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rick\Downloads\"/>
    </mc:Choice>
  </mc:AlternateContent>
  <xr:revisionPtr revIDLastSave="0" documentId="13_ncr:1_{2E79A840-4C0B-4F02-9588-9A2606CD4C81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TCD" sheetId="2" r:id="rId1"/>
    <sheet name="TCD Entrées sorties" sheetId="3" r:id="rId2"/>
    <sheet name="Feuil1" sheetId="1" r:id="rId3"/>
  </sheets>
  <definedNames>
    <definedName name="_xlnm._FilterDatabase" localSheetId="2" hidden="1">Feuil1!$A$1:$N$1</definedName>
    <definedName name="_xlnm._FilterDatabase" localSheetId="0" hidden="1">TCD!$A$3:$C$363</definedName>
  </definedNames>
  <calcPr calcId="191029"/>
  <pivotCaches>
    <pivotCache cacheId="32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" i="1" l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1898" i="1"/>
  <c r="H1899" i="1"/>
  <c r="H1900" i="1"/>
  <c r="H1901" i="1"/>
  <c r="H1902" i="1"/>
  <c r="H1903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7" i="1"/>
  <c r="H1948" i="1"/>
  <c r="H1949" i="1"/>
  <c r="H1950" i="1"/>
  <c r="H1951" i="1"/>
  <c r="H1952" i="1"/>
  <c r="H1953" i="1"/>
  <c r="H1954" i="1"/>
  <c r="H1955" i="1"/>
  <c r="H1956" i="1"/>
  <c r="H1957" i="1"/>
  <c r="H1958" i="1"/>
  <c r="H1959" i="1"/>
  <c r="H1960" i="1"/>
  <c r="H1961" i="1"/>
  <c r="H1962" i="1"/>
  <c r="H1963" i="1"/>
  <c r="H1964" i="1"/>
  <c r="H1965" i="1"/>
  <c r="H1966" i="1"/>
  <c r="H1967" i="1"/>
  <c r="H1968" i="1"/>
  <c r="H1969" i="1"/>
  <c r="H1970" i="1"/>
  <c r="H1971" i="1"/>
  <c r="H1972" i="1"/>
  <c r="H1973" i="1"/>
  <c r="H1974" i="1"/>
  <c r="H1975" i="1"/>
  <c r="H1976" i="1"/>
  <c r="H1977" i="1"/>
  <c r="H1978" i="1"/>
  <c r="H1979" i="1"/>
  <c r="H1980" i="1"/>
  <c r="H1981" i="1"/>
  <c r="H1982" i="1"/>
  <c r="H1983" i="1"/>
  <c r="H1984" i="1"/>
  <c r="H1985" i="1"/>
  <c r="H1986" i="1"/>
  <c r="H1987" i="1"/>
  <c r="H1988" i="1"/>
  <c r="H1989" i="1"/>
  <c r="H1990" i="1"/>
  <c r="H1991" i="1"/>
  <c r="H1992" i="1"/>
  <c r="H1993" i="1"/>
  <c r="H1994" i="1"/>
  <c r="H1995" i="1"/>
  <c r="H1996" i="1"/>
  <c r="H1997" i="1"/>
  <c r="H1998" i="1"/>
  <c r="H1999" i="1"/>
  <c r="H2000" i="1"/>
  <c r="H2001" i="1"/>
  <c r="H2002" i="1"/>
  <c r="H2003" i="1"/>
  <c r="H2004" i="1"/>
  <c r="H2005" i="1"/>
  <c r="H2006" i="1"/>
  <c r="H2007" i="1"/>
  <c r="H2008" i="1"/>
  <c r="H2009" i="1"/>
  <c r="H2010" i="1"/>
  <c r="H2011" i="1"/>
  <c r="H2012" i="1"/>
  <c r="H2013" i="1"/>
  <c r="H2014" i="1"/>
  <c r="H2015" i="1"/>
  <c r="H2016" i="1"/>
  <c r="H2017" i="1"/>
  <c r="H2018" i="1"/>
  <c r="H2019" i="1"/>
  <c r="H2020" i="1"/>
  <c r="H2021" i="1"/>
  <c r="H2022" i="1"/>
  <c r="H2023" i="1"/>
  <c r="H2024" i="1"/>
  <c r="H2025" i="1"/>
  <c r="H2026" i="1"/>
  <c r="H2027" i="1"/>
  <c r="H2028" i="1"/>
  <c r="H2029" i="1"/>
  <c r="H2030" i="1"/>
  <c r="H2031" i="1"/>
  <c r="H2032" i="1"/>
  <c r="H2033" i="1"/>
  <c r="H2034" i="1"/>
  <c r="H2035" i="1"/>
  <c r="H2036" i="1"/>
  <c r="H2037" i="1"/>
  <c r="H2038" i="1"/>
  <c r="H2039" i="1"/>
  <c r="H2040" i="1"/>
  <c r="H2041" i="1"/>
  <c r="H2042" i="1"/>
  <c r="H2043" i="1"/>
  <c r="H2044" i="1"/>
  <c r="H2045" i="1"/>
  <c r="H2046" i="1"/>
  <c r="H2047" i="1"/>
  <c r="H2048" i="1"/>
  <c r="H2049" i="1"/>
  <c r="H2050" i="1"/>
  <c r="H2051" i="1"/>
  <c r="H2052" i="1"/>
  <c r="H2053" i="1"/>
  <c r="H2054" i="1"/>
  <c r="H2055" i="1"/>
  <c r="H2056" i="1"/>
  <c r="H2057" i="1"/>
  <c r="H2058" i="1"/>
  <c r="H2059" i="1"/>
  <c r="H2060" i="1"/>
  <c r="H2061" i="1"/>
  <c r="H2062" i="1"/>
  <c r="H2063" i="1"/>
  <c r="H2064" i="1"/>
  <c r="H2065" i="1"/>
  <c r="H2066" i="1"/>
  <c r="H2067" i="1"/>
  <c r="H2068" i="1"/>
  <c r="H2069" i="1"/>
  <c r="H2070" i="1"/>
  <c r="H2071" i="1"/>
  <c r="H2072" i="1"/>
  <c r="H2073" i="1"/>
  <c r="H2074" i="1"/>
  <c r="H2075" i="1"/>
  <c r="H2076" i="1"/>
  <c r="H2077" i="1"/>
  <c r="H2078" i="1"/>
  <c r="H2079" i="1"/>
  <c r="H2080" i="1"/>
  <c r="H2081" i="1"/>
  <c r="H2082" i="1"/>
  <c r="H2083" i="1"/>
  <c r="H2084" i="1"/>
  <c r="H2085" i="1"/>
  <c r="H2086" i="1"/>
  <c r="H2087" i="1"/>
  <c r="H2088" i="1"/>
  <c r="H2089" i="1"/>
  <c r="H2090" i="1"/>
  <c r="H2091" i="1"/>
  <c r="H2092" i="1"/>
  <c r="H2093" i="1"/>
  <c r="H2094" i="1"/>
  <c r="H2095" i="1"/>
  <c r="H2096" i="1"/>
  <c r="H2097" i="1"/>
  <c r="H2098" i="1"/>
  <c r="H2099" i="1"/>
  <c r="H2100" i="1"/>
  <c r="H2101" i="1"/>
  <c r="H2102" i="1"/>
  <c r="H2103" i="1"/>
  <c r="H2104" i="1"/>
  <c r="H2105" i="1"/>
  <c r="H2106" i="1"/>
  <c r="H2107" i="1"/>
  <c r="H2108" i="1"/>
  <c r="H2109" i="1"/>
  <c r="H2110" i="1"/>
  <c r="H2111" i="1"/>
  <c r="H2112" i="1"/>
  <c r="H2113" i="1"/>
  <c r="H2114" i="1"/>
  <c r="H2115" i="1"/>
  <c r="H2116" i="1"/>
  <c r="H2117" i="1"/>
  <c r="H2118" i="1"/>
  <c r="H2119" i="1"/>
  <c r="H2120" i="1"/>
  <c r="H2121" i="1"/>
  <c r="H2122" i="1"/>
  <c r="H2123" i="1"/>
  <c r="H2124" i="1"/>
  <c r="H2125" i="1"/>
  <c r="H2126" i="1"/>
  <c r="H2127" i="1"/>
  <c r="H2128" i="1"/>
  <c r="H2129" i="1"/>
  <c r="H2130" i="1"/>
  <c r="H2131" i="1"/>
  <c r="H2132" i="1"/>
  <c r="H2133" i="1"/>
  <c r="H2134" i="1"/>
  <c r="H2135" i="1"/>
  <c r="H2136" i="1"/>
  <c r="H2137" i="1"/>
  <c r="H2138" i="1"/>
  <c r="H2139" i="1"/>
  <c r="H2140" i="1"/>
  <c r="H2141" i="1"/>
  <c r="H2142" i="1"/>
  <c r="H2143" i="1"/>
  <c r="H2144" i="1"/>
  <c r="H2145" i="1"/>
  <c r="H2146" i="1"/>
  <c r="H2147" i="1"/>
  <c r="H2148" i="1"/>
  <c r="H2149" i="1"/>
  <c r="H2150" i="1"/>
  <c r="H2151" i="1"/>
  <c r="H2152" i="1"/>
  <c r="H2153" i="1"/>
  <c r="H2154" i="1"/>
  <c r="H2155" i="1"/>
  <c r="H2156" i="1"/>
  <c r="H2157" i="1"/>
  <c r="H2158" i="1"/>
  <c r="H2159" i="1"/>
  <c r="H2160" i="1"/>
  <c r="H2161" i="1"/>
  <c r="H2162" i="1"/>
  <c r="H2163" i="1"/>
  <c r="H2164" i="1"/>
  <c r="H2165" i="1"/>
  <c r="H2166" i="1"/>
  <c r="H2167" i="1"/>
  <c r="H2168" i="1"/>
  <c r="H2169" i="1"/>
  <c r="H2170" i="1"/>
  <c r="H2171" i="1"/>
  <c r="H2172" i="1"/>
  <c r="H2173" i="1"/>
  <c r="H2174" i="1"/>
  <c r="H2175" i="1"/>
  <c r="H2176" i="1"/>
  <c r="H2177" i="1"/>
  <c r="H2178" i="1"/>
  <c r="H2179" i="1"/>
  <c r="H2180" i="1"/>
  <c r="H2181" i="1"/>
  <c r="H2182" i="1"/>
  <c r="H2183" i="1"/>
  <c r="H2184" i="1"/>
  <c r="H2185" i="1"/>
  <c r="H2186" i="1"/>
  <c r="H2187" i="1"/>
  <c r="H2188" i="1"/>
  <c r="H2189" i="1"/>
  <c r="H2190" i="1"/>
  <c r="H2191" i="1"/>
  <c r="H2192" i="1"/>
  <c r="H2193" i="1"/>
  <c r="H2194" i="1"/>
  <c r="H2195" i="1"/>
  <c r="H2196" i="1"/>
  <c r="H2197" i="1"/>
  <c r="H2198" i="1"/>
  <c r="H2199" i="1"/>
  <c r="H2200" i="1"/>
  <c r="H2201" i="1"/>
  <c r="H2202" i="1"/>
  <c r="H2203" i="1"/>
  <c r="H2204" i="1"/>
  <c r="H2205" i="1"/>
  <c r="H2206" i="1"/>
  <c r="H2207" i="1"/>
  <c r="H2208" i="1"/>
  <c r="H2209" i="1"/>
  <c r="H2210" i="1"/>
  <c r="H2211" i="1"/>
  <c r="H2212" i="1"/>
  <c r="H2213" i="1"/>
  <c r="H2214" i="1"/>
  <c r="H2215" i="1"/>
  <c r="H2216" i="1"/>
  <c r="H2217" i="1"/>
  <c r="H2218" i="1"/>
  <c r="H2219" i="1"/>
  <c r="H2220" i="1"/>
  <c r="H2221" i="1"/>
  <c r="H2222" i="1"/>
  <c r="H2223" i="1"/>
  <c r="H2224" i="1"/>
  <c r="H2225" i="1"/>
  <c r="H2226" i="1"/>
  <c r="H2227" i="1"/>
  <c r="H2228" i="1"/>
  <c r="H2229" i="1"/>
  <c r="H2230" i="1"/>
  <c r="H2231" i="1"/>
  <c r="H2232" i="1"/>
  <c r="H2233" i="1"/>
  <c r="H2234" i="1"/>
  <c r="H2235" i="1"/>
  <c r="H2236" i="1"/>
  <c r="H2237" i="1"/>
  <c r="H2238" i="1"/>
  <c r="H2239" i="1"/>
  <c r="H2240" i="1"/>
  <c r="H2241" i="1"/>
  <c r="H2242" i="1"/>
  <c r="H2243" i="1"/>
  <c r="H2244" i="1"/>
  <c r="H2245" i="1"/>
  <c r="H2246" i="1"/>
  <c r="H2247" i="1"/>
  <c r="H2248" i="1"/>
  <c r="H2249" i="1"/>
  <c r="H2250" i="1"/>
  <c r="H2251" i="1"/>
  <c r="H2252" i="1"/>
  <c r="H2253" i="1"/>
  <c r="H2254" i="1"/>
  <c r="H2255" i="1"/>
  <c r="H2256" i="1"/>
  <c r="H2257" i="1"/>
  <c r="H2258" i="1"/>
  <c r="H2259" i="1"/>
  <c r="H2260" i="1"/>
  <c r="H2261" i="1"/>
  <c r="H2262" i="1"/>
  <c r="H2263" i="1"/>
  <c r="H2264" i="1"/>
  <c r="H2265" i="1"/>
  <c r="H2266" i="1"/>
  <c r="H2267" i="1"/>
  <c r="H2268" i="1"/>
  <c r="H2269" i="1"/>
  <c r="H2270" i="1"/>
  <c r="H2271" i="1"/>
  <c r="H2272" i="1"/>
  <c r="H2273" i="1"/>
  <c r="H2274" i="1"/>
  <c r="H2275" i="1"/>
  <c r="H2276" i="1"/>
  <c r="H2277" i="1"/>
  <c r="H2278" i="1"/>
  <c r="H2279" i="1"/>
  <c r="H2280" i="1"/>
  <c r="H2281" i="1"/>
  <c r="H2282" i="1"/>
  <c r="H2283" i="1"/>
  <c r="H2284" i="1"/>
  <c r="H2285" i="1"/>
  <c r="H2286" i="1"/>
  <c r="H2287" i="1"/>
  <c r="H2288" i="1"/>
  <c r="H2289" i="1"/>
  <c r="H2290" i="1"/>
  <c r="H2291" i="1"/>
  <c r="H2292" i="1"/>
  <c r="H2293" i="1"/>
  <c r="H2294" i="1"/>
  <c r="H2295" i="1"/>
  <c r="H2296" i="1"/>
  <c r="H2297" i="1"/>
  <c r="H2298" i="1"/>
  <c r="H2299" i="1"/>
  <c r="H2300" i="1"/>
  <c r="H2301" i="1"/>
  <c r="H2302" i="1"/>
  <c r="H2303" i="1"/>
  <c r="H2304" i="1"/>
  <c r="H2305" i="1"/>
  <c r="H2306" i="1"/>
  <c r="H2307" i="1"/>
  <c r="H2308" i="1"/>
  <c r="H2309" i="1"/>
  <c r="H2310" i="1"/>
  <c r="H2311" i="1"/>
  <c r="H2312" i="1"/>
  <c r="H2313" i="1"/>
  <c r="H2314" i="1"/>
  <c r="H2315" i="1"/>
  <c r="H2316" i="1"/>
  <c r="H2317" i="1"/>
  <c r="H2318" i="1"/>
  <c r="H2319" i="1"/>
  <c r="H2320" i="1"/>
  <c r="H2321" i="1"/>
  <c r="H2322" i="1"/>
  <c r="H2323" i="1"/>
  <c r="H2324" i="1"/>
  <c r="H2325" i="1"/>
  <c r="H2326" i="1"/>
  <c r="H2327" i="1"/>
  <c r="H2328" i="1"/>
  <c r="H2329" i="1"/>
  <c r="H2330" i="1"/>
  <c r="H2331" i="1"/>
  <c r="H2332" i="1"/>
  <c r="H2333" i="1"/>
  <c r="H2334" i="1"/>
  <c r="H2335" i="1"/>
  <c r="H2336" i="1"/>
  <c r="H2337" i="1"/>
  <c r="H2338" i="1"/>
  <c r="H2339" i="1"/>
  <c r="H2340" i="1"/>
  <c r="H2341" i="1"/>
  <c r="H2342" i="1"/>
  <c r="H2343" i="1"/>
  <c r="H2344" i="1"/>
  <c r="H2345" i="1"/>
  <c r="H2346" i="1"/>
  <c r="H2347" i="1"/>
  <c r="H2348" i="1"/>
  <c r="H2349" i="1"/>
  <c r="H2350" i="1"/>
  <c r="H2351" i="1"/>
  <c r="H2352" i="1"/>
  <c r="H2353" i="1"/>
  <c r="H2354" i="1"/>
  <c r="H2355" i="1"/>
  <c r="H2356" i="1"/>
  <c r="H2357" i="1"/>
  <c r="H2358" i="1"/>
  <c r="H2359" i="1"/>
  <c r="H2360" i="1"/>
  <c r="H2361" i="1"/>
  <c r="H2362" i="1"/>
  <c r="H2363" i="1"/>
  <c r="H2364" i="1"/>
  <c r="H2365" i="1"/>
  <c r="H2366" i="1"/>
  <c r="H2367" i="1"/>
  <c r="H2368" i="1"/>
  <c r="H2369" i="1"/>
  <c r="H2370" i="1"/>
  <c r="H2371" i="1"/>
  <c r="H2372" i="1"/>
  <c r="H2373" i="1"/>
  <c r="H2374" i="1"/>
  <c r="H2375" i="1"/>
  <c r="H2376" i="1"/>
  <c r="H2377" i="1"/>
  <c r="H2378" i="1"/>
  <c r="H2379" i="1"/>
  <c r="H2380" i="1"/>
  <c r="H2381" i="1"/>
  <c r="H2382" i="1"/>
  <c r="H2383" i="1"/>
  <c r="H2384" i="1"/>
  <c r="H2385" i="1"/>
  <c r="H2386" i="1"/>
  <c r="H2387" i="1"/>
  <c r="H2388" i="1"/>
  <c r="H2389" i="1"/>
  <c r="H2390" i="1"/>
  <c r="H2391" i="1"/>
  <c r="H2392" i="1"/>
  <c r="H2393" i="1"/>
  <c r="H2394" i="1"/>
  <c r="H2395" i="1"/>
  <c r="H2396" i="1"/>
  <c r="H2397" i="1"/>
  <c r="H2398" i="1"/>
  <c r="H2399" i="1"/>
  <c r="H2400" i="1"/>
  <c r="H2401" i="1"/>
  <c r="H2402" i="1"/>
  <c r="H2403" i="1"/>
  <c r="H2404" i="1"/>
  <c r="H2405" i="1"/>
  <c r="H2406" i="1"/>
  <c r="H2407" i="1"/>
  <c r="H2408" i="1"/>
  <c r="H2409" i="1"/>
  <c r="H2410" i="1"/>
  <c r="H2411" i="1"/>
  <c r="H2412" i="1"/>
  <c r="H2413" i="1"/>
  <c r="H2414" i="1"/>
  <c r="H2415" i="1"/>
  <c r="H2416" i="1"/>
  <c r="H2417" i="1"/>
  <c r="H2418" i="1"/>
  <c r="H2419" i="1"/>
  <c r="H2420" i="1"/>
  <c r="H2421" i="1"/>
  <c r="H2422" i="1"/>
  <c r="H2423" i="1"/>
  <c r="H2424" i="1"/>
  <c r="H2425" i="1"/>
  <c r="H2426" i="1"/>
  <c r="H2427" i="1"/>
  <c r="H2428" i="1"/>
  <c r="H2429" i="1"/>
  <c r="H2430" i="1"/>
  <c r="H2431" i="1"/>
  <c r="H2432" i="1"/>
  <c r="H2433" i="1"/>
  <c r="H2434" i="1"/>
  <c r="H2435" i="1"/>
  <c r="H2436" i="1"/>
  <c r="H2437" i="1"/>
  <c r="H2438" i="1"/>
  <c r="H2439" i="1"/>
  <c r="H2440" i="1"/>
  <c r="H2441" i="1"/>
  <c r="H2442" i="1"/>
  <c r="H2443" i="1"/>
  <c r="H2444" i="1"/>
  <c r="H2445" i="1"/>
  <c r="H2446" i="1"/>
  <c r="H2447" i="1"/>
  <c r="H2448" i="1"/>
  <c r="H2449" i="1"/>
  <c r="H2450" i="1"/>
  <c r="H2451" i="1"/>
  <c r="H2452" i="1"/>
  <c r="H2453" i="1"/>
  <c r="H2454" i="1"/>
  <c r="H2455" i="1"/>
  <c r="H2456" i="1"/>
  <c r="H2457" i="1"/>
  <c r="H2458" i="1"/>
  <c r="H2459" i="1"/>
  <c r="H2460" i="1"/>
  <c r="H2461" i="1"/>
  <c r="H2462" i="1"/>
  <c r="H2463" i="1"/>
  <c r="H2464" i="1"/>
  <c r="H2465" i="1"/>
  <c r="H2466" i="1"/>
  <c r="H2467" i="1"/>
  <c r="H2468" i="1"/>
  <c r="H2469" i="1"/>
  <c r="H2470" i="1"/>
  <c r="H2471" i="1"/>
  <c r="H2472" i="1"/>
  <c r="H2473" i="1"/>
  <c r="H2474" i="1"/>
  <c r="H2475" i="1"/>
  <c r="H2476" i="1"/>
  <c r="H2477" i="1"/>
  <c r="H2478" i="1"/>
  <c r="H2479" i="1"/>
  <c r="H2480" i="1"/>
  <c r="H2481" i="1"/>
  <c r="H2482" i="1"/>
  <c r="H2483" i="1"/>
  <c r="H2484" i="1"/>
  <c r="H2485" i="1"/>
  <c r="H2486" i="1"/>
  <c r="H2487" i="1"/>
  <c r="H2488" i="1"/>
  <c r="H2489" i="1"/>
  <c r="H2490" i="1"/>
  <c r="H2491" i="1"/>
  <c r="H2492" i="1"/>
  <c r="H2493" i="1"/>
  <c r="H2494" i="1"/>
  <c r="H2495" i="1"/>
  <c r="H2496" i="1"/>
  <c r="H2497" i="1"/>
  <c r="H2498" i="1"/>
  <c r="H2499" i="1"/>
  <c r="H2500" i="1"/>
  <c r="H2501" i="1"/>
  <c r="H2502" i="1"/>
  <c r="H2503" i="1"/>
  <c r="H2504" i="1"/>
  <c r="H2505" i="1"/>
  <c r="H2506" i="1"/>
  <c r="H2507" i="1"/>
  <c r="H2508" i="1"/>
  <c r="H2509" i="1"/>
  <c r="H2510" i="1"/>
  <c r="H2511" i="1"/>
  <c r="H2512" i="1"/>
  <c r="H2513" i="1"/>
  <c r="H2514" i="1"/>
  <c r="H2515" i="1"/>
  <c r="H2516" i="1"/>
  <c r="H2517" i="1"/>
  <c r="H2518" i="1"/>
  <c r="H2519" i="1"/>
  <c r="H2520" i="1"/>
  <c r="H2521" i="1"/>
  <c r="H2522" i="1"/>
  <c r="H2523" i="1"/>
  <c r="H2524" i="1"/>
  <c r="H2525" i="1"/>
  <c r="H2526" i="1"/>
  <c r="H2527" i="1"/>
  <c r="H2528" i="1"/>
  <c r="H2529" i="1"/>
  <c r="H2530" i="1"/>
  <c r="H2531" i="1"/>
  <c r="H2532" i="1"/>
  <c r="H2533" i="1"/>
  <c r="H2534" i="1"/>
  <c r="H2535" i="1"/>
  <c r="H2536" i="1"/>
  <c r="H2537" i="1"/>
  <c r="H2538" i="1"/>
  <c r="H2539" i="1"/>
  <c r="H2540" i="1"/>
  <c r="H2541" i="1"/>
  <c r="H2542" i="1"/>
  <c r="H2543" i="1"/>
  <c r="H2544" i="1"/>
  <c r="H2545" i="1"/>
  <c r="H2546" i="1"/>
  <c r="H2547" i="1"/>
  <c r="H2548" i="1"/>
  <c r="H2549" i="1"/>
  <c r="H2550" i="1"/>
  <c r="H2551" i="1"/>
  <c r="H2552" i="1"/>
  <c r="H2553" i="1"/>
  <c r="H2554" i="1"/>
  <c r="H2555" i="1"/>
  <c r="H2556" i="1"/>
  <c r="H2557" i="1"/>
  <c r="H2558" i="1"/>
  <c r="H2559" i="1"/>
  <c r="H2560" i="1"/>
  <c r="H2561" i="1"/>
  <c r="H2562" i="1"/>
  <c r="H2563" i="1"/>
  <c r="H2564" i="1"/>
  <c r="H2565" i="1"/>
  <c r="H2566" i="1"/>
  <c r="H2567" i="1"/>
  <c r="H2568" i="1"/>
  <c r="H2569" i="1"/>
  <c r="H2570" i="1"/>
  <c r="H2571" i="1"/>
  <c r="H2572" i="1"/>
  <c r="H2573" i="1"/>
  <c r="H2574" i="1"/>
  <c r="H2575" i="1"/>
  <c r="H2576" i="1"/>
  <c r="H2577" i="1"/>
  <c r="H2578" i="1"/>
  <c r="H2579" i="1"/>
  <c r="H2580" i="1"/>
  <c r="H2581" i="1"/>
  <c r="H2582" i="1"/>
  <c r="H2583" i="1"/>
  <c r="H2584" i="1"/>
  <c r="H2585" i="1"/>
  <c r="H2586" i="1"/>
  <c r="H2587" i="1"/>
  <c r="H2588" i="1"/>
  <c r="H2589" i="1"/>
  <c r="H2590" i="1"/>
  <c r="H2591" i="1"/>
  <c r="H2592" i="1"/>
  <c r="H2593" i="1"/>
  <c r="H2594" i="1"/>
  <c r="H2595" i="1"/>
  <c r="H2596" i="1"/>
  <c r="H2597" i="1"/>
  <c r="H2598" i="1"/>
  <c r="H2599" i="1"/>
  <c r="H2600" i="1"/>
  <c r="H2601" i="1"/>
  <c r="H2602" i="1"/>
  <c r="H2603" i="1"/>
  <c r="H2604" i="1"/>
  <c r="H2605" i="1"/>
  <c r="H2606" i="1"/>
  <c r="H2607" i="1"/>
  <c r="H2608" i="1"/>
  <c r="H2609" i="1"/>
  <c r="H2610" i="1"/>
  <c r="H2611" i="1"/>
  <c r="H2612" i="1"/>
  <c r="H2613" i="1"/>
  <c r="H2614" i="1"/>
  <c r="H2615" i="1"/>
  <c r="H2616" i="1"/>
  <c r="H2617" i="1"/>
  <c r="H2618" i="1"/>
  <c r="H2619" i="1"/>
  <c r="H2620" i="1"/>
  <c r="H2621" i="1"/>
  <c r="H2622" i="1"/>
  <c r="H2623" i="1"/>
  <c r="H2624" i="1"/>
  <c r="H2625" i="1"/>
  <c r="H2626" i="1"/>
  <c r="H2627" i="1"/>
  <c r="H2628" i="1"/>
  <c r="H2629" i="1"/>
  <c r="H2630" i="1"/>
  <c r="H2631" i="1"/>
  <c r="H2632" i="1"/>
  <c r="H2633" i="1"/>
  <c r="H2634" i="1"/>
  <c r="H2635" i="1"/>
  <c r="H2636" i="1"/>
  <c r="H2637" i="1"/>
  <c r="H2638" i="1"/>
  <c r="H2639" i="1"/>
  <c r="H2640" i="1"/>
  <c r="H2641" i="1"/>
  <c r="H2642" i="1"/>
  <c r="H2643" i="1"/>
  <c r="H2644" i="1"/>
  <c r="H2645" i="1"/>
  <c r="H2646" i="1"/>
  <c r="H2647" i="1"/>
  <c r="H2648" i="1"/>
  <c r="H2649" i="1"/>
  <c r="H2650" i="1"/>
  <c r="H2651" i="1"/>
  <c r="H2652" i="1"/>
  <c r="H2653" i="1"/>
  <c r="H2654" i="1"/>
  <c r="H2655" i="1"/>
  <c r="H2656" i="1"/>
  <c r="H2657" i="1"/>
  <c r="H2658" i="1"/>
  <c r="H2659" i="1"/>
  <c r="H2660" i="1"/>
  <c r="H2661" i="1"/>
  <c r="H2662" i="1"/>
  <c r="H2663" i="1"/>
  <c r="H2664" i="1"/>
  <c r="H2665" i="1"/>
  <c r="H2666" i="1"/>
  <c r="H2667" i="1"/>
  <c r="H2668" i="1"/>
  <c r="H2669" i="1"/>
  <c r="H2670" i="1"/>
  <c r="H2671" i="1"/>
  <c r="H2672" i="1"/>
  <c r="H2673" i="1"/>
  <c r="H2674" i="1"/>
  <c r="H2675" i="1"/>
  <c r="H2676" i="1"/>
  <c r="H2677" i="1"/>
  <c r="H2678" i="1"/>
  <c r="H2679" i="1"/>
  <c r="H2680" i="1"/>
  <c r="H2681" i="1"/>
  <c r="H2682" i="1"/>
  <c r="H2683" i="1"/>
  <c r="H2684" i="1"/>
  <c r="H2685" i="1"/>
  <c r="H2686" i="1"/>
  <c r="H2687" i="1"/>
  <c r="H2688" i="1"/>
  <c r="H2689" i="1"/>
  <c r="H2690" i="1"/>
  <c r="H2691" i="1"/>
  <c r="H2692" i="1"/>
  <c r="H2693" i="1"/>
  <c r="H2694" i="1"/>
  <c r="H2695" i="1"/>
  <c r="H2696" i="1"/>
  <c r="H2697" i="1"/>
  <c r="H2698" i="1"/>
  <c r="H2699" i="1"/>
  <c r="H2700" i="1"/>
  <c r="H2701" i="1"/>
  <c r="H2702" i="1"/>
  <c r="H2703" i="1"/>
  <c r="H2704" i="1"/>
  <c r="H2705" i="1"/>
  <c r="H2706" i="1"/>
  <c r="H2707" i="1"/>
  <c r="H2708" i="1"/>
  <c r="H2709" i="1"/>
  <c r="H2710" i="1"/>
  <c r="H2711" i="1"/>
  <c r="H2712" i="1"/>
  <c r="H2713" i="1"/>
  <c r="H2714" i="1"/>
  <c r="H2715" i="1"/>
  <c r="H2716" i="1"/>
  <c r="H2717" i="1"/>
  <c r="H2718" i="1"/>
  <c r="H2719" i="1"/>
  <c r="H2720" i="1"/>
  <c r="H2721" i="1"/>
  <c r="H2722" i="1"/>
  <c r="H2723" i="1"/>
  <c r="H2724" i="1"/>
  <c r="H2725" i="1"/>
  <c r="H2726" i="1"/>
  <c r="H2727" i="1"/>
  <c r="H2728" i="1"/>
  <c r="H2729" i="1"/>
  <c r="H2730" i="1"/>
  <c r="H2731" i="1"/>
  <c r="H2732" i="1"/>
  <c r="H2733" i="1"/>
  <c r="H2734" i="1"/>
  <c r="H2735" i="1"/>
  <c r="H2736" i="1"/>
  <c r="H2737" i="1"/>
  <c r="H2738" i="1"/>
  <c r="H2739" i="1"/>
  <c r="H2740" i="1"/>
  <c r="H2741" i="1"/>
  <c r="H2742" i="1"/>
  <c r="H2743" i="1"/>
  <c r="H2744" i="1"/>
  <c r="H2745" i="1"/>
  <c r="H2746" i="1"/>
  <c r="H2747" i="1"/>
  <c r="H2748" i="1"/>
  <c r="H2749" i="1"/>
  <c r="H2750" i="1"/>
  <c r="H2751" i="1"/>
  <c r="H2752" i="1"/>
  <c r="H2753" i="1"/>
  <c r="H2754" i="1"/>
  <c r="H2755" i="1"/>
  <c r="H2756" i="1"/>
  <c r="H2757" i="1"/>
  <c r="H2758" i="1"/>
  <c r="H2759" i="1"/>
  <c r="H2760" i="1"/>
  <c r="H2761" i="1"/>
  <c r="H2762" i="1"/>
  <c r="H2763" i="1"/>
  <c r="H2764" i="1"/>
  <c r="H2765" i="1"/>
  <c r="H2766" i="1"/>
  <c r="H2767" i="1"/>
  <c r="H2768" i="1"/>
  <c r="H2769" i="1"/>
  <c r="H2770" i="1"/>
  <c r="H2771" i="1"/>
  <c r="H2772" i="1"/>
  <c r="H2773" i="1"/>
  <c r="H2774" i="1"/>
  <c r="H2775" i="1"/>
  <c r="H2776" i="1"/>
  <c r="H2777" i="1"/>
  <c r="H2778" i="1"/>
  <c r="H2779" i="1"/>
  <c r="H2780" i="1"/>
  <c r="H2781" i="1"/>
  <c r="H2782" i="1"/>
  <c r="H2783" i="1"/>
  <c r="H2784" i="1"/>
  <c r="H2785" i="1"/>
  <c r="H2786" i="1"/>
  <c r="H2787" i="1"/>
  <c r="H2788" i="1"/>
  <c r="H2789" i="1"/>
  <c r="H2790" i="1"/>
  <c r="H2791" i="1"/>
  <c r="H2792" i="1"/>
  <c r="H2793" i="1"/>
  <c r="H2794" i="1"/>
  <c r="H2795" i="1"/>
  <c r="H2796" i="1"/>
  <c r="H2797" i="1"/>
  <c r="H2798" i="1"/>
  <c r="H2799" i="1"/>
  <c r="H2800" i="1"/>
  <c r="H2801" i="1"/>
  <c r="H2802" i="1"/>
  <c r="H2803" i="1"/>
  <c r="H2804" i="1"/>
  <c r="H2805" i="1"/>
  <c r="H2806" i="1"/>
  <c r="H2807" i="1"/>
  <c r="H2808" i="1"/>
  <c r="H2809" i="1"/>
  <c r="H2810" i="1"/>
  <c r="H2811" i="1"/>
  <c r="H2812" i="1"/>
  <c r="H2813" i="1"/>
  <c r="H2814" i="1"/>
  <c r="H2815" i="1"/>
  <c r="H2816" i="1"/>
  <c r="H2817" i="1"/>
  <c r="H2818" i="1"/>
  <c r="H2819" i="1"/>
  <c r="H2820" i="1"/>
  <c r="H2821" i="1"/>
  <c r="H2822" i="1"/>
  <c r="H2823" i="1"/>
  <c r="H2824" i="1"/>
  <c r="H2825" i="1"/>
  <c r="H2826" i="1"/>
  <c r="H2827" i="1"/>
  <c r="H2828" i="1"/>
  <c r="H2829" i="1"/>
  <c r="H2830" i="1"/>
  <c r="H2831" i="1"/>
  <c r="H2832" i="1"/>
  <c r="H2833" i="1"/>
  <c r="H2834" i="1"/>
  <c r="H2835" i="1"/>
  <c r="H2836" i="1"/>
  <c r="H2837" i="1"/>
  <c r="H2838" i="1"/>
  <c r="H2839" i="1"/>
  <c r="H2840" i="1"/>
  <c r="H2841" i="1"/>
  <c r="H2842" i="1"/>
  <c r="H2843" i="1"/>
  <c r="H2844" i="1"/>
  <c r="H2845" i="1"/>
  <c r="H2846" i="1"/>
  <c r="H2847" i="1"/>
  <c r="H2848" i="1"/>
  <c r="H2849" i="1"/>
  <c r="H2850" i="1"/>
  <c r="H2851" i="1"/>
  <c r="H2852" i="1"/>
  <c r="H2853" i="1"/>
  <c r="H2854" i="1"/>
  <c r="H2855" i="1"/>
  <c r="H2856" i="1"/>
  <c r="H2857" i="1"/>
  <c r="H2858" i="1"/>
  <c r="H2859" i="1"/>
  <c r="H2860" i="1"/>
  <c r="H2861" i="1"/>
  <c r="H2862" i="1"/>
  <c r="H2863" i="1"/>
  <c r="H2864" i="1"/>
  <c r="H2865" i="1"/>
  <c r="H2866" i="1"/>
  <c r="H2867" i="1"/>
  <c r="H2868" i="1"/>
  <c r="H2869" i="1"/>
  <c r="H2870" i="1"/>
  <c r="H2871" i="1"/>
  <c r="H2872" i="1"/>
  <c r="H2873" i="1"/>
  <c r="H2874" i="1"/>
  <c r="H2875" i="1"/>
  <c r="H2876" i="1"/>
  <c r="H2877" i="1"/>
  <c r="H2878" i="1"/>
  <c r="H2879" i="1"/>
  <c r="H2880" i="1"/>
  <c r="H2881" i="1"/>
  <c r="H2882" i="1"/>
  <c r="H2883" i="1"/>
  <c r="H2884" i="1"/>
  <c r="H2885" i="1"/>
  <c r="H2886" i="1"/>
  <c r="H2887" i="1"/>
  <c r="H2888" i="1"/>
  <c r="H2889" i="1"/>
  <c r="H2890" i="1"/>
  <c r="H2891" i="1"/>
  <c r="H2892" i="1"/>
  <c r="H2893" i="1"/>
  <c r="H2894" i="1"/>
  <c r="H2895" i="1"/>
  <c r="H2896" i="1"/>
  <c r="H2897" i="1"/>
  <c r="H2898" i="1"/>
  <c r="H2899" i="1"/>
  <c r="H2900" i="1"/>
  <c r="H2901" i="1"/>
  <c r="H2902" i="1"/>
  <c r="H2903" i="1"/>
  <c r="H2904" i="1"/>
  <c r="H2905" i="1"/>
  <c r="H2906" i="1"/>
  <c r="H2907" i="1"/>
  <c r="H2908" i="1"/>
  <c r="H2909" i="1"/>
  <c r="H2910" i="1"/>
  <c r="H2911" i="1"/>
  <c r="H2912" i="1"/>
  <c r="H2913" i="1"/>
  <c r="H2914" i="1"/>
  <c r="H2915" i="1"/>
  <c r="H2916" i="1"/>
  <c r="H2917" i="1"/>
  <c r="H2918" i="1"/>
  <c r="H2919" i="1"/>
  <c r="H2920" i="1"/>
  <c r="H2921" i="1"/>
  <c r="H2922" i="1"/>
  <c r="H2923" i="1"/>
  <c r="H2924" i="1"/>
  <c r="H2925" i="1"/>
  <c r="H2926" i="1"/>
  <c r="H2927" i="1"/>
  <c r="H2928" i="1"/>
  <c r="H2929" i="1"/>
  <c r="H2930" i="1"/>
  <c r="H2931" i="1"/>
  <c r="H2932" i="1"/>
  <c r="H2933" i="1"/>
  <c r="H2934" i="1"/>
  <c r="H2935" i="1"/>
  <c r="H2936" i="1"/>
  <c r="H2937" i="1"/>
  <c r="H2938" i="1"/>
  <c r="H2939" i="1"/>
  <c r="H2940" i="1"/>
  <c r="H2941" i="1"/>
  <c r="H2942" i="1"/>
  <c r="H2943" i="1"/>
  <c r="H2944" i="1"/>
  <c r="H2945" i="1"/>
  <c r="H2946" i="1"/>
  <c r="H2947" i="1"/>
  <c r="H2948" i="1"/>
  <c r="H2949" i="1"/>
  <c r="H2950" i="1"/>
  <c r="H2951" i="1"/>
  <c r="H2952" i="1"/>
  <c r="H2953" i="1"/>
  <c r="H2954" i="1"/>
  <c r="H2955" i="1"/>
  <c r="H2956" i="1"/>
  <c r="H2957" i="1"/>
  <c r="H2958" i="1"/>
  <c r="H2959" i="1"/>
  <c r="H2960" i="1"/>
  <c r="H2961" i="1"/>
  <c r="H2962" i="1"/>
  <c r="H2963" i="1"/>
  <c r="H2964" i="1"/>
  <c r="H2965" i="1"/>
  <c r="H2966" i="1"/>
  <c r="H2967" i="1"/>
  <c r="H2968" i="1"/>
  <c r="H2969" i="1"/>
  <c r="H2970" i="1"/>
  <c r="H2971" i="1"/>
  <c r="H2972" i="1"/>
  <c r="H2973" i="1"/>
  <c r="H2974" i="1"/>
  <c r="H2975" i="1"/>
  <c r="H2976" i="1"/>
  <c r="H2977" i="1"/>
  <c r="H2978" i="1"/>
  <c r="H2979" i="1"/>
  <c r="H2980" i="1"/>
  <c r="H2981" i="1"/>
  <c r="H2982" i="1"/>
  <c r="H2983" i="1"/>
  <c r="H2984" i="1"/>
  <c r="H2985" i="1"/>
  <c r="H2986" i="1"/>
  <c r="H2987" i="1"/>
  <c r="H2988" i="1"/>
  <c r="H2989" i="1"/>
  <c r="H2990" i="1"/>
  <c r="H2991" i="1"/>
  <c r="H2992" i="1"/>
  <c r="H2993" i="1"/>
  <c r="H2994" i="1"/>
  <c r="H2995" i="1"/>
  <c r="H2996" i="1"/>
  <c r="H2997" i="1"/>
  <c r="H2998" i="1"/>
  <c r="H2999" i="1"/>
  <c r="H3000" i="1"/>
  <c r="H3001" i="1"/>
  <c r="H3002" i="1"/>
  <c r="H3003" i="1"/>
  <c r="H3004" i="1"/>
  <c r="H3005" i="1"/>
  <c r="H3006" i="1"/>
  <c r="H3007" i="1"/>
  <c r="H3008" i="1"/>
  <c r="H3009" i="1"/>
  <c r="H3010" i="1"/>
  <c r="H3011" i="1"/>
  <c r="H3012" i="1"/>
  <c r="H3013" i="1"/>
  <c r="H3014" i="1"/>
  <c r="H3015" i="1"/>
  <c r="H3016" i="1"/>
  <c r="H3017" i="1"/>
  <c r="H3018" i="1"/>
  <c r="H3019" i="1"/>
  <c r="H3020" i="1"/>
  <c r="H3021" i="1"/>
  <c r="H3022" i="1"/>
  <c r="H3023" i="1"/>
  <c r="H3024" i="1"/>
  <c r="H3025" i="1"/>
  <c r="H3026" i="1"/>
  <c r="H3027" i="1"/>
  <c r="H3028" i="1"/>
  <c r="H3029" i="1"/>
  <c r="H3030" i="1"/>
  <c r="H3031" i="1"/>
  <c r="H3032" i="1"/>
  <c r="H3033" i="1"/>
  <c r="H3034" i="1"/>
  <c r="H3035" i="1"/>
  <c r="H3036" i="1"/>
  <c r="H3037" i="1"/>
  <c r="H3038" i="1"/>
  <c r="H3039" i="1"/>
  <c r="H3040" i="1"/>
  <c r="H3041" i="1"/>
  <c r="H3042" i="1"/>
  <c r="H3043" i="1"/>
  <c r="H3044" i="1"/>
  <c r="H3045" i="1"/>
  <c r="H3046" i="1"/>
  <c r="H3047" i="1"/>
  <c r="H3048" i="1"/>
  <c r="H3049" i="1"/>
  <c r="H3050" i="1"/>
  <c r="H3051" i="1"/>
  <c r="H3052" i="1"/>
  <c r="H3053" i="1"/>
  <c r="H3054" i="1"/>
  <c r="H3055" i="1"/>
  <c r="H3056" i="1"/>
  <c r="H3057" i="1"/>
  <c r="H3058" i="1"/>
  <c r="H3059" i="1"/>
  <c r="H3060" i="1"/>
  <c r="H3061" i="1"/>
  <c r="H3062" i="1"/>
  <c r="H3063" i="1"/>
  <c r="H3064" i="1"/>
  <c r="H3065" i="1"/>
  <c r="H3066" i="1"/>
  <c r="H3067" i="1"/>
  <c r="H3068" i="1"/>
  <c r="H3069" i="1"/>
  <c r="H3070" i="1"/>
  <c r="H3071" i="1"/>
  <c r="H3072" i="1"/>
  <c r="H3073" i="1"/>
  <c r="H3074" i="1"/>
  <c r="H3075" i="1"/>
  <c r="H3076" i="1"/>
  <c r="H3077" i="1"/>
  <c r="H3078" i="1"/>
  <c r="H3079" i="1"/>
  <c r="H3080" i="1"/>
  <c r="H3081" i="1"/>
  <c r="H3082" i="1"/>
  <c r="H3083" i="1"/>
  <c r="H3084" i="1"/>
  <c r="H3085" i="1"/>
  <c r="H3086" i="1"/>
  <c r="H3087" i="1"/>
  <c r="H3088" i="1"/>
  <c r="H3089" i="1"/>
  <c r="H3090" i="1"/>
  <c r="H3091" i="1"/>
  <c r="H3092" i="1"/>
  <c r="H3093" i="1"/>
  <c r="H3094" i="1"/>
  <c r="H3095" i="1"/>
  <c r="H3096" i="1"/>
  <c r="H3097" i="1"/>
  <c r="H3098" i="1"/>
  <c r="H3099" i="1"/>
  <c r="H3100" i="1"/>
  <c r="H3101" i="1"/>
  <c r="H3102" i="1"/>
  <c r="H3103" i="1"/>
  <c r="H3104" i="1"/>
  <c r="H3105" i="1"/>
  <c r="H3106" i="1"/>
  <c r="H3107" i="1"/>
  <c r="H3108" i="1"/>
  <c r="H3109" i="1"/>
  <c r="H3110" i="1"/>
  <c r="H3111" i="1"/>
  <c r="H3112" i="1"/>
  <c r="H3113" i="1"/>
  <c r="H3114" i="1"/>
  <c r="H3115" i="1"/>
  <c r="H3116" i="1"/>
  <c r="H3117" i="1"/>
  <c r="H3118" i="1"/>
  <c r="H3119" i="1"/>
  <c r="H3120" i="1"/>
  <c r="H3121" i="1"/>
  <c r="H3122" i="1"/>
  <c r="H3123" i="1"/>
  <c r="H3124" i="1"/>
  <c r="H3125" i="1"/>
  <c r="H3126" i="1"/>
  <c r="H3127" i="1"/>
  <c r="H3128" i="1"/>
  <c r="H3129" i="1"/>
  <c r="H3130" i="1"/>
  <c r="H3131" i="1"/>
  <c r="H3132" i="1"/>
  <c r="H3133" i="1"/>
  <c r="H3134" i="1"/>
  <c r="H3135" i="1"/>
  <c r="H3136" i="1"/>
  <c r="H3137" i="1"/>
  <c r="H3138" i="1"/>
  <c r="H3139" i="1"/>
  <c r="H3140" i="1"/>
  <c r="H3141" i="1"/>
  <c r="H3142" i="1"/>
  <c r="H3143" i="1"/>
  <c r="H3144" i="1"/>
  <c r="H3145" i="1"/>
  <c r="H3146" i="1"/>
  <c r="H3147" i="1"/>
  <c r="H3148" i="1"/>
  <c r="H3149" i="1"/>
  <c r="H3150" i="1"/>
  <c r="H3151" i="1"/>
  <c r="H3152" i="1"/>
  <c r="H3153" i="1"/>
  <c r="H3154" i="1"/>
  <c r="H3155" i="1"/>
  <c r="H3156" i="1"/>
  <c r="H3157" i="1"/>
  <c r="H3158" i="1"/>
  <c r="H3159" i="1"/>
  <c r="H3160" i="1"/>
  <c r="H3161" i="1"/>
  <c r="H3162" i="1"/>
  <c r="H3163" i="1"/>
  <c r="H3164" i="1"/>
  <c r="H3165" i="1"/>
  <c r="H3166" i="1"/>
  <c r="H3167" i="1"/>
  <c r="H3168" i="1"/>
  <c r="H3169" i="1"/>
  <c r="H3170" i="1"/>
  <c r="H3171" i="1"/>
  <c r="H3172" i="1"/>
  <c r="H3173" i="1"/>
  <c r="H3174" i="1"/>
  <c r="H3175" i="1"/>
  <c r="H3176" i="1"/>
  <c r="H3177" i="1"/>
  <c r="H3178" i="1"/>
  <c r="H3179" i="1"/>
  <c r="H3180" i="1"/>
  <c r="H3181" i="1"/>
  <c r="H3182" i="1"/>
  <c r="H3183" i="1"/>
  <c r="H3184" i="1"/>
  <c r="H3185" i="1"/>
  <c r="H3186" i="1"/>
  <c r="H3187" i="1"/>
  <c r="H3188" i="1"/>
  <c r="H3189" i="1"/>
  <c r="H3190" i="1"/>
  <c r="H3191" i="1"/>
  <c r="H3192" i="1"/>
  <c r="H3193" i="1"/>
  <c r="H3194" i="1"/>
  <c r="H3195" i="1"/>
  <c r="H3196" i="1"/>
  <c r="H3197" i="1"/>
  <c r="H3198" i="1"/>
  <c r="H3199" i="1"/>
  <c r="H3200" i="1"/>
  <c r="H3201" i="1"/>
  <c r="H3202" i="1"/>
  <c r="H3203" i="1"/>
  <c r="H3204" i="1"/>
  <c r="H3205" i="1"/>
  <c r="H3206" i="1"/>
  <c r="H3207" i="1"/>
  <c r="H3208" i="1"/>
  <c r="H3209" i="1"/>
  <c r="H3210" i="1"/>
  <c r="H3211" i="1"/>
  <c r="H3212" i="1"/>
  <c r="H3213" i="1"/>
  <c r="H3214" i="1"/>
  <c r="H3215" i="1"/>
  <c r="H3216" i="1"/>
  <c r="H3217" i="1"/>
  <c r="H3218" i="1"/>
  <c r="H3219" i="1"/>
  <c r="H3220" i="1"/>
  <c r="H3221" i="1"/>
  <c r="H3222" i="1"/>
  <c r="H3223" i="1"/>
  <c r="H3224" i="1"/>
  <c r="H3225" i="1"/>
  <c r="H3226" i="1"/>
  <c r="H3227" i="1"/>
  <c r="H3228" i="1"/>
  <c r="H3229" i="1"/>
  <c r="H3230" i="1"/>
  <c r="H3231" i="1"/>
  <c r="H3232" i="1"/>
  <c r="H3233" i="1"/>
  <c r="H3234" i="1"/>
  <c r="H3235" i="1"/>
  <c r="H3236" i="1"/>
  <c r="H3237" i="1"/>
  <c r="H3238" i="1"/>
  <c r="H3239" i="1"/>
  <c r="H3240" i="1"/>
  <c r="H3241" i="1"/>
  <c r="H3242" i="1"/>
  <c r="H3243" i="1"/>
  <c r="H3244" i="1"/>
  <c r="H3245" i="1"/>
  <c r="H3246" i="1"/>
  <c r="H3247" i="1"/>
  <c r="H3248" i="1"/>
  <c r="H3249" i="1"/>
  <c r="H3250" i="1"/>
  <c r="H3251" i="1"/>
  <c r="H3252" i="1"/>
  <c r="H3253" i="1"/>
  <c r="H3254" i="1"/>
  <c r="H3255" i="1"/>
  <c r="H3256" i="1"/>
  <c r="H3257" i="1"/>
  <c r="H3258" i="1"/>
  <c r="H3259" i="1"/>
  <c r="H3260" i="1"/>
  <c r="H3261" i="1"/>
  <c r="H3262" i="1"/>
  <c r="H3263" i="1"/>
  <c r="H3264" i="1"/>
  <c r="H3265" i="1"/>
  <c r="H3266" i="1"/>
  <c r="H3267" i="1"/>
  <c r="H3268" i="1"/>
  <c r="H3269" i="1"/>
  <c r="H3270" i="1"/>
  <c r="H3271" i="1"/>
  <c r="H3272" i="1"/>
  <c r="H3273" i="1"/>
  <c r="H3274" i="1"/>
  <c r="H3275" i="1"/>
  <c r="H3276" i="1"/>
  <c r="H3277" i="1"/>
  <c r="H3278" i="1"/>
  <c r="H3279" i="1"/>
  <c r="H3280" i="1"/>
  <c r="H3281" i="1"/>
  <c r="H3282" i="1"/>
  <c r="H3283" i="1"/>
  <c r="H3284" i="1"/>
  <c r="H3285" i="1"/>
  <c r="H3286" i="1"/>
  <c r="H3287" i="1"/>
  <c r="H3288" i="1"/>
  <c r="H3289" i="1"/>
  <c r="H3290" i="1"/>
  <c r="H3291" i="1"/>
  <c r="H3292" i="1"/>
  <c r="H3293" i="1"/>
  <c r="H3294" i="1"/>
  <c r="H3295" i="1"/>
  <c r="H3296" i="1"/>
  <c r="H3297" i="1"/>
  <c r="H3298" i="1"/>
  <c r="H3299" i="1"/>
  <c r="H3300" i="1"/>
  <c r="H3301" i="1"/>
  <c r="H3302" i="1"/>
  <c r="H3303" i="1"/>
  <c r="H3304" i="1"/>
  <c r="H3305" i="1"/>
  <c r="H3306" i="1"/>
  <c r="H3307" i="1"/>
  <c r="H3308" i="1"/>
  <c r="H3309" i="1"/>
  <c r="H3310" i="1"/>
  <c r="H3311" i="1"/>
  <c r="H3312" i="1"/>
  <c r="H3313" i="1"/>
  <c r="H3314" i="1"/>
  <c r="H3315" i="1"/>
  <c r="H3316" i="1"/>
  <c r="H3317" i="1"/>
  <c r="H3318" i="1"/>
  <c r="H3319" i="1"/>
  <c r="H3320" i="1"/>
  <c r="H3321" i="1"/>
  <c r="H3322" i="1"/>
  <c r="H3323" i="1"/>
  <c r="H3324" i="1"/>
  <c r="H3325" i="1"/>
  <c r="H3326" i="1"/>
  <c r="H3327" i="1"/>
  <c r="H3328" i="1"/>
  <c r="H3329" i="1"/>
  <c r="H3330" i="1"/>
  <c r="H3331" i="1"/>
  <c r="H3332" i="1"/>
  <c r="H3333" i="1"/>
  <c r="H3334" i="1"/>
  <c r="H3335" i="1"/>
  <c r="H3336" i="1"/>
  <c r="H3337" i="1"/>
  <c r="H3338" i="1"/>
  <c r="H3339" i="1"/>
  <c r="H3340" i="1"/>
  <c r="H3341" i="1"/>
  <c r="H3342" i="1"/>
  <c r="H3343" i="1"/>
  <c r="H3344" i="1"/>
  <c r="H3345" i="1"/>
  <c r="H3346" i="1"/>
  <c r="H3347" i="1"/>
  <c r="H3348" i="1"/>
  <c r="H3349" i="1"/>
  <c r="H3350" i="1"/>
  <c r="H3351" i="1"/>
  <c r="H3352" i="1"/>
  <c r="H3353" i="1"/>
  <c r="H3354" i="1"/>
  <c r="H3355" i="1"/>
  <c r="H3356" i="1"/>
  <c r="H3357" i="1"/>
  <c r="H3358" i="1"/>
  <c r="H3359" i="1"/>
  <c r="H3360" i="1"/>
  <c r="H3361" i="1"/>
  <c r="H3362" i="1"/>
  <c r="H3363" i="1"/>
  <c r="H3364" i="1"/>
  <c r="H3365" i="1"/>
  <c r="H3366" i="1"/>
  <c r="H3367" i="1"/>
  <c r="H3368" i="1"/>
  <c r="H3369" i="1"/>
  <c r="H3370" i="1"/>
  <c r="H3371" i="1"/>
  <c r="H3372" i="1"/>
  <c r="H3373" i="1"/>
  <c r="H3374" i="1"/>
  <c r="H3375" i="1"/>
  <c r="H3376" i="1"/>
  <c r="H3377" i="1"/>
  <c r="H3378" i="1"/>
  <c r="H3379" i="1"/>
  <c r="H3380" i="1"/>
  <c r="H3381" i="1"/>
  <c r="H3382" i="1"/>
  <c r="H3383" i="1"/>
  <c r="H3384" i="1"/>
  <c r="H3385" i="1"/>
  <c r="H3386" i="1"/>
  <c r="H3387" i="1"/>
  <c r="H3388" i="1"/>
  <c r="H3389" i="1"/>
  <c r="H3390" i="1"/>
  <c r="H3391" i="1"/>
  <c r="H3392" i="1"/>
  <c r="H3393" i="1"/>
  <c r="H3394" i="1"/>
  <c r="H3395" i="1"/>
  <c r="H3396" i="1"/>
  <c r="H3397" i="1"/>
  <c r="H3398" i="1"/>
  <c r="H3399" i="1"/>
  <c r="H3400" i="1"/>
  <c r="H3401" i="1"/>
  <c r="H3402" i="1"/>
  <c r="H3403" i="1"/>
  <c r="H3404" i="1"/>
  <c r="H3405" i="1"/>
  <c r="H3406" i="1"/>
  <c r="H3407" i="1"/>
  <c r="H3408" i="1"/>
  <c r="H3409" i="1"/>
  <c r="H3410" i="1"/>
  <c r="H3411" i="1"/>
  <c r="H3412" i="1"/>
  <c r="H3413" i="1"/>
  <c r="H3414" i="1"/>
  <c r="H3415" i="1"/>
  <c r="H3416" i="1"/>
  <c r="H3417" i="1"/>
  <c r="H3418" i="1"/>
  <c r="H3419" i="1"/>
  <c r="H3420" i="1"/>
  <c r="H3421" i="1"/>
  <c r="H3422" i="1"/>
  <c r="H3423" i="1"/>
  <c r="H3424" i="1"/>
  <c r="H3425" i="1"/>
  <c r="H3426" i="1"/>
  <c r="H3427" i="1"/>
  <c r="H3428" i="1"/>
  <c r="H3429" i="1"/>
  <c r="H3430" i="1"/>
  <c r="H3431" i="1"/>
  <c r="H3432" i="1"/>
  <c r="H3433" i="1"/>
  <c r="H3434" i="1"/>
  <c r="H3435" i="1"/>
  <c r="H3436" i="1"/>
  <c r="H3437" i="1"/>
  <c r="H3438" i="1"/>
  <c r="H3439" i="1"/>
  <c r="H3440" i="1"/>
  <c r="H3441" i="1"/>
  <c r="H3442" i="1"/>
  <c r="H3443" i="1"/>
  <c r="H3444" i="1"/>
  <c r="H3445" i="1"/>
  <c r="H3446" i="1"/>
  <c r="H3447" i="1"/>
  <c r="H3448" i="1"/>
  <c r="H3449" i="1"/>
  <c r="H3450" i="1"/>
  <c r="H3451" i="1"/>
  <c r="H3452" i="1"/>
  <c r="H3453" i="1"/>
  <c r="H3454" i="1"/>
  <c r="H3455" i="1"/>
  <c r="H3456" i="1"/>
  <c r="H3457" i="1"/>
  <c r="H3458" i="1"/>
  <c r="H3459" i="1"/>
  <c r="H3460" i="1"/>
  <c r="H3461" i="1"/>
  <c r="H3462" i="1"/>
  <c r="H3463" i="1"/>
  <c r="H3464" i="1"/>
  <c r="H3465" i="1"/>
  <c r="H3466" i="1"/>
  <c r="H3467" i="1"/>
  <c r="H3468" i="1"/>
  <c r="H3469" i="1"/>
  <c r="H3470" i="1"/>
  <c r="H3471" i="1"/>
  <c r="H3472" i="1"/>
  <c r="H3473" i="1"/>
  <c r="H3474" i="1"/>
  <c r="H3475" i="1"/>
  <c r="H3476" i="1"/>
  <c r="H3477" i="1"/>
  <c r="H3478" i="1"/>
  <c r="H3479" i="1"/>
  <c r="H3480" i="1"/>
  <c r="H3481" i="1"/>
  <c r="H3482" i="1"/>
  <c r="H3483" i="1"/>
  <c r="H3484" i="1"/>
  <c r="H3485" i="1"/>
  <c r="H3486" i="1"/>
  <c r="H3487" i="1"/>
  <c r="H3488" i="1"/>
  <c r="H3489" i="1"/>
  <c r="H3490" i="1"/>
  <c r="H3491" i="1"/>
  <c r="H3492" i="1"/>
  <c r="H3493" i="1"/>
  <c r="H3494" i="1"/>
  <c r="H3495" i="1"/>
  <c r="H3496" i="1"/>
  <c r="H3497" i="1"/>
  <c r="H3498" i="1"/>
  <c r="H3499" i="1"/>
  <c r="H3500" i="1"/>
  <c r="H3501" i="1"/>
  <c r="H3502" i="1"/>
  <c r="H3503" i="1"/>
  <c r="H3504" i="1"/>
  <c r="H3505" i="1"/>
  <c r="H3506" i="1"/>
  <c r="H3507" i="1"/>
  <c r="H3508" i="1"/>
  <c r="H3509" i="1"/>
  <c r="H3510" i="1"/>
  <c r="H3511" i="1"/>
  <c r="H3512" i="1"/>
  <c r="H3513" i="1"/>
  <c r="H3514" i="1"/>
  <c r="H3515" i="1"/>
  <c r="H3516" i="1"/>
  <c r="H3517" i="1"/>
  <c r="H3518" i="1"/>
  <c r="H3519" i="1"/>
  <c r="H3520" i="1"/>
  <c r="H3521" i="1"/>
  <c r="H3522" i="1"/>
  <c r="H3523" i="1"/>
  <c r="H3524" i="1"/>
  <c r="H3525" i="1"/>
  <c r="H3526" i="1"/>
  <c r="H3527" i="1"/>
  <c r="H3528" i="1"/>
  <c r="H3529" i="1"/>
  <c r="H3530" i="1"/>
  <c r="H3531" i="1"/>
  <c r="H3532" i="1"/>
  <c r="H3533" i="1"/>
  <c r="H3534" i="1"/>
  <c r="H3535" i="1"/>
  <c r="H3536" i="1"/>
  <c r="H3537" i="1"/>
  <c r="H3538" i="1"/>
  <c r="H3539" i="1"/>
  <c r="H3540" i="1"/>
  <c r="H3541" i="1"/>
  <c r="H3542" i="1"/>
  <c r="H3543" i="1"/>
  <c r="H3544" i="1"/>
  <c r="H3545" i="1"/>
  <c r="H3546" i="1"/>
  <c r="H3547" i="1"/>
  <c r="H3548" i="1"/>
  <c r="H3549" i="1"/>
  <c r="H3550" i="1"/>
  <c r="H3551" i="1"/>
  <c r="H3552" i="1"/>
  <c r="H3553" i="1"/>
  <c r="H3554" i="1"/>
  <c r="H3555" i="1"/>
  <c r="H3556" i="1"/>
  <c r="H3557" i="1"/>
  <c r="H3558" i="1"/>
  <c r="H3559" i="1"/>
  <c r="H3560" i="1"/>
  <c r="H3561" i="1"/>
  <c r="H3562" i="1"/>
  <c r="H3563" i="1"/>
  <c r="H3564" i="1"/>
  <c r="H3565" i="1"/>
  <c r="H3566" i="1"/>
  <c r="H3567" i="1"/>
  <c r="H3568" i="1"/>
  <c r="H3569" i="1"/>
  <c r="H3570" i="1"/>
  <c r="H3571" i="1"/>
  <c r="H3572" i="1"/>
  <c r="H3573" i="1"/>
  <c r="H3574" i="1"/>
  <c r="H3575" i="1"/>
  <c r="H3576" i="1"/>
  <c r="H3577" i="1"/>
  <c r="H3578" i="1"/>
  <c r="H3579" i="1"/>
  <c r="H3580" i="1"/>
  <c r="H3581" i="1"/>
  <c r="H3582" i="1"/>
  <c r="H3583" i="1"/>
  <c r="H3584" i="1"/>
  <c r="H3585" i="1"/>
  <c r="H3586" i="1"/>
  <c r="H3587" i="1"/>
  <c r="H3588" i="1"/>
  <c r="H3589" i="1"/>
  <c r="H3590" i="1"/>
  <c r="H3591" i="1"/>
  <c r="H3592" i="1"/>
  <c r="H3593" i="1"/>
  <c r="H3594" i="1"/>
  <c r="H3595" i="1"/>
  <c r="H3596" i="1"/>
  <c r="H3597" i="1"/>
  <c r="H3598" i="1"/>
  <c r="H3599" i="1"/>
  <c r="H3600" i="1"/>
  <c r="H3601" i="1"/>
  <c r="H3602" i="1"/>
  <c r="H3603" i="1"/>
  <c r="H3604" i="1"/>
  <c r="H3605" i="1"/>
  <c r="H3606" i="1"/>
  <c r="H3607" i="1"/>
  <c r="H3608" i="1"/>
  <c r="H3609" i="1"/>
  <c r="H3610" i="1"/>
  <c r="H3611" i="1"/>
  <c r="H3612" i="1"/>
  <c r="H3613" i="1"/>
  <c r="H3614" i="1"/>
  <c r="H3615" i="1"/>
  <c r="H3616" i="1"/>
  <c r="H3617" i="1"/>
  <c r="H3618" i="1"/>
  <c r="H3619" i="1"/>
  <c r="H3620" i="1"/>
  <c r="H3621" i="1"/>
  <c r="H3622" i="1"/>
  <c r="H3623" i="1"/>
  <c r="H3624" i="1"/>
  <c r="H3625" i="1"/>
  <c r="H3626" i="1"/>
  <c r="H3627" i="1"/>
  <c r="H3628" i="1"/>
  <c r="H3629" i="1"/>
  <c r="H3630" i="1"/>
  <c r="H3631" i="1"/>
  <c r="H3632" i="1"/>
  <c r="H3633" i="1"/>
  <c r="H3634" i="1"/>
  <c r="H3635" i="1"/>
  <c r="H3636" i="1"/>
  <c r="H3637" i="1"/>
  <c r="H3638" i="1"/>
  <c r="H3639" i="1"/>
  <c r="H3640" i="1"/>
  <c r="H3641" i="1"/>
  <c r="H3642" i="1"/>
  <c r="H3643" i="1"/>
  <c r="H3644" i="1"/>
  <c r="H3645" i="1"/>
  <c r="H3646" i="1"/>
  <c r="H3647" i="1"/>
  <c r="H3648" i="1"/>
  <c r="H3649" i="1"/>
  <c r="H3650" i="1"/>
  <c r="H3651" i="1"/>
  <c r="H3652" i="1"/>
  <c r="H3653" i="1"/>
  <c r="H3654" i="1"/>
  <c r="H3655" i="1"/>
  <c r="H3656" i="1"/>
  <c r="H3657" i="1"/>
  <c r="H3658" i="1"/>
  <c r="H3659" i="1"/>
  <c r="H3660" i="1"/>
  <c r="H3661" i="1"/>
  <c r="H3662" i="1"/>
  <c r="H3663" i="1"/>
  <c r="H3664" i="1"/>
  <c r="H3665" i="1"/>
  <c r="H3666" i="1"/>
  <c r="H3667" i="1"/>
  <c r="H3668" i="1"/>
  <c r="H3669" i="1"/>
  <c r="H3670" i="1"/>
  <c r="H3671" i="1"/>
  <c r="H3672" i="1"/>
  <c r="H3673" i="1"/>
  <c r="H3674" i="1"/>
  <c r="H3675" i="1"/>
  <c r="H3676" i="1"/>
  <c r="H3677" i="1"/>
  <c r="H3678" i="1"/>
  <c r="H3679" i="1"/>
  <c r="H3680" i="1"/>
  <c r="H3681" i="1"/>
  <c r="H3682" i="1"/>
  <c r="H3683" i="1"/>
  <c r="H3684" i="1"/>
  <c r="H3685" i="1"/>
  <c r="H3686" i="1"/>
  <c r="H3687" i="1"/>
  <c r="H3688" i="1"/>
  <c r="H3689" i="1"/>
  <c r="H3690" i="1"/>
  <c r="H3691" i="1"/>
  <c r="H3692" i="1"/>
  <c r="H3693" i="1"/>
  <c r="H3694" i="1"/>
  <c r="H3695" i="1"/>
  <c r="H3696" i="1"/>
  <c r="H3697" i="1"/>
  <c r="H3698" i="1"/>
  <c r="H3699" i="1"/>
  <c r="H3700" i="1"/>
  <c r="H3701" i="1"/>
  <c r="H3702" i="1"/>
  <c r="H3703" i="1"/>
  <c r="H3704" i="1"/>
  <c r="H3705" i="1"/>
  <c r="H3706" i="1"/>
  <c r="H3707" i="1"/>
  <c r="H3708" i="1"/>
  <c r="H3709" i="1"/>
  <c r="H3710" i="1"/>
  <c r="H3711" i="1"/>
  <c r="H3712" i="1"/>
  <c r="H3713" i="1"/>
  <c r="H3714" i="1"/>
  <c r="H3715" i="1"/>
  <c r="H3716" i="1"/>
  <c r="H3717" i="1"/>
  <c r="H3718" i="1"/>
  <c r="H3719" i="1"/>
  <c r="H3720" i="1"/>
  <c r="H3721" i="1"/>
  <c r="H3722" i="1"/>
  <c r="H3723" i="1"/>
  <c r="H3724" i="1"/>
  <c r="H3725" i="1"/>
  <c r="H3726" i="1"/>
  <c r="H3727" i="1"/>
  <c r="H3728" i="1"/>
  <c r="H3729" i="1"/>
  <c r="H3730" i="1"/>
  <c r="H3731" i="1"/>
  <c r="H3732" i="1"/>
  <c r="H3733" i="1"/>
  <c r="H3734" i="1"/>
  <c r="H3735" i="1"/>
  <c r="H3736" i="1"/>
  <c r="H3737" i="1"/>
  <c r="H3738" i="1"/>
  <c r="H3739" i="1"/>
  <c r="H3740" i="1"/>
  <c r="H3741" i="1"/>
  <c r="H3742" i="1"/>
  <c r="H3743" i="1"/>
  <c r="H3744" i="1"/>
  <c r="H3745" i="1"/>
  <c r="H3746" i="1"/>
  <c r="H3747" i="1"/>
  <c r="H3748" i="1"/>
  <c r="H3749" i="1"/>
  <c r="H3750" i="1"/>
  <c r="H3751" i="1"/>
  <c r="H3752" i="1"/>
  <c r="H3753" i="1"/>
  <c r="H3754" i="1"/>
  <c r="H3755" i="1"/>
  <c r="H3756" i="1"/>
  <c r="H3757" i="1"/>
  <c r="H3758" i="1"/>
  <c r="H3759" i="1"/>
  <c r="H3760" i="1"/>
  <c r="H3761" i="1"/>
  <c r="H3762" i="1"/>
  <c r="H3763" i="1"/>
  <c r="H3764" i="1"/>
  <c r="H3765" i="1"/>
  <c r="H3766" i="1"/>
  <c r="H3767" i="1"/>
  <c r="H3768" i="1"/>
  <c r="H3769" i="1"/>
  <c r="H3770" i="1"/>
  <c r="H3771" i="1"/>
  <c r="H3772" i="1"/>
  <c r="H3773" i="1"/>
  <c r="H3774" i="1"/>
  <c r="H3775" i="1"/>
  <c r="H3776" i="1"/>
  <c r="H3777" i="1"/>
  <c r="H3778" i="1"/>
  <c r="H3779" i="1"/>
  <c r="H3780" i="1"/>
  <c r="H3781" i="1"/>
  <c r="H3782" i="1"/>
  <c r="H3783" i="1"/>
  <c r="H3784" i="1"/>
  <c r="H3785" i="1"/>
  <c r="H3786" i="1"/>
  <c r="H3787" i="1"/>
  <c r="H3788" i="1"/>
  <c r="H3789" i="1"/>
  <c r="H3790" i="1"/>
  <c r="H3791" i="1"/>
  <c r="H3792" i="1"/>
  <c r="H3793" i="1"/>
  <c r="H3794" i="1"/>
  <c r="H3795" i="1"/>
  <c r="H3796" i="1"/>
  <c r="H3797" i="1"/>
  <c r="H3798" i="1"/>
  <c r="H3799" i="1"/>
  <c r="H3800" i="1"/>
  <c r="H3801" i="1"/>
  <c r="H3802" i="1"/>
  <c r="H3803" i="1"/>
  <c r="H3804" i="1"/>
  <c r="H3805" i="1"/>
  <c r="H3806" i="1"/>
  <c r="H3807" i="1"/>
  <c r="H3808" i="1"/>
  <c r="H3809" i="1"/>
  <c r="H3810" i="1"/>
  <c r="H3811" i="1"/>
  <c r="H3812" i="1"/>
  <c r="H3813" i="1"/>
  <c r="H3814" i="1"/>
  <c r="H3815" i="1"/>
  <c r="H3816" i="1"/>
  <c r="H3817" i="1"/>
  <c r="H3818" i="1"/>
  <c r="H3819" i="1"/>
  <c r="H3820" i="1"/>
  <c r="H3821" i="1"/>
  <c r="H3822" i="1"/>
  <c r="H3823" i="1"/>
  <c r="H3824" i="1"/>
  <c r="H3825" i="1"/>
  <c r="H3826" i="1"/>
  <c r="H3827" i="1"/>
  <c r="H3828" i="1"/>
  <c r="H3829" i="1"/>
  <c r="H3830" i="1"/>
  <c r="H3831" i="1"/>
  <c r="H3832" i="1"/>
  <c r="H3833" i="1"/>
  <c r="H3834" i="1"/>
  <c r="H3835" i="1"/>
  <c r="H3836" i="1"/>
  <c r="H3837" i="1"/>
  <c r="H3838" i="1"/>
  <c r="H3839" i="1"/>
  <c r="H3840" i="1"/>
  <c r="H3841" i="1"/>
  <c r="H3842" i="1"/>
  <c r="H3843" i="1"/>
  <c r="H3844" i="1"/>
  <c r="H3845" i="1"/>
  <c r="H3846" i="1"/>
  <c r="H3847" i="1"/>
  <c r="H3848" i="1"/>
  <c r="H3849" i="1"/>
  <c r="H3850" i="1"/>
  <c r="H3851" i="1"/>
  <c r="H3852" i="1"/>
  <c r="H3853" i="1"/>
  <c r="H3854" i="1"/>
  <c r="H3855" i="1"/>
  <c r="H3856" i="1"/>
  <c r="H3857" i="1"/>
  <c r="H3858" i="1"/>
  <c r="H3859" i="1"/>
  <c r="H3860" i="1"/>
  <c r="H3861" i="1"/>
  <c r="H3862" i="1"/>
  <c r="H3863" i="1"/>
  <c r="H3864" i="1"/>
  <c r="H3865" i="1"/>
  <c r="H3866" i="1"/>
  <c r="H3867" i="1"/>
  <c r="H3868" i="1"/>
  <c r="H3869" i="1"/>
  <c r="H3870" i="1"/>
  <c r="H3871" i="1"/>
  <c r="H3872" i="1"/>
  <c r="H3873" i="1"/>
  <c r="H3874" i="1"/>
  <c r="H3875" i="1"/>
  <c r="H3876" i="1"/>
  <c r="H3877" i="1"/>
  <c r="H3878" i="1"/>
  <c r="H3879" i="1"/>
  <c r="H3880" i="1"/>
  <c r="H3881" i="1"/>
  <c r="H3882" i="1"/>
  <c r="H3883" i="1"/>
  <c r="H3884" i="1"/>
  <c r="H3885" i="1"/>
  <c r="H3886" i="1"/>
  <c r="H3887" i="1"/>
  <c r="H3888" i="1"/>
  <c r="H3889" i="1"/>
  <c r="H3890" i="1"/>
  <c r="H3891" i="1"/>
  <c r="H3892" i="1"/>
  <c r="H3893" i="1"/>
  <c r="H3894" i="1"/>
  <c r="H3895" i="1"/>
  <c r="H3896" i="1"/>
  <c r="H3897" i="1"/>
  <c r="H3898" i="1"/>
  <c r="H3899" i="1"/>
  <c r="H3900" i="1"/>
  <c r="H3901" i="1"/>
  <c r="H3902" i="1"/>
  <c r="H3903" i="1"/>
  <c r="H3904" i="1"/>
  <c r="H3905" i="1"/>
  <c r="H3906" i="1"/>
  <c r="H3907" i="1"/>
  <c r="H3908" i="1"/>
  <c r="H3909" i="1"/>
  <c r="H3910" i="1"/>
  <c r="H3911" i="1"/>
  <c r="H3912" i="1"/>
  <c r="H3913" i="1"/>
  <c r="H3914" i="1"/>
  <c r="H3915" i="1"/>
  <c r="H3916" i="1"/>
  <c r="H3917" i="1"/>
  <c r="H3918" i="1"/>
  <c r="H3919" i="1"/>
  <c r="H3920" i="1"/>
  <c r="H3921" i="1"/>
  <c r="H3922" i="1"/>
  <c r="H3923" i="1"/>
  <c r="H3924" i="1"/>
  <c r="H3925" i="1"/>
  <c r="H3926" i="1"/>
  <c r="H3927" i="1"/>
  <c r="H3928" i="1"/>
  <c r="H3929" i="1"/>
  <c r="H3930" i="1"/>
  <c r="H3931" i="1"/>
  <c r="H3932" i="1"/>
  <c r="H3933" i="1"/>
  <c r="H3934" i="1"/>
  <c r="H3935" i="1"/>
  <c r="H3936" i="1"/>
  <c r="H3937" i="1"/>
  <c r="H3938" i="1"/>
  <c r="H3939" i="1"/>
  <c r="H3940" i="1"/>
  <c r="H3941" i="1"/>
  <c r="H3942" i="1"/>
  <c r="H3943" i="1"/>
  <c r="H3944" i="1"/>
  <c r="H3945" i="1"/>
  <c r="H3946" i="1"/>
  <c r="H3947" i="1"/>
  <c r="H3948" i="1"/>
  <c r="H3949" i="1"/>
  <c r="H3950" i="1"/>
  <c r="H3951" i="1"/>
  <c r="H3952" i="1"/>
  <c r="H3953" i="1"/>
  <c r="H3954" i="1"/>
  <c r="H3955" i="1"/>
  <c r="H3956" i="1"/>
  <c r="H3957" i="1"/>
  <c r="H3958" i="1"/>
  <c r="H3959" i="1"/>
  <c r="H3960" i="1"/>
  <c r="H3961" i="1"/>
  <c r="H3962" i="1"/>
  <c r="H3963" i="1"/>
  <c r="H3964" i="1"/>
  <c r="H3965" i="1"/>
  <c r="H3966" i="1"/>
  <c r="H3967" i="1"/>
  <c r="H3968" i="1"/>
  <c r="H3969" i="1"/>
  <c r="H3970" i="1"/>
  <c r="H3971" i="1"/>
  <c r="H3972" i="1"/>
  <c r="H3973" i="1"/>
  <c r="H3974" i="1"/>
  <c r="H3975" i="1"/>
  <c r="H3976" i="1"/>
  <c r="H3977" i="1"/>
  <c r="H3978" i="1"/>
  <c r="H3979" i="1"/>
  <c r="H3980" i="1"/>
  <c r="H3981" i="1"/>
  <c r="H3982" i="1"/>
  <c r="H3983" i="1"/>
  <c r="H3984" i="1"/>
  <c r="H3985" i="1"/>
  <c r="H3986" i="1"/>
  <c r="H3987" i="1"/>
  <c r="H3988" i="1"/>
  <c r="H3989" i="1"/>
  <c r="H3990" i="1"/>
  <c r="H3991" i="1"/>
  <c r="H3992" i="1"/>
  <c r="H3993" i="1"/>
  <c r="H3994" i="1"/>
  <c r="H3995" i="1"/>
  <c r="H3996" i="1"/>
  <c r="H3997" i="1"/>
  <c r="H3998" i="1"/>
  <c r="H3999" i="1"/>
  <c r="H4000" i="1"/>
  <c r="H4001" i="1"/>
  <c r="H4002" i="1"/>
  <c r="H4003" i="1"/>
  <c r="H4004" i="1"/>
  <c r="H4005" i="1"/>
  <c r="H4006" i="1"/>
  <c r="H4007" i="1"/>
  <c r="H4008" i="1"/>
  <c r="H4009" i="1"/>
  <c r="H4010" i="1"/>
  <c r="H4011" i="1"/>
  <c r="H4012" i="1"/>
  <c r="H4013" i="1"/>
  <c r="H4014" i="1"/>
  <c r="H4015" i="1"/>
  <c r="H4016" i="1"/>
  <c r="H4017" i="1"/>
  <c r="H4018" i="1"/>
  <c r="H4019" i="1"/>
  <c r="H4020" i="1"/>
  <c r="H4021" i="1"/>
  <c r="H4022" i="1"/>
  <c r="H4023" i="1"/>
  <c r="H4024" i="1"/>
  <c r="H4025" i="1"/>
  <c r="H4026" i="1"/>
  <c r="H4027" i="1"/>
  <c r="H4028" i="1"/>
  <c r="H4029" i="1"/>
  <c r="H4030" i="1"/>
  <c r="H4031" i="1"/>
  <c r="H4032" i="1"/>
  <c r="H4033" i="1"/>
  <c r="H4034" i="1"/>
  <c r="H4035" i="1"/>
  <c r="H4036" i="1"/>
  <c r="H4037" i="1"/>
  <c r="H4038" i="1"/>
  <c r="H4039" i="1"/>
  <c r="H4040" i="1"/>
  <c r="H4041" i="1"/>
  <c r="H4042" i="1"/>
  <c r="H4043" i="1"/>
  <c r="H4044" i="1"/>
  <c r="H4045" i="1"/>
  <c r="H4046" i="1"/>
  <c r="H4047" i="1"/>
  <c r="H4048" i="1"/>
  <c r="H4049" i="1"/>
  <c r="H4050" i="1"/>
  <c r="H4051" i="1"/>
  <c r="H4052" i="1"/>
  <c r="H4053" i="1"/>
  <c r="H4054" i="1"/>
  <c r="H4055" i="1"/>
  <c r="H4056" i="1"/>
  <c r="H4057" i="1"/>
  <c r="H4058" i="1"/>
  <c r="H4059" i="1"/>
  <c r="H4060" i="1"/>
  <c r="H4061" i="1"/>
  <c r="H4062" i="1"/>
  <c r="H4063" i="1"/>
  <c r="H4064" i="1"/>
  <c r="H4065" i="1"/>
  <c r="H4066" i="1"/>
  <c r="H4067" i="1"/>
  <c r="H4068" i="1"/>
  <c r="H4069" i="1"/>
  <c r="H4070" i="1"/>
  <c r="H4071" i="1"/>
  <c r="H4072" i="1"/>
  <c r="H4073" i="1"/>
  <c r="H4074" i="1"/>
  <c r="H4075" i="1"/>
  <c r="H4076" i="1"/>
  <c r="H4077" i="1"/>
  <c r="H4078" i="1"/>
  <c r="H4079" i="1"/>
  <c r="H4080" i="1"/>
  <c r="H4081" i="1"/>
  <c r="H4082" i="1"/>
  <c r="H4083" i="1"/>
  <c r="H4084" i="1"/>
  <c r="H4085" i="1"/>
  <c r="H4086" i="1"/>
  <c r="H4087" i="1"/>
  <c r="H4088" i="1"/>
  <c r="H4089" i="1"/>
  <c r="H4090" i="1"/>
  <c r="H4091" i="1"/>
  <c r="H4092" i="1"/>
  <c r="H4093" i="1"/>
  <c r="H4094" i="1"/>
  <c r="H4095" i="1"/>
  <c r="H4096" i="1"/>
  <c r="H4097" i="1"/>
  <c r="H4098" i="1"/>
  <c r="H4099" i="1"/>
  <c r="H4100" i="1"/>
  <c r="H4101" i="1"/>
  <c r="H4102" i="1"/>
  <c r="H4103" i="1"/>
  <c r="H4104" i="1"/>
  <c r="H4105" i="1"/>
  <c r="H4106" i="1"/>
  <c r="H4107" i="1"/>
  <c r="H4108" i="1"/>
  <c r="H4109" i="1"/>
  <c r="H4110" i="1"/>
  <c r="H4111" i="1"/>
  <c r="H4112" i="1"/>
  <c r="H4113" i="1"/>
  <c r="H4114" i="1"/>
  <c r="H4115" i="1"/>
  <c r="H4116" i="1"/>
  <c r="H4117" i="1"/>
  <c r="H4118" i="1"/>
  <c r="H4119" i="1"/>
  <c r="H4120" i="1"/>
  <c r="H4121" i="1"/>
  <c r="H4122" i="1"/>
  <c r="H4123" i="1"/>
  <c r="H4124" i="1"/>
  <c r="H4125" i="1"/>
  <c r="H4126" i="1"/>
  <c r="H4127" i="1"/>
  <c r="H4128" i="1"/>
  <c r="H4129" i="1"/>
  <c r="H4130" i="1"/>
  <c r="H4131" i="1"/>
  <c r="H4132" i="1"/>
  <c r="H4133" i="1"/>
  <c r="H4134" i="1"/>
  <c r="H4135" i="1"/>
  <c r="H4136" i="1"/>
  <c r="H4137" i="1"/>
  <c r="H4138" i="1"/>
  <c r="H4139" i="1"/>
  <c r="H4140" i="1"/>
  <c r="H4141" i="1"/>
  <c r="H4142" i="1"/>
  <c r="H4143" i="1"/>
  <c r="H4144" i="1"/>
  <c r="H4145" i="1"/>
  <c r="H4146" i="1"/>
  <c r="H4147" i="1"/>
  <c r="H4148" i="1"/>
  <c r="H4149" i="1"/>
  <c r="H4150" i="1"/>
  <c r="H4151" i="1"/>
  <c r="H4152" i="1"/>
  <c r="H4153" i="1"/>
  <c r="H4154" i="1"/>
  <c r="H4155" i="1"/>
  <c r="H4156" i="1"/>
  <c r="H4157" i="1"/>
  <c r="H4158" i="1"/>
  <c r="H4159" i="1"/>
  <c r="H4160" i="1"/>
  <c r="H4161" i="1"/>
  <c r="H4162" i="1"/>
  <c r="H4163" i="1"/>
  <c r="H4164" i="1"/>
  <c r="H4165" i="1"/>
  <c r="H4166" i="1"/>
  <c r="H4167" i="1"/>
  <c r="H4168" i="1"/>
  <c r="H4169" i="1"/>
  <c r="H4170" i="1"/>
  <c r="H4171" i="1"/>
  <c r="H4172" i="1"/>
  <c r="H4173" i="1"/>
  <c r="H4174" i="1"/>
  <c r="H4175" i="1"/>
  <c r="H4176" i="1"/>
  <c r="H4177" i="1"/>
  <c r="H4178" i="1"/>
  <c r="H4179" i="1"/>
  <c r="H4180" i="1"/>
  <c r="H4181" i="1"/>
  <c r="H4182" i="1"/>
  <c r="H4183" i="1"/>
  <c r="H4184" i="1"/>
  <c r="H4185" i="1"/>
  <c r="H4186" i="1"/>
  <c r="H4187" i="1"/>
  <c r="H4188" i="1"/>
  <c r="H4189" i="1"/>
  <c r="H4190" i="1"/>
  <c r="H4191" i="1"/>
  <c r="H4192" i="1"/>
  <c r="H4193" i="1"/>
  <c r="H4194" i="1"/>
  <c r="H4195" i="1"/>
  <c r="H4196" i="1"/>
  <c r="H4197" i="1"/>
  <c r="H4198" i="1"/>
  <c r="H4199" i="1"/>
  <c r="H4200" i="1"/>
  <c r="H4201" i="1"/>
  <c r="H4202" i="1"/>
  <c r="H4203" i="1"/>
  <c r="H4204" i="1"/>
  <c r="H4205" i="1"/>
  <c r="H4206" i="1"/>
  <c r="H4207" i="1"/>
  <c r="H4208" i="1"/>
  <c r="H4209" i="1"/>
  <c r="H4210" i="1"/>
  <c r="H4211" i="1"/>
  <c r="H4212" i="1"/>
  <c r="H4213" i="1"/>
  <c r="H4214" i="1"/>
  <c r="H4215" i="1"/>
  <c r="H4216" i="1"/>
  <c r="H4217" i="1"/>
  <c r="H4218" i="1"/>
  <c r="H4219" i="1"/>
  <c r="H4220" i="1"/>
  <c r="H4221" i="1"/>
  <c r="H4222" i="1"/>
  <c r="H4223" i="1"/>
  <c r="H4224" i="1"/>
  <c r="H4225" i="1"/>
  <c r="H4226" i="1"/>
  <c r="H4227" i="1"/>
  <c r="H4228" i="1"/>
  <c r="H4229" i="1"/>
  <c r="H4230" i="1"/>
  <c r="H4231" i="1"/>
  <c r="H4232" i="1"/>
  <c r="H4233" i="1"/>
  <c r="H4234" i="1"/>
  <c r="H4235" i="1"/>
  <c r="H4236" i="1"/>
  <c r="H4237" i="1"/>
  <c r="H4238" i="1"/>
  <c r="H4239" i="1"/>
  <c r="H4240" i="1"/>
  <c r="H4241" i="1"/>
  <c r="H4242" i="1"/>
  <c r="H4243" i="1"/>
  <c r="H4244" i="1"/>
  <c r="H4245" i="1"/>
  <c r="H4246" i="1"/>
  <c r="H4247" i="1"/>
  <c r="H4248" i="1"/>
  <c r="H4249" i="1"/>
  <c r="H4250" i="1"/>
  <c r="H4251" i="1"/>
  <c r="H4252" i="1"/>
  <c r="H4253" i="1"/>
  <c r="H4254" i="1"/>
  <c r="H4255" i="1"/>
  <c r="H4256" i="1"/>
  <c r="H4257" i="1"/>
  <c r="H4258" i="1"/>
  <c r="H4259" i="1"/>
  <c r="H4260" i="1"/>
  <c r="H4261" i="1"/>
  <c r="H4262" i="1"/>
  <c r="H4263" i="1"/>
  <c r="H4264" i="1"/>
  <c r="H4265" i="1"/>
  <c r="H4266" i="1"/>
  <c r="H4267" i="1"/>
  <c r="H4268" i="1"/>
  <c r="H4269" i="1"/>
  <c r="H4270" i="1"/>
  <c r="H4271" i="1"/>
  <c r="H4272" i="1"/>
  <c r="H4273" i="1"/>
  <c r="H4274" i="1"/>
  <c r="H4275" i="1"/>
  <c r="H4276" i="1"/>
  <c r="H4277" i="1"/>
  <c r="H4278" i="1"/>
  <c r="H4279" i="1"/>
  <c r="H4280" i="1"/>
  <c r="H4281" i="1"/>
  <c r="H4282" i="1"/>
  <c r="H4283" i="1"/>
  <c r="H4284" i="1"/>
  <c r="H4285" i="1"/>
  <c r="H4286" i="1"/>
  <c r="H4287" i="1"/>
  <c r="H4288" i="1"/>
  <c r="H4289" i="1"/>
  <c r="H4290" i="1"/>
  <c r="H4291" i="1"/>
  <c r="H4292" i="1"/>
  <c r="H4293" i="1"/>
  <c r="H4294" i="1"/>
  <c r="H4295" i="1"/>
  <c r="H4296" i="1"/>
  <c r="H4297" i="1"/>
  <c r="H4298" i="1"/>
  <c r="H4299" i="1"/>
  <c r="H4300" i="1"/>
  <c r="H4301" i="1"/>
  <c r="H4302" i="1"/>
  <c r="H4303" i="1"/>
  <c r="H4304" i="1"/>
  <c r="H4305" i="1"/>
  <c r="H4306" i="1"/>
  <c r="H4307" i="1"/>
  <c r="H4308" i="1"/>
  <c r="H4309" i="1"/>
  <c r="H4310" i="1"/>
  <c r="H4311" i="1"/>
  <c r="H4312" i="1"/>
  <c r="H4313" i="1"/>
  <c r="H4314" i="1"/>
  <c r="H4315" i="1"/>
  <c r="H4316" i="1"/>
  <c r="H4317" i="1"/>
  <c r="H4318" i="1"/>
  <c r="H4319" i="1"/>
  <c r="H4320" i="1"/>
  <c r="H4321" i="1"/>
  <c r="H4322" i="1"/>
  <c r="H4323" i="1"/>
  <c r="H4324" i="1"/>
  <c r="H4325" i="1"/>
  <c r="H4326" i="1"/>
  <c r="H4327" i="1"/>
  <c r="H4328" i="1"/>
  <c r="H4329" i="1"/>
  <c r="H4330" i="1"/>
  <c r="H4331" i="1"/>
  <c r="H4332" i="1"/>
  <c r="H4333" i="1"/>
  <c r="H4334" i="1"/>
  <c r="H4335" i="1"/>
  <c r="H4336" i="1"/>
  <c r="H4337" i="1"/>
  <c r="H4338" i="1"/>
  <c r="H4339" i="1"/>
  <c r="H4340" i="1"/>
  <c r="H4341" i="1"/>
  <c r="H4342" i="1"/>
  <c r="H4343" i="1"/>
  <c r="H4344" i="1"/>
  <c r="H4345" i="1"/>
  <c r="H4346" i="1"/>
  <c r="H4347" i="1"/>
  <c r="H4348" i="1"/>
  <c r="H4349" i="1"/>
  <c r="H4350" i="1"/>
  <c r="H4351" i="1"/>
  <c r="H4352" i="1"/>
  <c r="H4353" i="1"/>
  <c r="H4354" i="1"/>
  <c r="H4355" i="1"/>
  <c r="H4356" i="1"/>
  <c r="H4357" i="1"/>
  <c r="H4358" i="1"/>
  <c r="H4359" i="1"/>
  <c r="H4360" i="1"/>
  <c r="H4361" i="1"/>
  <c r="H4362" i="1"/>
  <c r="H4363" i="1"/>
  <c r="H4364" i="1"/>
  <c r="H4365" i="1"/>
  <c r="H4366" i="1"/>
  <c r="H4367" i="1"/>
  <c r="H4368" i="1"/>
  <c r="H4369" i="1"/>
  <c r="H4370" i="1"/>
  <c r="H4371" i="1"/>
  <c r="H4372" i="1"/>
  <c r="H4373" i="1"/>
  <c r="H4374" i="1"/>
  <c r="H4375" i="1"/>
  <c r="H4376" i="1"/>
  <c r="H4377" i="1"/>
  <c r="H4378" i="1"/>
  <c r="H4379" i="1"/>
  <c r="H4380" i="1"/>
  <c r="H4381" i="1"/>
  <c r="H4382" i="1"/>
  <c r="H4383" i="1"/>
  <c r="H4384" i="1"/>
  <c r="H4385" i="1"/>
  <c r="H4386" i="1"/>
  <c r="H4387" i="1"/>
  <c r="H4388" i="1"/>
  <c r="H4389" i="1"/>
  <c r="H4390" i="1"/>
  <c r="H4391" i="1"/>
  <c r="H4392" i="1"/>
  <c r="H4393" i="1"/>
  <c r="H4394" i="1"/>
  <c r="H4395" i="1"/>
  <c r="H4396" i="1"/>
  <c r="H4397" i="1"/>
  <c r="H4398" i="1"/>
  <c r="H4399" i="1"/>
  <c r="H4400" i="1"/>
  <c r="H4401" i="1"/>
  <c r="H4402" i="1"/>
  <c r="H4403" i="1"/>
  <c r="H4404" i="1"/>
  <c r="H4405" i="1"/>
  <c r="H4406" i="1"/>
  <c r="H4407" i="1"/>
  <c r="H4408" i="1"/>
  <c r="H4409" i="1"/>
  <c r="H4410" i="1"/>
  <c r="H4411" i="1"/>
  <c r="H4412" i="1"/>
  <c r="H4413" i="1"/>
  <c r="H4414" i="1"/>
  <c r="H4415" i="1"/>
  <c r="H4416" i="1"/>
  <c r="H4417" i="1"/>
  <c r="H4418" i="1"/>
  <c r="H4419" i="1"/>
  <c r="H4420" i="1"/>
  <c r="H4421" i="1"/>
  <c r="H4422" i="1"/>
  <c r="H4423" i="1"/>
  <c r="H4424" i="1"/>
  <c r="H4425" i="1"/>
  <c r="H4426" i="1"/>
  <c r="H4427" i="1"/>
  <c r="H4428" i="1"/>
  <c r="H4429" i="1"/>
  <c r="H4430" i="1"/>
  <c r="H4431" i="1"/>
  <c r="H4432" i="1"/>
  <c r="H4433" i="1"/>
  <c r="H4434" i="1"/>
  <c r="H4435" i="1"/>
  <c r="H4436" i="1"/>
  <c r="H4437" i="1"/>
  <c r="H4438" i="1"/>
  <c r="H4439" i="1"/>
  <c r="H4440" i="1"/>
  <c r="H4441" i="1"/>
  <c r="H4442" i="1"/>
  <c r="H4443" i="1"/>
  <c r="H4444" i="1"/>
  <c r="H4445" i="1"/>
  <c r="H4446" i="1"/>
  <c r="H4447" i="1"/>
  <c r="H4448" i="1"/>
  <c r="H4449" i="1"/>
  <c r="H4450" i="1"/>
  <c r="H4451" i="1"/>
  <c r="H4452" i="1"/>
  <c r="H4453" i="1"/>
  <c r="H4454" i="1"/>
  <c r="H4455" i="1"/>
  <c r="H4456" i="1"/>
  <c r="H4457" i="1"/>
  <c r="H4458" i="1"/>
  <c r="H4459" i="1"/>
  <c r="H4460" i="1"/>
  <c r="H4461" i="1"/>
  <c r="H4462" i="1"/>
  <c r="H4463" i="1"/>
  <c r="H4464" i="1"/>
  <c r="H4465" i="1"/>
  <c r="H4466" i="1"/>
  <c r="H4467" i="1"/>
  <c r="H4468" i="1"/>
  <c r="H4469" i="1"/>
  <c r="H4470" i="1"/>
  <c r="H4471" i="1"/>
  <c r="H4472" i="1"/>
  <c r="H4473" i="1"/>
  <c r="H4474" i="1"/>
  <c r="H4475" i="1"/>
  <c r="H4476" i="1"/>
  <c r="H4477" i="1"/>
  <c r="H4478" i="1"/>
  <c r="H4479" i="1"/>
  <c r="H4480" i="1"/>
  <c r="H4481" i="1"/>
  <c r="H4482" i="1"/>
  <c r="H4483" i="1"/>
  <c r="H4484" i="1"/>
  <c r="H4485" i="1"/>
  <c r="H4486" i="1"/>
  <c r="H4487" i="1"/>
  <c r="H4488" i="1"/>
  <c r="H4489" i="1"/>
  <c r="H4490" i="1"/>
  <c r="H4491" i="1"/>
  <c r="H4492" i="1"/>
  <c r="H4493" i="1"/>
  <c r="H4494" i="1"/>
  <c r="H4495" i="1"/>
  <c r="H4496" i="1"/>
  <c r="H4497" i="1"/>
  <c r="H4498" i="1"/>
  <c r="H4499" i="1"/>
  <c r="H4500" i="1"/>
  <c r="H4501" i="1"/>
  <c r="H4502" i="1"/>
  <c r="H4503" i="1"/>
  <c r="H4504" i="1"/>
  <c r="H4505" i="1"/>
  <c r="H4506" i="1"/>
  <c r="H4507" i="1"/>
  <c r="H4508" i="1"/>
  <c r="H4509" i="1"/>
  <c r="H4510" i="1"/>
  <c r="H4511" i="1"/>
  <c r="H4512" i="1"/>
  <c r="H4513" i="1"/>
  <c r="H4514" i="1"/>
  <c r="H4515" i="1"/>
  <c r="H4516" i="1"/>
  <c r="H4517" i="1"/>
  <c r="H4518" i="1"/>
  <c r="H4519" i="1"/>
  <c r="H4520" i="1"/>
  <c r="H4521" i="1"/>
  <c r="H4522" i="1"/>
  <c r="H4523" i="1"/>
  <c r="H4524" i="1"/>
  <c r="H4525" i="1"/>
  <c r="H4526" i="1"/>
  <c r="H4527" i="1"/>
  <c r="H4528" i="1"/>
  <c r="H4529" i="1"/>
  <c r="H4530" i="1"/>
  <c r="H4531" i="1"/>
  <c r="H4532" i="1"/>
  <c r="H4533" i="1"/>
  <c r="H4534" i="1"/>
  <c r="H4535" i="1"/>
  <c r="H4536" i="1"/>
  <c r="H4537" i="1"/>
  <c r="H4538" i="1"/>
  <c r="H4539" i="1"/>
  <c r="H4540" i="1"/>
  <c r="H4541" i="1"/>
  <c r="H4542" i="1"/>
  <c r="H4543" i="1"/>
  <c r="H4544" i="1"/>
  <c r="H4545" i="1"/>
  <c r="H4546" i="1"/>
  <c r="H4547" i="1"/>
  <c r="H4548" i="1"/>
  <c r="H4549" i="1"/>
  <c r="H4550" i="1"/>
  <c r="H4551" i="1"/>
  <c r="H4552" i="1"/>
  <c r="H4553" i="1"/>
  <c r="H4554" i="1"/>
  <c r="H4555" i="1"/>
  <c r="H4556" i="1"/>
  <c r="H4557" i="1"/>
  <c r="H4558" i="1"/>
  <c r="H4559" i="1"/>
  <c r="H4560" i="1"/>
  <c r="H4561" i="1"/>
  <c r="H4562" i="1"/>
  <c r="H4563" i="1"/>
  <c r="H4564" i="1"/>
  <c r="H4565" i="1"/>
  <c r="H4566" i="1"/>
  <c r="H4567" i="1"/>
  <c r="H4568" i="1"/>
  <c r="H4569" i="1"/>
  <c r="H4570" i="1"/>
  <c r="H4571" i="1"/>
  <c r="H4572" i="1"/>
  <c r="H4573" i="1"/>
  <c r="H4574" i="1"/>
  <c r="H4575" i="1"/>
  <c r="H4576" i="1"/>
  <c r="H4577" i="1"/>
  <c r="H4578" i="1"/>
  <c r="H4579" i="1"/>
  <c r="H4580" i="1"/>
  <c r="H4581" i="1"/>
  <c r="H4582" i="1"/>
  <c r="H4583" i="1"/>
  <c r="H4584" i="1"/>
  <c r="H4585" i="1"/>
  <c r="H4586" i="1"/>
  <c r="H4587" i="1"/>
  <c r="H4588" i="1"/>
  <c r="H4589" i="1"/>
  <c r="H4590" i="1"/>
  <c r="H4591" i="1"/>
  <c r="H4592" i="1"/>
  <c r="H4593" i="1"/>
  <c r="H4594" i="1"/>
  <c r="H4595" i="1"/>
  <c r="H4596" i="1"/>
  <c r="H4597" i="1"/>
  <c r="H4598" i="1"/>
  <c r="H4599" i="1"/>
  <c r="H4600" i="1"/>
  <c r="H4601" i="1"/>
  <c r="H4602" i="1"/>
  <c r="H4603" i="1"/>
  <c r="H4604" i="1"/>
  <c r="H4605" i="1"/>
  <c r="H4606" i="1"/>
  <c r="H4607" i="1"/>
  <c r="H4608" i="1"/>
  <c r="H4609" i="1"/>
  <c r="H4610" i="1"/>
  <c r="H4611" i="1"/>
  <c r="H4612" i="1"/>
  <c r="H4613" i="1"/>
  <c r="H4614" i="1"/>
  <c r="H4615" i="1"/>
  <c r="H4616" i="1"/>
  <c r="H4617" i="1"/>
  <c r="H4618" i="1"/>
  <c r="H4619" i="1"/>
  <c r="H4620" i="1"/>
  <c r="H4621" i="1"/>
  <c r="H4622" i="1"/>
  <c r="H4623" i="1"/>
  <c r="H4624" i="1"/>
  <c r="H4625" i="1"/>
  <c r="H4626" i="1"/>
  <c r="H4627" i="1"/>
  <c r="H4628" i="1"/>
  <c r="H4629" i="1"/>
  <c r="H4630" i="1"/>
  <c r="H4631" i="1"/>
  <c r="H4632" i="1"/>
  <c r="H4633" i="1"/>
  <c r="H4634" i="1"/>
  <c r="H4635" i="1"/>
  <c r="H4636" i="1"/>
  <c r="H4637" i="1"/>
  <c r="H4638" i="1"/>
  <c r="H4639" i="1"/>
  <c r="H4640" i="1"/>
  <c r="H4641" i="1"/>
  <c r="H4642" i="1"/>
  <c r="H4643" i="1"/>
  <c r="H4644" i="1"/>
  <c r="H4645" i="1"/>
  <c r="H4646" i="1"/>
  <c r="H4647" i="1"/>
  <c r="H4648" i="1"/>
  <c r="H4649" i="1"/>
  <c r="H4650" i="1"/>
  <c r="H4651" i="1"/>
  <c r="H4652" i="1"/>
  <c r="H4653" i="1"/>
  <c r="H4654" i="1"/>
  <c r="H4655" i="1"/>
  <c r="H4656" i="1"/>
  <c r="H4657" i="1"/>
  <c r="H4658" i="1"/>
  <c r="H4659" i="1"/>
  <c r="H4660" i="1"/>
  <c r="H4661" i="1"/>
  <c r="H4662" i="1"/>
  <c r="H4663" i="1"/>
  <c r="H4664" i="1"/>
  <c r="H4665" i="1"/>
  <c r="H4666" i="1"/>
  <c r="H4667" i="1"/>
  <c r="H4668" i="1"/>
  <c r="H4669" i="1"/>
  <c r="H4670" i="1"/>
  <c r="H4671" i="1"/>
  <c r="H4672" i="1"/>
  <c r="H4673" i="1"/>
  <c r="H4674" i="1"/>
  <c r="H4675" i="1"/>
  <c r="H4676" i="1"/>
  <c r="H4677" i="1"/>
  <c r="H4678" i="1"/>
  <c r="H4679" i="1"/>
  <c r="H4680" i="1"/>
  <c r="H4681" i="1"/>
  <c r="H4682" i="1"/>
  <c r="H4683" i="1"/>
  <c r="H4684" i="1"/>
  <c r="H4685" i="1"/>
  <c r="H4686" i="1"/>
  <c r="H4687" i="1"/>
  <c r="H4688" i="1"/>
  <c r="H4689" i="1"/>
  <c r="H4690" i="1"/>
  <c r="H4691" i="1"/>
  <c r="H4692" i="1"/>
  <c r="H4693" i="1"/>
  <c r="H4694" i="1"/>
  <c r="H4695" i="1"/>
  <c r="H4696" i="1"/>
  <c r="H4697" i="1"/>
  <c r="H4698" i="1"/>
  <c r="H4699" i="1"/>
  <c r="H4700" i="1"/>
  <c r="H4701" i="1"/>
  <c r="H4702" i="1"/>
  <c r="H4703" i="1"/>
  <c r="H4704" i="1"/>
  <c r="H4705" i="1"/>
  <c r="H4706" i="1"/>
  <c r="H4707" i="1"/>
  <c r="H4708" i="1"/>
  <c r="H4709" i="1"/>
  <c r="H4710" i="1"/>
  <c r="H4711" i="1"/>
  <c r="H4712" i="1"/>
  <c r="H4713" i="1"/>
  <c r="H4714" i="1"/>
  <c r="H4715" i="1"/>
  <c r="H4716" i="1"/>
  <c r="H4717" i="1"/>
  <c r="H4718" i="1"/>
  <c r="H4719" i="1"/>
  <c r="H4720" i="1"/>
  <c r="H4721" i="1"/>
  <c r="H4722" i="1"/>
  <c r="H4723" i="1"/>
  <c r="H4724" i="1"/>
  <c r="H4725" i="1"/>
  <c r="H4726" i="1"/>
  <c r="H4727" i="1"/>
  <c r="H4728" i="1"/>
  <c r="H4729" i="1"/>
  <c r="H4730" i="1"/>
  <c r="H4731" i="1"/>
  <c r="H4732" i="1"/>
  <c r="H4733" i="1"/>
  <c r="H4734" i="1"/>
  <c r="H4735" i="1"/>
  <c r="H4736" i="1"/>
  <c r="H4737" i="1"/>
  <c r="H4738" i="1"/>
  <c r="H4739" i="1"/>
  <c r="H4740" i="1"/>
  <c r="H4741" i="1"/>
  <c r="H4742" i="1"/>
  <c r="H4743" i="1"/>
  <c r="H4744" i="1"/>
  <c r="H4745" i="1"/>
  <c r="H4746" i="1"/>
  <c r="H4747" i="1"/>
  <c r="H4748" i="1"/>
  <c r="H4749" i="1"/>
  <c r="H4750" i="1"/>
  <c r="H4751" i="1"/>
  <c r="H4752" i="1"/>
  <c r="H4753" i="1"/>
  <c r="H4754" i="1"/>
  <c r="H4755" i="1"/>
  <c r="H4756" i="1"/>
  <c r="H4757" i="1"/>
  <c r="H4758" i="1"/>
  <c r="H4759" i="1"/>
  <c r="H4760" i="1"/>
  <c r="H4761" i="1"/>
  <c r="H4762" i="1"/>
  <c r="H4763" i="1"/>
  <c r="H4764" i="1"/>
  <c r="H4765" i="1"/>
  <c r="H4766" i="1"/>
  <c r="H4767" i="1"/>
  <c r="H4768" i="1"/>
  <c r="H4769" i="1"/>
  <c r="H4770" i="1"/>
  <c r="H4771" i="1"/>
  <c r="H4772" i="1"/>
  <c r="H4773" i="1"/>
  <c r="H4774" i="1"/>
  <c r="H4775" i="1"/>
  <c r="H4776" i="1"/>
  <c r="H4777" i="1"/>
  <c r="H4778" i="1"/>
  <c r="H4779" i="1"/>
  <c r="H4780" i="1"/>
  <c r="H4781" i="1"/>
  <c r="H4782" i="1"/>
  <c r="H4783" i="1"/>
  <c r="H4784" i="1"/>
  <c r="H4785" i="1"/>
  <c r="H4786" i="1"/>
  <c r="H4787" i="1"/>
  <c r="H4788" i="1"/>
  <c r="H4789" i="1"/>
  <c r="H4790" i="1"/>
  <c r="H4791" i="1"/>
  <c r="H4792" i="1"/>
  <c r="H4793" i="1"/>
  <c r="H4794" i="1"/>
  <c r="H4795" i="1"/>
  <c r="H4796" i="1"/>
  <c r="H4797" i="1"/>
  <c r="H4798" i="1"/>
  <c r="H4799" i="1"/>
  <c r="H4800" i="1"/>
  <c r="H4801" i="1"/>
  <c r="H4802" i="1"/>
  <c r="H4803" i="1"/>
  <c r="H4804" i="1"/>
  <c r="H4805" i="1"/>
  <c r="H4806" i="1"/>
  <c r="H4807" i="1"/>
  <c r="H4808" i="1"/>
  <c r="H4809" i="1"/>
  <c r="H4810" i="1"/>
  <c r="H4811" i="1"/>
  <c r="H4812" i="1"/>
  <c r="H4813" i="1"/>
  <c r="H4814" i="1"/>
  <c r="H4815" i="1"/>
  <c r="H4816" i="1"/>
  <c r="H4817" i="1"/>
  <c r="H4818" i="1"/>
  <c r="H4819" i="1"/>
  <c r="H4820" i="1"/>
  <c r="H4821" i="1"/>
  <c r="H4822" i="1"/>
  <c r="H4823" i="1"/>
  <c r="H4824" i="1"/>
  <c r="H4825" i="1"/>
  <c r="H4826" i="1"/>
  <c r="H4827" i="1"/>
  <c r="H4828" i="1"/>
  <c r="H4829" i="1"/>
  <c r="H4830" i="1"/>
  <c r="H4831" i="1"/>
  <c r="H4832" i="1"/>
  <c r="H4833" i="1"/>
  <c r="H4834" i="1"/>
  <c r="H4835" i="1"/>
  <c r="H4836" i="1"/>
  <c r="H4837" i="1"/>
  <c r="H4838" i="1"/>
  <c r="H4839" i="1"/>
  <c r="H4840" i="1"/>
  <c r="H4841" i="1"/>
  <c r="H4842" i="1"/>
  <c r="H4843" i="1"/>
  <c r="H4844" i="1"/>
  <c r="H4845" i="1"/>
  <c r="H4846" i="1"/>
  <c r="H4847" i="1"/>
  <c r="H4848" i="1"/>
  <c r="H4849" i="1"/>
  <c r="H4850" i="1"/>
  <c r="H4851" i="1"/>
  <c r="H4852" i="1"/>
  <c r="H4853" i="1"/>
  <c r="H4854" i="1"/>
  <c r="H4855" i="1"/>
  <c r="H4856" i="1"/>
  <c r="H4857" i="1"/>
  <c r="H4858" i="1"/>
  <c r="H4859" i="1"/>
  <c r="H4860" i="1"/>
  <c r="H4861" i="1"/>
  <c r="H4862" i="1"/>
  <c r="H4863" i="1"/>
  <c r="H4864" i="1"/>
  <c r="H4865" i="1"/>
  <c r="H4866" i="1"/>
  <c r="H4867" i="1"/>
  <c r="H4868" i="1"/>
  <c r="H4869" i="1"/>
  <c r="H4870" i="1"/>
  <c r="H4871" i="1"/>
  <c r="H4872" i="1"/>
  <c r="H4873" i="1"/>
  <c r="H4874" i="1"/>
  <c r="H4875" i="1"/>
  <c r="H4876" i="1"/>
  <c r="H4877" i="1"/>
  <c r="H4878" i="1"/>
  <c r="H4879" i="1"/>
  <c r="H4880" i="1"/>
  <c r="H4881" i="1"/>
  <c r="H4882" i="1"/>
  <c r="H4883" i="1"/>
  <c r="H4884" i="1"/>
  <c r="H4885" i="1"/>
  <c r="H4886" i="1"/>
  <c r="H4887" i="1"/>
  <c r="H4888" i="1"/>
  <c r="H4889" i="1"/>
  <c r="H4890" i="1"/>
  <c r="H4891" i="1"/>
  <c r="H4892" i="1"/>
  <c r="H4893" i="1"/>
  <c r="H4894" i="1"/>
  <c r="H4895" i="1"/>
  <c r="H4896" i="1"/>
  <c r="H4897" i="1"/>
  <c r="H4898" i="1"/>
  <c r="H4899" i="1"/>
  <c r="H4900" i="1"/>
  <c r="H4901" i="1"/>
  <c r="H4902" i="1"/>
  <c r="H4903" i="1"/>
  <c r="H4904" i="1"/>
  <c r="H4905" i="1"/>
  <c r="H4906" i="1"/>
  <c r="H4907" i="1"/>
  <c r="H4908" i="1"/>
  <c r="H4909" i="1"/>
  <c r="H4910" i="1"/>
  <c r="H4911" i="1"/>
  <c r="H4912" i="1"/>
  <c r="H4913" i="1"/>
  <c r="H4914" i="1"/>
  <c r="H4915" i="1"/>
  <c r="H4916" i="1"/>
  <c r="H4917" i="1"/>
  <c r="H4918" i="1"/>
  <c r="H4919" i="1"/>
  <c r="H4920" i="1"/>
  <c r="H4921" i="1"/>
  <c r="H4922" i="1"/>
  <c r="H4923" i="1"/>
  <c r="H4924" i="1"/>
  <c r="H4925" i="1"/>
  <c r="H4926" i="1"/>
  <c r="H4927" i="1"/>
  <c r="H4928" i="1"/>
  <c r="H4929" i="1"/>
  <c r="H4930" i="1"/>
  <c r="H4931" i="1"/>
  <c r="H4932" i="1"/>
  <c r="H4933" i="1"/>
  <c r="H4934" i="1"/>
  <c r="H4935" i="1"/>
  <c r="H4936" i="1"/>
  <c r="H4937" i="1"/>
  <c r="H4938" i="1"/>
  <c r="H4939" i="1"/>
  <c r="H4940" i="1"/>
  <c r="H4941" i="1"/>
  <c r="H4942" i="1"/>
  <c r="H4943" i="1"/>
  <c r="H4944" i="1"/>
  <c r="H4945" i="1"/>
  <c r="H4946" i="1"/>
  <c r="H4947" i="1"/>
  <c r="H4948" i="1"/>
  <c r="H4949" i="1"/>
  <c r="H4950" i="1"/>
  <c r="H4951" i="1"/>
  <c r="H4952" i="1"/>
  <c r="H4953" i="1"/>
  <c r="H4954" i="1"/>
  <c r="H4955" i="1"/>
  <c r="H4956" i="1"/>
  <c r="H4957" i="1"/>
  <c r="H4958" i="1"/>
  <c r="H4959" i="1"/>
  <c r="H4960" i="1"/>
  <c r="H4961" i="1"/>
  <c r="H4962" i="1"/>
  <c r="H4963" i="1"/>
  <c r="H4964" i="1"/>
  <c r="H4965" i="1"/>
  <c r="H4966" i="1"/>
  <c r="H4967" i="1"/>
  <c r="H4968" i="1"/>
  <c r="H4969" i="1"/>
  <c r="H4970" i="1"/>
  <c r="H4971" i="1"/>
  <c r="H4972" i="1"/>
  <c r="H4973" i="1"/>
  <c r="H4974" i="1"/>
  <c r="H4975" i="1"/>
  <c r="H4976" i="1"/>
  <c r="H4977" i="1"/>
  <c r="H4978" i="1"/>
  <c r="H4979" i="1"/>
  <c r="H4980" i="1"/>
  <c r="H4981" i="1"/>
  <c r="H4982" i="1"/>
  <c r="H4983" i="1"/>
  <c r="H4984" i="1"/>
  <c r="H4985" i="1"/>
  <c r="H4986" i="1"/>
  <c r="H4987" i="1"/>
  <c r="H4988" i="1"/>
  <c r="H4989" i="1"/>
  <c r="H4990" i="1"/>
  <c r="H4991" i="1"/>
  <c r="H4992" i="1"/>
  <c r="H4993" i="1"/>
  <c r="H4994" i="1"/>
  <c r="H4995" i="1"/>
  <c r="H4996" i="1"/>
  <c r="H4997" i="1"/>
  <c r="H4998" i="1"/>
  <c r="H4999" i="1"/>
  <c r="H5000" i="1"/>
  <c r="H5001" i="1"/>
  <c r="H5002" i="1"/>
  <c r="H5003" i="1"/>
  <c r="H5004" i="1"/>
  <c r="H5005" i="1"/>
  <c r="H5006" i="1"/>
  <c r="H5007" i="1"/>
  <c r="H5008" i="1"/>
  <c r="H5009" i="1"/>
  <c r="H5010" i="1"/>
  <c r="H5011" i="1"/>
  <c r="H5012" i="1"/>
  <c r="H5013" i="1"/>
  <c r="H5014" i="1"/>
  <c r="H5015" i="1"/>
  <c r="H5016" i="1"/>
  <c r="H5017" i="1"/>
  <c r="H5018" i="1"/>
  <c r="H5019" i="1"/>
  <c r="H5020" i="1"/>
  <c r="H5021" i="1"/>
  <c r="H5022" i="1"/>
  <c r="H5023" i="1"/>
  <c r="H5024" i="1"/>
  <c r="H5025" i="1"/>
  <c r="H5026" i="1"/>
  <c r="H5027" i="1"/>
  <c r="H5028" i="1"/>
  <c r="H5029" i="1"/>
  <c r="H5030" i="1"/>
  <c r="H5031" i="1"/>
  <c r="H5032" i="1"/>
  <c r="H5033" i="1"/>
  <c r="H5034" i="1"/>
  <c r="H5035" i="1"/>
  <c r="H5036" i="1"/>
  <c r="H5037" i="1"/>
  <c r="H5038" i="1"/>
  <c r="H5039" i="1"/>
  <c r="H5040" i="1"/>
  <c r="H5041" i="1"/>
  <c r="H5042" i="1"/>
  <c r="H5043" i="1"/>
  <c r="H5044" i="1"/>
  <c r="H5045" i="1"/>
  <c r="H5046" i="1"/>
  <c r="H5047" i="1"/>
  <c r="H5048" i="1"/>
  <c r="H5049" i="1"/>
  <c r="H5050" i="1"/>
  <c r="H5051" i="1"/>
  <c r="H5052" i="1"/>
  <c r="H5053" i="1"/>
  <c r="H5054" i="1"/>
  <c r="H5055" i="1"/>
  <c r="H5056" i="1"/>
  <c r="H5057" i="1"/>
  <c r="H5058" i="1"/>
  <c r="H5059" i="1"/>
  <c r="H5060" i="1"/>
  <c r="H5061" i="1"/>
  <c r="H5062" i="1"/>
  <c r="H5063" i="1"/>
  <c r="H5064" i="1"/>
  <c r="H5065" i="1"/>
  <c r="H5066" i="1"/>
  <c r="H5067" i="1"/>
  <c r="H5068" i="1"/>
  <c r="H5069" i="1"/>
  <c r="H5070" i="1"/>
  <c r="H5071" i="1"/>
  <c r="H5072" i="1"/>
  <c r="H5073" i="1"/>
  <c r="H5074" i="1"/>
  <c r="H5075" i="1"/>
  <c r="H5076" i="1"/>
  <c r="H5077" i="1"/>
  <c r="H5078" i="1"/>
  <c r="H5079" i="1"/>
  <c r="H5080" i="1"/>
  <c r="H5081" i="1"/>
  <c r="H5082" i="1"/>
  <c r="H5083" i="1"/>
  <c r="H5084" i="1"/>
  <c r="H5085" i="1"/>
  <c r="H5086" i="1"/>
  <c r="H5087" i="1"/>
  <c r="H5088" i="1"/>
  <c r="H5089" i="1"/>
  <c r="H5090" i="1"/>
  <c r="H5091" i="1"/>
  <c r="H5092" i="1"/>
  <c r="H5093" i="1"/>
  <c r="H5094" i="1"/>
  <c r="H5095" i="1"/>
  <c r="H5096" i="1"/>
  <c r="H5097" i="1"/>
  <c r="H5098" i="1"/>
  <c r="H5099" i="1"/>
  <c r="H5100" i="1"/>
  <c r="H5101" i="1"/>
  <c r="H5102" i="1"/>
  <c r="H5103" i="1"/>
  <c r="H5104" i="1"/>
  <c r="H5105" i="1"/>
  <c r="H5106" i="1"/>
  <c r="H5107" i="1"/>
  <c r="H5108" i="1"/>
  <c r="H5109" i="1"/>
  <c r="H5110" i="1"/>
  <c r="H5111" i="1"/>
  <c r="H5112" i="1"/>
  <c r="H5113" i="1"/>
  <c r="H5114" i="1"/>
  <c r="H5115" i="1"/>
  <c r="H5116" i="1"/>
  <c r="H5117" i="1"/>
  <c r="H5118" i="1"/>
  <c r="H5119" i="1"/>
  <c r="H5120" i="1"/>
  <c r="H5121" i="1"/>
  <c r="H5122" i="1"/>
  <c r="H5123" i="1"/>
  <c r="H5124" i="1"/>
  <c r="H5125" i="1"/>
  <c r="H5126" i="1"/>
  <c r="H5127" i="1"/>
  <c r="H5128" i="1"/>
  <c r="H5129" i="1"/>
  <c r="H5130" i="1"/>
  <c r="H5131" i="1"/>
  <c r="H5132" i="1"/>
  <c r="H5133" i="1"/>
  <c r="H5134" i="1"/>
  <c r="H5135" i="1"/>
  <c r="H5136" i="1"/>
  <c r="H5137" i="1"/>
  <c r="H5138" i="1"/>
  <c r="H5139" i="1"/>
  <c r="H5140" i="1"/>
  <c r="H5141" i="1"/>
  <c r="H5142" i="1"/>
  <c r="H5143" i="1"/>
  <c r="H5144" i="1"/>
  <c r="H5145" i="1"/>
  <c r="H5146" i="1"/>
  <c r="H5147" i="1"/>
  <c r="H5148" i="1"/>
  <c r="H5149" i="1"/>
  <c r="H5150" i="1"/>
  <c r="H5151" i="1"/>
  <c r="H5152" i="1"/>
  <c r="H5153" i="1"/>
  <c r="H5154" i="1"/>
  <c r="H5155" i="1"/>
  <c r="H5156" i="1"/>
  <c r="H5157" i="1"/>
  <c r="H5158" i="1"/>
  <c r="H5159" i="1"/>
  <c r="H5160" i="1"/>
  <c r="H5161" i="1"/>
  <c r="H5162" i="1"/>
  <c r="H5163" i="1"/>
  <c r="H5164" i="1"/>
  <c r="H5165" i="1"/>
  <c r="H5166" i="1"/>
  <c r="H5167" i="1"/>
  <c r="H5168" i="1"/>
  <c r="H5169" i="1"/>
  <c r="H5170" i="1"/>
  <c r="H5171" i="1"/>
  <c r="H5172" i="1"/>
  <c r="H5173" i="1"/>
  <c r="H5174" i="1"/>
  <c r="H5175" i="1"/>
  <c r="H5176" i="1"/>
  <c r="H5177" i="1"/>
  <c r="H5178" i="1"/>
  <c r="H5179" i="1"/>
  <c r="H5180" i="1"/>
  <c r="H5181" i="1"/>
  <c r="H5182" i="1"/>
  <c r="H5183" i="1"/>
  <c r="H5184" i="1"/>
  <c r="H5185" i="1"/>
  <c r="H5186" i="1"/>
  <c r="H5187" i="1"/>
  <c r="H5188" i="1"/>
  <c r="H5189" i="1"/>
  <c r="H5190" i="1"/>
  <c r="H5191" i="1"/>
  <c r="H5192" i="1"/>
  <c r="H5193" i="1"/>
  <c r="H5194" i="1"/>
  <c r="H5195" i="1"/>
  <c r="H5196" i="1"/>
  <c r="H5197" i="1"/>
  <c r="H5198" i="1"/>
  <c r="H5199" i="1"/>
  <c r="H5200" i="1"/>
  <c r="H5201" i="1"/>
  <c r="H5202" i="1"/>
  <c r="H5203" i="1"/>
  <c r="H5204" i="1"/>
  <c r="H5205" i="1"/>
  <c r="H5206" i="1"/>
  <c r="H5207" i="1"/>
  <c r="H5208" i="1"/>
  <c r="H5209" i="1"/>
  <c r="H5210" i="1"/>
  <c r="H5211" i="1"/>
  <c r="H5212" i="1"/>
  <c r="H5213" i="1"/>
  <c r="H5214" i="1"/>
  <c r="H5215" i="1"/>
  <c r="H5216" i="1"/>
  <c r="H5217" i="1"/>
  <c r="H5218" i="1"/>
  <c r="H5219" i="1"/>
  <c r="H5220" i="1"/>
  <c r="H5221" i="1"/>
  <c r="H5222" i="1"/>
  <c r="H5223" i="1"/>
  <c r="H5224" i="1"/>
  <c r="H5225" i="1"/>
  <c r="H5226" i="1"/>
  <c r="H5227" i="1"/>
  <c r="H5228" i="1"/>
  <c r="H5229" i="1"/>
  <c r="H5230" i="1"/>
  <c r="H5231" i="1"/>
  <c r="H5232" i="1"/>
  <c r="H5233" i="1"/>
  <c r="H5234" i="1"/>
  <c r="H5235" i="1"/>
  <c r="H5236" i="1"/>
  <c r="H5237" i="1"/>
  <c r="H5238" i="1"/>
  <c r="H5239" i="1"/>
  <c r="H5240" i="1"/>
  <c r="H5241" i="1"/>
  <c r="H5242" i="1"/>
  <c r="H5243" i="1"/>
  <c r="H5244" i="1"/>
  <c r="H5245" i="1"/>
  <c r="H5246" i="1"/>
  <c r="H5247" i="1"/>
  <c r="H5248" i="1"/>
  <c r="H5249" i="1"/>
  <c r="H5250" i="1"/>
  <c r="H5251" i="1"/>
  <c r="H5252" i="1"/>
  <c r="H5253" i="1"/>
  <c r="H5254" i="1"/>
  <c r="H5255" i="1"/>
  <c r="H5256" i="1"/>
  <c r="H5257" i="1"/>
  <c r="H5258" i="1"/>
  <c r="H5259" i="1"/>
  <c r="H5260" i="1"/>
  <c r="H5261" i="1"/>
  <c r="H5262" i="1"/>
  <c r="H5263" i="1"/>
  <c r="H5264" i="1"/>
  <c r="H5265" i="1"/>
  <c r="H5266" i="1"/>
  <c r="H5267" i="1"/>
  <c r="H5268" i="1"/>
  <c r="H5269" i="1"/>
  <c r="H5270" i="1"/>
  <c r="H5271" i="1"/>
  <c r="H5272" i="1"/>
  <c r="H5273" i="1"/>
  <c r="H5274" i="1"/>
  <c r="H5275" i="1"/>
  <c r="H5276" i="1"/>
  <c r="H5277" i="1"/>
  <c r="H5278" i="1"/>
  <c r="H5279" i="1"/>
  <c r="H5280" i="1"/>
  <c r="H5281" i="1"/>
  <c r="H5282" i="1"/>
  <c r="H5283" i="1"/>
  <c r="H5284" i="1"/>
  <c r="H5285" i="1"/>
  <c r="H5286" i="1"/>
  <c r="H5287" i="1"/>
  <c r="H5288" i="1"/>
  <c r="H5289" i="1"/>
  <c r="H5290" i="1"/>
  <c r="H5291" i="1"/>
  <c r="H5292" i="1"/>
  <c r="H5293" i="1"/>
  <c r="H5294" i="1"/>
  <c r="H5295" i="1"/>
  <c r="H5296" i="1"/>
  <c r="H5297" i="1"/>
  <c r="H5298" i="1"/>
  <c r="H5299" i="1"/>
  <c r="H5300" i="1"/>
  <c r="H5301" i="1"/>
  <c r="H5302" i="1"/>
  <c r="H5303" i="1"/>
  <c r="H5304" i="1"/>
  <c r="H5305" i="1"/>
  <c r="H5306" i="1"/>
  <c r="H5307" i="1"/>
  <c r="H5308" i="1"/>
  <c r="H5309" i="1"/>
  <c r="H5310" i="1"/>
  <c r="H5311" i="1"/>
  <c r="H5312" i="1"/>
  <c r="H5313" i="1"/>
  <c r="H5314" i="1"/>
  <c r="H5315" i="1"/>
  <c r="H5316" i="1"/>
  <c r="H5317" i="1"/>
  <c r="H5318" i="1"/>
  <c r="H5319" i="1"/>
  <c r="H5320" i="1"/>
  <c r="H5321" i="1"/>
  <c r="H5322" i="1"/>
  <c r="H5323" i="1"/>
  <c r="H5324" i="1"/>
  <c r="H5325" i="1"/>
  <c r="H5326" i="1"/>
  <c r="H5327" i="1"/>
  <c r="H5328" i="1"/>
  <c r="H5329" i="1"/>
  <c r="H5330" i="1"/>
  <c r="H5331" i="1"/>
  <c r="H5332" i="1"/>
  <c r="H5333" i="1"/>
  <c r="H5334" i="1"/>
  <c r="H5335" i="1"/>
  <c r="H5336" i="1"/>
  <c r="H5337" i="1"/>
  <c r="H5338" i="1"/>
  <c r="H5339" i="1"/>
  <c r="H5340" i="1"/>
  <c r="H5341" i="1"/>
  <c r="H5342" i="1"/>
  <c r="H5343" i="1"/>
  <c r="H5344" i="1"/>
  <c r="H5345" i="1"/>
  <c r="H5346" i="1"/>
  <c r="H5347" i="1"/>
  <c r="H5348" i="1"/>
  <c r="H5349" i="1"/>
  <c r="H5350" i="1"/>
  <c r="H5351" i="1"/>
  <c r="H5352" i="1"/>
  <c r="H5353" i="1"/>
  <c r="H5354" i="1"/>
  <c r="H5355" i="1"/>
  <c r="H5356" i="1"/>
  <c r="H5357" i="1"/>
  <c r="H5358" i="1"/>
  <c r="H5359" i="1"/>
  <c r="H5360" i="1"/>
  <c r="H5361" i="1"/>
  <c r="H5362" i="1"/>
  <c r="H5363" i="1"/>
  <c r="H5364" i="1"/>
  <c r="H5365" i="1"/>
  <c r="H5366" i="1"/>
  <c r="H5367" i="1"/>
  <c r="H5368" i="1"/>
  <c r="H5369" i="1"/>
  <c r="H5370" i="1"/>
  <c r="H5371" i="1"/>
  <c r="H5372" i="1"/>
  <c r="H5373" i="1"/>
  <c r="H5374" i="1"/>
  <c r="H5375" i="1"/>
  <c r="H5376" i="1"/>
  <c r="H5377" i="1"/>
  <c r="H5378" i="1"/>
  <c r="H5379" i="1"/>
  <c r="H5380" i="1"/>
  <c r="H5381" i="1"/>
  <c r="H5382" i="1"/>
  <c r="H5383" i="1"/>
  <c r="H5384" i="1"/>
  <c r="H5385" i="1"/>
  <c r="H5386" i="1"/>
  <c r="H5387" i="1"/>
  <c r="H5388" i="1"/>
  <c r="H5389" i="1"/>
  <c r="H5390" i="1"/>
  <c r="H5391" i="1"/>
  <c r="H5392" i="1"/>
  <c r="H5393" i="1"/>
  <c r="H5394" i="1"/>
  <c r="H5395" i="1"/>
  <c r="H5396" i="1"/>
  <c r="H5397" i="1"/>
  <c r="H5398" i="1"/>
  <c r="H5399" i="1"/>
  <c r="H5400" i="1"/>
  <c r="H5401" i="1"/>
  <c r="H5402" i="1"/>
  <c r="H5403" i="1"/>
  <c r="H5404" i="1"/>
  <c r="H5405" i="1"/>
  <c r="H5406" i="1"/>
  <c r="H5407" i="1"/>
  <c r="H5408" i="1"/>
  <c r="H5409" i="1"/>
  <c r="H5410" i="1"/>
  <c r="H5411" i="1"/>
  <c r="H5412" i="1"/>
  <c r="H5413" i="1"/>
  <c r="H5414" i="1"/>
  <c r="H5415" i="1"/>
  <c r="H5416" i="1"/>
  <c r="H5417" i="1"/>
  <c r="H5418" i="1"/>
  <c r="H5419" i="1"/>
  <c r="H5420" i="1"/>
  <c r="H5421" i="1"/>
  <c r="H5422" i="1"/>
  <c r="H5423" i="1"/>
  <c r="H5424" i="1"/>
  <c r="H5425" i="1"/>
  <c r="H5426" i="1"/>
  <c r="H5427" i="1"/>
  <c r="H5428" i="1"/>
  <c r="H5429" i="1"/>
  <c r="H5430" i="1"/>
  <c r="H5431" i="1"/>
  <c r="H5432" i="1"/>
  <c r="H5433" i="1"/>
  <c r="H5434" i="1"/>
  <c r="H5435" i="1"/>
  <c r="H5436" i="1"/>
  <c r="H5437" i="1"/>
  <c r="H5438" i="1"/>
  <c r="H5439" i="1"/>
  <c r="H5440" i="1"/>
  <c r="H5441" i="1"/>
  <c r="H5442" i="1"/>
  <c r="H5443" i="1"/>
  <c r="H5444" i="1"/>
  <c r="H5445" i="1"/>
  <c r="H5446" i="1"/>
  <c r="H5447" i="1"/>
  <c r="H5448" i="1"/>
  <c r="H5449" i="1"/>
  <c r="H5450" i="1"/>
  <c r="H5451" i="1"/>
  <c r="H5452" i="1"/>
  <c r="H5453" i="1"/>
  <c r="H5454" i="1"/>
  <c r="H5455" i="1"/>
  <c r="H5456" i="1"/>
  <c r="H5457" i="1"/>
  <c r="H5458" i="1"/>
  <c r="H5459" i="1"/>
  <c r="H5460" i="1"/>
  <c r="H5461" i="1"/>
  <c r="H5462" i="1"/>
  <c r="H5463" i="1"/>
  <c r="H5464" i="1"/>
  <c r="H5465" i="1"/>
  <c r="H5466" i="1"/>
  <c r="H5467" i="1"/>
  <c r="H5468" i="1"/>
  <c r="H5469" i="1"/>
  <c r="H5470" i="1"/>
  <c r="H5471" i="1"/>
  <c r="H5472" i="1"/>
  <c r="H5473" i="1"/>
  <c r="H5474" i="1"/>
  <c r="H5475" i="1"/>
  <c r="H5476" i="1"/>
  <c r="H5477" i="1"/>
  <c r="H5478" i="1"/>
  <c r="H5479" i="1"/>
  <c r="H5480" i="1"/>
  <c r="H5481" i="1"/>
  <c r="H5482" i="1"/>
  <c r="H5483" i="1"/>
  <c r="H5484" i="1"/>
  <c r="H5485" i="1"/>
  <c r="H5486" i="1"/>
  <c r="H5487" i="1"/>
  <c r="H5488" i="1"/>
  <c r="H5489" i="1"/>
  <c r="H5490" i="1"/>
  <c r="H5491" i="1"/>
  <c r="H5492" i="1"/>
  <c r="H5493" i="1"/>
  <c r="H5494" i="1"/>
  <c r="H5495" i="1"/>
  <c r="H5496" i="1"/>
  <c r="H5497" i="1"/>
  <c r="H5498" i="1"/>
  <c r="H5499" i="1"/>
  <c r="H5500" i="1"/>
  <c r="H5501" i="1"/>
  <c r="H5502" i="1"/>
  <c r="H5503" i="1"/>
  <c r="H5504" i="1"/>
  <c r="H5505" i="1"/>
  <c r="H5506" i="1"/>
  <c r="H5507" i="1"/>
  <c r="H5508" i="1"/>
  <c r="H5509" i="1"/>
  <c r="H5510" i="1"/>
  <c r="H5511" i="1"/>
  <c r="H5512" i="1"/>
  <c r="H5513" i="1"/>
  <c r="H5514" i="1"/>
  <c r="H5515" i="1"/>
  <c r="H5516" i="1"/>
  <c r="H5517" i="1"/>
  <c r="H5518" i="1"/>
  <c r="H5519" i="1"/>
  <c r="H5520" i="1"/>
  <c r="H5521" i="1"/>
  <c r="H5522" i="1"/>
  <c r="H5523" i="1"/>
  <c r="H5524" i="1"/>
  <c r="H5525" i="1"/>
  <c r="H5526" i="1"/>
  <c r="H5527" i="1"/>
  <c r="H5528" i="1"/>
  <c r="H5529" i="1"/>
  <c r="H5530" i="1"/>
  <c r="H5531" i="1"/>
  <c r="H5532" i="1"/>
  <c r="H5533" i="1"/>
  <c r="H5534" i="1"/>
  <c r="H5535" i="1"/>
  <c r="H5536" i="1"/>
  <c r="H5537" i="1"/>
  <c r="H5538" i="1"/>
  <c r="H5539" i="1"/>
  <c r="H5540" i="1"/>
  <c r="H5541" i="1"/>
  <c r="H5542" i="1"/>
  <c r="H5543" i="1"/>
  <c r="H5544" i="1"/>
  <c r="H5545" i="1"/>
  <c r="H5546" i="1"/>
  <c r="H5547" i="1"/>
  <c r="H5548" i="1"/>
  <c r="H5549" i="1"/>
  <c r="H5550" i="1"/>
  <c r="H5551" i="1"/>
  <c r="H5552" i="1"/>
  <c r="H5553" i="1"/>
  <c r="H5554" i="1"/>
  <c r="H5555" i="1"/>
  <c r="H5556" i="1"/>
  <c r="H5557" i="1"/>
  <c r="H5558" i="1"/>
  <c r="H5559" i="1"/>
  <c r="H5560" i="1"/>
  <c r="H5561" i="1"/>
  <c r="H5562" i="1"/>
  <c r="H5563" i="1"/>
  <c r="H5564" i="1"/>
  <c r="H5565" i="1"/>
  <c r="H5566" i="1"/>
  <c r="H5567" i="1"/>
  <c r="H5568" i="1"/>
  <c r="H5569" i="1"/>
  <c r="H5570" i="1"/>
  <c r="H5571" i="1"/>
  <c r="H5572" i="1"/>
  <c r="H5573" i="1"/>
  <c r="H5574" i="1"/>
  <c r="H5575" i="1"/>
  <c r="H5576" i="1"/>
  <c r="H5577" i="1"/>
  <c r="H5578" i="1"/>
  <c r="H5579" i="1"/>
  <c r="H5580" i="1"/>
  <c r="H5581" i="1"/>
  <c r="H5582" i="1"/>
  <c r="H5583" i="1"/>
  <c r="H5584" i="1"/>
  <c r="H5585" i="1"/>
  <c r="H5586" i="1"/>
  <c r="H5587" i="1"/>
  <c r="H5588" i="1"/>
  <c r="H5589" i="1"/>
  <c r="H5590" i="1"/>
  <c r="H5591" i="1"/>
  <c r="H5592" i="1"/>
  <c r="H5593" i="1"/>
  <c r="H5594" i="1"/>
  <c r="H5595" i="1"/>
  <c r="H5596" i="1"/>
  <c r="H5597" i="1"/>
  <c r="H5598" i="1"/>
  <c r="H5599" i="1"/>
  <c r="H5600" i="1"/>
  <c r="H5601" i="1"/>
  <c r="H5602" i="1"/>
  <c r="H5603" i="1"/>
  <c r="H5604" i="1"/>
  <c r="H5605" i="1"/>
  <c r="H5606" i="1"/>
  <c r="H5607" i="1"/>
  <c r="H5608" i="1"/>
  <c r="H5609" i="1"/>
  <c r="H5610" i="1"/>
  <c r="H5611" i="1"/>
  <c r="H5612" i="1"/>
  <c r="H5613" i="1"/>
  <c r="H5614" i="1"/>
  <c r="H5615" i="1"/>
  <c r="H5616" i="1"/>
  <c r="H5617" i="1"/>
  <c r="H5618" i="1"/>
  <c r="H5619" i="1"/>
  <c r="H5620" i="1"/>
  <c r="H5621" i="1"/>
  <c r="H5622" i="1"/>
  <c r="H5623" i="1"/>
  <c r="H5624" i="1"/>
  <c r="H5625" i="1"/>
  <c r="H5626" i="1"/>
  <c r="H5627" i="1"/>
  <c r="H5628" i="1"/>
  <c r="H5629" i="1"/>
  <c r="H5630" i="1"/>
  <c r="H5631" i="1"/>
  <c r="H5632" i="1"/>
  <c r="H5633" i="1"/>
  <c r="H5634" i="1"/>
  <c r="H5635" i="1"/>
  <c r="H5636" i="1"/>
  <c r="H5637" i="1"/>
  <c r="H5638" i="1"/>
  <c r="H5639" i="1"/>
  <c r="H5640" i="1"/>
  <c r="H5641" i="1"/>
  <c r="H5642" i="1"/>
  <c r="H5643" i="1"/>
  <c r="H5644" i="1"/>
  <c r="H5645" i="1"/>
  <c r="H5646" i="1"/>
  <c r="H5647" i="1"/>
  <c r="H5648" i="1"/>
  <c r="H5649" i="1"/>
  <c r="H5650" i="1"/>
  <c r="H5651" i="1"/>
  <c r="H5652" i="1"/>
  <c r="H5653" i="1"/>
  <c r="H5654" i="1"/>
  <c r="H5655" i="1"/>
  <c r="H5656" i="1"/>
  <c r="H5657" i="1"/>
  <c r="H5658" i="1"/>
  <c r="H5659" i="1"/>
  <c r="H5660" i="1"/>
  <c r="H5661" i="1"/>
  <c r="H5662" i="1"/>
  <c r="H5663" i="1"/>
  <c r="H5664" i="1"/>
  <c r="H5665" i="1"/>
  <c r="H5666" i="1"/>
  <c r="H5667" i="1"/>
  <c r="H5668" i="1"/>
  <c r="H5669" i="1"/>
  <c r="H5670" i="1"/>
  <c r="H5671" i="1"/>
  <c r="H5672" i="1"/>
  <c r="H5673" i="1"/>
  <c r="H5674" i="1"/>
  <c r="H5675" i="1"/>
  <c r="H5676" i="1"/>
  <c r="H5677" i="1"/>
  <c r="H5678" i="1"/>
  <c r="H5679" i="1"/>
  <c r="H5680" i="1"/>
  <c r="H5681" i="1"/>
  <c r="H5682" i="1"/>
  <c r="H5683" i="1"/>
  <c r="H5684" i="1"/>
  <c r="H5685" i="1"/>
  <c r="H5686" i="1"/>
  <c r="H5687" i="1"/>
  <c r="H5688" i="1"/>
  <c r="H5689" i="1"/>
  <c r="H5690" i="1"/>
  <c r="H5691" i="1"/>
  <c r="H5692" i="1"/>
  <c r="H5693" i="1"/>
  <c r="H5694" i="1"/>
  <c r="H5695" i="1"/>
  <c r="H5696" i="1"/>
  <c r="H5697" i="1"/>
  <c r="H5698" i="1"/>
  <c r="H5699" i="1"/>
  <c r="H5700" i="1"/>
  <c r="H5701" i="1"/>
  <c r="H5702" i="1"/>
  <c r="H5703" i="1"/>
  <c r="H5704" i="1"/>
  <c r="H5705" i="1"/>
  <c r="H5706" i="1"/>
  <c r="H5707" i="1"/>
  <c r="H5708" i="1"/>
  <c r="H5709" i="1"/>
  <c r="H5710" i="1"/>
  <c r="H5711" i="1"/>
  <c r="H5712" i="1"/>
  <c r="H5713" i="1"/>
  <c r="H5714" i="1"/>
  <c r="H5715" i="1"/>
  <c r="H5716" i="1"/>
  <c r="H5717" i="1"/>
  <c r="H5718" i="1"/>
  <c r="H5719" i="1"/>
  <c r="H5720" i="1"/>
  <c r="H5721" i="1"/>
  <c r="H5722" i="1"/>
  <c r="H5723" i="1"/>
  <c r="H5724" i="1"/>
  <c r="H5725" i="1"/>
  <c r="H5726" i="1"/>
  <c r="H5727" i="1"/>
  <c r="H5728" i="1"/>
  <c r="H5729" i="1"/>
  <c r="H5730" i="1"/>
  <c r="H5731" i="1"/>
  <c r="H5732" i="1"/>
  <c r="H5733" i="1"/>
  <c r="H5734" i="1"/>
  <c r="H5735" i="1"/>
  <c r="H5736" i="1"/>
  <c r="H5737" i="1"/>
  <c r="H5738" i="1"/>
  <c r="H5739" i="1"/>
  <c r="H5740" i="1"/>
  <c r="H5741" i="1"/>
  <c r="H5742" i="1"/>
  <c r="H5743" i="1"/>
  <c r="H5744" i="1"/>
  <c r="H5745" i="1"/>
  <c r="H5746" i="1"/>
  <c r="H5747" i="1"/>
  <c r="H5748" i="1"/>
  <c r="H5749" i="1"/>
  <c r="H5750" i="1"/>
  <c r="H5751" i="1"/>
  <c r="H5752" i="1"/>
  <c r="H5753" i="1"/>
  <c r="H5754" i="1"/>
  <c r="H5755" i="1"/>
  <c r="H5756" i="1"/>
  <c r="H5757" i="1"/>
  <c r="H5758" i="1"/>
  <c r="H5759" i="1"/>
  <c r="H5760" i="1"/>
  <c r="H5761" i="1"/>
  <c r="H5762" i="1"/>
  <c r="H5763" i="1"/>
  <c r="H5764" i="1"/>
  <c r="H5765" i="1"/>
  <c r="H5766" i="1"/>
  <c r="H5767" i="1"/>
  <c r="H5768" i="1"/>
  <c r="H5769" i="1"/>
  <c r="H5770" i="1"/>
  <c r="H5771" i="1"/>
  <c r="H5772" i="1"/>
  <c r="H5773" i="1"/>
  <c r="H5774" i="1"/>
  <c r="H5775" i="1"/>
  <c r="H5776" i="1"/>
  <c r="H5777" i="1"/>
  <c r="H5778" i="1"/>
  <c r="H5779" i="1"/>
  <c r="H5780" i="1"/>
  <c r="H5781" i="1"/>
  <c r="H5782" i="1"/>
  <c r="H5783" i="1"/>
  <c r="H5784" i="1"/>
  <c r="H5785" i="1"/>
  <c r="H5786" i="1"/>
  <c r="H5787" i="1"/>
  <c r="H5788" i="1"/>
  <c r="H5789" i="1"/>
  <c r="H5790" i="1"/>
  <c r="H5791" i="1"/>
  <c r="H5792" i="1"/>
  <c r="H5793" i="1"/>
  <c r="H5794" i="1"/>
  <c r="H5795" i="1"/>
  <c r="H5796" i="1"/>
  <c r="H5797" i="1"/>
  <c r="H5798" i="1"/>
  <c r="H5799" i="1"/>
  <c r="H5800" i="1"/>
  <c r="H5801" i="1"/>
  <c r="H5802" i="1"/>
  <c r="H5803" i="1"/>
  <c r="H5804" i="1"/>
  <c r="H5805" i="1"/>
  <c r="H5806" i="1"/>
  <c r="H5807" i="1"/>
  <c r="H5808" i="1"/>
  <c r="H5809" i="1"/>
  <c r="H5810" i="1"/>
  <c r="H5811" i="1"/>
  <c r="H5812" i="1"/>
  <c r="H5813" i="1"/>
  <c r="H5814" i="1"/>
  <c r="H5815" i="1"/>
  <c r="H5816" i="1"/>
  <c r="H5817" i="1"/>
  <c r="H5818" i="1"/>
  <c r="H5819" i="1"/>
  <c r="H5820" i="1"/>
  <c r="H5821" i="1"/>
  <c r="H5822" i="1"/>
  <c r="H5823" i="1"/>
  <c r="H5824" i="1"/>
  <c r="H5825" i="1"/>
  <c r="H5826" i="1"/>
  <c r="H5827" i="1"/>
  <c r="H5828" i="1"/>
  <c r="H5829" i="1"/>
  <c r="H5830" i="1"/>
  <c r="H5831" i="1"/>
  <c r="H5832" i="1"/>
  <c r="H5833" i="1"/>
  <c r="H5834" i="1"/>
  <c r="H5835" i="1"/>
  <c r="H5836" i="1"/>
  <c r="H5837" i="1"/>
  <c r="H5838" i="1"/>
  <c r="H5839" i="1"/>
  <c r="H5840" i="1"/>
  <c r="H5841" i="1"/>
  <c r="H5842" i="1"/>
  <c r="H5843" i="1"/>
  <c r="H5844" i="1"/>
  <c r="H5845" i="1"/>
  <c r="H5846" i="1"/>
  <c r="H5847" i="1"/>
  <c r="H5848" i="1"/>
  <c r="H5849" i="1"/>
  <c r="H5850" i="1"/>
  <c r="H5851" i="1"/>
  <c r="H5852" i="1"/>
  <c r="H5853" i="1"/>
  <c r="H5854" i="1"/>
  <c r="H5855" i="1"/>
  <c r="H5856" i="1"/>
  <c r="H5857" i="1"/>
  <c r="H5858" i="1"/>
  <c r="H5859" i="1"/>
  <c r="H5860" i="1"/>
  <c r="H5861" i="1"/>
  <c r="H5862" i="1"/>
  <c r="H5863" i="1"/>
  <c r="H5864" i="1"/>
  <c r="H5865" i="1"/>
  <c r="H5866" i="1"/>
  <c r="H5867" i="1"/>
  <c r="H5868" i="1"/>
  <c r="H5869" i="1"/>
  <c r="H5870" i="1"/>
  <c r="H5871" i="1"/>
  <c r="H5872" i="1"/>
  <c r="H5873" i="1"/>
  <c r="H5874" i="1"/>
  <c r="H5875" i="1"/>
  <c r="H5876" i="1"/>
  <c r="H5877" i="1"/>
  <c r="H5878" i="1"/>
  <c r="H5879" i="1"/>
  <c r="H5880" i="1"/>
  <c r="H5881" i="1"/>
  <c r="H5882" i="1"/>
  <c r="H5883" i="1"/>
  <c r="H5884" i="1"/>
  <c r="H5885" i="1"/>
  <c r="H5886" i="1"/>
  <c r="H5887" i="1"/>
  <c r="H5888" i="1"/>
  <c r="H5889" i="1"/>
  <c r="H5890" i="1"/>
  <c r="H5891" i="1"/>
  <c r="H5892" i="1"/>
  <c r="H5893" i="1"/>
  <c r="H5894" i="1"/>
  <c r="H5895" i="1"/>
  <c r="H5896" i="1"/>
  <c r="H5897" i="1"/>
  <c r="H5898" i="1"/>
  <c r="H5899" i="1"/>
  <c r="H5900" i="1"/>
  <c r="H5901" i="1"/>
  <c r="H5902" i="1"/>
  <c r="H5903" i="1"/>
  <c r="H5904" i="1"/>
  <c r="H5905" i="1"/>
  <c r="H5906" i="1"/>
  <c r="H5907" i="1"/>
  <c r="H5908" i="1"/>
  <c r="H5909" i="1"/>
  <c r="H5910" i="1"/>
  <c r="H5911" i="1"/>
  <c r="H5912" i="1"/>
  <c r="H5913" i="1"/>
  <c r="H5914" i="1"/>
  <c r="H5915" i="1"/>
  <c r="H5916" i="1"/>
  <c r="H5917" i="1"/>
  <c r="H5918" i="1"/>
  <c r="H5919" i="1"/>
  <c r="H5920" i="1"/>
  <c r="H5921" i="1"/>
  <c r="H5922" i="1"/>
  <c r="H5923" i="1"/>
  <c r="H5924" i="1"/>
  <c r="H5925" i="1"/>
  <c r="H5926" i="1"/>
  <c r="H5927" i="1"/>
  <c r="H5928" i="1"/>
  <c r="H5929" i="1"/>
  <c r="H5930" i="1"/>
  <c r="H5931" i="1"/>
  <c r="H5932" i="1"/>
  <c r="H5933" i="1"/>
  <c r="H5934" i="1"/>
  <c r="H5935" i="1"/>
  <c r="H5936" i="1"/>
  <c r="H5937" i="1"/>
  <c r="H5938" i="1"/>
  <c r="H5939" i="1"/>
  <c r="H5940" i="1"/>
  <c r="H5941" i="1"/>
  <c r="H5942" i="1"/>
  <c r="H5943" i="1"/>
  <c r="H5944" i="1"/>
  <c r="H5945" i="1"/>
  <c r="H5946" i="1"/>
  <c r="H5947" i="1"/>
  <c r="H5948" i="1"/>
  <c r="H5949" i="1"/>
  <c r="H5950" i="1"/>
  <c r="H5951" i="1"/>
  <c r="H5952" i="1"/>
  <c r="H5953" i="1"/>
  <c r="H5954" i="1"/>
  <c r="H5955" i="1"/>
  <c r="H5956" i="1"/>
  <c r="H5957" i="1"/>
  <c r="H5958" i="1"/>
  <c r="H5959" i="1"/>
  <c r="H5960" i="1"/>
  <c r="H5961" i="1"/>
  <c r="H5962" i="1"/>
  <c r="H5963" i="1"/>
  <c r="H5964" i="1"/>
  <c r="H5965" i="1"/>
  <c r="H5966" i="1"/>
  <c r="H5967" i="1"/>
  <c r="H5968" i="1"/>
  <c r="H5969" i="1"/>
  <c r="H5970" i="1"/>
  <c r="H5971" i="1"/>
  <c r="H5972" i="1"/>
  <c r="H5973" i="1"/>
  <c r="H5974" i="1"/>
  <c r="H5975" i="1"/>
  <c r="H5976" i="1"/>
  <c r="H5977" i="1"/>
  <c r="H5978" i="1"/>
  <c r="H5979" i="1"/>
  <c r="H5980" i="1"/>
  <c r="H5981" i="1"/>
  <c r="H5982" i="1"/>
  <c r="H5983" i="1"/>
  <c r="H5984" i="1"/>
  <c r="H5985" i="1"/>
  <c r="H5986" i="1"/>
  <c r="H5987" i="1"/>
  <c r="H5988" i="1"/>
  <c r="H5989" i="1"/>
  <c r="H5990" i="1"/>
  <c r="H5991" i="1"/>
  <c r="H5992" i="1"/>
  <c r="H5993" i="1"/>
  <c r="H5994" i="1"/>
  <c r="H5995" i="1"/>
  <c r="H5996" i="1"/>
  <c r="H5997" i="1"/>
  <c r="H5998" i="1"/>
  <c r="H5999" i="1"/>
  <c r="H6000" i="1"/>
  <c r="H6001" i="1"/>
  <c r="H6002" i="1"/>
  <c r="H6003" i="1"/>
  <c r="H6004" i="1"/>
  <c r="H6005" i="1"/>
  <c r="H6006" i="1"/>
  <c r="H6007" i="1"/>
  <c r="H6008" i="1"/>
  <c r="H6009" i="1"/>
  <c r="H6010" i="1"/>
  <c r="H6011" i="1"/>
  <c r="H6012" i="1"/>
  <c r="H6013" i="1"/>
  <c r="H6014" i="1"/>
  <c r="H6015" i="1"/>
  <c r="H6016" i="1"/>
  <c r="H6017" i="1"/>
  <c r="H6018" i="1"/>
  <c r="H6019" i="1"/>
  <c r="H6020" i="1"/>
  <c r="H6021" i="1"/>
  <c r="H6022" i="1"/>
  <c r="H6023" i="1"/>
  <c r="H6024" i="1"/>
  <c r="H6025" i="1"/>
  <c r="H6026" i="1"/>
  <c r="H6027" i="1"/>
  <c r="H6028" i="1"/>
  <c r="H6029" i="1"/>
  <c r="H6030" i="1"/>
  <c r="H6031" i="1"/>
  <c r="H6032" i="1"/>
  <c r="H6033" i="1"/>
  <c r="H6034" i="1"/>
  <c r="H6035" i="1"/>
  <c r="H6036" i="1"/>
  <c r="H6037" i="1"/>
  <c r="H6038" i="1"/>
  <c r="H6039" i="1"/>
  <c r="H6040" i="1"/>
  <c r="H6041" i="1"/>
  <c r="H6042" i="1"/>
  <c r="H6043" i="1"/>
  <c r="H6044" i="1"/>
  <c r="H6045" i="1"/>
  <c r="H6046" i="1"/>
  <c r="H6047" i="1"/>
  <c r="H6048" i="1"/>
  <c r="H6049" i="1"/>
  <c r="H6050" i="1"/>
  <c r="H6051" i="1"/>
  <c r="H6052" i="1"/>
  <c r="H6053" i="1"/>
  <c r="H6054" i="1"/>
  <c r="H6055" i="1"/>
  <c r="H6056" i="1"/>
  <c r="H6057" i="1"/>
  <c r="H6058" i="1"/>
  <c r="H6059" i="1"/>
  <c r="H6060" i="1"/>
  <c r="H6061" i="1"/>
  <c r="H6062" i="1"/>
  <c r="H6063" i="1"/>
  <c r="H6064" i="1"/>
  <c r="H6065" i="1"/>
  <c r="H6066" i="1"/>
  <c r="H6067" i="1"/>
  <c r="H6068" i="1"/>
  <c r="H6069" i="1"/>
  <c r="H6070" i="1"/>
  <c r="H6071" i="1"/>
  <c r="H6072" i="1"/>
  <c r="H6073" i="1"/>
  <c r="H6074" i="1"/>
  <c r="H6075" i="1"/>
  <c r="H6076" i="1"/>
  <c r="H6077" i="1"/>
  <c r="H6078" i="1"/>
  <c r="H6079" i="1"/>
  <c r="H6080" i="1"/>
  <c r="H6081" i="1"/>
  <c r="H6082" i="1"/>
  <c r="H6083" i="1"/>
  <c r="H6084" i="1"/>
  <c r="H6085" i="1"/>
  <c r="H6086" i="1"/>
  <c r="H6087" i="1"/>
  <c r="H6088" i="1"/>
  <c r="H6089" i="1"/>
  <c r="H6090" i="1"/>
  <c r="H6091" i="1"/>
  <c r="H6092" i="1"/>
  <c r="H6093" i="1"/>
  <c r="H6094" i="1"/>
  <c r="H6095" i="1"/>
  <c r="H6096" i="1"/>
  <c r="H6097" i="1"/>
  <c r="H6098" i="1"/>
  <c r="H6099" i="1"/>
  <c r="H6100" i="1"/>
  <c r="H6101" i="1"/>
  <c r="H6102" i="1"/>
  <c r="H6103" i="1"/>
  <c r="H6104" i="1"/>
  <c r="H6105" i="1"/>
  <c r="H6106" i="1"/>
  <c r="H6107" i="1"/>
  <c r="H6108" i="1"/>
  <c r="H6109" i="1"/>
  <c r="H6110" i="1"/>
  <c r="H6111" i="1"/>
  <c r="H6112" i="1"/>
  <c r="H6113" i="1"/>
  <c r="H6114" i="1"/>
  <c r="H6115" i="1"/>
  <c r="H6116" i="1"/>
  <c r="H6117" i="1"/>
  <c r="H6118" i="1"/>
  <c r="H6119" i="1"/>
  <c r="H6120" i="1"/>
  <c r="H6121" i="1"/>
  <c r="H6122" i="1"/>
  <c r="H6123" i="1"/>
  <c r="H6124" i="1"/>
  <c r="H6125" i="1"/>
  <c r="H6126" i="1"/>
  <c r="H6127" i="1"/>
  <c r="H6128" i="1"/>
  <c r="H6129" i="1"/>
  <c r="H6130" i="1"/>
  <c r="H6131" i="1"/>
  <c r="H6132" i="1"/>
  <c r="H6133" i="1"/>
  <c r="H6134" i="1"/>
  <c r="H6135" i="1"/>
  <c r="H6136" i="1"/>
  <c r="H6137" i="1"/>
  <c r="H6138" i="1"/>
  <c r="H6139" i="1"/>
  <c r="H6140" i="1"/>
  <c r="H6141" i="1"/>
  <c r="H6142" i="1"/>
  <c r="H6143" i="1"/>
  <c r="H6144" i="1"/>
  <c r="H6145" i="1"/>
  <c r="H6146" i="1"/>
  <c r="H6147" i="1"/>
  <c r="H6148" i="1"/>
  <c r="H6149" i="1"/>
  <c r="H6150" i="1"/>
  <c r="H6151" i="1"/>
  <c r="H6152" i="1"/>
  <c r="H6153" i="1"/>
  <c r="H6154" i="1"/>
  <c r="H6155" i="1"/>
  <c r="H6156" i="1"/>
  <c r="H6157" i="1"/>
  <c r="H6158" i="1"/>
  <c r="H6159" i="1"/>
  <c r="H6160" i="1"/>
  <c r="H6161" i="1"/>
  <c r="H6162" i="1"/>
  <c r="H6163" i="1"/>
  <c r="H6164" i="1"/>
  <c r="H6165" i="1"/>
  <c r="H6166" i="1"/>
  <c r="H6167" i="1"/>
  <c r="H6168" i="1"/>
  <c r="H6169" i="1"/>
  <c r="H6170" i="1"/>
  <c r="H6171" i="1"/>
  <c r="H6172" i="1"/>
  <c r="H6173" i="1"/>
  <c r="H6174" i="1"/>
  <c r="H6175" i="1"/>
  <c r="H6176" i="1"/>
  <c r="H6177" i="1"/>
  <c r="H6178" i="1"/>
  <c r="H6179" i="1"/>
  <c r="H6180" i="1"/>
  <c r="H6181" i="1"/>
  <c r="H6182" i="1"/>
  <c r="H6183" i="1"/>
  <c r="H6184" i="1"/>
  <c r="H6185" i="1"/>
  <c r="H6186" i="1"/>
  <c r="H6187" i="1"/>
  <c r="H6188" i="1"/>
  <c r="H6189" i="1"/>
  <c r="H6190" i="1"/>
  <c r="H6191" i="1"/>
  <c r="H6192" i="1"/>
  <c r="H6193" i="1"/>
  <c r="H6194" i="1"/>
  <c r="H6195" i="1"/>
  <c r="H6196" i="1"/>
  <c r="H6197" i="1"/>
  <c r="H6198" i="1"/>
  <c r="H6199" i="1"/>
  <c r="H6200" i="1"/>
  <c r="H6201" i="1"/>
  <c r="H6202" i="1"/>
  <c r="H6203" i="1"/>
  <c r="H6204" i="1"/>
  <c r="H6205" i="1"/>
  <c r="H6206" i="1"/>
  <c r="H6207" i="1"/>
  <c r="H6208" i="1"/>
  <c r="H6209" i="1"/>
  <c r="H6210" i="1"/>
  <c r="H6211" i="1"/>
  <c r="H6212" i="1"/>
  <c r="H6213" i="1"/>
  <c r="H6214" i="1"/>
  <c r="H6215" i="1"/>
  <c r="H6216" i="1"/>
  <c r="H6217" i="1"/>
  <c r="H6218" i="1"/>
  <c r="H6219" i="1"/>
  <c r="H6220" i="1"/>
  <c r="H6221" i="1"/>
  <c r="H6222" i="1"/>
  <c r="H6223" i="1"/>
  <c r="H6224" i="1"/>
  <c r="H6225" i="1"/>
  <c r="H6226" i="1"/>
  <c r="H6227" i="1"/>
  <c r="H6228" i="1"/>
  <c r="H6229" i="1"/>
  <c r="H6230" i="1"/>
  <c r="H6231" i="1"/>
  <c r="H6232" i="1"/>
  <c r="H6233" i="1"/>
  <c r="H6234" i="1"/>
  <c r="H6235" i="1"/>
  <c r="H6236" i="1"/>
  <c r="H6237" i="1"/>
  <c r="H6238" i="1"/>
  <c r="H6239" i="1"/>
  <c r="H6240" i="1"/>
  <c r="H6241" i="1"/>
  <c r="H6242" i="1"/>
  <c r="H6243" i="1"/>
  <c r="H6244" i="1"/>
  <c r="H6245" i="1"/>
  <c r="H6246" i="1"/>
  <c r="H6247" i="1"/>
  <c r="H6248" i="1"/>
  <c r="H6249" i="1"/>
  <c r="H6250" i="1"/>
  <c r="H6251" i="1"/>
  <c r="H6252" i="1"/>
  <c r="H6253" i="1"/>
  <c r="H6254" i="1"/>
  <c r="H6255" i="1"/>
  <c r="H6256" i="1"/>
  <c r="H6257" i="1"/>
  <c r="H6258" i="1"/>
  <c r="H6259" i="1"/>
  <c r="H6260" i="1"/>
  <c r="H6261" i="1"/>
  <c r="H6262" i="1"/>
  <c r="H6263" i="1"/>
  <c r="H6264" i="1"/>
  <c r="H6265" i="1"/>
  <c r="H6266" i="1"/>
  <c r="H6267" i="1"/>
  <c r="H6268" i="1"/>
  <c r="H6269" i="1"/>
  <c r="H6270" i="1"/>
  <c r="H6271" i="1"/>
  <c r="H6272" i="1"/>
  <c r="H6273" i="1"/>
  <c r="H6274" i="1"/>
  <c r="H6275" i="1"/>
  <c r="H6276" i="1"/>
  <c r="H6277" i="1"/>
  <c r="H6278" i="1"/>
  <c r="H6279" i="1"/>
  <c r="H6280" i="1"/>
  <c r="H6281" i="1"/>
  <c r="H6282" i="1"/>
  <c r="H6283" i="1"/>
  <c r="H6284" i="1"/>
  <c r="H6285" i="1"/>
  <c r="H6286" i="1"/>
  <c r="H6287" i="1"/>
  <c r="H6288" i="1"/>
  <c r="H6289" i="1"/>
  <c r="H6290" i="1"/>
  <c r="H6291" i="1"/>
  <c r="H6292" i="1"/>
  <c r="H6293" i="1"/>
  <c r="H6294" i="1"/>
  <c r="H6295" i="1"/>
  <c r="H6296" i="1"/>
  <c r="H6297" i="1"/>
  <c r="H6298" i="1"/>
  <c r="H6299" i="1"/>
  <c r="H6300" i="1"/>
  <c r="H6301" i="1"/>
  <c r="H6302" i="1"/>
  <c r="H6303" i="1"/>
  <c r="H6304" i="1"/>
  <c r="H6305" i="1"/>
  <c r="H6306" i="1"/>
  <c r="H6307" i="1"/>
  <c r="H6308" i="1"/>
  <c r="H6309" i="1"/>
  <c r="H6310" i="1"/>
  <c r="H6311" i="1"/>
  <c r="H6312" i="1"/>
  <c r="H6313" i="1"/>
  <c r="H6314" i="1"/>
  <c r="H6315" i="1"/>
  <c r="H6316" i="1"/>
  <c r="H6317" i="1"/>
  <c r="H6318" i="1"/>
  <c r="H6319" i="1"/>
  <c r="H6320" i="1"/>
  <c r="H6321" i="1"/>
  <c r="H6322" i="1"/>
  <c r="H6323" i="1"/>
  <c r="H6324" i="1"/>
  <c r="H6325" i="1"/>
  <c r="H6326" i="1"/>
  <c r="H6327" i="1"/>
  <c r="H6328" i="1"/>
  <c r="H6329" i="1"/>
  <c r="H6330" i="1"/>
  <c r="H6331" i="1"/>
  <c r="H6332" i="1"/>
  <c r="H6333" i="1"/>
  <c r="H6334" i="1"/>
  <c r="H6335" i="1"/>
  <c r="H6336" i="1"/>
  <c r="H6337" i="1"/>
  <c r="H6338" i="1"/>
  <c r="H6339" i="1"/>
  <c r="H6340" i="1"/>
  <c r="H6341" i="1"/>
  <c r="H6342" i="1"/>
  <c r="H6343" i="1"/>
  <c r="H6344" i="1"/>
  <c r="H6345" i="1"/>
  <c r="H6346" i="1"/>
  <c r="H6347" i="1"/>
  <c r="H6348" i="1"/>
  <c r="H6349" i="1"/>
  <c r="H6350" i="1"/>
  <c r="H6351" i="1"/>
  <c r="H6352" i="1"/>
  <c r="H6353" i="1"/>
  <c r="H6354" i="1"/>
  <c r="H6355" i="1"/>
  <c r="H6356" i="1"/>
  <c r="H6357" i="1"/>
  <c r="H6358" i="1"/>
  <c r="H6359" i="1"/>
  <c r="H6360" i="1"/>
  <c r="H6361" i="1"/>
  <c r="H6362" i="1"/>
  <c r="H6363" i="1"/>
  <c r="H6364" i="1"/>
  <c r="H6365" i="1"/>
  <c r="H6366" i="1"/>
  <c r="H6367" i="1"/>
  <c r="H6368" i="1"/>
  <c r="H6369" i="1"/>
  <c r="H6370" i="1"/>
  <c r="H6371" i="1"/>
  <c r="H6372" i="1"/>
  <c r="H6373" i="1"/>
  <c r="H6374" i="1"/>
  <c r="H6375" i="1"/>
  <c r="H6376" i="1"/>
  <c r="H6377" i="1"/>
  <c r="H6378" i="1"/>
  <c r="H6379" i="1"/>
  <c r="H6380" i="1"/>
  <c r="H6381" i="1"/>
  <c r="H6382" i="1"/>
  <c r="H6383" i="1"/>
  <c r="H6384" i="1"/>
  <c r="H6385" i="1"/>
  <c r="H6386" i="1"/>
  <c r="H6387" i="1"/>
  <c r="H6388" i="1"/>
  <c r="H6389" i="1"/>
  <c r="H6390" i="1"/>
  <c r="H6391" i="1"/>
  <c r="H6392" i="1"/>
  <c r="H6393" i="1"/>
  <c r="H6394" i="1"/>
  <c r="H6395" i="1"/>
  <c r="H6396" i="1"/>
  <c r="H6397" i="1"/>
  <c r="H6398" i="1"/>
  <c r="H6399" i="1"/>
  <c r="H6400" i="1"/>
  <c r="H6401" i="1"/>
  <c r="H6402" i="1"/>
  <c r="H6403" i="1"/>
  <c r="H6404" i="1"/>
  <c r="H6405" i="1"/>
  <c r="H6406" i="1"/>
  <c r="H6407" i="1"/>
  <c r="H6408" i="1"/>
  <c r="H6409" i="1"/>
  <c r="H6410" i="1"/>
  <c r="H6411" i="1"/>
  <c r="H6412" i="1"/>
  <c r="H6413" i="1"/>
  <c r="H6414" i="1"/>
  <c r="H6415" i="1"/>
  <c r="H6416" i="1"/>
  <c r="H6417" i="1"/>
  <c r="H6418" i="1"/>
  <c r="H6419" i="1"/>
  <c r="H6420" i="1"/>
  <c r="H6421" i="1"/>
  <c r="H6422" i="1"/>
  <c r="H6423" i="1"/>
  <c r="H6424" i="1"/>
  <c r="H6425" i="1"/>
  <c r="H6426" i="1"/>
  <c r="H6427" i="1"/>
  <c r="H6428" i="1"/>
  <c r="H6429" i="1"/>
  <c r="H6430" i="1"/>
  <c r="H6431" i="1"/>
  <c r="H6432" i="1"/>
  <c r="H6433" i="1"/>
  <c r="H6434" i="1"/>
  <c r="H6435" i="1"/>
  <c r="H6436" i="1"/>
  <c r="H6437" i="1"/>
  <c r="H6438" i="1"/>
  <c r="H6439" i="1"/>
  <c r="H6440" i="1"/>
  <c r="H6441" i="1"/>
  <c r="H6442" i="1"/>
  <c r="H6443" i="1"/>
  <c r="H6444" i="1"/>
  <c r="H6445" i="1"/>
  <c r="H6446" i="1"/>
  <c r="H6447" i="1"/>
  <c r="H6448" i="1"/>
  <c r="H6449" i="1"/>
  <c r="H6450" i="1"/>
  <c r="H6451" i="1"/>
  <c r="H6452" i="1"/>
  <c r="H6453" i="1"/>
  <c r="H6454" i="1"/>
  <c r="H6455" i="1"/>
  <c r="H6456" i="1"/>
  <c r="H6457" i="1"/>
  <c r="H6458" i="1"/>
  <c r="H6459" i="1"/>
  <c r="H6460" i="1"/>
  <c r="H6461" i="1"/>
  <c r="H6462" i="1"/>
  <c r="H6463" i="1"/>
  <c r="H6464" i="1"/>
  <c r="H6465" i="1"/>
  <c r="H6466" i="1"/>
  <c r="H6467" i="1"/>
  <c r="H6468" i="1"/>
  <c r="H6469" i="1"/>
  <c r="H6470" i="1"/>
  <c r="H6471" i="1"/>
  <c r="H6472" i="1"/>
  <c r="H6473" i="1"/>
  <c r="H6474" i="1"/>
  <c r="H6475" i="1"/>
  <c r="H6476" i="1"/>
  <c r="H6477" i="1"/>
  <c r="H6478" i="1"/>
  <c r="H6479" i="1"/>
  <c r="H6480" i="1"/>
  <c r="H6481" i="1"/>
  <c r="H6482" i="1"/>
  <c r="H6483" i="1"/>
  <c r="H6484" i="1"/>
  <c r="H6485" i="1"/>
  <c r="H6486" i="1"/>
  <c r="H6487" i="1"/>
  <c r="H6488" i="1"/>
  <c r="H6489" i="1"/>
  <c r="H6490" i="1"/>
  <c r="H6491" i="1"/>
  <c r="H6492" i="1"/>
  <c r="H6493" i="1"/>
  <c r="H6494" i="1"/>
  <c r="H6495" i="1"/>
  <c r="H6496" i="1"/>
  <c r="H6497" i="1"/>
  <c r="H6498" i="1"/>
  <c r="H6499" i="1"/>
  <c r="H6500" i="1"/>
  <c r="H6501" i="1"/>
  <c r="H6502" i="1"/>
  <c r="H6503" i="1"/>
  <c r="H6504" i="1"/>
  <c r="H6505" i="1"/>
  <c r="H6506" i="1"/>
  <c r="H6507" i="1"/>
  <c r="H6508" i="1"/>
  <c r="H6509" i="1"/>
  <c r="H6510" i="1"/>
  <c r="H6511" i="1"/>
  <c r="H6512" i="1"/>
  <c r="H6513" i="1"/>
  <c r="H6514" i="1"/>
  <c r="H6515" i="1"/>
  <c r="H6516" i="1"/>
  <c r="H6517" i="1"/>
  <c r="H6518" i="1"/>
  <c r="H6519" i="1"/>
  <c r="H6520" i="1"/>
  <c r="H6521" i="1"/>
  <c r="H6522" i="1"/>
  <c r="H6523" i="1"/>
  <c r="H6524" i="1"/>
  <c r="H6525" i="1"/>
  <c r="H6526" i="1"/>
  <c r="H6527" i="1"/>
  <c r="H6528" i="1"/>
  <c r="H6529" i="1"/>
  <c r="H6530" i="1"/>
  <c r="H6531" i="1"/>
  <c r="H6532" i="1"/>
  <c r="H6533" i="1"/>
  <c r="H6534" i="1"/>
  <c r="H6535" i="1"/>
  <c r="H6536" i="1"/>
  <c r="H6537" i="1"/>
  <c r="H6538" i="1"/>
  <c r="H6539" i="1"/>
  <c r="H6540" i="1"/>
  <c r="H6541" i="1"/>
  <c r="H6542" i="1"/>
  <c r="H6543" i="1"/>
  <c r="H6544" i="1"/>
  <c r="H6545" i="1"/>
  <c r="H6546" i="1"/>
  <c r="H6547" i="1"/>
  <c r="H6548" i="1"/>
  <c r="H6549" i="1"/>
  <c r="H6550" i="1"/>
  <c r="H6551" i="1"/>
  <c r="H6552" i="1"/>
  <c r="H6553" i="1"/>
  <c r="H6554" i="1"/>
  <c r="H6555" i="1"/>
  <c r="H6556" i="1"/>
  <c r="H6557" i="1"/>
  <c r="H6558" i="1"/>
  <c r="H6559" i="1"/>
  <c r="H6560" i="1"/>
  <c r="H6561" i="1"/>
  <c r="H6562" i="1"/>
  <c r="H6563" i="1"/>
  <c r="H6564" i="1"/>
  <c r="H6565" i="1"/>
  <c r="H6566" i="1"/>
  <c r="H6567" i="1"/>
  <c r="H6568" i="1"/>
  <c r="H6569" i="1"/>
  <c r="H6570" i="1"/>
  <c r="H6571" i="1"/>
  <c r="H6572" i="1"/>
  <c r="H6573" i="1"/>
  <c r="H6574" i="1"/>
  <c r="H6575" i="1"/>
  <c r="H6576" i="1"/>
  <c r="H6577" i="1"/>
  <c r="H6578" i="1"/>
  <c r="H6579" i="1"/>
  <c r="H6580" i="1"/>
  <c r="H6581" i="1"/>
  <c r="H6582" i="1"/>
  <c r="H6583" i="1"/>
  <c r="H6584" i="1"/>
  <c r="H6585" i="1"/>
  <c r="H6586" i="1"/>
  <c r="H6587" i="1"/>
  <c r="H6588" i="1"/>
  <c r="H6589" i="1"/>
  <c r="H6590" i="1"/>
  <c r="H6591" i="1"/>
  <c r="H6592" i="1"/>
  <c r="H6593" i="1"/>
  <c r="H6594" i="1"/>
  <c r="H6595" i="1"/>
  <c r="H6596" i="1"/>
  <c r="H6597" i="1"/>
  <c r="H6598" i="1"/>
  <c r="H6599" i="1"/>
  <c r="H6600" i="1"/>
  <c r="H6601" i="1"/>
  <c r="H6602" i="1"/>
  <c r="H6603" i="1"/>
  <c r="H6604" i="1"/>
  <c r="H6605" i="1"/>
  <c r="H6606" i="1"/>
  <c r="H6607" i="1"/>
  <c r="H6608" i="1"/>
  <c r="H6609" i="1"/>
  <c r="H6610" i="1"/>
  <c r="H6611" i="1"/>
  <c r="H6612" i="1"/>
  <c r="H6613" i="1"/>
  <c r="H6614" i="1"/>
  <c r="H6615" i="1"/>
  <c r="H6616" i="1"/>
  <c r="H6617" i="1"/>
  <c r="H6618" i="1"/>
  <c r="H6619" i="1"/>
  <c r="H6620" i="1"/>
  <c r="H6621" i="1"/>
  <c r="H6622" i="1"/>
  <c r="H6623" i="1"/>
  <c r="H6624" i="1"/>
  <c r="H6625" i="1"/>
  <c r="H6626" i="1"/>
  <c r="H6627" i="1"/>
  <c r="H6628" i="1"/>
  <c r="H6629" i="1"/>
  <c r="H6630" i="1"/>
  <c r="H6631" i="1"/>
  <c r="H6632" i="1"/>
  <c r="H6633" i="1"/>
  <c r="H6634" i="1"/>
  <c r="H6635" i="1"/>
  <c r="H6636" i="1"/>
  <c r="H6637" i="1"/>
  <c r="H6638" i="1"/>
  <c r="H6639" i="1"/>
  <c r="H6640" i="1"/>
  <c r="H6641" i="1"/>
  <c r="H6642" i="1"/>
  <c r="H6643" i="1"/>
  <c r="H6644" i="1"/>
  <c r="H6645" i="1"/>
  <c r="H6646" i="1"/>
  <c r="H6647" i="1"/>
  <c r="H6648" i="1"/>
  <c r="H6649" i="1"/>
  <c r="H6650" i="1"/>
  <c r="H6651" i="1"/>
  <c r="H6652" i="1"/>
  <c r="H6653" i="1"/>
  <c r="H6654" i="1"/>
  <c r="H6655" i="1"/>
  <c r="H6656" i="1"/>
  <c r="H6657" i="1"/>
  <c r="H6658" i="1"/>
  <c r="H6659" i="1"/>
  <c r="H6660" i="1"/>
  <c r="H6661" i="1"/>
  <c r="H6662" i="1"/>
  <c r="H6663" i="1"/>
  <c r="H6664" i="1"/>
  <c r="H6665" i="1"/>
  <c r="H6666" i="1"/>
  <c r="H6667" i="1"/>
  <c r="H6668" i="1"/>
  <c r="H6669" i="1"/>
  <c r="H6670" i="1"/>
  <c r="H6671" i="1"/>
  <c r="H6672" i="1"/>
  <c r="H6673" i="1"/>
  <c r="H6674" i="1"/>
  <c r="H6675" i="1"/>
  <c r="H6676" i="1"/>
  <c r="H6677" i="1"/>
  <c r="H6678" i="1"/>
  <c r="H6679" i="1"/>
  <c r="H6680" i="1"/>
  <c r="H6681" i="1"/>
  <c r="H6682" i="1"/>
  <c r="H6683" i="1"/>
  <c r="H6684" i="1"/>
  <c r="H6685" i="1"/>
  <c r="H6686" i="1"/>
  <c r="H6687" i="1"/>
  <c r="H6688" i="1"/>
  <c r="H6689" i="1"/>
  <c r="H6690" i="1"/>
  <c r="H6691" i="1"/>
  <c r="H6692" i="1"/>
  <c r="H6693" i="1"/>
  <c r="H6694" i="1"/>
  <c r="H6695" i="1"/>
  <c r="H6696" i="1"/>
  <c r="H6697" i="1"/>
  <c r="H6698" i="1"/>
  <c r="H6699" i="1"/>
  <c r="H6700" i="1"/>
  <c r="H6701" i="1"/>
  <c r="H6702" i="1"/>
  <c r="H6703" i="1"/>
  <c r="H6704" i="1"/>
  <c r="H6705" i="1"/>
  <c r="H6706" i="1"/>
  <c r="H6707" i="1"/>
  <c r="H6708" i="1"/>
  <c r="H6709" i="1"/>
  <c r="H6710" i="1"/>
  <c r="H6711" i="1"/>
  <c r="H6712" i="1"/>
  <c r="H6713" i="1"/>
  <c r="H6714" i="1"/>
  <c r="H6715" i="1"/>
  <c r="H6716" i="1"/>
  <c r="H6717" i="1"/>
  <c r="H6718" i="1"/>
  <c r="H6719" i="1"/>
  <c r="H6720" i="1"/>
  <c r="H6721" i="1"/>
  <c r="H6722" i="1"/>
  <c r="H6723" i="1"/>
  <c r="H6724" i="1"/>
  <c r="H6725" i="1"/>
  <c r="H6726" i="1"/>
  <c r="H6727" i="1"/>
  <c r="H6728" i="1"/>
  <c r="H6729" i="1"/>
  <c r="H6730" i="1"/>
  <c r="H6731" i="1"/>
  <c r="H6732" i="1"/>
  <c r="H6733" i="1"/>
  <c r="H6734" i="1"/>
  <c r="H6735" i="1"/>
  <c r="H6736" i="1"/>
  <c r="H6737" i="1"/>
  <c r="H6738" i="1"/>
  <c r="H6739" i="1"/>
  <c r="H6740" i="1"/>
  <c r="H6741" i="1"/>
  <c r="H6742" i="1"/>
  <c r="H6743" i="1"/>
  <c r="H6744" i="1"/>
  <c r="H6745" i="1"/>
  <c r="H6746" i="1"/>
  <c r="H6747" i="1"/>
  <c r="H6748" i="1"/>
  <c r="H6749" i="1"/>
  <c r="H6750" i="1"/>
  <c r="H6751" i="1"/>
  <c r="H6752" i="1"/>
  <c r="H6753" i="1"/>
  <c r="H6754" i="1"/>
  <c r="H6755" i="1"/>
  <c r="H6756" i="1"/>
  <c r="H6757" i="1"/>
  <c r="H6758" i="1"/>
  <c r="H6759" i="1"/>
  <c r="H6760" i="1"/>
  <c r="H6761" i="1"/>
  <c r="H6762" i="1"/>
  <c r="H6763" i="1"/>
  <c r="H6764" i="1"/>
  <c r="H6765" i="1"/>
  <c r="H6766" i="1"/>
  <c r="H6767" i="1"/>
  <c r="H6768" i="1"/>
  <c r="H6769" i="1"/>
  <c r="H6770" i="1"/>
  <c r="H6771" i="1"/>
  <c r="H6772" i="1"/>
  <c r="H6773" i="1"/>
  <c r="H6774" i="1"/>
  <c r="H6775" i="1"/>
  <c r="H6776" i="1"/>
  <c r="H6777" i="1"/>
  <c r="H6778" i="1"/>
  <c r="H6779" i="1"/>
  <c r="H6780" i="1"/>
  <c r="H6781" i="1"/>
  <c r="H6782" i="1"/>
  <c r="H6783" i="1"/>
  <c r="H6784" i="1"/>
  <c r="H6785" i="1"/>
  <c r="H6786" i="1"/>
  <c r="H6787" i="1"/>
  <c r="H6788" i="1"/>
  <c r="H6789" i="1"/>
  <c r="H6790" i="1"/>
  <c r="H6791" i="1"/>
  <c r="H6792" i="1"/>
  <c r="H6793" i="1"/>
  <c r="H6794" i="1"/>
  <c r="H6795" i="1"/>
  <c r="H6796" i="1"/>
  <c r="H6797" i="1"/>
  <c r="H6798" i="1"/>
  <c r="H6799" i="1"/>
  <c r="H6800" i="1"/>
  <c r="H6801" i="1"/>
  <c r="H6802" i="1"/>
  <c r="H6803" i="1"/>
  <c r="H6804" i="1"/>
  <c r="H6805" i="1"/>
  <c r="H6806" i="1"/>
  <c r="H6807" i="1"/>
  <c r="H6808" i="1"/>
  <c r="H6809" i="1"/>
  <c r="H6810" i="1"/>
  <c r="H6811" i="1"/>
  <c r="H6812" i="1"/>
  <c r="H6813" i="1"/>
  <c r="H6814" i="1"/>
  <c r="H6815" i="1"/>
  <c r="H6816" i="1"/>
  <c r="H6817" i="1"/>
  <c r="H6818" i="1"/>
  <c r="H6819" i="1"/>
  <c r="H6820" i="1"/>
  <c r="H6821" i="1"/>
  <c r="H6822" i="1"/>
  <c r="H6823" i="1"/>
  <c r="H6824" i="1"/>
  <c r="H6825" i="1"/>
  <c r="H6826" i="1"/>
  <c r="H6827" i="1"/>
  <c r="H6828" i="1"/>
  <c r="H6829" i="1"/>
  <c r="H6830" i="1"/>
  <c r="H6831" i="1"/>
  <c r="H6832" i="1"/>
  <c r="H6833" i="1"/>
  <c r="H6834" i="1"/>
  <c r="H6835" i="1"/>
  <c r="H6836" i="1"/>
  <c r="H6837" i="1"/>
  <c r="H6838" i="1"/>
  <c r="H6839" i="1"/>
  <c r="H6840" i="1"/>
  <c r="H6841" i="1"/>
  <c r="H6842" i="1"/>
  <c r="H6843" i="1"/>
  <c r="H6844" i="1"/>
  <c r="H6845" i="1"/>
  <c r="H6846" i="1"/>
  <c r="H6847" i="1"/>
  <c r="H6848" i="1"/>
  <c r="H6849" i="1"/>
  <c r="H6850" i="1"/>
  <c r="H6851" i="1"/>
  <c r="H6852" i="1"/>
  <c r="H6853" i="1"/>
  <c r="H6854" i="1"/>
  <c r="H6855" i="1"/>
  <c r="H6856" i="1"/>
  <c r="H6857" i="1"/>
  <c r="H6858" i="1"/>
  <c r="H6859" i="1"/>
  <c r="H6860" i="1"/>
  <c r="H6861" i="1"/>
  <c r="H6862" i="1"/>
  <c r="H6863" i="1"/>
  <c r="H6864" i="1"/>
  <c r="H6865" i="1"/>
  <c r="H6866" i="1"/>
  <c r="H6867" i="1"/>
  <c r="H6868" i="1"/>
  <c r="H6869" i="1"/>
  <c r="H6870" i="1"/>
  <c r="H6871" i="1"/>
  <c r="H6872" i="1"/>
  <c r="H6873" i="1"/>
  <c r="H6874" i="1"/>
  <c r="H6875" i="1"/>
  <c r="H6876" i="1"/>
  <c r="H6877" i="1"/>
  <c r="H6878" i="1"/>
  <c r="H6879" i="1"/>
  <c r="H6880" i="1"/>
  <c r="H6881" i="1"/>
  <c r="H6882" i="1"/>
  <c r="H6883" i="1"/>
  <c r="H6884" i="1"/>
  <c r="H6885" i="1"/>
  <c r="H6886" i="1"/>
  <c r="H6887" i="1"/>
  <c r="H6888" i="1"/>
  <c r="H6889" i="1"/>
  <c r="H6890" i="1"/>
  <c r="H6891" i="1"/>
  <c r="H6892" i="1"/>
  <c r="H6893" i="1"/>
  <c r="H6894" i="1"/>
  <c r="H6895" i="1"/>
  <c r="H6896" i="1"/>
  <c r="H6897" i="1"/>
  <c r="H6898" i="1"/>
  <c r="H6899" i="1"/>
  <c r="H6900" i="1"/>
  <c r="H6901" i="1"/>
  <c r="H6902" i="1"/>
  <c r="H6903" i="1"/>
  <c r="H6904" i="1"/>
  <c r="H6905" i="1"/>
  <c r="H6906" i="1"/>
  <c r="H6907" i="1"/>
  <c r="H6908" i="1"/>
  <c r="H6909" i="1"/>
  <c r="H6910" i="1"/>
  <c r="H6911" i="1"/>
  <c r="H6912" i="1"/>
  <c r="H6913" i="1"/>
  <c r="H6914" i="1"/>
  <c r="H6915" i="1"/>
  <c r="H6916" i="1"/>
  <c r="H6917" i="1"/>
  <c r="H6918" i="1"/>
  <c r="H6919" i="1"/>
  <c r="H6920" i="1"/>
  <c r="H6921" i="1"/>
  <c r="H6922" i="1"/>
  <c r="H6923" i="1"/>
  <c r="H6924" i="1"/>
  <c r="H6925" i="1"/>
  <c r="H6926" i="1"/>
  <c r="H6927" i="1"/>
  <c r="H6928" i="1"/>
  <c r="H6929" i="1"/>
  <c r="H6930" i="1"/>
  <c r="H6931" i="1"/>
  <c r="H6932" i="1"/>
  <c r="H6933" i="1"/>
  <c r="H6934" i="1"/>
  <c r="H6935" i="1"/>
  <c r="H6936" i="1"/>
  <c r="H6937" i="1"/>
  <c r="H6938" i="1"/>
  <c r="H6939" i="1"/>
  <c r="H6940" i="1"/>
  <c r="H6941" i="1"/>
  <c r="H6942" i="1"/>
  <c r="H6943" i="1"/>
  <c r="H6944" i="1"/>
  <c r="H6945" i="1"/>
  <c r="H6946" i="1"/>
  <c r="H6947" i="1"/>
  <c r="H6948" i="1"/>
  <c r="H6949" i="1"/>
  <c r="H6950" i="1"/>
  <c r="H6951" i="1"/>
  <c r="H6952" i="1"/>
  <c r="H6953" i="1"/>
  <c r="H6954" i="1"/>
  <c r="H6955" i="1"/>
  <c r="H6956" i="1"/>
  <c r="H6957" i="1"/>
  <c r="H6958" i="1"/>
  <c r="H6959" i="1"/>
  <c r="H6960" i="1"/>
  <c r="H6961" i="1"/>
  <c r="H6962" i="1"/>
  <c r="H6963" i="1"/>
  <c r="H6964" i="1"/>
  <c r="H6965" i="1"/>
  <c r="H6966" i="1"/>
  <c r="H6967" i="1"/>
  <c r="H6968" i="1"/>
  <c r="H6969" i="1"/>
  <c r="H6970" i="1"/>
  <c r="H6971" i="1"/>
  <c r="H6972" i="1"/>
  <c r="H6973" i="1"/>
  <c r="H6974" i="1"/>
  <c r="H6975" i="1"/>
  <c r="H6976" i="1"/>
  <c r="H6977" i="1"/>
  <c r="H6978" i="1"/>
  <c r="H6979" i="1"/>
  <c r="H6980" i="1"/>
  <c r="H6981" i="1"/>
  <c r="H6982" i="1"/>
  <c r="H6983" i="1"/>
  <c r="H6984" i="1"/>
  <c r="H6985" i="1"/>
  <c r="H6986" i="1"/>
  <c r="H6987" i="1"/>
  <c r="H6988" i="1"/>
  <c r="H6989" i="1"/>
  <c r="H6990" i="1"/>
  <c r="H6991" i="1"/>
  <c r="H6992" i="1"/>
  <c r="H6993" i="1"/>
  <c r="H6994" i="1"/>
  <c r="H6995" i="1"/>
  <c r="H6996" i="1"/>
  <c r="H6997" i="1"/>
  <c r="H6998" i="1"/>
  <c r="H6999" i="1"/>
  <c r="H7000" i="1"/>
  <c r="H7001" i="1"/>
  <c r="H7002" i="1"/>
  <c r="H7003" i="1"/>
  <c r="H7004" i="1"/>
  <c r="H7005" i="1"/>
  <c r="H7006" i="1"/>
  <c r="H7007" i="1"/>
  <c r="H7008" i="1"/>
  <c r="H7009" i="1"/>
  <c r="H7010" i="1"/>
  <c r="H7011" i="1"/>
  <c r="H7012" i="1"/>
  <c r="H7013" i="1"/>
  <c r="H7014" i="1"/>
  <c r="H7015" i="1"/>
  <c r="H7016" i="1"/>
  <c r="H7017" i="1"/>
  <c r="H7018" i="1"/>
  <c r="H7019" i="1"/>
  <c r="H7020" i="1"/>
  <c r="H7021" i="1"/>
  <c r="H7022" i="1"/>
  <c r="H7023" i="1"/>
  <c r="H7024" i="1"/>
  <c r="H7025" i="1"/>
  <c r="H7026" i="1"/>
  <c r="H7027" i="1"/>
  <c r="H7028" i="1"/>
  <c r="H7029" i="1"/>
  <c r="H7030" i="1"/>
  <c r="H7031" i="1"/>
  <c r="H7032" i="1"/>
  <c r="H7033" i="1"/>
  <c r="H7034" i="1"/>
  <c r="H7035" i="1"/>
  <c r="H7036" i="1"/>
  <c r="H7037" i="1"/>
  <c r="H7038" i="1"/>
  <c r="H7039" i="1"/>
  <c r="H7040" i="1"/>
  <c r="H7041" i="1"/>
  <c r="H7042" i="1"/>
  <c r="H7043" i="1"/>
  <c r="H7044" i="1"/>
  <c r="H7045" i="1"/>
  <c r="H7046" i="1"/>
  <c r="H7047" i="1"/>
  <c r="H7048" i="1"/>
  <c r="H7049" i="1"/>
  <c r="H7050" i="1"/>
  <c r="H7051" i="1"/>
  <c r="H7052" i="1"/>
  <c r="H7053" i="1"/>
  <c r="H7054" i="1"/>
  <c r="H7055" i="1"/>
  <c r="H7056" i="1"/>
  <c r="H7057" i="1"/>
  <c r="H7058" i="1"/>
  <c r="H7059" i="1"/>
  <c r="H7060" i="1"/>
  <c r="H7061" i="1"/>
  <c r="H7062" i="1"/>
  <c r="H7063" i="1"/>
  <c r="H7064" i="1"/>
  <c r="H7065" i="1"/>
  <c r="H7066" i="1"/>
  <c r="H7067" i="1"/>
  <c r="H7068" i="1"/>
  <c r="H7069" i="1"/>
  <c r="H7070" i="1"/>
  <c r="H7071" i="1"/>
  <c r="H7072" i="1"/>
  <c r="H7073" i="1"/>
  <c r="H7074" i="1"/>
  <c r="H7075" i="1"/>
  <c r="H7076" i="1"/>
  <c r="H7077" i="1"/>
  <c r="H7078" i="1"/>
  <c r="H7079" i="1"/>
  <c r="H7080" i="1"/>
  <c r="H7081" i="1"/>
  <c r="H7082" i="1"/>
  <c r="H7083" i="1"/>
  <c r="H7084" i="1"/>
  <c r="H7085" i="1"/>
  <c r="H7086" i="1"/>
  <c r="H7087" i="1"/>
  <c r="H7088" i="1"/>
  <c r="H7089" i="1"/>
  <c r="H7090" i="1"/>
  <c r="H7091" i="1"/>
  <c r="H7092" i="1"/>
  <c r="H7093" i="1"/>
  <c r="H7094" i="1"/>
  <c r="H7095" i="1"/>
  <c r="H7096" i="1"/>
  <c r="H7097" i="1"/>
  <c r="H7098" i="1"/>
  <c r="H7099" i="1"/>
  <c r="H7100" i="1"/>
  <c r="H7101" i="1"/>
  <c r="H7102" i="1"/>
  <c r="H7103" i="1"/>
  <c r="H7104" i="1"/>
  <c r="H7105" i="1"/>
  <c r="H7106" i="1"/>
  <c r="H7107" i="1"/>
  <c r="H7108" i="1"/>
  <c r="H7109" i="1"/>
  <c r="H7110" i="1"/>
  <c r="H7111" i="1"/>
  <c r="H7112" i="1"/>
  <c r="H7113" i="1"/>
  <c r="H7114" i="1"/>
  <c r="H7115" i="1"/>
  <c r="H7116" i="1"/>
  <c r="H7117" i="1"/>
  <c r="H7118" i="1"/>
  <c r="H7119" i="1"/>
  <c r="H7120" i="1"/>
  <c r="H7121" i="1"/>
  <c r="H7122" i="1"/>
  <c r="H7123" i="1"/>
  <c r="H7124" i="1"/>
  <c r="H7125" i="1"/>
  <c r="H7126" i="1"/>
  <c r="H7127" i="1"/>
  <c r="H7128" i="1"/>
  <c r="H7129" i="1"/>
  <c r="H7130" i="1"/>
  <c r="H7131" i="1"/>
  <c r="H7132" i="1"/>
  <c r="H7133" i="1"/>
  <c r="H7134" i="1"/>
  <c r="H7135" i="1"/>
  <c r="H7136" i="1"/>
  <c r="H7137" i="1"/>
  <c r="H7138" i="1"/>
  <c r="H7139" i="1"/>
  <c r="H7140" i="1"/>
  <c r="H7141" i="1"/>
  <c r="H7142" i="1"/>
  <c r="H7143" i="1"/>
  <c r="H7144" i="1"/>
  <c r="H7145" i="1"/>
  <c r="H7146" i="1"/>
  <c r="H7147" i="1"/>
  <c r="H7148" i="1"/>
  <c r="H7149" i="1"/>
  <c r="H7150" i="1"/>
  <c r="H7151" i="1"/>
  <c r="H7152" i="1"/>
  <c r="H7153" i="1"/>
  <c r="H7154" i="1"/>
  <c r="H7155" i="1"/>
  <c r="H7156" i="1"/>
  <c r="H7157" i="1"/>
  <c r="H7158" i="1"/>
  <c r="H7159" i="1"/>
  <c r="H7160" i="1"/>
  <c r="H7161" i="1"/>
  <c r="H7162" i="1"/>
  <c r="H7163" i="1"/>
  <c r="H7164" i="1"/>
  <c r="H7165" i="1"/>
  <c r="H7166" i="1"/>
  <c r="H7167" i="1"/>
  <c r="H7168" i="1"/>
  <c r="H7169" i="1"/>
  <c r="H7170" i="1"/>
  <c r="H7171" i="1"/>
  <c r="H7172" i="1"/>
  <c r="H7173" i="1"/>
  <c r="H7174" i="1"/>
  <c r="H7175" i="1"/>
  <c r="H7176" i="1"/>
  <c r="H7177" i="1"/>
  <c r="H7178" i="1"/>
  <c r="H7179" i="1"/>
  <c r="H7180" i="1"/>
  <c r="H7181" i="1"/>
  <c r="H7182" i="1"/>
  <c r="H7183" i="1"/>
  <c r="H7184" i="1"/>
  <c r="H7185" i="1"/>
  <c r="H7186" i="1"/>
  <c r="H7187" i="1"/>
  <c r="H7188" i="1"/>
  <c r="H7189" i="1"/>
  <c r="H7190" i="1"/>
  <c r="H7191" i="1"/>
  <c r="H7192" i="1"/>
  <c r="H7193" i="1"/>
  <c r="H7194" i="1"/>
  <c r="H7195" i="1"/>
  <c r="H7196" i="1"/>
  <c r="H7197" i="1"/>
  <c r="H7198" i="1"/>
  <c r="H7199" i="1"/>
  <c r="H7200" i="1"/>
  <c r="H7201" i="1"/>
  <c r="H7202" i="1"/>
  <c r="H7203" i="1"/>
  <c r="H7204" i="1"/>
  <c r="H7205" i="1"/>
  <c r="H7206" i="1"/>
  <c r="H7207" i="1"/>
  <c r="H7208" i="1"/>
  <c r="H7209" i="1"/>
  <c r="H7210" i="1"/>
  <c r="H7211" i="1"/>
  <c r="H7212" i="1"/>
  <c r="H7213" i="1"/>
  <c r="H7214" i="1"/>
  <c r="H7215" i="1"/>
  <c r="H7216" i="1"/>
  <c r="H7217" i="1"/>
  <c r="H7218" i="1"/>
  <c r="H7219" i="1"/>
  <c r="H7220" i="1"/>
  <c r="H7221" i="1"/>
  <c r="H7222" i="1"/>
  <c r="H7223" i="1"/>
  <c r="H7224" i="1"/>
  <c r="H7225" i="1"/>
  <c r="H7226" i="1"/>
  <c r="H7227" i="1"/>
  <c r="H7228" i="1"/>
  <c r="H7229" i="1"/>
  <c r="H7230" i="1"/>
  <c r="H7231" i="1"/>
  <c r="H7232" i="1"/>
  <c r="H7233" i="1"/>
  <c r="H7234" i="1"/>
  <c r="H7235" i="1"/>
  <c r="H7236" i="1"/>
  <c r="H7237" i="1"/>
  <c r="H7238" i="1"/>
  <c r="H7239" i="1"/>
  <c r="H7240" i="1"/>
  <c r="H7241" i="1"/>
  <c r="H7242" i="1"/>
  <c r="H7243" i="1"/>
  <c r="H7244" i="1"/>
  <c r="H7245" i="1"/>
  <c r="H7246" i="1"/>
  <c r="H7247" i="1"/>
  <c r="H7248" i="1"/>
  <c r="H7249" i="1"/>
  <c r="H7250" i="1"/>
  <c r="H7251" i="1"/>
  <c r="H7252" i="1"/>
  <c r="H7253" i="1"/>
  <c r="H7254" i="1"/>
  <c r="H7255" i="1"/>
  <c r="H7256" i="1"/>
  <c r="H7257" i="1"/>
  <c r="H7258" i="1"/>
  <c r="H7259" i="1"/>
  <c r="H7260" i="1"/>
  <c r="H7261" i="1"/>
  <c r="H7262" i="1"/>
  <c r="H7263" i="1"/>
  <c r="H7264" i="1"/>
  <c r="H7265" i="1"/>
  <c r="H7266" i="1"/>
  <c r="H7267" i="1"/>
  <c r="H7268" i="1"/>
  <c r="H7269" i="1"/>
  <c r="H7270" i="1"/>
  <c r="H7271" i="1"/>
  <c r="H7272" i="1"/>
  <c r="H7273" i="1"/>
  <c r="H7274" i="1"/>
  <c r="H7275" i="1"/>
  <c r="H7276" i="1"/>
  <c r="H7277" i="1"/>
  <c r="H7278" i="1"/>
  <c r="H7279" i="1"/>
  <c r="H7280" i="1"/>
  <c r="H7281" i="1"/>
  <c r="H7282" i="1"/>
  <c r="H7283" i="1"/>
  <c r="H7284" i="1"/>
  <c r="H7285" i="1"/>
  <c r="H7286" i="1"/>
  <c r="H7287" i="1"/>
  <c r="H7288" i="1"/>
  <c r="H7289" i="1"/>
  <c r="H7290" i="1"/>
  <c r="H7291" i="1"/>
  <c r="H7292" i="1"/>
  <c r="H7293" i="1"/>
  <c r="H7294" i="1"/>
  <c r="H7295" i="1"/>
  <c r="H7296" i="1"/>
  <c r="H7297" i="1"/>
  <c r="H7298" i="1"/>
  <c r="H7299" i="1"/>
  <c r="H7300" i="1"/>
  <c r="H7301" i="1"/>
  <c r="H7302" i="1"/>
  <c r="H7303" i="1"/>
  <c r="H7304" i="1"/>
  <c r="H7305" i="1"/>
  <c r="H7306" i="1"/>
  <c r="H7307" i="1"/>
  <c r="H7308" i="1"/>
  <c r="H7309" i="1"/>
  <c r="H7310" i="1"/>
  <c r="H7311" i="1"/>
  <c r="H7312" i="1"/>
  <c r="H7313" i="1"/>
  <c r="H7314" i="1"/>
  <c r="H7315" i="1"/>
  <c r="H7316" i="1"/>
  <c r="H7317" i="1"/>
  <c r="H7318" i="1"/>
  <c r="H7319" i="1"/>
  <c r="H7320" i="1"/>
  <c r="H7321" i="1"/>
  <c r="H7322" i="1"/>
  <c r="H7323" i="1"/>
  <c r="H7324" i="1"/>
  <c r="H7325" i="1"/>
  <c r="H7326" i="1"/>
  <c r="H7327" i="1"/>
  <c r="H7328" i="1"/>
  <c r="H7329" i="1"/>
  <c r="H7330" i="1"/>
  <c r="H7331" i="1"/>
  <c r="H7332" i="1"/>
  <c r="H7333" i="1"/>
  <c r="H7334" i="1"/>
  <c r="H7335" i="1"/>
  <c r="H7336" i="1"/>
  <c r="H7337" i="1"/>
  <c r="H7338" i="1"/>
  <c r="H7339" i="1"/>
  <c r="H7340" i="1"/>
  <c r="H7341" i="1"/>
  <c r="H7342" i="1"/>
  <c r="H7343" i="1"/>
  <c r="H7344" i="1"/>
  <c r="H7345" i="1"/>
  <c r="H7346" i="1"/>
  <c r="H7347" i="1"/>
  <c r="H7348" i="1"/>
  <c r="H7349" i="1"/>
  <c r="H7350" i="1"/>
  <c r="H7351" i="1"/>
  <c r="H7352" i="1"/>
  <c r="H7353" i="1"/>
  <c r="H7354" i="1"/>
  <c r="H7355" i="1"/>
  <c r="H7356" i="1"/>
  <c r="H7357" i="1"/>
  <c r="H7358" i="1"/>
  <c r="H7359" i="1"/>
  <c r="H7360" i="1"/>
  <c r="H7361" i="1"/>
  <c r="H7362" i="1"/>
  <c r="H7363" i="1"/>
  <c r="H7364" i="1"/>
  <c r="H7365" i="1"/>
  <c r="H7366" i="1"/>
  <c r="H7367" i="1"/>
  <c r="H7368" i="1"/>
  <c r="H7369" i="1"/>
  <c r="H7370" i="1"/>
  <c r="H7371" i="1"/>
  <c r="H7372" i="1"/>
  <c r="H7373" i="1"/>
  <c r="H7374" i="1"/>
  <c r="H7375" i="1"/>
  <c r="H7376" i="1"/>
  <c r="H7377" i="1"/>
  <c r="H7378" i="1"/>
  <c r="H7379" i="1"/>
  <c r="H7380" i="1"/>
  <c r="H7381" i="1"/>
  <c r="H7382" i="1"/>
  <c r="H7383" i="1"/>
  <c r="H7384" i="1"/>
  <c r="H7385" i="1"/>
  <c r="H7386" i="1"/>
  <c r="H7387" i="1"/>
  <c r="H7388" i="1"/>
  <c r="H7389" i="1"/>
  <c r="H7390" i="1"/>
  <c r="H7391" i="1"/>
  <c r="H7392" i="1"/>
  <c r="H7393" i="1"/>
  <c r="H7394" i="1"/>
  <c r="H7395" i="1"/>
  <c r="H7396" i="1"/>
  <c r="H7397" i="1"/>
  <c r="H7398" i="1"/>
  <c r="H7399" i="1"/>
  <c r="H7400" i="1"/>
  <c r="H7401" i="1"/>
  <c r="H7402" i="1"/>
  <c r="H7403" i="1"/>
  <c r="H7404" i="1"/>
  <c r="H7405" i="1"/>
  <c r="H7406" i="1"/>
  <c r="H7407" i="1"/>
  <c r="H7408" i="1"/>
  <c r="H7409" i="1"/>
  <c r="H7410" i="1"/>
  <c r="H7411" i="1"/>
  <c r="H7412" i="1"/>
  <c r="H7413" i="1"/>
  <c r="H7414" i="1"/>
  <c r="H7415" i="1"/>
  <c r="H7416" i="1"/>
  <c r="H7417" i="1"/>
  <c r="H7418" i="1"/>
  <c r="H7419" i="1"/>
  <c r="H7420" i="1"/>
  <c r="H7421" i="1"/>
  <c r="H7422" i="1"/>
  <c r="H7423" i="1"/>
  <c r="H7424" i="1"/>
  <c r="H7425" i="1"/>
  <c r="H7426" i="1"/>
  <c r="H7427" i="1"/>
  <c r="H7428" i="1"/>
  <c r="H7429" i="1"/>
  <c r="H7430" i="1"/>
  <c r="H7431" i="1"/>
  <c r="H7432" i="1"/>
  <c r="H7433" i="1"/>
  <c r="H7434" i="1"/>
  <c r="H7435" i="1"/>
  <c r="H7436" i="1"/>
  <c r="H7437" i="1"/>
  <c r="H7438" i="1"/>
  <c r="H7439" i="1"/>
  <c r="H7440" i="1"/>
  <c r="H7441" i="1"/>
  <c r="H7442" i="1"/>
  <c r="H7443" i="1"/>
  <c r="H7444" i="1"/>
  <c r="H7445" i="1"/>
  <c r="H7446" i="1"/>
  <c r="H7447" i="1"/>
  <c r="H7448" i="1"/>
  <c r="H7449" i="1"/>
  <c r="H7450" i="1"/>
  <c r="H7451" i="1"/>
  <c r="H7452" i="1"/>
  <c r="H7453" i="1"/>
  <c r="H7454" i="1"/>
  <c r="H7455" i="1"/>
  <c r="H7456" i="1"/>
  <c r="H7457" i="1"/>
  <c r="H7458" i="1"/>
  <c r="H7459" i="1"/>
  <c r="H7460" i="1"/>
  <c r="H7461" i="1"/>
  <c r="H7462" i="1"/>
  <c r="H7463" i="1"/>
  <c r="H7464" i="1"/>
  <c r="H7465" i="1"/>
  <c r="H7466" i="1"/>
  <c r="H7467" i="1"/>
  <c r="H7468" i="1"/>
  <c r="H7469" i="1"/>
  <c r="H7470" i="1"/>
  <c r="H7471" i="1"/>
  <c r="H7472" i="1"/>
  <c r="H7473" i="1"/>
  <c r="H7474" i="1"/>
  <c r="H7475" i="1"/>
  <c r="H7476" i="1"/>
  <c r="H7477" i="1"/>
  <c r="H7478" i="1"/>
  <c r="H7479" i="1"/>
  <c r="H7480" i="1"/>
  <c r="H7481" i="1"/>
  <c r="H7482" i="1"/>
  <c r="H7483" i="1"/>
  <c r="H7484" i="1"/>
  <c r="H7485" i="1"/>
  <c r="H7486" i="1"/>
  <c r="H7487" i="1"/>
  <c r="H7488" i="1"/>
  <c r="H7489" i="1"/>
  <c r="H7490" i="1"/>
  <c r="H7491" i="1"/>
  <c r="H7492" i="1"/>
  <c r="H7493" i="1"/>
  <c r="H7494" i="1"/>
  <c r="H7495" i="1"/>
  <c r="H7496" i="1"/>
  <c r="H7497" i="1"/>
  <c r="H7498" i="1"/>
  <c r="H7499" i="1"/>
  <c r="H7500" i="1"/>
  <c r="H7501" i="1"/>
  <c r="H7502" i="1"/>
  <c r="H7503" i="1"/>
  <c r="H7504" i="1"/>
  <c r="H7505" i="1"/>
  <c r="H7506" i="1"/>
  <c r="H7507" i="1"/>
  <c r="H7508" i="1"/>
  <c r="H7509" i="1"/>
  <c r="H7510" i="1"/>
  <c r="H7511" i="1"/>
  <c r="H7512" i="1"/>
  <c r="H7513" i="1"/>
  <c r="H7514" i="1"/>
  <c r="H7515" i="1"/>
  <c r="H7516" i="1"/>
  <c r="H7517" i="1"/>
  <c r="H7518" i="1"/>
  <c r="H7519" i="1"/>
  <c r="H7520" i="1"/>
  <c r="H7521" i="1"/>
  <c r="H7522" i="1"/>
  <c r="H7523" i="1"/>
  <c r="H7524" i="1"/>
  <c r="H7525" i="1"/>
  <c r="H7526" i="1"/>
  <c r="H7527" i="1"/>
  <c r="H7528" i="1"/>
  <c r="H7529" i="1"/>
  <c r="H7530" i="1"/>
  <c r="H7531" i="1"/>
  <c r="H7532" i="1"/>
  <c r="H7533" i="1"/>
  <c r="H7534" i="1"/>
  <c r="H7535" i="1"/>
  <c r="H7536" i="1"/>
  <c r="H7537" i="1"/>
  <c r="H7538" i="1"/>
  <c r="H7539" i="1"/>
  <c r="H7540" i="1"/>
  <c r="H7541" i="1"/>
  <c r="H7542" i="1"/>
  <c r="H7543" i="1"/>
  <c r="H7544" i="1"/>
  <c r="H7545" i="1"/>
  <c r="H7546" i="1"/>
  <c r="H7547" i="1"/>
  <c r="H7548" i="1"/>
  <c r="H7549" i="1"/>
  <c r="H7550" i="1"/>
  <c r="H7551" i="1"/>
  <c r="H7552" i="1"/>
  <c r="H7553" i="1"/>
  <c r="H7554" i="1"/>
  <c r="H7555" i="1"/>
  <c r="H7556" i="1"/>
  <c r="H7557" i="1"/>
  <c r="H7558" i="1"/>
  <c r="H7559" i="1"/>
  <c r="H7560" i="1"/>
  <c r="H7561" i="1"/>
  <c r="H7562" i="1"/>
  <c r="H7563" i="1"/>
  <c r="H7564" i="1"/>
  <c r="H7565" i="1"/>
  <c r="H7566" i="1"/>
  <c r="H7567" i="1"/>
  <c r="H7568" i="1"/>
  <c r="H7569" i="1"/>
  <c r="H7570" i="1"/>
  <c r="H7571" i="1"/>
  <c r="H7572" i="1"/>
  <c r="H7573" i="1"/>
  <c r="H7574" i="1"/>
  <c r="H7575" i="1"/>
  <c r="H7576" i="1"/>
  <c r="H7577" i="1"/>
  <c r="H7578" i="1"/>
  <c r="H7579" i="1"/>
  <c r="H7580" i="1"/>
  <c r="H7581" i="1"/>
  <c r="H7582" i="1"/>
  <c r="H7583" i="1"/>
  <c r="H7584" i="1"/>
  <c r="H7585" i="1"/>
  <c r="H7586" i="1"/>
  <c r="H7587" i="1"/>
  <c r="H7588" i="1"/>
  <c r="H7589" i="1"/>
  <c r="H7590" i="1"/>
  <c r="H7591" i="1"/>
  <c r="H7592" i="1"/>
  <c r="H7593" i="1"/>
  <c r="H7594" i="1"/>
  <c r="H7595" i="1"/>
  <c r="H7596" i="1"/>
  <c r="H7597" i="1"/>
  <c r="H7598" i="1"/>
  <c r="H7599" i="1"/>
  <c r="H7600" i="1"/>
  <c r="H7601" i="1"/>
  <c r="H7602" i="1"/>
  <c r="H7603" i="1"/>
  <c r="H7604" i="1"/>
  <c r="H7605" i="1"/>
  <c r="H7606" i="1"/>
  <c r="H7607" i="1"/>
  <c r="H7608" i="1"/>
  <c r="H7609" i="1"/>
  <c r="H7610" i="1"/>
  <c r="H7611" i="1"/>
  <c r="H7612" i="1"/>
  <c r="H7613" i="1"/>
  <c r="H7614" i="1"/>
  <c r="H7615" i="1"/>
  <c r="H7616" i="1"/>
  <c r="H7617" i="1"/>
  <c r="H7618" i="1"/>
  <c r="H7619" i="1"/>
  <c r="H7620" i="1"/>
  <c r="H7621" i="1"/>
  <c r="H7622" i="1"/>
  <c r="H7623" i="1"/>
  <c r="H7624" i="1"/>
  <c r="H7625" i="1"/>
  <c r="H7626" i="1"/>
  <c r="H7627" i="1"/>
  <c r="H7628" i="1"/>
  <c r="H7629" i="1"/>
  <c r="H7630" i="1"/>
  <c r="H7631" i="1"/>
  <c r="H7632" i="1"/>
  <c r="H7633" i="1"/>
  <c r="H7634" i="1"/>
  <c r="H7635" i="1"/>
  <c r="H7636" i="1"/>
  <c r="H7637" i="1"/>
  <c r="H7638" i="1"/>
  <c r="H7639" i="1"/>
  <c r="H7640" i="1"/>
  <c r="H7641" i="1"/>
  <c r="H7642" i="1"/>
  <c r="H7643" i="1"/>
  <c r="H7644" i="1"/>
  <c r="H7645" i="1"/>
  <c r="H7646" i="1"/>
  <c r="H7647" i="1"/>
  <c r="H7648" i="1"/>
  <c r="H7649" i="1"/>
  <c r="H7650" i="1"/>
  <c r="H7651" i="1"/>
  <c r="H7652" i="1"/>
  <c r="H7653" i="1"/>
  <c r="H7654" i="1"/>
  <c r="H7655" i="1"/>
  <c r="H7656" i="1"/>
  <c r="H7657" i="1"/>
  <c r="H7658" i="1"/>
  <c r="H7659" i="1"/>
  <c r="H7660" i="1"/>
  <c r="H7661" i="1"/>
  <c r="H7662" i="1"/>
  <c r="H7663" i="1"/>
  <c r="H7664" i="1"/>
  <c r="H7665" i="1"/>
  <c r="H7666" i="1"/>
  <c r="H7667" i="1"/>
  <c r="H7668" i="1"/>
  <c r="H7669" i="1"/>
  <c r="H7670" i="1"/>
  <c r="H7671" i="1"/>
  <c r="H7672" i="1"/>
  <c r="H7673" i="1"/>
  <c r="H7674" i="1"/>
  <c r="H7675" i="1"/>
  <c r="H7676" i="1"/>
  <c r="H7677" i="1"/>
  <c r="H7678" i="1"/>
  <c r="H7679" i="1"/>
  <c r="H7680" i="1"/>
  <c r="H7681" i="1"/>
  <c r="H7682" i="1"/>
  <c r="H7683" i="1"/>
  <c r="H7684" i="1"/>
  <c r="H7685" i="1"/>
  <c r="H7686" i="1"/>
  <c r="H7687" i="1"/>
  <c r="H7688" i="1"/>
  <c r="H7689" i="1"/>
  <c r="H7690" i="1"/>
  <c r="H7691" i="1"/>
  <c r="H7692" i="1"/>
  <c r="H7693" i="1"/>
  <c r="H7694" i="1"/>
  <c r="H7695" i="1"/>
  <c r="H7696" i="1"/>
  <c r="H7697" i="1"/>
  <c r="H7698" i="1"/>
  <c r="H7699" i="1"/>
  <c r="H7700" i="1"/>
  <c r="H7701" i="1"/>
  <c r="H7702" i="1"/>
  <c r="H7703" i="1"/>
  <c r="H7704" i="1"/>
  <c r="H7705" i="1"/>
  <c r="H7706" i="1"/>
  <c r="H7707" i="1"/>
  <c r="H7708" i="1"/>
  <c r="H7709" i="1"/>
  <c r="H7710" i="1"/>
  <c r="H7711" i="1"/>
  <c r="H7712" i="1"/>
  <c r="H7713" i="1"/>
  <c r="H7714" i="1"/>
  <c r="H7715" i="1"/>
  <c r="H7716" i="1"/>
  <c r="H7717" i="1"/>
  <c r="H7718" i="1"/>
  <c r="H7719" i="1"/>
  <c r="H7720" i="1"/>
  <c r="H7721" i="1"/>
  <c r="H7722" i="1"/>
  <c r="H7723" i="1"/>
  <c r="H7724" i="1"/>
  <c r="H7725" i="1"/>
  <c r="H7726" i="1"/>
  <c r="H7727" i="1"/>
  <c r="H7728" i="1"/>
  <c r="H7729" i="1"/>
  <c r="H7730" i="1"/>
  <c r="H7731" i="1"/>
  <c r="H7732" i="1"/>
  <c r="H7733" i="1"/>
  <c r="H7734" i="1"/>
  <c r="H7735" i="1"/>
  <c r="H7736" i="1"/>
  <c r="H7737" i="1"/>
  <c r="H7738" i="1"/>
  <c r="H7739" i="1"/>
  <c r="H7740" i="1"/>
  <c r="H7741" i="1"/>
  <c r="H7742" i="1"/>
  <c r="H7743" i="1"/>
  <c r="H7744" i="1"/>
  <c r="H7745" i="1"/>
  <c r="H7746" i="1"/>
  <c r="H7747" i="1"/>
  <c r="H7748" i="1"/>
  <c r="H7749" i="1"/>
  <c r="H7750" i="1"/>
  <c r="H7751" i="1"/>
  <c r="H7752" i="1"/>
  <c r="H7753" i="1"/>
  <c r="H7754" i="1"/>
  <c r="H7755" i="1"/>
  <c r="H7756" i="1"/>
  <c r="H7757" i="1"/>
  <c r="H7758" i="1"/>
  <c r="H7759" i="1"/>
  <c r="H7760" i="1"/>
  <c r="H7761" i="1"/>
  <c r="H7762" i="1"/>
  <c r="H7763" i="1"/>
  <c r="H7764" i="1"/>
  <c r="H7765" i="1"/>
  <c r="H7766" i="1"/>
  <c r="H7767" i="1"/>
  <c r="H7768" i="1"/>
  <c r="H7769" i="1"/>
  <c r="H7770" i="1"/>
  <c r="H7771" i="1"/>
  <c r="H7772" i="1"/>
  <c r="H7773" i="1"/>
  <c r="H7774" i="1"/>
  <c r="H7775" i="1"/>
  <c r="H7776" i="1"/>
  <c r="H7777" i="1"/>
  <c r="H7778" i="1"/>
  <c r="H7779" i="1"/>
  <c r="H7780" i="1"/>
  <c r="H7781" i="1"/>
  <c r="H7782" i="1"/>
  <c r="H7783" i="1"/>
  <c r="H7784" i="1"/>
  <c r="H7785" i="1"/>
  <c r="H7786" i="1"/>
  <c r="H7787" i="1"/>
  <c r="H7788" i="1"/>
  <c r="H7789" i="1"/>
  <c r="H7790" i="1"/>
  <c r="H7791" i="1"/>
  <c r="H7792" i="1"/>
  <c r="H7793" i="1"/>
  <c r="H7794" i="1"/>
  <c r="H7795" i="1"/>
  <c r="H7796" i="1"/>
  <c r="H7797" i="1"/>
  <c r="H7798" i="1"/>
  <c r="H7799" i="1"/>
  <c r="H7800" i="1"/>
  <c r="H7801" i="1"/>
  <c r="H7802" i="1"/>
  <c r="H7803" i="1"/>
  <c r="H7804" i="1"/>
  <c r="H7805" i="1"/>
  <c r="H7806" i="1"/>
  <c r="H7807" i="1"/>
  <c r="H7808" i="1"/>
  <c r="H7809" i="1"/>
  <c r="H7810" i="1"/>
  <c r="H7811" i="1"/>
  <c r="H7812" i="1"/>
  <c r="H7813" i="1"/>
  <c r="H7814" i="1"/>
  <c r="H7815" i="1"/>
  <c r="H7816" i="1"/>
  <c r="H7817" i="1"/>
  <c r="H7818" i="1"/>
  <c r="H7819" i="1"/>
  <c r="H7820" i="1"/>
  <c r="H7821" i="1"/>
  <c r="H7822" i="1"/>
  <c r="H7823" i="1"/>
  <c r="H7824" i="1"/>
  <c r="H7825" i="1"/>
  <c r="H7826" i="1"/>
  <c r="H7827" i="1"/>
  <c r="H7828" i="1"/>
  <c r="H7829" i="1"/>
  <c r="H7830" i="1"/>
  <c r="H7831" i="1"/>
  <c r="H7832" i="1"/>
  <c r="H7833" i="1"/>
  <c r="H7834" i="1"/>
  <c r="H7835" i="1"/>
  <c r="H7836" i="1"/>
  <c r="H7837" i="1"/>
  <c r="H7838" i="1"/>
  <c r="H7839" i="1"/>
  <c r="H7840" i="1"/>
  <c r="H7841" i="1"/>
  <c r="H7842" i="1"/>
  <c r="H7843" i="1"/>
  <c r="H7844" i="1"/>
  <c r="H7845" i="1"/>
  <c r="H7846" i="1"/>
  <c r="H7847" i="1"/>
  <c r="H7848" i="1"/>
  <c r="H7849" i="1"/>
  <c r="H7850" i="1"/>
  <c r="H7851" i="1"/>
  <c r="H7852" i="1"/>
  <c r="H7853" i="1"/>
  <c r="H7854" i="1"/>
  <c r="H7855" i="1"/>
  <c r="H7856" i="1"/>
  <c r="H7857" i="1"/>
  <c r="H7858" i="1"/>
  <c r="H7859" i="1"/>
  <c r="H7860" i="1"/>
  <c r="H7861" i="1"/>
  <c r="H7862" i="1"/>
  <c r="H7863" i="1"/>
  <c r="H7864" i="1"/>
  <c r="H7865" i="1"/>
  <c r="H7866" i="1"/>
  <c r="H7867" i="1"/>
  <c r="H7868" i="1"/>
  <c r="H7869" i="1"/>
  <c r="H7870" i="1"/>
  <c r="H7871" i="1"/>
  <c r="H7872" i="1"/>
  <c r="H7873" i="1"/>
  <c r="H7874" i="1"/>
  <c r="H7875" i="1"/>
  <c r="H7876" i="1"/>
  <c r="H7877" i="1"/>
  <c r="H7878" i="1"/>
  <c r="H7879" i="1"/>
  <c r="H7880" i="1"/>
  <c r="H7881" i="1"/>
  <c r="H7882" i="1"/>
  <c r="H7883" i="1"/>
  <c r="H7884" i="1"/>
  <c r="H7885" i="1"/>
  <c r="H7886" i="1"/>
  <c r="H7887" i="1"/>
  <c r="H7888" i="1"/>
  <c r="H7889" i="1"/>
  <c r="H7890" i="1"/>
  <c r="H7891" i="1"/>
  <c r="H7892" i="1"/>
  <c r="H7893" i="1"/>
  <c r="H7894" i="1"/>
  <c r="H7895" i="1"/>
  <c r="H7896" i="1"/>
  <c r="H7897" i="1"/>
  <c r="H7898" i="1"/>
  <c r="H7899" i="1"/>
  <c r="H7900" i="1"/>
  <c r="H7901" i="1"/>
  <c r="H7902" i="1"/>
  <c r="H7903" i="1"/>
  <c r="H7904" i="1"/>
  <c r="H7905" i="1"/>
  <c r="H7906" i="1"/>
  <c r="H7907" i="1"/>
  <c r="H7908" i="1"/>
  <c r="H7909" i="1"/>
  <c r="H7910" i="1"/>
  <c r="H7911" i="1"/>
  <c r="H7912" i="1"/>
  <c r="H7913" i="1"/>
  <c r="H7914" i="1"/>
  <c r="H7915" i="1"/>
  <c r="H7916" i="1"/>
  <c r="H7917" i="1"/>
  <c r="H7918" i="1"/>
  <c r="H7919" i="1"/>
  <c r="H7920" i="1"/>
  <c r="H7921" i="1"/>
  <c r="H7922" i="1"/>
  <c r="H7923" i="1"/>
  <c r="H7924" i="1"/>
  <c r="H7925" i="1"/>
  <c r="H7926" i="1"/>
  <c r="H7927" i="1"/>
  <c r="H7928" i="1"/>
  <c r="H7929" i="1"/>
  <c r="H7930" i="1"/>
  <c r="H7931" i="1"/>
  <c r="H7932" i="1"/>
  <c r="H7933" i="1"/>
  <c r="H7934" i="1"/>
  <c r="H7935" i="1"/>
  <c r="H7936" i="1"/>
  <c r="H7937" i="1"/>
  <c r="H7938" i="1"/>
  <c r="H7939" i="1"/>
  <c r="H7940" i="1"/>
  <c r="H7941" i="1"/>
  <c r="H7942" i="1"/>
  <c r="H7943" i="1"/>
  <c r="H7944" i="1"/>
  <c r="H7945" i="1"/>
  <c r="H7946" i="1"/>
  <c r="H7947" i="1"/>
  <c r="H7948" i="1"/>
  <c r="H7949" i="1"/>
  <c r="H7950" i="1"/>
  <c r="H7951" i="1"/>
  <c r="H7952" i="1"/>
  <c r="H7953" i="1"/>
  <c r="H7954" i="1"/>
  <c r="H7955" i="1"/>
  <c r="H7956" i="1"/>
  <c r="H7957" i="1"/>
  <c r="H7958" i="1"/>
  <c r="H7959" i="1"/>
  <c r="H7960" i="1"/>
  <c r="H7961" i="1"/>
  <c r="H7962" i="1"/>
  <c r="H7963" i="1"/>
  <c r="H7964" i="1"/>
  <c r="H7965" i="1"/>
  <c r="H7966" i="1"/>
  <c r="H7967" i="1"/>
  <c r="H7968" i="1"/>
  <c r="H7969" i="1"/>
  <c r="H7970" i="1"/>
  <c r="H7971" i="1"/>
  <c r="H7972" i="1"/>
  <c r="H7973" i="1"/>
  <c r="H7974" i="1"/>
  <c r="H7975" i="1"/>
  <c r="H7976" i="1"/>
  <c r="H7977" i="1"/>
  <c r="H7978" i="1"/>
  <c r="H7979" i="1"/>
  <c r="H7980" i="1"/>
  <c r="H7981" i="1"/>
  <c r="H7982" i="1"/>
  <c r="H7983" i="1"/>
  <c r="H7984" i="1"/>
  <c r="H7985" i="1"/>
  <c r="H7986" i="1"/>
  <c r="H7987" i="1"/>
  <c r="H7988" i="1"/>
  <c r="H7989" i="1"/>
  <c r="H7990" i="1"/>
  <c r="H7991" i="1"/>
  <c r="H7992" i="1"/>
  <c r="H7993" i="1"/>
  <c r="H7994" i="1"/>
  <c r="H7995" i="1"/>
  <c r="H7996" i="1"/>
  <c r="H7997" i="1"/>
  <c r="H7998" i="1"/>
  <c r="H7999" i="1"/>
  <c r="H8000" i="1"/>
  <c r="H8001" i="1"/>
  <c r="H8002" i="1"/>
  <c r="H8003" i="1"/>
  <c r="H8004" i="1"/>
  <c r="H8005" i="1"/>
  <c r="H8006" i="1"/>
  <c r="H8007" i="1"/>
  <c r="H8008" i="1"/>
  <c r="H8009" i="1"/>
  <c r="H8010" i="1"/>
  <c r="H8011" i="1"/>
  <c r="H8012" i="1"/>
  <c r="H8013" i="1"/>
  <c r="H8014" i="1"/>
  <c r="H8015" i="1"/>
  <c r="H8016" i="1"/>
  <c r="H8017" i="1"/>
  <c r="H8018" i="1"/>
  <c r="H8019" i="1"/>
  <c r="H8020" i="1"/>
  <c r="H8021" i="1"/>
  <c r="H8022" i="1"/>
  <c r="H8023" i="1"/>
  <c r="H8024" i="1"/>
  <c r="H8025" i="1"/>
  <c r="H8026" i="1"/>
  <c r="H8027" i="1"/>
  <c r="H8028" i="1"/>
  <c r="H8029" i="1"/>
  <c r="H8030" i="1"/>
  <c r="H8031" i="1"/>
  <c r="H8032" i="1"/>
  <c r="H8033" i="1"/>
  <c r="H8034" i="1"/>
  <c r="H8035" i="1"/>
  <c r="H8036" i="1"/>
  <c r="H8037" i="1"/>
  <c r="H8038" i="1"/>
  <c r="H8039" i="1"/>
  <c r="H8040" i="1"/>
  <c r="H8041" i="1"/>
  <c r="H8042" i="1"/>
  <c r="H8043" i="1"/>
  <c r="H8044" i="1"/>
  <c r="H8045" i="1"/>
  <c r="H8046" i="1"/>
  <c r="H8047" i="1"/>
  <c r="H8048" i="1"/>
  <c r="H8049" i="1"/>
  <c r="H8050" i="1"/>
  <c r="H8051" i="1"/>
  <c r="H8052" i="1"/>
  <c r="H8053" i="1"/>
  <c r="H8054" i="1"/>
  <c r="H8055" i="1"/>
  <c r="H8056" i="1"/>
  <c r="H8057" i="1"/>
  <c r="H8058" i="1"/>
  <c r="H8059" i="1"/>
  <c r="H8060" i="1"/>
  <c r="H8061" i="1"/>
  <c r="H8062" i="1"/>
  <c r="H8063" i="1"/>
  <c r="H8064" i="1"/>
  <c r="H8065" i="1"/>
  <c r="H8066" i="1"/>
  <c r="H8067" i="1"/>
  <c r="H8068" i="1"/>
  <c r="H8069" i="1"/>
  <c r="H8070" i="1"/>
  <c r="H8071" i="1"/>
  <c r="H8072" i="1"/>
  <c r="H8073" i="1"/>
  <c r="H8074" i="1"/>
  <c r="H8075" i="1"/>
  <c r="H8076" i="1"/>
  <c r="H8077" i="1"/>
  <c r="H8078" i="1"/>
  <c r="H8079" i="1"/>
  <c r="H8080" i="1"/>
  <c r="H8081" i="1"/>
  <c r="H8082" i="1"/>
  <c r="H8083" i="1"/>
  <c r="H8084" i="1"/>
  <c r="H8085" i="1"/>
  <c r="H8086" i="1"/>
  <c r="H8087" i="1"/>
  <c r="H8088" i="1"/>
  <c r="H8089" i="1"/>
  <c r="H8090" i="1"/>
  <c r="H8091" i="1"/>
  <c r="H8092" i="1"/>
  <c r="H8093" i="1"/>
  <c r="H8094" i="1"/>
  <c r="H8095" i="1"/>
  <c r="H8096" i="1"/>
  <c r="H8097" i="1"/>
  <c r="H8098" i="1"/>
  <c r="H8099" i="1"/>
  <c r="H8100" i="1"/>
  <c r="H8101" i="1"/>
  <c r="H8102" i="1"/>
  <c r="H8103" i="1"/>
  <c r="H8104" i="1"/>
  <c r="H8105" i="1"/>
  <c r="H8106" i="1"/>
  <c r="H8107" i="1"/>
  <c r="H8108" i="1"/>
  <c r="H8109" i="1"/>
  <c r="H8110" i="1"/>
  <c r="H8111" i="1"/>
  <c r="H8112" i="1"/>
  <c r="H8113" i="1"/>
  <c r="H8114" i="1"/>
  <c r="H8115" i="1"/>
  <c r="H8116" i="1"/>
  <c r="H8117" i="1"/>
  <c r="H8118" i="1"/>
  <c r="H8119" i="1"/>
  <c r="H8120" i="1"/>
  <c r="H8121" i="1"/>
  <c r="H8122" i="1"/>
  <c r="H8123" i="1"/>
  <c r="H8124" i="1"/>
  <c r="H8125" i="1"/>
  <c r="H8126" i="1"/>
  <c r="H8127" i="1"/>
  <c r="H8128" i="1"/>
  <c r="H8129" i="1"/>
  <c r="H8130" i="1"/>
  <c r="H8131" i="1"/>
  <c r="H8132" i="1"/>
  <c r="H8133" i="1"/>
  <c r="H8134" i="1"/>
  <c r="H8135" i="1"/>
  <c r="H8136" i="1"/>
  <c r="H8137" i="1"/>
  <c r="H8138" i="1"/>
  <c r="H8139" i="1"/>
  <c r="H8140" i="1"/>
  <c r="H8141" i="1"/>
  <c r="H8142" i="1"/>
  <c r="H8143" i="1"/>
  <c r="H8144" i="1"/>
  <c r="H8145" i="1"/>
  <c r="H8146" i="1"/>
  <c r="H8147" i="1"/>
  <c r="H8148" i="1"/>
  <c r="H8149" i="1"/>
  <c r="H8150" i="1"/>
  <c r="H8151" i="1"/>
  <c r="H8152" i="1"/>
  <c r="H8153" i="1"/>
  <c r="H8154" i="1"/>
  <c r="H8155" i="1"/>
  <c r="H8156" i="1"/>
  <c r="H8157" i="1"/>
  <c r="H8158" i="1"/>
  <c r="H8159" i="1"/>
  <c r="H8160" i="1"/>
  <c r="H8161" i="1"/>
  <c r="H8162" i="1"/>
  <c r="H8163" i="1"/>
  <c r="H8164" i="1"/>
  <c r="H8165" i="1"/>
  <c r="H8166" i="1"/>
  <c r="H8167" i="1"/>
  <c r="H8168" i="1"/>
  <c r="H8169" i="1"/>
  <c r="H8170" i="1"/>
  <c r="H8171" i="1"/>
  <c r="H8172" i="1"/>
  <c r="H8173" i="1"/>
  <c r="H8174" i="1"/>
  <c r="H8175" i="1"/>
  <c r="H8176" i="1"/>
  <c r="H8177" i="1"/>
  <c r="H8178" i="1"/>
  <c r="H8179" i="1"/>
  <c r="H8180" i="1"/>
  <c r="H8181" i="1"/>
  <c r="H8182" i="1"/>
  <c r="H8183" i="1"/>
  <c r="H8184" i="1"/>
  <c r="H8185" i="1"/>
  <c r="H8186" i="1"/>
  <c r="H8187" i="1"/>
  <c r="H8188" i="1"/>
  <c r="H8189" i="1"/>
  <c r="H8190" i="1"/>
  <c r="H8191" i="1"/>
  <c r="H8192" i="1"/>
  <c r="H8193" i="1"/>
  <c r="H8194" i="1"/>
  <c r="H8195" i="1"/>
  <c r="H8196" i="1"/>
  <c r="H8197" i="1"/>
  <c r="H8198" i="1"/>
  <c r="H8199" i="1"/>
  <c r="H8200" i="1"/>
  <c r="H8201" i="1"/>
  <c r="H8202" i="1"/>
  <c r="H8203" i="1"/>
  <c r="H8204" i="1"/>
  <c r="H8205" i="1"/>
  <c r="H8206" i="1"/>
  <c r="H8207" i="1"/>
  <c r="H8208" i="1"/>
  <c r="H8209" i="1"/>
  <c r="H8210" i="1"/>
  <c r="H8211" i="1"/>
  <c r="H8212" i="1"/>
  <c r="H8213" i="1"/>
  <c r="H8214" i="1"/>
  <c r="H8215" i="1"/>
  <c r="H8216" i="1"/>
  <c r="H8217" i="1"/>
  <c r="H8218" i="1"/>
  <c r="H8219" i="1"/>
  <c r="H8220" i="1"/>
  <c r="H8221" i="1"/>
  <c r="H8222" i="1"/>
  <c r="H8223" i="1"/>
  <c r="H8224" i="1"/>
  <c r="H8225" i="1"/>
  <c r="H8226" i="1"/>
  <c r="H8227" i="1"/>
  <c r="H8228" i="1"/>
  <c r="H8229" i="1"/>
  <c r="H8230" i="1"/>
  <c r="H8231" i="1"/>
  <c r="H8232" i="1"/>
  <c r="H8233" i="1"/>
  <c r="H8234" i="1"/>
  <c r="H8235" i="1"/>
  <c r="H8236" i="1"/>
  <c r="H8237" i="1"/>
  <c r="H8238" i="1"/>
  <c r="H8239" i="1"/>
  <c r="H8240" i="1"/>
  <c r="H8241" i="1"/>
  <c r="H8242" i="1"/>
  <c r="H8243" i="1"/>
  <c r="H8244" i="1"/>
  <c r="H8245" i="1"/>
  <c r="H8246" i="1"/>
  <c r="H8247" i="1"/>
  <c r="H8248" i="1"/>
  <c r="H8249" i="1"/>
  <c r="H8250" i="1"/>
  <c r="H8251" i="1"/>
  <c r="H8252" i="1"/>
  <c r="H8253" i="1"/>
  <c r="H8254" i="1"/>
  <c r="H8255" i="1"/>
  <c r="H8256" i="1"/>
  <c r="H8257" i="1"/>
  <c r="H8258" i="1"/>
  <c r="H8259" i="1"/>
  <c r="H8260" i="1"/>
  <c r="H8261" i="1"/>
  <c r="H8262" i="1"/>
  <c r="H8263" i="1"/>
  <c r="H8264" i="1"/>
  <c r="H8265" i="1"/>
  <c r="H8266" i="1"/>
  <c r="H8267" i="1"/>
  <c r="H8268" i="1"/>
  <c r="H8269" i="1"/>
  <c r="H8270" i="1"/>
  <c r="H8271" i="1"/>
  <c r="H8272" i="1"/>
  <c r="H8273" i="1"/>
  <c r="H8274" i="1"/>
  <c r="H8275" i="1"/>
  <c r="H8276" i="1"/>
  <c r="H8277" i="1"/>
  <c r="H8278" i="1"/>
  <c r="H8279" i="1"/>
  <c r="H8280" i="1"/>
  <c r="H8281" i="1"/>
  <c r="H8282" i="1"/>
  <c r="H8283" i="1"/>
  <c r="H8284" i="1"/>
  <c r="H8285" i="1"/>
  <c r="H8286" i="1"/>
  <c r="H8287" i="1"/>
  <c r="H8288" i="1"/>
  <c r="H8289" i="1"/>
  <c r="H8290" i="1"/>
  <c r="H8291" i="1"/>
  <c r="H8292" i="1"/>
  <c r="H8293" i="1"/>
  <c r="H8294" i="1"/>
  <c r="H8295" i="1"/>
  <c r="H8296" i="1"/>
  <c r="H8297" i="1"/>
  <c r="H8298" i="1"/>
  <c r="H8299" i="1"/>
  <c r="H8300" i="1"/>
  <c r="H8301" i="1"/>
  <c r="H8302" i="1"/>
  <c r="H8303" i="1"/>
  <c r="H8304" i="1"/>
  <c r="H8305" i="1"/>
  <c r="H8306" i="1"/>
  <c r="H8307" i="1"/>
  <c r="H8308" i="1"/>
  <c r="H8309" i="1"/>
  <c r="H8310" i="1"/>
  <c r="H8311" i="1"/>
  <c r="H8312" i="1"/>
  <c r="H8313" i="1"/>
  <c r="H8314" i="1"/>
  <c r="H8315" i="1"/>
  <c r="H8316" i="1"/>
  <c r="H8317" i="1"/>
  <c r="H8318" i="1"/>
  <c r="H8319" i="1"/>
  <c r="H8320" i="1"/>
  <c r="H8321" i="1"/>
  <c r="H8322" i="1"/>
  <c r="H8323" i="1"/>
  <c r="H8324" i="1"/>
  <c r="H8325" i="1"/>
  <c r="H8326" i="1"/>
  <c r="H8327" i="1"/>
  <c r="H8328" i="1"/>
  <c r="H8329" i="1"/>
  <c r="H8330" i="1"/>
  <c r="H8331" i="1"/>
  <c r="H8332" i="1"/>
  <c r="H8333" i="1"/>
  <c r="H8334" i="1"/>
  <c r="H8335" i="1"/>
  <c r="H8336" i="1"/>
  <c r="H8337" i="1"/>
  <c r="H8338" i="1"/>
  <c r="H8339" i="1"/>
  <c r="H8340" i="1"/>
  <c r="H8341" i="1"/>
  <c r="H8342" i="1"/>
  <c r="H8343" i="1"/>
  <c r="H8344" i="1"/>
  <c r="H8345" i="1"/>
  <c r="H8346" i="1"/>
  <c r="H8347" i="1"/>
  <c r="H8348" i="1"/>
  <c r="H8349" i="1"/>
  <c r="H8350" i="1"/>
  <c r="H8351" i="1"/>
  <c r="H8352" i="1"/>
  <c r="H8353" i="1"/>
  <c r="H8354" i="1"/>
  <c r="H8355" i="1"/>
  <c r="H8356" i="1"/>
  <c r="H8357" i="1"/>
  <c r="H8358" i="1"/>
  <c r="H8359" i="1"/>
  <c r="H8360" i="1"/>
  <c r="H8361" i="1"/>
  <c r="H8362" i="1"/>
  <c r="H8363" i="1"/>
  <c r="H8364" i="1"/>
  <c r="H8365" i="1"/>
  <c r="H8366" i="1"/>
  <c r="H8367" i="1"/>
  <c r="H8368" i="1"/>
  <c r="H8369" i="1"/>
  <c r="H8370" i="1"/>
  <c r="H8371" i="1"/>
  <c r="H8372" i="1"/>
  <c r="H8373" i="1"/>
  <c r="H8374" i="1"/>
  <c r="H8375" i="1"/>
  <c r="H8376" i="1"/>
  <c r="H8377" i="1"/>
  <c r="H8378" i="1"/>
  <c r="H8379" i="1"/>
  <c r="H8380" i="1"/>
  <c r="H8381" i="1"/>
  <c r="H8382" i="1"/>
  <c r="H8383" i="1"/>
  <c r="H8384" i="1"/>
  <c r="H8385" i="1"/>
  <c r="H8386" i="1"/>
  <c r="H8387" i="1"/>
  <c r="H8388" i="1"/>
  <c r="H8389" i="1"/>
  <c r="H8390" i="1"/>
  <c r="H8391" i="1"/>
  <c r="H8392" i="1"/>
  <c r="H8393" i="1"/>
  <c r="H8394" i="1"/>
  <c r="H8395" i="1"/>
  <c r="H8396" i="1"/>
  <c r="H8397" i="1"/>
  <c r="H8398" i="1"/>
  <c r="H8399" i="1"/>
  <c r="H8400" i="1"/>
  <c r="H8401" i="1"/>
  <c r="H8402" i="1"/>
  <c r="H8403" i="1"/>
  <c r="H8404" i="1"/>
  <c r="H8405" i="1"/>
  <c r="H8406" i="1"/>
  <c r="H8407" i="1"/>
  <c r="H8408" i="1"/>
  <c r="H8409" i="1"/>
  <c r="H8410" i="1"/>
  <c r="H8411" i="1"/>
  <c r="H8412" i="1"/>
  <c r="H8413" i="1"/>
  <c r="H8414" i="1"/>
  <c r="H8415" i="1"/>
  <c r="H8416" i="1"/>
  <c r="H8417" i="1"/>
  <c r="H8418" i="1"/>
  <c r="H8419" i="1"/>
  <c r="H8420" i="1"/>
  <c r="H8421" i="1"/>
  <c r="H8422" i="1"/>
  <c r="H8423" i="1"/>
  <c r="H8424" i="1"/>
  <c r="H8425" i="1"/>
  <c r="H8426" i="1"/>
  <c r="H8427" i="1"/>
  <c r="H8428" i="1"/>
  <c r="H8429" i="1"/>
  <c r="H8430" i="1"/>
  <c r="H8431" i="1"/>
  <c r="H8432" i="1"/>
  <c r="H8433" i="1"/>
  <c r="H8434" i="1"/>
  <c r="H8435" i="1"/>
  <c r="H8436" i="1"/>
  <c r="H8437" i="1"/>
  <c r="H8438" i="1"/>
  <c r="H8439" i="1"/>
  <c r="H8440" i="1"/>
  <c r="H8441" i="1"/>
  <c r="H8442" i="1"/>
  <c r="H8443" i="1"/>
  <c r="H8444" i="1"/>
  <c r="H8445" i="1"/>
  <c r="H8446" i="1"/>
  <c r="H8447" i="1"/>
  <c r="H8448" i="1"/>
  <c r="H8449" i="1"/>
  <c r="H8450" i="1"/>
  <c r="H8451" i="1"/>
  <c r="H8452" i="1"/>
  <c r="H8453" i="1"/>
  <c r="H8454" i="1"/>
  <c r="H8455" i="1"/>
  <c r="H8456" i="1"/>
  <c r="H8457" i="1"/>
  <c r="H8458" i="1"/>
  <c r="H8459" i="1"/>
  <c r="H8460" i="1"/>
  <c r="H8461" i="1"/>
  <c r="H8462" i="1"/>
  <c r="H8463" i="1"/>
  <c r="H8464" i="1"/>
  <c r="H8465" i="1"/>
  <c r="H8466" i="1"/>
  <c r="H8467" i="1"/>
  <c r="H8468" i="1"/>
  <c r="H8469" i="1"/>
  <c r="H8470" i="1"/>
  <c r="H8471" i="1"/>
  <c r="H8472" i="1"/>
  <c r="H8473" i="1"/>
  <c r="H8474" i="1"/>
  <c r="H8475" i="1"/>
  <c r="H8476" i="1"/>
  <c r="H8477" i="1"/>
  <c r="H8478" i="1"/>
  <c r="H8479" i="1"/>
  <c r="H8480" i="1"/>
  <c r="H8481" i="1"/>
  <c r="H8482" i="1"/>
  <c r="H8483" i="1"/>
  <c r="H8484" i="1"/>
  <c r="H8485" i="1"/>
  <c r="H8486" i="1"/>
  <c r="H8487" i="1"/>
  <c r="H8488" i="1"/>
  <c r="H8489" i="1"/>
  <c r="H8490" i="1"/>
  <c r="H8491" i="1"/>
  <c r="H8492" i="1"/>
  <c r="H8493" i="1"/>
  <c r="H8494" i="1"/>
  <c r="H8495" i="1"/>
  <c r="H8496" i="1"/>
  <c r="H8497" i="1"/>
  <c r="H8498" i="1"/>
  <c r="H8499" i="1"/>
  <c r="H8500" i="1"/>
  <c r="H8501" i="1"/>
  <c r="H8502" i="1"/>
  <c r="H8503" i="1"/>
  <c r="H8504" i="1"/>
  <c r="H8505" i="1"/>
  <c r="H8506" i="1"/>
  <c r="H8507" i="1"/>
  <c r="H8508" i="1"/>
  <c r="H8509" i="1"/>
  <c r="H8510" i="1"/>
  <c r="H8511" i="1"/>
  <c r="H8512" i="1"/>
  <c r="H8513" i="1"/>
  <c r="H8514" i="1"/>
  <c r="H8515" i="1"/>
  <c r="H8516" i="1"/>
  <c r="H8517" i="1"/>
  <c r="H8518" i="1"/>
  <c r="H8519" i="1"/>
  <c r="H8520" i="1"/>
  <c r="H8521" i="1"/>
  <c r="H8522" i="1"/>
  <c r="H8523" i="1"/>
  <c r="H8524" i="1"/>
  <c r="H8525" i="1"/>
  <c r="H8526" i="1"/>
  <c r="H8527" i="1"/>
  <c r="H8528" i="1"/>
  <c r="H8529" i="1"/>
  <c r="H8530" i="1"/>
  <c r="H8531" i="1"/>
  <c r="H8532" i="1"/>
  <c r="H8533" i="1"/>
  <c r="H8534" i="1"/>
  <c r="H8535" i="1"/>
  <c r="H8536" i="1"/>
  <c r="H8537" i="1"/>
  <c r="H8538" i="1"/>
  <c r="H8539" i="1"/>
  <c r="H8540" i="1"/>
  <c r="H8541" i="1"/>
  <c r="H8542" i="1"/>
  <c r="H8543" i="1"/>
  <c r="H8544" i="1"/>
  <c r="H8545" i="1"/>
  <c r="H8546" i="1"/>
  <c r="H8547" i="1"/>
  <c r="H8548" i="1"/>
  <c r="H8549" i="1"/>
  <c r="H8550" i="1"/>
  <c r="H8551" i="1"/>
  <c r="H8552" i="1"/>
  <c r="H8553" i="1"/>
  <c r="H8554" i="1"/>
  <c r="H8555" i="1"/>
  <c r="H8556" i="1"/>
  <c r="H8557" i="1"/>
  <c r="H8558" i="1"/>
  <c r="H8559" i="1"/>
  <c r="H8560" i="1"/>
  <c r="H8561" i="1"/>
  <c r="H8562" i="1"/>
  <c r="H8563" i="1"/>
  <c r="H8564" i="1"/>
  <c r="H8565" i="1"/>
  <c r="H8566" i="1"/>
  <c r="H8567" i="1"/>
  <c r="H8568" i="1"/>
  <c r="H8569" i="1"/>
  <c r="H8570" i="1"/>
  <c r="H8571" i="1"/>
  <c r="H8572" i="1"/>
  <c r="H8573" i="1"/>
  <c r="H8574" i="1"/>
  <c r="H8575" i="1"/>
  <c r="H8576" i="1"/>
  <c r="H8577" i="1"/>
  <c r="H8578" i="1"/>
  <c r="H8579" i="1"/>
  <c r="H8580" i="1"/>
  <c r="H8581" i="1"/>
  <c r="H8582" i="1"/>
  <c r="H8583" i="1"/>
  <c r="H8584" i="1"/>
  <c r="H8585" i="1"/>
  <c r="H8586" i="1"/>
  <c r="H8587" i="1"/>
  <c r="H8588" i="1"/>
  <c r="H8589" i="1"/>
  <c r="H8590" i="1"/>
  <c r="H8591" i="1"/>
  <c r="H8592" i="1"/>
  <c r="H8593" i="1"/>
  <c r="H8594" i="1"/>
  <c r="H8595" i="1"/>
  <c r="H8596" i="1"/>
  <c r="H8597" i="1"/>
  <c r="H8598" i="1"/>
  <c r="H8599" i="1"/>
  <c r="H8600" i="1"/>
  <c r="H8601" i="1"/>
  <c r="H8602" i="1"/>
  <c r="H8603" i="1"/>
  <c r="H8604" i="1"/>
  <c r="H8605" i="1"/>
  <c r="H8606" i="1"/>
  <c r="H8607" i="1"/>
  <c r="H8608" i="1"/>
  <c r="H8609" i="1"/>
  <c r="H8610" i="1"/>
  <c r="H8611" i="1"/>
  <c r="H8612" i="1"/>
  <c r="H8613" i="1"/>
  <c r="H8614" i="1"/>
  <c r="H8615" i="1"/>
  <c r="H8616" i="1"/>
  <c r="H8617" i="1"/>
  <c r="H8618" i="1"/>
  <c r="H8619" i="1"/>
  <c r="H8620" i="1"/>
  <c r="H8621" i="1"/>
  <c r="H8622" i="1"/>
  <c r="H8623" i="1"/>
  <c r="H8624" i="1"/>
  <c r="H8625" i="1"/>
  <c r="H8626" i="1"/>
  <c r="H8627" i="1"/>
  <c r="H8628" i="1"/>
  <c r="H8629" i="1"/>
  <c r="H8630" i="1"/>
  <c r="H8631" i="1"/>
  <c r="H8632" i="1"/>
  <c r="H8633" i="1"/>
  <c r="H8634" i="1"/>
  <c r="H8635" i="1"/>
  <c r="H8636" i="1"/>
  <c r="H8637" i="1"/>
  <c r="H8638" i="1"/>
  <c r="H8639" i="1"/>
  <c r="H8640" i="1"/>
  <c r="H8641" i="1"/>
  <c r="H8642" i="1"/>
  <c r="H8643" i="1"/>
  <c r="H8644" i="1"/>
  <c r="H8645" i="1"/>
  <c r="H8646" i="1"/>
  <c r="H8647" i="1"/>
  <c r="H8648" i="1"/>
  <c r="H8649" i="1"/>
  <c r="H8650" i="1"/>
  <c r="H8651" i="1"/>
  <c r="H8652" i="1"/>
  <c r="H8653" i="1"/>
  <c r="H8654" i="1"/>
  <c r="H8655" i="1"/>
  <c r="H8656" i="1"/>
  <c r="H8657" i="1"/>
  <c r="H8658" i="1"/>
  <c r="H8659" i="1"/>
  <c r="H8660" i="1"/>
  <c r="H8661" i="1"/>
  <c r="H8662" i="1"/>
  <c r="H8663" i="1"/>
  <c r="H8664" i="1"/>
  <c r="H8665" i="1"/>
  <c r="H8666" i="1"/>
  <c r="H8667" i="1"/>
  <c r="H8668" i="1"/>
  <c r="H8669" i="1"/>
  <c r="H8670" i="1"/>
  <c r="H8671" i="1"/>
  <c r="H8672" i="1"/>
  <c r="H8673" i="1"/>
  <c r="H8674" i="1"/>
  <c r="H8675" i="1"/>
  <c r="H8676" i="1"/>
  <c r="H8677" i="1"/>
  <c r="H8678" i="1"/>
  <c r="H8679" i="1"/>
  <c r="H8680" i="1"/>
  <c r="H8681" i="1"/>
  <c r="H8682" i="1"/>
  <c r="H8683" i="1"/>
  <c r="H8684" i="1"/>
  <c r="H8685" i="1"/>
  <c r="H8686" i="1"/>
  <c r="H8687" i="1"/>
  <c r="H8688" i="1"/>
  <c r="H8689" i="1"/>
  <c r="H8690" i="1"/>
  <c r="H8691" i="1"/>
  <c r="H8692" i="1"/>
  <c r="H8693" i="1"/>
  <c r="H8694" i="1"/>
  <c r="H8695" i="1"/>
  <c r="H8696" i="1"/>
  <c r="H8697" i="1"/>
  <c r="H8698" i="1"/>
  <c r="H8699" i="1"/>
  <c r="H8700" i="1"/>
  <c r="H8701" i="1"/>
  <c r="H8702" i="1"/>
  <c r="H8703" i="1"/>
  <c r="H8704" i="1"/>
  <c r="H8705" i="1"/>
  <c r="H8706" i="1"/>
  <c r="H8707" i="1"/>
  <c r="H8708" i="1"/>
  <c r="H8709" i="1"/>
  <c r="H8710" i="1"/>
  <c r="H8711" i="1"/>
  <c r="H8712" i="1"/>
  <c r="H8713" i="1"/>
  <c r="H8714" i="1"/>
  <c r="H8715" i="1"/>
  <c r="H8716" i="1"/>
  <c r="H8717" i="1"/>
  <c r="H8718" i="1"/>
  <c r="H8719" i="1"/>
  <c r="H8720" i="1"/>
  <c r="H8721" i="1"/>
  <c r="H8722" i="1"/>
  <c r="H8723" i="1"/>
  <c r="H8724" i="1"/>
  <c r="H8725" i="1"/>
  <c r="H8726" i="1"/>
  <c r="H8727" i="1"/>
  <c r="H8728" i="1"/>
  <c r="H8729" i="1"/>
  <c r="H8730" i="1"/>
  <c r="H8731" i="1"/>
  <c r="H8732" i="1"/>
  <c r="H8733" i="1"/>
  <c r="H8734" i="1"/>
  <c r="H8735" i="1"/>
  <c r="H8736" i="1"/>
  <c r="H8737" i="1"/>
  <c r="H8738" i="1"/>
  <c r="H8739" i="1"/>
  <c r="H8740" i="1"/>
  <c r="H8741" i="1"/>
  <c r="H8742" i="1"/>
  <c r="H8743" i="1"/>
  <c r="H8744" i="1"/>
  <c r="H8745" i="1"/>
  <c r="H8746" i="1"/>
  <c r="H8747" i="1"/>
  <c r="H8748" i="1"/>
  <c r="H8749" i="1"/>
  <c r="H8750" i="1"/>
  <c r="H8751" i="1"/>
  <c r="H8752" i="1"/>
  <c r="H8753" i="1"/>
  <c r="H8754" i="1"/>
  <c r="H8755" i="1"/>
  <c r="H8756" i="1"/>
  <c r="H8757" i="1"/>
  <c r="H8758" i="1"/>
  <c r="H8759" i="1"/>
  <c r="H8760" i="1"/>
  <c r="H8761" i="1"/>
  <c r="H8762" i="1"/>
  <c r="H8763" i="1"/>
  <c r="H8764" i="1"/>
  <c r="H8765" i="1"/>
  <c r="H8766" i="1"/>
  <c r="H8767" i="1"/>
  <c r="H8768" i="1"/>
  <c r="H8769" i="1"/>
  <c r="H8770" i="1"/>
  <c r="H8771" i="1"/>
  <c r="H8772" i="1"/>
  <c r="H8773" i="1"/>
  <c r="H8774" i="1"/>
  <c r="H8775" i="1"/>
  <c r="H8776" i="1"/>
  <c r="H8777" i="1"/>
  <c r="H8778" i="1"/>
  <c r="H8779" i="1"/>
  <c r="H8780" i="1"/>
  <c r="H8781" i="1"/>
  <c r="H8782" i="1"/>
  <c r="H8783" i="1"/>
  <c r="H8784" i="1"/>
  <c r="H8785" i="1"/>
  <c r="H8786" i="1"/>
  <c r="H8787" i="1"/>
  <c r="H8788" i="1"/>
  <c r="H8789" i="1"/>
  <c r="H8790" i="1"/>
  <c r="H8791" i="1"/>
  <c r="H8792" i="1"/>
  <c r="H8793" i="1"/>
  <c r="H8794" i="1"/>
  <c r="H8795" i="1"/>
  <c r="H8796" i="1"/>
  <c r="H8797" i="1"/>
  <c r="H8798" i="1"/>
  <c r="H8799" i="1"/>
  <c r="H8800" i="1"/>
  <c r="H8801" i="1"/>
  <c r="H8802" i="1"/>
  <c r="H8803" i="1"/>
  <c r="H8804" i="1"/>
  <c r="H8805" i="1"/>
  <c r="H8806" i="1"/>
  <c r="H8807" i="1"/>
  <c r="H8808" i="1"/>
  <c r="H8809" i="1"/>
  <c r="H8810" i="1"/>
  <c r="H8811" i="1"/>
  <c r="H8812" i="1"/>
  <c r="H8813" i="1"/>
  <c r="H8814" i="1"/>
  <c r="H8815" i="1"/>
  <c r="H8816" i="1"/>
  <c r="H8817" i="1"/>
  <c r="H8818" i="1"/>
  <c r="H8819" i="1"/>
  <c r="H8820" i="1"/>
  <c r="H8821" i="1"/>
  <c r="H8822" i="1"/>
  <c r="H8823" i="1"/>
  <c r="H8824" i="1"/>
  <c r="H8825" i="1"/>
  <c r="H8826" i="1"/>
  <c r="H8827" i="1"/>
  <c r="H8828" i="1"/>
  <c r="H8829" i="1"/>
  <c r="H8830" i="1"/>
  <c r="H8831" i="1"/>
  <c r="H8832" i="1"/>
  <c r="H8833" i="1"/>
  <c r="H8834" i="1"/>
  <c r="H8835" i="1"/>
  <c r="H8836" i="1"/>
  <c r="H8837" i="1"/>
  <c r="H8838" i="1"/>
  <c r="H8839" i="1"/>
  <c r="H8840" i="1"/>
  <c r="H8841" i="1"/>
  <c r="H8842" i="1"/>
  <c r="H8843" i="1"/>
  <c r="H8844" i="1"/>
  <c r="H8845" i="1"/>
  <c r="H8846" i="1"/>
  <c r="H8847" i="1"/>
  <c r="H8848" i="1"/>
  <c r="H8849" i="1"/>
  <c r="H8850" i="1"/>
  <c r="H8851" i="1"/>
  <c r="H8852" i="1"/>
  <c r="H8853" i="1"/>
  <c r="H8854" i="1"/>
  <c r="H8855" i="1"/>
  <c r="H8856" i="1"/>
  <c r="H8857" i="1"/>
  <c r="H8858" i="1"/>
  <c r="H8859" i="1"/>
  <c r="H8860" i="1"/>
  <c r="H8861" i="1"/>
  <c r="H8862" i="1"/>
  <c r="H8863" i="1"/>
  <c r="H8864" i="1"/>
  <c r="H8865" i="1"/>
  <c r="H8866" i="1"/>
  <c r="H8867" i="1"/>
  <c r="H8868" i="1"/>
  <c r="H8869" i="1"/>
  <c r="H8870" i="1"/>
  <c r="H8871" i="1"/>
  <c r="H8872" i="1"/>
  <c r="H8873" i="1"/>
  <c r="H8874" i="1"/>
  <c r="H8875" i="1"/>
  <c r="H8876" i="1"/>
  <c r="H8877" i="1"/>
  <c r="H8878" i="1"/>
  <c r="H8879" i="1"/>
  <c r="H8880" i="1"/>
  <c r="H8881" i="1"/>
  <c r="H8882" i="1"/>
  <c r="H8883" i="1"/>
  <c r="H8884" i="1"/>
  <c r="H8885" i="1"/>
  <c r="H8886" i="1"/>
  <c r="H8887" i="1"/>
  <c r="H8888" i="1"/>
  <c r="H8889" i="1"/>
  <c r="H8890" i="1"/>
  <c r="H8891" i="1"/>
  <c r="H8892" i="1"/>
  <c r="H8893" i="1"/>
  <c r="H8894" i="1"/>
  <c r="H8895" i="1"/>
  <c r="H8896" i="1"/>
  <c r="H8897" i="1"/>
  <c r="H8898" i="1"/>
  <c r="H8899" i="1"/>
  <c r="H8900" i="1"/>
  <c r="H8901" i="1"/>
  <c r="H8902" i="1"/>
  <c r="H8903" i="1"/>
  <c r="H8904" i="1"/>
  <c r="H8905" i="1"/>
  <c r="H8906" i="1"/>
  <c r="H8907" i="1"/>
  <c r="H8908" i="1"/>
  <c r="H8909" i="1"/>
  <c r="H8910" i="1"/>
  <c r="H8911" i="1"/>
  <c r="H8912" i="1"/>
  <c r="H8913" i="1"/>
  <c r="H8914" i="1"/>
  <c r="H8915" i="1"/>
  <c r="H8916" i="1"/>
  <c r="H8917" i="1"/>
  <c r="H8918" i="1"/>
  <c r="H8919" i="1"/>
  <c r="H8920" i="1"/>
  <c r="H8921" i="1"/>
  <c r="H8922" i="1"/>
  <c r="H8923" i="1"/>
  <c r="H8924" i="1"/>
  <c r="H8925" i="1"/>
  <c r="H8926" i="1"/>
  <c r="H8927" i="1"/>
  <c r="H8928" i="1"/>
  <c r="H8929" i="1"/>
  <c r="H8930" i="1"/>
  <c r="H8931" i="1"/>
  <c r="H8932" i="1"/>
  <c r="H8933" i="1"/>
  <c r="H8934" i="1"/>
  <c r="H8935" i="1"/>
  <c r="H8936" i="1"/>
  <c r="H8937" i="1"/>
  <c r="H8938" i="1"/>
  <c r="H8939" i="1"/>
  <c r="H8940" i="1"/>
  <c r="H8941" i="1"/>
  <c r="H8942" i="1"/>
  <c r="H8943" i="1"/>
  <c r="H8944" i="1"/>
  <c r="H8945" i="1"/>
  <c r="H8946" i="1"/>
  <c r="H8947" i="1"/>
  <c r="H8948" i="1"/>
  <c r="H8949" i="1"/>
  <c r="H8950" i="1"/>
  <c r="H8951" i="1"/>
  <c r="H8952" i="1"/>
  <c r="H8953" i="1"/>
  <c r="H8954" i="1"/>
  <c r="H8955" i="1"/>
  <c r="H8956" i="1"/>
  <c r="H8957" i="1"/>
  <c r="H8958" i="1"/>
  <c r="H8959" i="1"/>
  <c r="H8960" i="1"/>
  <c r="H8961" i="1"/>
  <c r="H8962" i="1"/>
  <c r="H8963" i="1"/>
  <c r="H8964" i="1"/>
  <c r="H8965" i="1"/>
  <c r="H8966" i="1"/>
  <c r="H8967" i="1"/>
  <c r="H8968" i="1"/>
  <c r="H8969" i="1"/>
  <c r="H8970" i="1"/>
  <c r="H8971" i="1"/>
  <c r="H8972" i="1"/>
  <c r="H8973" i="1"/>
  <c r="H8974" i="1"/>
  <c r="H8975" i="1"/>
  <c r="H8976" i="1"/>
  <c r="H8977" i="1"/>
  <c r="H8978" i="1"/>
  <c r="H8979" i="1"/>
  <c r="H8980" i="1"/>
  <c r="H8981" i="1"/>
  <c r="H8982" i="1"/>
  <c r="H8983" i="1"/>
  <c r="H8984" i="1"/>
  <c r="H8985" i="1"/>
  <c r="H8986" i="1"/>
  <c r="H8987" i="1"/>
  <c r="H8988" i="1"/>
  <c r="H8989" i="1"/>
  <c r="H8990" i="1"/>
  <c r="H8991" i="1"/>
  <c r="H8992" i="1"/>
  <c r="H8993" i="1"/>
  <c r="H8994" i="1"/>
  <c r="H8995" i="1"/>
  <c r="H8996" i="1"/>
  <c r="H8997" i="1"/>
  <c r="H8998" i="1"/>
  <c r="H8999" i="1"/>
  <c r="H9000" i="1"/>
  <c r="H9001" i="1"/>
  <c r="H9002" i="1"/>
  <c r="H9003" i="1"/>
  <c r="H9004" i="1"/>
  <c r="H9005" i="1"/>
  <c r="H9006" i="1"/>
  <c r="H9007" i="1"/>
  <c r="H9008" i="1"/>
  <c r="H9009" i="1"/>
  <c r="H9010" i="1"/>
  <c r="H9011" i="1"/>
  <c r="H9012" i="1"/>
  <c r="H9013" i="1"/>
  <c r="H9014" i="1"/>
  <c r="H9015" i="1"/>
  <c r="H9016" i="1"/>
  <c r="H9017" i="1"/>
  <c r="H9018" i="1"/>
  <c r="H9019" i="1"/>
  <c r="H9020" i="1"/>
  <c r="H9021" i="1"/>
  <c r="H9022" i="1"/>
  <c r="H9023" i="1"/>
  <c r="H9024" i="1"/>
  <c r="H9025" i="1"/>
  <c r="H9026" i="1"/>
  <c r="H9027" i="1"/>
  <c r="H9028" i="1"/>
  <c r="H9029" i="1"/>
  <c r="H9030" i="1"/>
  <c r="H9031" i="1"/>
  <c r="H9032" i="1"/>
  <c r="H9033" i="1"/>
  <c r="H9034" i="1"/>
  <c r="H9035" i="1"/>
  <c r="H9036" i="1"/>
  <c r="H9037" i="1"/>
  <c r="H9038" i="1"/>
  <c r="H9039" i="1"/>
  <c r="H9040" i="1"/>
  <c r="H9041" i="1"/>
  <c r="H9042" i="1"/>
  <c r="H9043" i="1"/>
  <c r="H9044" i="1"/>
  <c r="H9045" i="1"/>
  <c r="H9046" i="1"/>
  <c r="H9047" i="1"/>
  <c r="H9048" i="1"/>
  <c r="H9049" i="1"/>
  <c r="H9050" i="1"/>
  <c r="H9051" i="1"/>
  <c r="H9052" i="1"/>
  <c r="H9053" i="1"/>
  <c r="H9054" i="1"/>
  <c r="H9055" i="1"/>
  <c r="H9056" i="1"/>
  <c r="H9057" i="1"/>
  <c r="H9058" i="1"/>
  <c r="H9059" i="1"/>
  <c r="H9060" i="1"/>
  <c r="H9061" i="1"/>
  <c r="H9062" i="1"/>
  <c r="H9063" i="1"/>
  <c r="H9064" i="1"/>
  <c r="H9065" i="1"/>
  <c r="H9066" i="1"/>
  <c r="H9067" i="1"/>
  <c r="H9068" i="1"/>
  <c r="H9069" i="1"/>
  <c r="H9070" i="1"/>
  <c r="H9071" i="1"/>
  <c r="H9072" i="1"/>
  <c r="H9073" i="1"/>
  <c r="H9074" i="1"/>
  <c r="H9075" i="1"/>
  <c r="H9076" i="1"/>
  <c r="H9077" i="1"/>
  <c r="H9078" i="1"/>
  <c r="H9079" i="1"/>
  <c r="H9080" i="1"/>
  <c r="H9081" i="1"/>
  <c r="H9082" i="1"/>
  <c r="H9083" i="1"/>
  <c r="H9084" i="1"/>
  <c r="H9085" i="1"/>
  <c r="H9086" i="1"/>
  <c r="H9087" i="1"/>
  <c r="H9088" i="1"/>
  <c r="H9089" i="1"/>
  <c r="H9090" i="1"/>
  <c r="H9091" i="1"/>
  <c r="H9092" i="1"/>
  <c r="H9093" i="1"/>
  <c r="H9094" i="1"/>
  <c r="H9095" i="1"/>
  <c r="H9096" i="1"/>
  <c r="H9097" i="1"/>
  <c r="H9098" i="1"/>
  <c r="H9099" i="1"/>
  <c r="H9100" i="1"/>
  <c r="H9101" i="1"/>
  <c r="H9102" i="1"/>
  <c r="H9103" i="1"/>
  <c r="H9104" i="1"/>
  <c r="H9105" i="1"/>
  <c r="H9106" i="1"/>
  <c r="H9107" i="1"/>
  <c r="H9108" i="1"/>
  <c r="H9109" i="1"/>
  <c r="H9110" i="1"/>
  <c r="H9111" i="1"/>
  <c r="H9112" i="1"/>
  <c r="H9113" i="1"/>
  <c r="H9114" i="1"/>
  <c r="H9115" i="1"/>
  <c r="H9116" i="1"/>
  <c r="H9117" i="1"/>
  <c r="H9118" i="1"/>
  <c r="H9119" i="1"/>
  <c r="H9120" i="1"/>
  <c r="H9121" i="1"/>
  <c r="H9122" i="1"/>
  <c r="H9123" i="1"/>
  <c r="H9124" i="1"/>
  <c r="H9125" i="1"/>
  <c r="H9126" i="1"/>
  <c r="H9127" i="1"/>
  <c r="H9128" i="1"/>
  <c r="H9129" i="1"/>
  <c r="H9130" i="1"/>
  <c r="H9131" i="1"/>
  <c r="H9132" i="1"/>
  <c r="H9133" i="1"/>
  <c r="H9134" i="1"/>
  <c r="H9135" i="1"/>
  <c r="H9136" i="1"/>
  <c r="H9137" i="1"/>
  <c r="H9138" i="1"/>
  <c r="H9139" i="1"/>
  <c r="H9140" i="1"/>
  <c r="H9141" i="1"/>
  <c r="H9142" i="1"/>
  <c r="H9143" i="1"/>
  <c r="H9144" i="1"/>
  <c r="H9145" i="1"/>
  <c r="H9146" i="1"/>
  <c r="H9147" i="1"/>
  <c r="H9148" i="1"/>
  <c r="H9149" i="1"/>
  <c r="H9150" i="1"/>
  <c r="H9151" i="1"/>
  <c r="H9152" i="1"/>
  <c r="H9153" i="1"/>
  <c r="H9154" i="1"/>
  <c r="H9155" i="1"/>
  <c r="H9156" i="1"/>
  <c r="H9157" i="1"/>
  <c r="H9158" i="1"/>
  <c r="H9159" i="1"/>
  <c r="H9160" i="1"/>
  <c r="H9161" i="1"/>
  <c r="H9162" i="1"/>
  <c r="H9163" i="1"/>
  <c r="H9164" i="1"/>
  <c r="H9165" i="1"/>
  <c r="H9166" i="1"/>
  <c r="H9167" i="1"/>
  <c r="H9168" i="1"/>
  <c r="H9169" i="1"/>
  <c r="H9170" i="1"/>
  <c r="H9171" i="1"/>
  <c r="H9172" i="1"/>
  <c r="H9173" i="1"/>
  <c r="H9174" i="1"/>
  <c r="H9175" i="1"/>
  <c r="H9176" i="1"/>
  <c r="H9177" i="1"/>
  <c r="H9178" i="1"/>
  <c r="H9179" i="1"/>
  <c r="H9180" i="1"/>
  <c r="H9181" i="1"/>
  <c r="H9182" i="1"/>
  <c r="H9183" i="1"/>
  <c r="H9184" i="1"/>
  <c r="H9185" i="1"/>
  <c r="H9186" i="1"/>
  <c r="H9187" i="1"/>
  <c r="H9188" i="1"/>
  <c r="H9189" i="1"/>
  <c r="H9190" i="1"/>
  <c r="H9191" i="1"/>
  <c r="H9192" i="1"/>
  <c r="H9193" i="1"/>
  <c r="H9194" i="1"/>
  <c r="H9195" i="1"/>
  <c r="H9196" i="1"/>
  <c r="H9197" i="1"/>
  <c r="H9198" i="1"/>
  <c r="H9199" i="1"/>
  <c r="H9200" i="1"/>
  <c r="H9201" i="1"/>
  <c r="H9202" i="1"/>
  <c r="H9203" i="1"/>
  <c r="H9204" i="1"/>
  <c r="H9205" i="1"/>
  <c r="H9206" i="1"/>
  <c r="H9207" i="1"/>
  <c r="H9208" i="1"/>
  <c r="H9209" i="1"/>
  <c r="H9210" i="1"/>
  <c r="H9211" i="1"/>
  <c r="H9212" i="1"/>
  <c r="H9213" i="1"/>
  <c r="H9214" i="1"/>
  <c r="H9215" i="1"/>
  <c r="H9216" i="1"/>
  <c r="H9217" i="1"/>
  <c r="H9218" i="1"/>
  <c r="H9219" i="1"/>
  <c r="H9220" i="1"/>
  <c r="H9221" i="1"/>
  <c r="H9222" i="1"/>
  <c r="H9223" i="1"/>
  <c r="H9224" i="1"/>
  <c r="H9225" i="1"/>
  <c r="H9226" i="1"/>
  <c r="H9227" i="1"/>
  <c r="H9228" i="1"/>
  <c r="H9229" i="1"/>
  <c r="H9230" i="1"/>
  <c r="H9231" i="1"/>
  <c r="H9232" i="1"/>
  <c r="H9233" i="1"/>
  <c r="H9234" i="1"/>
  <c r="H9235" i="1"/>
  <c r="H9236" i="1"/>
  <c r="H9237" i="1"/>
  <c r="H9238" i="1"/>
  <c r="H9239" i="1"/>
  <c r="H9240" i="1"/>
  <c r="H9241" i="1"/>
  <c r="H9242" i="1"/>
  <c r="H9243" i="1"/>
  <c r="H9244" i="1"/>
  <c r="H9245" i="1"/>
  <c r="H9246" i="1"/>
  <c r="H9247" i="1"/>
  <c r="H9248" i="1"/>
  <c r="H9249" i="1"/>
  <c r="H9250" i="1"/>
  <c r="H9251" i="1"/>
  <c r="H9252" i="1"/>
  <c r="H9253" i="1"/>
  <c r="H9254" i="1"/>
  <c r="H9255" i="1"/>
  <c r="H9256" i="1"/>
  <c r="H9257" i="1"/>
  <c r="H9258" i="1"/>
  <c r="H9259" i="1"/>
  <c r="H9260" i="1"/>
  <c r="H9261" i="1"/>
  <c r="H9262" i="1"/>
  <c r="H9263" i="1"/>
  <c r="H9264" i="1"/>
  <c r="H9265" i="1"/>
  <c r="H9266" i="1"/>
  <c r="H9267" i="1"/>
  <c r="H9268" i="1"/>
  <c r="H9269" i="1"/>
  <c r="H9270" i="1"/>
  <c r="H9271" i="1"/>
  <c r="H9272" i="1"/>
  <c r="H9273" i="1"/>
  <c r="H9274" i="1"/>
  <c r="H9275" i="1"/>
  <c r="H9276" i="1"/>
  <c r="H9277" i="1"/>
  <c r="H9278" i="1"/>
  <c r="H9279" i="1"/>
  <c r="H9280" i="1"/>
  <c r="H9281" i="1"/>
  <c r="H9282" i="1"/>
  <c r="H9283" i="1"/>
  <c r="H9284" i="1"/>
  <c r="H9285" i="1"/>
  <c r="H9286" i="1"/>
  <c r="H9287" i="1"/>
  <c r="H9288" i="1"/>
  <c r="H9289" i="1"/>
  <c r="H9290" i="1"/>
  <c r="H9291" i="1"/>
  <c r="H9292" i="1"/>
  <c r="H9293" i="1"/>
  <c r="H9294" i="1"/>
  <c r="H9295" i="1"/>
  <c r="H9296" i="1"/>
  <c r="H9297" i="1"/>
  <c r="H9298" i="1"/>
  <c r="H9299" i="1"/>
  <c r="H9300" i="1"/>
  <c r="H9301" i="1"/>
  <c r="H9302" i="1"/>
  <c r="H9303" i="1"/>
  <c r="H9304" i="1"/>
  <c r="H9305" i="1"/>
  <c r="H9306" i="1"/>
  <c r="H9307" i="1"/>
  <c r="H9308" i="1"/>
  <c r="H9309" i="1"/>
  <c r="H9310" i="1"/>
  <c r="H9311" i="1"/>
  <c r="H9312" i="1"/>
  <c r="H9313" i="1"/>
  <c r="H9314" i="1"/>
  <c r="H9315" i="1"/>
  <c r="H9316" i="1"/>
  <c r="H9317" i="1"/>
  <c r="H9318" i="1"/>
  <c r="H9319" i="1"/>
  <c r="H9320" i="1"/>
  <c r="H9321" i="1"/>
  <c r="H9322" i="1"/>
  <c r="H9323" i="1"/>
  <c r="H9324" i="1"/>
  <c r="H9325" i="1"/>
  <c r="H9326" i="1"/>
  <c r="H9327" i="1"/>
  <c r="H9328" i="1"/>
  <c r="H9329" i="1"/>
  <c r="H9330" i="1"/>
  <c r="H9331" i="1"/>
  <c r="H9332" i="1"/>
  <c r="H9333" i="1"/>
  <c r="H9334" i="1"/>
  <c r="H9335" i="1"/>
  <c r="H9336" i="1"/>
  <c r="H9337" i="1"/>
  <c r="H9338" i="1"/>
  <c r="H9339" i="1"/>
  <c r="H9340" i="1"/>
  <c r="H9341" i="1"/>
  <c r="H9342" i="1"/>
  <c r="H9343" i="1"/>
  <c r="H9344" i="1"/>
  <c r="H9345" i="1"/>
  <c r="H9346" i="1"/>
  <c r="H9347" i="1"/>
  <c r="H9348" i="1"/>
  <c r="H9349" i="1"/>
  <c r="H9350" i="1"/>
  <c r="H9351" i="1"/>
  <c r="H9352" i="1"/>
  <c r="H9353" i="1"/>
  <c r="H9354" i="1"/>
  <c r="H9355" i="1"/>
  <c r="H9356" i="1"/>
  <c r="H9357" i="1"/>
  <c r="H9358" i="1"/>
  <c r="H9359" i="1"/>
  <c r="H9360" i="1"/>
  <c r="H9361" i="1"/>
  <c r="H9362" i="1"/>
  <c r="H9363" i="1"/>
  <c r="H9364" i="1"/>
  <c r="H9365" i="1"/>
  <c r="H9366" i="1"/>
  <c r="H9367" i="1"/>
  <c r="H9368" i="1"/>
  <c r="H9369" i="1"/>
  <c r="H9370" i="1"/>
  <c r="H9371" i="1"/>
  <c r="H9372" i="1"/>
  <c r="H9373" i="1"/>
  <c r="H9374" i="1"/>
  <c r="H9375" i="1"/>
  <c r="H9376" i="1"/>
  <c r="H9377" i="1"/>
  <c r="H9378" i="1"/>
  <c r="H9379" i="1"/>
  <c r="H9380" i="1"/>
  <c r="H9381" i="1"/>
  <c r="H9382" i="1"/>
  <c r="H9383" i="1"/>
  <c r="H9384" i="1"/>
  <c r="H9385" i="1"/>
  <c r="H9386" i="1"/>
  <c r="H9387" i="1"/>
  <c r="H9388" i="1"/>
  <c r="H9389" i="1"/>
  <c r="H9390" i="1"/>
  <c r="H9391" i="1"/>
  <c r="H9392" i="1"/>
  <c r="H9393" i="1"/>
  <c r="H9394" i="1"/>
  <c r="H9395" i="1"/>
  <c r="H9396" i="1"/>
  <c r="H9397" i="1"/>
  <c r="H9398" i="1"/>
  <c r="H9399" i="1"/>
  <c r="H9400" i="1"/>
  <c r="H9401" i="1"/>
  <c r="H9402" i="1"/>
  <c r="H9403" i="1"/>
  <c r="H9404" i="1"/>
  <c r="H9405" i="1"/>
  <c r="H9406" i="1"/>
  <c r="H9407" i="1"/>
  <c r="H9408" i="1"/>
  <c r="H9409" i="1"/>
  <c r="H9410" i="1"/>
  <c r="H9411" i="1"/>
  <c r="H9412" i="1"/>
  <c r="H9413" i="1"/>
  <c r="H9414" i="1"/>
  <c r="H9415" i="1"/>
  <c r="H9416" i="1"/>
  <c r="H9417" i="1"/>
  <c r="H9418" i="1"/>
  <c r="H9419" i="1"/>
  <c r="H9420" i="1"/>
  <c r="H9421" i="1"/>
  <c r="H9422" i="1"/>
  <c r="H9423" i="1"/>
  <c r="H9424" i="1"/>
  <c r="H9425" i="1"/>
  <c r="H9426" i="1"/>
  <c r="H9427" i="1"/>
  <c r="H9428" i="1"/>
  <c r="H9429" i="1"/>
  <c r="H9430" i="1"/>
  <c r="H9431" i="1"/>
  <c r="H9432" i="1"/>
  <c r="H9433" i="1"/>
  <c r="H9434" i="1"/>
  <c r="H9435" i="1"/>
  <c r="H9436" i="1"/>
  <c r="H9437" i="1"/>
  <c r="H9438" i="1"/>
  <c r="H9439" i="1"/>
  <c r="H9440" i="1"/>
  <c r="H9441" i="1"/>
  <c r="H9442" i="1"/>
  <c r="H9443" i="1"/>
  <c r="H9444" i="1"/>
  <c r="H9445" i="1"/>
  <c r="H9446" i="1"/>
  <c r="H9447" i="1"/>
  <c r="H9448" i="1"/>
  <c r="H9449" i="1"/>
  <c r="H9450" i="1"/>
  <c r="H9451" i="1"/>
  <c r="H9452" i="1"/>
  <c r="H9453" i="1"/>
  <c r="H9454" i="1"/>
  <c r="H9455" i="1"/>
  <c r="H9456" i="1"/>
  <c r="H9457" i="1"/>
  <c r="H9458" i="1"/>
  <c r="H9459" i="1"/>
  <c r="H9460" i="1"/>
  <c r="H9461" i="1"/>
  <c r="H9462" i="1"/>
  <c r="H9463" i="1"/>
  <c r="H9464" i="1"/>
  <c r="H9465" i="1"/>
  <c r="H9466" i="1"/>
  <c r="H9467" i="1"/>
  <c r="H9468" i="1"/>
  <c r="H9469" i="1"/>
  <c r="H9470" i="1"/>
  <c r="H9471" i="1"/>
  <c r="H9472" i="1"/>
  <c r="H9473" i="1"/>
  <c r="H9474" i="1"/>
  <c r="H9475" i="1"/>
  <c r="H9476" i="1"/>
  <c r="H9477" i="1"/>
  <c r="H9478" i="1"/>
  <c r="H9479" i="1"/>
  <c r="H9480" i="1"/>
  <c r="H9481" i="1"/>
  <c r="H9482" i="1"/>
  <c r="H9483" i="1"/>
  <c r="H9484" i="1"/>
  <c r="H9485" i="1"/>
  <c r="H9486" i="1"/>
  <c r="H9487" i="1"/>
  <c r="H9488" i="1"/>
  <c r="H9489" i="1"/>
  <c r="H9490" i="1"/>
  <c r="H9491" i="1"/>
  <c r="H9492" i="1"/>
  <c r="H9493" i="1"/>
  <c r="H9494" i="1"/>
  <c r="H9495" i="1"/>
  <c r="H9496" i="1"/>
  <c r="H9497" i="1"/>
  <c r="H9498" i="1"/>
  <c r="H9499" i="1"/>
  <c r="H9500" i="1"/>
  <c r="H9501" i="1"/>
  <c r="H9502" i="1"/>
  <c r="H9503" i="1"/>
  <c r="H9504" i="1"/>
  <c r="H9505" i="1"/>
  <c r="H9506" i="1"/>
  <c r="H9507" i="1"/>
  <c r="H9508" i="1"/>
  <c r="H9509" i="1"/>
  <c r="H9510" i="1"/>
  <c r="H9511" i="1"/>
  <c r="H9512" i="1"/>
  <c r="H9513" i="1"/>
  <c r="H9514" i="1"/>
  <c r="H9515" i="1"/>
  <c r="H9516" i="1"/>
  <c r="H9517" i="1"/>
  <c r="H9518" i="1"/>
  <c r="H9519" i="1"/>
  <c r="H9520" i="1"/>
  <c r="H9521" i="1"/>
  <c r="H9522" i="1"/>
  <c r="H9523" i="1"/>
  <c r="H9524" i="1"/>
  <c r="H9525" i="1"/>
  <c r="H9526" i="1"/>
  <c r="H9527" i="1"/>
  <c r="H9528" i="1"/>
  <c r="H9529" i="1"/>
  <c r="H9530" i="1"/>
  <c r="H9531" i="1"/>
  <c r="H9532" i="1"/>
  <c r="H9533" i="1"/>
  <c r="H9534" i="1"/>
  <c r="H9535" i="1"/>
  <c r="H9536" i="1"/>
  <c r="H9537" i="1"/>
  <c r="H9538" i="1"/>
  <c r="H9539" i="1"/>
  <c r="H9540" i="1"/>
  <c r="H9541" i="1"/>
  <c r="H9542" i="1"/>
  <c r="H9543" i="1"/>
  <c r="H9544" i="1"/>
  <c r="H9545" i="1"/>
  <c r="H9546" i="1"/>
  <c r="H9547" i="1"/>
  <c r="H9548" i="1"/>
  <c r="H9549" i="1"/>
  <c r="H9550" i="1"/>
  <c r="H9551" i="1"/>
  <c r="H9552" i="1"/>
  <c r="H9553" i="1"/>
  <c r="H9554" i="1"/>
  <c r="H9555" i="1"/>
  <c r="H9556" i="1"/>
  <c r="H9557" i="1"/>
  <c r="H9558" i="1"/>
  <c r="H9559" i="1"/>
  <c r="H9560" i="1"/>
  <c r="H9561" i="1"/>
  <c r="H9562" i="1"/>
  <c r="H9563" i="1"/>
  <c r="H9564" i="1"/>
  <c r="H9565" i="1"/>
  <c r="H9566" i="1"/>
  <c r="H9567" i="1"/>
  <c r="H9568" i="1"/>
  <c r="H9569" i="1"/>
  <c r="H9570" i="1"/>
  <c r="H9571" i="1"/>
  <c r="H9572" i="1"/>
  <c r="H9573" i="1"/>
  <c r="H9574" i="1"/>
  <c r="H9575" i="1"/>
  <c r="H9576" i="1"/>
  <c r="H9577" i="1"/>
  <c r="H9578" i="1"/>
  <c r="H9579" i="1"/>
  <c r="H9580" i="1"/>
  <c r="H9581" i="1"/>
  <c r="H9582" i="1"/>
  <c r="H9583" i="1"/>
  <c r="H9584" i="1"/>
  <c r="H9585" i="1"/>
  <c r="H9586" i="1"/>
  <c r="H9587" i="1"/>
  <c r="H9588" i="1"/>
  <c r="H9589" i="1"/>
  <c r="H9590" i="1"/>
  <c r="H9591" i="1"/>
  <c r="H9592" i="1"/>
  <c r="H9593" i="1"/>
  <c r="H9594" i="1"/>
  <c r="H9595" i="1"/>
  <c r="H9596" i="1"/>
  <c r="H9597" i="1"/>
  <c r="H9598" i="1"/>
  <c r="H9599" i="1"/>
  <c r="H9600" i="1"/>
  <c r="H9601" i="1"/>
  <c r="H9602" i="1"/>
  <c r="H9603" i="1"/>
  <c r="H9604" i="1"/>
  <c r="H9605" i="1"/>
  <c r="H9606" i="1"/>
  <c r="H9607" i="1"/>
  <c r="H9608" i="1"/>
  <c r="H9609" i="1"/>
  <c r="H9610" i="1"/>
  <c r="H9611" i="1"/>
  <c r="H9612" i="1"/>
  <c r="H9613" i="1"/>
  <c r="H9614" i="1"/>
  <c r="H9615" i="1"/>
  <c r="H9616" i="1"/>
  <c r="H9617" i="1"/>
  <c r="H9618" i="1"/>
  <c r="H9619" i="1"/>
  <c r="H9620" i="1"/>
  <c r="H9621" i="1"/>
  <c r="H9622" i="1"/>
  <c r="H9623" i="1"/>
  <c r="H9624" i="1"/>
  <c r="H9625" i="1"/>
  <c r="H9626" i="1"/>
  <c r="H9627" i="1"/>
  <c r="H9628" i="1"/>
  <c r="H9629" i="1"/>
  <c r="H9630" i="1"/>
  <c r="H9631" i="1"/>
  <c r="H9632" i="1"/>
  <c r="H9633" i="1"/>
  <c r="H9634" i="1"/>
  <c r="H9635" i="1"/>
  <c r="H9636" i="1"/>
  <c r="H9637" i="1"/>
  <c r="H9638" i="1"/>
  <c r="H9639" i="1"/>
  <c r="H9640" i="1"/>
  <c r="H9641" i="1"/>
  <c r="H9642" i="1"/>
  <c r="H9643" i="1"/>
  <c r="H9644" i="1"/>
  <c r="H9645" i="1"/>
  <c r="H9646" i="1"/>
  <c r="H9647" i="1"/>
  <c r="H9648" i="1"/>
  <c r="H9649" i="1"/>
  <c r="H9650" i="1"/>
  <c r="H9651" i="1"/>
  <c r="H9652" i="1"/>
  <c r="H9653" i="1"/>
  <c r="H9654" i="1"/>
  <c r="H9655" i="1"/>
  <c r="H9656" i="1"/>
  <c r="H9657" i="1"/>
  <c r="H9658" i="1"/>
  <c r="H9659" i="1"/>
  <c r="H9660" i="1"/>
  <c r="H9661" i="1"/>
  <c r="H9662" i="1"/>
  <c r="H9663" i="1"/>
  <c r="H9664" i="1"/>
  <c r="H9665" i="1"/>
  <c r="H9666" i="1"/>
  <c r="H9667" i="1"/>
  <c r="H9668" i="1"/>
  <c r="H9669" i="1"/>
  <c r="H9670" i="1"/>
  <c r="H9671" i="1"/>
  <c r="H9672" i="1"/>
  <c r="H9673" i="1"/>
  <c r="H9674" i="1"/>
  <c r="H9675" i="1"/>
  <c r="H9676" i="1"/>
  <c r="H9677" i="1"/>
  <c r="H9678" i="1"/>
  <c r="H9679" i="1"/>
  <c r="H9680" i="1"/>
  <c r="H9681" i="1"/>
  <c r="H9682" i="1"/>
  <c r="H9683" i="1"/>
  <c r="H9684" i="1"/>
  <c r="H9685" i="1"/>
  <c r="H9686" i="1"/>
  <c r="H9687" i="1"/>
  <c r="H9688" i="1"/>
  <c r="H9689" i="1"/>
  <c r="H9690" i="1"/>
  <c r="H9691" i="1"/>
  <c r="H9692" i="1"/>
  <c r="H9693" i="1"/>
  <c r="H9694" i="1"/>
  <c r="H9695" i="1"/>
  <c r="H9696" i="1"/>
  <c r="H9697" i="1"/>
  <c r="H9698" i="1"/>
  <c r="H9699" i="1"/>
  <c r="H9700" i="1"/>
  <c r="H9701" i="1"/>
  <c r="H9702" i="1"/>
  <c r="H9703" i="1"/>
  <c r="H9704" i="1"/>
  <c r="H9705" i="1"/>
  <c r="H9706" i="1"/>
  <c r="H9707" i="1"/>
  <c r="H9708" i="1"/>
  <c r="H9709" i="1"/>
  <c r="H9710" i="1"/>
  <c r="H9711" i="1"/>
  <c r="H9712" i="1"/>
  <c r="H9713" i="1"/>
  <c r="H9714" i="1"/>
  <c r="H9715" i="1"/>
  <c r="H9716" i="1"/>
  <c r="H9717" i="1"/>
  <c r="H9718" i="1"/>
  <c r="H9719" i="1"/>
  <c r="H9720" i="1"/>
  <c r="H9721" i="1"/>
  <c r="H9722" i="1"/>
  <c r="H9723" i="1"/>
  <c r="H9724" i="1"/>
  <c r="H9725" i="1"/>
  <c r="H9726" i="1"/>
  <c r="H9727" i="1"/>
  <c r="H9728" i="1"/>
  <c r="H9729" i="1"/>
  <c r="H9730" i="1"/>
  <c r="H9731" i="1"/>
  <c r="H9732" i="1"/>
  <c r="H9733" i="1"/>
  <c r="H9734" i="1"/>
  <c r="H9735" i="1"/>
  <c r="H9736" i="1"/>
  <c r="H9737" i="1"/>
  <c r="H9738" i="1"/>
  <c r="H9739" i="1"/>
  <c r="H9740" i="1"/>
  <c r="H9741" i="1"/>
  <c r="H9742" i="1"/>
  <c r="H9743" i="1"/>
  <c r="H9744" i="1"/>
  <c r="H9745" i="1"/>
  <c r="H9746" i="1"/>
  <c r="H9747" i="1"/>
  <c r="H9748" i="1"/>
  <c r="H9749" i="1"/>
  <c r="H9750" i="1"/>
  <c r="H9751" i="1"/>
  <c r="H9752" i="1"/>
  <c r="H9753" i="1"/>
  <c r="H9754" i="1"/>
  <c r="H9755" i="1"/>
  <c r="H9756" i="1"/>
  <c r="H9757" i="1"/>
  <c r="H9758" i="1"/>
  <c r="H9759" i="1"/>
  <c r="H9760" i="1"/>
  <c r="H9761" i="1"/>
  <c r="H9762" i="1"/>
  <c r="H9763" i="1"/>
  <c r="H9764" i="1"/>
  <c r="H9765" i="1"/>
  <c r="H9766" i="1"/>
  <c r="H9767" i="1"/>
  <c r="H9768" i="1"/>
  <c r="H9769" i="1"/>
  <c r="H9770" i="1"/>
  <c r="H9771" i="1"/>
  <c r="H9772" i="1"/>
  <c r="H9773" i="1"/>
  <c r="H9774" i="1"/>
  <c r="H9775" i="1"/>
  <c r="H9776" i="1"/>
  <c r="H9777" i="1"/>
  <c r="H9778" i="1"/>
  <c r="H9779" i="1"/>
  <c r="H9780" i="1"/>
  <c r="H9781" i="1"/>
  <c r="H9782" i="1"/>
  <c r="H9783" i="1"/>
  <c r="H9784" i="1"/>
  <c r="H9785" i="1"/>
  <c r="H9786" i="1"/>
  <c r="H9787" i="1"/>
  <c r="H9788" i="1"/>
  <c r="H9789" i="1"/>
  <c r="H9790" i="1"/>
  <c r="H9791" i="1"/>
  <c r="H9792" i="1"/>
  <c r="H9793" i="1"/>
  <c r="H9794" i="1"/>
  <c r="H9795" i="1"/>
  <c r="H9796" i="1"/>
  <c r="H9797" i="1"/>
  <c r="H9798" i="1"/>
  <c r="H9799" i="1"/>
  <c r="H9800" i="1"/>
  <c r="H9801" i="1"/>
  <c r="H9802" i="1"/>
  <c r="H9803" i="1"/>
  <c r="H9804" i="1"/>
  <c r="H9805" i="1"/>
  <c r="H9806" i="1"/>
  <c r="H9807" i="1"/>
  <c r="H9808" i="1"/>
  <c r="H9809" i="1"/>
  <c r="H9810" i="1"/>
  <c r="H9811" i="1"/>
  <c r="H9812" i="1"/>
  <c r="H9813" i="1"/>
  <c r="H9814" i="1"/>
  <c r="H9815" i="1"/>
  <c r="H9816" i="1"/>
  <c r="H9817" i="1"/>
  <c r="H9818" i="1"/>
  <c r="H9819" i="1"/>
  <c r="H9820" i="1"/>
  <c r="H9821" i="1"/>
  <c r="H9822" i="1"/>
  <c r="H9823" i="1"/>
  <c r="H9824" i="1"/>
  <c r="H9825" i="1"/>
  <c r="H9826" i="1"/>
  <c r="H9827" i="1"/>
  <c r="H9828" i="1"/>
  <c r="H9829" i="1"/>
  <c r="H9830" i="1"/>
  <c r="H9831" i="1"/>
  <c r="H9832" i="1"/>
  <c r="H9833" i="1"/>
  <c r="H9834" i="1"/>
  <c r="H9835" i="1"/>
  <c r="H9836" i="1"/>
  <c r="H9837" i="1"/>
  <c r="H9838" i="1"/>
  <c r="H9839" i="1"/>
  <c r="H9840" i="1"/>
  <c r="H9841" i="1"/>
  <c r="H9842" i="1"/>
  <c r="H9843" i="1"/>
  <c r="H9844" i="1"/>
  <c r="H9845" i="1"/>
  <c r="H9846" i="1"/>
  <c r="H9847" i="1"/>
  <c r="H9848" i="1"/>
  <c r="H9849" i="1"/>
  <c r="H9850" i="1"/>
  <c r="H9851" i="1"/>
  <c r="H9852" i="1"/>
  <c r="H9853" i="1"/>
  <c r="H9854" i="1"/>
  <c r="H9855" i="1"/>
  <c r="H9856" i="1"/>
  <c r="H9857" i="1"/>
  <c r="H9858" i="1"/>
  <c r="H9859" i="1"/>
  <c r="H9860" i="1"/>
  <c r="H9861" i="1"/>
  <c r="H9862" i="1"/>
  <c r="H9863" i="1"/>
  <c r="H9864" i="1"/>
  <c r="H9865" i="1"/>
  <c r="H9866" i="1"/>
  <c r="H9867" i="1"/>
  <c r="H9868" i="1"/>
  <c r="H9869" i="1"/>
  <c r="H9870" i="1"/>
  <c r="H9871" i="1"/>
  <c r="H9872" i="1"/>
  <c r="H9873" i="1"/>
  <c r="H9874" i="1"/>
  <c r="H9875" i="1"/>
  <c r="H9876" i="1"/>
  <c r="H9877" i="1"/>
  <c r="H9878" i="1"/>
  <c r="H9879" i="1"/>
  <c r="H9880" i="1"/>
  <c r="H9881" i="1"/>
  <c r="H9882" i="1"/>
  <c r="H9883" i="1"/>
  <c r="H9884" i="1"/>
  <c r="H9885" i="1"/>
  <c r="H9886" i="1"/>
  <c r="H9887" i="1"/>
  <c r="H9888" i="1"/>
  <c r="H9889" i="1"/>
  <c r="H9890" i="1"/>
  <c r="H9891" i="1"/>
  <c r="H9892" i="1"/>
  <c r="H9893" i="1"/>
  <c r="H9894" i="1"/>
  <c r="H9895" i="1"/>
  <c r="H9896" i="1"/>
  <c r="H9897" i="1"/>
  <c r="H9898" i="1"/>
  <c r="H9899" i="1"/>
  <c r="H9900" i="1"/>
  <c r="H9901" i="1"/>
  <c r="H9902" i="1"/>
  <c r="H9903" i="1"/>
  <c r="H9904" i="1"/>
  <c r="H9905" i="1"/>
  <c r="H9906" i="1"/>
  <c r="H9907" i="1"/>
  <c r="H9908" i="1"/>
  <c r="H9909" i="1"/>
  <c r="H9910" i="1"/>
  <c r="H9911" i="1"/>
  <c r="H9912" i="1"/>
  <c r="H9913" i="1"/>
  <c r="H9914" i="1"/>
  <c r="H9915" i="1"/>
  <c r="H9916" i="1"/>
  <c r="H9917" i="1"/>
  <c r="H9918" i="1"/>
  <c r="H9919" i="1"/>
  <c r="H9920" i="1"/>
  <c r="H9921" i="1"/>
  <c r="H9922" i="1"/>
  <c r="H9923" i="1"/>
  <c r="H9924" i="1"/>
  <c r="H9925" i="1"/>
  <c r="H9926" i="1"/>
  <c r="H9927" i="1"/>
  <c r="H9928" i="1"/>
  <c r="H9929" i="1"/>
  <c r="H9930" i="1"/>
  <c r="H9931" i="1"/>
  <c r="H9932" i="1"/>
  <c r="H9933" i="1"/>
  <c r="H9934" i="1"/>
  <c r="H9935" i="1"/>
  <c r="H9936" i="1"/>
  <c r="H9937" i="1"/>
  <c r="H9938" i="1"/>
  <c r="H9939" i="1"/>
  <c r="H9940" i="1"/>
  <c r="H9941" i="1"/>
  <c r="H9942" i="1"/>
  <c r="H9943" i="1"/>
  <c r="H9944" i="1"/>
  <c r="H9945" i="1"/>
  <c r="H9946" i="1"/>
  <c r="H9947" i="1"/>
  <c r="H9948" i="1"/>
  <c r="H9949" i="1"/>
  <c r="H9950" i="1"/>
  <c r="H9951" i="1"/>
  <c r="H9952" i="1"/>
  <c r="H9953" i="1"/>
  <c r="H9954" i="1"/>
  <c r="H9955" i="1"/>
  <c r="H9956" i="1"/>
  <c r="H9957" i="1"/>
  <c r="H9958" i="1"/>
  <c r="H9959" i="1"/>
  <c r="H9960" i="1"/>
  <c r="H9961" i="1"/>
  <c r="H9962" i="1"/>
  <c r="H9963" i="1"/>
  <c r="H9964" i="1"/>
  <c r="H9965" i="1"/>
  <c r="H9966" i="1"/>
  <c r="H9967" i="1"/>
  <c r="H9968" i="1"/>
  <c r="H9969" i="1"/>
  <c r="H9970" i="1"/>
  <c r="H9971" i="1"/>
  <c r="H9972" i="1"/>
  <c r="H9973" i="1"/>
  <c r="H9974" i="1"/>
  <c r="H9975" i="1"/>
  <c r="H9976" i="1"/>
  <c r="H9977" i="1"/>
  <c r="H9978" i="1"/>
  <c r="H9979" i="1"/>
  <c r="H9980" i="1"/>
  <c r="H9981" i="1"/>
  <c r="H9982" i="1"/>
  <c r="H9983" i="1"/>
  <c r="H9984" i="1"/>
  <c r="H9985" i="1"/>
  <c r="H9986" i="1"/>
  <c r="H9987" i="1"/>
  <c r="H9988" i="1"/>
  <c r="H9989" i="1"/>
  <c r="H9990" i="1"/>
  <c r="H9991" i="1"/>
  <c r="H9992" i="1"/>
  <c r="H9993" i="1"/>
  <c r="H9994" i="1"/>
  <c r="H9995" i="1"/>
  <c r="H9996" i="1"/>
  <c r="H9997" i="1"/>
  <c r="H9998" i="1"/>
  <c r="H9999" i="1"/>
  <c r="H10000" i="1"/>
  <c r="H10001" i="1"/>
  <c r="H10002" i="1"/>
  <c r="H10003" i="1"/>
  <c r="H10004" i="1"/>
  <c r="H10005" i="1"/>
  <c r="H10006" i="1"/>
  <c r="H10007" i="1"/>
  <c r="H10008" i="1"/>
  <c r="H10009" i="1"/>
  <c r="H10010" i="1"/>
  <c r="H10011" i="1"/>
  <c r="H10012" i="1"/>
  <c r="H10013" i="1"/>
  <c r="H10014" i="1"/>
  <c r="H10015" i="1"/>
  <c r="H10016" i="1"/>
  <c r="H10017" i="1"/>
  <c r="H10018" i="1"/>
  <c r="H10019" i="1"/>
  <c r="H10020" i="1"/>
  <c r="H10021" i="1"/>
  <c r="H10022" i="1"/>
  <c r="H10023" i="1"/>
  <c r="H10024" i="1"/>
  <c r="H10025" i="1"/>
  <c r="H10026" i="1"/>
  <c r="H10027" i="1"/>
  <c r="H10028" i="1"/>
  <c r="H10029" i="1"/>
  <c r="H10030" i="1"/>
  <c r="H10031" i="1"/>
  <c r="H10032" i="1"/>
  <c r="H10033" i="1"/>
  <c r="H10034" i="1"/>
  <c r="H10035" i="1"/>
  <c r="H10036" i="1"/>
  <c r="H10037" i="1"/>
  <c r="H10038" i="1"/>
  <c r="H10039" i="1"/>
  <c r="H10040" i="1"/>
  <c r="H10041" i="1"/>
  <c r="H10042" i="1"/>
  <c r="H10043" i="1"/>
  <c r="H10044" i="1"/>
  <c r="H10045" i="1"/>
  <c r="H10046" i="1"/>
  <c r="H10047" i="1"/>
  <c r="H10048" i="1"/>
  <c r="H10049" i="1"/>
  <c r="H10050" i="1"/>
  <c r="H10051" i="1"/>
  <c r="H10052" i="1"/>
  <c r="H10053" i="1"/>
  <c r="H10054" i="1"/>
  <c r="H10055" i="1"/>
  <c r="H10056" i="1"/>
  <c r="H10057" i="1"/>
  <c r="H10058" i="1"/>
  <c r="H10059" i="1"/>
  <c r="H10060" i="1"/>
  <c r="H10061" i="1"/>
  <c r="H10062" i="1"/>
  <c r="H10063" i="1"/>
  <c r="H10064" i="1"/>
  <c r="H10065" i="1"/>
  <c r="H10066" i="1"/>
  <c r="H10067" i="1"/>
  <c r="H10068" i="1"/>
  <c r="H10069" i="1"/>
  <c r="H10070" i="1"/>
  <c r="H10071" i="1"/>
  <c r="H10072" i="1"/>
  <c r="H10073" i="1"/>
  <c r="H10074" i="1"/>
  <c r="H10075" i="1"/>
  <c r="H10076" i="1"/>
  <c r="H10077" i="1"/>
  <c r="H10078" i="1"/>
  <c r="H10079" i="1"/>
  <c r="H10080" i="1"/>
  <c r="H10081" i="1"/>
  <c r="H10082" i="1"/>
  <c r="H10083" i="1"/>
  <c r="H10084" i="1"/>
  <c r="H10085" i="1"/>
  <c r="H10086" i="1"/>
  <c r="H10087" i="1"/>
  <c r="H10088" i="1"/>
  <c r="H10089" i="1"/>
  <c r="H10090" i="1"/>
  <c r="H10091" i="1"/>
  <c r="H10092" i="1"/>
  <c r="H10093" i="1"/>
  <c r="H10094" i="1"/>
  <c r="H10095" i="1"/>
  <c r="H10096" i="1"/>
  <c r="H10097" i="1"/>
  <c r="H10098" i="1"/>
  <c r="H10099" i="1"/>
  <c r="H10100" i="1"/>
  <c r="H10101" i="1"/>
  <c r="H10102" i="1"/>
  <c r="H10103" i="1"/>
  <c r="H10104" i="1"/>
  <c r="H10105" i="1"/>
  <c r="H10106" i="1"/>
  <c r="H10107" i="1"/>
  <c r="H10108" i="1"/>
  <c r="H10109" i="1"/>
  <c r="H10110" i="1"/>
  <c r="H10111" i="1"/>
  <c r="H10112" i="1"/>
  <c r="H10113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M18" i="1" s="1"/>
  <c r="G19" i="1"/>
  <c r="G20" i="1"/>
  <c r="G21" i="1"/>
  <c r="G22" i="1"/>
  <c r="M22" i="1" s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M70" i="1" s="1"/>
  <c r="G71" i="1"/>
  <c r="G72" i="1"/>
  <c r="G73" i="1"/>
  <c r="G74" i="1"/>
  <c r="M74" i="1" s="1"/>
  <c r="G75" i="1"/>
  <c r="G76" i="1"/>
  <c r="G77" i="1"/>
  <c r="G78" i="1"/>
  <c r="M78" i="1" s="1"/>
  <c r="G79" i="1"/>
  <c r="G80" i="1"/>
  <c r="G81" i="1"/>
  <c r="G82" i="1"/>
  <c r="M82" i="1" s="1"/>
  <c r="G83" i="1"/>
  <c r="G84" i="1"/>
  <c r="G85" i="1"/>
  <c r="G86" i="1"/>
  <c r="M86" i="1" s="1"/>
  <c r="G87" i="1"/>
  <c r="G88" i="1"/>
  <c r="G89" i="1"/>
  <c r="G90" i="1"/>
  <c r="M90" i="1" s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M330" i="1" s="1"/>
  <c r="G331" i="1"/>
  <c r="G332" i="1"/>
  <c r="G333" i="1"/>
  <c r="G334" i="1"/>
  <c r="M334" i="1" s="1"/>
  <c r="G335" i="1"/>
  <c r="G336" i="1"/>
  <c r="G337" i="1"/>
  <c r="G338" i="1"/>
  <c r="M338" i="1" s="1"/>
  <c r="G339" i="1"/>
  <c r="G340" i="1"/>
  <c r="G341" i="1"/>
  <c r="G342" i="1"/>
  <c r="M342" i="1" s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M362" i="1" s="1"/>
  <c r="G363" i="1"/>
  <c r="G364" i="1"/>
  <c r="G365" i="1"/>
  <c r="G366" i="1"/>
  <c r="M366" i="1" s="1"/>
  <c r="G367" i="1"/>
  <c r="G368" i="1"/>
  <c r="G369" i="1"/>
  <c r="G370" i="1"/>
  <c r="M370" i="1" s="1"/>
  <c r="G371" i="1"/>
  <c r="G372" i="1"/>
  <c r="G373" i="1"/>
  <c r="G374" i="1"/>
  <c r="M374" i="1" s="1"/>
  <c r="G375" i="1"/>
  <c r="G376" i="1"/>
  <c r="G377" i="1"/>
  <c r="G378" i="1"/>
  <c r="M378" i="1" s="1"/>
  <c r="G379" i="1"/>
  <c r="G380" i="1"/>
  <c r="G381" i="1"/>
  <c r="G382" i="1"/>
  <c r="M382" i="1" s="1"/>
  <c r="G383" i="1"/>
  <c r="G384" i="1"/>
  <c r="G385" i="1"/>
  <c r="G386" i="1"/>
  <c r="M386" i="1" s="1"/>
  <c r="G387" i="1"/>
  <c r="G388" i="1"/>
  <c r="G389" i="1"/>
  <c r="G390" i="1"/>
  <c r="M390" i="1" s="1"/>
  <c r="G391" i="1"/>
  <c r="G392" i="1"/>
  <c r="G393" i="1"/>
  <c r="G394" i="1"/>
  <c r="M394" i="1" s="1"/>
  <c r="G395" i="1"/>
  <c r="G396" i="1"/>
  <c r="G397" i="1"/>
  <c r="G398" i="1"/>
  <c r="M398" i="1" s="1"/>
  <c r="G399" i="1"/>
  <c r="G400" i="1"/>
  <c r="G401" i="1"/>
  <c r="G402" i="1"/>
  <c r="M402" i="1" s="1"/>
  <c r="G403" i="1"/>
  <c r="G404" i="1"/>
  <c r="G405" i="1"/>
  <c r="G406" i="1"/>
  <c r="M406" i="1" s="1"/>
  <c r="G407" i="1"/>
  <c r="G408" i="1"/>
  <c r="G409" i="1"/>
  <c r="G410" i="1"/>
  <c r="M410" i="1" s="1"/>
  <c r="G411" i="1"/>
  <c r="G412" i="1"/>
  <c r="G413" i="1"/>
  <c r="G414" i="1"/>
  <c r="M414" i="1" s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M454" i="1" s="1"/>
  <c r="G455" i="1"/>
  <c r="G456" i="1"/>
  <c r="G457" i="1"/>
  <c r="G458" i="1"/>
  <c r="M458" i="1" s="1"/>
  <c r="G459" i="1"/>
  <c r="G460" i="1"/>
  <c r="G461" i="1"/>
  <c r="G462" i="1"/>
  <c r="M462" i="1" s="1"/>
  <c r="G463" i="1"/>
  <c r="G464" i="1"/>
  <c r="G465" i="1"/>
  <c r="G466" i="1"/>
  <c r="M466" i="1" s="1"/>
  <c r="G467" i="1"/>
  <c r="G468" i="1"/>
  <c r="G469" i="1"/>
  <c r="G470" i="1"/>
  <c r="M470" i="1" s="1"/>
  <c r="G471" i="1"/>
  <c r="G472" i="1"/>
  <c r="G473" i="1"/>
  <c r="G474" i="1"/>
  <c r="M474" i="1" s="1"/>
  <c r="G475" i="1"/>
  <c r="G476" i="1"/>
  <c r="G477" i="1"/>
  <c r="G478" i="1"/>
  <c r="M478" i="1" s="1"/>
  <c r="G479" i="1"/>
  <c r="G480" i="1"/>
  <c r="G481" i="1"/>
  <c r="G482" i="1"/>
  <c r="M482" i="1" s="1"/>
  <c r="G483" i="1"/>
  <c r="G484" i="1"/>
  <c r="G485" i="1"/>
  <c r="G486" i="1"/>
  <c r="M486" i="1" s="1"/>
  <c r="G487" i="1"/>
  <c r="G488" i="1"/>
  <c r="G489" i="1"/>
  <c r="G490" i="1"/>
  <c r="M490" i="1" s="1"/>
  <c r="G491" i="1"/>
  <c r="G492" i="1"/>
  <c r="G493" i="1"/>
  <c r="G494" i="1"/>
  <c r="M494" i="1" s="1"/>
  <c r="G495" i="1"/>
  <c r="G496" i="1"/>
  <c r="G497" i="1"/>
  <c r="G498" i="1"/>
  <c r="M498" i="1" s="1"/>
  <c r="G499" i="1"/>
  <c r="G500" i="1"/>
  <c r="G501" i="1"/>
  <c r="G502" i="1"/>
  <c r="M502" i="1" s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M518" i="1" s="1"/>
  <c r="G519" i="1"/>
  <c r="G520" i="1"/>
  <c r="G521" i="1"/>
  <c r="G522" i="1"/>
  <c r="M522" i="1" s="1"/>
  <c r="G523" i="1"/>
  <c r="G524" i="1"/>
  <c r="G525" i="1"/>
  <c r="G526" i="1"/>
  <c r="M526" i="1" s="1"/>
  <c r="G527" i="1"/>
  <c r="G528" i="1"/>
  <c r="G529" i="1"/>
  <c r="G530" i="1"/>
  <c r="M530" i="1" s="1"/>
  <c r="G531" i="1"/>
  <c r="G532" i="1"/>
  <c r="G533" i="1"/>
  <c r="G534" i="1"/>
  <c r="M534" i="1" s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M606" i="1" s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M702" i="1" s="1"/>
  <c r="G703" i="1"/>
  <c r="G704" i="1"/>
  <c r="G705" i="1"/>
  <c r="G706" i="1"/>
  <c r="M706" i="1" s="1"/>
  <c r="G707" i="1"/>
  <c r="G708" i="1"/>
  <c r="G709" i="1"/>
  <c r="G710" i="1"/>
  <c r="M710" i="1" s="1"/>
  <c r="G711" i="1"/>
  <c r="G712" i="1"/>
  <c r="G713" i="1"/>
  <c r="G714" i="1"/>
  <c r="M714" i="1" s="1"/>
  <c r="G715" i="1"/>
  <c r="G716" i="1"/>
  <c r="G717" i="1"/>
  <c r="G718" i="1"/>
  <c r="M718" i="1" s="1"/>
  <c r="G719" i="1"/>
  <c r="G720" i="1"/>
  <c r="G721" i="1"/>
  <c r="G722" i="1"/>
  <c r="M722" i="1" s="1"/>
  <c r="G723" i="1"/>
  <c r="G724" i="1"/>
  <c r="G725" i="1"/>
  <c r="G726" i="1"/>
  <c r="M726" i="1" s="1"/>
  <c r="G727" i="1"/>
  <c r="G728" i="1"/>
  <c r="G729" i="1"/>
  <c r="G730" i="1"/>
  <c r="M730" i="1" s="1"/>
  <c r="G731" i="1"/>
  <c r="G732" i="1"/>
  <c r="G733" i="1"/>
  <c r="G734" i="1"/>
  <c r="M734" i="1" s="1"/>
  <c r="G735" i="1"/>
  <c r="G736" i="1"/>
  <c r="G737" i="1"/>
  <c r="G738" i="1"/>
  <c r="M738" i="1" s="1"/>
  <c r="G739" i="1"/>
  <c r="G740" i="1"/>
  <c r="G741" i="1"/>
  <c r="G742" i="1"/>
  <c r="M742" i="1" s="1"/>
  <c r="G743" i="1"/>
  <c r="G744" i="1"/>
  <c r="G745" i="1"/>
  <c r="G746" i="1"/>
  <c r="M746" i="1" s="1"/>
  <c r="G747" i="1"/>
  <c r="G748" i="1"/>
  <c r="G749" i="1"/>
  <c r="G750" i="1"/>
  <c r="M750" i="1" s="1"/>
  <c r="G751" i="1"/>
  <c r="G752" i="1"/>
  <c r="G753" i="1"/>
  <c r="G754" i="1"/>
  <c r="M754" i="1" s="1"/>
  <c r="G755" i="1"/>
  <c r="G756" i="1"/>
  <c r="G757" i="1"/>
  <c r="G758" i="1"/>
  <c r="M758" i="1" s="1"/>
  <c r="G759" i="1"/>
  <c r="G760" i="1"/>
  <c r="G761" i="1"/>
  <c r="G762" i="1"/>
  <c r="M762" i="1" s="1"/>
  <c r="G763" i="1"/>
  <c r="G764" i="1"/>
  <c r="G765" i="1"/>
  <c r="G766" i="1"/>
  <c r="M766" i="1" s="1"/>
  <c r="G767" i="1"/>
  <c r="G768" i="1"/>
  <c r="G769" i="1"/>
  <c r="G770" i="1"/>
  <c r="G771" i="1"/>
  <c r="G772" i="1"/>
  <c r="G773" i="1"/>
  <c r="G774" i="1"/>
  <c r="G775" i="1"/>
  <c r="G776" i="1"/>
  <c r="G777" i="1"/>
  <c r="G778" i="1"/>
  <c r="M778" i="1" s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M798" i="1" s="1"/>
  <c r="G799" i="1"/>
  <c r="G800" i="1"/>
  <c r="G801" i="1"/>
  <c r="G802" i="1"/>
  <c r="M802" i="1" s="1"/>
  <c r="G803" i="1"/>
  <c r="G804" i="1"/>
  <c r="G805" i="1"/>
  <c r="G806" i="1"/>
  <c r="M806" i="1" s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M1190" i="1" s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M1262" i="1" s="1"/>
  <c r="G1263" i="1"/>
  <c r="G1264" i="1"/>
  <c r="G1265" i="1"/>
  <c r="G1266" i="1"/>
  <c r="M1266" i="1" s="1"/>
  <c r="G1267" i="1"/>
  <c r="G1268" i="1"/>
  <c r="G1269" i="1"/>
  <c r="G1270" i="1"/>
  <c r="M1270" i="1" s="1"/>
  <c r="G1271" i="1"/>
  <c r="G1272" i="1"/>
  <c r="G1273" i="1"/>
  <c r="G1274" i="1"/>
  <c r="M1274" i="1" s="1"/>
  <c r="G1275" i="1"/>
  <c r="G1276" i="1"/>
  <c r="G1277" i="1"/>
  <c r="G1278" i="1"/>
  <c r="M1278" i="1" s="1"/>
  <c r="G1279" i="1"/>
  <c r="G1280" i="1"/>
  <c r="G1281" i="1"/>
  <c r="G1282" i="1"/>
  <c r="M1282" i="1" s="1"/>
  <c r="G1283" i="1"/>
  <c r="G1284" i="1"/>
  <c r="G1285" i="1"/>
  <c r="G1286" i="1"/>
  <c r="M1286" i="1" s="1"/>
  <c r="G1287" i="1"/>
  <c r="G1288" i="1"/>
  <c r="G1289" i="1"/>
  <c r="G1290" i="1"/>
  <c r="M1290" i="1" s="1"/>
  <c r="G1291" i="1"/>
  <c r="G1292" i="1"/>
  <c r="G1293" i="1"/>
  <c r="G1294" i="1"/>
  <c r="M1294" i="1" s="1"/>
  <c r="G1295" i="1"/>
  <c r="G1296" i="1"/>
  <c r="G1297" i="1"/>
  <c r="G1298" i="1"/>
  <c r="M1298" i="1" s="1"/>
  <c r="G1299" i="1"/>
  <c r="G1300" i="1"/>
  <c r="G1301" i="1"/>
  <c r="G1302" i="1"/>
  <c r="M1302" i="1" s="1"/>
  <c r="G1303" i="1"/>
  <c r="G1304" i="1"/>
  <c r="G1305" i="1"/>
  <c r="G1306" i="1"/>
  <c r="M1306" i="1" s="1"/>
  <c r="G1307" i="1"/>
  <c r="G1308" i="1"/>
  <c r="G1309" i="1"/>
  <c r="G1310" i="1"/>
  <c r="M1310" i="1" s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M1350" i="1" s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M1830" i="1" s="1"/>
  <c r="G1831" i="1"/>
  <c r="G1832" i="1"/>
  <c r="G1833" i="1"/>
  <c r="G1834" i="1"/>
  <c r="M1834" i="1" s="1"/>
  <c r="G1835" i="1"/>
  <c r="G1836" i="1"/>
  <c r="G1837" i="1"/>
  <c r="G1838" i="1"/>
  <c r="M1838" i="1" s="1"/>
  <c r="G1839" i="1"/>
  <c r="G1840" i="1"/>
  <c r="G1841" i="1"/>
  <c r="G1842" i="1"/>
  <c r="M1842" i="1" s="1"/>
  <c r="G1843" i="1"/>
  <c r="G1844" i="1"/>
  <c r="G1845" i="1"/>
  <c r="G1846" i="1"/>
  <c r="M1846" i="1" s="1"/>
  <c r="G1847" i="1"/>
  <c r="G1848" i="1"/>
  <c r="G1849" i="1"/>
  <c r="G1850" i="1"/>
  <c r="M1850" i="1" s="1"/>
  <c r="G1851" i="1"/>
  <c r="G1852" i="1"/>
  <c r="G1853" i="1"/>
  <c r="G1854" i="1"/>
  <c r="M1854" i="1" s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M1950" i="1" s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M2258" i="1" s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M2322" i="1" s="1"/>
  <c r="G2323" i="1"/>
  <c r="G2324" i="1"/>
  <c r="G2325" i="1"/>
  <c r="G2326" i="1"/>
  <c r="M2326" i="1" s="1"/>
  <c r="G2327" i="1"/>
  <c r="G2328" i="1"/>
  <c r="G2329" i="1"/>
  <c r="G2330" i="1"/>
  <c r="M2330" i="1" s="1"/>
  <c r="G2331" i="1"/>
  <c r="G2332" i="1"/>
  <c r="G2333" i="1"/>
  <c r="G2334" i="1"/>
  <c r="M2334" i="1" s="1"/>
  <c r="G2335" i="1"/>
  <c r="G2336" i="1"/>
  <c r="G2337" i="1"/>
  <c r="G2338" i="1"/>
  <c r="M2338" i="1" s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M2838" i="1" s="1"/>
  <c r="G2839" i="1"/>
  <c r="G2840" i="1"/>
  <c r="G2841" i="1"/>
  <c r="G2842" i="1"/>
  <c r="M2842" i="1" s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M2902" i="1" s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M3078" i="1" s="1"/>
  <c r="G3079" i="1"/>
  <c r="G3080" i="1"/>
  <c r="G3081" i="1"/>
  <c r="G3082" i="1"/>
  <c r="G3083" i="1"/>
  <c r="G3084" i="1"/>
  <c r="G3085" i="1"/>
  <c r="G3086" i="1"/>
  <c r="M3086" i="1" s="1"/>
  <c r="G3087" i="1"/>
  <c r="G3088" i="1"/>
  <c r="G3089" i="1"/>
  <c r="G3090" i="1"/>
  <c r="M3090" i="1" s="1"/>
  <c r="G3091" i="1"/>
  <c r="G3092" i="1"/>
  <c r="G3093" i="1"/>
  <c r="G3094" i="1"/>
  <c r="M3094" i="1" s="1"/>
  <c r="G3095" i="1"/>
  <c r="G3096" i="1"/>
  <c r="G3097" i="1"/>
  <c r="G3098" i="1"/>
  <c r="M3098" i="1" s="1"/>
  <c r="G3099" i="1"/>
  <c r="G3100" i="1"/>
  <c r="G3101" i="1"/>
  <c r="G3102" i="1"/>
  <c r="M3102" i="1" s="1"/>
  <c r="G3103" i="1"/>
  <c r="G3104" i="1"/>
  <c r="G3105" i="1"/>
  <c r="G3106" i="1"/>
  <c r="M3106" i="1" s="1"/>
  <c r="G3107" i="1"/>
  <c r="G3108" i="1"/>
  <c r="G3109" i="1"/>
  <c r="G3110" i="1"/>
  <c r="M3110" i="1" s="1"/>
  <c r="G3111" i="1"/>
  <c r="G3112" i="1"/>
  <c r="G3113" i="1"/>
  <c r="G3114" i="1"/>
  <c r="M3114" i="1" s="1"/>
  <c r="G3115" i="1"/>
  <c r="G3116" i="1"/>
  <c r="G3117" i="1"/>
  <c r="G3118" i="1"/>
  <c r="M3118" i="1" s="1"/>
  <c r="G3119" i="1"/>
  <c r="G3120" i="1"/>
  <c r="G3121" i="1"/>
  <c r="G3122" i="1"/>
  <c r="M3122" i="1" s="1"/>
  <c r="G3123" i="1"/>
  <c r="G3124" i="1"/>
  <c r="G3125" i="1"/>
  <c r="G3126" i="1"/>
  <c r="M3126" i="1" s="1"/>
  <c r="G3127" i="1"/>
  <c r="G3128" i="1"/>
  <c r="G3129" i="1"/>
  <c r="G3130" i="1"/>
  <c r="M3130" i="1" s="1"/>
  <c r="G3131" i="1"/>
  <c r="G3132" i="1"/>
  <c r="G3133" i="1"/>
  <c r="G3134" i="1"/>
  <c r="M3134" i="1" s="1"/>
  <c r="G3135" i="1"/>
  <c r="G3136" i="1"/>
  <c r="G3137" i="1"/>
  <c r="G3138" i="1"/>
  <c r="M3138" i="1" s="1"/>
  <c r="G3139" i="1"/>
  <c r="G3140" i="1"/>
  <c r="G3141" i="1"/>
  <c r="G3142" i="1"/>
  <c r="M3142" i="1" s="1"/>
  <c r="G3143" i="1"/>
  <c r="G3144" i="1"/>
  <c r="G3145" i="1"/>
  <c r="G3146" i="1"/>
  <c r="G3147" i="1"/>
  <c r="G3148" i="1"/>
  <c r="G3149" i="1"/>
  <c r="G3150" i="1"/>
  <c r="M3150" i="1" s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6" i="1"/>
  <c r="G3267" i="1"/>
  <c r="G3268" i="1"/>
  <c r="G3269" i="1"/>
  <c r="G3270" i="1"/>
  <c r="G3271" i="1"/>
  <c r="G3272" i="1"/>
  <c r="G3273" i="1"/>
  <c r="G3274" i="1"/>
  <c r="G3275" i="1"/>
  <c r="G3276" i="1"/>
  <c r="G3277" i="1"/>
  <c r="G3278" i="1"/>
  <c r="G3279" i="1"/>
  <c r="G3280" i="1"/>
  <c r="G3281" i="1"/>
  <c r="G3282" i="1"/>
  <c r="G3283" i="1"/>
  <c r="G3284" i="1"/>
  <c r="G3285" i="1"/>
  <c r="G3286" i="1"/>
  <c r="G3287" i="1"/>
  <c r="G3288" i="1"/>
  <c r="G3289" i="1"/>
  <c r="G3290" i="1"/>
  <c r="G3291" i="1"/>
  <c r="G3292" i="1"/>
  <c r="G3293" i="1"/>
  <c r="G3294" i="1"/>
  <c r="G3295" i="1"/>
  <c r="G3296" i="1"/>
  <c r="G3297" i="1"/>
  <c r="G3298" i="1"/>
  <c r="G3299" i="1"/>
  <c r="G3300" i="1"/>
  <c r="G3301" i="1"/>
  <c r="G3302" i="1"/>
  <c r="G3303" i="1"/>
  <c r="G3304" i="1"/>
  <c r="G3305" i="1"/>
  <c r="G3306" i="1"/>
  <c r="G3307" i="1"/>
  <c r="G3308" i="1"/>
  <c r="G3309" i="1"/>
  <c r="G3310" i="1"/>
  <c r="G3311" i="1"/>
  <c r="G3312" i="1"/>
  <c r="G3313" i="1"/>
  <c r="G3314" i="1"/>
  <c r="G3315" i="1"/>
  <c r="G3316" i="1"/>
  <c r="G3317" i="1"/>
  <c r="G3318" i="1"/>
  <c r="G3319" i="1"/>
  <c r="G3320" i="1"/>
  <c r="G3321" i="1"/>
  <c r="G3322" i="1"/>
  <c r="G3323" i="1"/>
  <c r="G3324" i="1"/>
  <c r="G3325" i="1"/>
  <c r="G3326" i="1"/>
  <c r="G3327" i="1"/>
  <c r="G3328" i="1"/>
  <c r="G3329" i="1"/>
  <c r="G3330" i="1"/>
  <c r="G3331" i="1"/>
  <c r="G3332" i="1"/>
  <c r="G3333" i="1"/>
  <c r="G3334" i="1"/>
  <c r="G3335" i="1"/>
  <c r="G3336" i="1"/>
  <c r="G3337" i="1"/>
  <c r="G3338" i="1"/>
  <c r="G3339" i="1"/>
  <c r="G3340" i="1"/>
  <c r="G3341" i="1"/>
  <c r="G3342" i="1"/>
  <c r="G3343" i="1"/>
  <c r="G3344" i="1"/>
  <c r="G3345" i="1"/>
  <c r="G3346" i="1"/>
  <c r="G3347" i="1"/>
  <c r="G3348" i="1"/>
  <c r="G3349" i="1"/>
  <c r="G3350" i="1"/>
  <c r="G3351" i="1"/>
  <c r="G3352" i="1"/>
  <c r="G3353" i="1"/>
  <c r="G3354" i="1"/>
  <c r="G3355" i="1"/>
  <c r="G3356" i="1"/>
  <c r="G3357" i="1"/>
  <c r="G3358" i="1"/>
  <c r="G3359" i="1"/>
  <c r="G3360" i="1"/>
  <c r="G3361" i="1"/>
  <c r="G3362" i="1"/>
  <c r="G3363" i="1"/>
  <c r="G3364" i="1"/>
  <c r="G3365" i="1"/>
  <c r="G3366" i="1"/>
  <c r="G3367" i="1"/>
  <c r="G3368" i="1"/>
  <c r="G3369" i="1"/>
  <c r="G3370" i="1"/>
  <c r="G3371" i="1"/>
  <c r="G3372" i="1"/>
  <c r="G3373" i="1"/>
  <c r="G3374" i="1"/>
  <c r="G3375" i="1"/>
  <c r="G3376" i="1"/>
  <c r="G3377" i="1"/>
  <c r="G3378" i="1"/>
  <c r="G3379" i="1"/>
  <c r="G3380" i="1"/>
  <c r="G3381" i="1"/>
  <c r="G3382" i="1"/>
  <c r="G3383" i="1"/>
  <c r="G3384" i="1"/>
  <c r="G3385" i="1"/>
  <c r="G3386" i="1"/>
  <c r="G3387" i="1"/>
  <c r="G3388" i="1"/>
  <c r="G3389" i="1"/>
  <c r="G3390" i="1"/>
  <c r="G3391" i="1"/>
  <c r="G3392" i="1"/>
  <c r="G3393" i="1"/>
  <c r="G3394" i="1"/>
  <c r="G3395" i="1"/>
  <c r="G3396" i="1"/>
  <c r="G3397" i="1"/>
  <c r="G3398" i="1"/>
  <c r="G3399" i="1"/>
  <c r="G3400" i="1"/>
  <c r="G3401" i="1"/>
  <c r="G3402" i="1"/>
  <c r="G3403" i="1"/>
  <c r="G3404" i="1"/>
  <c r="G3405" i="1"/>
  <c r="G3406" i="1"/>
  <c r="G3407" i="1"/>
  <c r="G3408" i="1"/>
  <c r="G3409" i="1"/>
  <c r="G3410" i="1"/>
  <c r="G3411" i="1"/>
  <c r="G3412" i="1"/>
  <c r="G3413" i="1"/>
  <c r="G3414" i="1"/>
  <c r="G3415" i="1"/>
  <c r="G3416" i="1"/>
  <c r="G3417" i="1"/>
  <c r="G3418" i="1"/>
  <c r="G3419" i="1"/>
  <c r="G3420" i="1"/>
  <c r="G3421" i="1"/>
  <c r="G3422" i="1"/>
  <c r="G3423" i="1"/>
  <c r="G3424" i="1"/>
  <c r="G3425" i="1"/>
  <c r="G3426" i="1"/>
  <c r="G3427" i="1"/>
  <c r="G3428" i="1"/>
  <c r="G3429" i="1"/>
  <c r="G3430" i="1"/>
  <c r="G3431" i="1"/>
  <c r="G3432" i="1"/>
  <c r="G3433" i="1"/>
  <c r="G3434" i="1"/>
  <c r="G3435" i="1"/>
  <c r="G3436" i="1"/>
  <c r="G3437" i="1"/>
  <c r="G3438" i="1"/>
  <c r="G3439" i="1"/>
  <c r="G3440" i="1"/>
  <c r="G3441" i="1"/>
  <c r="G3442" i="1"/>
  <c r="G3443" i="1"/>
  <c r="G3444" i="1"/>
  <c r="G3445" i="1"/>
  <c r="G3446" i="1"/>
  <c r="G3447" i="1"/>
  <c r="G3448" i="1"/>
  <c r="G3449" i="1"/>
  <c r="G3450" i="1"/>
  <c r="G3451" i="1"/>
  <c r="G3452" i="1"/>
  <c r="G3453" i="1"/>
  <c r="G3454" i="1"/>
  <c r="G3455" i="1"/>
  <c r="G3456" i="1"/>
  <c r="G3457" i="1"/>
  <c r="G3458" i="1"/>
  <c r="G3459" i="1"/>
  <c r="G3460" i="1"/>
  <c r="G3461" i="1"/>
  <c r="G3462" i="1"/>
  <c r="G3463" i="1"/>
  <c r="G3464" i="1"/>
  <c r="G3465" i="1"/>
  <c r="G3466" i="1"/>
  <c r="G3467" i="1"/>
  <c r="G3468" i="1"/>
  <c r="G3469" i="1"/>
  <c r="G3470" i="1"/>
  <c r="G3471" i="1"/>
  <c r="G3472" i="1"/>
  <c r="G3473" i="1"/>
  <c r="G3474" i="1"/>
  <c r="G3475" i="1"/>
  <c r="G3476" i="1"/>
  <c r="G3477" i="1"/>
  <c r="G3478" i="1"/>
  <c r="G3479" i="1"/>
  <c r="G3480" i="1"/>
  <c r="G3481" i="1"/>
  <c r="G3482" i="1"/>
  <c r="G3483" i="1"/>
  <c r="G3484" i="1"/>
  <c r="G3485" i="1"/>
  <c r="G3486" i="1"/>
  <c r="G3487" i="1"/>
  <c r="G3488" i="1"/>
  <c r="G3489" i="1"/>
  <c r="G3490" i="1"/>
  <c r="G3491" i="1"/>
  <c r="G3492" i="1"/>
  <c r="G3493" i="1"/>
  <c r="G3494" i="1"/>
  <c r="G3495" i="1"/>
  <c r="G3496" i="1"/>
  <c r="G3497" i="1"/>
  <c r="G3498" i="1"/>
  <c r="G3499" i="1"/>
  <c r="G3500" i="1"/>
  <c r="G3501" i="1"/>
  <c r="G3502" i="1"/>
  <c r="G3503" i="1"/>
  <c r="G3504" i="1"/>
  <c r="G3505" i="1"/>
  <c r="G3506" i="1"/>
  <c r="G3507" i="1"/>
  <c r="G3508" i="1"/>
  <c r="G3509" i="1"/>
  <c r="G3510" i="1"/>
  <c r="G3511" i="1"/>
  <c r="G3512" i="1"/>
  <c r="G3513" i="1"/>
  <c r="G3514" i="1"/>
  <c r="G3515" i="1"/>
  <c r="G3516" i="1"/>
  <c r="G3517" i="1"/>
  <c r="G3518" i="1"/>
  <c r="G3519" i="1"/>
  <c r="G3520" i="1"/>
  <c r="G3521" i="1"/>
  <c r="G3522" i="1"/>
  <c r="G3523" i="1"/>
  <c r="G3524" i="1"/>
  <c r="G3525" i="1"/>
  <c r="G3526" i="1"/>
  <c r="G3527" i="1"/>
  <c r="G3528" i="1"/>
  <c r="G3529" i="1"/>
  <c r="G3530" i="1"/>
  <c r="G3531" i="1"/>
  <c r="G3532" i="1"/>
  <c r="G3533" i="1"/>
  <c r="G3534" i="1"/>
  <c r="G3535" i="1"/>
  <c r="G3536" i="1"/>
  <c r="G3537" i="1"/>
  <c r="G3538" i="1"/>
  <c r="G3539" i="1"/>
  <c r="G3540" i="1"/>
  <c r="G3541" i="1"/>
  <c r="G3542" i="1"/>
  <c r="G3543" i="1"/>
  <c r="G3544" i="1"/>
  <c r="G3545" i="1"/>
  <c r="G3546" i="1"/>
  <c r="G3547" i="1"/>
  <c r="G3548" i="1"/>
  <c r="G3549" i="1"/>
  <c r="G3550" i="1"/>
  <c r="G3551" i="1"/>
  <c r="G3552" i="1"/>
  <c r="G3553" i="1"/>
  <c r="G3554" i="1"/>
  <c r="G3555" i="1"/>
  <c r="G3556" i="1"/>
  <c r="G3557" i="1"/>
  <c r="G3558" i="1"/>
  <c r="G3559" i="1"/>
  <c r="G3560" i="1"/>
  <c r="G3561" i="1"/>
  <c r="G3562" i="1"/>
  <c r="G3563" i="1"/>
  <c r="G3564" i="1"/>
  <c r="G3565" i="1"/>
  <c r="G3566" i="1"/>
  <c r="G3567" i="1"/>
  <c r="G3568" i="1"/>
  <c r="G3569" i="1"/>
  <c r="G3570" i="1"/>
  <c r="G3571" i="1"/>
  <c r="G3572" i="1"/>
  <c r="G3573" i="1"/>
  <c r="G3574" i="1"/>
  <c r="G3575" i="1"/>
  <c r="G3576" i="1"/>
  <c r="G3577" i="1"/>
  <c r="G3578" i="1"/>
  <c r="G3579" i="1"/>
  <c r="G3580" i="1"/>
  <c r="G3581" i="1"/>
  <c r="G3582" i="1"/>
  <c r="G3583" i="1"/>
  <c r="G3584" i="1"/>
  <c r="G3585" i="1"/>
  <c r="G3586" i="1"/>
  <c r="G3587" i="1"/>
  <c r="G3588" i="1"/>
  <c r="G3589" i="1"/>
  <c r="G3590" i="1"/>
  <c r="G3591" i="1"/>
  <c r="G3592" i="1"/>
  <c r="G3593" i="1"/>
  <c r="G3594" i="1"/>
  <c r="G3595" i="1"/>
  <c r="G3596" i="1"/>
  <c r="G3597" i="1"/>
  <c r="G3598" i="1"/>
  <c r="G3599" i="1"/>
  <c r="G3600" i="1"/>
  <c r="G3601" i="1"/>
  <c r="G3602" i="1"/>
  <c r="G3603" i="1"/>
  <c r="G3604" i="1"/>
  <c r="G3605" i="1"/>
  <c r="G3606" i="1"/>
  <c r="G3607" i="1"/>
  <c r="G3608" i="1"/>
  <c r="G3609" i="1"/>
  <c r="G3610" i="1"/>
  <c r="G3611" i="1"/>
  <c r="G3612" i="1"/>
  <c r="G3613" i="1"/>
  <c r="G3614" i="1"/>
  <c r="G3615" i="1"/>
  <c r="G3616" i="1"/>
  <c r="G3617" i="1"/>
  <c r="G3618" i="1"/>
  <c r="G3619" i="1"/>
  <c r="G3620" i="1"/>
  <c r="G3621" i="1"/>
  <c r="G3622" i="1"/>
  <c r="G3623" i="1"/>
  <c r="G3624" i="1"/>
  <c r="G3625" i="1"/>
  <c r="G3626" i="1"/>
  <c r="G3627" i="1"/>
  <c r="G3628" i="1"/>
  <c r="G3629" i="1"/>
  <c r="G3630" i="1"/>
  <c r="G3631" i="1"/>
  <c r="G3632" i="1"/>
  <c r="G3633" i="1"/>
  <c r="G3634" i="1"/>
  <c r="G3635" i="1"/>
  <c r="G3636" i="1"/>
  <c r="G3637" i="1"/>
  <c r="G3638" i="1"/>
  <c r="G3639" i="1"/>
  <c r="G3640" i="1"/>
  <c r="G3641" i="1"/>
  <c r="G3642" i="1"/>
  <c r="G3643" i="1"/>
  <c r="G3644" i="1"/>
  <c r="G3645" i="1"/>
  <c r="G3646" i="1"/>
  <c r="G3647" i="1"/>
  <c r="G3648" i="1"/>
  <c r="G3649" i="1"/>
  <c r="G3650" i="1"/>
  <c r="G3651" i="1"/>
  <c r="G3652" i="1"/>
  <c r="G3653" i="1"/>
  <c r="G3654" i="1"/>
  <c r="G3655" i="1"/>
  <c r="G3656" i="1"/>
  <c r="G3657" i="1"/>
  <c r="G3658" i="1"/>
  <c r="G3659" i="1"/>
  <c r="G3660" i="1"/>
  <c r="G3661" i="1"/>
  <c r="G3662" i="1"/>
  <c r="G3663" i="1"/>
  <c r="G3664" i="1"/>
  <c r="G3665" i="1"/>
  <c r="G3666" i="1"/>
  <c r="G3667" i="1"/>
  <c r="G3668" i="1"/>
  <c r="G3669" i="1"/>
  <c r="G3670" i="1"/>
  <c r="G3671" i="1"/>
  <c r="G3672" i="1"/>
  <c r="G3673" i="1"/>
  <c r="G3674" i="1"/>
  <c r="G3675" i="1"/>
  <c r="G3676" i="1"/>
  <c r="G3677" i="1"/>
  <c r="G3678" i="1"/>
  <c r="G3679" i="1"/>
  <c r="G3680" i="1"/>
  <c r="G3681" i="1"/>
  <c r="G3682" i="1"/>
  <c r="G3683" i="1"/>
  <c r="G3684" i="1"/>
  <c r="G3685" i="1"/>
  <c r="G3686" i="1"/>
  <c r="G3687" i="1"/>
  <c r="G3688" i="1"/>
  <c r="G3689" i="1"/>
  <c r="G3690" i="1"/>
  <c r="G3691" i="1"/>
  <c r="G3692" i="1"/>
  <c r="G3693" i="1"/>
  <c r="G3694" i="1"/>
  <c r="G3695" i="1"/>
  <c r="G3696" i="1"/>
  <c r="G3697" i="1"/>
  <c r="G3698" i="1"/>
  <c r="G3699" i="1"/>
  <c r="G3700" i="1"/>
  <c r="G3701" i="1"/>
  <c r="G3702" i="1"/>
  <c r="G3703" i="1"/>
  <c r="G3704" i="1"/>
  <c r="G3705" i="1"/>
  <c r="G3706" i="1"/>
  <c r="G3707" i="1"/>
  <c r="G3708" i="1"/>
  <c r="G3709" i="1"/>
  <c r="G3710" i="1"/>
  <c r="G3711" i="1"/>
  <c r="G3712" i="1"/>
  <c r="G3713" i="1"/>
  <c r="G3714" i="1"/>
  <c r="G3715" i="1"/>
  <c r="G3716" i="1"/>
  <c r="G3717" i="1"/>
  <c r="G3718" i="1"/>
  <c r="G3719" i="1"/>
  <c r="G3720" i="1"/>
  <c r="G3721" i="1"/>
  <c r="G3722" i="1"/>
  <c r="G3723" i="1"/>
  <c r="G3724" i="1"/>
  <c r="G3725" i="1"/>
  <c r="G3726" i="1"/>
  <c r="G3727" i="1"/>
  <c r="G3728" i="1"/>
  <c r="G3729" i="1"/>
  <c r="G3730" i="1"/>
  <c r="G3731" i="1"/>
  <c r="G3732" i="1"/>
  <c r="G3733" i="1"/>
  <c r="G3734" i="1"/>
  <c r="G3735" i="1"/>
  <c r="G3736" i="1"/>
  <c r="G3737" i="1"/>
  <c r="G3738" i="1"/>
  <c r="G3739" i="1"/>
  <c r="G3740" i="1"/>
  <c r="G3741" i="1"/>
  <c r="G3742" i="1"/>
  <c r="G3743" i="1"/>
  <c r="G3744" i="1"/>
  <c r="G3745" i="1"/>
  <c r="G3746" i="1"/>
  <c r="G3747" i="1"/>
  <c r="G3748" i="1"/>
  <c r="G3749" i="1"/>
  <c r="G3750" i="1"/>
  <c r="G3751" i="1"/>
  <c r="G3752" i="1"/>
  <c r="G3753" i="1"/>
  <c r="G3754" i="1"/>
  <c r="G3755" i="1"/>
  <c r="G3756" i="1"/>
  <c r="G3757" i="1"/>
  <c r="G3758" i="1"/>
  <c r="G3759" i="1"/>
  <c r="G3760" i="1"/>
  <c r="G3761" i="1"/>
  <c r="G3762" i="1"/>
  <c r="G3763" i="1"/>
  <c r="G3764" i="1"/>
  <c r="G3765" i="1"/>
  <c r="G3766" i="1"/>
  <c r="G3767" i="1"/>
  <c r="G3768" i="1"/>
  <c r="G3769" i="1"/>
  <c r="G3770" i="1"/>
  <c r="G3771" i="1"/>
  <c r="G3772" i="1"/>
  <c r="G3773" i="1"/>
  <c r="G3774" i="1"/>
  <c r="G3775" i="1"/>
  <c r="G3776" i="1"/>
  <c r="G3777" i="1"/>
  <c r="G3778" i="1"/>
  <c r="G3779" i="1"/>
  <c r="G3780" i="1"/>
  <c r="G3781" i="1"/>
  <c r="G3782" i="1"/>
  <c r="G3783" i="1"/>
  <c r="G3784" i="1"/>
  <c r="G3785" i="1"/>
  <c r="G3786" i="1"/>
  <c r="G3787" i="1"/>
  <c r="G3788" i="1"/>
  <c r="G3789" i="1"/>
  <c r="G3790" i="1"/>
  <c r="G3791" i="1"/>
  <c r="G3792" i="1"/>
  <c r="G3793" i="1"/>
  <c r="G3794" i="1"/>
  <c r="G3795" i="1"/>
  <c r="G3796" i="1"/>
  <c r="G3797" i="1"/>
  <c r="G3798" i="1"/>
  <c r="G3799" i="1"/>
  <c r="G3800" i="1"/>
  <c r="G3801" i="1"/>
  <c r="G3802" i="1"/>
  <c r="G3803" i="1"/>
  <c r="G3804" i="1"/>
  <c r="G3805" i="1"/>
  <c r="G3806" i="1"/>
  <c r="G3807" i="1"/>
  <c r="G3808" i="1"/>
  <c r="G3809" i="1"/>
  <c r="G3810" i="1"/>
  <c r="G3811" i="1"/>
  <c r="G3812" i="1"/>
  <c r="G3813" i="1"/>
  <c r="G3814" i="1"/>
  <c r="G3815" i="1"/>
  <c r="G3816" i="1"/>
  <c r="G3817" i="1"/>
  <c r="G3818" i="1"/>
  <c r="G3819" i="1"/>
  <c r="G3820" i="1"/>
  <c r="G3821" i="1"/>
  <c r="G3822" i="1"/>
  <c r="G3823" i="1"/>
  <c r="G3824" i="1"/>
  <c r="G3825" i="1"/>
  <c r="G3826" i="1"/>
  <c r="G3827" i="1"/>
  <c r="G3828" i="1"/>
  <c r="G3829" i="1"/>
  <c r="G3830" i="1"/>
  <c r="G3831" i="1"/>
  <c r="G3832" i="1"/>
  <c r="G3833" i="1"/>
  <c r="G3834" i="1"/>
  <c r="G3835" i="1"/>
  <c r="G3836" i="1"/>
  <c r="G3837" i="1"/>
  <c r="G3838" i="1"/>
  <c r="G3839" i="1"/>
  <c r="G3840" i="1"/>
  <c r="G3841" i="1"/>
  <c r="G3842" i="1"/>
  <c r="G3843" i="1"/>
  <c r="G3844" i="1"/>
  <c r="G3845" i="1"/>
  <c r="G3846" i="1"/>
  <c r="G3847" i="1"/>
  <c r="G3848" i="1"/>
  <c r="G3849" i="1"/>
  <c r="G3850" i="1"/>
  <c r="G3851" i="1"/>
  <c r="G3852" i="1"/>
  <c r="G3853" i="1"/>
  <c r="G3854" i="1"/>
  <c r="G3855" i="1"/>
  <c r="G3856" i="1"/>
  <c r="G3857" i="1"/>
  <c r="G3858" i="1"/>
  <c r="M3858" i="1" s="1"/>
  <c r="G3859" i="1"/>
  <c r="G3860" i="1"/>
  <c r="G3861" i="1"/>
  <c r="G3862" i="1"/>
  <c r="M3862" i="1" s="1"/>
  <c r="G3863" i="1"/>
  <c r="G3864" i="1"/>
  <c r="G3865" i="1"/>
  <c r="G3866" i="1"/>
  <c r="G3867" i="1"/>
  <c r="G3868" i="1"/>
  <c r="G3869" i="1"/>
  <c r="G3870" i="1"/>
  <c r="G3871" i="1"/>
  <c r="G3872" i="1"/>
  <c r="G3873" i="1"/>
  <c r="G3874" i="1"/>
  <c r="G3875" i="1"/>
  <c r="G3876" i="1"/>
  <c r="G3877" i="1"/>
  <c r="G3878" i="1"/>
  <c r="G3879" i="1"/>
  <c r="G3880" i="1"/>
  <c r="G3881" i="1"/>
  <c r="G3882" i="1"/>
  <c r="G3883" i="1"/>
  <c r="G3884" i="1"/>
  <c r="G3885" i="1"/>
  <c r="G3886" i="1"/>
  <c r="G3887" i="1"/>
  <c r="G3888" i="1"/>
  <c r="G3889" i="1"/>
  <c r="G3890" i="1"/>
  <c r="G3891" i="1"/>
  <c r="G3892" i="1"/>
  <c r="G3893" i="1"/>
  <c r="G3894" i="1"/>
  <c r="G3895" i="1"/>
  <c r="G3896" i="1"/>
  <c r="G3897" i="1"/>
  <c r="G3898" i="1"/>
  <c r="G3899" i="1"/>
  <c r="G3900" i="1"/>
  <c r="G3901" i="1"/>
  <c r="G3902" i="1"/>
  <c r="G3903" i="1"/>
  <c r="G3904" i="1"/>
  <c r="G3905" i="1"/>
  <c r="G3906" i="1"/>
  <c r="G3907" i="1"/>
  <c r="G3908" i="1"/>
  <c r="G3909" i="1"/>
  <c r="G3910" i="1"/>
  <c r="G3911" i="1"/>
  <c r="G3912" i="1"/>
  <c r="G3913" i="1"/>
  <c r="G3914" i="1"/>
  <c r="G3915" i="1"/>
  <c r="G3916" i="1"/>
  <c r="G3917" i="1"/>
  <c r="G3918" i="1"/>
  <c r="G3919" i="1"/>
  <c r="G3920" i="1"/>
  <c r="G3921" i="1"/>
  <c r="G3922" i="1"/>
  <c r="G3923" i="1"/>
  <c r="G3924" i="1"/>
  <c r="G3925" i="1"/>
  <c r="G3926" i="1"/>
  <c r="G3927" i="1"/>
  <c r="G3928" i="1"/>
  <c r="G3929" i="1"/>
  <c r="G3930" i="1"/>
  <c r="G3931" i="1"/>
  <c r="G3932" i="1"/>
  <c r="G3933" i="1"/>
  <c r="G3934" i="1"/>
  <c r="G3935" i="1"/>
  <c r="G3936" i="1"/>
  <c r="G3937" i="1"/>
  <c r="G3938" i="1"/>
  <c r="G3939" i="1"/>
  <c r="G3940" i="1"/>
  <c r="G3941" i="1"/>
  <c r="G3942" i="1"/>
  <c r="G3943" i="1"/>
  <c r="G3944" i="1"/>
  <c r="G3945" i="1"/>
  <c r="G3946" i="1"/>
  <c r="G3947" i="1"/>
  <c r="G3948" i="1"/>
  <c r="G3949" i="1"/>
  <c r="G3950" i="1"/>
  <c r="G3951" i="1"/>
  <c r="G3952" i="1"/>
  <c r="G3953" i="1"/>
  <c r="G3954" i="1"/>
  <c r="G3955" i="1"/>
  <c r="G3956" i="1"/>
  <c r="G3957" i="1"/>
  <c r="G3958" i="1"/>
  <c r="G3959" i="1"/>
  <c r="G3960" i="1"/>
  <c r="G3961" i="1"/>
  <c r="G3962" i="1"/>
  <c r="G3963" i="1"/>
  <c r="G3964" i="1"/>
  <c r="G3965" i="1"/>
  <c r="G3966" i="1"/>
  <c r="G3967" i="1"/>
  <c r="G3968" i="1"/>
  <c r="G3969" i="1"/>
  <c r="G3970" i="1"/>
  <c r="G3971" i="1"/>
  <c r="G3972" i="1"/>
  <c r="G3973" i="1"/>
  <c r="G3974" i="1"/>
  <c r="G3975" i="1"/>
  <c r="G3976" i="1"/>
  <c r="G3977" i="1"/>
  <c r="G3978" i="1"/>
  <c r="G3979" i="1"/>
  <c r="G3980" i="1"/>
  <c r="G3981" i="1"/>
  <c r="G3982" i="1"/>
  <c r="G3983" i="1"/>
  <c r="G3984" i="1"/>
  <c r="G3985" i="1"/>
  <c r="G3986" i="1"/>
  <c r="G3987" i="1"/>
  <c r="G3988" i="1"/>
  <c r="G3989" i="1"/>
  <c r="G3990" i="1"/>
  <c r="G3991" i="1"/>
  <c r="G3992" i="1"/>
  <c r="G3993" i="1"/>
  <c r="G3994" i="1"/>
  <c r="G3995" i="1"/>
  <c r="G3996" i="1"/>
  <c r="G3997" i="1"/>
  <c r="G3998" i="1"/>
  <c r="G3999" i="1"/>
  <c r="G4000" i="1"/>
  <c r="G4001" i="1"/>
  <c r="G4002" i="1"/>
  <c r="G4003" i="1"/>
  <c r="G4004" i="1"/>
  <c r="G4005" i="1"/>
  <c r="G4006" i="1"/>
  <c r="G4007" i="1"/>
  <c r="G4008" i="1"/>
  <c r="G4009" i="1"/>
  <c r="G4010" i="1"/>
  <c r="G4011" i="1"/>
  <c r="G4012" i="1"/>
  <c r="G4013" i="1"/>
  <c r="G4014" i="1"/>
  <c r="G4015" i="1"/>
  <c r="G4016" i="1"/>
  <c r="G4017" i="1"/>
  <c r="G4018" i="1"/>
  <c r="G4019" i="1"/>
  <c r="G4020" i="1"/>
  <c r="G4021" i="1"/>
  <c r="G4022" i="1"/>
  <c r="G4023" i="1"/>
  <c r="G4024" i="1"/>
  <c r="G4025" i="1"/>
  <c r="G4026" i="1"/>
  <c r="G4027" i="1"/>
  <c r="G4028" i="1"/>
  <c r="G4029" i="1"/>
  <c r="G4030" i="1"/>
  <c r="G4031" i="1"/>
  <c r="G4032" i="1"/>
  <c r="G4033" i="1"/>
  <c r="G4034" i="1"/>
  <c r="G4035" i="1"/>
  <c r="G4036" i="1"/>
  <c r="G4037" i="1"/>
  <c r="G4038" i="1"/>
  <c r="G4039" i="1"/>
  <c r="G4040" i="1"/>
  <c r="G4041" i="1"/>
  <c r="G4042" i="1"/>
  <c r="G4043" i="1"/>
  <c r="G4044" i="1"/>
  <c r="G4045" i="1"/>
  <c r="G4046" i="1"/>
  <c r="G4047" i="1"/>
  <c r="G4048" i="1"/>
  <c r="G4049" i="1"/>
  <c r="G4050" i="1"/>
  <c r="G4051" i="1"/>
  <c r="G4052" i="1"/>
  <c r="G4053" i="1"/>
  <c r="G4054" i="1"/>
  <c r="G4055" i="1"/>
  <c r="G4056" i="1"/>
  <c r="G4057" i="1"/>
  <c r="G4058" i="1"/>
  <c r="G4059" i="1"/>
  <c r="G4060" i="1"/>
  <c r="G4061" i="1"/>
  <c r="G4062" i="1"/>
  <c r="G4063" i="1"/>
  <c r="G4064" i="1"/>
  <c r="G4065" i="1"/>
  <c r="G4066" i="1"/>
  <c r="G4067" i="1"/>
  <c r="G4068" i="1"/>
  <c r="G4069" i="1"/>
  <c r="G4070" i="1"/>
  <c r="G4071" i="1"/>
  <c r="G4072" i="1"/>
  <c r="G4073" i="1"/>
  <c r="G4074" i="1"/>
  <c r="G4075" i="1"/>
  <c r="G4076" i="1"/>
  <c r="G4077" i="1"/>
  <c r="G4078" i="1"/>
  <c r="G4079" i="1"/>
  <c r="G4080" i="1"/>
  <c r="G4081" i="1"/>
  <c r="G4082" i="1"/>
  <c r="G4083" i="1"/>
  <c r="G4084" i="1"/>
  <c r="G4085" i="1"/>
  <c r="G4086" i="1"/>
  <c r="G4087" i="1"/>
  <c r="G4088" i="1"/>
  <c r="G4089" i="1"/>
  <c r="G4090" i="1"/>
  <c r="G4091" i="1"/>
  <c r="G4092" i="1"/>
  <c r="G4093" i="1"/>
  <c r="G4094" i="1"/>
  <c r="G4095" i="1"/>
  <c r="G4096" i="1"/>
  <c r="G4097" i="1"/>
  <c r="G4098" i="1"/>
  <c r="G4099" i="1"/>
  <c r="G4100" i="1"/>
  <c r="G4101" i="1"/>
  <c r="G4102" i="1"/>
  <c r="G4103" i="1"/>
  <c r="G4104" i="1"/>
  <c r="G4105" i="1"/>
  <c r="G4106" i="1"/>
  <c r="G4107" i="1"/>
  <c r="G4108" i="1"/>
  <c r="G4109" i="1"/>
  <c r="G4110" i="1"/>
  <c r="G4111" i="1"/>
  <c r="G4112" i="1"/>
  <c r="G4113" i="1"/>
  <c r="G4114" i="1"/>
  <c r="G4115" i="1"/>
  <c r="G4116" i="1"/>
  <c r="G4117" i="1"/>
  <c r="G4118" i="1"/>
  <c r="G4119" i="1"/>
  <c r="G4120" i="1"/>
  <c r="G4121" i="1"/>
  <c r="G4122" i="1"/>
  <c r="G4123" i="1"/>
  <c r="G4124" i="1"/>
  <c r="G4125" i="1"/>
  <c r="G4126" i="1"/>
  <c r="G4127" i="1"/>
  <c r="G4128" i="1"/>
  <c r="G4129" i="1"/>
  <c r="G4130" i="1"/>
  <c r="G4131" i="1"/>
  <c r="G4132" i="1"/>
  <c r="G4133" i="1"/>
  <c r="G4134" i="1"/>
  <c r="G4135" i="1"/>
  <c r="G4136" i="1"/>
  <c r="G4137" i="1"/>
  <c r="G4138" i="1"/>
  <c r="G4139" i="1"/>
  <c r="G4140" i="1"/>
  <c r="G4141" i="1"/>
  <c r="G4142" i="1"/>
  <c r="G4143" i="1"/>
  <c r="G4144" i="1"/>
  <c r="G4145" i="1"/>
  <c r="G4146" i="1"/>
  <c r="G4147" i="1"/>
  <c r="G4148" i="1"/>
  <c r="G4149" i="1"/>
  <c r="G4150" i="1"/>
  <c r="G4151" i="1"/>
  <c r="G4152" i="1"/>
  <c r="G4153" i="1"/>
  <c r="G4154" i="1"/>
  <c r="G4155" i="1"/>
  <c r="G4156" i="1"/>
  <c r="G4157" i="1"/>
  <c r="G4158" i="1"/>
  <c r="G4159" i="1"/>
  <c r="G4160" i="1"/>
  <c r="G4161" i="1"/>
  <c r="G4162" i="1"/>
  <c r="G4163" i="1"/>
  <c r="G4164" i="1"/>
  <c r="G4165" i="1"/>
  <c r="G4166" i="1"/>
  <c r="G4167" i="1"/>
  <c r="G4168" i="1"/>
  <c r="G4169" i="1"/>
  <c r="G4170" i="1"/>
  <c r="G4171" i="1"/>
  <c r="G4172" i="1"/>
  <c r="G4173" i="1"/>
  <c r="G4174" i="1"/>
  <c r="G4175" i="1"/>
  <c r="G4176" i="1"/>
  <c r="G4177" i="1"/>
  <c r="G4178" i="1"/>
  <c r="G4179" i="1"/>
  <c r="G4180" i="1"/>
  <c r="G4181" i="1"/>
  <c r="G4182" i="1"/>
  <c r="G4183" i="1"/>
  <c r="G4184" i="1"/>
  <c r="G4185" i="1"/>
  <c r="G4186" i="1"/>
  <c r="G4187" i="1"/>
  <c r="G4188" i="1"/>
  <c r="G4189" i="1"/>
  <c r="G4190" i="1"/>
  <c r="G4191" i="1"/>
  <c r="G4192" i="1"/>
  <c r="G4193" i="1"/>
  <c r="G4194" i="1"/>
  <c r="G4195" i="1"/>
  <c r="G4196" i="1"/>
  <c r="G4197" i="1"/>
  <c r="G4198" i="1"/>
  <c r="G4199" i="1"/>
  <c r="G4200" i="1"/>
  <c r="G4201" i="1"/>
  <c r="G4202" i="1"/>
  <c r="G4203" i="1"/>
  <c r="G4204" i="1"/>
  <c r="G4205" i="1"/>
  <c r="G4206" i="1"/>
  <c r="G4207" i="1"/>
  <c r="G4208" i="1"/>
  <c r="G4209" i="1"/>
  <c r="G4210" i="1"/>
  <c r="G4211" i="1"/>
  <c r="G4212" i="1"/>
  <c r="G4213" i="1"/>
  <c r="G4214" i="1"/>
  <c r="G4215" i="1"/>
  <c r="G4216" i="1"/>
  <c r="G4217" i="1"/>
  <c r="G4218" i="1"/>
  <c r="G4219" i="1"/>
  <c r="G4220" i="1"/>
  <c r="G4221" i="1"/>
  <c r="G4222" i="1"/>
  <c r="G4223" i="1"/>
  <c r="G4224" i="1"/>
  <c r="G4225" i="1"/>
  <c r="G4226" i="1"/>
  <c r="G4227" i="1"/>
  <c r="G4228" i="1"/>
  <c r="G4229" i="1"/>
  <c r="G4230" i="1"/>
  <c r="G4231" i="1"/>
  <c r="G4232" i="1"/>
  <c r="G4233" i="1"/>
  <c r="G4234" i="1"/>
  <c r="G4235" i="1"/>
  <c r="G4236" i="1"/>
  <c r="G4237" i="1"/>
  <c r="G4238" i="1"/>
  <c r="G4239" i="1"/>
  <c r="G4240" i="1"/>
  <c r="G4241" i="1"/>
  <c r="G4242" i="1"/>
  <c r="G4243" i="1"/>
  <c r="G4244" i="1"/>
  <c r="G4245" i="1"/>
  <c r="G4246" i="1"/>
  <c r="G4247" i="1"/>
  <c r="G4248" i="1"/>
  <c r="G4249" i="1"/>
  <c r="G4250" i="1"/>
  <c r="G4251" i="1"/>
  <c r="G4252" i="1"/>
  <c r="G4253" i="1"/>
  <c r="G4254" i="1"/>
  <c r="G4255" i="1"/>
  <c r="G4256" i="1"/>
  <c r="G4257" i="1"/>
  <c r="G4258" i="1"/>
  <c r="G4259" i="1"/>
  <c r="G4260" i="1"/>
  <c r="G4261" i="1"/>
  <c r="G4262" i="1"/>
  <c r="G4263" i="1"/>
  <c r="G4264" i="1"/>
  <c r="G4265" i="1"/>
  <c r="G4266" i="1"/>
  <c r="G4267" i="1"/>
  <c r="G4268" i="1"/>
  <c r="G4269" i="1"/>
  <c r="G4270" i="1"/>
  <c r="G4271" i="1"/>
  <c r="G4272" i="1"/>
  <c r="G4273" i="1"/>
  <c r="G4274" i="1"/>
  <c r="G4275" i="1"/>
  <c r="G4276" i="1"/>
  <c r="G4277" i="1"/>
  <c r="G4278" i="1"/>
  <c r="G4279" i="1"/>
  <c r="G4280" i="1"/>
  <c r="G4281" i="1"/>
  <c r="G4282" i="1"/>
  <c r="G4283" i="1"/>
  <c r="G4284" i="1"/>
  <c r="G4285" i="1"/>
  <c r="G4286" i="1"/>
  <c r="M4286" i="1" s="1"/>
  <c r="G4287" i="1"/>
  <c r="G4288" i="1"/>
  <c r="G4289" i="1"/>
  <c r="G4290" i="1"/>
  <c r="G4291" i="1"/>
  <c r="G4292" i="1"/>
  <c r="G4293" i="1"/>
  <c r="G4294" i="1"/>
  <c r="G4295" i="1"/>
  <c r="G4296" i="1"/>
  <c r="G4297" i="1"/>
  <c r="G4298" i="1"/>
  <c r="G4299" i="1"/>
  <c r="G4300" i="1"/>
  <c r="G4301" i="1"/>
  <c r="G4302" i="1"/>
  <c r="G4303" i="1"/>
  <c r="G4304" i="1"/>
  <c r="G4305" i="1"/>
  <c r="G4306" i="1"/>
  <c r="G4307" i="1"/>
  <c r="G4308" i="1"/>
  <c r="G4309" i="1"/>
  <c r="G4310" i="1"/>
  <c r="G4311" i="1"/>
  <c r="G4312" i="1"/>
  <c r="G4313" i="1"/>
  <c r="G4314" i="1"/>
  <c r="G4315" i="1"/>
  <c r="G4316" i="1"/>
  <c r="G4317" i="1"/>
  <c r="G4318" i="1"/>
  <c r="G4319" i="1"/>
  <c r="G4320" i="1"/>
  <c r="G4321" i="1"/>
  <c r="G4322" i="1"/>
  <c r="G4323" i="1"/>
  <c r="G4324" i="1"/>
  <c r="G4325" i="1"/>
  <c r="G4326" i="1"/>
  <c r="G4327" i="1"/>
  <c r="G4328" i="1"/>
  <c r="G4329" i="1"/>
  <c r="G4330" i="1"/>
  <c r="G4331" i="1"/>
  <c r="G4332" i="1"/>
  <c r="G4333" i="1"/>
  <c r="G4334" i="1"/>
  <c r="G4335" i="1"/>
  <c r="G4336" i="1"/>
  <c r="G4337" i="1"/>
  <c r="G4338" i="1"/>
  <c r="G4339" i="1"/>
  <c r="G4340" i="1"/>
  <c r="G4341" i="1"/>
  <c r="G4342" i="1"/>
  <c r="G4343" i="1"/>
  <c r="G4344" i="1"/>
  <c r="G4345" i="1"/>
  <c r="G4346" i="1"/>
  <c r="G4347" i="1"/>
  <c r="G4348" i="1"/>
  <c r="G4349" i="1"/>
  <c r="G4350" i="1"/>
  <c r="G4351" i="1"/>
  <c r="G4352" i="1"/>
  <c r="G4353" i="1"/>
  <c r="G4354" i="1"/>
  <c r="G4355" i="1"/>
  <c r="G4356" i="1"/>
  <c r="G4357" i="1"/>
  <c r="G4358" i="1"/>
  <c r="G4359" i="1"/>
  <c r="G4360" i="1"/>
  <c r="G4361" i="1"/>
  <c r="G4362" i="1"/>
  <c r="G4363" i="1"/>
  <c r="G4364" i="1"/>
  <c r="G4365" i="1"/>
  <c r="G4366" i="1"/>
  <c r="G4367" i="1"/>
  <c r="G4368" i="1"/>
  <c r="G4369" i="1"/>
  <c r="G4370" i="1"/>
  <c r="G4371" i="1"/>
  <c r="G4372" i="1"/>
  <c r="G4373" i="1"/>
  <c r="G4374" i="1"/>
  <c r="G4375" i="1"/>
  <c r="G4376" i="1"/>
  <c r="G4377" i="1"/>
  <c r="G4378" i="1"/>
  <c r="G4379" i="1"/>
  <c r="G4380" i="1"/>
  <c r="G4381" i="1"/>
  <c r="G4382" i="1"/>
  <c r="G4383" i="1"/>
  <c r="G4384" i="1"/>
  <c r="G4385" i="1"/>
  <c r="G4386" i="1"/>
  <c r="G4387" i="1"/>
  <c r="G4388" i="1"/>
  <c r="G4389" i="1"/>
  <c r="G4390" i="1"/>
  <c r="G4391" i="1"/>
  <c r="G4392" i="1"/>
  <c r="G4393" i="1"/>
  <c r="G4394" i="1"/>
  <c r="G4395" i="1"/>
  <c r="G4396" i="1"/>
  <c r="G4397" i="1"/>
  <c r="G4398" i="1"/>
  <c r="G4399" i="1"/>
  <c r="G4400" i="1"/>
  <c r="G4401" i="1"/>
  <c r="G4402" i="1"/>
  <c r="G4403" i="1"/>
  <c r="G4404" i="1"/>
  <c r="G4405" i="1"/>
  <c r="G4406" i="1"/>
  <c r="G4407" i="1"/>
  <c r="G4408" i="1"/>
  <c r="G4409" i="1"/>
  <c r="G4410" i="1"/>
  <c r="G4411" i="1"/>
  <c r="G4412" i="1"/>
  <c r="G4413" i="1"/>
  <c r="G4414" i="1"/>
  <c r="G4415" i="1"/>
  <c r="G4416" i="1"/>
  <c r="G4417" i="1"/>
  <c r="G4418" i="1"/>
  <c r="G4419" i="1"/>
  <c r="G4420" i="1"/>
  <c r="G4421" i="1"/>
  <c r="G4422" i="1"/>
  <c r="G4423" i="1"/>
  <c r="G4424" i="1"/>
  <c r="G4425" i="1"/>
  <c r="G4426" i="1"/>
  <c r="M4426" i="1" s="1"/>
  <c r="G4427" i="1"/>
  <c r="G4428" i="1"/>
  <c r="G4429" i="1"/>
  <c r="G4430" i="1"/>
  <c r="M4430" i="1" s="1"/>
  <c r="G4431" i="1"/>
  <c r="G4432" i="1"/>
  <c r="G4433" i="1"/>
  <c r="G4434" i="1"/>
  <c r="M4434" i="1" s="1"/>
  <c r="G4435" i="1"/>
  <c r="G4436" i="1"/>
  <c r="G4437" i="1"/>
  <c r="G4438" i="1"/>
  <c r="M4438" i="1" s="1"/>
  <c r="G4439" i="1"/>
  <c r="G4440" i="1"/>
  <c r="G4441" i="1"/>
  <c r="G4442" i="1"/>
  <c r="M4442" i="1" s="1"/>
  <c r="G4443" i="1"/>
  <c r="G4444" i="1"/>
  <c r="G4445" i="1"/>
  <c r="G4446" i="1"/>
  <c r="M4446" i="1" s="1"/>
  <c r="G4447" i="1"/>
  <c r="G4448" i="1"/>
  <c r="G4449" i="1"/>
  <c r="G4450" i="1"/>
  <c r="M4450" i="1" s="1"/>
  <c r="G4451" i="1"/>
  <c r="G4452" i="1"/>
  <c r="G4453" i="1"/>
  <c r="G4454" i="1"/>
  <c r="M4454" i="1" s="1"/>
  <c r="G4455" i="1"/>
  <c r="G4456" i="1"/>
  <c r="G4457" i="1"/>
  <c r="G4458" i="1"/>
  <c r="M4458" i="1" s="1"/>
  <c r="G4459" i="1"/>
  <c r="G4460" i="1"/>
  <c r="G4461" i="1"/>
  <c r="G4462" i="1"/>
  <c r="M4462" i="1" s="1"/>
  <c r="G4463" i="1"/>
  <c r="G4464" i="1"/>
  <c r="G4465" i="1"/>
  <c r="G4466" i="1"/>
  <c r="M4466" i="1" s="1"/>
  <c r="G4467" i="1"/>
  <c r="G4468" i="1"/>
  <c r="G4469" i="1"/>
  <c r="G4470" i="1"/>
  <c r="M4470" i="1" s="1"/>
  <c r="G4471" i="1"/>
  <c r="G4472" i="1"/>
  <c r="G4473" i="1"/>
  <c r="G4474" i="1"/>
  <c r="M4474" i="1" s="1"/>
  <c r="G4475" i="1"/>
  <c r="G4476" i="1"/>
  <c r="G4477" i="1"/>
  <c r="G4478" i="1"/>
  <c r="M4478" i="1" s="1"/>
  <c r="G4479" i="1"/>
  <c r="G4480" i="1"/>
  <c r="G4481" i="1"/>
  <c r="G4482" i="1"/>
  <c r="M4482" i="1" s="1"/>
  <c r="G4483" i="1"/>
  <c r="G4484" i="1"/>
  <c r="G4485" i="1"/>
  <c r="G4486" i="1"/>
  <c r="M4486" i="1" s="1"/>
  <c r="G4487" i="1"/>
  <c r="G4488" i="1"/>
  <c r="G4489" i="1"/>
  <c r="G4490" i="1"/>
  <c r="M4490" i="1" s="1"/>
  <c r="G4491" i="1"/>
  <c r="G4492" i="1"/>
  <c r="G4493" i="1"/>
  <c r="G4494" i="1"/>
  <c r="M4494" i="1" s="1"/>
  <c r="G4495" i="1"/>
  <c r="G4496" i="1"/>
  <c r="G4497" i="1"/>
  <c r="G4498" i="1"/>
  <c r="M4498" i="1" s="1"/>
  <c r="G4499" i="1"/>
  <c r="G4500" i="1"/>
  <c r="G4501" i="1"/>
  <c r="G4502" i="1"/>
  <c r="M4502" i="1" s="1"/>
  <c r="G4503" i="1"/>
  <c r="G4504" i="1"/>
  <c r="G4505" i="1"/>
  <c r="G4506" i="1"/>
  <c r="M4506" i="1" s="1"/>
  <c r="G4507" i="1"/>
  <c r="G4508" i="1"/>
  <c r="G4509" i="1"/>
  <c r="G4510" i="1"/>
  <c r="M4510" i="1" s="1"/>
  <c r="G4511" i="1"/>
  <c r="G4512" i="1"/>
  <c r="G4513" i="1"/>
  <c r="G4514" i="1"/>
  <c r="M4514" i="1" s="1"/>
  <c r="G4515" i="1"/>
  <c r="G4516" i="1"/>
  <c r="G4517" i="1"/>
  <c r="G4518" i="1"/>
  <c r="G4519" i="1"/>
  <c r="G4520" i="1"/>
  <c r="G4521" i="1"/>
  <c r="G4522" i="1"/>
  <c r="G4523" i="1"/>
  <c r="G4524" i="1"/>
  <c r="G4525" i="1"/>
  <c r="G4526" i="1"/>
  <c r="G4527" i="1"/>
  <c r="G4528" i="1"/>
  <c r="G4529" i="1"/>
  <c r="G4530" i="1"/>
  <c r="G4531" i="1"/>
  <c r="G4532" i="1"/>
  <c r="G4533" i="1"/>
  <c r="G4534" i="1"/>
  <c r="G4535" i="1"/>
  <c r="G4536" i="1"/>
  <c r="G4537" i="1"/>
  <c r="G4538" i="1"/>
  <c r="G4539" i="1"/>
  <c r="G4540" i="1"/>
  <c r="G4541" i="1"/>
  <c r="G4542" i="1"/>
  <c r="M4542" i="1" s="1"/>
  <c r="G4543" i="1"/>
  <c r="G4544" i="1"/>
  <c r="G4545" i="1"/>
  <c r="G4546" i="1"/>
  <c r="M4546" i="1" s="1"/>
  <c r="G4547" i="1"/>
  <c r="G4548" i="1"/>
  <c r="G4549" i="1"/>
  <c r="G4550" i="1"/>
  <c r="G4551" i="1"/>
  <c r="G4552" i="1"/>
  <c r="G4553" i="1"/>
  <c r="G4554" i="1"/>
  <c r="G4555" i="1"/>
  <c r="G4556" i="1"/>
  <c r="G4557" i="1"/>
  <c r="G4558" i="1"/>
  <c r="G4559" i="1"/>
  <c r="G4560" i="1"/>
  <c r="G4561" i="1"/>
  <c r="G4562" i="1"/>
  <c r="G4563" i="1"/>
  <c r="G4564" i="1"/>
  <c r="G4565" i="1"/>
  <c r="G4566" i="1"/>
  <c r="G4567" i="1"/>
  <c r="G4568" i="1"/>
  <c r="G4569" i="1"/>
  <c r="G4570" i="1"/>
  <c r="G4571" i="1"/>
  <c r="G4572" i="1"/>
  <c r="G4573" i="1"/>
  <c r="G4574" i="1"/>
  <c r="G4575" i="1"/>
  <c r="G4576" i="1"/>
  <c r="G4577" i="1"/>
  <c r="G4578" i="1"/>
  <c r="G4579" i="1"/>
  <c r="G4580" i="1"/>
  <c r="G4581" i="1"/>
  <c r="G4582" i="1"/>
  <c r="G4583" i="1"/>
  <c r="G4584" i="1"/>
  <c r="G4585" i="1"/>
  <c r="G4586" i="1"/>
  <c r="G4587" i="1"/>
  <c r="G4588" i="1"/>
  <c r="G4589" i="1"/>
  <c r="G4590" i="1"/>
  <c r="G4591" i="1"/>
  <c r="G4592" i="1"/>
  <c r="G4593" i="1"/>
  <c r="G4594" i="1"/>
  <c r="G4595" i="1"/>
  <c r="G4596" i="1"/>
  <c r="G4597" i="1"/>
  <c r="G4598" i="1"/>
  <c r="G4599" i="1"/>
  <c r="G4600" i="1"/>
  <c r="G4601" i="1"/>
  <c r="G4602" i="1"/>
  <c r="G4603" i="1"/>
  <c r="G4604" i="1"/>
  <c r="G4605" i="1"/>
  <c r="G4606" i="1"/>
  <c r="G4607" i="1"/>
  <c r="G4608" i="1"/>
  <c r="G4609" i="1"/>
  <c r="G4610" i="1"/>
  <c r="G4611" i="1"/>
  <c r="G4612" i="1"/>
  <c r="G4613" i="1"/>
  <c r="G4614" i="1"/>
  <c r="G4615" i="1"/>
  <c r="G4616" i="1"/>
  <c r="G4617" i="1"/>
  <c r="G4618" i="1"/>
  <c r="G4619" i="1"/>
  <c r="G4620" i="1"/>
  <c r="G4621" i="1"/>
  <c r="G4622" i="1"/>
  <c r="G4623" i="1"/>
  <c r="G4624" i="1"/>
  <c r="G4625" i="1"/>
  <c r="G4626" i="1"/>
  <c r="G4627" i="1"/>
  <c r="G4628" i="1"/>
  <c r="G4629" i="1"/>
  <c r="G4630" i="1"/>
  <c r="G4631" i="1"/>
  <c r="G4632" i="1"/>
  <c r="G4633" i="1"/>
  <c r="G4634" i="1"/>
  <c r="G4635" i="1"/>
  <c r="G4636" i="1"/>
  <c r="G4637" i="1"/>
  <c r="G4638" i="1"/>
  <c r="G4639" i="1"/>
  <c r="G4640" i="1"/>
  <c r="G4641" i="1"/>
  <c r="G4642" i="1"/>
  <c r="G4643" i="1"/>
  <c r="G4644" i="1"/>
  <c r="G4645" i="1"/>
  <c r="G4646" i="1"/>
  <c r="G4647" i="1"/>
  <c r="G4648" i="1"/>
  <c r="G4649" i="1"/>
  <c r="G4650" i="1"/>
  <c r="G4651" i="1"/>
  <c r="G4652" i="1"/>
  <c r="G4653" i="1"/>
  <c r="G4654" i="1"/>
  <c r="G4655" i="1"/>
  <c r="G4656" i="1"/>
  <c r="G4657" i="1"/>
  <c r="G4658" i="1"/>
  <c r="G4659" i="1"/>
  <c r="G4660" i="1"/>
  <c r="G4661" i="1"/>
  <c r="G4662" i="1"/>
  <c r="G4663" i="1"/>
  <c r="G4664" i="1"/>
  <c r="G4665" i="1"/>
  <c r="G4666" i="1"/>
  <c r="G4667" i="1"/>
  <c r="G4668" i="1"/>
  <c r="G4669" i="1"/>
  <c r="G4670" i="1"/>
  <c r="G4671" i="1"/>
  <c r="G4672" i="1"/>
  <c r="G4673" i="1"/>
  <c r="G4674" i="1"/>
  <c r="G4675" i="1"/>
  <c r="G4676" i="1"/>
  <c r="G4677" i="1"/>
  <c r="G4678" i="1"/>
  <c r="G4679" i="1"/>
  <c r="G4680" i="1"/>
  <c r="G4681" i="1"/>
  <c r="G4682" i="1"/>
  <c r="G4683" i="1"/>
  <c r="G4684" i="1"/>
  <c r="G4685" i="1"/>
  <c r="G4686" i="1"/>
  <c r="G4687" i="1"/>
  <c r="G4688" i="1"/>
  <c r="G4689" i="1"/>
  <c r="G4690" i="1"/>
  <c r="G4691" i="1"/>
  <c r="G4692" i="1"/>
  <c r="G4693" i="1"/>
  <c r="G4694" i="1"/>
  <c r="G4695" i="1"/>
  <c r="G4696" i="1"/>
  <c r="G4697" i="1"/>
  <c r="G4698" i="1"/>
  <c r="G4699" i="1"/>
  <c r="G4700" i="1"/>
  <c r="G4701" i="1"/>
  <c r="G4702" i="1"/>
  <c r="G4703" i="1"/>
  <c r="G4704" i="1"/>
  <c r="G4705" i="1"/>
  <c r="G4706" i="1"/>
  <c r="M4706" i="1" s="1"/>
  <c r="G4707" i="1"/>
  <c r="G4708" i="1"/>
  <c r="G4709" i="1"/>
  <c r="G4710" i="1"/>
  <c r="M4710" i="1" s="1"/>
  <c r="G4711" i="1"/>
  <c r="G4712" i="1"/>
  <c r="G4713" i="1"/>
  <c r="G4714" i="1"/>
  <c r="M4714" i="1" s="1"/>
  <c r="G4715" i="1"/>
  <c r="G4716" i="1"/>
  <c r="G4717" i="1"/>
  <c r="G4718" i="1"/>
  <c r="M4718" i="1" s="1"/>
  <c r="G4719" i="1"/>
  <c r="G4720" i="1"/>
  <c r="G4721" i="1"/>
  <c r="G4722" i="1"/>
  <c r="M4722" i="1" s="1"/>
  <c r="G4723" i="1"/>
  <c r="G4724" i="1"/>
  <c r="G4725" i="1"/>
  <c r="G4726" i="1"/>
  <c r="M4726" i="1" s="1"/>
  <c r="G4727" i="1"/>
  <c r="G4728" i="1"/>
  <c r="G4729" i="1"/>
  <c r="G4730" i="1"/>
  <c r="M4730" i="1" s="1"/>
  <c r="G4731" i="1"/>
  <c r="G4732" i="1"/>
  <c r="G4733" i="1"/>
  <c r="G4734" i="1"/>
  <c r="M4734" i="1" s="1"/>
  <c r="G4735" i="1"/>
  <c r="G4736" i="1"/>
  <c r="G4737" i="1"/>
  <c r="G4738" i="1"/>
  <c r="M4738" i="1" s="1"/>
  <c r="G4739" i="1"/>
  <c r="G4740" i="1"/>
  <c r="G4741" i="1"/>
  <c r="G4742" i="1"/>
  <c r="M4742" i="1" s="1"/>
  <c r="G4743" i="1"/>
  <c r="G4744" i="1"/>
  <c r="G4745" i="1"/>
  <c r="G4746" i="1"/>
  <c r="M4746" i="1" s="1"/>
  <c r="G4747" i="1"/>
  <c r="G4748" i="1"/>
  <c r="G4749" i="1"/>
  <c r="G4750" i="1"/>
  <c r="G4751" i="1"/>
  <c r="G4752" i="1"/>
  <c r="G4753" i="1"/>
  <c r="G4754" i="1"/>
  <c r="M4754" i="1" s="1"/>
  <c r="G4755" i="1"/>
  <c r="G4756" i="1"/>
  <c r="G4757" i="1"/>
  <c r="G4758" i="1"/>
  <c r="G4759" i="1"/>
  <c r="G4760" i="1"/>
  <c r="G4761" i="1"/>
  <c r="G4762" i="1"/>
  <c r="G4763" i="1"/>
  <c r="G4764" i="1"/>
  <c r="G4765" i="1"/>
  <c r="G4766" i="1"/>
  <c r="G4767" i="1"/>
  <c r="G4768" i="1"/>
  <c r="G4769" i="1"/>
  <c r="G4770" i="1"/>
  <c r="G4771" i="1"/>
  <c r="G4772" i="1"/>
  <c r="G4773" i="1"/>
  <c r="G4774" i="1"/>
  <c r="G4775" i="1"/>
  <c r="G4776" i="1"/>
  <c r="G4777" i="1"/>
  <c r="G4778" i="1"/>
  <c r="G4779" i="1"/>
  <c r="G4780" i="1"/>
  <c r="G4781" i="1"/>
  <c r="G4782" i="1"/>
  <c r="G4783" i="1"/>
  <c r="G4784" i="1"/>
  <c r="G4785" i="1"/>
  <c r="G4786" i="1"/>
  <c r="G4787" i="1"/>
  <c r="G4788" i="1"/>
  <c r="G4789" i="1"/>
  <c r="G4790" i="1"/>
  <c r="G4791" i="1"/>
  <c r="G4792" i="1"/>
  <c r="G4793" i="1"/>
  <c r="G4794" i="1"/>
  <c r="G4795" i="1"/>
  <c r="G4796" i="1"/>
  <c r="G4797" i="1"/>
  <c r="G4798" i="1"/>
  <c r="G4799" i="1"/>
  <c r="G4800" i="1"/>
  <c r="G4801" i="1"/>
  <c r="G4802" i="1"/>
  <c r="G4803" i="1"/>
  <c r="G4804" i="1"/>
  <c r="G4805" i="1"/>
  <c r="G4806" i="1"/>
  <c r="G4807" i="1"/>
  <c r="G4808" i="1"/>
  <c r="G4809" i="1"/>
  <c r="G4810" i="1"/>
  <c r="G4811" i="1"/>
  <c r="G4812" i="1"/>
  <c r="G4813" i="1"/>
  <c r="G4814" i="1"/>
  <c r="G4815" i="1"/>
  <c r="G4816" i="1"/>
  <c r="G4817" i="1"/>
  <c r="G4818" i="1"/>
  <c r="G4819" i="1"/>
  <c r="G4820" i="1"/>
  <c r="G4821" i="1"/>
  <c r="G4822" i="1"/>
  <c r="G4823" i="1"/>
  <c r="G4824" i="1"/>
  <c r="G4825" i="1"/>
  <c r="G4826" i="1"/>
  <c r="G4827" i="1"/>
  <c r="G4828" i="1"/>
  <c r="G4829" i="1"/>
  <c r="G4830" i="1"/>
  <c r="M4830" i="1" s="1"/>
  <c r="G4831" i="1"/>
  <c r="G4832" i="1"/>
  <c r="G4833" i="1"/>
  <c r="G4834" i="1"/>
  <c r="G4835" i="1"/>
  <c r="G4836" i="1"/>
  <c r="G4837" i="1"/>
  <c r="G4838" i="1"/>
  <c r="G4839" i="1"/>
  <c r="G4840" i="1"/>
  <c r="G4841" i="1"/>
  <c r="G4842" i="1"/>
  <c r="G4843" i="1"/>
  <c r="G4844" i="1"/>
  <c r="G4845" i="1"/>
  <c r="G4846" i="1"/>
  <c r="G4847" i="1"/>
  <c r="G4848" i="1"/>
  <c r="G4849" i="1"/>
  <c r="G4850" i="1"/>
  <c r="G4851" i="1"/>
  <c r="G4852" i="1"/>
  <c r="G4853" i="1"/>
  <c r="G4854" i="1"/>
  <c r="G4855" i="1"/>
  <c r="G4856" i="1"/>
  <c r="G4857" i="1"/>
  <c r="G4858" i="1"/>
  <c r="G4859" i="1"/>
  <c r="G4860" i="1"/>
  <c r="G4861" i="1"/>
  <c r="G4862" i="1"/>
  <c r="G4863" i="1"/>
  <c r="G4864" i="1"/>
  <c r="G4865" i="1"/>
  <c r="G4866" i="1"/>
  <c r="G4867" i="1"/>
  <c r="G4868" i="1"/>
  <c r="G4869" i="1"/>
  <c r="G4870" i="1"/>
  <c r="G4871" i="1"/>
  <c r="G4872" i="1"/>
  <c r="G4873" i="1"/>
  <c r="G4874" i="1"/>
  <c r="G4875" i="1"/>
  <c r="G4876" i="1"/>
  <c r="G4877" i="1"/>
  <c r="G4878" i="1"/>
  <c r="G4879" i="1"/>
  <c r="G4880" i="1"/>
  <c r="G4881" i="1"/>
  <c r="G4882" i="1"/>
  <c r="G4883" i="1"/>
  <c r="G4884" i="1"/>
  <c r="G4885" i="1"/>
  <c r="G4886" i="1"/>
  <c r="G4887" i="1"/>
  <c r="G4888" i="1"/>
  <c r="G4889" i="1"/>
  <c r="G4890" i="1"/>
  <c r="G4891" i="1"/>
  <c r="G4892" i="1"/>
  <c r="G4893" i="1"/>
  <c r="G4894" i="1"/>
  <c r="G4895" i="1"/>
  <c r="G4896" i="1"/>
  <c r="G4897" i="1"/>
  <c r="G4898" i="1"/>
  <c r="G4899" i="1"/>
  <c r="G4900" i="1"/>
  <c r="G4901" i="1"/>
  <c r="G4902" i="1"/>
  <c r="G4903" i="1"/>
  <c r="G4904" i="1"/>
  <c r="G4905" i="1"/>
  <c r="G4906" i="1"/>
  <c r="G4907" i="1"/>
  <c r="G4908" i="1"/>
  <c r="G4909" i="1"/>
  <c r="G4910" i="1"/>
  <c r="G4911" i="1"/>
  <c r="G4912" i="1"/>
  <c r="G4913" i="1"/>
  <c r="G4914" i="1"/>
  <c r="M4914" i="1" s="1"/>
  <c r="G4915" i="1"/>
  <c r="G4916" i="1"/>
  <c r="G4917" i="1"/>
  <c r="G4918" i="1"/>
  <c r="G4919" i="1"/>
  <c r="G4920" i="1"/>
  <c r="G4921" i="1"/>
  <c r="G4922" i="1"/>
  <c r="G4923" i="1"/>
  <c r="G4924" i="1"/>
  <c r="G4925" i="1"/>
  <c r="G4926" i="1"/>
  <c r="G4927" i="1"/>
  <c r="G4928" i="1"/>
  <c r="G4929" i="1"/>
  <c r="G4930" i="1"/>
  <c r="G4931" i="1"/>
  <c r="G4932" i="1"/>
  <c r="G4933" i="1"/>
  <c r="G4934" i="1"/>
  <c r="G4935" i="1"/>
  <c r="G4936" i="1"/>
  <c r="G4937" i="1"/>
  <c r="G4938" i="1"/>
  <c r="G4939" i="1"/>
  <c r="G4940" i="1"/>
  <c r="G4941" i="1"/>
  <c r="G4942" i="1"/>
  <c r="G4943" i="1"/>
  <c r="G4944" i="1"/>
  <c r="G4945" i="1"/>
  <c r="G4946" i="1"/>
  <c r="G4947" i="1"/>
  <c r="G4948" i="1"/>
  <c r="G4949" i="1"/>
  <c r="G4950" i="1"/>
  <c r="G4951" i="1"/>
  <c r="G4952" i="1"/>
  <c r="G4953" i="1"/>
  <c r="G4954" i="1"/>
  <c r="G4955" i="1"/>
  <c r="G4956" i="1"/>
  <c r="G4957" i="1"/>
  <c r="G4958" i="1"/>
  <c r="M4958" i="1" s="1"/>
  <c r="G4959" i="1"/>
  <c r="G4960" i="1"/>
  <c r="G4961" i="1"/>
  <c r="G4962" i="1"/>
  <c r="G4963" i="1"/>
  <c r="G4964" i="1"/>
  <c r="G4965" i="1"/>
  <c r="G4966" i="1"/>
  <c r="G4967" i="1"/>
  <c r="G4968" i="1"/>
  <c r="G4969" i="1"/>
  <c r="G4970" i="1"/>
  <c r="G4971" i="1"/>
  <c r="G4972" i="1"/>
  <c r="G4973" i="1"/>
  <c r="G4974" i="1"/>
  <c r="G4975" i="1"/>
  <c r="G4976" i="1"/>
  <c r="G4977" i="1"/>
  <c r="G4978" i="1"/>
  <c r="G4979" i="1"/>
  <c r="G4980" i="1"/>
  <c r="G4981" i="1"/>
  <c r="G4982" i="1"/>
  <c r="G4983" i="1"/>
  <c r="G4984" i="1"/>
  <c r="G4985" i="1"/>
  <c r="G4986" i="1"/>
  <c r="G4987" i="1"/>
  <c r="G4988" i="1"/>
  <c r="G4989" i="1"/>
  <c r="G4990" i="1"/>
  <c r="G4991" i="1"/>
  <c r="G4992" i="1"/>
  <c r="G4993" i="1"/>
  <c r="G4994" i="1"/>
  <c r="G4995" i="1"/>
  <c r="G4996" i="1"/>
  <c r="G4997" i="1"/>
  <c r="G4998" i="1"/>
  <c r="G4999" i="1"/>
  <c r="G5000" i="1"/>
  <c r="G5001" i="1"/>
  <c r="G5002" i="1"/>
  <c r="G5003" i="1"/>
  <c r="G5004" i="1"/>
  <c r="G5005" i="1"/>
  <c r="G5006" i="1"/>
  <c r="G5007" i="1"/>
  <c r="G5008" i="1"/>
  <c r="G5009" i="1"/>
  <c r="G5010" i="1"/>
  <c r="G5011" i="1"/>
  <c r="G5012" i="1"/>
  <c r="G5013" i="1"/>
  <c r="G5014" i="1"/>
  <c r="G5015" i="1"/>
  <c r="G5016" i="1"/>
  <c r="G5017" i="1"/>
  <c r="G5018" i="1"/>
  <c r="G5019" i="1"/>
  <c r="G5020" i="1"/>
  <c r="G5021" i="1"/>
  <c r="G5022" i="1"/>
  <c r="G5023" i="1"/>
  <c r="G5024" i="1"/>
  <c r="G5025" i="1"/>
  <c r="G5026" i="1"/>
  <c r="G5027" i="1"/>
  <c r="G5028" i="1"/>
  <c r="G5029" i="1"/>
  <c r="G5030" i="1"/>
  <c r="G5031" i="1"/>
  <c r="G5032" i="1"/>
  <c r="G5033" i="1"/>
  <c r="G5034" i="1"/>
  <c r="G5035" i="1"/>
  <c r="G5036" i="1"/>
  <c r="G5037" i="1"/>
  <c r="G5038" i="1"/>
  <c r="G5039" i="1"/>
  <c r="G5040" i="1"/>
  <c r="G5041" i="1"/>
  <c r="G5042" i="1"/>
  <c r="G5043" i="1"/>
  <c r="G5044" i="1"/>
  <c r="G5045" i="1"/>
  <c r="G5046" i="1"/>
  <c r="G5047" i="1"/>
  <c r="G5048" i="1"/>
  <c r="G5049" i="1"/>
  <c r="G5050" i="1"/>
  <c r="G5051" i="1"/>
  <c r="G5052" i="1"/>
  <c r="G5053" i="1"/>
  <c r="G5054" i="1"/>
  <c r="M5054" i="1" s="1"/>
  <c r="G5055" i="1"/>
  <c r="G5056" i="1"/>
  <c r="G5057" i="1"/>
  <c r="G5058" i="1"/>
  <c r="M5058" i="1" s="1"/>
  <c r="G5059" i="1"/>
  <c r="G5060" i="1"/>
  <c r="G5061" i="1"/>
  <c r="G5062" i="1"/>
  <c r="M5062" i="1" s="1"/>
  <c r="G5063" i="1"/>
  <c r="G5064" i="1"/>
  <c r="G5065" i="1"/>
  <c r="G5066" i="1"/>
  <c r="M5066" i="1" s="1"/>
  <c r="G5067" i="1"/>
  <c r="G5068" i="1"/>
  <c r="G5069" i="1"/>
  <c r="G5070" i="1"/>
  <c r="M5070" i="1" s="1"/>
  <c r="G5071" i="1"/>
  <c r="G5072" i="1"/>
  <c r="G5073" i="1"/>
  <c r="G5074" i="1"/>
  <c r="M5074" i="1" s="1"/>
  <c r="G5075" i="1"/>
  <c r="G5076" i="1"/>
  <c r="G5077" i="1"/>
  <c r="G5078" i="1"/>
  <c r="M5078" i="1" s="1"/>
  <c r="G5079" i="1"/>
  <c r="G5080" i="1"/>
  <c r="G5081" i="1"/>
  <c r="G5082" i="1"/>
  <c r="M5082" i="1" s="1"/>
  <c r="G5083" i="1"/>
  <c r="G5084" i="1"/>
  <c r="G5085" i="1"/>
  <c r="G5086" i="1"/>
  <c r="M5086" i="1" s="1"/>
  <c r="G5087" i="1"/>
  <c r="G5088" i="1"/>
  <c r="G5089" i="1"/>
  <c r="G5090" i="1"/>
  <c r="M5090" i="1" s="1"/>
  <c r="G5091" i="1"/>
  <c r="G5092" i="1"/>
  <c r="G5093" i="1"/>
  <c r="G5094" i="1"/>
  <c r="M5094" i="1" s="1"/>
  <c r="G5095" i="1"/>
  <c r="G5096" i="1"/>
  <c r="G5097" i="1"/>
  <c r="G5098" i="1"/>
  <c r="M5098" i="1" s="1"/>
  <c r="G5099" i="1"/>
  <c r="G5100" i="1"/>
  <c r="G5101" i="1"/>
  <c r="G5102" i="1"/>
  <c r="M5102" i="1" s="1"/>
  <c r="G5103" i="1"/>
  <c r="G5104" i="1"/>
  <c r="G5105" i="1"/>
  <c r="G5106" i="1"/>
  <c r="M5106" i="1" s="1"/>
  <c r="G5107" i="1"/>
  <c r="G5108" i="1"/>
  <c r="G5109" i="1"/>
  <c r="G5110" i="1"/>
  <c r="M5110" i="1" s="1"/>
  <c r="G5111" i="1"/>
  <c r="G5112" i="1"/>
  <c r="G5113" i="1"/>
  <c r="G5114" i="1"/>
  <c r="M5114" i="1" s="1"/>
  <c r="G5115" i="1"/>
  <c r="G5116" i="1"/>
  <c r="G5117" i="1"/>
  <c r="G5118" i="1"/>
  <c r="M5118" i="1" s="1"/>
  <c r="G5119" i="1"/>
  <c r="G5120" i="1"/>
  <c r="G5121" i="1"/>
  <c r="G5122" i="1"/>
  <c r="M5122" i="1" s="1"/>
  <c r="G5123" i="1"/>
  <c r="G5124" i="1"/>
  <c r="G5125" i="1"/>
  <c r="G5126" i="1"/>
  <c r="M5126" i="1" s="1"/>
  <c r="G5127" i="1"/>
  <c r="G5128" i="1"/>
  <c r="G5129" i="1"/>
  <c r="G5130" i="1"/>
  <c r="M5130" i="1" s="1"/>
  <c r="G5131" i="1"/>
  <c r="G5132" i="1"/>
  <c r="G5133" i="1"/>
  <c r="G5134" i="1"/>
  <c r="M5134" i="1" s="1"/>
  <c r="G5135" i="1"/>
  <c r="G5136" i="1"/>
  <c r="G5137" i="1"/>
  <c r="G5138" i="1"/>
  <c r="M5138" i="1" s="1"/>
  <c r="G5139" i="1"/>
  <c r="G5140" i="1"/>
  <c r="G5141" i="1"/>
  <c r="G5142" i="1"/>
  <c r="M5142" i="1" s="1"/>
  <c r="G5143" i="1"/>
  <c r="G5144" i="1"/>
  <c r="G5145" i="1"/>
  <c r="G5146" i="1"/>
  <c r="M5146" i="1" s="1"/>
  <c r="G5147" i="1"/>
  <c r="G5148" i="1"/>
  <c r="G5149" i="1"/>
  <c r="G5150" i="1"/>
  <c r="M5150" i="1" s="1"/>
  <c r="G5151" i="1"/>
  <c r="G5152" i="1"/>
  <c r="G5153" i="1"/>
  <c r="G5154" i="1"/>
  <c r="M5154" i="1" s="1"/>
  <c r="G5155" i="1"/>
  <c r="G5156" i="1"/>
  <c r="G5157" i="1"/>
  <c r="G5158" i="1"/>
  <c r="G5159" i="1"/>
  <c r="G5160" i="1"/>
  <c r="G5161" i="1"/>
  <c r="G5162" i="1"/>
  <c r="G5163" i="1"/>
  <c r="G5164" i="1"/>
  <c r="G5165" i="1"/>
  <c r="G5166" i="1"/>
  <c r="G5167" i="1"/>
  <c r="G5168" i="1"/>
  <c r="G5169" i="1"/>
  <c r="G5170" i="1"/>
  <c r="G5171" i="1"/>
  <c r="G5172" i="1"/>
  <c r="G5173" i="1"/>
  <c r="G5174" i="1"/>
  <c r="G5175" i="1"/>
  <c r="G5176" i="1"/>
  <c r="G5177" i="1"/>
  <c r="G5178" i="1"/>
  <c r="G5179" i="1"/>
  <c r="G5180" i="1"/>
  <c r="G5181" i="1"/>
  <c r="G5182" i="1"/>
  <c r="G5183" i="1"/>
  <c r="G5184" i="1"/>
  <c r="G5185" i="1"/>
  <c r="G5186" i="1"/>
  <c r="G5187" i="1"/>
  <c r="G5188" i="1"/>
  <c r="G5189" i="1"/>
  <c r="G5190" i="1"/>
  <c r="G5191" i="1"/>
  <c r="G5192" i="1"/>
  <c r="G5193" i="1"/>
  <c r="G5194" i="1"/>
  <c r="G5195" i="1"/>
  <c r="G5196" i="1"/>
  <c r="G5197" i="1"/>
  <c r="G5198" i="1"/>
  <c r="G5199" i="1"/>
  <c r="G5200" i="1"/>
  <c r="G5201" i="1"/>
  <c r="G5202" i="1"/>
  <c r="M5202" i="1" s="1"/>
  <c r="G5203" i="1"/>
  <c r="G5204" i="1"/>
  <c r="G5205" i="1"/>
  <c r="G5206" i="1"/>
  <c r="M5206" i="1" s="1"/>
  <c r="G5207" i="1"/>
  <c r="G5208" i="1"/>
  <c r="G5209" i="1"/>
  <c r="G5210" i="1"/>
  <c r="M5210" i="1" s="1"/>
  <c r="G5211" i="1"/>
  <c r="G5212" i="1"/>
  <c r="G5213" i="1"/>
  <c r="G5214" i="1"/>
  <c r="M5214" i="1" s="1"/>
  <c r="G5215" i="1"/>
  <c r="G5216" i="1"/>
  <c r="G5217" i="1"/>
  <c r="G5218" i="1"/>
  <c r="M5218" i="1" s="1"/>
  <c r="G5219" i="1"/>
  <c r="G5220" i="1"/>
  <c r="G5221" i="1"/>
  <c r="G5222" i="1"/>
  <c r="M5222" i="1" s="1"/>
  <c r="G5223" i="1"/>
  <c r="G5224" i="1"/>
  <c r="G5225" i="1"/>
  <c r="G5226" i="1"/>
  <c r="M5226" i="1" s="1"/>
  <c r="G5227" i="1"/>
  <c r="G5228" i="1"/>
  <c r="G5229" i="1"/>
  <c r="G5230" i="1"/>
  <c r="M5230" i="1" s="1"/>
  <c r="G5231" i="1"/>
  <c r="G5232" i="1"/>
  <c r="G5233" i="1"/>
  <c r="G5234" i="1"/>
  <c r="M5234" i="1" s="1"/>
  <c r="G5235" i="1"/>
  <c r="G5236" i="1"/>
  <c r="G5237" i="1"/>
  <c r="G5238" i="1"/>
  <c r="M5238" i="1" s="1"/>
  <c r="G5239" i="1"/>
  <c r="G5240" i="1"/>
  <c r="G5241" i="1"/>
  <c r="G5242" i="1"/>
  <c r="M5242" i="1" s="1"/>
  <c r="G5243" i="1"/>
  <c r="G5244" i="1"/>
  <c r="G5245" i="1"/>
  <c r="G5246" i="1"/>
  <c r="M5246" i="1" s="1"/>
  <c r="G5247" i="1"/>
  <c r="G5248" i="1"/>
  <c r="G5249" i="1"/>
  <c r="G5250" i="1"/>
  <c r="M5250" i="1" s="1"/>
  <c r="G5251" i="1"/>
  <c r="G5252" i="1"/>
  <c r="G5253" i="1"/>
  <c r="G5254" i="1"/>
  <c r="M5254" i="1" s="1"/>
  <c r="G5255" i="1"/>
  <c r="G5256" i="1"/>
  <c r="G5257" i="1"/>
  <c r="G5258" i="1"/>
  <c r="M5258" i="1" s="1"/>
  <c r="G5259" i="1"/>
  <c r="G5260" i="1"/>
  <c r="G5261" i="1"/>
  <c r="G5262" i="1"/>
  <c r="M5262" i="1" s="1"/>
  <c r="G5263" i="1"/>
  <c r="G5264" i="1"/>
  <c r="G5265" i="1"/>
  <c r="G5266" i="1"/>
  <c r="M5266" i="1" s="1"/>
  <c r="G5267" i="1"/>
  <c r="G5268" i="1"/>
  <c r="G5269" i="1"/>
  <c r="G5270" i="1"/>
  <c r="M5270" i="1" s="1"/>
  <c r="G5271" i="1"/>
  <c r="G5272" i="1"/>
  <c r="G5273" i="1"/>
  <c r="G5274" i="1"/>
  <c r="M5274" i="1" s="1"/>
  <c r="G5275" i="1"/>
  <c r="G5276" i="1"/>
  <c r="G5277" i="1"/>
  <c r="G5278" i="1"/>
  <c r="M5278" i="1" s="1"/>
  <c r="G5279" i="1"/>
  <c r="G5280" i="1"/>
  <c r="G5281" i="1"/>
  <c r="G5282" i="1"/>
  <c r="M5282" i="1" s="1"/>
  <c r="G5283" i="1"/>
  <c r="G5284" i="1"/>
  <c r="G5285" i="1"/>
  <c r="G5286" i="1"/>
  <c r="M5286" i="1" s="1"/>
  <c r="G5287" i="1"/>
  <c r="G5288" i="1"/>
  <c r="G5289" i="1"/>
  <c r="G5290" i="1"/>
  <c r="M5290" i="1" s="1"/>
  <c r="G5291" i="1"/>
  <c r="G5292" i="1"/>
  <c r="G5293" i="1"/>
  <c r="G5294" i="1"/>
  <c r="M5294" i="1" s="1"/>
  <c r="G5295" i="1"/>
  <c r="G5296" i="1"/>
  <c r="G5297" i="1"/>
  <c r="G5298" i="1"/>
  <c r="G5299" i="1"/>
  <c r="G5300" i="1"/>
  <c r="G5301" i="1"/>
  <c r="G5302" i="1"/>
  <c r="G5303" i="1"/>
  <c r="G5304" i="1"/>
  <c r="G5305" i="1"/>
  <c r="G5306" i="1"/>
  <c r="G5307" i="1"/>
  <c r="G5308" i="1"/>
  <c r="G5309" i="1"/>
  <c r="G5310" i="1"/>
  <c r="G5311" i="1"/>
  <c r="G5312" i="1"/>
  <c r="G5313" i="1"/>
  <c r="G5314" i="1"/>
  <c r="G5315" i="1"/>
  <c r="G5316" i="1"/>
  <c r="G5317" i="1"/>
  <c r="G5318" i="1"/>
  <c r="G5319" i="1"/>
  <c r="G5320" i="1"/>
  <c r="G5321" i="1"/>
  <c r="G5322" i="1"/>
  <c r="G5323" i="1"/>
  <c r="G5324" i="1"/>
  <c r="G5325" i="1"/>
  <c r="G5326" i="1"/>
  <c r="G5327" i="1"/>
  <c r="G5328" i="1"/>
  <c r="G5329" i="1"/>
  <c r="G5330" i="1"/>
  <c r="G5331" i="1"/>
  <c r="G5332" i="1"/>
  <c r="G5333" i="1"/>
  <c r="G5334" i="1"/>
  <c r="G5335" i="1"/>
  <c r="G5336" i="1"/>
  <c r="G5337" i="1"/>
  <c r="G5338" i="1"/>
  <c r="G5339" i="1"/>
  <c r="G5340" i="1"/>
  <c r="G5341" i="1"/>
  <c r="G5342" i="1"/>
  <c r="G5343" i="1"/>
  <c r="G5344" i="1"/>
  <c r="G5345" i="1"/>
  <c r="G5346" i="1"/>
  <c r="G5347" i="1"/>
  <c r="G5348" i="1"/>
  <c r="G5349" i="1"/>
  <c r="G5350" i="1"/>
  <c r="G5351" i="1"/>
  <c r="G5352" i="1"/>
  <c r="G5353" i="1"/>
  <c r="G5354" i="1"/>
  <c r="G5355" i="1"/>
  <c r="G5356" i="1"/>
  <c r="G5357" i="1"/>
  <c r="G5358" i="1"/>
  <c r="G5359" i="1"/>
  <c r="G5360" i="1"/>
  <c r="G5361" i="1"/>
  <c r="G5362" i="1"/>
  <c r="G5363" i="1"/>
  <c r="G5364" i="1"/>
  <c r="G5365" i="1"/>
  <c r="G5366" i="1"/>
  <c r="G5367" i="1"/>
  <c r="G5368" i="1"/>
  <c r="G5369" i="1"/>
  <c r="G5370" i="1"/>
  <c r="G5371" i="1"/>
  <c r="G5372" i="1"/>
  <c r="G5373" i="1"/>
  <c r="G5374" i="1"/>
  <c r="G5375" i="1"/>
  <c r="G5376" i="1"/>
  <c r="G5377" i="1"/>
  <c r="G5378" i="1"/>
  <c r="G5379" i="1"/>
  <c r="G5380" i="1"/>
  <c r="G5381" i="1"/>
  <c r="G5382" i="1"/>
  <c r="G5383" i="1"/>
  <c r="G5384" i="1"/>
  <c r="G5385" i="1"/>
  <c r="G5386" i="1"/>
  <c r="G5387" i="1"/>
  <c r="G5388" i="1"/>
  <c r="G5389" i="1"/>
  <c r="G5390" i="1"/>
  <c r="G5391" i="1"/>
  <c r="G5392" i="1"/>
  <c r="G5393" i="1"/>
  <c r="G5394" i="1"/>
  <c r="G5395" i="1"/>
  <c r="G5396" i="1"/>
  <c r="G5397" i="1"/>
  <c r="G5398" i="1"/>
  <c r="G5399" i="1"/>
  <c r="G5400" i="1"/>
  <c r="G5401" i="1"/>
  <c r="G5402" i="1"/>
  <c r="G5403" i="1"/>
  <c r="G5404" i="1"/>
  <c r="G5405" i="1"/>
  <c r="G5406" i="1"/>
  <c r="G5407" i="1"/>
  <c r="G5408" i="1"/>
  <c r="G5409" i="1"/>
  <c r="G5410" i="1"/>
  <c r="G5411" i="1"/>
  <c r="G5412" i="1"/>
  <c r="G5413" i="1"/>
  <c r="G5414" i="1"/>
  <c r="G5415" i="1"/>
  <c r="G5416" i="1"/>
  <c r="G5417" i="1"/>
  <c r="G5418" i="1"/>
  <c r="G5419" i="1"/>
  <c r="G5420" i="1"/>
  <c r="G5421" i="1"/>
  <c r="G5422" i="1"/>
  <c r="G5423" i="1"/>
  <c r="G5424" i="1"/>
  <c r="G5425" i="1"/>
  <c r="G5426" i="1"/>
  <c r="G5427" i="1"/>
  <c r="G5428" i="1"/>
  <c r="G5429" i="1"/>
  <c r="G5430" i="1"/>
  <c r="G5431" i="1"/>
  <c r="G5432" i="1"/>
  <c r="G5433" i="1"/>
  <c r="G5434" i="1"/>
  <c r="G5435" i="1"/>
  <c r="G5436" i="1"/>
  <c r="G5437" i="1"/>
  <c r="G5438" i="1"/>
  <c r="G5439" i="1"/>
  <c r="G5440" i="1"/>
  <c r="G5441" i="1"/>
  <c r="G5442" i="1"/>
  <c r="G5443" i="1"/>
  <c r="G5444" i="1"/>
  <c r="G5445" i="1"/>
  <c r="G5446" i="1"/>
  <c r="G5447" i="1"/>
  <c r="G5448" i="1"/>
  <c r="G5449" i="1"/>
  <c r="G5450" i="1"/>
  <c r="G5451" i="1"/>
  <c r="G5452" i="1"/>
  <c r="G5453" i="1"/>
  <c r="G5454" i="1"/>
  <c r="G5455" i="1"/>
  <c r="G5456" i="1"/>
  <c r="G5457" i="1"/>
  <c r="G5458" i="1"/>
  <c r="G5459" i="1"/>
  <c r="G5460" i="1"/>
  <c r="G5461" i="1"/>
  <c r="G5462" i="1"/>
  <c r="G5463" i="1"/>
  <c r="G5464" i="1"/>
  <c r="G5465" i="1"/>
  <c r="G5466" i="1"/>
  <c r="G5467" i="1"/>
  <c r="G5468" i="1"/>
  <c r="G5469" i="1"/>
  <c r="G5470" i="1"/>
  <c r="G5471" i="1"/>
  <c r="G5472" i="1"/>
  <c r="G5473" i="1"/>
  <c r="G5474" i="1"/>
  <c r="G5475" i="1"/>
  <c r="G5476" i="1"/>
  <c r="G5477" i="1"/>
  <c r="G5478" i="1"/>
  <c r="G5479" i="1"/>
  <c r="G5480" i="1"/>
  <c r="G5481" i="1"/>
  <c r="G5482" i="1"/>
  <c r="G5483" i="1"/>
  <c r="G5484" i="1"/>
  <c r="G5485" i="1"/>
  <c r="G5486" i="1"/>
  <c r="G5487" i="1"/>
  <c r="G5488" i="1"/>
  <c r="G5489" i="1"/>
  <c r="G5490" i="1"/>
  <c r="G5491" i="1"/>
  <c r="G5492" i="1"/>
  <c r="G5493" i="1"/>
  <c r="G5494" i="1"/>
  <c r="G5495" i="1"/>
  <c r="G5496" i="1"/>
  <c r="G5497" i="1"/>
  <c r="G5498" i="1"/>
  <c r="G5499" i="1"/>
  <c r="G5500" i="1"/>
  <c r="G5501" i="1"/>
  <c r="G5502" i="1"/>
  <c r="G5503" i="1"/>
  <c r="G5504" i="1"/>
  <c r="G5505" i="1"/>
  <c r="G5506" i="1"/>
  <c r="G5507" i="1"/>
  <c r="G5508" i="1"/>
  <c r="G5509" i="1"/>
  <c r="G5510" i="1"/>
  <c r="G5511" i="1"/>
  <c r="G5512" i="1"/>
  <c r="G5513" i="1"/>
  <c r="G5514" i="1"/>
  <c r="G5515" i="1"/>
  <c r="G5516" i="1"/>
  <c r="G5517" i="1"/>
  <c r="G5518" i="1"/>
  <c r="G5519" i="1"/>
  <c r="G5520" i="1"/>
  <c r="G5521" i="1"/>
  <c r="G5522" i="1"/>
  <c r="G5523" i="1"/>
  <c r="G5524" i="1"/>
  <c r="G5525" i="1"/>
  <c r="G5526" i="1"/>
  <c r="G5527" i="1"/>
  <c r="G5528" i="1"/>
  <c r="G5529" i="1"/>
  <c r="G5530" i="1"/>
  <c r="G5531" i="1"/>
  <c r="G5532" i="1"/>
  <c r="G5533" i="1"/>
  <c r="G5534" i="1"/>
  <c r="G5535" i="1"/>
  <c r="G5536" i="1"/>
  <c r="G5537" i="1"/>
  <c r="G5538" i="1"/>
  <c r="G5539" i="1"/>
  <c r="G5540" i="1"/>
  <c r="G5541" i="1"/>
  <c r="G5542" i="1"/>
  <c r="G5543" i="1"/>
  <c r="G5544" i="1"/>
  <c r="G5545" i="1"/>
  <c r="G5546" i="1"/>
  <c r="G5547" i="1"/>
  <c r="G5548" i="1"/>
  <c r="G5549" i="1"/>
  <c r="G5550" i="1"/>
  <c r="G5551" i="1"/>
  <c r="G5552" i="1"/>
  <c r="G5553" i="1"/>
  <c r="G5554" i="1"/>
  <c r="G5555" i="1"/>
  <c r="G5556" i="1"/>
  <c r="G5557" i="1"/>
  <c r="G5558" i="1"/>
  <c r="G5559" i="1"/>
  <c r="G5560" i="1"/>
  <c r="G5561" i="1"/>
  <c r="G5562" i="1"/>
  <c r="M5562" i="1" s="1"/>
  <c r="G5563" i="1"/>
  <c r="G5564" i="1"/>
  <c r="G5565" i="1"/>
  <c r="G5566" i="1"/>
  <c r="M5566" i="1" s="1"/>
  <c r="G5567" i="1"/>
  <c r="G5568" i="1"/>
  <c r="G5569" i="1"/>
  <c r="G5570" i="1"/>
  <c r="M5570" i="1" s="1"/>
  <c r="G5571" i="1"/>
  <c r="G5572" i="1"/>
  <c r="G5573" i="1"/>
  <c r="G5574" i="1"/>
  <c r="M5574" i="1" s="1"/>
  <c r="G5575" i="1"/>
  <c r="G5576" i="1"/>
  <c r="G5577" i="1"/>
  <c r="G5578" i="1"/>
  <c r="M5578" i="1" s="1"/>
  <c r="G5579" i="1"/>
  <c r="G5580" i="1"/>
  <c r="G5581" i="1"/>
  <c r="G5582" i="1"/>
  <c r="M5582" i="1" s="1"/>
  <c r="G5583" i="1"/>
  <c r="G5584" i="1"/>
  <c r="G5585" i="1"/>
  <c r="G5586" i="1"/>
  <c r="M5586" i="1" s="1"/>
  <c r="G5587" i="1"/>
  <c r="G5588" i="1"/>
  <c r="G5589" i="1"/>
  <c r="G5590" i="1"/>
  <c r="M5590" i="1" s="1"/>
  <c r="G5591" i="1"/>
  <c r="G5592" i="1"/>
  <c r="G5593" i="1"/>
  <c r="G5594" i="1"/>
  <c r="M5594" i="1" s="1"/>
  <c r="G5595" i="1"/>
  <c r="G5596" i="1"/>
  <c r="G5597" i="1"/>
  <c r="G5598" i="1"/>
  <c r="M5598" i="1" s="1"/>
  <c r="G5599" i="1"/>
  <c r="G5600" i="1"/>
  <c r="G5601" i="1"/>
  <c r="G5602" i="1"/>
  <c r="M5602" i="1" s="1"/>
  <c r="G5603" i="1"/>
  <c r="G5604" i="1"/>
  <c r="G5605" i="1"/>
  <c r="G5606" i="1"/>
  <c r="M5606" i="1" s="1"/>
  <c r="G5607" i="1"/>
  <c r="G5608" i="1"/>
  <c r="G5609" i="1"/>
  <c r="G5610" i="1"/>
  <c r="M5610" i="1" s="1"/>
  <c r="G5611" i="1"/>
  <c r="G5612" i="1"/>
  <c r="G5613" i="1"/>
  <c r="G5614" i="1"/>
  <c r="M5614" i="1" s="1"/>
  <c r="G5615" i="1"/>
  <c r="G5616" i="1"/>
  <c r="G5617" i="1"/>
  <c r="G5618" i="1"/>
  <c r="M5618" i="1" s="1"/>
  <c r="G5619" i="1"/>
  <c r="G5620" i="1"/>
  <c r="G5621" i="1"/>
  <c r="G5622" i="1"/>
  <c r="M5622" i="1" s="1"/>
  <c r="G5623" i="1"/>
  <c r="G5624" i="1"/>
  <c r="G5625" i="1"/>
  <c r="G5626" i="1"/>
  <c r="M5626" i="1" s="1"/>
  <c r="G5627" i="1"/>
  <c r="G5628" i="1"/>
  <c r="G5629" i="1"/>
  <c r="G5630" i="1"/>
  <c r="M5630" i="1" s="1"/>
  <c r="G5631" i="1"/>
  <c r="G5632" i="1"/>
  <c r="G5633" i="1"/>
  <c r="G5634" i="1"/>
  <c r="M5634" i="1" s="1"/>
  <c r="G5635" i="1"/>
  <c r="G5636" i="1"/>
  <c r="G5637" i="1"/>
  <c r="G5638" i="1"/>
  <c r="M5638" i="1" s="1"/>
  <c r="G5639" i="1"/>
  <c r="G5640" i="1"/>
  <c r="G5641" i="1"/>
  <c r="G5642" i="1"/>
  <c r="M5642" i="1" s="1"/>
  <c r="G5643" i="1"/>
  <c r="G5644" i="1"/>
  <c r="G5645" i="1"/>
  <c r="G5646" i="1"/>
  <c r="M5646" i="1" s="1"/>
  <c r="G5647" i="1"/>
  <c r="G5648" i="1"/>
  <c r="G5649" i="1"/>
  <c r="G5650" i="1"/>
  <c r="M5650" i="1" s="1"/>
  <c r="G5651" i="1"/>
  <c r="G5652" i="1"/>
  <c r="G5653" i="1"/>
  <c r="G5654" i="1"/>
  <c r="G5655" i="1"/>
  <c r="G5656" i="1"/>
  <c r="G5657" i="1"/>
  <c r="G5658" i="1"/>
  <c r="G5659" i="1"/>
  <c r="G5660" i="1"/>
  <c r="G5661" i="1"/>
  <c r="G5662" i="1"/>
  <c r="G5663" i="1"/>
  <c r="G5664" i="1"/>
  <c r="G5665" i="1"/>
  <c r="G5666" i="1"/>
  <c r="G5667" i="1"/>
  <c r="G5668" i="1"/>
  <c r="G5669" i="1"/>
  <c r="G5670" i="1"/>
  <c r="G5671" i="1"/>
  <c r="G5672" i="1"/>
  <c r="G5673" i="1"/>
  <c r="G5674" i="1"/>
  <c r="G5675" i="1"/>
  <c r="G5676" i="1"/>
  <c r="G5677" i="1"/>
  <c r="G5678" i="1"/>
  <c r="G5679" i="1"/>
  <c r="G5680" i="1"/>
  <c r="G5681" i="1"/>
  <c r="G5682" i="1"/>
  <c r="G5683" i="1"/>
  <c r="G5684" i="1"/>
  <c r="G5685" i="1"/>
  <c r="G5686" i="1"/>
  <c r="G5687" i="1"/>
  <c r="G5688" i="1"/>
  <c r="G5689" i="1"/>
  <c r="G5690" i="1"/>
  <c r="G5691" i="1"/>
  <c r="G5692" i="1"/>
  <c r="G5693" i="1"/>
  <c r="G5694" i="1"/>
  <c r="G5695" i="1"/>
  <c r="G5696" i="1"/>
  <c r="G5697" i="1"/>
  <c r="G5698" i="1"/>
  <c r="G5699" i="1"/>
  <c r="G5700" i="1"/>
  <c r="G5701" i="1"/>
  <c r="G5702" i="1"/>
  <c r="G5703" i="1"/>
  <c r="G5704" i="1"/>
  <c r="G5705" i="1"/>
  <c r="G5706" i="1"/>
  <c r="M5706" i="1" s="1"/>
  <c r="G5707" i="1"/>
  <c r="G5708" i="1"/>
  <c r="G5709" i="1"/>
  <c r="G5710" i="1"/>
  <c r="M5710" i="1" s="1"/>
  <c r="G5711" i="1"/>
  <c r="G5712" i="1"/>
  <c r="G5713" i="1"/>
  <c r="G5714" i="1"/>
  <c r="M5714" i="1" s="1"/>
  <c r="G5715" i="1"/>
  <c r="G5716" i="1"/>
  <c r="G5717" i="1"/>
  <c r="G5718" i="1"/>
  <c r="M5718" i="1" s="1"/>
  <c r="G5719" i="1"/>
  <c r="G5720" i="1"/>
  <c r="G5721" i="1"/>
  <c r="G5722" i="1"/>
  <c r="M5722" i="1" s="1"/>
  <c r="G5723" i="1"/>
  <c r="G5724" i="1"/>
  <c r="G5725" i="1"/>
  <c r="G5726" i="1"/>
  <c r="M5726" i="1" s="1"/>
  <c r="G5727" i="1"/>
  <c r="G5728" i="1"/>
  <c r="G5729" i="1"/>
  <c r="G5730" i="1"/>
  <c r="M5730" i="1" s="1"/>
  <c r="G5731" i="1"/>
  <c r="G5732" i="1"/>
  <c r="G5733" i="1"/>
  <c r="G5734" i="1"/>
  <c r="M5734" i="1" s="1"/>
  <c r="G5735" i="1"/>
  <c r="G5736" i="1"/>
  <c r="G5737" i="1"/>
  <c r="G5738" i="1"/>
  <c r="M5738" i="1" s="1"/>
  <c r="G5739" i="1"/>
  <c r="G5740" i="1"/>
  <c r="G5741" i="1"/>
  <c r="G5742" i="1"/>
  <c r="M5742" i="1" s="1"/>
  <c r="G5743" i="1"/>
  <c r="G5744" i="1"/>
  <c r="G5745" i="1"/>
  <c r="G5746" i="1"/>
  <c r="M5746" i="1" s="1"/>
  <c r="G5747" i="1"/>
  <c r="G5748" i="1"/>
  <c r="G5749" i="1"/>
  <c r="G5750" i="1"/>
  <c r="M5750" i="1" s="1"/>
  <c r="G5751" i="1"/>
  <c r="G5752" i="1"/>
  <c r="G5753" i="1"/>
  <c r="G5754" i="1"/>
  <c r="M5754" i="1" s="1"/>
  <c r="G5755" i="1"/>
  <c r="G5756" i="1"/>
  <c r="G5757" i="1"/>
  <c r="G5758" i="1"/>
  <c r="M5758" i="1" s="1"/>
  <c r="G5759" i="1"/>
  <c r="G5760" i="1"/>
  <c r="G5761" i="1"/>
  <c r="G5762" i="1"/>
  <c r="M5762" i="1" s="1"/>
  <c r="G5763" i="1"/>
  <c r="G5764" i="1"/>
  <c r="G5765" i="1"/>
  <c r="G5766" i="1"/>
  <c r="M5766" i="1" s="1"/>
  <c r="G5767" i="1"/>
  <c r="G5768" i="1"/>
  <c r="G5769" i="1"/>
  <c r="G5770" i="1"/>
  <c r="M5770" i="1" s="1"/>
  <c r="G5771" i="1"/>
  <c r="G5772" i="1"/>
  <c r="G5773" i="1"/>
  <c r="G5774" i="1"/>
  <c r="M5774" i="1" s="1"/>
  <c r="G5775" i="1"/>
  <c r="G5776" i="1"/>
  <c r="G5777" i="1"/>
  <c r="G5778" i="1"/>
  <c r="G5779" i="1"/>
  <c r="G5780" i="1"/>
  <c r="G5781" i="1"/>
  <c r="G5782" i="1"/>
  <c r="G5783" i="1"/>
  <c r="G5784" i="1"/>
  <c r="G5785" i="1"/>
  <c r="G5786" i="1"/>
  <c r="G5787" i="1"/>
  <c r="G5788" i="1"/>
  <c r="G5789" i="1"/>
  <c r="G5790" i="1"/>
  <c r="G5791" i="1"/>
  <c r="G5792" i="1"/>
  <c r="G5793" i="1"/>
  <c r="G5794" i="1"/>
  <c r="G5795" i="1"/>
  <c r="G5796" i="1"/>
  <c r="G5797" i="1"/>
  <c r="G5798" i="1"/>
  <c r="G5799" i="1"/>
  <c r="G5800" i="1"/>
  <c r="G5801" i="1"/>
  <c r="G5802" i="1"/>
  <c r="G5803" i="1"/>
  <c r="G5804" i="1"/>
  <c r="G5805" i="1"/>
  <c r="G5806" i="1"/>
  <c r="G5807" i="1"/>
  <c r="G5808" i="1"/>
  <c r="G5809" i="1"/>
  <c r="G5810" i="1"/>
  <c r="G5811" i="1"/>
  <c r="G5812" i="1"/>
  <c r="G5813" i="1"/>
  <c r="G5814" i="1"/>
  <c r="G5815" i="1"/>
  <c r="G5816" i="1"/>
  <c r="G5817" i="1"/>
  <c r="G5818" i="1"/>
  <c r="G5819" i="1"/>
  <c r="G5820" i="1"/>
  <c r="G5821" i="1"/>
  <c r="G5822" i="1"/>
  <c r="G5823" i="1"/>
  <c r="G5824" i="1"/>
  <c r="G5825" i="1"/>
  <c r="G5826" i="1"/>
  <c r="G5827" i="1"/>
  <c r="G5828" i="1"/>
  <c r="G5829" i="1"/>
  <c r="G5830" i="1"/>
  <c r="G5831" i="1"/>
  <c r="G5832" i="1"/>
  <c r="G5833" i="1"/>
  <c r="G5834" i="1"/>
  <c r="G5835" i="1"/>
  <c r="G5836" i="1"/>
  <c r="G5837" i="1"/>
  <c r="G5838" i="1"/>
  <c r="G5839" i="1"/>
  <c r="G5840" i="1"/>
  <c r="G5841" i="1"/>
  <c r="G5842" i="1"/>
  <c r="G5843" i="1"/>
  <c r="G5844" i="1"/>
  <c r="G5845" i="1"/>
  <c r="G5846" i="1"/>
  <c r="G5847" i="1"/>
  <c r="G5848" i="1"/>
  <c r="G5849" i="1"/>
  <c r="G5850" i="1"/>
  <c r="G5851" i="1"/>
  <c r="G5852" i="1"/>
  <c r="G5853" i="1"/>
  <c r="G5854" i="1"/>
  <c r="G5855" i="1"/>
  <c r="G5856" i="1"/>
  <c r="G5857" i="1"/>
  <c r="G5858" i="1"/>
  <c r="G5859" i="1"/>
  <c r="G5860" i="1"/>
  <c r="G5861" i="1"/>
  <c r="G5862" i="1"/>
  <c r="G5863" i="1"/>
  <c r="G5864" i="1"/>
  <c r="G5865" i="1"/>
  <c r="G5866" i="1"/>
  <c r="G5867" i="1"/>
  <c r="G5868" i="1"/>
  <c r="G5869" i="1"/>
  <c r="G5870" i="1"/>
  <c r="G5871" i="1"/>
  <c r="G5872" i="1"/>
  <c r="G5873" i="1"/>
  <c r="G5874" i="1"/>
  <c r="G5875" i="1"/>
  <c r="G5876" i="1"/>
  <c r="G5877" i="1"/>
  <c r="G5878" i="1"/>
  <c r="G5879" i="1"/>
  <c r="G5880" i="1"/>
  <c r="G5881" i="1"/>
  <c r="G5882" i="1"/>
  <c r="G5883" i="1"/>
  <c r="G5884" i="1"/>
  <c r="G5885" i="1"/>
  <c r="G5886" i="1"/>
  <c r="G5887" i="1"/>
  <c r="G5888" i="1"/>
  <c r="G5889" i="1"/>
  <c r="G5890" i="1"/>
  <c r="G5891" i="1"/>
  <c r="G5892" i="1"/>
  <c r="G5893" i="1"/>
  <c r="G5894" i="1"/>
  <c r="G5895" i="1"/>
  <c r="G5896" i="1"/>
  <c r="G5897" i="1"/>
  <c r="G5898" i="1"/>
  <c r="G5899" i="1"/>
  <c r="G5900" i="1"/>
  <c r="G5901" i="1"/>
  <c r="G5902" i="1"/>
  <c r="G5903" i="1"/>
  <c r="G5904" i="1"/>
  <c r="G5905" i="1"/>
  <c r="G5906" i="1"/>
  <c r="G5907" i="1"/>
  <c r="G5908" i="1"/>
  <c r="G5909" i="1"/>
  <c r="G5910" i="1"/>
  <c r="G5911" i="1"/>
  <c r="G5912" i="1"/>
  <c r="G5913" i="1"/>
  <c r="G5914" i="1"/>
  <c r="G5915" i="1"/>
  <c r="G5916" i="1"/>
  <c r="G5917" i="1"/>
  <c r="G5918" i="1"/>
  <c r="G5919" i="1"/>
  <c r="G5920" i="1"/>
  <c r="G5921" i="1"/>
  <c r="G5922" i="1"/>
  <c r="G5923" i="1"/>
  <c r="G5924" i="1"/>
  <c r="G5925" i="1"/>
  <c r="G5926" i="1"/>
  <c r="G5927" i="1"/>
  <c r="G5928" i="1"/>
  <c r="G5929" i="1"/>
  <c r="G5930" i="1"/>
  <c r="G5931" i="1"/>
  <c r="G5932" i="1"/>
  <c r="G5933" i="1"/>
  <c r="G5934" i="1"/>
  <c r="G5935" i="1"/>
  <c r="G5936" i="1"/>
  <c r="G5937" i="1"/>
  <c r="G5938" i="1"/>
  <c r="G5939" i="1"/>
  <c r="G5940" i="1"/>
  <c r="G5941" i="1"/>
  <c r="G5942" i="1"/>
  <c r="G5943" i="1"/>
  <c r="G5944" i="1"/>
  <c r="G5945" i="1"/>
  <c r="G5946" i="1"/>
  <c r="G5947" i="1"/>
  <c r="G5948" i="1"/>
  <c r="G5949" i="1"/>
  <c r="G5950" i="1"/>
  <c r="G5951" i="1"/>
  <c r="G5952" i="1"/>
  <c r="G5953" i="1"/>
  <c r="G5954" i="1"/>
  <c r="G5955" i="1"/>
  <c r="G5956" i="1"/>
  <c r="G5957" i="1"/>
  <c r="G5958" i="1"/>
  <c r="G5959" i="1"/>
  <c r="G5960" i="1"/>
  <c r="G5961" i="1"/>
  <c r="G5962" i="1"/>
  <c r="G5963" i="1"/>
  <c r="G5964" i="1"/>
  <c r="G5965" i="1"/>
  <c r="G5966" i="1"/>
  <c r="G5967" i="1"/>
  <c r="G5968" i="1"/>
  <c r="G5969" i="1"/>
  <c r="G5970" i="1"/>
  <c r="G5971" i="1"/>
  <c r="G5972" i="1"/>
  <c r="G5973" i="1"/>
  <c r="G5974" i="1"/>
  <c r="G5975" i="1"/>
  <c r="G5976" i="1"/>
  <c r="G5977" i="1"/>
  <c r="G5978" i="1"/>
  <c r="G5979" i="1"/>
  <c r="G5980" i="1"/>
  <c r="G5981" i="1"/>
  <c r="G5982" i="1"/>
  <c r="G5983" i="1"/>
  <c r="G5984" i="1"/>
  <c r="G5985" i="1"/>
  <c r="G5986" i="1"/>
  <c r="G5987" i="1"/>
  <c r="G5988" i="1"/>
  <c r="G5989" i="1"/>
  <c r="G5990" i="1"/>
  <c r="G5991" i="1"/>
  <c r="G5992" i="1"/>
  <c r="G5993" i="1"/>
  <c r="G5994" i="1"/>
  <c r="G5995" i="1"/>
  <c r="G5996" i="1"/>
  <c r="G5997" i="1"/>
  <c r="G5998" i="1"/>
  <c r="G5999" i="1"/>
  <c r="G6000" i="1"/>
  <c r="G6001" i="1"/>
  <c r="G6002" i="1"/>
  <c r="G6003" i="1"/>
  <c r="G6004" i="1"/>
  <c r="G6005" i="1"/>
  <c r="G6006" i="1"/>
  <c r="G6007" i="1"/>
  <c r="G6008" i="1"/>
  <c r="G6009" i="1"/>
  <c r="G6010" i="1"/>
  <c r="G6011" i="1"/>
  <c r="G6012" i="1"/>
  <c r="G6013" i="1"/>
  <c r="G6014" i="1"/>
  <c r="G6015" i="1"/>
  <c r="G6016" i="1"/>
  <c r="G6017" i="1"/>
  <c r="G6018" i="1"/>
  <c r="G6019" i="1"/>
  <c r="G6020" i="1"/>
  <c r="G6021" i="1"/>
  <c r="G6022" i="1"/>
  <c r="G6023" i="1"/>
  <c r="G6024" i="1"/>
  <c r="G6025" i="1"/>
  <c r="G6026" i="1"/>
  <c r="G6027" i="1"/>
  <c r="G6028" i="1"/>
  <c r="G6029" i="1"/>
  <c r="G6030" i="1"/>
  <c r="G6031" i="1"/>
  <c r="G6032" i="1"/>
  <c r="G6033" i="1"/>
  <c r="G6034" i="1"/>
  <c r="G6035" i="1"/>
  <c r="G6036" i="1"/>
  <c r="G6037" i="1"/>
  <c r="G6038" i="1"/>
  <c r="G6039" i="1"/>
  <c r="G6040" i="1"/>
  <c r="G6041" i="1"/>
  <c r="G6042" i="1"/>
  <c r="G6043" i="1"/>
  <c r="G6044" i="1"/>
  <c r="G6045" i="1"/>
  <c r="G6046" i="1"/>
  <c r="G6047" i="1"/>
  <c r="G6048" i="1"/>
  <c r="G6049" i="1"/>
  <c r="G6050" i="1"/>
  <c r="G6051" i="1"/>
  <c r="G6052" i="1"/>
  <c r="G6053" i="1"/>
  <c r="G6054" i="1"/>
  <c r="G6055" i="1"/>
  <c r="G6056" i="1"/>
  <c r="G6057" i="1"/>
  <c r="G6058" i="1"/>
  <c r="G6059" i="1"/>
  <c r="G6060" i="1"/>
  <c r="G6061" i="1"/>
  <c r="G6062" i="1"/>
  <c r="G6063" i="1"/>
  <c r="G6064" i="1"/>
  <c r="G6065" i="1"/>
  <c r="G6066" i="1"/>
  <c r="G6067" i="1"/>
  <c r="G6068" i="1"/>
  <c r="G6069" i="1"/>
  <c r="G6070" i="1"/>
  <c r="G6071" i="1"/>
  <c r="G6072" i="1"/>
  <c r="G6073" i="1"/>
  <c r="G6074" i="1"/>
  <c r="G6075" i="1"/>
  <c r="G6076" i="1"/>
  <c r="G6077" i="1"/>
  <c r="G6078" i="1"/>
  <c r="G6079" i="1"/>
  <c r="G6080" i="1"/>
  <c r="G6081" i="1"/>
  <c r="G6082" i="1"/>
  <c r="G6083" i="1"/>
  <c r="G6084" i="1"/>
  <c r="G6085" i="1"/>
  <c r="G6086" i="1"/>
  <c r="G6087" i="1"/>
  <c r="G6088" i="1"/>
  <c r="G6089" i="1"/>
  <c r="G6090" i="1"/>
  <c r="G6091" i="1"/>
  <c r="G6092" i="1"/>
  <c r="G6093" i="1"/>
  <c r="G6094" i="1"/>
  <c r="G6095" i="1"/>
  <c r="G6096" i="1"/>
  <c r="G6097" i="1"/>
  <c r="G6098" i="1"/>
  <c r="G6099" i="1"/>
  <c r="G6100" i="1"/>
  <c r="G6101" i="1"/>
  <c r="G6102" i="1"/>
  <c r="G6103" i="1"/>
  <c r="G6104" i="1"/>
  <c r="G6105" i="1"/>
  <c r="G6106" i="1"/>
  <c r="G6107" i="1"/>
  <c r="G6108" i="1"/>
  <c r="G6109" i="1"/>
  <c r="G6110" i="1"/>
  <c r="G6111" i="1"/>
  <c r="G6112" i="1"/>
  <c r="G6113" i="1"/>
  <c r="G6114" i="1"/>
  <c r="G6115" i="1"/>
  <c r="G6116" i="1"/>
  <c r="G6117" i="1"/>
  <c r="G6118" i="1"/>
  <c r="G6119" i="1"/>
  <c r="G6120" i="1"/>
  <c r="G6121" i="1"/>
  <c r="G6122" i="1"/>
  <c r="G6123" i="1"/>
  <c r="G6124" i="1"/>
  <c r="G6125" i="1"/>
  <c r="G6126" i="1"/>
  <c r="G6127" i="1"/>
  <c r="G6128" i="1"/>
  <c r="G6129" i="1"/>
  <c r="G6130" i="1"/>
  <c r="M6130" i="1" s="1"/>
  <c r="G6131" i="1"/>
  <c r="G6132" i="1"/>
  <c r="G6133" i="1"/>
  <c r="G6134" i="1"/>
  <c r="M6134" i="1" s="1"/>
  <c r="G6135" i="1"/>
  <c r="G6136" i="1"/>
  <c r="G6137" i="1"/>
  <c r="G6138" i="1"/>
  <c r="M6138" i="1" s="1"/>
  <c r="G6139" i="1"/>
  <c r="G6140" i="1"/>
  <c r="G6141" i="1"/>
  <c r="G6142" i="1"/>
  <c r="M6142" i="1" s="1"/>
  <c r="G6143" i="1"/>
  <c r="G6144" i="1"/>
  <c r="G6145" i="1"/>
  <c r="G6146" i="1"/>
  <c r="M6146" i="1" s="1"/>
  <c r="G6147" i="1"/>
  <c r="G6148" i="1"/>
  <c r="G6149" i="1"/>
  <c r="G6150" i="1"/>
  <c r="M6150" i="1" s="1"/>
  <c r="G6151" i="1"/>
  <c r="G6152" i="1"/>
  <c r="G6153" i="1"/>
  <c r="G6154" i="1"/>
  <c r="M6154" i="1" s="1"/>
  <c r="G6155" i="1"/>
  <c r="G6156" i="1"/>
  <c r="G6157" i="1"/>
  <c r="G6158" i="1"/>
  <c r="M6158" i="1" s="1"/>
  <c r="G6159" i="1"/>
  <c r="G6160" i="1"/>
  <c r="G6161" i="1"/>
  <c r="G6162" i="1"/>
  <c r="M6162" i="1" s="1"/>
  <c r="G6163" i="1"/>
  <c r="G6164" i="1"/>
  <c r="G6165" i="1"/>
  <c r="G6166" i="1"/>
  <c r="M6166" i="1" s="1"/>
  <c r="G6167" i="1"/>
  <c r="G6168" i="1"/>
  <c r="G6169" i="1"/>
  <c r="G6170" i="1"/>
  <c r="M6170" i="1" s="1"/>
  <c r="G6171" i="1"/>
  <c r="G6172" i="1"/>
  <c r="G6173" i="1"/>
  <c r="G6174" i="1"/>
  <c r="M6174" i="1" s="1"/>
  <c r="G6175" i="1"/>
  <c r="G6176" i="1"/>
  <c r="G6177" i="1"/>
  <c r="G6178" i="1"/>
  <c r="M6178" i="1" s="1"/>
  <c r="G6179" i="1"/>
  <c r="G6180" i="1"/>
  <c r="G6181" i="1"/>
  <c r="G6182" i="1"/>
  <c r="M6182" i="1" s="1"/>
  <c r="G6183" i="1"/>
  <c r="G6184" i="1"/>
  <c r="G6185" i="1"/>
  <c r="G6186" i="1"/>
  <c r="M6186" i="1" s="1"/>
  <c r="G6187" i="1"/>
  <c r="G6188" i="1"/>
  <c r="G6189" i="1"/>
  <c r="G6190" i="1"/>
  <c r="M6190" i="1" s="1"/>
  <c r="G6191" i="1"/>
  <c r="G6192" i="1"/>
  <c r="G6193" i="1"/>
  <c r="G6194" i="1"/>
  <c r="G6195" i="1"/>
  <c r="G6196" i="1"/>
  <c r="G6197" i="1"/>
  <c r="G6198" i="1"/>
  <c r="G6199" i="1"/>
  <c r="G6200" i="1"/>
  <c r="G6201" i="1"/>
  <c r="G6202" i="1"/>
  <c r="G6203" i="1"/>
  <c r="G6204" i="1"/>
  <c r="G6205" i="1"/>
  <c r="G6206" i="1"/>
  <c r="G6207" i="1"/>
  <c r="G6208" i="1"/>
  <c r="G6209" i="1"/>
  <c r="G6210" i="1"/>
  <c r="G6211" i="1"/>
  <c r="G6212" i="1"/>
  <c r="G6213" i="1"/>
  <c r="G6214" i="1"/>
  <c r="G6215" i="1"/>
  <c r="G6216" i="1"/>
  <c r="G6217" i="1"/>
  <c r="G6218" i="1"/>
  <c r="G6219" i="1"/>
  <c r="G6220" i="1"/>
  <c r="G6221" i="1"/>
  <c r="G6222" i="1"/>
  <c r="G6223" i="1"/>
  <c r="G6224" i="1"/>
  <c r="G6225" i="1"/>
  <c r="G6226" i="1"/>
  <c r="G6227" i="1"/>
  <c r="G6228" i="1"/>
  <c r="G6229" i="1"/>
  <c r="G6230" i="1"/>
  <c r="G6231" i="1"/>
  <c r="G6232" i="1"/>
  <c r="G6233" i="1"/>
  <c r="G6234" i="1"/>
  <c r="G6235" i="1"/>
  <c r="G6236" i="1"/>
  <c r="G6237" i="1"/>
  <c r="G6238" i="1"/>
  <c r="G6239" i="1"/>
  <c r="G6240" i="1"/>
  <c r="G6241" i="1"/>
  <c r="G6242" i="1"/>
  <c r="G6243" i="1"/>
  <c r="G6244" i="1"/>
  <c r="G6245" i="1"/>
  <c r="G6246" i="1"/>
  <c r="M6246" i="1" s="1"/>
  <c r="G6247" i="1"/>
  <c r="G6248" i="1"/>
  <c r="G6249" i="1"/>
  <c r="G6250" i="1"/>
  <c r="M6250" i="1" s="1"/>
  <c r="G6251" i="1"/>
  <c r="G6252" i="1"/>
  <c r="G6253" i="1"/>
  <c r="G6254" i="1"/>
  <c r="M6254" i="1" s="1"/>
  <c r="G6255" i="1"/>
  <c r="G6256" i="1"/>
  <c r="G6257" i="1"/>
  <c r="G6258" i="1"/>
  <c r="M6258" i="1" s="1"/>
  <c r="G6259" i="1"/>
  <c r="G6260" i="1"/>
  <c r="G6261" i="1"/>
  <c r="G6262" i="1"/>
  <c r="M6262" i="1" s="1"/>
  <c r="G6263" i="1"/>
  <c r="G6264" i="1"/>
  <c r="G6265" i="1"/>
  <c r="G6266" i="1"/>
  <c r="M6266" i="1" s="1"/>
  <c r="G6267" i="1"/>
  <c r="G6268" i="1"/>
  <c r="G6269" i="1"/>
  <c r="G6270" i="1"/>
  <c r="M6270" i="1" s="1"/>
  <c r="G6271" i="1"/>
  <c r="G6272" i="1"/>
  <c r="G6273" i="1"/>
  <c r="G6274" i="1"/>
  <c r="M6274" i="1" s="1"/>
  <c r="G6275" i="1"/>
  <c r="G6276" i="1"/>
  <c r="G6277" i="1"/>
  <c r="G6278" i="1"/>
  <c r="M6278" i="1" s="1"/>
  <c r="G6279" i="1"/>
  <c r="G6280" i="1"/>
  <c r="G6281" i="1"/>
  <c r="G6282" i="1"/>
  <c r="M6282" i="1" s="1"/>
  <c r="G6283" i="1"/>
  <c r="G6284" i="1"/>
  <c r="G6285" i="1"/>
  <c r="G6286" i="1"/>
  <c r="M6286" i="1" s="1"/>
  <c r="G6287" i="1"/>
  <c r="G6288" i="1"/>
  <c r="G6289" i="1"/>
  <c r="G6290" i="1"/>
  <c r="M6290" i="1" s="1"/>
  <c r="G6291" i="1"/>
  <c r="G6292" i="1"/>
  <c r="G6293" i="1"/>
  <c r="G6294" i="1"/>
  <c r="M6294" i="1" s="1"/>
  <c r="G6295" i="1"/>
  <c r="G6296" i="1"/>
  <c r="G6297" i="1"/>
  <c r="G6298" i="1"/>
  <c r="M6298" i="1" s="1"/>
  <c r="G6299" i="1"/>
  <c r="G6300" i="1"/>
  <c r="G6301" i="1"/>
  <c r="G6302" i="1"/>
  <c r="M6302" i="1" s="1"/>
  <c r="G6303" i="1"/>
  <c r="G6304" i="1"/>
  <c r="G6305" i="1"/>
  <c r="G6306" i="1"/>
  <c r="M6306" i="1" s="1"/>
  <c r="G6307" i="1"/>
  <c r="G6308" i="1"/>
  <c r="G6309" i="1"/>
  <c r="G6310" i="1"/>
  <c r="G6311" i="1"/>
  <c r="G6312" i="1"/>
  <c r="G6313" i="1"/>
  <c r="G6314" i="1"/>
  <c r="G6315" i="1"/>
  <c r="G6316" i="1"/>
  <c r="G6317" i="1"/>
  <c r="G6318" i="1"/>
  <c r="G6319" i="1"/>
  <c r="G6320" i="1"/>
  <c r="G6321" i="1"/>
  <c r="G6322" i="1"/>
  <c r="G6323" i="1"/>
  <c r="G6324" i="1"/>
  <c r="G6325" i="1"/>
  <c r="G6326" i="1"/>
  <c r="G6327" i="1"/>
  <c r="G6328" i="1"/>
  <c r="G6329" i="1"/>
  <c r="G6330" i="1"/>
  <c r="G6331" i="1"/>
  <c r="G6332" i="1"/>
  <c r="G6333" i="1"/>
  <c r="G6334" i="1"/>
  <c r="G6335" i="1"/>
  <c r="G6336" i="1"/>
  <c r="G6337" i="1"/>
  <c r="G6338" i="1"/>
  <c r="G6339" i="1"/>
  <c r="G6340" i="1"/>
  <c r="G6341" i="1"/>
  <c r="G6342" i="1"/>
  <c r="G6343" i="1"/>
  <c r="G6344" i="1"/>
  <c r="G6345" i="1"/>
  <c r="G6346" i="1"/>
  <c r="G6347" i="1"/>
  <c r="G6348" i="1"/>
  <c r="G6349" i="1"/>
  <c r="G6350" i="1"/>
  <c r="G6351" i="1"/>
  <c r="G6352" i="1"/>
  <c r="G6353" i="1"/>
  <c r="G6354" i="1"/>
  <c r="G6355" i="1"/>
  <c r="G6356" i="1"/>
  <c r="G6357" i="1"/>
  <c r="G6358" i="1"/>
  <c r="G6359" i="1"/>
  <c r="G6360" i="1"/>
  <c r="G6361" i="1"/>
  <c r="G6362" i="1"/>
  <c r="G6363" i="1"/>
  <c r="G6364" i="1"/>
  <c r="G6365" i="1"/>
  <c r="G6366" i="1"/>
  <c r="G6367" i="1"/>
  <c r="G6368" i="1"/>
  <c r="G6369" i="1"/>
  <c r="G6370" i="1"/>
  <c r="G6371" i="1"/>
  <c r="G6372" i="1"/>
  <c r="G6373" i="1"/>
  <c r="G6374" i="1"/>
  <c r="G6375" i="1"/>
  <c r="G6376" i="1"/>
  <c r="G6377" i="1"/>
  <c r="G6378" i="1"/>
  <c r="G6379" i="1"/>
  <c r="G6380" i="1"/>
  <c r="G6381" i="1"/>
  <c r="G6382" i="1"/>
  <c r="G6383" i="1"/>
  <c r="G6384" i="1"/>
  <c r="G6385" i="1"/>
  <c r="G6386" i="1"/>
  <c r="G6387" i="1"/>
  <c r="G6388" i="1"/>
  <c r="G6389" i="1"/>
  <c r="G6390" i="1"/>
  <c r="G6391" i="1"/>
  <c r="G6392" i="1"/>
  <c r="G6393" i="1"/>
  <c r="G6394" i="1"/>
  <c r="G6395" i="1"/>
  <c r="G6396" i="1"/>
  <c r="G6397" i="1"/>
  <c r="G6398" i="1"/>
  <c r="G6399" i="1"/>
  <c r="G6400" i="1"/>
  <c r="G6401" i="1"/>
  <c r="G6402" i="1"/>
  <c r="G6403" i="1"/>
  <c r="G6404" i="1"/>
  <c r="G6405" i="1"/>
  <c r="G6406" i="1"/>
  <c r="G6407" i="1"/>
  <c r="G6408" i="1"/>
  <c r="G6409" i="1"/>
  <c r="G6410" i="1"/>
  <c r="G6411" i="1"/>
  <c r="G6412" i="1"/>
  <c r="G6413" i="1"/>
  <c r="G6414" i="1"/>
  <c r="G6415" i="1"/>
  <c r="G6416" i="1"/>
  <c r="G6417" i="1"/>
  <c r="G6418" i="1"/>
  <c r="G6419" i="1"/>
  <c r="G6420" i="1"/>
  <c r="G6421" i="1"/>
  <c r="G6422" i="1"/>
  <c r="G6423" i="1"/>
  <c r="G6424" i="1"/>
  <c r="G6425" i="1"/>
  <c r="G6426" i="1"/>
  <c r="G6427" i="1"/>
  <c r="G6428" i="1"/>
  <c r="G6429" i="1"/>
  <c r="G6430" i="1"/>
  <c r="G6431" i="1"/>
  <c r="G6432" i="1"/>
  <c r="G6433" i="1"/>
  <c r="G6434" i="1"/>
  <c r="G6435" i="1"/>
  <c r="G6436" i="1"/>
  <c r="G6437" i="1"/>
  <c r="G6438" i="1"/>
  <c r="G6439" i="1"/>
  <c r="G6440" i="1"/>
  <c r="G6441" i="1"/>
  <c r="G6442" i="1"/>
  <c r="G6443" i="1"/>
  <c r="G6444" i="1"/>
  <c r="G6445" i="1"/>
  <c r="G6446" i="1"/>
  <c r="G6447" i="1"/>
  <c r="G6448" i="1"/>
  <c r="G6449" i="1"/>
  <c r="G6450" i="1"/>
  <c r="G6451" i="1"/>
  <c r="G6452" i="1"/>
  <c r="G6453" i="1"/>
  <c r="G6454" i="1"/>
  <c r="G6455" i="1"/>
  <c r="G6456" i="1"/>
  <c r="G6457" i="1"/>
  <c r="G6458" i="1"/>
  <c r="G6459" i="1"/>
  <c r="G6460" i="1"/>
  <c r="G6461" i="1"/>
  <c r="G6462" i="1"/>
  <c r="G6463" i="1"/>
  <c r="G6464" i="1"/>
  <c r="G6465" i="1"/>
  <c r="G6466" i="1"/>
  <c r="G6467" i="1"/>
  <c r="G6468" i="1"/>
  <c r="G6469" i="1"/>
  <c r="G6470" i="1"/>
  <c r="G6471" i="1"/>
  <c r="G6472" i="1"/>
  <c r="G6473" i="1"/>
  <c r="G6474" i="1"/>
  <c r="G6475" i="1"/>
  <c r="G6476" i="1"/>
  <c r="G6477" i="1"/>
  <c r="G6478" i="1"/>
  <c r="G6479" i="1"/>
  <c r="G6480" i="1"/>
  <c r="G6481" i="1"/>
  <c r="G6482" i="1"/>
  <c r="G6483" i="1"/>
  <c r="G6484" i="1"/>
  <c r="G6485" i="1"/>
  <c r="G6486" i="1"/>
  <c r="G6487" i="1"/>
  <c r="G6488" i="1"/>
  <c r="G6489" i="1"/>
  <c r="G6490" i="1"/>
  <c r="G6491" i="1"/>
  <c r="G6492" i="1"/>
  <c r="G6493" i="1"/>
  <c r="G6494" i="1"/>
  <c r="G6495" i="1"/>
  <c r="G6496" i="1"/>
  <c r="G6497" i="1"/>
  <c r="G6498" i="1"/>
  <c r="G6499" i="1"/>
  <c r="G6500" i="1"/>
  <c r="G6501" i="1"/>
  <c r="G6502" i="1"/>
  <c r="G6503" i="1"/>
  <c r="G6504" i="1"/>
  <c r="G6505" i="1"/>
  <c r="G6506" i="1"/>
  <c r="G6507" i="1"/>
  <c r="G6508" i="1"/>
  <c r="G6509" i="1"/>
  <c r="G6510" i="1"/>
  <c r="G6511" i="1"/>
  <c r="G6512" i="1"/>
  <c r="G6513" i="1"/>
  <c r="G6514" i="1"/>
  <c r="G6515" i="1"/>
  <c r="G6516" i="1"/>
  <c r="G6517" i="1"/>
  <c r="G6518" i="1"/>
  <c r="G6519" i="1"/>
  <c r="G6520" i="1"/>
  <c r="G6521" i="1"/>
  <c r="G6522" i="1"/>
  <c r="G6523" i="1"/>
  <c r="G6524" i="1"/>
  <c r="G6525" i="1"/>
  <c r="G6526" i="1"/>
  <c r="G6527" i="1"/>
  <c r="G6528" i="1"/>
  <c r="G6529" i="1"/>
  <c r="G6530" i="1"/>
  <c r="G6531" i="1"/>
  <c r="G6532" i="1"/>
  <c r="G6533" i="1"/>
  <c r="G6534" i="1"/>
  <c r="G6535" i="1"/>
  <c r="G6536" i="1"/>
  <c r="G6537" i="1"/>
  <c r="G6538" i="1"/>
  <c r="G6539" i="1"/>
  <c r="G6540" i="1"/>
  <c r="G6541" i="1"/>
  <c r="G6542" i="1"/>
  <c r="G6543" i="1"/>
  <c r="G6544" i="1"/>
  <c r="G6545" i="1"/>
  <c r="G6546" i="1"/>
  <c r="G6547" i="1"/>
  <c r="G6548" i="1"/>
  <c r="G6549" i="1"/>
  <c r="G6550" i="1"/>
  <c r="G6551" i="1"/>
  <c r="G6552" i="1"/>
  <c r="G6553" i="1"/>
  <c r="G6554" i="1"/>
  <c r="G6555" i="1"/>
  <c r="G6556" i="1"/>
  <c r="G6557" i="1"/>
  <c r="G6558" i="1"/>
  <c r="G6559" i="1"/>
  <c r="G6560" i="1"/>
  <c r="G6561" i="1"/>
  <c r="G6562" i="1"/>
  <c r="G6563" i="1"/>
  <c r="G6564" i="1"/>
  <c r="G6565" i="1"/>
  <c r="G6566" i="1"/>
  <c r="G6567" i="1"/>
  <c r="G6568" i="1"/>
  <c r="G6569" i="1"/>
  <c r="G6570" i="1"/>
  <c r="G6571" i="1"/>
  <c r="G6572" i="1"/>
  <c r="G6573" i="1"/>
  <c r="G6574" i="1"/>
  <c r="G6575" i="1"/>
  <c r="G6576" i="1"/>
  <c r="G6577" i="1"/>
  <c r="G6578" i="1"/>
  <c r="G6579" i="1"/>
  <c r="G6580" i="1"/>
  <c r="G6581" i="1"/>
  <c r="G6582" i="1"/>
  <c r="G6583" i="1"/>
  <c r="G6584" i="1"/>
  <c r="G6585" i="1"/>
  <c r="G6586" i="1"/>
  <c r="G6587" i="1"/>
  <c r="G6588" i="1"/>
  <c r="G6589" i="1"/>
  <c r="G6590" i="1"/>
  <c r="G6591" i="1"/>
  <c r="G6592" i="1"/>
  <c r="G6593" i="1"/>
  <c r="G6594" i="1"/>
  <c r="G6595" i="1"/>
  <c r="G6596" i="1"/>
  <c r="G6597" i="1"/>
  <c r="G6598" i="1"/>
  <c r="G6599" i="1"/>
  <c r="G6600" i="1"/>
  <c r="G6601" i="1"/>
  <c r="G6602" i="1"/>
  <c r="G6603" i="1"/>
  <c r="G6604" i="1"/>
  <c r="G6605" i="1"/>
  <c r="G6606" i="1"/>
  <c r="G6607" i="1"/>
  <c r="G6608" i="1"/>
  <c r="G6609" i="1"/>
  <c r="G6610" i="1"/>
  <c r="G6611" i="1"/>
  <c r="G6612" i="1"/>
  <c r="G6613" i="1"/>
  <c r="G6614" i="1"/>
  <c r="G6615" i="1"/>
  <c r="G6616" i="1"/>
  <c r="G6617" i="1"/>
  <c r="G6618" i="1"/>
  <c r="G6619" i="1"/>
  <c r="G6620" i="1"/>
  <c r="G6621" i="1"/>
  <c r="G6622" i="1"/>
  <c r="G6623" i="1"/>
  <c r="G6624" i="1"/>
  <c r="G6625" i="1"/>
  <c r="G6626" i="1"/>
  <c r="G6627" i="1"/>
  <c r="G6628" i="1"/>
  <c r="G6629" i="1"/>
  <c r="G6630" i="1"/>
  <c r="G6631" i="1"/>
  <c r="G6632" i="1"/>
  <c r="G6633" i="1"/>
  <c r="G6634" i="1"/>
  <c r="G6635" i="1"/>
  <c r="G6636" i="1"/>
  <c r="G6637" i="1"/>
  <c r="G6638" i="1"/>
  <c r="G6639" i="1"/>
  <c r="G6640" i="1"/>
  <c r="G6641" i="1"/>
  <c r="G6642" i="1"/>
  <c r="G6643" i="1"/>
  <c r="G6644" i="1"/>
  <c r="G6645" i="1"/>
  <c r="G6646" i="1"/>
  <c r="G6647" i="1"/>
  <c r="G6648" i="1"/>
  <c r="G6649" i="1"/>
  <c r="G6650" i="1"/>
  <c r="G6651" i="1"/>
  <c r="G6652" i="1"/>
  <c r="G6653" i="1"/>
  <c r="G6654" i="1"/>
  <c r="G6655" i="1"/>
  <c r="G6656" i="1"/>
  <c r="G6657" i="1"/>
  <c r="G6658" i="1"/>
  <c r="G6659" i="1"/>
  <c r="G6660" i="1"/>
  <c r="G6661" i="1"/>
  <c r="G6662" i="1"/>
  <c r="G6663" i="1"/>
  <c r="G6664" i="1"/>
  <c r="G6665" i="1"/>
  <c r="G6666" i="1"/>
  <c r="G6667" i="1"/>
  <c r="G6668" i="1"/>
  <c r="G6669" i="1"/>
  <c r="G6670" i="1"/>
  <c r="G6671" i="1"/>
  <c r="G6672" i="1"/>
  <c r="G6673" i="1"/>
  <c r="G6674" i="1"/>
  <c r="G6675" i="1"/>
  <c r="G6676" i="1"/>
  <c r="G6677" i="1"/>
  <c r="G6678" i="1"/>
  <c r="G6679" i="1"/>
  <c r="G6680" i="1"/>
  <c r="G6681" i="1"/>
  <c r="G6682" i="1"/>
  <c r="G6683" i="1"/>
  <c r="G6684" i="1"/>
  <c r="G6685" i="1"/>
  <c r="G6686" i="1"/>
  <c r="G6687" i="1"/>
  <c r="G6688" i="1"/>
  <c r="G6689" i="1"/>
  <c r="G6690" i="1"/>
  <c r="G6691" i="1"/>
  <c r="G6692" i="1"/>
  <c r="G6693" i="1"/>
  <c r="G6694" i="1"/>
  <c r="G6695" i="1"/>
  <c r="G6696" i="1"/>
  <c r="G6697" i="1"/>
  <c r="G6698" i="1"/>
  <c r="G6699" i="1"/>
  <c r="G6700" i="1"/>
  <c r="G6701" i="1"/>
  <c r="G6702" i="1"/>
  <c r="G6703" i="1"/>
  <c r="G6704" i="1"/>
  <c r="G6705" i="1"/>
  <c r="G6706" i="1"/>
  <c r="G6707" i="1"/>
  <c r="G6708" i="1"/>
  <c r="G6709" i="1"/>
  <c r="G6710" i="1"/>
  <c r="G6711" i="1"/>
  <c r="G6712" i="1"/>
  <c r="G6713" i="1"/>
  <c r="G6714" i="1"/>
  <c r="G6715" i="1"/>
  <c r="G6716" i="1"/>
  <c r="G6717" i="1"/>
  <c r="G6718" i="1"/>
  <c r="G6719" i="1"/>
  <c r="G6720" i="1"/>
  <c r="G6721" i="1"/>
  <c r="G6722" i="1"/>
  <c r="G6723" i="1"/>
  <c r="G6724" i="1"/>
  <c r="G6725" i="1"/>
  <c r="G6726" i="1"/>
  <c r="G6727" i="1"/>
  <c r="G6728" i="1"/>
  <c r="G6729" i="1"/>
  <c r="G6730" i="1"/>
  <c r="G6731" i="1"/>
  <c r="G6732" i="1"/>
  <c r="G6733" i="1"/>
  <c r="G6734" i="1"/>
  <c r="G6735" i="1"/>
  <c r="G6736" i="1"/>
  <c r="G6737" i="1"/>
  <c r="G6738" i="1"/>
  <c r="G6739" i="1"/>
  <c r="G6740" i="1"/>
  <c r="G6741" i="1"/>
  <c r="G6742" i="1"/>
  <c r="G6743" i="1"/>
  <c r="G6744" i="1"/>
  <c r="G6745" i="1"/>
  <c r="G6746" i="1"/>
  <c r="G6747" i="1"/>
  <c r="G6748" i="1"/>
  <c r="G6749" i="1"/>
  <c r="G6750" i="1"/>
  <c r="G6751" i="1"/>
  <c r="G6752" i="1"/>
  <c r="G6753" i="1"/>
  <c r="G6754" i="1"/>
  <c r="G6755" i="1"/>
  <c r="G6756" i="1"/>
  <c r="G6757" i="1"/>
  <c r="G6758" i="1"/>
  <c r="G6759" i="1"/>
  <c r="G6760" i="1"/>
  <c r="G6761" i="1"/>
  <c r="G6762" i="1"/>
  <c r="G6763" i="1"/>
  <c r="G6764" i="1"/>
  <c r="G6765" i="1"/>
  <c r="G6766" i="1"/>
  <c r="G6767" i="1"/>
  <c r="G6768" i="1"/>
  <c r="G6769" i="1"/>
  <c r="G6770" i="1"/>
  <c r="G6771" i="1"/>
  <c r="G6772" i="1"/>
  <c r="G6773" i="1"/>
  <c r="G6774" i="1"/>
  <c r="G6775" i="1"/>
  <c r="G6776" i="1"/>
  <c r="G6777" i="1"/>
  <c r="G6778" i="1"/>
  <c r="G6779" i="1"/>
  <c r="G6780" i="1"/>
  <c r="G6781" i="1"/>
  <c r="G6782" i="1"/>
  <c r="G6783" i="1"/>
  <c r="G6784" i="1"/>
  <c r="G6785" i="1"/>
  <c r="G6786" i="1"/>
  <c r="G6787" i="1"/>
  <c r="G6788" i="1"/>
  <c r="G6789" i="1"/>
  <c r="G6790" i="1"/>
  <c r="G6791" i="1"/>
  <c r="G6792" i="1"/>
  <c r="G6793" i="1"/>
  <c r="G6794" i="1"/>
  <c r="G6795" i="1"/>
  <c r="G6796" i="1"/>
  <c r="G6797" i="1"/>
  <c r="G6798" i="1"/>
  <c r="G6799" i="1"/>
  <c r="G6800" i="1"/>
  <c r="G6801" i="1"/>
  <c r="G6802" i="1"/>
  <c r="G6803" i="1"/>
  <c r="G6804" i="1"/>
  <c r="G6805" i="1"/>
  <c r="G6806" i="1"/>
  <c r="G6807" i="1"/>
  <c r="G6808" i="1"/>
  <c r="G6809" i="1"/>
  <c r="G6810" i="1"/>
  <c r="G6811" i="1"/>
  <c r="G6812" i="1"/>
  <c r="G6813" i="1"/>
  <c r="G6814" i="1"/>
  <c r="G6815" i="1"/>
  <c r="G6816" i="1"/>
  <c r="G6817" i="1"/>
  <c r="G6818" i="1"/>
  <c r="G6819" i="1"/>
  <c r="G6820" i="1"/>
  <c r="G6821" i="1"/>
  <c r="G6822" i="1"/>
  <c r="G6823" i="1"/>
  <c r="G6824" i="1"/>
  <c r="G6825" i="1"/>
  <c r="G6826" i="1"/>
  <c r="G6827" i="1"/>
  <c r="G6828" i="1"/>
  <c r="G6829" i="1"/>
  <c r="G6830" i="1"/>
  <c r="G6831" i="1"/>
  <c r="G6832" i="1"/>
  <c r="G6833" i="1"/>
  <c r="G6834" i="1"/>
  <c r="G6835" i="1"/>
  <c r="G6836" i="1"/>
  <c r="G6837" i="1"/>
  <c r="G6838" i="1"/>
  <c r="G6839" i="1"/>
  <c r="G6840" i="1"/>
  <c r="G6841" i="1"/>
  <c r="G6842" i="1"/>
  <c r="G6843" i="1"/>
  <c r="G6844" i="1"/>
  <c r="G6845" i="1"/>
  <c r="G6846" i="1"/>
  <c r="G6847" i="1"/>
  <c r="G6848" i="1"/>
  <c r="G6849" i="1"/>
  <c r="G6850" i="1"/>
  <c r="G6851" i="1"/>
  <c r="G6852" i="1"/>
  <c r="G6853" i="1"/>
  <c r="G6854" i="1"/>
  <c r="G6855" i="1"/>
  <c r="G6856" i="1"/>
  <c r="G6857" i="1"/>
  <c r="G6858" i="1"/>
  <c r="G6859" i="1"/>
  <c r="G6860" i="1"/>
  <c r="G6861" i="1"/>
  <c r="G6862" i="1"/>
  <c r="G6863" i="1"/>
  <c r="G6864" i="1"/>
  <c r="G6865" i="1"/>
  <c r="G6866" i="1"/>
  <c r="G6867" i="1"/>
  <c r="G6868" i="1"/>
  <c r="G6869" i="1"/>
  <c r="G6870" i="1"/>
  <c r="G6871" i="1"/>
  <c r="G6872" i="1"/>
  <c r="G6873" i="1"/>
  <c r="G6874" i="1"/>
  <c r="G6875" i="1"/>
  <c r="G6876" i="1"/>
  <c r="G6877" i="1"/>
  <c r="G6878" i="1"/>
  <c r="G6879" i="1"/>
  <c r="G6880" i="1"/>
  <c r="G6881" i="1"/>
  <c r="G6882" i="1"/>
  <c r="G6883" i="1"/>
  <c r="G6884" i="1"/>
  <c r="G6885" i="1"/>
  <c r="G6886" i="1"/>
  <c r="G6887" i="1"/>
  <c r="G6888" i="1"/>
  <c r="G6889" i="1"/>
  <c r="G6890" i="1"/>
  <c r="G6891" i="1"/>
  <c r="G6892" i="1"/>
  <c r="G6893" i="1"/>
  <c r="G6894" i="1"/>
  <c r="G6895" i="1"/>
  <c r="G6896" i="1"/>
  <c r="G6897" i="1"/>
  <c r="G6898" i="1"/>
  <c r="G6899" i="1"/>
  <c r="G6900" i="1"/>
  <c r="G6901" i="1"/>
  <c r="G6902" i="1"/>
  <c r="G6903" i="1"/>
  <c r="G6904" i="1"/>
  <c r="G6905" i="1"/>
  <c r="G6906" i="1"/>
  <c r="G6907" i="1"/>
  <c r="G6908" i="1"/>
  <c r="G6909" i="1"/>
  <c r="G6910" i="1"/>
  <c r="G6911" i="1"/>
  <c r="G6912" i="1"/>
  <c r="G6913" i="1"/>
  <c r="G6914" i="1"/>
  <c r="G6915" i="1"/>
  <c r="G6916" i="1"/>
  <c r="G6917" i="1"/>
  <c r="G6918" i="1"/>
  <c r="G6919" i="1"/>
  <c r="G6920" i="1"/>
  <c r="G6921" i="1"/>
  <c r="G6922" i="1"/>
  <c r="G6923" i="1"/>
  <c r="G6924" i="1"/>
  <c r="G6925" i="1"/>
  <c r="G6926" i="1"/>
  <c r="G6927" i="1"/>
  <c r="G6928" i="1"/>
  <c r="G6929" i="1"/>
  <c r="G6930" i="1"/>
  <c r="M6930" i="1" s="1"/>
  <c r="G6931" i="1"/>
  <c r="G6932" i="1"/>
  <c r="G6933" i="1"/>
  <c r="G6934" i="1"/>
  <c r="M6934" i="1" s="1"/>
  <c r="G6935" i="1"/>
  <c r="G6936" i="1"/>
  <c r="G6937" i="1"/>
  <c r="G6938" i="1"/>
  <c r="M6938" i="1" s="1"/>
  <c r="G6939" i="1"/>
  <c r="G6940" i="1"/>
  <c r="G6941" i="1"/>
  <c r="G6942" i="1"/>
  <c r="M6942" i="1" s="1"/>
  <c r="G6943" i="1"/>
  <c r="G6944" i="1"/>
  <c r="G6945" i="1"/>
  <c r="G6946" i="1"/>
  <c r="M6946" i="1" s="1"/>
  <c r="G6947" i="1"/>
  <c r="G6948" i="1"/>
  <c r="G6949" i="1"/>
  <c r="G6950" i="1"/>
  <c r="M6950" i="1" s="1"/>
  <c r="G6951" i="1"/>
  <c r="G6952" i="1"/>
  <c r="G6953" i="1"/>
  <c r="G6954" i="1"/>
  <c r="M6954" i="1" s="1"/>
  <c r="G6955" i="1"/>
  <c r="G6956" i="1"/>
  <c r="G6957" i="1"/>
  <c r="G6958" i="1"/>
  <c r="M6958" i="1" s="1"/>
  <c r="G6959" i="1"/>
  <c r="G6960" i="1"/>
  <c r="G6961" i="1"/>
  <c r="G6962" i="1"/>
  <c r="M6962" i="1" s="1"/>
  <c r="G6963" i="1"/>
  <c r="G6964" i="1"/>
  <c r="G6965" i="1"/>
  <c r="G6966" i="1"/>
  <c r="M6966" i="1" s="1"/>
  <c r="G6967" i="1"/>
  <c r="G6968" i="1"/>
  <c r="G6969" i="1"/>
  <c r="G6970" i="1"/>
  <c r="M6970" i="1" s="1"/>
  <c r="G6971" i="1"/>
  <c r="G6972" i="1"/>
  <c r="G6973" i="1"/>
  <c r="G6974" i="1"/>
  <c r="M6974" i="1" s="1"/>
  <c r="G6975" i="1"/>
  <c r="G6976" i="1"/>
  <c r="G6977" i="1"/>
  <c r="G6978" i="1"/>
  <c r="M6978" i="1" s="1"/>
  <c r="G6979" i="1"/>
  <c r="G6980" i="1"/>
  <c r="G6981" i="1"/>
  <c r="G6982" i="1"/>
  <c r="M6982" i="1" s="1"/>
  <c r="G6983" i="1"/>
  <c r="G6984" i="1"/>
  <c r="G6985" i="1"/>
  <c r="G6986" i="1"/>
  <c r="M6986" i="1" s="1"/>
  <c r="G6987" i="1"/>
  <c r="G6988" i="1"/>
  <c r="G6989" i="1"/>
  <c r="G6990" i="1"/>
  <c r="G6991" i="1"/>
  <c r="G6992" i="1"/>
  <c r="G6993" i="1"/>
  <c r="G6994" i="1"/>
  <c r="G6995" i="1"/>
  <c r="G6996" i="1"/>
  <c r="G6997" i="1"/>
  <c r="G6998" i="1"/>
  <c r="G6999" i="1"/>
  <c r="G7000" i="1"/>
  <c r="G7001" i="1"/>
  <c r="G7002" i="1"/>
  <c r="G7003" i="1"/>
  <c r="G7004" i="1"/>
  <c r="G7005" i="1"/>
  <c r="G7006" i="1"/>
  <c r="G7007" i="1"/>
  <c r="G7008" i="1"/>
  <c r="G7009" i="1"/>
  <c r="G7010" i="1"/>
  <c r="G7011" i="1"/>
  <c r="G7012" i="1"/>
  <c r="G7013" i="1"/>
  <c r="G7014" i="1"/>
  <c r="G7015" i="1"/>
  <c r="G7016" i="1"/>
  <c r="G7017" i="1"/>
  <c r="G7018" i="1"/>
  <c r="G7019" i="1"/>
  <c r="G7020" i="1"/>
  <c r="G7021" i="1"/>
  <c r="G7022" i="1"/>
  <c r="G7023" i="1"/>
  <c r="G7024" i="1"/>
  <c r="G7025" i="1"/>
  <c r="G7026" i="1"/>
  <c r="G7027" i="1"/>
  <c r="G7028" i="1"/>
  <c r="G7029" i="1"/>
  <c r="G7030" i="1"/>
  <c r="G7031" i="1"/>
  <c r="G7032" i="1"/>
  <c r="G7033" i="1"/>
  <c r="G7034" i="1"/>
  <c r="G7035" i="1"/>
  <c r="G7036" i="1"/>
  <c r="G7037" i="1"/>
  <c r="G7038" i="1"/>
  <c r="G7039" i="1"/>
  <c r="G7040" i="1"/>
  <c r="G7041" i="1"/>
  <c r="G7042" i="1"/>
  <c r="G7043" i="1"/>
  <c r="G7044" i="1"/>
  <c r="G7045" i="1"/>
  <c r="G7046" i="1"/>
  <c r="M7046" i="1" s="1"/>
  <c r="G7047" i="1"/>
  <c r="G7048" i="1"/>
  <c r="G7049" i="1"/>
  <c r="G7050" i="1"/>
  <c r="M7050" i="1" s="1"/>
  <c r="G7051" i="1"/>
  <c r="G7052" i="1"/>
  <c r="G7053" i="1"/>
  <c r="G7054" i="1"/>
  <c r="M7054" i="1" s="1"/>
  <c r="G7055" i="1"/>
  <c r="G7056" i="1"/>
  <c r="G7057" i="1"/>
  <c r="G7058" i="1"/>
  <c r="M7058" i="1" s="1"/>
  <c r="G7059" i="1"/>
  <c r="G7060" i="1"/>
  <c r="G7061" i="1"/>
  <c r="G7062" i="1"/>
  <c r="M7062" i="1" s="1"/>
  <c r="G7063" i="1"/>
  <c r="G7064" i="1"/>
  <c r="G7065" i="1"/>
  <c r="G7066" i="1"/>
  <c r="G7067" i="1"/>
  <c r="G7068" i="1"/>
  <c r="G7069" i="1"/>
  <c r="G7070" i="1"/>
  <c r="G7071" i="1"/>
  <c r="G7072" i="1"/>
  <c r="G7073" i="1"/>
  <c r="G7074" i="1"/>
  <c r="G7075" i="1"/>
  <c r="G7076" i="1"/>
  <c r="G7077" i="1"/>
  <c r="G7078" i="1"/>
  <c r="G7079" i="1"/>
  <c r="G7080" i="1"/>
  <c r="G7081" i="1"/>
  <c r="G7082" i="1"/>
  <c r="G7083" i="1"/>
  <c r="G7084" i="1"/>
  <c r="G7085" i="1"/>
  <c r="G7086" i="1"/>
  <c r="G7087" i="1"/>
  <c r="G7088" i="1"/>
  <c r="G7089" i="1"/>
  <c r="G7090" i="1"/>
  <c r="G7091" i="1"/>
  <c r="G7092" i="1"/>
  <c r="G7093" i="1"/>
  <c r="G7094" i="1"/>
  <c r="G7095" i="1"/>
  <c r="G7096" i="1"/>
  <c r="G7097" i="1"/>
  <c r="G7098" i="1"/>
  <c r="G7099" i="1"/>
  <c r="G7100" i="1"/>
  <c r="G7101" i="1"/>
  <c r="G7102" i="1"/>
  <c r="G7103" i="1"/>
  <c r="G7104" i="1"/>
  <c r="G7105" i="1"/>
  <c r="G7106" i="1"/>
  <c r="G7107" i="1"/>
  <c r="G7108" i="1"/>
  <c r="G7109" i="1"/>
  <c r="G7110" i="1"/>
  <c r="G7111" i="1"/>
  <c r="G7112" i="1"/>
  <c r="G7113" i="1"/>
  <c r="G7114" i="1"/>
  <c r="G7115" i="1"/>
  <c r="G7116" i="1"/>
  <c r="G7117" i="1"/>
  <c r="G7118" i="1"/>
  <c r="G7119" i="1"/>
  <c r="G7120" i="1"/>
  <c r="G7121" i="1"/>
  <c r="G7122" i="1"/>
  <c r="G7123" i="1"/>
  <c r="G7124" i="1"/>
  <c r="G7125" i="1"/>
  <c r="G7126" i="1"/>
  <c r="G7127" i="1"/>
  <c r="G7128" i="1"/>
  <c r="G7129" i="1"/>
  <c r="G7130" i="1"/>
  <c r="G7131" i="1"/>
  <c r="G7132" i="1"/>
  <c r="G7133" i="1"/>
  <c r="G7134" i="1"/>
  <c r="G7135" i="1"/>
  <c r="G7136" i="1"/>
  <c r="G7137" i="1"/>
  <c r="G7138" i="1"/>
  <c r="G7139" i="1"/>
  <c r="G7140" i="1"/>
  <c r="G7141" i="1"/>
  <c r="G7142" i="1"/>
  <c r="G7143" i="1"/>
  <c r="G7144" i="1"/>
  <c r="G7145" i="1"/>
  <c r="G7146" i="1"/>
  <c r="G7147" i="1"/>
  <c r="G7148" i="1"/>
  <c r="G7149" i="1"/>
  <c r="G7150" i="1"/>
  <c r="G7151" i="1"/>
  <c r="G7152" i="1"/>
  <c r="G7153" i="1"/>
  <c r="G7154" i="1"/>
  <c r="G7155" i="1"/>
  <c r="G7156" i="1"/>
  <c r="G7157" i="1"/>
  <c r="G7158" i="1"/>
  <c r="G7159" i="1"/>
  <c r="G7160" i="1"/>
  <c r="G7161" i="1"/>
  <c r="G7162" i="1"/>
  <c r="G7163" i="1"/>
  <c r="G7164" i="1"/>
  <c r="G7165" i="1"/>
  <c r="G7166" i="1"/>
  <c r="G7167" i="1"/>
  <c r="G7168" i="1"/>
  <c r="G7169" i="1"/>
  <c r="G7170" i="1"/>
  <c r="G7171" i="1"/>
  <c r="G7172" i="1"/>
  <c r="G7173" i="1"/>
  <c r="G7174" i="1"/>
  <c r="G7175" i="1"/>
  <c r="G7176" i="1"/>
  <c r="G7177" i="1"/>
  <c r="G7178" i="1"/>
  <c r="G7179" i="1"/>
  <c r="G7180" i="1"/>
  <c r="G7181" i="1"/>
  <c r="G7182" i="1"/>
  <c r="G7183" i="1"/>
  <c r="G7184" i="1"/>
  <c r="G7185" i="1"/>
  <c r="G7186" i="1"/>
  <c r="G7187" i="1"/>
  <c r="G7188" i="1"/>
  <c r="G7189" i="1"/>
  <c r="G7190" i="1"/>
  <c r="G7191" i="1"/>
  <c r="G7192" i="1"/>
  <c r="G7193" i="1"/>
  <c r="G7194" i="1"/>
  <c r="G7195" i="1"/>
  <c r="G7196" i="1"/>
  <c r="G7197" i="1"/>
  <c r="G7198" i="1"/>
  <c r="G7199" i="1"/>
  <c r="G7200" i="1"/>
  <c r="G7201" i="1"/>
  <c r="G7202" i="1"/>
  <c r="G7203" i="1"/>
  <c r="G7204" i="1"/>
  <c r="G7205" i="1"/>
  <c r="G7206" i="1"/>
  <c r="G7207" i="1"/>
  <c r="G7208" i="1"/>
  <c r="G7209" i="1"/>
  <c r="G7210" i="1"/>
  <c r="G7211" i="1"/>
  <c r="G7212" i="1"/>
  <c r="G7213" i="1"/>
  <c r="G7214" i="1"/>
  <c r="G7215" i="1"/>
  <c r="G7216" i="1"/>
  <c r="G7217" i="1"/>
  <c r="G7218" i="1"/>
  <c r="G7219" i="1"/>
  <c r="G7220" i="1"/>
  <c r="G7221" i="1"/>
  <c r="G7222" i="1"/>
  <c r="G7223" i="1"/>
  <c r="G7224" i="1"/>
  <c r="G7225" i="1"/>
  <c r="G7226" i="1"/>
  <c r="G7227" i="1"/>
  <c r="G7228" i="1"/>
  <c r="G7229" i="1"/>
  <c r="G7230" i="1"/>
  <c r="G7231" i="1"/>
  <c r="G7232" i="1"/>
  <c r="G7233" i="1"/>
  <c r="G7234" i="1"/>
  <c r="G7235" i="1"/>
  <c r="G7236" i="1"/>
  <c r="G7237" i="1"/>
  <c r="G7238" i="1"/>
  <c r="G7239" i="1"/>
  <c r="G7240" i="1"/>
  <c r="G7241" i="1"/>
  <c r="G7242" i="1"/>
  <c r="G7243" i="1"/>
  <c r="G7244" i="1"/>
  <c r="G7245" i="1"/>
  <c r="G7246" i="1"/>
  <c r="G7247" i="1"/>
  <c r="G7248" i="1"/>
  <c r="G7249" i="1"/>
  <c r="G7250" i="1"/>
  <c r="G7251" i="1"/>
  <c r="G7252" i="1"/>
  <c r="G7253" i="1"/>
  <c r="G7254" i="1"/>
  <c r="G7255" i="1"/>
  <c r="G7256" i="1"/>
  <c r="G7257" i="1"/>
  <c r="G7258" i="1"/>
  <c r="G7259" i="1"/>
  <c r="G7260" i="1"/>
  <c r="G7261" i="1"/>
  <c r="G7262" i="1"/>
  <c r="G7263" i="1"/>
  <c r="G7264" i="1"/>
  <c r="G7265" i="1"/>
  <c r="G7266" i="1"/>
  <c r="G7267" i="1"/>
  <c r="G7268" i="1"/>
  <c r="G7269" i="1"/>
  <c r="G7270" i="1"/>
  <c r="G7271" i="1"/>
  <c r="G7272" i="1"/>
  <c r="G7273" i="1"/>
  <c r="G7274" i="1"/>
  <c r="G7275" i="1"/>
  <c r="G7276" i="1"/>
  <c r="G7277" i="1"/>
  <c r="G7278" i="1"/>
  <c r="G7279" i="1"/>
  <c r="G7280" i="1"/>
  <c r="G7281" i="1"/>
  <c r="G7282" i="1"/>
  <c r="G7283" i="1"/>
  <c r="G7284" i="1"/>
  <c r="G7285" i="1"/>
  <c r="G7286" i="1"/>
  <c r="G7287" i="1"/>
  <c r="G7288" i="1"/>
  <c r="G7289" i="1"/>
  <c r="G7290" i="1"/>
  <c r="G7291" i="1"/>
  <c r="G7292" i="1"/>
  <c r="G7293" i="1"/>
  <c r="G7294" i="1"/>
  <c r="G7295" i="1"/>
  <c r="G7296" i="1"/>
  <c r="G7297" i="1"/>
  <c r="G7298" i="1"/>
  <c r="G7299" i="1"/>
  <c r="G7300" i="1"/>
  <c r="G7301" i="1"/>
  <c r="G7302" i="1"/>
  <c r="G7303" i="1"/>
  <c r="G7304" i="1"/>
  <c r="G7305" i="1"/>
  <c r="G7306" i="1"/>
  <c r="G7307" i="1"/>
  <c r="G7308" i="1"/>
  <c r="G7309" i="1"/>
  <c r="G7310" i="1"/>
  <c r="G7311" i="1"/>
  <c r="G7312" i="1"/>
  <c r="G7313" i="1"/>
  <c r="G7314" i="1"/>
  <c r="G7315" i="1"/>
  <c r="G7316" i="1"/>
  <c r="G7317" i="1"/>
  <c r="G7318" i="1"/>
  <c r="G7319" i="1"/>
  <c r="G7320" i="1"/>
  <c r="G7321" i="1"/>
  <c r="G7322" i="1"/>
  <c r="G7323" i="1"/>
  <c r="G7324" i="1"/>
  <c r="G7325" i="1"/>
  <c r="G7326" i="1"/>
  <c r="G7327" i="1"/>
  <c r="G7328" i="1"/>
  <c r="G7329" i="1"/>
  <c r="G7330" i="1"/>
  <c r="G7331" i="1"/>
  <c r="G7332" i="1"/>
  <c r="G7333" i="1"/>
  <c r="G7334" i="1"/>
  <c r="G7335" i="1"/>
  <c r="G7336" i="1"/>
  <c r="G7337" i="1"/>
  <c r="G7338" i="1"/>
  <c r="G7339" i="1"/>
  <c r="G7340" i="1"/>
  <c r="G7341" i="1"/>
  <c r="G7342" i="1"/>
  <c r="G7343" i="1"/>
  <c r="G7344" i="1"/>
  <c r="G7345" i="1"/>
  <c r="G7346" i="1"/>
  <c r="G7347" i="1"/>
  <c r="G7348" i="1"/>
  <c r="G7349" i="1"/>
  <c r="G7350" i="1"/>
  <c r="G7351" i="1"/>
  <c r="G7352" i="1"/>
  <c r="G7353" i="1"/>
  <c r="G7354" i="1"/>
  <c r="G7355" i="1"/>
  <c r="G7356" i="1"/>
  <c r="G7357" i="1"/>
  <c r="G7358" i="1"/>
  <c r="G7359" i="1"/>
  <c r="G7360" i="1"/>
  <c r="G7361" i="1"/>
  <c r="G7362" i="1"/>
  <c r="G7363" i="1"/>
  <c r="G7364" i="1"/>
  <c r="G7365" i="1"/>
  <c r="G7366" i="1"/>
  <c r="G7367" i="1"/>
  <c r="G7368" i="1"/>
  <c r="G7369" i="1"/>
  <c r="G7370" i="1"/>
  <c r="G7371" i="1"/>
  <c r="G7372" i="1"/>
  <c r="G7373" i="1"/>
  <c r="G7374" i="1"/>
  <c r="G7375" i="1"/>
  <c r="G7376" i="1"/>
  <c r="G7377" i="1"/>
  <c r="G7378" i="1"/>
  <c r="G7379" i="1"/>
  <c r="G7380" i="1"/>
  <c r="G7381" i="1"/>
  <c r="G7382" i="1"/>
  <c r="G7383" i="1"/>
  <c r="G7384" i="1"/>
  <c r="G7385" i="1"/>
  <c r="G7386" i="1"/>
  <c r="G7387" i="1"/>
  <c r="G7388" i="1"/>
  <c r="G7389" i="1"/>
  <c r="G7390" i="1"/>
  <c r="G7391" i="1"/>
  <c r="G7392" i="1"/>
  <c r="G7393" i="1"/>
  <c r="G7394" i="1"/>
  <c r="G7395" i="1"/>
  <c r="G7396" i="1"/>
  <c r="G7397" i="1"/>
  <c r="G7398" i="1"/>
  <c r="G7399" i="1"/>
  <c r="G7400" i="1"/>
  <c r="G7401" i="1"/>
  <c r="G7402" i="1"/>
  <c r="G7403" i="1"/>
  <c r="G7404" i="1"/>
  <c r="G7405" i="1"/>
  <c r="G7406" i="1"/>
  <c r="G7407" i="1"/>
  <c r="G7408" i="1"/>
  <c r="G7409" i="1"/>
  <c r="G7410" i="1"/>
  <c r="G7411" i="1"/>
  <c r="G7412" i="1"/>
  <c r="G7413" i="1"/>
  <c r="G7414" i="1"/>
  <c r="G7415" i="1"/>
  <c r="G7416" i="1"/>
  <c r="G7417" i="1"/>
  <c r="G7418" i="1"/>
  <c r="G7419" i="1"/>
  <c r="G7420" i="1"/>
  <c r="G7421" i="1"/>
  <c r="G7422" i="1"/>
  <c r="G7423" i="1"/>
  <c r="G7424" i="1"/>
  <c r="G7425" i="1"/>
  <c r="G7426" i="1"/>
  <c r="G7427" i="1"/>
  <c r="G7428" i="1"/>
  <c r="G7429" i="1"/>
  <c r="G7430" i="1"/>
  <c r="G7431" i="1"/>
  <c r="G7432" i="1"/>
  <c r="G7433" i="1"/>
  <c r="G7434" i="1"/>
  <c r="G7435" i="1"/>
  <c r="G7436" i="1"/>
  <c r="G7437" i="1"/>
  <c r="G7438" i="1"/>
  <c r="G7439" i="1"/>
  <c r="G7440" i="1"/>
  <c r="G7441" i="1"/>
  <c r="G7442" i="1"/>
  <c r="G7443" i="1"/>
  <c r="G7444" i="1"/>
  <c r="G7445" i="1"/>
  <c r="G7446" i="1"/>
  <c r="G7447" i="1"/>
  <c r="G7448" i="1"/>
  <c r="G7449" i="1"/>
  <c r="G7450" i="1"/>
  <c r="G7451" i="1"/>
  <c r="G7452" i="1"/>
  <c r="G7453" i="1"/>
  <c r="G7454" i="1"/>
  <c r="G7455" i="1"/>
  <c r="G7456" i="1"/>
  <c r="G7457" i="1"/>
  <c r="G7458" i="1"/>
  <c r="G7459" i="1"/>
  <c r="G7460" i="1"/>
  <c r="G7461" i="1"/>
  <c r="G7462" i="1"/>
  <c r="G7463" i="1"/>
  <c r="G7464" i="1"/>
  <c r="G7465" i="1"/>
  <c r="G7466" i="1"/>
  <c r="G7467" i="1"/>
  <c r="G7468" i="1"/>
  <c r="G7469" i="1"/>
  <c r="G7470" i="1"/>
  <c r="G7471" i="1"/>
  <c r="G7472" i="1"/>
  <c r="G7473" i="1"/>
  <c r="G7474" i="1"/>
  <c r="G7475" i="1"/>
  <c r="G7476" i="1"/>
  <c r="G7477" i="1"/>
  <c r="G7478" i="1"/>
  <c r="G7479" i="1"/>
  <c r="G7480" i="1"/>
  <c r="G7481" i="1"/>
  <c r="G7482" i="1"/>
  <c r="G7483" i="1"/>
  <c r="G7484" i="1"/>
  <c r="G7485" i="1"/>
  <c r="G7486" i="1"/>
  <c r="G7487" i="1"/>
  <c r="G7488" i="1"/>
  <c r="G7489" i="1"/>
  <c r="G7490" i="1"/>
  <c r="G7491" i="1"/>
  <c r="G7492" i="1"/>
  <c r="G7493" i="1"/>
  <c r="G7494" i="1"/>
  <c r="G7495" i="1"/>
  <c r="G7496" i="1"/>
  <c r="G7497" i="1"/>
  <c r="G7498" i="1"/>
  <c r="G7499" i="1"/>
  <c r="G7500" i="1"/>
  <c r="G7501" i="1"/>
  <c r="G7502" i="1"/>
  <c r="G7503" i="1"/>
  <c r="G7504" i="1"/>
  <c r="G7505" i="1"/>
  <c r="G7506" i="1"/>
  <c r="G7507" i="1"/>
  <c r="G7508" i="1"/>
  <c r="G7509" i="1"/>
  <c r="G7510" i="1"/>
  <c r="G7511" i="1"/>
  <c r="G7512" i="1"/>
  <c r="G7513" i="1"/>
  <c r="G7514" i="1"/>
  <c r="G7515" i="1"/>
  <c r="G7516" i="1"/>
  <c r="G7517" i="1"/>
  <c r="G7518" i="1"/>
  <c r="G7519" i="1"/>
  <c r="G7520" i="1"/>
  <c r="G7521" i="1"/>
  <c r="G7522" i="1"/>
  <c r="G7523" i="1"/>
  <c r="G7524" i="1"/>
  <c r="G7525" i="1"/>
  <c r="G7526" i="1"/>
  <c r="G7527" i="1"/>
  <c r="G7528" i="1"/>
  <c r="G7529" i="1"/>
  <c r="G7530" i="1"/>
  <c r="G7531" i="1"/>
  <c r="G7532" i="1"/>
  <c r="G7533" i="1"/>
  <c r="G7534" i="1"/>
  <c r="G7535" i="1"/>
  <c r="G7536" i="1"/>
  <c r="G7537" i="1"/>
  <c r="G7538" i="1"/>
  <c r="G7539" i="1"/>
  <c r="G7540" i="1"/>
  <c r="G7541" i="1"/>
  <c r="G7542" i="1"/>
  <c r="G7543" i="1"/>
  <c r="G7544" i="1"/>
  <c r="G7545" i="1"/>
  <c r="G7546" i="1"/>
  <c r="G7547" i="1"/>
  <c r="G7548" i="1"/>
  <c r="G7549" i="1"/>
  <c r="G7550" i="1"/>
  <c r="G7551" i="1"/>
  <c r="G7552" i="1"/>
  <c r="G7553" i="1"/>
  <c r="G7554" i="1"/>
  <c r="G7555" i="1"/>
  <c r="G7556" i="1"/>
  <c r="G7557" i="1"/>
  <c r="G7558" i="1"/>
  <c r="G7559" i="1"/>
  <c r="G7560" i="1"/>
  <c r="G7561" i="1"/>
  <c r="G7562" i="1"/>
  <c r="G7563" i="1"/>
  <c r="G7564" i="1"/>
  <c r="G7565" i="1"/>
  <c r="G7566" i="1"/>
  <c r="G7567" i="1"/>
  <c r="G7568" i="1"/>
  <c r="G7569" i="1"/>
  <c r="G7570" i="1"/>
  <c r="G7571" i="1"/>
  <c r="G7572" i="1"/>
  <c r="G7573" i="1"/>
  <c r="G7574" i="1"/>
  <c r="G7575" i="1"/>
  <c r="G7576" i="1"/>
  <c r="G7577" i="1"/>
  <c r="G7578" i="1"/>
  <c r="G7579" i="1"/>
  <c r="G7580" i="1"/>
  <c r="G7581" i="1"/>
  <c r="G7582" i="1"/>
  <c r="G7583" i="1"/>
  <c r="G7584" i="1"/>
  <c r="G7585" i="1"/>
  <c r="G7586" i="1"/>
  <c r="G7587" i="1"/>
  <c r="G7588" i="1"/>
  <c r="G7589" i="1"/>
  <c r="G7590" i="1"/>
  <c r="G7591" i="1"/>
  <c r="G7592" i="1"/>
  <c r="G7593" i="1"/>
  <c r="G7594" i="1"/>
  <c r="G7595" i="1"/>
  <c r="G7596" i="1"/>
  <c r="G7597" i="1"/>
  <c r="G7598" i="1"/>
  <c r="G7599" i="1"/>
  <c r="G7600" i="1"/>
  <c r="G7601" i="1"/>
  <c r="G7602" i="1"/>
  <c r="G7603" i="1"/>
  <c r="G7604" i="1"/>
  <c r="G7605" i="1"/>
  <c r="G7606" i="1"/>
  <c r="G7607" i="1"/>
  <c r="G7608" i="1"/>
  <c r="G7609" i="1"/>
  <c r="G7610" i="1"/>
  <c r="G7611" i="1"/>
  <c r="G7612" i="1"/>
  <c r="G7613" i="1"/>
  <c r="G7614" i="1"/>
  <c r="G7615" i="1"/>
  <c r="G7616" i="1"/>
  <c r="G7617" i="1"/>
  <c r="G7618" i="1"/>
  <c r="G7619" i="1"/>
  <c r="G7620" i="1"/>
  <c r="G7621" i="1"/>
  <c r="G7622" i="1"/>
  <c r="G7623" i="1"/>
  <c r="G7624" i="1"/>
  <c r="G7625" i="1"/>
  <c r="G7626" i="1"/>
  <c r="G7627" i="1"/>
  <c r="G7628" i="1"/>
  <c r="G7629" i="1"/>
  <c r="G7630" i="1"/>
  <c r="G7631" i="1"/>
  <c r="G7632" i="1"/>
  <c r="G7633" i="1"/>
  <c r="G7634" i="1"/>
  <c r="G7635" i="1"/>
  <c r="G7636" i="1"/>
  <c r="G7637" i="1"/>
  <c r="G7638" i="1"/>
  <c r="G7639" i="1"/>
  <c r="G7640" i="1"/>
  <c r="G7641" i="1"/>
  <c r="G7642" i="1"/>
  <c r="G7643" i="1"/>
  <c r="G7644" i="1"/>
  <c r="G7645" i="1"/>
  <c r="G7646" i="1"/>
  <c r="G7647" i="1"/>
  <c r="G7648" i="1"/>
  <c r="G7649" i="1"/>
  <c r="G7650" i="1"/>
  <c r="G7651" i="1"/>
  <c r="G7652" i="1"/>
  <c r="G7653" i="1"/>
  <c r="G7654" i="1"/>
  <c r="G7655" i="1"/>
  <c r="G7656" i="1"/>
  <c r="G7657" i="1"/>
  <c r="G7658" i="1"/>
  <c r="G7659" i="1"/>
  <c r="G7660" i="1"/>
  <c r="G7661" i="1"/>
  <c r="G7662" i="1"/>
  <c r="G7663" i="1"/>
  <c r="G7664" i="1"/>
  <c r="G7665" i="1"/>
  <c r="G7666" i="1"/>
  <c r="G7667" i="1"/>
  <c r="G7668" i="1"/>
  <c r="G7669" i="1"/>
  <c r="G7670" i="1"/>
  <c r="G7671" i="1"/>
  <c r="G7672" i="1"/>
  <c r="G7673" i="1"/>
  <c r="G7674" i="1"/>
  <c r="G7675" i="1"/>
  <c r="G7676" i="1"/>
  <c r="G7677" i="1"/>
  <c r="G7678" i="1"/>
  <c r="M7678" i="1" s="1"/>
  <c r="G7679" i="1"/>
  <c r="G7680" i="1"/>
  <c r="G7681" i="1"/>
  <c r="G7682" i="1"/>
  <c r="G7683" i="1"/>
  <c r="G7684" i="1"/>
  <c r="G7685" i="1"/>
  <c r="G7686" i="1"/>
  <c r="G7687" i="1"/>
  <c r="G7688" i="1"/>
  <c r="G7689" i="1"/>
  <c r="G7690" i="1"/>
  <c r="G7691" i="1"/>
  <c r="G7692" i="1"/>
  <c r="G7693" i="1"/>
  <c r="G7694" i="1"/>
  <c r="G7695" i="1"/>
  <c r="G7696" i="1"/>
  <c r="G7697" i="1"/>
  <c r="G7698" i="1"/>
  <c r="G7699" i="1"/>
  <c r="G7700" i="1"/>
  <c r="G7701" i="1"/>
  <c r="G7702" i="1"/>
  <c r="G7703" i="1"/>
  <c r="G7704" i="1"/>
  <c r="G7705" i="1"/>
  <c r="G7706" i="1"/>
  <c r="G7707" i="1"/>
  <c r="G7708" i="1"/>
  <c r="G7709" i="1"/>
  <c r="G7710" i="1"/>
  <c r="G7711" i="1"/>
  <c r="G7712" i="1"/>
  <c r="G7713" i="1"/>
  <c r="G7714" i="1"/>
  <c r="G7715" i="1"/>
  <c r="G7716" i="1"/>
  <c r="G7717" i="1"/>
  <c r="G7718" i="1"/>
  <c r="G7719" i="1"/>
  <c r="G7720" i="1"/>
  <c r="G7721" i="1"/>
  <c r="G7722" i="1"/>
  <c r="G7723" i="1"/>
  <c r="G7724" i="1"/>
  <c r="G7725" i="1"/>
  <c r="G7726" i="1"/>
  <c r="G7727" i="1"/>
  <c r="G7728" i="1"/>
  <c r="G7729" i="1"/>
  <c r="G7730" i="1"/>
  <c r="G7731" i="1"/>
  <c r="G7732" i="1"/>
  <c r="G7733" i="1"/>
  <c r="G7734" i="1"/>
  <c r="G7735" i="1"/>
  <c r="G7736" i="1"/>
  <c r="G7737" i="1"/>
  <c r="G7738" i="1"/>
  <c r="G7739" i="1"/>
  <c r="G7740" i="1"/>
  <c r="G7741" i="1"/>
  <c r="G7742" i="1"/>
  <c r="G7743" i="1"/>
  <c r="G7744" i="1"/>
  <c r="G7745" i="1"/>
  <c r="G7746" i="1"/>
  <c r="G7747" i="1"/>
  <c r="G7748" i="1"/>
  <c r="G7749" i="1"/>
  <c r="G7750" i="1"/>
  <c r="G7751" i="1"/>
  <c r="G7752" i="1"/>
  <c r="G7753" i="1"/>
  <c r="G7754" i="1"/>
  <c r="G7755" i="1"/>
  <c r="G7756" i="1"/>
  <c r="G7757" i="1"/>
  <c r="G7758" i="1"/>
  <c r="G7759" i="1"/>
  <c r="G7760" i="1"/>
  <c r="G7761" i="1"/>
  <c r="G7762" i="1"/>
  <c r="G7763" i="1"/>
  <c r="G7764" i="1"/>
  <c r="G7765" i="1"/>
  <c r="G7766" i="1"/>
  <c r="M7766" i="1" s="1"/>
  <c r="G7767" i="1"/>
  <c r="G7768" i="1"/>
  <c r="G7769" i="1"/>
  <c r="G7770" i="1"/>
  <c r="M7770" i="1" s="1"/>
  <c r="G7771" i="1"/>
  <c r="G7772" i="1"/>
  <c r="G7773" i="1"/>
  <c r="G7774" i="1"/>
  <c r="M7774" i="1" s="1"/>
  <c r="G7775" i="1"/>
  <c r="G7776" i="1"/>
  <c r="G7777" i="1"/>
  <c r="G7778" i="1"/>
  <c r="M7778" i="1" s="1"/>
  <c r="G7779" i="1"/>
  <c r="G7780" i="1"/>
  <c r="G7781" i="1"/>
  <c r="G7782" i="1"/>
  <c r="G7783" i="1"/>
  <c r="G7784" i="1"/>
  <c r="G7785" i="1"/>
  <c r="G7786" i="1"/>
  <c r="G7787" i="1"/>
  <c r="G7788" i="1"/>
  <c r="G7789" i="1"/>
  <c r="G7790" i="1"/>
  <c r="G7791" i="1"/>
  <c r="G7792" i="1"/>
  <c r="G7793" i="1"/>
  <c r="G7794" i="1"/>
  <c r="G7795" i="1"/>
  <c r="G7796" i="1"/>
  <c r="G7797" i="1"/>
  <c r="G7798" i="1"/>
  <c r="G7799" i="1"/>
  <c r="G7800" i="1"/>
  <c r="G7801" i="1"/>
  <c r="G7802" i="1"/>
  <c r="G7803" i="1"/>
  <c r="G7804" i="1"/>
  <c r="G7805" i="1"/>
  <c r="G7806" i="1"/>
  <c r="G7807" i="1"/>
  <c r="G7808" i="1"/>
  <c r="G7809" i="1"/>
  <c r="G7810" i="1"/>
  <c r="G7811" i="1"/>
  <c r="G7812" i="1"/>
  <c r="G7813" i="1"/>
  <c r="G7814" i="1"/>
  <c r="G7815" i="1"/>
  <c r="G7816" i="1"/>
  <c r="G7817" i="1"/>
  <c r="G7818" i="1"/>
  <c r="G7819" i="1"/>
  <c r="G7820" i="1"/>
  <c r="G7821" i="1"/>
  <c r="G7822" i="1"/>
  <c r="G7823" i="1"/>
  <c r="G7824" i="1"/>
  <c r="G7825" i="1"/>
  <c r="G7826" i="1"/>
  <c r="G7827" i="1"/>
  <c r="G7828" i="1"/>
  <c r="G7829" i="1"/>
  <c r="G7830" i="1"/>
  <c r="G7831" i="1"/>
  <c r="G7832" i="1"/>
  <c r="G7833" i="1"/>
  <c r="G7834" i="1"/>
  <c r="G7835" i="1"/>
  <c r="G7836" i="1"/>
  <c r="G7837" i="1"/>
  <c r="G7838" i="1"/>
  <c r="G7839" i="1"/>
  <c r="G7840" i="1"/>
  <c r="G7841" i="1"/>
  <c r="G7842" i="1"/>
  <c r="G7843" i="1"/>
  <c r="G7844" i="1"/>
  <c r="G7845" i="1"/>
  <c r="G7846" i="1"/>
  <c r="G7847" i="1"/>
  <c r="G7848" i="1"/>
  <c r="G7849" i="1"/>
  <c r="G7850" i="1"/>
  <c r="G7851" i="1"/>
  <c r="G7852" i="1"/>
  <c r="G7853" i="1"/>
  <c r="G7854" i="1"/>
  <c r="G7855" i="1"/>
  <c r="G7856" i="1"/>
  <c r="G7857" i="1"/>
  <c r="G7858" i="1"/>
  <c r="G7859" i="1"/>
  <c r="G7860" i="1"/>
  <c r="G7861" i="1"/>
  <c r="G7862" i="1"/>
  <c r="G7863" i="1"/>
  <c r="G7864" i="1"/>
  <c r="G7865" i="1"/>
  <c r="G7866" i="1"/>
  <c r="M7866" i="1" s="1"/>
  <c r="G7867" i="1"/>
  <c r="G7868" i="1"/>
  <c r="G7869" i="1"/>
  <c r="G7870" i="1"/>
  <c r="M7870" i="1" s="1"/>
  <c r="G7871" i="1"/>
  <c r="G7872" i="1"/>
  <c r="G7873" i="1"/>
  <c r="G7874" i="1"/>
  <c r="M7874" i="1" s="1"/>
  <c r="G7875" i="1"/>
  <c r="G7876" i="1"/>
  <c r="G7877" i="1"/>
  <c r="G7878" i="1"/>
  <c r="M7878" i="1" s="1"/>
  <c r="G7879" i="1"/>
  <c r="G7880" i="1"/>
  <c r="G7881" i="1"/>
  <c r="G7882" i="1"/>
  <c r="M7882" i="1" s="1"/>
  <c r="G7883" i="1"/>
  <c r="G7884" i="1"/>
  <c r="G7885" i="1"/>
  <c r="G7886" i="1"/>
  <c r="M7886" i="1" s="1"/>
  <c r="G7887" i="1"/>
  <c r="G7888" i="1"/>
  <c r="G7889" i="1"/>
  <c r="G7890" i="1"/>
  <c r="M7890" i="1" s="1"/>
  <c r="G7891" i="1"/>
  <c r="G7892" i="1"/>
  <c r="G7893" i="1"/>
  <c r="G7894" i="1"/>
  <c r="M7894" i="1" s="1"/>
  <c r="G7895" i="1"/>
  <c r="G7896" i="1"/>
  <c r="G7897" i="1"/>
  <c r="G7898" i="1"/>
  <c r="M7898" i="1" s="1"/>
  <c r="G7899" i="1"/>
  <c r="G7900" i="1"/>
  <c r="G7901" i="1"/>
  <c r="G7902" i="1"/>
  <c r="M7902" i="1" s="1"/>
  <c r="G7903" i="1"/>
  <c r="G7904" i="1"/>
  <c r="G7905" i="1"/>
  <c r="G7906" i="1"/>
  <c r="M7906" i="1" s="1"/>
  <c r="G7907" i="1"/>
  <c r="G7908" i="1"/>
  <c r="G7909" i="1"/>
  <c r="G7910" i="1"/>
  <c r="M7910" i="1" s="1"/>
  <c r="G7911" i="1"/>
  <c r="G7912" i="1"/>
  <c r="G7913" i="1"/>
  <c r="G7914" i="1"/>
  <c r="M7914" i="1" s="1"/>
  <c r="G7915" i="1"/>
  <c r="G7916" i="1"/>
  <c r="G7917" i="1"/>
  <c r="G7918" i="1"/>
  <c r="M7918" i="1" s="1"/>
  <c r="G7919" i="1"/>
  <c r="G7920" i="1"/>
  <c r="G7921" i="1"/>
  <c r="G7922" i="1"/>
  <c r="M7922" i="1" s="1"/>
  <c r="G7923" i="1"/>
  <c r="G7924" i="1"/>
  <c r="G7925" i="1"/>
  <c r="G7926" i="1"/>
  <c r="M7926" i="1" s="1"/>
  <c r="G7927" i="1"/>
  <c r="G7928" i="1"/>
  <c r="G7929" i="1"/>
  <c r="G7930" i="1"/>
  <c r="M7930" i="1" s="1"/>
  <c r="G7931" i="1"/>
  <c r="G7932" i="1"/>
  <c r="G7933" i="1"/>
  <c r="G7934" i="1"/>
  <c r="G7935" i="1"/>
  <c r="G7936" i="1"/>
  <c r="G7937" i="1"/>
  <c r="G7938" i="1"/>
  <c r="G7939" i="1"/>
  <c r="G7940" i="1"/>
  <c r="G7941" i="1"/>
  <c r="G7942" i="1"/>
  <c r="G7943" i="1"/>
  <c r="G7944" i="1"/>
  <c r="G7945" i="1"/>
  <c r="G7946" i="1"/>
  <c r="G7947" i="1"/>
  <c r="G7948" i="1"/>
  <c r="G7949" i="1"/>
  <c r="G7950" i="1"/>
  <c r="G7951" i="1"/>
  <c r="G7952" i="1"/>
  <c r="G7953" i="1"/>
  <c r="G7954" i="1"/>
  <c r="G7955" i="1"/>
  <c r="G7956" i="1"/>
  <c r="G7957" i="1"/>
  <c r="G7958" i="1"/>
  <c r="G7959" i="1"/>
  <c r="G7960" i="1"/>
  <c r="G7961" i="1"/>
  <c r="G7962" i="1"/>
  <c r="G7963" i="1"/>
  <c r="G7964" i="1"/>
  <c r="G7965" i="1"/>
  <c r="G7966" i="1"/>
  <c r="G7967" i="1"/>
  <c r="G7968" i="1"/>
  <c r="G7969" i="1"/>
  <c r="G7970" i="1"/>
  <c r="G7971" i="1"/>
  <c r="G7972" i="1"/>
  <c r="G7973" i="1"/>
  <c r="G7974" i="1"/>
  <c r="G7975" i="1"/>
  <c r="G7976" i="1"/>
  <c r="G7977" i="1"/>
  <c r="G7978" i="1"/>
  <c r="G7979" i="1"/>
  <c r="G7980" i="1"/>
  <c r="G7981" i="1"/>
  <c r="G7982" i="1"/>
  <c r="G7983" i="1"/>
  <c r="G7984" i="1"/>
  <c r="G7985" i="1"/>
  <c r="G7986" i="1"/>
  <c r="G7987" i="1"/>
  <c r="G7988" i="1"/>
  <c r="G7989" i="1"/>
  <c r="G7990" i="1"/>
  <c r="G7991" i="1"/>
  <c r="G7992" i="1"/>
  <c r="G7993" i="1"/>
  <c r="G7994" i="1"/>
  <c r="G7995" i="1"/>
  <c r="G7996" i="1"/>
  <c r="G7997" i="1"/>
  <c r="G7998" i="1"/>
  <c r="G7999" i="1"/>
  <c r="G8000" i="1"/>
  <c r="G8001" i="1"/>
  <c r="G8002" i="1"/>
  <c r="G8003" i="1"/>
  <c r="G8004" i="1"/>
  <c r="G8005" i="1"/>
  <c r="G8006" i="1"/>
  <c r="G8007" i="1"/>
  <c r="G8008" i="1"/>
  <c r="G8009" i="1"/>
  <c r="G8010" i="1"/>
  <c r="G8011" i="1"/>
  <c r="G8012" i="1"/>
  <c r="G8013" i="1"/>
  <c r="G8014" i="1"/>
  <c r="G8015" i="1"/>
  <c r="G8016" i="1"/>
  <c r="G8017" i="1"/>
  <c r="G8018" i="1"/>
  <c r="G8019" i="1"/>
  <c r="G8020" i="1"/>
  <c r="G8021" i="1"/>
  <c r="G8022" i="1"/>
  <c r="G8023" i="1"/>
  <c r="G8024" i="1"/>
  <c r="G8025" i="1"/>
  <c r="G8026" i="1"/>
  <c r="G8027" i="1"/>
  <c r="G8028" i="1"/>
  <c r="G8029" i="1"/>
  <c r="G8030" i="1"/>
  <c r="G8031" i="1"/>
  <c r="G8032" i="1"/>
  <c r="G8033" i="1"/>
  <c r="G8034" i="1"/>
  <c r="G8035" i="1"/>
  <c r="G8036" i="1"/>
  <c r="G8037" i="1"/>
  <c r="G8038" i="1"/>
  <c r="G8039" i="1"/>
  <c r="G8040" i="1"/>
  <c r="G8041" i="1"/>
  <c r="G8042" i="1"/>
  <c r="G8043" i="1"/>
  <c r="G8044" i="1"/>
  <c r="G8045" i="1"/>
  <c r="G8046" i="1"/>
  <c r="G8047" i="1"/>
  <c r="G8048" i="1"/>
  <c r="G8049" i="1"/>
  <c r="G8050" i="1"/>
  <c r="G8051" i="1"/>
  <c r="G8052" i="1"/>
  <c r="G8053" i="1"/>
  <c r="G8054" i="1"/>
  <c r="G8055" i="1"/>
  <c r="G8056" i="1"/>
  <c r="G8057" i="1"/>
  <c r="G8058" i="1"/>
  <c r="G8059" i="1"/>
  <c r="G8060" i="1"/>
  <c r="G8061" i="1"/>
  <c r="G8062" i="1"/>
  <c r="G8063" i="1"/>
  <c r="G8064" i="1"/>
  <c r="G8065" i="1"/>
  <c r="G8066" i="1"/>
  <c r="G8067" i="1"/>
  <c r="G8068" i="1"/>
  <c r="G8069" i="1"/>
  <c r="G8070" i="1"/>
  <c r="G8071" i="1"/>
  <c r="G8072" i="1"/>
  <c r="G8073" i="1"/>
  <c r="G8074" i="1"/>
  <c r="G8075" i="1"/>
  <c r="G8076" i="1"/>
  <c r="G8077" i="1"/>
  <c r="G8078" i="1"/>
  <c r="G8079" i="1"/>
  <c r="G8080" i="1"/>
  <c r="G8081" i="1"/>
  <c r="G8082" i="1"/>
  <c r="G8083" i="1"/>
  <c r="G8084" i="1"/>
  <c r="G8085" i="1"/>
  <c r="G8086" i="1"/>
  <c r="G8087" i="1"/>
  <c r="G8088" i="1"/>
  <c r="G8089" i="1"/>
  <c r="G8090" i="1"/>
  <c r="G8091" i="1"/>
  <c r="G8092" i="1"/>
  <c r="G8093" i="1"/>
  <c r="G8094" i="1"/>
  <c r="G8095" i="1"/>
  <c r="G8096" i="1"/>
  <c r="G8097" i="1"/>
  <c r="G8098" i="1"/>
  <c r="G8099" i="1"/>
  <c r="G8100" i="1"/>
  <c r="G8101" i="1"/>
  <c r="G8102" i="1"/>
  <c r="G8103" i="1"/>
  <c r="G8104" i="1"/>
  <c r="G8105" i="1"/>
  <c r="G8106" i="1"/>
  <c r="G8107" i="1"/>
  <c r="G8108" i="1"/>
  <c r="G8109" i="1"/>
  <c r="G8110" i="1"/>
  <c r="G8111" i="1"/>
  <c r="G8112" i="1"/>
  <c r="G8113" i="1"/>
  <c r="G8114" i="1"/>
  <c r="G8115" i="1"/>
  <c r="G8116" i="1"/>
  <c r="G8117" i="1"/>
  <c r="G8118" i="1"/>
  <c r="G8119" i="1"/>
  <c r="G8120" i="1"/>
  <c r="G8121" i="1"/>
  <c r="G8122" i="1"/>
  <c r="G8123" i="1"/>
  <c r="G8124" i="1"/>
  <c r="G8125" i="1"/>
  <c r="G8126" i="1"/>
  <c r="G8127" i="1"/>
  <c r="G8128" i="1"/>
  <c r="G8129" i="1"/>
  <c r="G8130" i="1"/>
  <c r="G8131" i="1"/>
  <c r="G8132" i="1"/>
  <c r="G8133" i="1"/>
  <c r="G8134" i="1"/>
  <c r="G8135" i="1"/>
  <c r="G8136" i="1"/>
  <c r="G8137" i="1"/>
  <c r="G8138" i="1"/>
  <c r="G8139" i="1"/>
  <c r="G8140" i="1"/>
  <c r="G8141" i="1"/>
  <c r="G8142" i="1"/>
  <c r="G8143" i="1"/>
  <c r="G8144" i="1"/>
  <c r="G8145" i="1"/>
  <c r="G8146" i="1"/>
  <c r="G8147" i="1"/>
  <c r="G8148" i="1"/>
  <c r="G8149" i="1"/>
  <c r="G8150" i="1"/>
  <c r="G8151" i="1"/>
  <c r="G8152" i="1"/>
  <c r="G8153" i="1"/>
  <c r="G8154" i="1"/>
  <c r="G8155" i="1"/>
  <c r="G8156" i="1"/>
  <c r="G8157" i="1"/>
  <c r="G8158" i="1"/>
  <c r="M8158" i="1" s="1"/>
  <c r="G8159" i="1"/>
  <c r="G8160" i="1"/>
  <c r="G8161" i="1"/>
  <c r="G8162" i="1"/>
  <c r="G8163" i="1"/>
  <c r="G8164" i="1"/>
  <c r="G8165" i="1"/>
  <c r="G8166" i="1"/>
  <c r="G8167" i="1"/>
  <c r="G8168" i="1"/>
  <c r="G8169" i="1"/>
  <c r="G8170" i="1"/>
  <c r="G8171" i="1"/>
  <c r="G8172" i="1"/>
  <c r="G8173" i="1"/>
  <c r="G8174" i="1"/>
  <c r="G8175" i="1"/>
  <c r="G8176" i="1"/>
  <c r="G8177" i="1"/>
  <c r="G8178" i="1"/>
  <c r="G8179" i="1"/>
  <c r="G8180" i="1"/>
  <c r="G8181" i="1"/>
  <c r="G8182" i="1"/>
  <c r="G8183" i="1"/>
  <c r="G8184" i="1"/>
  <c r="G8185" i="1"/>
  <c r="G8186" i="1"/>
  <c r="G8187" i="1"/>
  <c r="G8188" i="1"/>
  <c r="G8189" i="1"/>
  <c r="G8190" i="1"/>
  <c r="G8191" i="1"/>
  <c r="G8192" i="1"/>
  <c r="G8193" i="1"/>
  <c r="G8194" i="1"/>
  <c r="G8195" i="1"/>
  <c r="G8196" i="1"/>
  <c r="G8197" i="1"/>
  <c r="G8198" i="1"/>
  <c r="G8199" i="1"/>
  <c r="G8200" i="1"/>
  <c r="G8201" i="1"/>
  <c r="G8202" i="1"/>
  <c r="G8203" i="1"/>
  <c r="G8204" i="1"/>
  <c r="G8205" i="1"/>
  <c r="G8206" i="1"/>
  <c r="G8207" i="1"/>
  <c r="G8208" i="1"/>
  <c r="G8209" i="1"/>
  <c r="G8210" i="1"/>
  <c r="G8211" i="1"/>
  <c r="G8212" i="1"/>
  <c r="G8213" i="1"/>
  <c r="G8214" i="1"/>
  <c r="G8215" i="1"/>
  <c r="G8216" i="1"/>
  <c r="G8217" i="1"/>
  <c r="G8218" i="1"/>
  <c r="G8219" i="1"/>
  <c r="G8220" i="1"/>
  <c r="G8221" i="1"/>
  <c r="G8222" i="1"/>
  <c r="G8223" i="1"/>
  <c r="G8224" i="1"/>
  <c r="G8225" i="1"/>
  <c r="G8226" i="1"/>
  <c r="G8227" i="1"/>
  <c r="G8228" i="1"/>
  <c r="G8229" i="1"/>
  <c r="G8230" i="1"/>
  <c r="G8231" i="1"/>
  <c r="G8232" i="1"/>
  <c r="G8233" i="1"/>
  <c r="G8234" i="1"/>
  <c r="G8235" i="1"/>
  <c r="G8236" i="1"/>
  <c r="G8237" i="1"/>
  <c r="G8238" i="1"/>
  <c r="G8239" i="1"/>
  <c r="G8240" i="1"/>
  <c r="G8241" i="1"/>
  <c r="G8242" i="1"/>
  <c r="G8243" i="1"/>
  <c r="G8244" i="1"/>
  <c r="G8245" i="1"/>
  <c r="G8246" i="1"/>
  <c r="G8247" i="1"/>
  <c r="G8248" i="1"/>
  <c r="G8249" i="1"/>
  <c r="G8250" i="1"/>
  <c r="G8251" i="1"/>
  <c r="G8252" i="1"/>
  <c r="G8253" i="1"/>
  <c r="G8254" i="1"/>
  <c r="G8255" i="1"/>
  <c r="G8256" i="1"/>
  <c r="G8257" i="1"/>
  <c r="G8258" i="1"/>
  <c r="G8259" i="1"/>
  <c r="G8260" i="1"/>
  <c r="G8261" i="1"/>
  <c r="G8262" i="1"/>
  <c r="G8263" i="1"/>
  <c r="G8264" i="1"/>
  <c r="G8265" i="1"/>
  <c r="G8266" i="1"/>
  <c r="G8267" i="1"/>
  <c r="G8268" i="1"/>
  <c r="G8269" i="1"/>
  <c r="G8270" i="1"/>
  <c r="G8271" i="1"/>
  <c r="G8272" i="1"/>
  <c r="G8273" i="1"/>
  <c r="G8274" i="1"/>
  <c r="G8275" i="1"/>
  <c r="G8276" i="1"/>
  <c r="G8277" i="1"/>
  <c r="G8278" i="1"/>
  <c r="G8279" i="1"/>
  <c r="G8280" i="1"/>
  <c r="G8281" i="1"/>
  <c r="G8282" i="1"/>
  <c r="G8283" i="1"/>
  <c r="G8284" i="1"/>
  <c r="G8285" i="1"/>
  <c r="G8286" i="1"/>
  <c r="G8287" i="1"/>
  <c r="G8288" i="1"/>
  <c r="G8289" i="1"/>
  <c r="G8290" i="1"/>
  <c r="M8290" i="1" s="1"/>
  <c r="G8291" i="1"/>
  <c r="G8292" i="1"/>
  <c r="G8293" i="1"/>
  <c r="G8294" i="1"/>
  <c r="M8294" i="1" s="1"/>
  <c r="G8295" i="1"/>
  <c r="G8296" i="1"/>
  <c r="G8297" i="1"/>
  <c r="G8298" i="1"/>
  <c r="G8299" i="1"/>
  <c r="G8300" i="1"/>
  <c r="G8301" i="1"/>
  <c r="G8302" i="1"/>
  <c r="G8303" i="1"/>
  <c r="G8304" i="1"/>
  <c r="G8305" i="1"/>
  <c r="G8306" i="1"/>
  <c r="G8307" i="1"/>
  <c r="G8308" i="1"/>
  <c r="G8309" i="1"/>
  <c r="G8310" i="1"/>
  <c r="G8311" i="1"/>
  <c r="G8312" i="1"/>
  <c r="G8313" i="1"/>
  <c r="G8314" i="1"/>
  <c r="G8315" i="1"/>
  <c r="G8316" i="1"/>
  <c r="G8317" i="1"/>
  <c r="G8318" i="1"/>
  <c r="M8318" i="1" s="1"/>
  <c r="G8319" i="1"/>
  <c r="G8320" i="1"/>
  <c r="G8321" i="1"/>
  <c r="G8322" i="1"/>
  <c r="G8323" i="1"/>
  <c r="G8324" i="1"/>
  <c r="G8325" i="1"/>
  <c r="G8326" i="1"/>
  <c r="G8327" i="1"/>
  <c r="G8328" i="1"/>
  <c r="G8329" i="1"/>
  <c r="G8330" i="1"/>
  <c r="G8331" i="1"/>
  <c r="G8332" i="1"/>
  <c r="G8333" i="1"/>
  <c r="G8334" i="1"/>
  <c r="G8335" i="1"/>
  <c r="G8336" i="1"/>
  <c r="G8337" i="1"/>
  <c r="G8338" i="1"/>
  <c r="G8339" i="1"/>
  <c r="G8340" i="1"/>
  <c r="G8341" i="1"/>
  <c r="G8342" i="1"/>
  <c r="G8343" i="1"/>
  <c r="G8344" i="1"/>
  <c r="G8345" i="1"/>
  <c r="G8346" i="1"/>
  <c r="G8347" i="1"/>
  <c r="G8348" i="1"/>
  <c r="G8349" i="1"/>
  <c r="G8350" i="1"/>
  <c r="G8351" i="1"/>
  <c r="G8352" i="1"/>
  <c r="G8353" i="1"/>
  <c r="G8354" i="1"/>
  <c r="G8355" i="1"/>
  <c r="G8356" i="1"/>
  <c r="G8357" i="1"/>
  <c r="G8358" i="1"/>
  <c r="G8359" i="1"/>
  <c r="G8360" i="1"/>
  <c r="G8361" i="1"/>
  <c r="G8362" i="1"/>
  <c r="G8363" i="1"/>
  <c r="G8364" i="1"/>
  <c r="G8365" i="1"/>
  <c r="G8366" i="1"/>
  <c r="G8367" i="1"/>
  <c r="G8368" i="1"/>
  <c r="G8369" i="1"/>
  <c r="G8370" i="1"/>
  <c r="G8371" i="1"/>
  <c r="G8372" i="1"/>
  <c r="G8373" i="1"/>
  <c r="G8374" i="1"/>
  <c r="G8375" i="1"/>
  <c r="G8376" i="1"/>
  <c r="G8377" i="1"/>
  <c r="G8378" i="1"/>
  <c r="G8379" i="1"/>
  <c r="G8380" i="1"/>
  <c r="G8381" i="1"/>
  <c r="G8382" i="1"/>
  <c r="G8383" i="1"/>
  <c r="G8384" i="1"/>
  <c r="G8385" i="1"/>
  <c r="G8386" i="1"/>
  <c r="G8387" i="1"/>
  <c r="G8388" i="1"/>
  <c r="G8389" i="1"/>
  <c r="G8390" i="1"/>
  <c r="G8391" i="1"/>
  <c r="G8392" i="1"/>
  <c r="G8393" i="1"/>
  <c r="G8394" i="1"/>
  <c r="M8394" i="1" s="1"/>
  <c r="G8395" i="1"/>
  <c r="G8396" i="1"/>
  <c r="G8397" i="1"/>
  <c r="G8398" i="1"/>
  <c r="M8398" i="1" s="1"/>
  <c r="G8399" i="1"/>
  <c r="G8400" i="1"/>
  <c r="G8401" i="1"/>
  <c r="G8402" i="1"/>
  <c r="M8402" i="1" s="1"/>
  <c r="G8403" i="1"/>
  <c r="G8404" i="1"/>
  <c r="G8405" i="1"/>
  <c r="G8406" i="1"/>
  <c r="M8406" i="1" s="1"/>
  <c r="G8407" i="1"/>
  <c r="G8408" i="1"/>
  <c r="G8409" i="1"/>
  <c r="G8410" i="1"/>
  <c r="M8410" i="1" s="1"/>
  <c r="G8411" i="1"/>
  <c r="G8412" i="1"/>
  <c r="G8413" i="1"/>
  <c r="G8414" i="1"/>
  <c r="M8414" i="1" s="1"/>
  <c r="G8415" i="1"/>
  <c r="G8416" i="1"/>
  <c r="G8417" i="1"/>
  <c r="G8418" i="1"/>
  <c r="M8418" i="1" s="1"/>
  <c r="G8419" i="1"/>
  <c r="G8420" i="1"/>
  <c r="G8421" i="1"/>
  <c r="G8422" i="1"/>
  <c r="G8423" i="1"/>
  <c r="G8424" i="1"/>
  <c r="G8425" i="1"/>
  <c r="G8426" i="1"/>
  <c r="G8427" i="1"/>
  <c r="G8428" i="1"/>
  <c r="G8429" i="1"/>
  <c r="G8430" i="1"/>
  <c r="G8431" i="1"/>
  <c r="G8432" i="1"/>
  <c r="G8433" i="1"/>
  <c r="G8434" i="1"/>
  <c r="G8435" i="1"/>
  <c r="G8436" i="1"/>
  <c r="G8437" i="1"/>
  <c r="G8438" i="1"/>
  <c r="G8439" i="1"/>
  <c r="G8440" i="1"/>
  <c r="G8441" i="1"/>
  <c r="G8442" i="1"/>
  <c r="G8443" i="1"/>
  <c r="G8444" i="1"/>
  <c r="G8445" i="1"/>
  <c r="G8446" i="1"/>
  <c r="G8447" i="1"/>
  <c r="G8448" i="1"/>
  <c r="G8449" i="1"/>
  <c r="G8450" i="1"/>
  <c r="G8451" i="1"/>
  <c r="G8452" i="1"/>
  <c r="G8453" i="1"/>
  <c r="G8454" i="1"/>
  <c r="G8455" i="1"/>
  <c r="G8456" i="1"/>
  <c r="G8457" i="1"/>
  <c r="G8458" i="1"/>
  <c r="M8458" i="1" s="1"/>
  <c r="G8459" i="1"/>
  <c r="G8460" i="1"/>
  <c r="G8461" i="1"/>
  <c r="G8462" i="1"/>
  <c r="M8462" i="1" s="1"/>
  <c r="G8463" i="1"/>
  <c r="G8464" i="1"/>
  <c r="G8465" i="1"/>
  <c r="G8466" i="1"/>
  <c r="M8466" i="1" s="1"/>
  <c r="G8467" i="1"/>
  <c r="G8468" i="1"/>
  <c r="G8469" i="1"/>
  <c r="G8470" i="1"/>
  <c r="M8470" i="1" s="1"/>
  <c r="G8471" i="1"/>
  <c r="G8472" i="1"/>
  <c r="G8473" i="1"/>
  <c r="G8474" i="1"/>
  <c r="M8474" i="1" s="1"/>
  <c r="G8475" i="1"/>
  <c r="G8476" i="1"/>
  <c r="G8477" i="1"/>
  <c r="G8478" i="1"/>
  <c r="M8478" i="1" s="1"/>
  <c r="G8479" i="1"/>
  <c r="G8480" i="1"/>
  <c r="G8481" i="1"/>
  <c r="G8482" i="1"/>
  <c r="M8482" i="1" s="1"/>
  <c r="G8483" i="1"/>
  <c r="G8484" i="1"/>
  <c r="G8485" i="1"/>
  <c r="G8486" i="1"/>
  <c r="M8486" i="1" s="1"/>
  <c r="G8487" i="1"/>
  <c r="G8488" i="1"/>
  <c r="G8489" i="1"/>
  <c r="G8490" i="1"/>
  <c r="M8490" i="1" s="1"/>
  <c r="G8491" i="1"/>
  <c r="G8492" i="1"/>
  <c r="G8493" i="1"/>
  <c r="G8494" i="1"/>
  <c r="M8494" i="1" s="1"/>
  <c r="G8495" i="1"/>
  <c r="G8496" i="1"/>
  <c r="G8497" i="1"/>
  <c r="G8498" i="1"/>
  <c r="M8498" i="1" s="1"/>
  <c r="G8499" i="1"/>
  <c r="G8500" i="1"/>
  <c r="G8501" i="1"/>
  <c r="G8502" i="1"/>
  <c r="M8502" i="1" s="1"/>
  <c r="G8503" i="1"/>
  <c r="G8504" i="1"/>
  <c r="G8505" i="1"/>
  <c r="G8506" i="1"/>
  <c r="M8506" i="1" s="1"/>
  <c r="G8507" i="1"/>
  <c r="G8508" i="1"/>
  <c r="G8509" i="1"/>
  <c r="G8510" i="1"/>
  <c r="M8510" i="1" s="1"/>
  <c r="G8511" i="1"/>
  <c r="G8512" i="1"/>
  <c r="G8513" i="1"/>
  <c r="G8514" i="1"/>
  <c r="G8515" i="1"/>
  <c r="G8516" i="1"/>
  <c r="G8517" i="1"/>
  <c r="G8518" i="1"/>
  <c r="G8519" i="1"/>
  <c r="G8520" i="1"/>
  <c r="G8521" i="1"/>
  <c r="G8522" i="1"/>
  <c r="G8523" i="1"/>
  <c r="G8524" i="1"/>
  <c r="G8525" i="1"/>
  <c r="G8526" i="1"/>
  <c r="G8527" i="1"/>
  <c r="G8528" i="1"/>
  <c r="G8529" i="1"/>
  <c r="G8530" i="1"/>
  <c r="G8531" i="1"/>
  <c r="G8532" i="1"/>
  <c r="G8533" i="1"/>
  <c r="G8534" i="1"/>
  <c r="G8535" i="1"/>
  <c r="G8536" i="1"/>
  <c r="G8537" i="1"/>
  <c r="G8538" i="1"/>
  <c r="G8539" i="1"/>
  <c r="G8540" i="1"/>
  <c r="G8541" i="1"/>
  <c r="G8542" i="1"/>
  <c r="G8543" i="1"/>
  <c r="G8544" i="1"/>
  <c r="G8545" i="1"/>
  <c r="G8546" i="1"/>
  <c r="G8547" i="1"/>
  <c r="G8548" i="1"/>
  <c r="G8549" i="1"/>
  <c r="G8550" i="1"/>
  <c r="G8551" i="1"/>
  <c r="G8552" i="1"/>
  <c r="G8553" i="1"/>
  <c r="G8554" i="1"/>
  <c r="G8555" i="1"/>
  <c r="G8556" i="1"/>
  <c r="G8557" i="1"/>
  <c r="G8558" i="1"/>
  <c r="G8559" i="1"/>
  <c r="G8560" i="1"/>
  <c r="G8561" i="1"/>
  <c r="G8562" i="1"/>
  <c r="G8563" i="1"/>
  <c r="G8564" i="1"/>
  <c r="G8565" i="1"/>
  <c r="G8566" i="1"/>
  <c r="G8567" i="1"/>
  <c r="G8568" i="1"/>
  <c r="G8569" i="1"/>
  <c r="G8570" i="1"/>
  <c r="M8570" i="1" s="1"/>
  <c r="G8571" i="1"/>
  <c r="G8572" i="1"/>
  <c r="G8573" i="1"/>
  <c r="G8574" i="1"/>
  <c r="M8574" i="1" s="1"/>
  <c r="G8575" i="1"/>
  <c r="G8576" i="1"/>
  <c r="G8577" i="1"/>
  <c r="G8578" i="1"/>
  <c r="M8578" i="1" s="1"/>
  <c r="G8579" i="1"/>
  <c r="G8580" i="1"/>
  <c r="G8581" i="1"/>
  <c r="G8582" i="1"/>
  <c r="M8582" i="1" s="1"/>
  <c r="G8583" i="1"/>
  <c r="G8584" i="1"/>
  <c r="G8585" i="1"/>
  <c r="G8586" i="1"/>
  <c r="M8586" i="1" s="1"/>
  <c r="G8587" i="1"/>
  <c r="G8588" i="1"/>
  <c r="G8589" i="1"/>
  <c r="G8590" i="1"/>
  <c r="M8590" i="1" s="1"/>
  <c r="G8591" i="1"/>
  <c r="G8592" i="1"/>
  <c r="G8593" i="1"/>
  <c r="G8594" i="1"/>
  <c r="M8594" i="1" s="1"/>
  <c r="G8595" i="1"/>
  <c r="G8596" i="1"/>
  <c r="G8597" i="1"/>
  <c r="G8598" i="1"/>
  <c r="M8598" i="1" s="1"/>
  <c r="G8599" i="1"/>
  <c r="G8600" i="1"/>
  <c r="G8601" i="1"/>
  <c r="G8602" i="1"/>
  <c r="M8602" i="1" s="1"/>
  <c r="G8603" i="1"/>
  <c r="G8604" i="1"/>
  <c r="G8605" i="1"/>
  <c r="G8606" i="1"/>
  <c r="M8606" i="1" s="1"/>
  <c r="G8607" i="1"/>
  <c r="G8608" i="1"/>
  <c r="G8609" i="1"/>
  <c r="G8610" i="1"/>
  <c r="M8610" i="1" s="1"/>
  <c r="G8611" i="1"/>
  <c r="G8612" i="1"/>
  <c r="G8613" i="1"/>
  <c r="G8614" i="1"/>
  <c r="M8614" i="1" s="1"/>
  <c r="G8615" i="1"/>
  <c r="G8616" i="1"/>
  <c r="G8617" i="1"/>
  <c r="G8618" i="1"/>
  <c r="G8619" i="1"/>
  <c r="G8620" i="1"/>
  <c r="G8621" i="1"/>
  <c r="G8622" i="1"/>
  <c r="G8623" i="1"/>
  <c r="G8624" i="1"/>
  <c r="G8625" i="1"/>
  <c r="G8626" i="1"/>
  <c r="G8627" i="1"/>
  <c r="G8628" i="1"/>
  <c r="G8629" i="1"/>
  <c r="G8630" i="1"/>
  <c r="G8631" i="1"/>
  <c r="G8632" i="1"/>
  <c r="G8633" i="1"/>
  <c r="G8634" i="1"/>
  <c r="G8635" i="1"/>
  <c r="G8636" i="1"/>
  <c r="G8637" i="1"/>
  <c r="G8638" i="1"/>
  <c r="G8639" i="1"/>
  <c r="G8640" i="1"/>
  <c r="G8641" i="1"/>
  <c r="G8642" i="1"/>
  <c r="G8643" i="1"/>
  <c r="G8644" i="1"/>
  <c r="G8645" i="1"/>
  <c r="G8646" i="1"/>
  <c r="G8647" i="1"/>
  <c r="G8648" i="1"/>
  <c r="G8649" i="1"/>
  <c r="G8650" i="1"/>
  <c r="G8651" i="1"/>
  <c r="G8652" i="1"/>
  <c r="G8653" i="1"/>
  <c r="G8654" i="1"/>
  <c r="G8655" i="1"/>
  <c r="G8656" i="1"/>
  <c r="G8657" i="1"/>
  <c r="G8658" i="1"/>
  <c r="G8659" i="1"/>
  <c r="G8660" i="1"/>
  <c r="G8661" i="1"/>
  <c r="G8662" i="1"/>
  <c r="G8663" i="1"/>
  <c r="G8664" i="1"/>
  <c r="G8665" i="1"/>
  <c r="G8666" i="1"/>
  <c r="G8667" i="1"/>
  <c r="G8668" i="1"/>
  <c r="G8669" i="1"/>
  <c r="G8670" i="1"/>
  <c r="G8671" i="1"/>
  <c r="G8672" i="1"/>
  <c r="G8673" i="1"/>
  <c r="G8674" i="1"/>
  <c r="G8675" i="1"/>
  <c r="G8676" i="1"/>
  <c r="G8677" i="1"/>
  <c r="G8678" i="1"/>
  <c r="G8679" i="1"/>
  <c r="G8680" i="1"/>
  <c r="G8681" i="1"/>
  <c r="G8682" i="1"/>
  <c r="G8683" i="1"/>
  <c r="G8684" i="1"/>
  <c r="G8685" i="1"/>
  <c r="G8686" i="1"/>
  <c r="G8687" i="1"/>
  <c r="G8688" i="1"/>
  <c r="G8689" i="1"/>
  <c r="G8690" i="1"/>
  <c r="G8691" i="1"/>
  <c r="G8692" i="1"/>
  <c r="G8693" i="1"/>
  <c r="G8694" i="1"/>
  <c r="G8695" i="1"/>
  <c r="G8696" i="1"/>
  <c r="G8697" i="1"/>
  <c r="G8698" i="1"/>
  <c r="G8699" i="1"/>
  <c r="G8700" i="1"/>
  <c r="G8701" i="1"/>
  <c r="G8702" i="1"/>
  <c r="G8703" i="1"/>
  <c r="G8704" i="1"/>
  <c r="G8705" i="1"/>
  <c r="G8706" i="1"/>
  <c r="G8707" i="1"/>
  <c r="G8708" i="1"/>
  <c r="G8709" i="1"/>
  <c r="G8710" i="1"/>
  <c r="G8711" i="1"/>
  <c r="G8712" i="1"/>
  <c r="G8713" i="1"/>
  <c r="G8714" i="1"/>
  <c r="G8715" i="1"/>
  <c r="G8716" i="1"/>
  <c r="G8717" i="1"/>
  <c r="G8718" i="1"/>
  <c r="G8719" i="1"/>
  <c r="G8720" i="1"/>
  <c r="G8721" i="1"/>
  <c r="G8722" i="1"/>
  <c r="G8723" i="1"/>
  <c r="G8724" i="1"/>
  <c r="G8725" i="1"/>
  <c r="G8726" i="1"/>
  <c r="G8727" i="1"/>
  <c r="G8728" i="1"/>
  <c r="G8729" i="1"/>
  <c r="G8730" i="1"/>
  <c r="G8731" i="1"/>
  <c r="G8732" i="1"/>
  <c r="G8733" i="1"/>
  <c r="G8734" i="1"/>
  <c r="G8735" i="1"/>
  <c r="G8736" i="1"/>
  <c r="G8737" i="1"/>
  <c r="G8738" i="1"/>
  <c r="G8739" i="1"/>
  <c r="G8740" i="1"/>
  <c r="G8741" i="1"/>
  <c r="G8742" i="1"/>
  <c r="G8743" i="1"/>
  <c r="G8744" i="1"/>
  <c r="G8745" i="1"/>
  <c r="G8746" i="1"/>
  <c r="G8747" i="1"/>
  <c r="G8748" i="1"/>
  <c r="G8749" i="1"/>
  <c r="G8750" i="1"/>
  <c r="G8751" i="1"/>
  <c r="G8752" i="1"/>
  <c r="G8753" i="1"/>
  <c r="G8754" i="1"/>
  <c r="G8755" i="1"/>
  <c r="G8756" i="1"/>
  <c r="G8757" i="1"/>
  <c r="G8758" i="1"/>
  <c r="G8759" i="1"/>
  <c r="G8760" i="1"/>
  <c r="G8761" i="1"/>
  <c r="G8762" i="1"/>
  <c r="G8763" i="1"/>
  <c r="G8764" i="1"/>
  <c r="G8765" i="1"/>
  <c r="G8766" i="1"/>
  <c r="G8767" i="1"/>
  <c r="G8768" i="1"/>
  <c r="G8769" i="1"/>
  <c r="G8770" i="1"/>
  <c r="G8771" i="1"/>
  <c r="G8772" i="1"/>
  <c r="G8773" i="1"/>
  <c r="G8774" i="1"/>
  <c r="G8775" i="1"/>
  <c r="G8776" i="1"/>
  <c r="G8777" i="1"/>
  <c r="G8778" i="1"/>
  <c r="G8779" i="1"/>
  <c r="G8780" i="1"/>
  <c r="G8781" i="1"/>
  <c r="G8782" i="1"/>
  <c r="G8783" i="1"/>
  <c r="G8784" i="1"/>
  <c r="G8785" i="1"/>
  <c r="G8786" i="1"/>
  <c r="G8787" i="1"/>
  <c r="G8788" i="1"/>
  <c r="G8789" i="1"/>
  <c r="G8790" i="1"/>
  <c r="G8791" i="1"/>
  <c r="G8792" i="1"/>
  <c r="G8793" i="1"/>
  <c r="G8794" i="1"/>
  <c r="G8795" i="1"/>
  <c r="G8796" i="1"/>
  <c r="G8797" i="1"/>
  <c r="G8798" i="1"/>
  <c r="G8799" i="1"/>
  <c r="G8800" i="1"/>
  <c r="G8801" i="1"/>
  <c r="G8802" i="1"/>
  <c r="G8803" i="1"/>
  <c r="G8804" i="1"/>
  <c r="G8805" i="1"/>
  <c r="G8806" i="1"/>
  <c r="G8807" i="1"/>
  <c r="G8808" i="1"/>
  <c r="G8809" i="1"/>
  <c r="G8810" i="1"/>
  <c r="G8811" i="1"/>
  <c r="G8812" i="1"/>
  <c r="G8813" i="1"/>
  <c r="G8814" i="1"/>
  <c r="G8815" i="1"/>
  <c r="G8816" i="1"/>
  <c r="G8817" i="1"/>
  <c r="G8818" i="1"/>
  <c r="G8819" i="1"/>
  <c r="G8820" i="1"/>
  <c r="G8821" i="1"/>
  <c r="G8822" i="1"/>
  <c r="G8823" i="1"/>
  <c r="G8824" i="1"/>
  <c r="G8825" i="1"/>
  <c r="G8826" i="1"/>
  <c r="G8827" i="1"/>
  <c r="G8828" i="1"/>
  <c r="G8829" i="1"/>
  <c r="G8830" i="1"/>
  <c r="G8831" i="1"/>
  <c r="G8832" i="1"/>
  <c r="G8833" i="1"/>
  <c r="G8834" i="1"/>
  <c r="G8835" i="1"/>
  <c r="G8836" i="1"/>
  <c r="G8837" i="1"/>
  <c r="G8838" i="1"/>
  <c r="G8839" i="1"/>
  <c r="G8840" i="1"/>
  <c r="G8841" i="1"/>
  <c r="G8842" i="1"/>
  <c r="G8843" i="1"/>
  <c r="G8844" i="1"/>
  <c r="G8845" i="1"/>
  <c r="G8846" i="1"/>
  <c r="G8847" i="1"/>
  <c r="G8848" i="1"/>
  <c r="G8849" i="1"/>
  <c r="G8850" i="1"/>
  <c r="G8851" i="1"/>
  <c r="G8852" i="1"/>
  <c r="G8853" i="1"/>
  <c r="G8854" i="1"/>
  <c r="M8854" i="1" s="1"/>
  <c r="G8855" i="1"/>
  <c r="G8856" i="1"/>
  <c r="G8857" i="1"/>
  <c r="G8858" i="1"/>
  <c r="M8858" i="1" s="1"/>
  <c r="G8859" i="1"/>
  <c r="G8860" i="1"/>
  <c r="G8861" i="1"/>
  <c r="G8862" i="1"/>
  <c r="M8862" i="1" s="1"/>
  <c r="G8863" i="1"/>
  <c r="G8864" i="1"/>
  <c r="G8865" i="1"/>
  <c r="G8866" i="1"/>
  <c r="M8866" i="1" s="1"/>
  <c r="G8867" i="1"/>
  <c r="G8868" i="1"/>
  <c r="G8869" i="1"/>
  <c r="G8870" i="1"/>
  <c r="M8870" i="1" s="1"/>
  <c r="G8871" i="1"/>
  <c r="G8872" i="1"/>
  <c r="G8873" i="1"/>
  <c r="G8874" i="1"/>
  <c r="M8874" i="1" s="1"/>
  <c r="G8875" i="1"/>
  <c r="G8876" i="1"/>
  <c r="G8877" i="1"/>
  <c r="G8878" i="1"/>
  <c r="M8878" i="1" s="1"/>
  <c r="G8879" i="1"/>
  <c r="G8880" i="1"/>
  <c r="G8881" i="1"/>
  <c r="G8882" i="1"/>
  <c r="M8882" i="1" s="1"/>
  <c r="G8883" i="1"/>
  <c r="G8884" i="1"/>
  <c r="G8885" i="1"/>
  <c r="G8886" i="1"/>
  <c r="M8886" i="1" s="1"/>
  <c r="G8887" i="1"/>
  <c r="G8888" i="1"/>
  <c r="G8889" i="1"/>
  <c r="G8890" i="1"/>
  <c r="M8890" i="1" s="1"/>
  <c r="G8891" i="1"/>
  <c r="G8892" i="1"/>
  <c r="G8893" i="1"/>
  <c r="G8894" i="1"/>
  <c r="M8894" i="1" s="1"/>
  <c r="G8895" i="1"/>
  <c r="G8896" i="1"/>
  <c r="G8897" i="1"/>
  <c r="G8898" i="1"/>
  <c r="G8899" i="1"/>
  <c r="G8900" i="1"/>
  <c r="G8901" i="1"/>
  <c r="G8902" i="1"/>
  <c r="G8903" i="1"/>
  <c r="G8904" i="1"/>
  <c r="G8905" i="1"/>
  <c r="G8906" i="1"/>
  <c r="G8907" i="1"/>
  <c r="G8908" i="1"/>
  <c r="G8909" i="1"/>
  <c r="G8910" i="1"/>
  <c r="G8911" i="1"/>
  <c r="G8912" i="1"/>
  <c r="G8913" i="1"/>
  <c r="G8914" i="1"/>
  <c r="G8915" i="1"/>
  <c r="G8916" i="1"/>
  <c r="G8917" i="1"/>
  <c r="G8918" i="1"/>
  <c r="G8919" i="1"/>
  <c r="G8920" i="1"/>
  <c r="G8921" i="1"/>
  <c r="G8922" i="1"/>
  <c r="G8923" i="1"/>
  <c r="G8924" i="1"/>
  <c r="G8925" i="1"/>
  <c r="G8926" i="1"/>
  <c r="G8927" i="1"/>
  <c r="G8928" i="1"/>
  <c r="G8929" i="1"/>
  <c r="G8930" i="1"/>
  <c r="G8931" i="1"/>
  <c r="G8932" i="1"/>
  <c r="G8933" i="1"/>
  <c r="G8934" i="1"/>
  <c r="G8935" i="1"/>
  <c r="G8936" i="1"/>
  <c r="G8937" i="1"/>
  <c r="G8938" i="1"/>
  <c r="G8939" i="1"/>
  <c r="G8940" i="1"/>
  <c r="G8941" i="1"/>
  <c r="G8942" i="1"/>
  <c r="G8943" i="1"/>
  <c r="G8944" i="1"/>
  <c r="G8945" i="1"/>
  <c r="G8946" i="1"/>
  <c r="G8947" i="1"/>
  <c r="G8948" i="1"/>
  <c r="G8949" i="1"/>
  <c r="G8950" i="1"/>
  <c r="G8951" i="1"/>
  <c r="G8952" i="1"/>
  <c r="G8953" i="1"/>
  <c r="G8954" i="1"/>
  <c r="G8955" i="1"/>
  <c r="G8956" i="1"/>
  <c r="G8957" i="1"/>
  <c r="G8958" i="1"/>
  <c r="G8959" i="1"/>
  <c r="G8960" i="1"/>
  <c r="G8961" i="1"/>
  <c r="G8962" i="1"/>
  <c r="G8963" i="1"/>
  <c r="G8964" i="1"/>
  <c r="G8965" i="1"/>
  <c r="G8966" i="1"/>
  <c r="G8967" i="1"/>
  <c r="G8968" i="1"/>
  <c r="G8969" i="1"/>
  <c r="G8970" i="1"/>
  <c r="G8971" i="1"/>
  <c r="G8972" i="1"/>
  <c r="G8973" i="1"/>
  <c r="G8974" i="1"/>
  <c r="G8975" i="1"/>
  <c r="G8976" i="1"/>
  <c r="G8977" i="1"/>
  <c r="G8978" i="1"/>
  <c r="G8979" i="1"/>
  <c r="G8980" i="1"/>
  <c r="G8981" i="1"/>
  <c r="G8982" i="1"/>
  <c r="G8983" i="1"/>
  <c r="G8984" i="1"/>
  <c r="G8985" i="1"/>
  <c r="G8986" i="1"/>
  <c r="G8987" i="1"/>
  <c r="G8988" i="1"/>
  <c r="G8989" i="1"/>
  <c r="G8990" i="1"/>
  <c r="G8991" i="1"/>
  <c r="G8992" i="1"/>
  <c r="G8993" i="1"/>
  <c r="G8994" i="1"/>
  <c r="G8995" i="1"/>
  <c r="G8996" i="1"/>
  <c r="G8997" i="1"/>
  <c r="G8998" i="1"/>
  <c r="G8999" i="1"/>
  <c r="G9000" i="1"/>
  <c r="G9001" i="1"/>
  <c r="G9002" i="1"/>
  <c r="M9002" i="1" s="1"/>
  <c r="G9003" i="1"/>
  <c r="G9004" i="1"/>
  <c r="G9005" i="1"/>
  <c r="G9006" i="1"/>
  <c r="M9006" i="1" s="1"/>
  <c r="G9007" i="1"/>
  <c r="G9008" i="1"/>
  <c r="G9009" i="1"/>
  <c r="G9010" i="1"/>
  <c r="G9011" i="1"/>
  <c r="G9012" i="1"/>
  <c r="G9013" i="1"/>
  <c r="G9014" i="1"/>
  <c r="G9015" i="1"/>
  <c r="G9016" i="1"/>
  <c r="G9017" i="1"/>
  <c r="G9018" i="1"/>
  <c r="G9019" i="1"/>
  <c r="G9020" i="1"/>
  <c r="G9021" i="1"/>
  <c r="G9022" i="1"/>
  <c r="G9023" i="1"/>
  <c r="G9024" i="1"/>
  <c r="G9025" i="1"/>
  <c r="G9026" i="1"/>
  <c r="G9027" i="1"/>
  <c r="G9028" i="1"/>
  <c r="G9029" i="1"/>
  <c r="G9030" i="1"/>
  <c r="G9031" i="1"/>
  <c r="G9032" i="1"/>
  <c r="G9033" i="1"/>
  <c r="G9034" i="1"/>
  <c r="G9035" i="1"/>
  <c r="G9036" i="1"/>
  <c r="G9037" i="1"/>
  <c r="G9038" i="1"/>
  <c r="G9039" i="1"/>
  <c r="G9040" i="1"/>
  <c r="G9041" i="1"/>
  <c r="G9042" i="1"/>
  <c r="G9043" i="1"/>
  <c r="G9044" i="1"/>
  <c r="G9045" i="1"/>
  <c r="G9046" i="1"/>
  <c r="G9047" i="1"/>
  <c r="G9048" i="1"/>
  <c r="G9049" i="1"/>
  <c r="G9050" i="1"/>
  <c r="G9051" i="1"/>
  <c r="G9052" i="1"/>
  <c r="G9053" i="1"/>
  <c r="G9054" i="1"/>
  <c r="G9055" i="1"/>
  <c r="G9056" i="1"/>
  <c r="G9057" i="1"/>
  <c r="G9058" i="1"/>
  <c r="G9059" i="1"/>
  <c r="G9060" i="1"/>
  <c r="G9061" i="1"/>
  <c r="G9062" i="1"/>
  <c r="G9063" i="1"/>
  <c r="G9064" i="1"/>
  <c r="G9065" i="1"/>
  <c r="G9066" i="1"/>
  <c r="G9067" i="1"/>
  <c r="G9068" i="1"/>
  <c r="G9069" i="1"/>
  <c r="G9070" i="1"/>
  <c r="G9071" i="1"/>
  <c r="G9072" i="1"/>
  <c r="G9073" i="1"/>
  <c r="G9074" i="1"/>
  <c r="G9075" i="1"/>
  <c r="G9076" i="1"/>
  <c r="G9077" i="1"/>
  <c r="G9078" i="1"/>
  <c r="G9079" i="1"/>
  <c r="G9080" i="1"/>
  <c r="G9081" i="1"/>
  <c r="G9082" i="1"/>
  <c r="G9083" i="1"/>
  <c r="G9084" i="1"/>
  <c r="G9085" i="1"/>
  <c r="G9086" i="1"/>
  <c r="G9087" i="1"/>
  <c r="G9088" i="1"/>
  <c r="G9089" i="1"/>
  <c r="G9090" i="1"/>
  <c r="G9091" i="1"/>
  <c r="G9092" i="1"/>
  <c r="G9093" i="1"/>
  <c r="G9094" i="1"/>
  <c r="G9095" i="1"/>
  <c r="G9096" i="1"/>
  <c r="G9097" i="1"/>
  <c r="G9098" i="1"/>
  <c r="G9099" i="1"/>
  <c r="G9100" i="1"/>
  <c r="G9101" i="1"/>
  <c r="G9102" i="1"/>
  <c r="G9103" i="1"/>
  <c r="G9104" i="1"/>
  <c r="G9105" i="1"/>
  <c r="G9106" i="1"/>
  <c r="G9107" i="1"/>
  <c r="G9108" i="1"/>
  <c r="G9109" i="1"/>
  <c r="G9110" i="1"/>
  <c r="G9111" i="1"/>
  <c r="G9112" i="1"/>
  <c r="G9113" i="1"/>
  <c r="G9114" i="1"/>
  <c r="G9115" i="1"/>
  <c r="G9116" i="1"/>
  <c r="G9117" i="1"/>
  <c r="G9118" i="1"/>
  <c r="G9119" i="1"/>
  <c r="G9120" i="1"/>
  <c r="G9121" i="1"/>
  <c r="G9122" i="1"/>
  <c r="G9123" i="1"/>
  <c r="G9124" i="1"/>
  <c r="G9125" i="1"/>
  <c r="G9126" i="1"/>
  <c r="G9127" i="1"/>
  <c r="G9128" i="1"/>
  <c r="G9129" i="1"/>
  <c r="G9130" i="1"/>
  <c r="G9131" i="1"/>
  <c r="G9132" i="1"/>
  <c r="G9133" i="1"/>
  <c r="G9134" i="1"/>
  <c r="G9135" i="1"/>
  <c r="G9136" i="1"/>
  <c r="G9137" i="1"/>
  <c r="G9138" i="1"/>
  <c r="G9139" i="1"/>
  <c r="G9140" i="1"/>
  <c r="G9141" i="1"/>
  <c r="G9142" i="1"/>
  <c r="G9143" i="1"/>
  <c r="G9144" i="1"/>
  <c r="G9145" i="1"/>
  <c r="G9146" i="1"/>
  <c r="G9147" i="1"/>
  <c r="G9148" i="1"/>
  <c r="G9149" i="1"/>
  <c r="G9150" i="1"/>
  <c r="G9151" i="1"/>
  <c r="G9152" i="1"/>
  <c r="G9153" i="1"/>
  <c r="G9154" i="1"/>
  <c r="G9155" i="1"/>
  <c r="G9156" i="1"/>
  <c r="G9157" i="1"/>
  <c r="G9158" i="1"/>
  <c r="G9159" i="1"/>
  <c r="G9160" i="1"/>
  <c r="G9161" i="1"/>
  <c r="G9162" i="1"/>
  <c r="G9163" i="1"/>
  <c r="G9164" i="1"/>
  <c r="G9165" i="1"/>
  <c r="G9166" i="1"/>
  <c r="G9167" i="1"/>
  <c r="G9168" i="1"/>
  <c r="G9169" i="1"/>
  <c r="G9170" i="1"/>
  <c r="G9171" i="1"/>
  <c r="G9172" i="1"/>
  <c r="G9173" i="1"/>
  <c r="G9174" i="1"/>
  <c r="G9175" i="1"/>
  <c r="G9176" i="1"/>
  <c r="G9177" i="1"/>
  <c r="G9178" i="1"/>
  <c r="G9179" i="1"/>
  <c r="G9180" i="1"/>
  <c r="G9181" i="1"/>
  <c r="G9182" i="1"/>
  <c r="G9183" i="1"/>
  <c r="G9184" i="1"/>
  <c r="G9185" i="1"/>
  <c r="G9186" i="1"/>
  <c r="G9187" i="1"/>
  <c r="G9188" i="1"/>
  <c r="G9189" i="1"/>
  <c r="G9190" i="1"/>
  <c r="G9191" i="1"/>
  <c r="G9192" i="1"/>
  <c r="G9193" i="1"/>
  <c r="G9194" i="1"/>
  <c r="G9195" i="1"/>
  <c r="G9196" i="1"/>
  <c r="G9197" i="1"/>
  <c r="G9198" i="1"/>
  <c r="G9199" i="1"/>
  <c r="G9200" i="1"/>
  <c r="G9201" i="1"/>
  <c r="G9202" i="1"/>
  <c r="G9203" i="1"/>
  <c r="G9204" i="1"/>
  <c r="G9205" i="1"/>
  <c r="G9206" i="1"/>
  <c r="G9207" i="1"/>
  <c r="G9208" i="1"/>
  <c r="G9209" i="1"/>
  <c r="G9210" i="1"/>
  <c r="G9211" i="1"/>
  <c r="G9212" i="1"/>
  <c r="G9213" i="1"/>
  <c r="G9214" i="1"/>
  <c r="G9215" i="1"/>
  <c r="G9216" i="1"/>
  <c r="G9217" i="1"/>
  <c r="G9218" i="1"/>
  <c r="G9219" i="1"/>
  <c r="G9220" i="1"/>
  <c r="G9221" i="1"/>
  <c r="G9222" i="1"/>
  <c r="G9223" i="1"/>
  <c r="G9224" i="1"/>
  <c r="G9225" i="1"/>
  <c r="G9226" i="1"/>
  <c r="G9227" i="1"/>
  <c r="G9228" i="1"/>
  <c r="G9229" i="1"/>
  <c r="G9230" i="1"/>
  <c r="G9231" i="1"/>
  <c r="G9232" i="1"/>
  <c r="G9233" i="1"/>
  <c r="G9234" i="1"/>
  <c r="G9235" i="1"/>
  <c r="G9236" i="1"/>
  <c r="G9237" i="1"/>
  <c r="G9238" i="1"/>
  <c r="G9239" i="1"/>
  <c r="G9240" i="1"/>
  <c r="G9241" i="1"/>
  <c r="G9242" i="1"/>
  <c r="G9243" i="1"/>
  <c r="G9244" i="1"/>
  <c r="G9245" i="1"/>
  <c r="G9246" i="1"/>
  <c r="G9247" i="1"/>
  <c r="G9248" i="1"/>
  <c r="G9249" i="1"/>
  <c r="G9250" i="1"/>
  <c r="G9251" i="1"/>
  <c r="G9252" i="1"/>
  <c r="G9253" i="1"/>
  <c r="G9254" i="1"/>
  <c r="G9255" i="1"/>
  <c r="G9256" i="1"/>
  <c r="G9257" i="1"/>
  <c r="G9258" i="1"/>
  <c r="G9259" i="1"/>
  <c r="G9260" i="1"/>
  <c r="G9261" i="1"/>
  <c r="G9262" i="1"/>
  <c r="G9263" i="1"/>
  <c r="G9264" i="1"/>
  <c r="G9265" i="1"/>
  <c r="G9266" i="1"/>
  <c r="G9267" i="1"/>
  <c r="G9268" i="1"/>
  <c r="G9269" i="1"/>
  <c r="G9270" i="1"/>
  <c r="G9271" i="1"/>
  <c r="G9272" i="1"/>
  <c r="G9273" i="1"/>
  <c r="G9274" i="1"/>
  <c r="G9275" i="1"/>
  <c r="G9276" i="1"/>
  <c r="G9277" i="1"/>
  <c r="G9278" i="1"/>
  <c r="G9279" i="1"/>
  <c r="G9280" i="1"/>
  <c r="G9281" i="1"/>
  <c r="G9282" i="1"/>
  <c r="G9283" i="1"/>
  <c r="G9284" i="1"/>
  <c r="G9285" i="1"/>
  <c r="G9286" i="1"/>
  <c r="G9287" i="1"/>
  <c r="G9288" i="1"/>
  <c r="G9289" i="1"/>
  <c r="G9290" i="1"/>
  <c r="G9291" i="1"/>
  <c r="G9292" i="1"/>
  <c r="G9293" i="1"/>
  <c r="G9294" i="1"/>
  <c r="G9295" i="1"/>
  <c r="G9296" i="1"/>
  <c r="G9297" i="1"/>
  <c r="G9298" i="1"/>
  <c r="G9299" i="1"/>
  <c r="G9300" i="1"/>
  <c r="G9301" i="1"/>
  <c r="G9302" i="1"/>
  <c r="G9303" i="1"/>
  <c r="G9304" i="1"/>
  <c r="G9305" i="1"/>
  <c r="G9306" i="1"/>
  <c r="G9307" i="1"/>
  <c r="G9308" i="1"/>
  <c r="G9309" i="1"/>
  <c r="G9310" i="1"/>
  <c r="G9311" i="1"/>
  <c r="G9312" i="1"/>
  <c r="G9313" i="1"/>
  <c r="G9314" i="1"/>
  <c r="G9315" i="1"/>
  <c r="G9316" i="1"/>
  <c r="G9317" i="1"/>
  <c r="G9318" i="1"/>
  <c r="G9319" i="1"/>
  <c r="G9320" i="1"/>
  <c r="G9321" i="1"/>
  <c r="G9322" i="1"/>
  <c r="G9323" i="1"/>
  <c r="G9324" i="1"/>
  <c r="G9325" i="1"/>
  <c r="G9326" i="1"/>
  <c r="G9327" i="1"/>
  <c r="G9328" i="1"/>
  <c r="G9329" i="1"/>
  <c r="G9330" i="1"/>
  <c r="G9331" i="1"/>
  <c r="G9332" i="1"/>
  <c r="G9333" i="1"/>
  <c r="G9334" i="1"/>
  <c r="G9335" i="1"/>
  <c r="G9336" i="1"/>
  <c r="G9337" i="1"/>
  <c r="G9338" i="1"/>
  <c r="G9339" i="1"/>
  <c r="G9340" i="1"/>
  <c r="G9341" i="1"/>
  <c r="G9342" i="1"/>
  <c r="G9343" i="1"/>
  <c r="G9344" i="1"/>
  <c r="G9345" i="1"/>
  <c r="G9346" i="1"/>
  <c r="G9347" i="1"/>
  <c r="G9348" i="1"/>
  <c r="G9349" i="1"/>
  <c r="G9350" i="1"/>
  <c r="G9351" i="1"/>
  <c r="G9352" i="1"/>
  <c r="G9353" i="1"/>
  <c r="G9354" i="1"/>
  <c r="G9355" i="1"/>
  <c r="G9356" i="1"/>
  <c r="G9357" i="1"/>
  <c r="G9358" i="1"/>
  <c r="G9359" i="1"/>
  <c r="G9360" i="1"/>
  <c r="G9361" i="1"/>
  <c r="G9362" i="1"/>
  <c r="G9363" i="1"/>
  <c r="G9364" i="1"/>
  <c r="G9365" i="1"/>
  <c r="G9366" i="1"/>
  <c r="G9367" i="1"/>
  <c r="G9368" i="1"/>
  <c r="G9369" i="1"/>
  <c r="G9370" i="1"/>
  <c r="G9371" i="1"/>
  <c r="G9372" i="1"/>
  <c r="G9373" i="1"/>
  <c r="G9374" i="1"/>
  <c r="G9375" i="1"/>
  <c r="G9376" i="1"/>
  <c r="G9377" i="1"/>
  <c r="G9378" i="1"/>
  <c r="G9379" i="1"/>
  <c r="G9380" i="1"/>
  <c r="G9381" i="1"/>
  <c r="G9382" i="1"/>
  <c r="G9383" i="1"/>
  <c r="G9384" i="1"/>
  <c r="G9385" i="1"/>
  <c r="G9386" i="1"/>
  <c r="G9387" i="1"/>
  <c r="G9388" i="1"/>
  <c r="G9389" i="1"/>
  <c r="G9390" i="1"/>
  <c r="G9391" i="1"/>
  <c r="G9392" i="1"/>
  <c r="G9393" i="1"/>
  <c r="G9394" i="1"/>
  <c r="G9395" i="1"/>
  <c r="G9396" i="1"/>
  <c r="G9397" i="1"/>
  <c r="G9398" i="1"/>
  <c r="G9399" i="1"/>
  <c r="G9400" i="1"/>
  <c r="G9401" i="1"/>
  <c r="G9402" i="1"/>
  <c r="G9403" i="1"/>
  <c r="G9404" i="1"/>
  <c r="G9405" i="1"/>
  <c r="G9406" i="1"/>
  <c r="G9407" i="1"/>
  <c r="G9408" i="1"/>
  <c r="G9409" i="1"/>
  <c r="G9410" i="1"/>
  <c r="G9411" i="1"/>
  <c r="G9412" i="1"/>
  <c r="G9413" i="1"/>
  <c r="G9414" i="1"/>
  <c r="G9415" i="1"/>
  <c r="G9416" i="1"/>
  <c r="G9417" i="1"/>
  <c r="G9418" i="1"/>
  <c r="G9419" i="1"/>
  <c r="G9420" i="1"/>
  <c r="G9421" i="1"/>
  <c r="G9422" i="1"/>
  <c r="G9423" i="1"/>
  <c r="G9424" i="1"/>
  <c r="G9425" i="1"/>
  <c r="G9426" i="1"/>
  <c r="G9427" i="1"/>
  <c r="G9428" i="1"/>
  <c r="G9429" i="1"/>
  <c r="G9430" i="1"/>
  <c r="G9431" i="1"/>
  <c r="G9432" i="1"/>
  <c r="G9433" i="1"/>
  <c r="G9434" i="1"/>
  <c r="G9435" i="1"/>
  <c r="G9436" i="1"/>
  <c r="G9437" i="1"/>
  <c r="G9438" i="1"/>
  <c r="G9439" i="1"/>
  <c r="G9440" i="1"/>
  <c r="G9441" i="1"/>
  <c r="G9442" i="1"/>
  <c r="G9443" i="1"/>
  <c r="G9444" i="1"/>
  <c r="G9445" i="1"/>
  <c r="G9446" i="1"/>
  <c r="G9447" i="1"/>
  <c r="G9448" i="1"/>
  <c r="G9449" i="1"/>
  <c r="G9450" i="1"/>
  <c r="G9451" i="1"/>
  <c r="G9452" i="1"/>
  <c r="G9453" i="1"/>
  <c r="G9454" i="1"/>
  <c r="G9455" i="1"/>
  <c r="G9456" i="1"/>
  <c r="G9457" i="1"/>
  <c r="G9458" i="1"/>
  <c r="G9459" i="1"/>
  <c r="G9460" i="1"/>
  <c r="G9461" i="1"/>
  <c r="G9462" i="1"/>
  <c r="G9463" i="1"/>
  <c r="G9464" i="1"/>
  <c r="G9465" i="1"/>
  <c r="G9466" i="1"/>
  <c r="G9467" i="1"/>
  <c r="G9468" i="1"/>
  <c r="G9469" i="1"/>
  <c r="G9470" i="1"/>
  <c r="G9471" i="1"/>
  <c r="G9472" i="1"/>
  <c r="G9473" i="1"/>
  <c r="G9474" i="1"/>
  <c r="G9475" i="1"/>
  <c r="G9476" i="1"/>
  <c r="G9477" i="1"/>
  <c r="G9478" i="1"/>
  <c r="G9479" i="1"/>
  <c r="G9480" i="1"/>
  <c r="G9481" i="1"/>
  <c r="G9482" i="1"/>
  <c r="G9483" i="1"/>
  <c r="G9484" i="1"/>
  <c r="G9485" i="1"/>
  <c r="G9486" i="1"/>
  <c r="G9487" i="1"/>
  <c r="G9488" i="1"/>
  <c r="G9489" i="1"/>
  <c r="G9490" i="1"/>
  <c r="G9491" i="1"/>
  <c r="G9492" i="1"/>
  <c r="G9493" i="1"/>
  <c r="G9494" i="1"/>
  <c r="G9495" i="1"/>
  <c r="G9496" i="1"/>
  <c r="G9497" i="1"/>
  <c r="G9498" i="1"/>
  <c r="G9499" i="1"/>
  <c r="G9500" i="1"/>
  <c r="G9501" i="1"/>
  <c r="G9502" i="1"/>
  <c r="G9503" i="1"/>
  <c r="G9504" i="1"/>
  <c r="G9505" i="1"/>
  <c r="G9506" i="1"/>
  <c r="G9507" i="1"/>
  <c r="G9508" i="1"/>
  <c r="G9509" i="1"/>
  <c r="G9510" i="1"/>
  <c r="G9511" i="1"/>
  <c r="G9512" i="1"/>
  <c r="G9513" i="1"/>
  <c r="G9514" i="1"/>
  <c r="G9515" i="1"/>
  <c r="G9516" i="1"/>
  <c r="G9517" i="1"/>
  <c r="G9518" i="1"/>
  <c r="G9519" i="1"/>
  <c r="G9520" i="1"/>
  <c r="G9521" i="1"/>
  <c r="G9522" i="1"/>
  <c r="M9522" i="1" s="1"/>
  <c r="G9523" i="1"/>
  <c r="G9524" i="1"/>
  <c r="G9525" i="1"/>
  <c r="G9526" i="1"/>
  <c r="M9526" i="1" s="1"/>
  <c r="G9527" i="1"/>
  <c r="G9528" i="1"/>
  <c r="G9529" i="1"/>
  <c r="G9530" i="1"/>
  <c r="M9530" i="1" s="1"/>
  <c r="G9531" i="1"/>
  <c r="G9532" i="1"/>
  <c r="G9533" i="1"/>
  <c r="G9534" i="1"/>
  <c r="M9534" i="1" s="1"/>
  <c r="G9535" i="1"/>
  <c r="G9536" i="1"/>
  <c r="G9537" i="1"/>
  <c r="G9538" i="1"/>
  <c r="M9538" i="1" s="1"/>
  <c r="G9539" i="1"/>
  <c r="G9540" i="1"/>
  <c r="G9541" i="1"/>
  <c r="G9542" i="1"/>
  <c r="M9542" i="1" s="1"/>
  <c r="G9543" i="1"/>
  <c r="G9544" i="1"/>
  <c r="G9545" i="1"/>
  <c r="G9546" i="1"/>
  <c r="M9546" i="1" s="1"/>
  <c r="G9547" i="1"/>
  <c r="G9548" i="1"/>
  <c r="G9549" i="1"/>
  <c r="G9550" i="1"/>
  <c r="M9550" i="1" s="1"/>
  <c r="G9551" i="1"/>
  <c r="G9552" i="1"/>
  <c r="G9553" i="1"/>
  <c r="G9554" i="1"/>
  <c r="M9554" i="1" s="1"/>
  <c r="G9555" i="1"/>
  <c r="G9556" i="1"/>
  <c r="G9557" i="1"/>
  <c r="G9558" i="1"/>
  <c r="M9558" i="1" s="1"/>
  <c r="G9559" i="1"/>
  <c r="G9560" i="1"/>
  <c r="G9561" i="1"/>
  <c r="G9562" i="1"/>
  <c r="M9562" i="1" s="1"/>
  <c r="G9563" i="1"/>
  <c r="G9564" i="1"/>
  <c r="G9565" i="1"/>
  <c r="G9566" i="1"/>
  <c r="M9566" i="1" s="1"/>
  <c r="G9567" i="1"/>
  <c r="G9568" i="1"/>
  <c r="G9569" i="1"/>
  <c r="G9570" i="1"/>
  <c r="M9570" i="1" s="1"/>
  <c r="G9571" i="1"/>
  <c r="G9572" i="1"/>
  <c r="G9573" i="1"/>
  <c r="G9574" i="1"/>
  <c r="M9574" i="1" s="1"/>
  <c r="G9575" i="1"/>
  <c r="G9576" i="1"/>
  <c r="G9577" i="1"/>
  <c r="G9578" i="1"/>
  <c r="G9579" i="1"/>
  <c r="G9580" i="1"/>
  <c r="G9581" i="1"/>
  <c r="G9582" i="1"/>
  <c r="G9583" i="1"/>
  <c r="G9584" i="1"/>
  <c r="G9585" i="1"/>
  <c r="G9586" i="1"/>
  <c r="G9587" i="1"/>
  <c r="G9588" i="1"/>
  <c r="G9589" i="1"/>
  <c r="G9590" i="1"/>
  <c r="G9591" i="1"/>
  <c r="G9592" i="1"/>
  <c r="G9593" i="1"/>
  <c r="G9594" i="1"/>
  <c r="G9595" i="1"/>
  <c r="G9596" i="1"/>
  <c r="G9597" i="1"/>
  <c r="G9598" i="1"/>
  <c r="G9599" i="1"/>
  <c r="G9600" i="1"/>
  <c r="G9601" i="1"/>
  <c r="G9602" i="1"/>
  <c r="G9603" i="1"/>
  <c r="G9604" i="1"/>
  <c r="G9605" i="1"/>
  <c r="G9606" i="1"/>
  <c r="G9607" i="1"/>
  <c r="G9608" i="1"/>
  <c r="G9609" i="1"/>
  <c r="G9610" i="1"/>
  <c r="G9611" i="1"/>
  <c r="G9612" i="1"/>
  <c r="G9613" i="1"/>
  <c r="G9614" i="1"/>
  <c r="M9614" i="1" s="1"/>
  <c r="G9615" i="1"/>
  <c r="G9616" i="1"/>
  <c r="G9617" i="1"/>
  <c r="G9618" i="1"/>
  <c r="G9619" i="1"/>
  <c r="G9620" i="1"/>
  <c r="G9621" i="1"/>
  <c r="G9622" i="1"/>
  <c r="G9623" i="1"/>
  <c r="G9624" i="1"/>
  <c r="G9625" i="1"/>
  <c r="G9626" i="1"/>
  <c r="G9627" i="1"/>
  <c r="G9628" i="1"/>
  <c r="G9629" i="1"/>
  <c r="G9630" i="1"/>
  <c r="G9631" i="1"/>
  <c r="G9632" i="1"/>
  <c r="G9633" i="1"/>
  <c r="G9634" i="1"/>
  <c r="G9635" i="1"/>
  <c r="G9636" i="1"/>
  <c r="G9637" i="1"/>
  <c r="G9638" i="1"/>
  <c r="G9639" i="1"/>
  <c r="G9640" i="1"/>
  <c r="G9641" i="1"/>
  <c r="G9642" i="1"/>
  <c r="G9643" i="1"/>
  <c r="G9644" i="1"/>
  <c r="G9645" i="1"/>
  <c r="G9646" i="1"/>
  <c r="G9647" i="1"/>
  <c r="G9648" i="1"/>
  <c r="G9649" i="1"/>
  <c r="G9650" i="1"/>
  <c r="G9651" i="1"/>
  <c r="G9652" i="1"/>
  <c r="G9653" i="1"/>
  <c r="G9654" i="1"/>
  <c r="G9655" i="1"/>
  <c r="G9656" i="1"/>
  <c r="G9657" i="1"/>
  <c r="G9658" i="1"/>
  <c r="G9659" i="1"/>
  <c r="G9660" i="1"/>
  <c r="G9661" i="1"/>
  <c r="G9662" i="1"/>
  <c r="G9663" i="1"/>
  <c r="G9664" i="1"/>
  <c r="G9665" i="1"/>
  <c r="G9666" i="1"/>
  <c r="G9667" i="1"/>
  <c r="G9668" i="1"/>
  <c r="G9669" i="1"/>
  <c r="G9670" i="1"/>
  <c r="G9671" i="1"/>
  <c r="G9672" i="1"/>
  <c r="G9673" i="1"/>
  <c r="G9674" i="1"/>
  <c r="G9675" i="1"/>
  <c r="G9676" i="1"/>
  <c r="G9677" i="1"/>
  <c r="G9678" i="1"/>
  <c r="G9679" i="1"/>
  <c r="G9680" i="1"/>
  <c r="G9681" i="1"/>
  <c r="G9682" i="1"/>
  <c r="G9683" i="1"/>
  <c r="G9684" i="1"/>
  <c r="G9685" i="1"/>
  <c r="G9686" i="1"/>
  <c r="G9687" i="1"/>
  <c r="G9688" i="1"/>
  <c r="G9689" i="1"/>
  <c r="G9690" i="1"/>
  <c r="G9691" i="1"/>
  <c r="G9692" i="1"/>
  <c r="G9693" i="1"/>
  <c r="G9694" i="1"/>
  <c r="G9695" i="1"/>
  <c r="G9696" i="1"/>
  <c r="G9697" i="1"/>
  <c r="G9698" i="1"/>
  <c r="G9699" i="1"/>
  <c r="G9700" i="1"/>
  <c r="G9701" i="1"/>
  <c r="G9702" i="1"/>
  <c r="G9703" i="1"/>
  <c r="G9704" i="1"/>
  <c r="G9705" i="1"/>
  <c r="G9706" i="1"/>
  <c r="G9707" i="1"/>
  <c r="G9708" i="1"/>
  <c r="G9709" i="1"/>
  <c r="G9710" i="1"/>
  <c r="G9711" i="1"/>
  <c r="G9712" i="1"/>
  <c r="G9713" i="1"/>
  <c r="G9714" i="1"/>
  <c r="G9715" i="1"/>
  <c r="G9716" i="1"/>
  <c r="G9717" i="1"/>
  <c r="G9718" i="1"/>
  <c r="G9719" i="1"/>
  <c r="G9720" i="1"/>
  <c r="G9721" i="1"/>
  <c r="G9722" i="1"/>
  <c r="G9723" i="1"/>
  <c r="G9724" i="1"/>
  <c r="G9725" i="1"/>
  <c r="G9726" i="1"/>
  <c r="G9727" i="1"/>
  <c r="G9728" i="1"/>
  <c r="G9729" i="1"/>
  <c r="G9730" i="1"/>
  <c r="G9731" i="1"/>
  <c r="G9732" i="1"/>
  <c r="G9733" i="1"/>
  <c r="G9734" i="1"/>
  <c r="G9735" i="1"/>
  <c r="G9736" i="1"/>
  <c r="G9737" i="1"/>
  <c r="G9738" i="1"/>
  <c r="G9739" i="1"/>
  <c r="G9740" i="1"/>
  <c r="G9741" i="1"/>
  <c r="G9742" i="1"/>
  <c r="G9743" i="1"/>
  <c r="G9744" i="1"/>
  <c r="G9745" i="1"/>
  <c r="G9746" i="1"/>
  <c r="G9747" i="1"/>
  <c r="G9748" i="1"/>
  <c r="G9749" i="1"/>
  <c r="G9750" i="1"/>
  <c r="G9751" i="1"/>
  <c r="G9752" i="1"/>
  <c r="G9753" i="1"/>
  <c r="G9754" i="1"/>
  <c r="G9755" i="1"/>
  <c r="G9756" i="1"/>
  <c r="G9757" i="1"/>
  <c r="G9758" i="1"/>
  <c r="G9759" i="1"/>
  <c r="G9760" i="1"/>
  <c r="G9761" i="1"/>
  <c r="G9762" i="1"/>
  <c r="G9763" i="1"/>
  <c r="G9764" i="1"/>
  <c r="G9765" i="1"/>
  <c r="G9766" i="1"/>
  <c r="G9767" i="1"/>
  <c r="G9768" i="1"/>
  <c r="G9769" i="1"/>
  <c r="G9770" i="1"/>
  <c r="G9771" i="1"/>
  <c r="G9772" i="1"/>
  <c r="G9773" i="1"/>
  <c r="G9774" i="1"/>
  <c r="G9775" i="1"/>
  <c r="G9776" i="1"/>
  <c r="G9777" i="1"/>
  <c r="G9778" i="1"/>
  <c r="G9779" i="1"/>
  <c r="G9780" i="1"/>
  <c r="G9781" i="1"/>
  <c r="G9782" i="1"/>
  <c r="G9783" i="1"/>
  <c r="G9784" i="1"/>
  <c r="G9785" i="1"/>
  <c r="G9786" i="1"/>
  <c r="G9787" i="1"/>
  <c r="G9788" i="1"/>
  <c r="G9789" i="1"/>
  <c r="G9790" i="1"/>
  <c r="G9791" i="1"/>
  <c r="G9792" i="1"/>
  <c r="G9793" i="1"/>
  <c r="G9794" i="1"/>
  <c r="G9795" i="1"/>
  <c r="G9796" i="1"/>
  <c r="G9797" i="1"/>
  <c r="G9798" i="1"/>
  <c r="G9799" i="1"/>
  <c r="G9800" i="1"/>
  <c r="G9801" i="1"/>
  <c r="G9802" i="1"/>
  <c r="G9803" i="1"/>
  <c r="G9804" i="1"/>
  <c r="G9805" i="1"/>
  <c r="G9806" i="1"/>
  <c r="G9807" i="1"/>
  <c r="G9808" i="1"/>
  <c r="G9809" i="1"/>
  <c r="G9810" i="1"/>
  <c r="G9811" i="1"/>
  <c r="G9812" i="1"/>
  <c r="G9813" i="1"/>
  <c r="G9814" i="1"/>
  <c r="G9815" i="1"/>
  <c r="G9816" i="1"/>
  <c r="G9817" i="1"/>
  <c r="G9818" i="1"/>
  <c r="G9819" i="1"/>
  <c r="G9820" i="1"/>
  <c r="G9821" i="1"/>
  <c r="G9822" i="1"/>
  <c r="G9823" i="1"/>
  <c r="G9824" i="1"/>
  <c r="G9825" i="1"/>
  <c r="G9826" i="1"/>
  <c r="G9827" i="1"/>
  <c r="G9828" i="1"/>
  <c r="G9829" i="1"/>
  <c r="G9830" i="1"/>
  <c r="G9831" i="1"/>
  <c r="G9832" i="1"/>
  <c r="G9833" i="1"/>
  <c r="G9834" i="1"/>
  <c r="G9835" i="1"/>
  <c r="G9836" i="1"/>
  <c r="G9837" i="1"/>
  <c r="G9838" i="1"/>
  <c r="G9839" i="1"/>
  <c r="G9840" i="1"/>
  <c r="G9841" i="1"/>
  <c r="G9842" i="1"/>
  <c r="G9843" i="1"/>
  <c r="G9844" i="1"/>
  <c r="G9845" i="1"/>
  <c r="G9846" i="1"/>
  <c r="G9847" i="1"/>
  <c r="G9848" i="1"/>
  <c r="G9849" i="1"/>
  <c r="G9850" i="1"/>
  <c r="G9851" i="1"/>
  <c r="G9852" i="1"/>
  <c r="G9853" i="1"/>
  <c r="G9854" i="1"/>
  <c r="G9855" i="1"/>
  <c r="G9856" i="1"/>
  <c r="G9857" i="1"/>
  <c r="G9858" i="1"/>
  <c r="G9859" i="1"/>
  <c r="G9860" i="1"/>
  <c r="G9861" i="1"/>
  <c r="G9862" i="1"/>
  <c r="G9863" i="1"/>
  <c r="G9864" i="1"/>
  <c r="G9865" i="1"/>
  <c r="G9866" i="1"/>
  <c r="G9867" i="1"/>
  <c r="G9868" i="1"/>
  <c r="G9869" i="1"/>
  <c r="G9870" i="1"/>
  <c r="G9871" i="1"/>
  <c r="G9872" i="1"/>
  <c r="G9873" i="1"/>
  <c r="G9874" i="1"/>
  <c r="G9875" i="1"/>
  <c r="G9876" i="1"/>
  <c r="G9877" i="1"/>
  <c r="G9878" i="1"/>
  <c r="G9879" i="1"/>
  <c r="G9880" i="1"/>
  <c r="G9881" i="1"/>
  <c r="G9882" i="1"/>
  <c r="G9883" i="1"/>
  <c r="G9884" i="1"/>
  <c r="G9885" i="1"/>
  <c r="G9886" i="1"/>
  <c r="G9887" i="1"/>
  <c r="G9888" i="1"/>
  <c r="G9889" i="1"/>
  <c r="G9890" i="1"/>
  <c r="G9891" i="1"/>
  <c r="G9892" i="1"/>
  <c r="G9893" i="1"/>
  <c r="G9894" i="1"/>
  <c r="G9895" i="1"/>
  <c r="G9896" i="1"/>
  <c r="G9897" i="1"/>
  <c r="G9898" i="1"/>
  <c r="G9899" i="1"/>
  <c r="G9900" i="1"/>
  <c r="G9901" i="1"/>
  <c r="G9902" i="1"/>
  <c r="G9903" i="1"/>
  <c r="G9904" i="1"/>
  <c r="G9905" i="1"/>
  <c r="G9906" i="1"/>
  <c r="G9907" i="1"/>
  <c r="G9908" i="1"/>
  <c r="G9909" i="1"/>
  <c r="G9910" i="1"/>
  <c r="G9911" i="1"/>
  <c r="G9912" i="1"/>
  <c r="G9913" i="1"/>
  <c r="G9914" i="1"/>
  <c r="G9915" i="1"/>
  <c r="G9916" i="1"/>
  <c r="G9917" i="1"/>
  <c r="G9918" i="1"/>
  <c r="G9919" i="1"/>
  <c r="G9920" i="1"/>
  <c r="G9921" i="1"/>
  <c r="G9922" i="1"/>
  <c r="G9923" i="1"/>
  <c r="G9924" i="1"/>
  <c r="G9925" i="1"/>
  <c r="G9926" i="1"/>
  <c r="G9927" i="1"/>
  <c r="G9928" i="1"/>
  <c r="G9929" i="1"/>
  <c r="G9930" i="1"/>
  <c r="G9931" i="1"/>
  <c r="G9932" i="1"/>
  <c r="G9933" i="1"/>
  <c r="G9934" i="1"/>
  <c r="G9935" i="1"/>
  <c r="G9936" i="1"/>
  <c r="G9937" i="1"/>
  <c r="G9938" i="1"/>
  <c r="G9939" i="1"/>
  <c r="G9940" i="1"/>
  <c r="G9941" i="1"/>
  <c r="G9942" i="1"/>
  <c r="G9943" i="1"/>
  <c r="G9944" i="1"/>
  <c r="G9945" i="1"/>
  <c r="G9946" i="1"/>
  <c r="G9947" i="1"/>
  <c r="G9948" i="1"/>
  <c r="G9949" i="1"/>
  <c r="G9950" i="1"/>
  <c r="G9951" i="1"/>
  <c r="G9952" i="1"/>
  <c r="G9953" i="1"/>
  <c r="G9954" i="1"/>
  <c r="G9955" i="1"/>
  <c r="G9956" i="1"/>
  <c r="G9957" i="1"/>
  <c r="G9958" i="1"/>
  <c r="G9959" i="1"/>
  <c r="G9960" i="1"/>
  <c r="G9961" i="1"/>
  <c r="G9962" i="1"/>
  <c r="G9963" i="1"/>
  <c r="G9964" i="1"/>
  <c r="G9965" i="1"/>
  <c r="G9966" i="1"/>
  <c r="G9967" i="1"/>
  <c r="G9968" i="1"/>
  <c r="G9969" i="1"/>
  <c r="G9970" i="1"/>
  <c r="G9971" i="1"/>
  <c r="G9972" i="1"/>
  <c r="G9973" i="1"/>
  <c r="G9974" i="1"/>
  <c r="G9975" i="1"/>
  <c r="G9976" i="1"/>
  <c r="G9977" i="1"/>
  <c r="G9978" i="1"/>
  <c r="G9979" i="1"/>
  <c r="G9980" i="1"/>
  <c r="G9981" i="1"/>
  <c r="G9982" i="1"/>
  <c r="G9983" i="1"/>
  <c r="G9984" i="1"/>
  <c r="G9985" i="1"/>
  <c r="G9986" i="1"/>
  <c r="G9987" i="1"/>
  <c r="G9988" i="1"/>
  <c r="G9989" i="1"/>
  <c r="G9990" i="1"/>
  <c r="G9991" i="1"/>
  <c r="G9992" i="1"/>
  <c r="G9993" i="1"/>
  <c r="G9994" i="1"/>
  <c r="G9995" i="1"/>
  <c r="G9996" i="1"/>
  <c r="G9997" i="1"/>
  <c r="G9998" i="1"/>
  <c r="G9999" i="1"/>
  <c r="G10000" i="1"/>
  <c r="G10001" i="1"/>
  <c r="G10002" i="1"/>
  <c r="G10003" i="1"/>
  <c r="G10004" i="1"/>
  <c r="G10005" i="1"/>
  <c r="G10006" i="1"/>
  <c r="G10007" i="1"/>
  <c r="G10008" i="1"/>
  <c r="G10009" i="1"/>
  <c r="G10010" i="1"/>
  <c r="G10011" i="1"/>
  <c r="G10012" i="1"/>
  <c r="G10013" i="1"/>
  <c r="G10014" i="1"/>
  <c r="M10014" i="1" s="1"/>
  <c r="G10015" i="1"/>
  <c r="G10016" i="1"/>
  <c r="G10017" i="1"/>
  <c r="G10018" i="1"/>
  <c r="G10019" i="1"/>
  <c r="G10020" i="1"/>
  <c r="G10021" i="1"/>
  <c r="G10022" i="1"/>
  <c r="G10023" i="1"/>
  <c r="G10024" i="1"/>
  <c r="G10025" i="1"/>
  <c r="G10026" i="1"/>
  <c r="G10027" i="1"/>
  <c r="G10028" i="1"/>
  <c r="G10029" i="1"/>
  <c r="G10030" i="1"/>
  <c r="G10031" i="1"/>
  <c r="G10032" i="1"/>
  <c r="G10033" i="1"/>
  <c r="G10034" i="1"/>
  <c r="G10035" i="1"/>
  <c r="G10036" i="1"/>
  <c r="G10037" i="1"/>
  <c r="G10038" i="1"/>
  <c r="G10039" i="1"/>
  <c r="G10040" i="1"/>
  <c r="G10041" i="1"/>
  <c r="G10042" i="1"/>
  <c r="G10043" i="1"/>
  <c r="G10044" i="1"/>
  <c r="G10045" i="1"/>
  <c r="G10046" i="1"/>
  <c r="G10047" i="1"/>
  <c r="G10048" i="1"/>
  <c r="G10049" i="1"/>
  <c r="G10050" i="1"/>
  <c r="G10051" i="1"/>
  <c r="G10052" i="1"/>
  <c r="G10053" i="1"/>
  <c r="G10054" i="1"/>
  <c r="G10055" i="1"/>
  <c r="G10056" i="1"/>
  <c r="G10057" i="1"/>
  <c r="G10058" i="1"/>
  <c r="G10059" i="1"/>
  <c r="G10060" i="1"/>
  <c r="G10061" i="1"/>
  <c r="G10062" i="1"/>
  <c r="G10063" i="1"/>
  <c r="G10064" i="1"/>
  <c r="G10065" i="1"/>
  <c r="G10066" i="1"/>
  <c r="G10067" i="1"/>
  <c r="G10068" i="1"/>
  <c r="G10069" i="1"/>
  <c r="G10070" i="1"/>
  <c r="G10071" i="1"/>
  <c r="G10072" i="1"/>
  <c r="G10073" i="1"/>
  <c r="G10074" i="1"/>
  <c r="G10075" i="1"/>
  <c r="G10076" i="1"/>
  <c r="G10077" i="1"/>
  <c r="G10078" i="1"/>
  <c r="G10079" i="1"/>
  <c r="G10080" i="1"/>
  <c r="G10081" i="1"/>
  <c r="G10082" i="1"/>
  <c r="G10083" i="1"/>
  <c r="G10084" i="1"/>
  <c r="G10085" i="1"/>
  <c r="G10086" i="1"/>
  <c r="G10087" i="1"/>
  <c r="G10088" i="1"/>
  <c r="G10089" i="1"/>
  <c r="G10090" i="1"/>
  <c r="G10091" i="1"/>
  <c r="G10092" i="1"/>
  <c r="G10093" i="1"/>
  <c r="G10094" i="1"/>
  <c r="G10095" i="1"/>
  <c r="G10096" i="1"/>
  <c r="G10097" i="1"/>
  <c r="G10098" i="1"/>
  <c r="G10099" i="1"/>
  <c r="G10100" i="1"/>
  <c r="G10101" i="1"/>
  <c r="G10102" i="1"/>
  <c r="G10103" i="1"/>
  <c r="G10104" i="1"/>
  <c r="G10105" i="1"/>
  <c r="G10106" i="1"/>
  <c r="G10107" i="1"/>
  <c r="G10108" i="1"/>
  <c r="G10109" i="1"/>
  <c r="G10110" i="1"/>
  <c r="G10111" i="1"/>
  <c r="G10112" i="1"/>
  <c r="G10113" i="1"/>
  <c r="M15" i="1"/>
  <c r="M16" i="1"/>
  <c r="M17" i="1"/>
  <c r="M19" i="1"/>
  <c r="M20" i="1"/>
  <c r="M21" i="1"/>
  <c r="M23" i="1"/>
  <c r="M68" i="1"/>
  <c r="M69" i="1"/>
  <c r="M71" i="1"/>
  <c r="M72" i="1"/>
  <c r="M73" i="1"/>
  <c r="M75" i="1"/>
  <c r="M76" i="1"/>
  <c r="M77" i="1"/>
  <c r="M79" i="1"/>
  <c r="M80" i="1"/>
  <c r="M81" i="1"/>
  <c r="M83" i="1"/>
  <c r="M84" i="1"/>
  <c r="M85" i="1"/>
  <c r="M87" i="1"/>
  <c r="M88" i="1"/>
  <c r="M89" i="1"/>
  <c r="M91" i="1"/>
  <c r="M92" i="1"/>
  <c r="M325" i="1"/>
  <c r="M329" i="1"/>
  <c r="M331" i="1"/>
  <c r="M332" i="1"/>
  <c r="M333" i="1"/>
  <c r="M335" i="1"/>
  <c r="M336" i="1"/>
  <c r="M337" i="1"/>
  <c r="M339" i="1"/>
  <c r="M340" i="1"/>
  <c r="M341" i="1"/>
  <c r="M356" i="1"/>
  <c r="M361" i="1"/>
  <c r="M363" i="1"/>
  <c r="M364" i="1"/>
  <c r="M365" i="1"/>
  <c r="M367" i="1"/>
  <c r="M368" i="1"/>
  <c r="M369" i="1"/>
  <c r="M371" i="1"/>
  <c r="M372" i="1"/>
  <c r="M373" i="1"/>
  <c r="M375" i="1"/>
  <c r="M376" i="1"/>
  <c r="M377" i="1"/>
  <c r="M379" i="1"/>
  <c r="M380" i="1"/>
  <c r="M381" i="1"/>
  <c r="M383" i="1"/>
  <c r="M384" i="1"/>
  <c r="M385" i="1"/>
  <c r="M387" i="1"/>
  <c r="M388" i="1"/>
  <c r="M389" i="1"/>
  <c r="M391" i="1"/>
  <c r="M392" i="1"/>
  <c r="M393" i="1"/>
  <c r="M395" i="1"/>
  <c r="M396" i="1"/>
  <c r="M397" i="1"/>
  <c r="M399" i="1"/>
  <c r="M400" i="1"/>
  <c r="M401" i="1"/>
  <c r="M403" i="1"/>
  <c r="M404" i="1"/>
  <c r="M405" i="1"/>
  <c r="M407" i="1"/>
  <c r="M408" i="1"/>
  <c r="M409" i="1"/>
  <c r="M411" i="1"/>
  <c r="M412" i="1"/>
  <c r="M413" i="1"/>
  <c r="M452" i="1"/>
  <c r="M453" i="1"/>
  <c r="M455" i="1"/>
  <c r="M456" i="1"/>
  <c r="M459" i="1"/>
  <c r="M460" i="1"/>
  <c r="M461" i="1"/>
  <c r="M463" i="1"/>
  <c r="M464" i="1"/>
  <c r="M465" i="1"/>
  <c r="M467" i="1"/>
  <c r="M468" i="1"/>
  <c r="M469" i="1"/>
  <c r="M471" i="1"/>
  <c r="M472" i="1"/>
  <c r="M473" i="1"/>
  <c r="M475" i="1"/>
  <c r="M476" i="1"/>
  <c r="M477" i="1"/>
  <c r="M479" i="1"/>
  <c r="M480" i="1"/>
  <c r="M481" i="1"/>
  <c r="M483" i="1"/>
  <c r="M484" i="1"/>
  <c r="M485" i="1"/>
  <c r="M487" i="1"/>
  <c r="M488" i="1"/>
  <c r="M489" i="1"/>
  <c r="M491" i="1"/>
  <c r="M492" i="1"/>
  <c r="M493" i="1"/>
  <c r="M495" i="1"/>
  <c r="M496" i="1"/>
  <c r="M497" i="1"/>
  <c r="M499" i="1"/>
  <c r="M500" i="1"/>
  <c r="M501" i="1"/>
  <c r="M503" i="1"/>
  <c r="M504" i="1"/>
  <c r="M505" i="1"/>
  <c r="M507" i="1"/>
  <c r="M512" i="1"/>
  <c r="M517" i="1"/>
  <c r="M519" i="1"/>
  <c r="M520" i="1"/>
  <c r="M521" i="1"/>
  <c r="M523" i="1"/>
  <c r="M524" i="1"/>
  <c r="M525" i="1"/>
  <c r="M527" i="1"/>
  <c r="M528" i="1"/>
  <c r="M529" i="1"/>
  <c r="M531" i="1"/>
  <c r="M532" i="1"/>
  <c r="M533" i="1"/>
  <c r="M535" i="1"/>
  <c r="M536" i="1"/>
  <c r="M537" i="1"/>
  <c r="M603" i="1"/>
  <c r="M604" i="1"/>
  <c r="M605" i="1"/>
  <c r="M607" i="1"/>
  <c r="M608" i="1"/>
  <c r="M703" i="1"/>
  <c r="M704" i="1"/>
  <c r="M705" i="1"/>
  <c r="M707" i="1"/>
  <c r="M708" i="1"/>
  <c r="M709" i="1"/>
  <c r="M711" i="1"/>
  <c r="M712" i="1"/>
  <c r="M713" i="1"/>
  <c r="M715" i="1"/>
  <c r="M716" i="1"/>
  <c r="M717" i="1"/>
  <c r="M719" i="1"/>
  <c r="M720" i="1"/>
  <c r="M721" i="1"/>
  <c r="M723" i="1"/>
  <c r="M724" i="1"/>
  <c r="M725" i="1"/>
  <c r="M727" i="1"/>
  <c r="M728" i="1"/>
  <c r="M729" i="1"/>
  <c r="M731" i="1"/>
  <c r="M732" i="1"/>
  <c r="M733" i="1"/>
  <c r="M735" i="1"/>
  <c r="M736" i="1"/>
  <c r="M737" i="1"/>
  <c r="M739" i="1"/>
  <c r="M740" i="1"/>
  <c r="M741" i="1"/>
  <c r="M743" i="1"/>
  <c r="M744" i="1"/>
  <c r="M745" i="1"/>
  <c r="M747" i="1"/>
  <c r="M748" i="1"/>
  <c r="M749" i="1"/>
  <c r="M751" i="1"/>
  <c r="M752" i="1"/>
  <c r="M753" i="1"/>
  <c r="M755" i="1"/>
  <c r="M756" i="1"/>
  <c r="M757" i="1"/>
  <c r="M759" i="1"/>
  <c r="M760" i="1"/>
  <c r="M761" i="1"/>
  <c r="M763" i="1"/>
  <c r="M764" i="1"/>
  <c r="M765" i="1"/>
  <c r="M775" i="1"/>
  <c r="M776" i="1"/>
  <c r="M777" i="1"/>
  <c r="M795" i="1"/>
  <c r="M796" i="1"/>
  <c r="M797" i="1"/>
  <c r="M800" i="1"/>
  <c r="M801" i="1"/>
  <c r="M803" i="1"/>
  <c r="M804" i="1"/>
  <c r="M805" i="1"/>
  <c r="M1187" i="1"/>
  <c r="M1188" i="1"/>
  <c r="M1189" i="1"/>
  <c r="M1191" i="1"/>
  <c r="M1192" i="1"/>
  <c r="M1259" i="1"/>
  <c r="M1260" i="1"/>
  <c r="M1261" i="1"/>
  <c r="M1263" i="1"/>
  <c r="M1264" i="1"/>
  <c r="M1265" i="1"/>
  <c r="M1267" i="1"/>
  <c r="M1268" i="1"/>
  <c r="M1269" i="1"/>
  <c r="M1271" i="1"/>
  <c r="M1272" i="1"/>
  <c r="M1273" i="1"/>
  <c r="M1275" i="1"/>
  <c r="M1276" i="1"/>
  <c r="M1277" i="1"/>
  <c r="M1279" i="1"/>
  <c r="M1280" i="1"/>
  <c r="M1281" i="1"/>
  <c r="M1283" i="1"/>
  <c r="M1284" i="1"/>
  <c r="M1285" i="1"/>
  <c r="M1287" i="1"/>
  <c r="M1288" i="1"/>
  <c r="M1289" i="1"/>
  <c r="M1291" i="1"/>
  <c r="M1292" i="1"/>
  <c r="M1293" i="1"/>
  <c r="M1295" i="1"/>
  <c r="M1296" i="1"/>
  <c r="M1297" i="1"/>
  <c r="M1299" i="1"/>
  <c r="M1300" i="1"/>
  <c r="M1301" i="1"/>
  <c r="M1303" i="1"/>
  <c r="M1304" i="1"/>
  <c r="M1305" i="1"/>
  <c r="M1307" i="1"/>
  <c r="M1308" i="1"/>
  <c r="M1309" i="1"/>
  <c r="M1349" i="1"/>
  <c r="M1351" i="1"/>
  <c r="M1831" i="1"/>
  <c r="M1832" i="1"/>
  <c r="M1833" i="1"/>
  <c r="M1835" i="1"/>
  <c r="M1836" i="1"/>
  <c r="M1837" i="1"/>
  <c r="M1839" i="1"/>
  <c r="M1840" i="1"/>
  <c r="M1841" i="1"/>
  <c r="M1843" i="1"/>
  <c r="M1844" i="1"/>
  <c r="M1845" i="1"/>
  <c r="M1847" i="1"/>
  <c r="M1848" i="1"/>
  <c r="M1849" i="1"/>
  <c r="M1851" i="1"/>
  <c r="M1852" i="1"/>
  <c r="M1853" i="1"/>
  <c r="M1855" i="1"/>
  <c r="M1951" i="1"/>
  <c r="M1952" i="1"/>
  <c r="M1953" i="1"/>
  <c r="M2257" i="1"/>
  <c r="M2259" i="1"/>
  <c r="M2260" i="1"/>
  <c r="M2261" i="1"/>
  <c r="M2320" i="1"/>
  <c r="M2321" i="1"/>
  <c r="M2323" i="1"/>
  <c r="M2324" i="1"/>
  <c r="M2325" i="1"/>
  <c r="M2327" i="1"/>
  <c r="M2328" i="1"/>
  <c r="M2329" i="1"/>
  <c r="M2331" i="1"/>
  <c r="M2332" i="1"/>
  <c r="M2333" i="1"/>
  <c r="M2335" i="1"/>
  <c r="M2339" i="1"/>
  <c r="M2340" i="1"/>
  <c r="M2397" i="1"/>
  <c r="M2399" i="1"/>
  <c r="M2400" i="1"/>
  <c r="M2401" i="1"/>
  <c r="M2402" i="1"/>
  <c r="M2837" i="1"/>
  <c r="M2839" i="1"/>
  <c r="M2840" i="1"/>
  <c r="M2841" i="1"/>
  <c r="M2901" i="1"/>
  <c r="M2903" i="1"/>
  <c r="M3079" i="1"/>
  <c r="M3080" i="1"/>
  <c r="M3081" i="1"/>
  <c r="M3084" i="1"/>
  <c r="M3085" i="1"/>
  <c r="M3087" i="1"/>
  <c r="M3088" i="1"/>
  <c r="M3089" i="1"/>
  <c r="M3091" i="1"/>
  <c r="M3092" i="1"/>
  <c r="M3093" i="1"/>
  <c r="M3095" i="1"/>
  <c r="M3096" i="1"/>
  <c r="M3097" i="1"/>
  <c r="M3099" i="1"/>
  <c r="M3100" i="1"/>
  <c r="M3101" i="1"/>
  <c r="M3103" i="1"/>
  <c r="M3104" i="1"/>
  <c r="M3105" i="1"/>
  <c r="M3107" i="1"/>
  <c r="M3108" i="1"/>
  <c r="M3109" i="1"/>
  <c r="M3111" i="1"/>
  <c r="M3112" i="1"/>
  <c r="M3113" i="1"/>
  <c r="M3115" i="1"/>
  <c r="M3116" i="1"/>
  <c r="M3117" i="1"/>
  <c r="M3119" i="1"/>
  <c r="M3120" i="1"/>
  <c r="M3121" i="1"/>
  <c r="M3123" i="1"/>
  <c r="M3124" i="1"/>
  <c r="M3125" i="1"/>
  <c r="M3127" i="1"/>
  <c r="M3128" i="1"/>
  <c r="M3129" i="1"/>
  <c r="M3131" i="1"/>
  <c r="M3132" i="1"/>
  <c r="M3133" i="1"/>
  <c r="M3135" i="1"/>
  <c r="M3136" i="1"/>
  <c r="M3137" i="1"/>
  <c r="M3139" i="1"/>
  <c r="M3140" i="1"/>
  <c r="M3141" i="1"/>
  <c r="M3143" i="1"/>
  <c r="M3144" i="1"/>
  <c r="M3145" i="1"/>
  <c r="M3147" i="1"/>
  <c r="M3148" i="1"/>
  <c r="M3149" i="1"/>
  <c r="M3151" i="1"/>
  <c r="M3152" i="1"/>
  <c r="M3153" i="1"/>
  <c r="M3513" i="1"/>
  <c r="M3514" i="1"/>
  <c r="M3515" i="1"/>
  <c r="M3516" i="1"/>
  <c r="M3517" i="1"/>
  <c r="M3518" i="1"/>
  <c r="M3519" i="1"/>
  <c r="M3520" i="1"/>
  <c r="M3521" i="1"/>
  <c r="M3522" i="1"/>
  <c r="M3523" i="1"/>
  <c r="M3524" i="1"/>
  <c r="M3525" i="1"/>
  <c r="M3526" i="1"/>
  <c r="M3527" i="1"/>
  <c r="M3528" i="1"/>
  <c r="M3529" i="1"/>
  <c r="M3530" i="1"/>
  <c r="M3531" i="1"/>
  <c r="M3532" i="1"/>
  <c r="M3533" i="1"/>
  <c r="M3534" i="1"/>
  <c r="M3535" i="1"/>
  <c r="M3536" i="1"/>
  <c r="M3537" i="1"/>
  <c r="M3538" i="1"/>
  <c r="M3539" i="1"/>
  <c r="M3540" i="1"/>
  <c r="M3541" i="1"/>
  <c r="M3542" i="1"/>
  <c r="M3543" i="1"/>
  <c r="M3544" i="1"/>
  <c r="M3545" i="1"/>
  <c r="M3546" i="1"/>
  <c r="M3547" i="1"/>
  <c r="M3616" i="1"/>
  <c r="M3617" i="1"/>
  <c r="M3794" i="1"/>
  <c r="M3795" i="1"/>
  <c r="M3859" i="1"/>
  <c r="M3860" i="1"/>
  <c r="M3861" i="1"/>
  <c r="M3863" i="1"/>
  <c r="M3864" i="1"/>
  <c r="M4283" i="1"/>
  <c r="M4284" i="1"/>
  <c r="M4287" i="1"/>
  <c r="M4288" i="1"/>
  <c r="M4423" i="1"/>
  <c r="M4424" i="1"/>
  <c r="M4425" i="1"/>
  <c r="M4427" i="1"/>
  <c r="M4428" i="1"/>
  <c r="M4429" i="1"/>
  <c r="M4431" i="1"/>
  <c r="M4432" i="1"/>
  <c r="M4433" i="1"/>
  <c r="M4435" i="1"/>
  <c r="M4436" i="1"/>
  <c r="M4437" i="1"/>
  <c r="M4439" i="1"/>
  <c r="M4440" i="1"/>
  <c r="M4441" i="1"/>
  <c r="M4443" i="1"/>
  <c r="M4444" i="1"/>
  <c r="M4445" i="1"/>
  <c r="M4447" i="1"/>
  <c r="M4448" i="1"/>
  <c r="M4449" i="1"/>
  <c r="M4451" i="1"/>
  <c r="M4452" i="1"/>
  <c r="M4453" i="1"/>
  <c r="M4455" i="1"/>
  <c r="M4456" i="1"/>
  <c r="M4457" i="1"/>
  <c r="M4459" i="1"/>
  <c r="M4460" i="1"/>
  <c r="M4461" i="1"/>
  <c r="M4463" i="1"/>
  <c r="M4464" i="1"/>
  <c r="M4465" i="1"/>
  <c r="M4467" i="1"/>
  <c r="M4468" i="1"/>
  <c r="M4469" i="1"/>
  <c r="M4471" i="1"/>
  <c r="M4472" i="1"/>
  <c r="M4473" i="1"/>
  <c r="M4475" i="1"/>
  <c r="M4476" i="1"/>
  <c r="M4477" i="1"/>
  <c r="M4479" i="1"/>
  <c r="M4480" i="1"/>
  <c r="M4481" i="1"/>
  <c r="M4483" i="1"/>
  <c r="M4484" i="1"/>
  <c r="M4485" i="1"/>
  <c r="M4487" i="1"/>
  <c r="M4488" i="1"/>
  <c r="M4489" i="1"/>
  <c r="M4491" i="1"/>
  <c r="M4492" i="1"/>
  <c r="M4493" i="1"/>
  <c r="M4495" i="1"/>
  <c r="M4496" i="1"/>
  <c r="M4497" i="1"/>
  <c r="M4499" i="1"/>
  <c r="M4500" i="1"/>
  <c r="M4501" i="1"/>
  <c r="M4503" i="1"/>
  <c r="M4504" i="1"/>
  <c r="M4505" i="1"/>
  <c r="M4507" i="1"/>
  <c r="M4508" i="1"/>
  <c r="M4509" i="1"/>
  <c r="M4511" i="1"/>
  <c r="M4512" i="1"/>
  <c r="M4513" i="1"/>
  <c r="M4515" i="1"/>
  <c r="M4516" i="1"/>
  <c r="M4517" i="1"/>
  <c r="M4521" i="1"/>
  <c r="M4522" i="1"/>
  <c r="M4523" i="1"/>
  <c r="M4524" i="1"/>
  <c r="M4533" i="1"/>
  <c r="M4534" i="1"/>
  <c r="M4541" i="1"/>
  <c r="M4543" i="1"/>
  <c r="M4544" i="1"/>
  <c r="M4545" i="1"/>
  <c r="M4547" i="1"/>
  <c r="M4548" i="1"/>
  <c r="M4707" i="1"/>
  <c r="M4708" i="1"/>
  <c r="M4709" i="1"/>
  <c r="M4711" i="1"/>
  <c r="M4712" i="1"/>
  <c r="M4713" i="1"/>
  <c r="M4715" i="1"/>
  <c r="M4716" i="1"/>
  <c r="M4717" i="1"/>
  <c r="M4719" i="1"/>
  <c r="M4720" i="1"/>
  <c r="M4721" i="1"/>
  <c r="M4723" i="1"/>
  <c r="M4724" i="1"/>
  <c r="M4725" i="1"/>
  <c r="M4727" i="1"/>
  <c r="M4728" i="1"/>
  <c r="M4729" i="1"/>
  <c r="M4731" i="1"/>
  <c r="M4732" i="1"/>
  <c r="M4733" i="1"/>
  <c r="M4735" i="1"/>
  <c r="M4736" i="1"/>
  <c r="M4737" i="1"/>
  <c r="M4739" i="1"/>
  <c r="M4740" i="1"/>
  <c r="M4741" i="1"/>
  <c r="M4743" i="1"/>
  <c r="M4744" i="1"/>
  <c r="M4745" i="1"/>
  <c r="M4747" i="1"/>
  <c r="M4748" i="1"/>
  <c r="M4749" i="1"/>
  <c r="M4752" i="1"/>
  <c r="M4753" i="1"/>
  <c r="M4755" i="1"/>
  <c r="M4756" i="1"/>
  <c r="M4829" i="1"/>
  <c r="M4852" i="1"/>
  <c r="M4853" i="1"/>
  <c r="M4854" i="1"/>
  <c r="M4855" i="1"/>
  <c r="M4856" i="1"/>
  <c r="M4857" i="1"/>
  <c r="M4858" i="1"/>
  <c r="M4859" i="1"/>
  <c r="M4860" i="1"/>
  <c r="M4861" i="1"/>
  <c r="M4862" i="1"/>
  <c r="M4863" i="1"/>
  <c r="M4864" i="1"/>
  <c r="M4865" i="1"/>
  <c r="M4911" i="1"/>
  <c r="M4912" i="1"/>
  <c r="M4913" i="1"/>
  <c r="M4915" i="1"/>
  <c r="M4916" i="1"/>
  <c r="M4917" i="1"/>
  <c r="M4955" i="1"/>
  <c r="M4956" i="1"/>
  <c r="M4957" i="1"/>
  <c r="M5052" i="1"/>
  <c r="M5053" i="1"/>
  <c r="M5055" i="1"/>
  <c r="M5056" i="1"/>
  <c r="M5057" i="1"/>
  <c r="M5059" i="1"/>
  <c r="M5060" i="1"/>
  <c r="M5061" i="1"/>
  <c r="M5063" i="1"/>
  <c r="M5064" i="1"/>
  <c r="M5065" i="1"/>
  <c r="M5067" i="1"/>
  <c r="M5068" i="1"/>
  <c r="M5069" i="1"/>
  <c r="M5071" i="1"/>
  <c r="M5072" i="1"/>
  <c r="M5073" i="1"/>
  <c r="M5075" i="1"/>
  <c r="M5076" i="1"/>
  <c r="M5077" i="1"/>
  <c r="M5079" i="1"/>
  <c r="M5080" i="1"/>
  <c r="M5081" i="1"/>
  <c r="M5083" i="1"/>
  <c r="M5084" i="1"/>
  <c r="M5085" i="1"/>
  <c r="M5087" i="1"/>
  <c r="M5088" i="1"/>
  <c r="M5089" i="1"/>
  <c r="M5091" i="1"/>
  <c r="M5092" i="1"/>
  <c r="M5093" i="1"/>
  <c r="M5095" i="1"/>
  <c r="M5096" i="1"/>
  <c r="M5097" i="1"/>
  <c r="M5099" i="1"/>
  <c r="M5100" i="1"/>
  <c r="M5101" i="1"/>
  <c r="M5103" i="1"/>
  <c r="M5104" i="1"/>
  <c r="M5105" i="1"/>
  <c r="M5107" i="1"/>
  <c r="M5108" i="1"/>
  <c r="M5109" i="1"/>
  <c r="M5111" i="1"/>
  <c r="M5112" i="1"/>
  <c r="M5113" i="1"/>
  <c r="M5115" i="1"/>
  <c r="M5116" i="1"/>
  <c r="M5117" i="1"/>
  <c r="M5119" i="1"/>
  <c r="M5120" i="1"/>
  <c r="M5121" i="1"/>
  <c r="M5123" i="1"/>
  <c r="M5124" i="1"/>
  <c r="M5125" i="1"/>
  <c r="M5127" i="1"/>
  <c r="M5128" i="1"/>
  <c r="M5129" i="1"/>
  <c r="M5131" i="1"/>
  <c r="M5132" i="1"/>
  <c r="M5133" i="1"/>
  <c r="M5135" i="1"/>
  <c r="M5136" i="1"/>
  <c r="M5137" i="1"/>
  <c r="M5139" i="1"/>
  <c r="M5140" i="1"/>
  <c r="M5141" i="1"/>
  <c r="M5143" i="1"/>
  <c r="M5144" i="1"/>
  <c r="M5145" i="1"/>
  <c r="M5147" i="1"/>
  <c r="M5148" i="1"/>
  <c r="M5149" i="1"/>
  <c r="M5151" i="1"/>
  <c r="M5152" i="1"/>
  <c r="M5153" i="1"/>
  <c r="M5155" i="1"/>
  <c r="M5200" i="1"/>
  <c r="M5201" i="1"/>
  <c r="M5203" i="1"/>
  <c r="M5204" i="1"/>
  <c r="M5205" i="1"/>
  <c r="M5207" i="1"/>
  <c r="M5208" i="1"/>
  <c r="M5209" i="1"/>
  <c r="M5211" i="1"/>
  <c r="M5212" i="1"/>
  <c r="M5213" i="1"/>
  <c r="M5215" i="1"/>
  <c r="M5216" i="1"/>
  <c r="M5217" i="1"/>
  <c r="M5219" i="1"/>
  <c r="M5220" i="1"/>
  <c r="M5221" i="1"/>
  <c r="M5223" i="1"/>
  <c r="M5224" i="1"/>
  <c r="M5225" i="1"/>
  <c r="M5227" i="1"/>
  <c r="M5228" i="1"/>
  <c r="M5229" i="1"/>
  <c r="M5231" i="1"/>
  <c r="M5232" i="1"/>
  <c r="M5233" i="1"/>
  <c r="M5235" i="1"/>
  <c r="M5236" i="1"/>
  <c r="M5237" i="1"/>
  <c r="M5239" i="1"/>
  <c r="M5240" i="1"/>
  <c r="M5241" i="1"/>
  <c r="M5243" i="1"/>
  <c r="M5244" i="1"/>
  <c r="M5245" i="1"/>
  <c r="M5247" i="1"/>
  <c r="M5248" i="1"/>
  <c r="M5249" i="1"/>
  <c r="M5251" i="1"/>
  <c r="M5252" i="1"/>
  <c r="M5253" i="1"/>
  <c r="M5255" i="1"/>
  <c r="M5256" i="1"/>
  <c r="M5257" i="1"/>
  <c r="M5259" i="1"/>
  <c r="M5260" i="1"/>
  <c r="M5261" i="1"/>
  <c r="M5263" i="1"/>
  <c r="M5264" i="1"/>
  <c r="M5265" i="1"/>
  <c r="M5267" i="1"/>
  <c r="M5268" i="1"/>
  <c r="M5269" i="1"/>
  <c r="M5271" i="1"/>
  <c r="M5272" i="1"/>
  <c r="M5273" i="1"/>
  <c r="M5275" i="1"/>
  <c r="M5276" i="1"/>
  <c r="M5277" i="1"/>
  <c r="M5279" i="1"/>
  <c r="M5280" i="1"/>
  <c r="M5281" i="1"/>
  <c r="M5283" i="1"/>
  <c r="M5284" i="1"/>
  <c r="M5285" i="1"/>
  <c r="M5287" i="1"/>
  <c r="M5288" i="1"/>
  <c r="M5289" i="1"/>
  <c r="M5291" i="1"/>
  <c r="M5292" i="1"/>
  <c r="M5293" i="1"/>
  <c r="M5295" i="1"/>
  <c r="M5296" i="1"/>
  <c r="M5559" i="1"/>
  <c r="M5560" i="1"/>
  <c r="M5561" i="1"/>
  <c r="M5563" i="1"/>
  <c r="M5564" i="1"/>
  <c r="M5565" i="1"/>
  <c r="M5567" i="1"/>
  <c r="M5568" i="1"/>
  <c r="M5569" i="1"/>
  <c r="M5571" i="1"/>
  <c r="M5572" i="1"/>
  <c r="M5573" i="1"/>
  <c r="M5575" i="1"/>
  <c r="M5576" i="1"/>
  <c r="M5577" i="1"/>
  <c r="M5579" i="1"/>
  <c r="M5580" i="1"/>
  <c r="M5581" i="1"/>
  <c r="M5583" i="1"/>
  <c r="M5584" i="1"/>
  <c r="M5585" i="1"/>
  <c r="M5587" i="1"/>
  <c r="M5588" i="1"/>
  <c r="M5589" i="1"/>
  <c r="M5591" i="1"/>
  <c r="M5592" i="1"/>
  <c r="M5593" i="1"/>
  <c r="M5595" i="1"/>
  <c r="M5596" i="1"/>
  <c r="M5597" i="1"/>
  <c r="M5599" i="1"/>
  <c r="M5600" i="1"/>
  <c r="M5601" i="1"/>
  <c r="M5603" i="1"/>
  <c r="M5604" i="1"/>
  <c r="M5605" i="1"/>
  <c r="M5607" i="1"/>
  <c r="M5608" i="1"/>
  <c r="M5609" i="1"/>
  <c r="M5611" i="1"/>
  <c r="M5612" i="1"/>
  <c r="M5613" i="1"/>
  <c r="M5615" i="1"/>
  <c r="M5616" i="1"/>
  <c r="M5617" i="1"/>
  <c r="M5619" i="1"/>
  <c r="M5620" i="1"/>
  <c r="M5621" i="1"/>
  <c r="M5623" i="1"/>
  <c r="M5624" i="1"/>
  <c r="M5625" i="1"/>
  <c r="M5627" i="1"/>
  <c r="M5628" i="1"/>
  <c r="M5629" i="1"/>
  <c r="M5631" i="1"/>
  <c r="M5632" i="1"/>
  <c r="M5633" i="1"/>
  <c r="M5635" i="1"/>
  <c r="M5636" i="1"/>
  <c r="M5637" i="1"/>
  <c r="M5639" i="1"/>
  <c r="M5640" i="1"/>
  <c r="M5641" i="1"/>
  <c r="M5643" i="1"/>
  <c r="M5644" i="1"/>
  <c r="M5645" i="1"/>
  <c r="M5647" i="1"/>
  <c r="M5648" i="1"/>
  <c r="M5649" i="1"/>
  <c r="M5651" i="1"/>
  <c r="M5705" i="1"/>
  <c r="M5707" i="1"/>
  <c r="M5708" i="1"/>
  <c r="M5709" i="1"/>
  <c r="M5711" i="1"/>
  <c r="M5712" i="1"/>
  <c r="M5713" i="1"/>
  <c r="M5715" i="1"/>
  <c r="M5716" i="1"/>
  <c r="M5717" i="1"/>
  <c r="M5719" i="1"/>
  <c r="M5720" i="1"/>
  <c r="M5721" i="1"/>
  <c r="M5723" i="1"/>
  <c r="M5724" i="1"/>
  <c r="M5725" i="1"/>
  <c r="M5727" i="1"/>
  <c r="M5728" i="1"/>
  <c r="M5729" i="1"/>
  <c r="M5731" i="1"/>
  <c r="M5732" i="1"/>
  <c r="M5733" i="1"/>
  <c r="M5735" i="1"/>
  <c r="M5736" i="1"/>
  <c r="M5737" i="1"/>
  <c r="M5739" i="1"/>
  <c r="M5740" i="1"/>
  <c r="M5741" i="1"/>
  <c r="M5743" i="1"/>
  <c r="M5744" i="1"/>
  <c r="M5745" i="1"/>
  <c r="M5747" i="1"/>
  <c r="M5748" i="1"/>
  <c r="M5749" i="1"/>
  <c r="M5751" i="1"/>
  <c r="M5752" i="1"/>
  <c r="M5753" i="1"/>
  <c r="M5755" i="1"/>
  <c r="M5756" i="1"/>
  <c r="M5757" i="1"/>
  <c r="M5759" i="1"/>
  <c r="M5760" i="1"/>
  <c r="M5761" i="1"/>
  <c r="M5763" i="1"/>
  <c r="M5764" i="1"/>
  <c r="M5765" i="1"/>
  <c r="M5767" i="1"/>
  <c r="M5768" i="1"/>
  <c r="M5769" i="1"/>
  <c r="M5771" i="1"/>
  <c r="M5772" i="1"/>
  <c r="M5773" i="1"/>
  <c r="M6127" i="1"/>
  <c r="M6128" i="1"/>
  <c r="M6129" i="1"/>
  <c r="M6131" i="1"/>
  <c r="M6132" i="1"/>
  <c r="M6133" i="1"/>
  <c r="M6135" i="1"/>
  <c r="M6136" i="1"/>
  <c r="M6137" i="1"/>
  <c r="M6139" i="1"/>
  <c r="M6140" i="1"/>
  <c r="M6141" i="1"/>
  <c r="M6143" i="1"/>
  <c r="M6144" i="1"/>
  <c r="M6145" i="1"/>
  <c r="M6147" i="1"/>
  <c r="M6148" i="1"/>
  <c r="M6149" i="1"/>
  <c r="M6151" i="1"/>
  <c r="M6152" i="1"/>
  <c r="M6153" i="1"/>
  <c r="M6155" i="1"/>
  <c r="M6156" i="1"/>
  <c r="M6157" i="1"/>
  <c r="M6159" i="1"/>
  <c r="M6160" i="1"/>
  <c r="M6161" i="1"/>
  <c r="M6163" i="1"/>
  <c r="M6164" i="1"/>
  <c r="M6165" i="1"/>
  <c r="M6167" i="1"/>
  <c r="M6168" i="1"/>
  <c r="M6169" i="1"/>
  <c r="M6171" i="1"/>
  <c r="M6172" i="1"/>
  <c r="M6173" i="1"/>
  <c r="M6175" i="1"/>
  <c r="M6176" i="1"/>
  <c r="M6177" i="1"/>
  <c r="M6179" i="1"/>
  <c r="M6180" i="1"/>
  <c r="M6181" i="1"/>
  <c r="M6183" i="1"/>
  <c r="M6184" i="1"/>
  <c r="M6185" i="1"/>
  <c r="M6187" i="1"/>
  <c r="M6188" i="1"/>
  <c r="M6189" i="1"/>
  <c r="M6244" i="1"/>
  <c r="M6245" i="1"/>
  <c r="M6247" i="1"/>
  <c r="M6248" i="1"/>
  <c r="M6249" i="1"/>
  <c r="M6251" i="1"/>
  <c r="M6252" i="1"/>
  <c r="M6253" i="1"/>
  <c r="M6255" i="1"/>
  <c r="M6256" i="1"/>
  <c r="M6257" i="1"/>
  <c r="M6259" i="1"/>
  <c r="M6260" i="1"/>
  <c r="M6261" i="1"/>
  <c r="M6263" i="1"/>
  <c r="M6264" i="1"/>
  <c r="M6265" i="1"/>
  <c r="M6267" i="1"/>
  <c r="M6268" i="1"/>
  <c r="M6269" i="1"/>
  <c r="M6271" i="1"/>
  <c r="M6272" i="1"/>
  <c r="M6273" i="1"/>
  <c r="M6275" i="1"/>
  <c r="M6276" i="1"/>
  <c r="M6277" i="1"/>
  <c r="M6279" i="1"/>
  <c r="M6280" i="1"/>
  <c r="M6281" i="1"/>
  <c r="M6283" i="1"/>
  <c r="M6284" i="1"/>
  <c r="M6285" i="1"/>
  <c r="M6287" i="1"/>
  <c r="M6288" i="1"/>
  <c r="M6289" i="1"/>
  <c r="M6291" i="1"/>
  <c r="M6292" i="1"/>
  <c r="M6293" i="1"/>
  <c r="M6295" i="1"/>
  <c r="M6296" i="1"/>
  <c r="M6297" i="1"/>
  <c r="M6299" i="1"/>
  <c r="M6300" i="1"/>
  <c r="M6301" i="1"/>
  <c r="M6303" i="1"/>
  <c r="M6304" i="1"/>
  <c r="M6305" i="1"/>
  <c r="M6307" i="1"/>
  <c r="M6308" i="1"/>
  <c r="M6783" i="1"/>
  <c r="M6784" i="1"/>
  <c r="M6785" i="1"/>
  <c r="M6928" i="1"/>
  <c r="M6929" i="1"/>
  <c r="M6931" i="1"/>
  <c r="M6932" i="1"/>
  <c r="M6933" i="1"/>
  <c r="M6935" i="1"/>
  <c r="M6936" i="1"/>
  <c r="M6937" i="1"/>
  <c r="M6939" i="1"/>
  <c r="M6940" i="1"/>
  <c r="M6941" i="1"/>
  <c r="M6943" i="1"/>
  <c r="M6944" i="1"/>
  <c r="M6945" i="1"/>
  <c r="M6947" i="1"/>
  <c r="M6948" i="1"/>
  <c r="M6949" i="1"/>
  <c r="M6951" i="1"/>
  <c r="M6952" i="1"/>
  <c r="M6953" i="1"/>
  <c r="M6955" i="1"/>
  <c r="M6956" i="1"/>
  <c r="M6957" i="1"/>
  <c r="M6959" i="1"/>
  <c r="M6960" i="1"/>
  <c r="M6961" i="1"/>
  <c r="M6963" i="1"/>
  <c r="M6964" i="1"/>
  <c r="M6965" i="1"/>
  <c r="M6967" i="1"/>
  <c r="M6968" i="1"/>
  <c r="M6969" i="1"/>
  <c r="M6971" i="1"/>
  <c r="M6972" i="1"/>
  <c r="M6973" i="1"/>
  <c r="M6975" i="1"/>
  <c r="M6976" i="1"/>
  <c r="M6977" i="1"/>
  <c r="M6979" i="1"/>
  <c r="M6980" i="1"/>
  <c r="M6981" i="1"/>
  <c r="M6983" i="1"/>
  <c r="M6984" i="1"/>
  <c r="M6985" i="1"/>
  <c r="M7041" i="1"/>
  <c r="M7044" i="1"/>
  <c r="M7045" i="1"/>
  <c r="M7047" i="1"/>
  <c r="M7048" i="1"/>
  <c r="M7049" i="1"/>
  <c r="M7051" i="1"/>
  <c r="M7052" i="1"/>
  <c r="M7053" i="1"/>
  <c r="M7055" i="1"/>
  <c r="M7056" i="1"/>
  <c r="M7057" i="1"/>
  <c r="M7059" i="1"/>
  <c r="M7060" i="1"/>
  <c r="M7061" i="1"/>
  <c r="M7677" i="1"/>
  <c r="M7695" i="1"/>
  <c r="M7717" i="1"/>
  <c r="M7764" i="1"/>
  <c r="M7765" i="1"/>
  <c r="M7767" i="1"/>
  <c r="M7768" i="1"/>
  <c r="M7769" i="1"/>
  <c r="M7771" i="1"/>
  <c r="M7772" i="1"/>
  <c r="M7773" i="1"/>
  <c r="M7775" i="1"/>
  <c r="M7776" i="1"/>
  <c r="M7777" i="1"/>
  <c r="M7779" i="1"/>
  <c r="M7780" i="1"/>
  <c r="M7836" i="1"/>
  <c r="M7867" i="1"/>
  <c r="M7868" i="1"/>
  <c r="M7869" i="1"/>
  <c r="M7871" i="1"/>
  <c r="M7872" i="1"/>
  <c r="M7873" i="1"/>
  <c r="M7875" i="1"/>
  <c r="M7876" i="1"/>
  <c r="M7877" i="1"/>
  <c r="M7879" i="1"/>
  <c r="M7880" i="1"/>
  <c r="M7881" i="1"/>
  <c r="M7883" i="1"/>
  <c r="M7884" i="1"/>
  <c r="M7885" i="1"/>
  <c r="M7887" i="1"/>
  <c r="M7888" i="1"/>
  <c r="M7889" i="1"/>
  <c r="M7891" i="1"/>
  <c r="M7892" i="1"/>
  <c r="M7893" i="1"/>
  <c r="M7895" i="1"/>
  <c r="M7896" i="1"/>
  <c r="M7897" i="1"/>
  <c r="M7899" i="1"/>
  <c r="M7900" i="1"/>
  <c r="M7901" i="1"/>
  <c r="M7903" i="1"/>
  <c r="M7904" i="1"/>
  <c r="M7905" i="1"/>
  <c r="M7907" i="1"/>
  <c r="M7908" i="1"/>
  <c r="M7909" i="1"/>
  <c r="M7911" i="1"/>
  <c r="M7912" i="1"/>
  <c r="M7913" i="1"/>
  <c r="M7915" i="1"/>
  <c r="M7916" i="1"/>
  <c r="M7917" i="1"/>
  <c r="M7919" i="1"/>
  <c r="M7920" i="1"/>
  <c r="M7921" i="1"/>
  <c r="M7923" i="1"/>
  <c r="M7924" i="1"/>
  <c r="M7925" i="1"/>
  <c r="M7927" i="1"/>
  <c r="M7928" i="1"/>
  <c r="M7929" i="1"/>
  <c r="M7931" i="1"/>
  <c r="M8076" i="1"/>
  <c r="M8077" i="1"/>
  <c r="M8159" i="1"/>
  <c r="M8267" i="1"/>
  <c r="M8268" i="1"/>
  <c r="M8276" i="1"/>
  <c r="M8277" i="1"/>
  <c r="M8278" i="1"/>
  <c r="M8279" i="1"/>
  <c r="M8280" i="1"/>
  <c r="M8281" i="1"/>
  <c r="M8282" i="1"/>
  <c r="M8283" i="1"/>
  <c r="M8284" i="1"/>
  <c r="M8291" i="1"/>
  <c r="M8292" i="1"/>
  <c r="M8293" i="1"/>
  <c r="M8295" i="1"/>
  <c r="M8296" i="1"/>
  <c r="M8297" i="1"/>
  <c r="M8393" i="1"/>
  <c r="M8395" i="1"/>
  <c r="M8396" i="1"/>
  <c r="M8397" i="1"/>
  <c r="M8399" i="1"/>
  <c r="M8400" i="1"/>
  <c r="M8401" i="1"/>
  <c r="M8403" i="1"/>
  <c r="M8404" i="1"/>
  <c r="M8405" i="1"/>
  <c r="M8407" i="1"/>
  <c r="M8408" i="1"/>
  <c r="M8409" i="1"/>
  <c r="M8411" i="1"/>
  <c r="M8412" i="1"/>
  <c r="M8413" i="1"/>
  <c r="M8415" i="1"/>
  <c r="M8416" i="1"/>
  <c r="M8417" i="1"/>
  <c r="M8419" i="1"/>
  <c r="M8456" i="1"/>
  <c r="M8457" i="1"/>
  <c r="M8459" i="1"/>
  <c r="M8460" i="1"/>
  <c r="M8461" i="1"/>
  <c r="M8463" i="1"/>
  <c r="M8464" i="1"/>
  <c r="M8465" i="1"/>
  <c r="M8467" i="1"/>
  <c r="M8468" i="1"/>
  <c r="M8469" i="1"/>
  <c r="M8471" i="1"/>
  <c r="M8472" i="1"/>
  <c r="M8473" i="1"/>
  <c r="M8475" i="1"/>
  <c r="M8476" i="1"/>
  <c r="M8477" i="1"/>
  <c r="M8479" i="1"/>
  <c r="M8480" i="1"/>
  <c r="M8481" i="1"/>
  <c r="M8483" i="1"/>
  <c r="M8484" i="1"/>
  <c r="M8485" i="1"/>
  <c r="M8487" i="1"/>
  <c r="M8488" i="1"/>
  <c r="M8489" i="1"/>
  <c r="M8491" i="1"/>
  <c r="M8492" i="1"/>
  <c r="M8493" i="1"/>
  <c r="M8495" i="1"/>
  <c r="M8496" i="1"/>
  <c r="M8497" i="1"/>
  <c r="M8499" i="1"/>
  <c r="M8500" i="1"/>
  <c r="M8501" i="1"/>
  <c r="M8503" i="1"/>
  <c r="M8504" i="1"/>
  <c r="M8505" i="1"/>
  <c r="M8507" i="1"/>
  <c r="M8508" i="1"/>
  <c r="M8509" i="1"/>
  <c r="M8511" i="1"/>
  <c r="M8512" i="1"/>
  <c r="M8567" i="1"/>
  <c r="M8568" i="1"/>
  <c r="M8569" i="1"/>
  <c r="M8571" i="1"/>
  <c r="M8572" i="1"/>
  <c r="M8573" i="1"/>
  <c r="M8575" i="1"/>
  <c r="M8576" i="1"/>
  <c r="M8577" i="1"/>
  <c r="M8579" i="1"/>
  <c r="M8580" i="1"/>
  <c r="M8581" i="1"/>
  <c r="M8583" i="1"/>
  <c r="M8584" i="1"/>
  <c r="M8585" i="1"/>
  <c r="M8587" i="1"/>
  <c r="M8588" i="1"/>
  <c r="M8589" i="1"/>
  <c r="M8591" i="1"/>
  <c r="M8592" i="1"/>
  <c r="M8593" i="1"/>
  <c r="M8595" i="1"/>
  <c r="M8596" i="1"/>
  <c r="M8597" i="1"/>
  <c r="M8599" i="1"/>
  <c r="M8600" i="1"/>
  <c r="M8601" i="1"/>
  <c r="M8603" i="1"/>
  <c r="M8604" i="1"/>
  <c r="M8605" i="1"/>
  <c r="M8607" i="1"/>
  <c r="M8608" i="1"/>
  <c r="M8609" i="1"/>
  <c r="M8611" i="1"/>
  <c r="M8612" i="1"/>
  <c r="M8613" i="1"/>
  <c r="M8851" i="1"/>
  <c r="M8852" i="1"/>
  <c r="M8853" i="1"/>
  <c r="M8855" i="1"/>
  <c r="M8856" i="1"/>
  <c r="M8857" i="1"/>
  <c r="M8859" i="1"/>
  <c r="M8860" i="1"/>
  <c r="M8861" i="1"/>
  <c r="M8863" i="1"/>
  <c r="M8864" i="1"/>
  <c r="M8865" i="1"/>
  <c r="M8867" i="1"/>
  <c r="M8868" i="1"/>
  <c r="M8869" i="1"/>
  <c r="M8871" i="1"/>
  <c r="M8872" i="1"/>
  <c r="M8873" i="1"/>
  <c r="M8875" i="1"/>
  <c r="M8876" i="1"/>
  <c r="M8877" i="1"/>
  <c r="M8879" i="1"/>
  <c r="M8880" i="1"/>
  <c r="M8881" i="1"/>
  <c r="M8883" i="1"/>
  <c r="M8884" i="1"/>
  <c r="M8885" i="1"/>
  <c r="M8887" i="1"/>
  <c r="M8888" i="1"/>
  <c r="M8889" i="1"/>
  <c r="M8891" i="1"/>
  <c r="M8892" i="1"/>
  <c r="M8893" i="1"/>
  <c r="M8895" i="1"/>
  <c r="M8965" i="1"/>
  <c r="M9003" i="1"/>
  <c r="M9004" i="1"/>
  <c r="M9005" i="1"/>
  <c r="M9523" i="1"/>
  <c r="M9524" i="1"/>
  <c r="M9525" i="1"/>
  <c r="M9527" i="1"/>
  <c r="M9528" i="1"/>
  <c r="M9529" i="1"/>
  <c r="M9531" i="1"/>
  <c r="M9532" i="1"/>
  <c r="M9533" i="1"/>
  <c r="M9535" i="1"/>
  <c r="M9536" i="1"/>
  <c r="M9537" i="1"/>
  <c r="M9539" i="1"/>
  <c r="M9540" i="1"/>
  <c r="M9541" i="1"/>
  <c r="M9543" i="1"/>
  <c r="M9544" i="1"/>
  <c r="M9545" i="1"/>
  <c r="M9547" i="1"/>
  <c r="M9548" i="1"/>
  <c r="M9549" i="1"/>
  <c r="M9551" i="1"/>
  <c r="M9552" i="1"/>
  <c r="M9553" i="1"/>
  <c r="M9555" i="1"/>
  <c r="M9556" i="1"/>
  <c r="M9557" i="1"/>
  <c r="M9559" i="1"/>
  <c r="M9560" i="1"/>
  <c r="M9561" i="1"/>
  <c r="M9563" i="1"/>
  <c r="M9564" i="1"/>
  <c r="M9565" i="1"/>
  <c r="M9567" i="1"/>
  <c r="M9568" i="1"/>
  <c r="M9571" i="1"/>
  <c r="M9572" i="1"/>
  <c r="M9573" i="1"/>
  <c r="M9612" i="1"/>
  <c r="M9613" i="1"/>
  <c r="M9615" i="1"/>
  <c r="M9617" i="1"/>
  <c r="M9618" i="1"/>
  <c r="M9619" i="1"/>
  <c r="M9620" i="1"/>
  <c r="M9621" i="1"/>
  <c r="M9622" i="1"/>
  <c r="M9623" i="1"/>
  <c r="M9624" i="1"/>
  <c r="M9625" i="1"/>
  <c r="M9626" i="1"/>
  <c r="M9627" i="1"/>
  <c r="M9628" i="1"/>
  <c r="M9629" i="1"/>
  <c r="M9630" i="1"/>
  <c r="M9631" i="1"/>
  <c r="M9632" i="1"/>
  <c r="M9633" i="1"/>
  <c r="M9634" i="1"/>
  <c r="M9635" i="1"/>
  <c r="M9636" i="1"/>
  <c r="M9637" i="1"/>
  <c r="M9638" i="1"/>
  <c r="M9639" i="1"/>
  <c r="M9640" i="1"/>
  <c r="M9641" i="1"/>
  <c r="M9642" i="1"/>
  <c r="M9643" i="1"/>
  <c r="M9644" i="1"/>
  <c r="M9645" i="1"/>
  <c r="M9646" i="1"/>
  <c r="M9647" i="1"/>
  <c r="M9648" i="1"/>
  <c r="M9649" i="1"/>
  <c r="M9650" i="1"/>
  <c r="M9651" i="1"/>
  <c r="M9652" i="1"/>
  <c r="M9653" i="1"/>
  <c r="M9654" i="1"/>
  <c r="M9655" i="1"/>
  <c r="M9656" i="1"/>
  <c r="M10011" i="1"/>
  <c r="M10012" i="1"/>
  <c r="M10013" i="1"/>
  <c r="M10015" i="1"/>
  <c r="M10016" i="1"/>
  <c r="M10079" i="1"/>
  <c r="M10080" i="1"/>
  <c r="M10081" i="1"/>
  <c r="M10082" i="1"/>
  <c r="M10083" i="1"/>
  <c r="M10084" i="1"/>
  <c r="M10085" i="1"/>
  <c r="M10086" i="1"/>
  <c r="M10087" i="1"/>
  <c r="M10088" i="1"/>
  <c r="M10089" i="1"/>
  <c r="M10090" i="1"/>
  <c r="E10113" i="1"/>
  <c r="E10112" i="1"/>
  <c r="E10111" i="1"/>
  <c r="E10110" i="1"/>
  <c r="E10109" i="1"/>
  <c r="E10108" i="1"/>
  <c r="E10107" i="1"/>
  <c r="E10106" i="1"/>
  <c r="E10105" i="1"/>
  <c r="E10104" i="1"/>
  <c r="E10103" i="1"/>
  <c r="E10102" i="1"/>
  <c r="E10101" i="1"/>
  <c r="E10100" i="1"/>
  <c r="E10099" i="1"/>
  <c r="E10098" i="1"/>
  <c r="E10097" i="1"/>
  <c r="E10096" i="1"/>
  <c r="E10095" i="1"/>
  <c r="E10094" i="1"/>
  <c r="E10093" i="1"/>
  <c r="E10092" i="1"/>
  <c r="E10091" i="1"/>
  <c r="E10090" i="1"/>
  <c r="E10089" i="1"/>
  <c r="E10088" i="1"/>
  <c r="E10087" i="1"/>
  <c r="E10086" i="1"/>
  <c r="E10085" i="1"/>
  <c r="E10084" i="1"/>
  <c r="E10083" i="1"/>
  <c r="E10082" i="1"/>
  <c r="E10081" i="1"/>
  <c r="E10080" i="1"/>
  <c r="E10079" i="1"/>
  <c r="E10078" i="1"/>
  <c r="E10077" i="1"/>
  <c r="E10076" i="1"/>
  <c r="E10075" i="1"/>
  <c r="E10074" i="1"/>
  <c r="E10073" i="1"/>
  <c r="E10072" i="1"/>
  <c r="E10071" i="1"/>
  <c r="E10070" i="1"/>
  <c r="E10069" i="1"/>
  <c r="E10068" i="1"/>
  <c r="E10067" i="1"/>
  <c r="E10066" i="1"/>
  <c r="E10065" i="1"/>
  <c r="E10064" i="1"/>
  <c r="E10063" i="1"/>
  <c r="E10062" i="1"/>
  <c r="E10061" i="1"/>
  <c r="E10060" i="1"/>
  <c r="E10059" i="1"/>
  <c r="E10058" i="1"/>
  <c r="E10057" i="1"/>
  <c r="E10056" i="1"/>
  <c r="E10055" i="1"/>
  <c r="E10054" i="1"/>
  <c r="E10053" i="1"/>
  <c r="E10052" i="1"/>
  <c r="E10051" i="1"/>
  <c r="E10050" i="1"/>
  <c r="E10049" i="1"/>
  <c r="E10048" i="1"/>
  <c r="E10047" i="1"/>
  <c r="E10046" i="1"/>
  <c r="E10045" i="1"/>
  <c r="E10044" i="1"/>
  <c r="E10043" i="1"/>
  <c r="E10042" i="1"/>
  <c r="E10041" i="1"/>
  <c r="E10040" i="1"/>
  <c r="E10039" i="1"/>
  <c r="E10038" i="1"/>
  <c r="E10037" i="1"/>
  <c r="E10036" i="1"/>
  <c r="E10035" i="1"/>
  <c r="E10034" i="1"/>
  <c r="E10033" i="1"/>
  <c r="E10032" i="1"/>
  <c r="E10031" i="1"/>
  <c r="E10030" i="1"/>
  <c r="E10029" i="1"/>
  <c r="E10028" i="1"/>
  <c r="E10027" i="1"/>
  <c r="E10026" i="1"/>
  <c r="E10025" i="1"/>
  <c r="E10024" i="1"/>
  <c r="E10023" i="1"/>
  <c r="E10022" i="1"/>
  <c r="E10021" i="1"/>
  <c r="E10020" i="1"/>
  <c r="E10019" i="1"/>
  <c r="E10018" i="1"/>
  <c r="E10017" i="1"/>
  <c r="E10016" i="1"/>
  <c r="E10015" i="1"/>
  <c r="E10014" i="1"/>
  <c r="E10013" i="1"/>
  <c r="E10012" i="1"/>
  <c r="E10011" i="1"/>
  <c r="E10010" i="1"/>
  <c r="E10009" i="1"/>
  <c r="E10008" i="1"/>
  <c r="E10007" i="1"/>
  <c r="E10006" i="1"/>
  <c r="E10005" i="1"/>
  <c r="E10004" i="1"/>
  <c r="E10003" i="1"/>
  <c r="E10002" i="1"/>
  <c r="E10001" i="1"/>
  <c r="E10000" i="1"/>
  <c r="E9999" i="1"/>
  <c r="E9998" i="1"/>
  <c r="E9997" i="1"/>
  <c r="E9996" i="1"/>
  <c r="E9995" i="1"/>
  <c r="E9994" i="1"/>
  <c r="E9993" i="1"/>
  <c r="E9992" i="1"/>
  <c r="E9991" i="1"/>
  <c r="E9990" i="1"/>
  <c r="E9989" i="1"/>
  <c r="E9988" i="1"/>
  <c r="E9987" i="1"/>
  <c r="E9986" i="1"/>
  <c r="E9985" i="1"/>
  <c r="E9984" i="1"/>
  <c r="E9983" i="1"/>
  <c r="E9982" i="1"/>
  <c r="E9981" i="1"/>
  <c r="E9980" i="1"/>
  <c r="E9979" i="1"/>
  <c r="E9978" i="1"/>
  <c r="E9977" i="1"/>
  <c r="E9976" i="1"/>
  <c r="E9975" i="1"/>
  <c r="E9974" i="1"/>
  <c r="E9973" i="1"/>
  <c r="E9972" i="1"/>
  <c r="E9971" i="1"/>
  <c r="E9970" i="1"/>
  <c r="E9969" i="1"/>
  <c r="E9968" i="1"/>
  <c r="E9967" i="1"/>
  <c r="E9966" i="1"/>
  <c r="E9965" i="1"/>
  <c r="E9964" i="1"/>
  <c r="E9963" i="1"/>
  <c r="E9962" i="1"/>
  <c r="E9961" i="1"/>
  <c r="E9960" i="1"/>
  <c r="E9959" i="1"/>
  <c r="E9958" i="1"/>
  <c r="E9957" i="1"/>
  <c r="E9956" i="1"/>
  <c r="E9955" i="1"/>
  <c r="E9954" i="1"/>
  <c r="E9953" i="1"/>
  <c r="E9952" i="1"/>
  <c r="E9951" i="1"/>
  <c r="E9950" i="1"/>
  <c r="E9949" i="1"/>
  <c r="E9948" i="1"/>
  <c r="E9947" i="1"/>
  <c r="E9946" i="1"/>
  <c r="E9945" i="1"/>
  <c r="E9944" i="1"/>
  <c r="E9943" i="1"/>
  <c r="E9942" i="1"/>
  <c r="E9941" i="1"/>
  <c r="E9940" i="1"/>
  <c r="E9939" i="1"/>
  <c r="E9938" i="1"/>
  <c r="E9937" i="1"/>
  <c r="E9936" i="1"/>
  <c r="E9935" i="1"/>
  <c r="E9934" i="1"/>
  <c r="E9933" i="1"/>
  <c r="E9932" i="1"/>
  <c r="E9931" i="1"/>
  <c r="E9930" i="1"/>
  <c r="E9929" i="1"/>
  <c r="E9928" i="1"/>
  <c r="E9927" i="1"/>
  <c r="E9926" i="1"/>
  <c r="E9925" i="1"/>
  <c r="E9924" i="1"/>
  <c r="E9923" i="1"/>
  <c r="E9922" i="1"/>
  <c r="E9921" i="1"/>
  <c r="E9920" i="1"/>
  <c r="E9919" i="1"/>
  <c r="E9918" i="1"/>
  <c r="E9917" i="1"/>
  <c r="E9916" i="1"/>
  <c r="E9915" i="1"/>
  <c r="E9914" i="1"/>
  <c r="E9913" i="1"/>
  <c r="E9912" i="1"/>
  <c r="E9911" i="1"/>
  <c r="E9910" i="1"/>
  <c r="E9909" i="1"/>
  <c r="E9908" i="1"/>
  <c r="E9907" i="1"/>
  <c r="E9906" i="1"/>
  <c r="E9905" i="1"/>
  <c r="E9904" i="1"/>
  <c r="E9903" i="1"/>
  <c r="E9902" i="1"/>
  <c r="E9901" i="1"/>
  <c r="E9900" i="1"/>
  <c r="E9899" i="1"/>
  <c r="E9898" i="1"/>
  <c r="E9897" i="1"/>
  <c r="E9896" i="1"/>
  <c r="E9895" i="1"/>
  <c r="E9894" i="1"/>
  <c r="E9893" i="1"/>
  <c r="E9892" i="1"/>
  <c r="E9891" i="1"/>
  <c r="E9890" i="1"/>
  <c r="E9889" i="1"/>
  <c r="E9888" i="1"/>
  <c r="E9887" i="1"/>
  <c r="E9886" i="1"/>
  <c r="E9885" i="1"/>
  <c r="E9884" i="1"/>
  <c r="E9883" i="1"/>
  <c r="E9882" i="1"/>
  <c r="E9881" i="1"/>
  <c r="E9880" i="1"/>
  <c r="E9879" i="1"/>
  <c r="E9878" i="1"/>
  <c r="E9877" i="1"/>
  <c r="E9876" i="1"/>
  <c r="E9875" i="1"/>
  <c r="E9874" i="1"/>
  <c r="E9873" i="1"/>
  <c r="E9872" i="1"/>
  <c r="E9871" i="1"/>
  <c r="E9870" i="1"/>
  <c r="E9869" i="1"/>
  <c r="E9868" i="1"/>
  <c r="E9867" i="1"/>
  <c r="E9866" i="1"/>
  <c r="E9865" i="1"/>
  <c r="E9864" i="1"/>
  <c r="E9863" i="1"/>
  <c r="E9862" i="1"/>
  <c r="E9861" i="1"/>
  <c r="E9860" i="1"/>
  <c r="E9859" i="1"/>
  <c r="E9858" i="1"/>
  <c r="E9857" i="1"/>
  <c r="E9856" i="1"/>
  <c r="E9855" i="1"/>
  <c r="E9854" i="1"/>
  <c r="E9853" i="1"/>
  <c r="E9852" i="1"/>
  <c r="E9851" i="1"/>
  <c r="E9850" i="1"/>
  <c r="E9849" i="1"/>
  <c r="E9848" i="1"/>
  <c r="E9847" i="1"/>
  <c r="E9846" i="1"/>
  <c r="E9845" i="1"/>
  <c r="E9844" i="1"/>
  <c r="E9843" i="1"/>
  <c r="E9842" i="1"/>
  <c r="E9841" i="1"/>
  <c r="E9840" i="1"/>
  <c r="E9839" i="1"/>
  <c r="E9838" i="1"/>
  <c r="E9837" i="1"/>
  <c r="E9836" i="1"/>
  <c r="E9835" i="1"/>
  <c r="E9834" i="1"/>
  <c r="E9833" i="1"/>
  <c r="E9832" i="1"/>
  <c r="E9831" i="1"/>
  <c r="E9830" i="1"/>
  <c r="E9829" i="1"/>
  <c r="E9828" i="1"/>
  <c r="E9827" i="1"/>
  <c r="E9826" i="1"/>
  <c r="E9825" i="1"/>
  <c r="E9824" i="1"/>
  <c r="E9823" i="1"/>
  <c r="E9822" i="1"/>
  <c r="E9821" i="1"/>
  <c r="E9820" i="1"/>
  <c r="E9819" i="1"/>
  <c r="E9818" i="1"/>
  <c r="E9817" i="1"/>
  <c r="E9816" i="1"/>
  <c r="E9815" i="1"/>
  <c r="E9814" i="1"/>
  <c r="E9813" i="1"/>
  <c r="E9812" i="1"/>
  <c r="E9811" i="1"/>
  <c r="E9810" i="1"/>
  <c r="E9809" i="1"/>
  <c r="E9808" i="1"/>
  <c r="E9807" i="1"/>
  <c r="E9806" i="1"/>
  <c r="E9805" i="1"/>
  <c r="E9804" i="1"/>
  <c r="E9803" i="1"/>
  <c r="E9802" i="1"/>
  <c r="E9801" i="1"/>
  <c r="E9800" i="1"/>
  <c r="E9799" i="1"/>
  <c r="E9798" i="1"/>
  <c r="E9797" i="1"/>
  <c r="E9796" i="1"/>
  <c r="E9795" i="1"/>
  <c r="E9794" i="1"/>
  <c r="E9793" i="1"/>
  <c r="E9792" i="1"/>
  <c r="E9791" i="1"/>
  <c r="E9790" i="1"/>
  <c r="E9789" i="1"/>
  <c r="E9788" i="1"/>
  <c r="E9787" i="1"/>
  <c r="E9786" i="1"/>
  <c r="E9785" i="1"/>
  <c r="E9784" i="1"/>
  <c r="E9783" i="1"/>
  <c r="E9782" i="1"/>
  <c r="E9781" i="1"/>
  <c r="E9780" i="1"/>
  <c r="E9779" i="1"/>
  <c r="E9778" i="1"/>
  <c r="E9777" i="1"/>
  <c r="E9776" i="1"/>
  <c r="E9775" i="1"/>
  <c r="E9774" i="1"/>
  <c r="E9773" i="1"/>
  <c r="E9772" i="1"/>
  <c r="E9771" i="1"/>
  <c r="E9770" i="1"/>
  <c r="E9769" i="1"/>
  <c r="E9768" i="1"/>
  <c r="E9767" i="1"/>
  <c r="E9766" i="1"/>
  <c r="E9765" i="1"/>
  <c r="E9764" i="1"/>
  <c r="E9763" i="1"/>
  <c r="E9762" i="1"/>
  <c r="E9761" i="1"/>
  <c r="E9760" i="1"/>
  <c r="E9759" i="1"/>
  <c r="E9758" i="1"/>
  <c r="E9757" i="1"/>
  <c r="E9756" i="1"/>
  <c r="E9755" i="1"/>
  <c r="E9754" i="1"/>
  <c r="E9753" i="1"/>
  <c r="E9752" i="1"/>
  <c r="E9751" i="1"/>
  <c r="E9750" i="1"/>
  <c r="E9749" i="1"/>
  <c r="E9748" i="1"/>
  <c r="E9747" i="1"/>
  <c r="E9746" i="1"/>
  <c r="E9745" i="1"/>
  <c r="E9744" i="1"/>
  <c r="E9743" i="1"/>
  <c r="E9742" i="1"/>
  <c r="E9741" i="1"/>
  <c r="E9740" i="1"/>
  <c r="E9739" i="1"/>
  <c r="E9738" i="1"/>
  <c r="E9737" i="1"/>
  <c r="E9736" i="1"/>
  <c r="E9735" i="1"/>
  <c r="E9734" i="1"/>
  <c r="E9733" i="1"/>
  <c r="E9732" i="1"/>
  <c r="E9731" i="1"/>
  <c r="E9730" i="1"/>
  <c r="E9729" i="1"/>
  <c r="E9728" i="1"/>
  <c r="E9727" i="1"/>
  <c r="E9726" i="1"/>
  <c r="E9725" i="1"/>
  <c r="E9724" i="1"/>
  <c r="E9723" i="1"/>
  <c r="E9722" i="1"/>
  <c r="E9721" i="1"/>
  <c r="E9720" i="1"/>
  <c r="E9719" i="1"/>
  <c r="E9718" i="1"/>
  <c r="E9717" i="1"/>
  <c r="E9716" i="1"/>
  <c r="E9715" i="1"/>
  <c r="E9714" i="1"/>
  <c r="E9713" i="1"/>
  <c r="E9712" i="1"/>
  <c r="E9711" i="1"/>
  <c r="E9710" i="1"/>
  <c r="E9709" i="1"/>
  <c r="E9708" i="1"/>
  <c r="E9707" i="1"/>
  <c r="E9706" i="1"/>
  <c r="E9705" i="1"/>
  <c r="E9704" i="1"/>
  <c r="E9703" i="1"/>
  <c r="E9702" i="1"/>
  <c r="E9701" i="1"/>
  <c r="E9700" i="1"/>
  <c r="E9699" i="1"/>
  <c r="E9698" i="1"/>
  <c r="E9697" i="1"/>
  <c r="E9696" i="1"/>
  <c r="E9695" i="1"/>
  <c r="E9694" i="1"/>
  <c r="E9693" i="1"/>
  <c r="E9692" i="1"/>
  <c r="E9691" i="1"/>
  <c r="E9690" i="1"/>
  <c r="E9689" i="1"/>
  <c r="E9688" i="1"/>
  <c r="E9687" i="1"/>
  <c r="E9686" i="1"/>
  <c r="E9685" i="1"/>
  <c r="E9684" i="1"/>
  <c r="E9683" i="1"/>
  <c r="E9682" i="1"/>
  <c r="E9681" i="1"/>
  <c r="E9680" i="1"/>
  <c r="E9679" i="1"/>
  <c r="E9678" i="1"/>
  <c r="E9677" i="1"/>
  <c r="E9676" i="1"/>
  <c r="E9675" i="1"/>
  <c r="E9674" i="1"/>
  <c r="E9673" i="1"/>
  <c r="E9672" i="1"/>
  <c r="E9671" i="1"/>
  <c r="E9670" i="1"/>
  <c r="E9669" i="1"/>
  <c r="E9668" i="1"/>
  <c r="E9667" i="1"/>
  <c r="E9666" i="1"/>
  <c r="E9665" i="1"/>
  <c r="E9664" i="1"/>
  <c r="E9663" i="1"/>
  <c r="E9662" i="1"/>
  <c r="E9661" i="1"/>
  <c r="E9660" i="1"/>
  <c r="E9659" i="1"/>
  <c r="E9658" i="1"/>
  <c r="E9657" i="1"/>
  <c r="E9656" i="1"/>
  <c r="E9655" i="1"/>
  <c r="E9654" i="1"/>
  <c r="E9653" i="1"/>
  <c r="E9652" i="1"/>
  <c r="E9651" i="1"/>
  <c r="E9650" i="1"/>
  <c r="E9649" i="1"/>
  <c r="E9648" i="1"/>
  <c r="E9647" i="1"/>
  <c r="E9646" i="1"/>
  <c r="E9645" i="1"/>
  <c r="E9644" i="1"/>
  <c r="E9643" i="1"/>
  <c r="E9642" i="1"/>
  <c r="E9641" i="1"/>
  <c r="E9640" i="1"/>
  <c r="E9639" i="1"/>
  <c r="E9638" i="1"/>
  <c r="E9637" i="1"/>
  <c r="E9636" i="1"/>
  <c r="E9635" i="1"/>
  <c r="E9634" i="1"/>
  <c r="E9633" i="1"/>
  <c r="E9632" i="1"/>
  <c r="E9631" i="1"/>
  <c r="E9630" i="1"/>
  <c r="E9629" i="1"/>
  <c r="E9628" i="1"/>
  <c r="E9627" i="1"/>
  <c r="E9626" i="1"/>
  <c r="E9625" i="1"/>
  <c r="E9624" i="1"/>
  <c r="E9623" i="1"/>
  <c r="E9622" i="1"/>
  <c r="E9621" i="1"/>
  <c r="E9620" i="1"/>
  <c r="E9619" i="1"/>
  <c r="E9618" i="1"/>
  <c r="E9617" i="1"/>
  <c r="E9616" i="1"/>
  <c r="E9615" i="1"/>
  <c r="E9614" i="1"/>
  <c r="E9613" i="1"/>
  <c r="E9612" i="1"/>
  <c r="E9611" i="1"/>
  <c r="E9610" i="1"/>
  <c r="E9609" i="1"/>
  <c r="E9608" i="1"/>
  <c r="E9607" i="1"/>
  <c r="E9606" i="1"/>
  <c r="E9605" i="1"/>
  <c r="E9604" i="1"/>
  <c r="E9603" i="1"/>
  <c r="E9602" i="1"/>
  <c r="E9601" i="1"/>
  <c r="E9600" i="1"/>
  <c r="E9599" i="1"/>
  <c r="E9598" i="1"/>
  <c r="E9597" i="1"/>
  <c r="E9596" i="1"/>
  <c r="E9595" i="1"/>
  <c r="E9594" i="1"/>
  <c r="E9593" i="1"/>
  <c r="E9592" i="1"/>
  <c r="E9591" i="1"/>
  <c r="E9590" i="1"/>
  <c r="E9589" i="1"/>
  <c r="E9588" i="1"/>
  <c r="E9587" i="1"/>
  <c r="E9586" i="1"/>
  <c r="E9585" i="1"/>
  <c r="E9584" i="1"/>
  <c r="E9583" i="1"/>
  <c r="E9582" i="1"/>
  <c r="E9581" i="1"/>
  <c r="E9580" i="1"/>
  <c r="E9579" i="1"/>
  <c r="E9578" i="1"/>
  <c r="E9577" i="1"/>
  <c r="E9576" i="1"/>
  <c r="E9575" i="1"/>
  <c r="E9574" i="1"/>
  <c r="E9573" i="1"/>
  <c r="E9572" i="1"/>
  <c r="E9571" i="1"/>
  <c r="E9570" i="1"/>
  <c r="E9569" i="1"/>
  <c r="E9568" i="1"/>
  <c r="E9567" i="1"/>
  <c r="E9566" i="1"/>
  <c r="E9565" i="1"/>
  <c r="E9564" i="1"/>
  <c r="E9563" i="1"/>
  <c r="E9562" i="1"/>
  <c r="E9561" i="1"/>
  <c r="E9560" i="1"/>
  <c r="E9559" i="1"/>
  <c r="E9558" i="1"/>
  <c r="E9557" i="1"/>
  <c r="E9556" i="1"/>
  <c r="E9555" i="1"/>
  <c r="E9554" i="1"/>
  <c r="E9553" i="1"/>
  <c r="E9552" i="1"/>
  <c r="E9551" i="1"/>
  <c r="E9550" i="1"/>
  <c r="E9549" i="1"/>
  <c r="E9548" i="1"/>
  <c r="E9547" i="1"/>
  <c r="E9546" i="1"/>
  <c r="E9545" i="1"/>
  <c r="E9544" i="1"/>
  <c r="E9543" i="1"/>
  <c r="E9542" i="1"/>
  <c r="E9541" i="1"/>
  <c r="E9540" i="1"/>
  <c r="E9539" i="1"/>
  <c r="E9538" i="1"/>
  <c r="E9537" i="1"/>
  <c r="E9536" i="1"/>
  <c r="E9535" i="1"/>
  <c r="E9534" i="1"/>
  <c r="E9533" i="1"/>
  <c r="E9532" i="1"/>
  <c r="E9531" i="1"/>
  <c r="E9530" i="1"/>
  <c r="E9529" i="1"/>
  <c r="E9528" i="1"/>
  <c r="E9527" i="1"/>
  <c r="E9526" i="1"/>
  <c r="E9525" i="1"/>
  <c r="E9524" i="1"/>
  <c r="E9523" i="1"/>
  <c r="E9522" i="1"/>
  <c r="E9521" i="1"/>
  <c r="E9520" i="1"/>
  <c r="E9519" i="1"/>
  <c r="E9518" i="1"/>
  <c r="E9517" i="1"/>
  <c r="E9516" i="1"/>
  <c r="E9515" i="1"/>
  <c r="E9514" i="1"/>
  <c r="E9513" i="1"/>
  <c r="E9512" i="1"/>
  <c r="E9511" i="1"/>
  <c r="E9510" i="1"/>
  <c r="E9509" i="1"/>
  <c r="E9508" i="1"/>
  <c r="E9507" i="1"/>
  <c r="E9506" i="1"/>
  <c r="E9505" i="1"/>
  <c r="E9504" i="1"/>
  <c r="E9503" i="1"/>
  <c r="E9502" i="1"/>
  <c r="E9501" i="1"/>
  <c r="E9500" i="1"/>
  <c r="E9499" i="1"/>
  <c r="E9498" i="1"/>
  <c r="E9497" i="1"/>
  <c r="E9496" i="1"/>
  <c r="E9495" i="1"/>
  <c r="E9494" i="1"/>
  <c r="E9493" i="1"/>
  <c r="E9492" i="1"/>
  <c r="E9491" i="1"/>
  <c r="E9490" i="1"/>
  <c r="E9489" i="1"/>
  <c r="E9488" i="1"/>
  <c r="E9487" i="1"/>
  <c r="E9486" i="1"/>
  <c r="E9485" i="1"/>
  <c r="E9484" i="1"/>
  <c r="E9483" i="1"/>
  <c r="E9482" i="1"/>
  <c r="E9481" i="1"/>
  <c r="E9480" i="1"/>
  <c r="E9479" i="1"/>
  <c r="E9478" i="1"/>
  <c r="E9477" i="1"/>
  <c r="E9476" i="1"/>
  <c r="E9475" i="1"/>
  <c r="E9474" i="1"/>
  <c r="E9473" i="1"/>
  <c r="E9472" i="1"/>
  <c r="E9471" i="1"/>
  <c r="E9470" i="1"/>
  <c r="E9469" i="1"/>
  <c r="E9468" i="1"/>
  <c r="E9467" i="1"/>
  <c r="E9466" i="1"/>
  <c r="E9465" i="1"/>
  <c r="E9464" i="1"/>
  <c r="E9463" i="1"/>
  <c r="E9462" i="1"/>
  <c r="E9461" i="1"/>
  <c r="E9460" i="1"/>
  <c r="E9459" i="1"/>
  <c r="E9458" i="1"/>
  <c r="E9457" i="1"/>
  <c r="E9456" i="1"/>
  <c r="E9455" i="1"/>
  <c r="E9454" i="1"/>
  <c r="E9453" i="1"/>
  <c r="E9452" i="1"/>
  <c r="E9451" i="1"/>
  <c r="E9450" i="1"/>
  <c r="E9449" i="1"/>
  <c r="E9448" i="1"/>
  <c r="E9447" i="1"/>
  <c r="E9446" i="1"/>
  <c r="E9445" i="1"/>
  <c r="E9444" i="1"/>
  <c r="E9443" i="1"/>
  <c r="E9442" i="1"/>
  <c r="E9441" i="1"/>
  <c r="E9440" i="1"/>
  <c r="E9439" i="1"/>
  <c r="E9438" i="1"/>
  <c r="E9437" i="1"/>
  <c r="E9436" i="1"/>
  <c r="E9435" i="1"/>
  <c r="E9434" i="1"/>
  <c r="E9433" i="1"/>
  <c r="E9432" i="1"/>
  <c r="E9431" i="1"/>
  <c r="E9430" i="1"/>
  <c r="E9429" i="1"/>
  <c r="E9428" i="1"/>
  <c r="E9427" i="1"/>
  <c r="E9426" i="1"/>
  <c r="E9425" i="1"/>
  <c r="E9424" i="1"/>
  <c r="E9423" i="1"/>
  <c r="E9422" i="1"/>
  <c r="E9421" i="1"/>
  <c r="E9420" i="1"/>
  <c r="E9419" i="1"/>
  <c r="E9418" i="1"/>
  <c r="E9417" i="1"/>
  <c r="E9416" i="1"/>
  <c r="E9415" i="1"/>
  <c r="E9414" i="1"/>
  <c r="E9413" i="1"/>
  <c r="E9412" i="1"/>
  <c r="E9411" i="1"/>
  <c r="E9410" i="1"/>
  <c r="E9409" i="1"/>
  <c r="E9408" i="1"/>
  <c r="E9407" i="1"/>
  <c r="E9406" i="1"/>
  <c r="E9405" i="1"/>
  <c r="E9404" i="1"/>
  <c r="E9403" i="1"/>
  <c r="E9402" i="1"/>
  <c r="E9401" i="1"/>
  <c r="E9400" i="1"/>
  <c r="E9399" i="1"/>
  <c r="E9398" i="1"/>
  <c r="E9397" i="1"/>
  <c r="E9396" i="1"/>
  <c r="E9395" i="1"/>
  <c r="E9394" i="1"/>
  <c r="E9393" i="1"/>
  <c r="E9392" i="1"/>
  <c r="E9391" i="1"/>
  <c r="E9390" i="1"/>
  <c r="E9389" i="1"/>
  <c r="E9388" i="1"/>
  <c r="E9387" i="1"/>
  <c r="E9386" i="1"/>
  <c r="E9385" i="1"/>
  <c r="E9384" i="1"/>
  <c r="E9383" i="1"/>
  <c r="E9382" i="1"/>
  <c r="E9381" i="1"/>
  <c r="E9380" i="1"/>
  <c r="E9379" i="1"/>
  <c r="E9378" i="1"/>
  <c r="E9377" i="1"/>
  <c r="E9376" i="1"/>
  <c r="E9375" i="1"/>
  <c r="E9374" i="1"/>
  <c r="E9373" i="1"/>
  <c r="E9372" i="1"/>
  <c r="E9371" i="1"/>
  <c r="E9370" i="1"/>
  <c r="E9369" i="1"/>
  <c r="E9368" i="1"/>
  <c r="E9367" i="1"/>
  <c r="E9366" i="1"/>
  <c r="E9365" i="1"/>
  <c r="E9364" i="1"/>
  <c r="E9363" i="1"/>
  <c r="E9362" i="1"/>
  <c r="E9361" i="1"/>
  <c r="E9360" i="1"/>
  <c r="E9359" i="1"/>
  <c r="E9358" i="1"/>
  <c r="E9357" i="1"/>
  <c r="E9356" i="1"/>
  <c r="E9355" i="1"/>
  <c r="E9354" i="1"/>
  <c r="E9353" i="1"/>
  <c r="E9352" i="1"/>
  <c r="E9351" i="1"/>
  <c r="E9350" i="1"/>
  <c r="E9349" i="1"/>
  <c r="E9348" i="1"/>
  <c r="E9347" i="1"/>
  <c r="E9346" i="1"/>
  <c r="E9345" i="1"/>
  <c r="E9344" i="1"/>
  <c r="E9343" i="1"/>
  <c r="E9342" i="1"/>
  <c r="E9341" i="1"/>
  <c r="E9340" i="1"/>
  <c r="E9339" i="1"/>
  <c r="E9338" i="1"/>
  <c r="E9337" i="1"/>
  <c r="E9336" i="1"/>
  <c r="E9335" i="1"/>
  <c r="E9334" i="1"/>
  <c r="E9333" i="1"/>
  <c r="E9332" i="1"/>
  <c r="E9331" i="1"/>
  <c r="E9330" i="1"/>
  <c r="E9329" i="1"/>
  <c r="E9328" i="1"/>
  <c r="E9327" i="1"/>
  <c r="E9326" i="1"/>
  <c r="E9325" i="1"/>
  <c r="E9324" i="1"/>
  <c r="E9323" i="1"/>
  <c r="E9322" i="1"/>
  <c r="E9321" i="1"/>
  <c r="E9320" i="1"/>
  <c r="E9319" i="1"/>
  <c r="E9318" i="1"/>
  <c r="E9317" i="1"/>
  <c r="E9316" i="1"/>
  <c r="E9315" i="1"/>
  <c r="E9314" i="1"/>
  <c r="E9313" i="1"/>
  <c r="E9312" i="1"/>
  <c r="E9311" i="1"/>
  <c r="E9310" i="1"/>
  <c r="E9309" i="1"/>
  <c r="E9308" i="1"/>
  <c r="E9307" i="1"/>
  <c r="E9306" i="1"/>
  <c r="E9305" i="1"/>
  <c r="E9304" i="1"/>
  <c r="E9303" i="1"/>
  <c r="E9302" i="1"/>
  <c r="E9301" i="1"/>
  <c r="E9300" i="1"/>
  <c r="E9299" i="1"/>
  <c r="E9298" i="1"/>
  <c r="E9297" i="1"/>
  <c r="E9296" i="1"/>
  <c r="E9295" i="1"/>
  <c r="E9294" i="1"/>
  <c r="E9293" i="1"/>
  <c r="E9292" i="1"/>
  <c r="E9291" i="1"/>
  <c r="E9290" i="1"/>
  <c r="E9289" i="1"/>
  <c r="E9288" i="1"/>
  <c r="E9287" i="1"/>
  <c r="E9286" i="1"/>
  <c r="E9285" i="1"/>
  <c r="E9284" i="1"/>
  <c r="E9283" i="1"/>
  <c r="E9282" i="1"/>
  <c r="E9281" i="1"/>
  <c r="E9280" i="1"/>
  <c r="E9279" i="1"/>
  <c r="E9278" i="1"/>
  <c r="E9277" i="1"/>
  <c r="E9276" i="1"/>
  <c r="E9275" i="1"/>
  <c r="E9274" i="1"/>
  <c r="E9273" i="1"/>
  <c r="E9272" i="1"/>
  <c r="E9271" i="1"/>
  <c r="E9270" i="1"/>
  <c r="E9269" i="1"/>
  <c r="E9268" i="1"/>
  <c r="E9267" i="1"/>
  <c r="E9266" i="1"/>
  <c r="E9265" i="1"/>
  <c r="E9264" i="1"/>
  <c r="E9263" i="1"/>
  <c r="E9262" i="1"/>
  <c r="E9261" i="1"/>
  <c r="E9260" i="1"/>
  <c r="E9259" i="1"/>
  <c r="E9258" i="1"/>
  <c r="E9257" i="1"/>
  <c r="E9256" i="1"/>
  <c r="E9255" i="1"/>
  <c r="E9254" i="1"/>
  <c r="E9253" i="1"/>
  <c r="E9252" i="1"/>
  <c r="E9251" i="1"/>
  <c r="E9250" i="1"/>
  <c r="E9249" i="1"/>
  <c r="E9248" i="1"/>
  <c r="E9247" i="1"/>
  <c r="E9246" i="1"/>
  <c r="E9245" i="1"/>
  <c r="E9244" i="1"/>
  <c r="E9243" i="1"/>
  <c r="E9242" i="1"/>
  <c r="E9241" i="1"/>
  <c r="E9240" i="1"/>
  <c r="E9239" i="1"/>
  <c r="E9238" i="1"/>
  <c r="E9237" i="1"/>
  <c r="E9236" i="1"/>
  <c r="E9235" i="1"/>
  <c r="E9234" i="1"/>
  <c r="E9233" i="1"/>
  <c r="E9232" i="1"/>
  <c r="E9231" i="1"/>
  <c r="E9230" i="1"/>
  <c r="E9229" i="1"/>
  <c r="E9228" i="1"/>
  <c r="E9227" i="1"/>
  <c r="E9226" i="1"/>
  <c r="E9225" i="1"/>
  <c r="E9224" i="1"/>
  <c r="E9223" i="1"/>
  <c r="E9222" i="1"/>
  <c r="E9221" i="1"/>
  <c r="E9220" i="1"/>
  <c r="E9219" i="1"/>
  <c r="E9218" i="1"/>
  <c r="E9217" i="1"/>
  <c r="E9216" i="1"/>
  <c r="E9215" i="1"/>
  <c r="E9214" i="1"/>
  <c r="E9213" i="1"/>
  <c r="E9212" i="1"/>
  <c r="E9211" i="1"/>
  <c r="E9210" i="1"/>
  <c r="E9209" i="1"/>
  <c r="E9208" i="1"/>
  <c r="E9207" i="1"/>
  <c r="E9206" i="1"/>
  <c r="E9205" i="1"/>
  <c r="E9204" i="1"/>
  <c r="E9203" i="1"/>
  <c r="E9202" i="1"/>
  <c r="E9201" i="1"/>
  <c r="E9200" i="1"/>
  <c r="E9199" i="1"/>
  <c r="E9198" i="1"/>
  <c r="E9197" i="1"/>
  <c r="E9196" i="1"/>
  <c r="E9195" i="1"/>
  <c r="E9194" i="1"/>
  <c r="E9193" i="1"/>
  <c r="E9192" i="1"/>
  <c r="E9191" i="1"/>
  <c r="E9190" i="1"/>
  <c r="E9189" i="1"/>
  <c r="E9188" i="1"/>
  <c r="E9187" i="1"/>
  <c r="E9186" i="1"/>
  <c r="E9185" i="1"/>
  <c r="E9184" i="1"/>
  <c r="E9183" i="1"/>
  <c r="E9182" i="1"/>
  <c r="E9181" i="1"/>
  <c r="E9180" i="1"/>
  <c r="E9179" i="1"/>
  <c r="E9178" i="1"/>
  <c r="E9177" i="1"/>
  <c r="E9176" i="1"/>
  <c r="E9175" i="1"/>
  <c r="E9174" i="1"/>
  <c r="E9173" i="1"/>
  <c r="E9172" i="1"/>
  <c r="E9171" i="1"/>
  <c r="E9170" i="1"/>
  <c r="E9169" i="1"/>
  <c r="E9168" i="1"/>
  <c r="E9167" i="1"/>
  <c r="E9166" i="1"/>
  <c r="E9165" i="1"/>
  <c r="E9164" i="1"/>
  <c r="E9163" i="1"/>
  <c r="E9162" i="1"/>
  <c r="E9161" i="1"/>
  <c r="E9160" i="1"/>
  <c r="E9159" i="1"/>
  <c r="E9158" i="1"/>
  <c r="E9157" i="1"/>
  <c r="E9156" i="1"/>
  <c r="E9155" i="1"/>
  <c r="E9154" i="1"/>
  <c r="E9153" i="1"/>
  <c r="E9152" i="1"/>
  <c r="E9151" i="1"/>
  <c r="E9150" i="1"/>
  <c r="E9149" i="1"/>
  <c r="E9148" i="1"/>
  <c r="E9147" i="1"/>
  <c r="E9146" i="1"/>
  <c r="E9145" i="1"/>
  <c r="E9144" i="1"/>
  <c r="E9143" i="1"/>
  <c r="E9142" i="1"/>
  <c r="E9141" i="1"/>
  <c r="E9140" i="1"/>
  <c r="E9139" i="1"/>
  <c r="E9138" i="1"/>
  <c r="E9137" i="1"/>
  <c r="E9136" i="1"/>
  <c r="E9135" i="1"/>
  <c r="E9134" i="1"/>
  <c r="E9133" i="1"/>
  <c r="E9132" i="1"/>
  <c r="E9131" i="1"/>
  <c r="E9130" i="1"/>
  <c r="E9129" i="1"/>
  <c r="E9128" i="1"/>
  <c r="E9127" i="1"/>
  <c r="E9126" i="1"/>
  <c r="E9125" i="1"/>
  <c r="E9124" i="1"/>
  <c r="E9123" i="1"/>
  <c r="E9122" i="1"/>
  <c r="E9121" i="1"/>
  <c r="E9120" i="1"/>
  <c r="E9119" i="1"/>
  <c r="E9118" i="1"/>
  <c r="E9117" i="1"/>
  <c r="E9116" i="1"/>
  <c r="E9115" i="1"/>
  <c r="E9114" i="1"/>
  <c r="E9113" i="1"/>
  <c r="E9112" i="1"/>
  <c r="E9111" i="1"/>
  <c r="E9110" i="1"/>
  <c r="E9109" i="1"/>
  <c r="E9108" i="1"/>
  <c r="E9107" i="1"/>
  <c r="E9106" i="1"/>
  <c r="E9105" i="1"/>
  <c r="E9104" i="1"/>
  <c r="E9103" i="1"/>
  <c r="E9102" i="1"/>
  <c r="E9101" i="1"/>
  <c r="E9100" i="1"/>
  <c r="E9099" i="1"/>
  <c r="E9098" i="1"/>
  <c r="E9097" i="1"/>
  <c r="E9096" i="1"/>
  <c r="E9095" i="1"/>
  <c r="E9094" i="1"/>
  <c r="E9093" i="1"/>
  <c r="E9092" i="1"/>
  <c r="E9091" i="1"/>
  <c r="E9090" i="1"/>
  <c r="E9089" i="1"/>
  <c r="E9088" i="1"/>
  <c r="E9087" i="1"/>
  <c r="E9086" i="1"/>
  <c r="E9085" i="1"/>
  <c r="E9084" i="1"/>
  <c r="E9083" i="1"/>
  <c r="E9082" i="1"/>
  <c r="E9081" i="1"/>
  <c r="E9080" i="1"/>
  <c r="E9079" i="1"/>
  <c r="E9078" i="1"/>
  <c r="E9077" i="1"/>
  <c r="E9076" i="1"/>
  <c r="E9075" i="1"/>
  <c r="E9074" i="1"/>
  <c r="E9073" i="1"/>
  <c r="E9072" i="1"/>
  <c r="E9071" i="1"/>
  <c r="E9070" i="1"/>
  <c r="E9069" i="1"/>
  <c r="E9068" i="1"/>
  <c r="E9067" i="1"/>
  <c r="E9066" i="1"/>
  <c r="E9065" i="1"/>
  <c r="E9064" i="1"/>
  <c r="E9063" i="1"/>
  <c r="E9062" i="1"/>
  <c r="E9061" i="1"/>
  <c r="E9060" i="1"/>
  <c r="E9059" i="1"/>
  <c r="E9058" i="1"/>
  <c r="E9057" i="1"/>
  <c r="E9056" i="1"/>
  <c r="E9055" i="1"/>
  <c r="E9054" i="1"/>
  <c r="E9053" i="1"/>
  <c r="E9052" i="1"/>
  <c r="E9051" i="1"/>
  <c r="E9050" i="1"/>
  <c r="E9049" i="1"/>
  <c r="E9048" i="1"/>
  <c r="E9047" i="1"/>
  <c r="E9046" i="1"/>
  <c r="E9045" i="1"/>
  <c r="E9044" i="1"/>
  <c r="E9043" i="1"/>
  <c r="E9042" i="1"/>
  <c r="E9041" i="1"/>
  <c r="E9040" i="1"/>
  <c r="E9039" i="1"/>
  <c r="E9038" i="1"/>
  <c r="E9037" i="1"/>
  <c r="E9036" i="1"/>
  <c r="E9035" i="1"/>
  <c r="E9034" i="1"/>
  <c r="E9033" i="1"/>
  <c r="E9032" i="1"/>
  <c r="E9031" i="1"/>
  <c r="E9030" i="1"/>
  <c r="E9029" i="1"/>
  <c r="E9028" i="1"/>
  <c r="E9027" i="1"/>
  <c r="E9026" i="1"/>
  <c r="E9025" i="1"/>
  <c r="E9024" i="1"/>
  <c r="E9023" i="1"/>
  <c r="E9022" i="1"/>
  <c r="E9021" i="1"/>
  <c r="E9020" i="1"/>
  <c r="E9019" i="1"/>
  <c r="E9018" i="1"/>
  <c r="E9017" i="1"/>
  <c r="E9016" i="1"/>
  <c r="E9015" i="1"/>
  <c r="E9014" i="1"/>
  <c r="E9013" i="1"/>
  <c r="E9012" i="1"/>
  <c r="E9011" i="1"/>
  <c r="E9010" i="1"/>
  <c r="E9009" i="1"/>
  <c r="E9008" i="1"/>
  <c r="E9007" i="1"/>
  <c r="E9006" i="1"/>
  <c r="E9005" i="1"/>
  <c r="E9004" i="1"/>
  <c r="E9003" i="1"/>
  <c r="E9002" i="1"/>
  <c r="E9001" i="1"/>
  <c r="E9000" i="1"/>
  <c r="E8999" i="1"/>
  <c r="E8998" i="1"/>
  <c r="E8997" i="1"/>
  <c r="E8996" i="1"/>
  <c r="E8995" i="1"/>
  <c r="E8994" i="1"/>
  <c r="E8993" i="1"/>
  <c r="E8992" i="1"/>
  <c r="E8991" i="1"/>
  <c r="E8990" i="1"/>
  <c r="E8989" i="1"/>
  <c r="E8988" i="1"/>
  <c r="E8987" i="1"/>
  <c r="E8986" i="1"/>
  <c r="E8985" i="1"/>
  <c r="E8984" i="1"/>
  <c r="E8983" i="1"/>
  <c r="E8982" i="1"/>
  <c r="E8981" i="1"/>
  <c r="E8980" i="1"/>
  <c r="E8979" i="1"/>
  <c r="E8978" i="1"/>
  <c r="E8977" i="1"/>
  <c r="E8976" i="1"/>
  <c r="E8975" i="1"/>
  <c r="E8974" i="1"/>
  <c r="E8973" i="1"/>
  <c r="E8972" i="1"/>
  <c r="E8971" i="1"/>
  <c r="E8970" i="1"/>
  <c r="E8969" i="1"/>
  <c r="E8968" i="1"/>
  <c r="E8967" i="1"/>
  <c r="E8966" i="1"/>
  <c r="E8965" i="1"/>
  <c r="E8964" i="1"/>
  <c r="E8963" i="1"/>
  <c r="E8962" i="1"/>
  <c r="E8961" i="1"/>
  <c r="E8960" i="1"/>
  <c r="E8959" i="1"/>
  <c r="E8958" i="1"/>
  <c r="E8957" i="1"/>
  <c r="E8956" i="1"/>
  <c r="E8955" i="1"/>
  <c r="E8954" i="1"/>
  <c r="E8953" i="1"/>
  <c r="E8952" i="1"/>
  <c r="E8951" i="1"/>
  <c r="E8950" i="1"/>
  <c r="E8949" i="1"/>
  <c r="E8948" i="1"/>
  <c r="E8947" i="1"/>
  <c r="E8946" i="1"/>
  <c r="E8945" i="1"/>
  <c r="E8944" i="1"/>
  <c r="E8943" i="1"/>
  <c r="E8942" i="1"/>
  <c r="E8941" i="1"/>
  <c r="E8940" i="1"/>
  <c r="E8939" i="1"/>
  <c r="E8938" i="1"/>
  <c r="E8937" i="1"/>
  <c r="E8936" i="1"/>
  <c r="E8935" i="1"/>
  <c r="E8934" i="1"/>
  <c r="E8933" i="1"/>
  <c r="E8932" i="1"/>
  <c r="E8931" i="1"/>
  <c r="E8930" i="1"/>
  <c r="E8929" i="1"/>
  <c r="E8928" i="1"/>
  <c r="E8927" i="1"/>
  <c r="E8926" i="1"/>
  <c r="E8925" i="1"/>
  <c r="E8924" i="1"/>
  <c r="E8923" i="1"/>
  <c r="E8922" i="1"/>
  <c r="E8921" i="1"/>
  <c r="E8920" i="1"/>
  <c r="E8919" i="1"/>
  <c r="E8918" i="1"/>
  <c r="E8917" i="1"/>
  <c r="E8916" i="1"/>
  <c r="E8915" i="1"/>
  <c r="E8914" i="1"/>
  <c r="E8913" i="1"/>
  <c r="E8912" i="1"/>
  <c r="E8911" i="1"/>
  <c r="E8910" i="1"/>
  <c r="E8909" i="1"/>
  <c r="E8908" i="1"/>
  <c r="E8907" i="1"/>
  <c r="E8906" i="1"/>
  <c r="E8905" i="1"/>
  <c r="E8904" i="1"/>
  <c r="E8903" i="1"/>
  <c r="E8902" i="1"/>
  <c r="E8901" i="1"/>
  <c r="E8900" i="1"/>
  <c r="E8899" i="1"/>
  <c r="E8898" i="1"/>
  <c r="E8897" i="1"/>
  <c r="E8896" i="1"/>
  <c r="E8895" i="1"/>
  <c r="E8894" i="1"/>
  <c r="E8893" i="1"/>
  <c r="E8892" i="1"/>
  <c r="E8891" i="1"/>
  <c r="E8890" i="1"/>
  <c r="E8889" i="1"/>
  <c r="E8888" i="1"/>
  <c r="E8887" i="1"/>
  <c r="E8886" i="1"/>
  <c r="E8885" i="1"/>
  <c r="E8884" i="1"/>
  <c r="E8883" i="1"/>
  <c r="E8882" i="1"/>
  <c r="E8881" i="1"/>
  <c r="E8880" i="1"/>
  <c r="E8879" i="1"/>
  <c r="E8878" i="1"/>
  <c r="E8877" i="1"/>
  <c r="E8876" i="1"/>
  <c r="E8875" i="1"/>
  <c r="E8874" i="1"/>
  <c r="E8873" i="1"/>
  <c r="E8872" i="1"/>
  <c r="E8871" i="1"/>
  <c r="E8870" i="1"/>
  <c r="E8869" i="1"/>
  <c r="E8868" i="1"/>
  <c r="E8867" i="1"/>
  <c r="E8866" i="1"/>
  <c r="E8865" i="1"/>
  <c r="E8864" i="1"/>
  <c r="E8863" i="1"/>
  <c r="E8862" i="1"/>
  <c r="E8861" i="1"/>
  <c r="E8860" i="1"/>
  <c r="E8859" i="1"/>
  <c r="E8858" i="1"/>
  <c r="E8857" i="1"/>
  <c r="E8856" i="1"/>
  <c r="E8855" i="1"/>
  <c r="E8854" i="1"/>
  <c r="E8853" i="1"/>
  <c r="E8852" i="1"/>
  <c r="E8851" i="1"/>
  <c r="E8850" i="1"/>
  <c r="E8849" i="1"/>
  <c r="E8848" i="1"/>
  <c r="E8847" i="1"/>
  <c r="E8846" i="1"/>
  <c r="E8845" i="1"/>
  <c r="E8844" i="1"/>
  <c r="E8843" i="1"/>
  <c r="E8842" i="1"/>
  <c r="E8841" i="1"/>
  <c r="E8840" i="1"/>
  <c r="E8839" i="1"/>
  <c r="E8838" i="1"/>
  <c r="E8837" i="1"/>
  <c r="E8836" i="1"/>
  <c r="E8835" i="1"/>
  <c r="E8834" i="1"/>
  <c r="E8833" i="1"/>
  <c r="E8832" i="1"/>
  <c r="E8831" i="1"/>
  <c r="E8830" i="1"/>
  <c r="E8829" i="1"/>
  <c r="E8828" i="1"/>
  <c r="E8827" i="1"/>
  <c r="E8826" i="1"/>
  <c r="E8825" i="1"/>
  <c r="E8824" i="1"/>
  <c r="E8823" i="1"/>
  <c r="E8822" i="1"/>
  <c r="E8821" i="1"/>
  <c r="E8820" i="1"/>
  <c r="E8819" i="1"/>
  <c r="E8818" i="1"/>
  <c r="E8817" i="1"/>
  <c r="E8816" i="1"/>
  <c r="E8815" i="1"/>
  <c r="E8814" i="1"/>
  <c r="E8813" i="1"/>
  <c r="E8812" i="1"/>
  <c r="E8811" i="1"/>
  <c r="E8810" i="1"/>
  <c r="E8809" i="1"/>
  <c r="E8808" i="1"/>
  <c r="E8807" i="1"/>
  <c r="E8806" i="1"/>
  <c r="E8805" i="1"/>
  <c r="E8804" i="1"/>
  <c r="E8803" i="1"/>
  <c r="E8802" i="1"/>
  <c r="E8801" i="1"/>
  <c r="E8800" i="1"/>
  <c r="E8799" i="1"/>
  <c r="E8798" i="1"/>
  <c r="E8797" i="1"/>
  <c r="E8796" i="1"/>
  <c r="E8795" i="1"/>
  <c r="E8794" i="1"/>
  <c r="E8793" i="1"/>
  <c r="E8792" i="1"/>
  <c r="E8791" i="1"/>
  <c r="E8790" i="1"/>
  <c r="E8789" i="1"/>
  <c r="E8788" i="1"/>
  <c r="E8787" i="1"/>
  <c r="E8786" i="1"/>
  <c r="E8785" i="1"/>
  <c r="E8784" i="1"/>
  <c r="E8783" i="1"/>
  <c r="E8782" i="1"/>
  <c r="E8781" i="1"/>
  <c r="E8780" i="1"/>
  <c r="E8779" i="1"/>
  <c r="E8778" i="1"/>
  <c r="E8777" i="1"/>
  <c r="E8776" i="1"/>
  <c r="E8775" i="1"/>
  <c r="E8774" i="1"/>
  <c r="E8773" i="1"/>
  <c r="E8772" i="1"/>
  <c r="E8771" i="1"/>
  <c r="E8770" i="1"/>
  <c r="E8769" i="1"/>
  <c r="E8768" i="1"/>
  <c r="E8767" i="1"/>
  <c r="E8766" i="1"/>
  <c r="E8765" i="1"/>
  <c r="E8764" i="1"/>
  <c r="E8763" i="1"/>
  <c r="E8762" i="1"/>
  <c r="E8761" i="1"/>
  <c r="E8760" i="1"/>
  <c r="E8759" i="1"/>
  <c r="E8758" i="1"/>
  <c r="E8757" i="1"/>
  <c r="E8756" i="1"/>
  <c r="E8755" i="1"/>
  <c r="E8754" i="1"/>
  <c r="E8753" i="1"/>
  <c r="E8752" i="1"/>
  <c r="E8751" i="1"/>
  <c r="E8750" i="1"/>
  <c r="E8749" i="1"/>
  <c r="E8748" i="1"/>
  <c r="E8747" i="1"/>
  <c r="E8746" i="1"/>
  <c r="E8745" i="1"/>
  <c r="E8744" i="1"/>
  <c r="E8743" i="1"/>
  <c r="E8742" i="1"/>
  <c r="E8741" i="1"/>
  <c r="E8740" i="1"/>
  <c r="E8739" i="1"/>
  <c r="E8738" i="1"/>
  <c r="E8737" i="1"/>
  <c r="E8736" i="1"/>
  <c r="E8735" i="1"/>
  <c r="E8734" i="1"/>
  <c r="E8733" i="1"/>
  <c r="E8732" i="1"/>
  <c r="E8731" i="1"/>
  <c r="E8730" i="1"/>
  <c r="E8729" i="1"/>
  <c r="E8728" i="1"/>
  <c r="E8727" i="1"/>
  <c r="E8726" i="1"/>
  <c r="E8725" i="1"/>
  <c r="E8724" i="1"/>
  <c r="E8723" i="1"/>
  <c r="E8722" i="1"/>
  <c r="E8721" i="1"/>
  <c r="E8720" i="1"/>
  <c r="E8719" i="1"/>
  <c r="E8718" i="1"/>
  <c r="E8717" i="1"/>
  <c r="E8716" i="1"/>
  <c r="E8715" i="1"/>
  <c r="E8714" i="1"/>
  <c r="E8713" i="1"/>
  <c r="E8712" i="1"/>
  <c r="E8711" i="1"/>
  <c r="E8710" i="1"/>
  <c r="E8709" i="1"/>
  <c r="E8708" i="1"/>
  <c r="E8707" i="1"/>
  <c r="E8706" i="1"/>
  <c r="E8705" i="1"/>
  <c r="E8704" i="1"/>
  <c r="E8703" i="1"/>
  <c r="E8702" i="1"/>
  <c r="E8701" i="1"/>
  <c r="E8700" i="1"/>
  <c r="E8699" i="1"/>
  <c r="E8698" i="1"/>
  <c r="E8697" i="1"/>
  <c r="E8696" i="1"/>
  <c r="E8695" i="1"/>
  <c r="E8694" i="1"/>
  <c r="E8693" i="1"/>
  <c r="E8692" i="1"/>
  <c r="E8691" i="1"/>
  <c r="E8690" i="1"/>
  <c r="E8689" i="1"/>
  <c r="E8688" i="1"/>
  <c r="E8687" i="1"/>
  <c r="E8686" i="1"/>
  <c r="E8685" i="1"/>
  <c r="E8684" i="1"/>
  <c r="E8683" i="1"/>
  <c r="E8682" i="1"/>
  <c r="E8681" i="1"/>
  <c r="E8680" i="1"/>
  <c r="E8679" i="1"/>
  <c r="E8678" i="1"/>
  <c r="E8677" i="1"/>
  <c r="E8676" i="1"/>
  <c r="E8675" i="1"/>
  <c r="E8674" i="1"/>
  <c r="E8673" i="1"/>
  <c r="E8672" i="1"/>
  <c r="E8671" i="1"/>
  <c r="E8670" i="1"/>
  <c r="E8669" i="1"/>
  <c r="E8668" i="1"/>
  <c r="E8667" i="1"/>
  <c r="E8666" i="1"/>
  <c r="E8665" i="1"/>
  <c r="E8664" i="1"/>
  <c r="E8663" i="1"/>
  <c r="E8662" i="1"/>
  <c r="E8661" i="1"/>
  <c r="E8660" i="1"/>
  <c r="E8659" i="1"/>
  <c r="E8658" i="1"/>
  <c r="E8657" i="1"/>
  <c r="E8656" i="1"/>
  <c r="E8655" i="1"/>
  <c r="E8654" i="1"/>
  <c r="E8653" i="1"/>
  <c r="E8652" i="1"/>
  <c r="E8651" i="1"/>
  <c r="E8650" i="1"/>
  <c r="E8649" i="1"/>
  <c r="E8648" i="1"/>
  <c r="E8647" i="1"/>
  <c r="E8646" i="1"/>
  <c r="E8645" i="1"/>
  <c r="E8644" i="1"/>
  <c r="E8643" i="1"/>
  <c r="E8642" i="1"/>
  <c r="E8641" i="1"/>
  <c r="E8640" i="1"/>
  <c r="E8639" i="1"/>
  <c r="E8638" i="1"/>
  <c r="E8637" i="1"/>
  <c r="E8636" i="1"/>
  <c r="E8635" i="1"/>
  <c r="E8634" i="1"/>
  <c r="E8633" i="1"/>
  <c r="E8632" i="1"/>
  <c r="E8631" i="1"/>
  <c r="E8630" i="1"/>
  <c r="E8629" i="1"/>
  <c r="E8628" i="1"/>
  <c r="E8627" i="1"/>
  <c r="E8626" i="1"/>
  <c r="E8625" i="1"/>
  <c r="E8624" i="1"/>
  <c r="E8623" i="1"/>
  <c r="E8622" i="1"/>
  <c r="E8621" i="1"/>
  <c r="E8620" i="1"/>
  <c r="E8619" i="1"/>
  <c r="E8618" i="1"/>
  <c r="E8617" i="1"/>
  <c r="E8616" i="1"/>
  <c r="E8615" i="1"/>
  <c r="E8614" i="1"/>
  <c r="E8613" i="1"/>
  <c r="E8612" i="1"/>
  <c r="E8611" i="1"/>
  <c r="E8610" i="1"/>
  <c r="E8609" i="1"/>
  <c r="E8608" i="1"/>
  <c r="E8607" i="1"/>
  <c r="E8606" i="1"/>
  <c r="E8605" i="1"/>
  <c r="E8604" i="1"/>
  <c r="E8603" i="1"/>
  <c r="E8602" i="1"/>
  <c r="E8601" i="1"/>
  <c r="E8600" i="1"/>
  <c r="E8599" i="1"/>
  <c r="E8598" i="1"/>
  <c r="E8597" i="1"/>
  <c r="E8596" i="1"/>
  <c r="E8595" i="1"/>
  <c r="E8594" i="1"/>
  <c r="E8593" i="1"/>
  <c r="E8592" i="1"/>
  <c r="E8591" i="1"/>
  <c r="E8590" i="1"/>
  <c r="E8589" i="1"/>
  <c r="E8588" i="1"/>
  <c r="E8587" i="1"/>
  <c r="E8586" i="1"/>
  <c r="E8585" i="1"/>
  <c r="E8584" i="1"/>
  <c r="E8583" i="1"/>
  <c r="E8582" i="1"/>
  <c r="E8581" i="1"/>
  <c r="E8580" i="1"/>
  <c r="E8579" i="1"/>
  <c r="E8578" i="1"/>
  <c r="E8577" i="1"/>
  <c r="E8576" i="1"/>
  <c r="E8575" i="1"/>
  <c r="E8574" i="1"/>
  <c r="E8573" i="1"/>
  <c r="E8572" i="1"/>
  <c r="E8571" i="1"/>
  <c r="E8570" i="1"/>
  <c r="E8569" i="1"/>
  <c r="E8568" i="1"/>
  <c r="E8567" i="1"/>
  <c r="E8566" i="1"/>
  <c r="E8565" i="1"/>
  <c r="E8564" i="1"/>
  <c r="E8563" i="1"/>
  <c r="E8562" i="1"/>
  <c r="E8561" i="1"/>
  <c r="E8560" i="1"/>
  <c r="E8559" i="1"/>
  <c r="E8558" i="1"/>
  <c r="E8557" i="1"/>
  <c r="E8556" i="1"/>
  <c r="E8555" i="1"/>
  <c r="E8554" i="1"/>
  <c r="E8553" i="1"/>
  <c r="E8552" i="1"/>
  <c r="E8551" i="1"/>
  <c r="E8550" i="1"/>
  <c r="E8549" i="1"/>
  <c r="E8548" i="1"/>
  <c r="E8547" i="1"/>
  <c r="E8546" i="1"/>
  <c r="E8545" i="1"/>
  <c r="E8544" i="1"/>
  <c r="E8543" i="1"/>
  <c r="E8542" i="1"/>
  <c r="E8541" i="1"/>
  <c r="E8540" i="1"/>
  <c r="E8539" i="1"/>
  <c r="E8538" i="1"/>
  <c r="E8537" i="1"/>
  <c r="E8536" i="1"/>
  <c r="E8535" i="1"/>
  <c r="E8534" i="1"/>
  <c r="E8533" i="1"/>
  <c r="E8532" i="1"/>
  <c r="E8531" i="1"/>
  <c r="E8530" i="1"/>
  <c r="E8529" i="1"/>
  <c r="E8528" i="1"/>
  <c r="E8527" i="1"/>
  <c r="E8526" i="1"/>
  <c r="E8525" i="1"/>
  <c r="E8524" i="1"/>
  <c r="E8523" i="1"/>
  <c r="E8522" i="1"/>
  <c r="E8521" i="1"/>
  <c r="E8520" i="1"/>
  <c r="E8519" i="1"/>
  <c r="E8518" i="1"/>
  <c r="E8517" i="1"/>
  <c r="E8516" i="1"/>
  <c r="E8515" i="1"/>
  <c r="E8514" i="1"/>
  <c r="E8513" i="1"/>
  <c r="E8512" i="1"/>
  <c r="E8511" i="1"/>
  <c r="E8510" i="1"/>
  <c r="E8509" i="1"/>
  <c r="E8508" i="1"/>
  <c r="E8507" i="1"/>
  <c r="E8506" i="1"/>
  <c r="E8505" i="1"/>
  <c r="E8504" i="1"/>
  <c r="E8503" i="1"/>
  <c r="E8502" i="1"/>
  <c r="E8501" i="1"/>
  <c r="E8500" i="1"/>
  <c r="E8499" i="1"/>
  <c r="E8498" i="1"/>
  <c r="E8497" i="1"/>
  <c r="E8496" i="1"/>
  <c r="E8495" i="1"/>
  <c r="E8494" i="1"/>
  <c r="E8493" i="1"/>
  <c r="E8492" i="1"/>
  <c r="E8491" i="1"/>
  <c r="E8490" i="1"/>
  <c r="E8489" i="1"/>
  <c r="E8488" i="1"/>
  <c r="E8487" i="1"/>
  <c r="E8486" i="1"/>
  <c r="E8485" i="1"/>
  <c r="E8484" i="1"/>
  <c r="E8483" i="1"/>
  <c r="E8482" i="1"/>
  <c r="E8481" i="1"/>
  <c r="E8480" i="1"/>
  <c r="E8479" i="1"/>
  <c r="E8478" i="1"/>
  <c r="E8477" i="1"/>
  <c r="E8476" i="1"/>
  <c r="E8475" i="1"/>
  <c r="E8474" i="1"/>
  <c r="E8473" i="1"/>
  <c r="E8472" i="1"/>
  <c r="E8471" i="1"/>
  <c r="E8470" i="1"/>
  <c r="E8469" i="1"/>
  <c r="E8468" i="1"/>
  <c r="E8467" i="1"/>
  <c r="E8466" i="1"/>
  <c r="E8465" i="1"/>
  <c r="E8464" i="1"/>
  <c r="E8463" i="1"/>
  <c r="E8462" i="1"/>
  <c r="E8461" i="1"/>
  <c r="E8460" i="1"/>
  <c r="E8459" i="1"/>
  <c r="E8458" i="1"/>
  <c r="E8457" i="1"/>
  <c r="E8456" i="1"/>
  <c r="E8455" i="1"/>
  <c r="E8454" i="1"/>
  <c r="E8453" i="1"/>
  <c r="E8452" i="1"/>
  <c r="E8451" i="1"/>
  <c r="E8450" i="1"/>
  <c r="E8449" i="1"/>
  <c r="E8448" i="1"/>
  <c r="E8447" i="1"/>
  <c r="E8446" i="1"/>
  <c r="E8445" i="1"/>
  <c r="E8444" i="1"/>
  <c r="E8443" i="1"/>
  <c r="E8442" i="1"/>
  <c r="E8441" i="1"/>
  <c r="E8440" i="1"/>
  <c r="E8439" i="1"/>
  <c r="E8438" i="1"/>
  <c r="E8437" i="1"/>
  <c r="E8436" i="1"/>
  <c r="E8435" i="1"/>
  <c r="E8434" i="1"/>
  <c r="E8433" i="1"/>
  <c r="E8432" i="1"/>
  <c r="E8431" i="1"/>
  <c r="E8430" i="1"/>
  <c r="E8429" i="1"/>
  <c r="E8428" i="1"/>
  <c r="E8427" i="1"/>
  <c r="E8426" i="1"/>
  <c r="E8425" i="1"/>
  <c r="E8424" i="1"/>
  <c r="E8423" i="1"/>
  <c r="E8422" i="1"/>
  <c r="E8421" i="1"/>
  <c r="E8420" i="1"/>
  <c r="E8419" i="1"/>
  <c r="E8418" i="1"/>
  <c r="E8417" i="1"/>
  <c r="E8416" i="1"/>
  <c r="E8415" i="1"/>
  <c r="E8414" i="1"/>
  <c r="E8413" i="1"/>
  <c r="E8412" i="1"/>
  <c r="E8411" i="1"/>
  <c r="E8410" i="1"/>
  <c r="E8409" i="1"/>
  <c r="E8408" i="1"/>
  <c r="E8407" i="1"/>
  <c r="E8406" i="1"/>
  <c r="E8405" i="1"/>
  <c r="E8404" i="1"/>
  <c r="E8403" i="1"/>
  <c r="E8402" i="1"/>
  <c r="E8401" i="1"/>
  <c r="E8400" i="1"/>
  <c r="E8399" i="1"/>
  <c r="E8398" i="1"/>
  <c r="E8397" i="1"/>
  <c r="E8396" i="1"/>
  <c r="E8395" i="1"/>
  <c r="E8394" i="1"/>
  <c r="E8393" i="1"/>
  <c r="E8392" i="1"/>
  <c r="E8391" i="1"/>
  <c r="E8390" i="1"/>
  <c r="E8389" i="1"/>
  <c r="E8388" i="1"/>
  <c r="E8387" i="1"/>
  <c r="E8386" i="1"/>
  <c r="E8385" i="1"/>
  <c r="E8384" i="1"/>
  <c r="E8383" i="1"/>
  <c r="E8382" i="1"/>
  <c r="E8381" i="1"/>
  <c r="E8380" i="1"/>
  <c r="E8379" i="1"/>
  <c r="E8378" i="1"/>
  <c r="E8377" i="1"/>
  <c r="E8376" i="1"/>
  <c r="E8375" i="1"/>
  <c r="E8374" i="1"/>
  <c r="E8373" i="1"/>
  <c r="E8372" i="1"/>
  <c r="E8371" i="1"/>
  <c r="E8370" i="1"/>
  <c r="E8369" i="1"/>
  <c r="E8368" i="1"/>
  <c r="E8367" i="1"/>
  <c r="E8366" i="1"/>
  <c r="E8365" i="1"/>
  <c r="E8364" i="1"/>
  <c r="E8363" i="1"/>
  <c r="E8362" i="1"/>
  <c r="E8361" i="1"/>
  <c r="E8360" i="1"/>
  <c r="E8359" i="1"/>
  <c r="E8358" i="1"/>
  <c r="E8357" i="1"/>
  <c r="E8356" i="1"/>
  <c r="E8355" i="1"/>
  <c r="E8354" i="1"/>
  <c r="E8353" i="1"/>
  <c r="E8352" i="1"/>
  <c r="E8351" i="1"/>
  <c r="E8350" i="1"/>
  <c r="E8349" i="1"/>
  <c r="E8348" i="1"/>
  <c r="E8347" i="1"/>
  <c r="E8346" i="1"/>
  <c r="E8345" i="1"/>
  <c r="E8344" i="1"/>
  <c r="E8343" i="1"/>
  <c r="E8342" i="1"/>
  <c r="E8341" i="1"/>
  <c r="E8340" i="1"/>
  <c r="E8339" i="1"/>
  <c r="E8338" i="1"/>
  <c r="E8337" i="1"/>
  <c r="E8336" i="1"/>
  <c r="E8335" i="1"/>
  <c r="E8334" i="1"/>
  <c r="E8333" i="1"/>
  <c r="E8332" i="1"/>
  <c r="E8331" i="1"/>
  <c r="E8330" i="1"/>
  <c r="E8329" i="1"/>
  <c r="E8328" i="1"/>
  <c r="E8327" i="1"/>
  <c r="E8326" i="1"/>
  <c r="E8325" i="1"/>
  <c r="E8324" i="1"/>
  <c r="E8323" i="1"/>
  <c r="E8322" i="1"/>
  <c r="E8321" i="1"/>
  <c r="E8320" i="1"/>
  <c r="E8319" i="1"/>
  <c r="E8318" i="1"/>
  <c r="E8317" i="1"/>
  <c r="E8316" i="1"/>
  <c r="E8315" i="1"/>
  <c r="E8314" i="1"/>
  <c r="E8313" i="1"/>
  <c r="E8312" i="1"/>
  <c r="E8311" i="1"/>
  <c r="E8310" i="1"/>
  <c r="E8309" i="1"/>
  <c r="E8308" i="1"/>
  <c r="E8307" i="1"/>
  <c r="E8306" i="1"/>
  <c r="E8305" i="1"/>
  <c r="E8304" i="1"/>
  <c r="E8303" i="1"/>
  <c r="E8302" i="1"/>
  <c r="E8301" i="1"/>
  <c r="E8300" i="1"/>
  <c r="E8299" i="1"/>
  <c r="E8298" i="1"/>
  <c r="E8297" i="1"/>
  <c r="E8296" i="1"/>
  <c r="E8295" i="1"/>
  <c r="E8294" i="1"/>
  <c r="E8293" i="1"/>
  <c r="E8292" i="1"/>
  <c r="E8291" i="1"/>
  <c r="E8290" i="1"/>
  <c r="E8289" i="1"/>
  <c r="E8288" i="1"/>
  <c r="E8287" i="1"/>
  <c r="E8286" i="1"/>
  <c r="E8285" i="1"/>
  <c r="E8284" i="1"/>
  <c r="E8283" i="1"/>
  <c r="E8282" i="1"/>
  <c r="E8281" i="1"/>
  <c r="E8280" i="1"/>
  <c r="E8279" i="1"/>
  <c r="E8278" i="1"/>
  <c r="E8277" i="1"/>
  <c r="E8276" i="1"/>
  <c r="E8275" i="1"/>
  <c r="E8274" i="1"/>
  <c r="E8273" i="1"/>
  <c r="E8272" i="1"/>
  <c r="E8271" i="1"/>
  <c r="E8270" i="1"/>
  <c r="E8269" i="1"/>
  <c r="E8268" i="1"/>
  <c r="E8267" i="1"/>
  <c r="E8266" i="1"/>
  <c r="E8265" i="1"/>
  <c r="E8264" i="1"/>
  <c r="E8263" i="1"/>
  <c r="E8262" i="1"/>
  <c r="E8261" i="1"/>
  <c r="E8260" i="1"/>
  <c r="E8259" i="1"/>
  <c r="E8258" i="1"/>
  <c r="E8257" i="1"/>
  <c r="E8256" i="1"/>
  <c r="E8255" i="1"/>
  <c r="E8254" i="1"/>
  <c r="E8253" i="1"/>
  <c r="E8252" i="1"/>
  <c r="E8251" i="1"/>
  <c r="E8250" i="1"/>
  <c r="E8249" i="1"/>
  <c r="E8248" i="1"/>
  <c r="E8247" i="1"/>
  <c r="E8246" i="1"/>
  <c r="E8245" i="1"/>
  <c r="E8244" i="1"/>
  <c r="E8243" i="1"/>
  <c r="E8242" i="1"/>
  <c r="E8241" i="1"/>
  <c r="E8240" i="1"/>
  <c r="E8239" i="1"/>
  <c r="E8238" i="1"/>
  <c r="E8237" i="1"/>
  <c r="E8236" i="1"/>
  <c r="E8235" i="1"/>
  <c r="E8234" i="1"/>
  <c r="E8233" i="1"/>
  <c r="E8232" i="1"/>
  <c r="E8231" i="1"/>
  <c r="E8230" i="1"/>
  <c r="E8229" i="1"/>
  <c r="E8228" i="1"/>
  <c r="E8227" i="1"/>
  <c r="E8226" i="1"/>
  <c r="E8225" i="1"/>
  <c r="E8224" i="1"/>
  <c r="E8223" i="1"/>
  <c r="E8222" i="1"/>
  <c r="E8221" i="1"/>
  <c r="E8220" i="1"/>
  <c r="E8219" i="1"/>
  <c r="E8218" i="1"/>
  <c r="E8217" i="1"/>
  <c r="E8216" i="1"/>
  <c r="E8215" i="1"/>
  <c r="E8214" i="1"/>
  <c r="E8213" i="1"/>
  <c r="E8212" i="1"/>
  <c r="E8211" i="1"/>
  <c r="E8210" i="1"/>
  <c r="E8209" i="1"/>
  <c r="E8208" i="1"/>
  <c r="E8207" i="1"/>
  <c r="E8206" i="1"/>
  <c r="E8205" i="1"/>
  <c r="E8204" i="1"/>
  <c r="E8203" i="1"/>
  <c r="E8202" i="1"/>
  <c r="E8201" i="1"/>
  <c r="E8200" i="1"/>
  <c r="E8199" i="1"/>
  <c r="E8198" i="1"/>
  <c r="E8197" i="1"/>
  <c r="E8196" i="1"/>
  <c r="E8195" i="1"/>
  <c r="E8194" i="1"/>
  <c r="E8193" i="1"/>
  <c r="E8192" i="1"/>
  <c r="E8191" i="1"/>
  <c r="E8190" i="1"/>
  <c r="E8189" i="1"/>
  <c r="E8188" i="1"/>
  <c r="E8187" i="1"/>
  <c r="E8186" i="1"/>
  <c r="E8185" i="1"/>
  <c r="E8184" i="1"/>
  <c r="E8183" i="1"/>
  <c r="E8182" i="1"/>
  <c r="E8181" i="1"/>
  <c r="E8180" i="1"/>
  <c r="E8179" i="1"/>
  <c r="E8178" i="1"/>
  <c r="E8177" i="1"/>
  <c r="E8176" i="1"/>
  <c r="E8175" i="1"/>
  <c r="E8174" i="1"/>
  <c r="E8173" i="1"/>
  <c r="E8172" i="1"/>
  <c r="E8171" i="1"/>
  <c r="E8170" i="1"/>
  <c r="E8169" i="1"/>
  <c r="E8168" i="1"/>
  <c r="E8167" i="1"/>
  <c r="E8166" i="1"/>
  <c r="E8165" i="1"/>
  <c r="E8164" i="1"/>
  <c r="E8163" i="1"/>
  <c r="E8162" i="1"/>
  <c r="E8161" i="1"/>
  <c r="E8160" i="1"/>
  <c r="E8159" i="1"/>
  <c r="E8158" i="1"/>
  <c r="E8157" i="1"/>
  <c r="E8156" i="1"/>
  <c r="E8155" i="1"/>
  <c r="E8154" i="1"/>
  <c r="E8153" i="1"/>
  <c r="E8152" i="1"/>
  <c r="E8151" i="1"/>
  <c r="E8150" i="1"/>
  <c r="E8149" i="1"/>
  <c r="E8148" i="1"/>
  <c r="E8147" i="1"/>
  <c r="E8146" i="1"/>
  <c r="E8145" i="1"/>
  <c r="E8144" i="1"/>
  <c r="E8143" i="1"/>
  <c r="E8142" i="1"/>
  <c r="E8141" i="1"/>
  <c r="E8140" i="1"/>
  <c r="E8139" i="1"/>
  <c r="E8138" i="1"/>
  <c r="E8137" i="1"/>
  <c r="E8136" i="1"/>
  <c r="E8135" i="1"/>
  <c r="E8134" i="1"/>
  <c r="E8133" i="1"/>
  <c r="E8132" i="1"/>
  <c r="E8131" i="1"/>
  <c r="E8130" i="1"/>
  <c r="E8129" i="1"/>
  <c r="E8128" i="1"/>
  <c r="E8127" i="1"/>
  <c r="E8126" i="1"/>
  <c r="E8125" i="1"/>
  <c r="E8124" i="1"/>
  <c r="E8123" i="1"/>
  <c r="E8122" i="1"/>
  <c r="E8121" i="1"/>
  <c r="E8120" i="1"/>
  <c r="E8119" i="1"/>
  <c r="E8118" i="1"/>
  <c r="E8117" i="1"/>
  <c r="E8116" i="1"/>
  <c r="E8115" i="1"/>
  <c r="E8114" i="1"/>
  <c r="E8113" i="1"/>
  <c r="E8112" i="1"/>
  <c r="E8111" i="1"/>
  <c r="E8110" i="1"/>
  <c r="E8109" i="1"/>
  <c r="E8108" i="1"/>
  <c r="E8107" i="1"/>
  <c r="E8106" i="1"/>
  <c r="E8105" i="1"/>
  <c r="E8104" i="1"/>
  <c r="E8103" i="1"/>
  <c r="E8102" i="1"/>
  <c r="E8101" i="1"/>
  <c r="E8100" i="1"/>
  <c r="E8099" i="1"/>
  <c r="E8098" i="1"/>
  <c r="E8097" i="1"/>
  <c r="E8096" i="1"/>
  <c r="E8095" i="1"/>
  <c r="E8094" i="1"/>
  <c r="E8093" i="1"/>
  <c r="E8092" i="1"/>
  <c r="E8091" i="1"/>
  <c r="E8090" i="1"/>
  <c r="E8089" i="1"/>
  <c r="E8088" i="1"/>
  <c r="E8087" i="1"/>
  <c r="E8086" i="1"/>
  <c r="E8085" i="1"/>
  <c r="E8084" i="1"/>
  <c r="E8083" i="1"/>
  <c r="E8082" i="1"/>
  <c r="E8081" i="1"/>
  <c r="E8080" i="1"/>
  <c r="E8079" i="1"/>
  <c r="E8078" i="1"/>
  <c r="E8077" i="1"/>
  <c r="E8076" i="1"/>
  <c r="E8075" i="1"/>
  <c r="E8074" i="1"/>
  <c r="E8073" i="1"/>
  <c r="E8072" i="1"/>
  <c r="E8071" i="1"/>
  <c r="E8070" i="1"/>
  <c r="E8069" i="1"/>
  <c r="E8068" i="1"/>
  <c r="E8067" i="1"/>
  <c r="E8066" i="1"/>
  <c r="E8065" i="1"/>
  <c r="E8064" i="1"/>
  <c r="E8063" i="1"/>
  <c r="E8062" i="1"/>
  <c r="E8061" i="1"/>
  <c r="E8060" i="1"/>
  <c r="E8059" i="1"/>
  <c r="E8058" i="1"/>
  <c r="E8057" i="1"/>
  <c r="E8056" i="1"/>
  <c r="E8055" i="1"/>
  <c r="E8054" i="1"/>
  <c r="E8053" i="1"/>
  <c r="E8052" i="1"/>
  <c r="E8051" i="1"/>
  <c r="E8050" i="1"/>
  <c r="E8049" i="1"/>
  <c r="E8048" i="1"/>
  <c r="E8047" i="1"/>
  <c r="E8046" i="1"/>
  <c r="E8045" i="1"/>
  <c r="E8044" i="1"/>
  <c r="E8043" i="1"/>
  <c r="E8042" i="1"/>
  <c r="E8041" i="1"/>
  <c r="E8040" i="1"/>
  <c r="E8039" i="1"/>
  <c r="E8038" i="1"/>
  <c r="E8037" i="1"/>
  <c r="E8036" i="1"/>
  <c r="E8035" i="1"/>
  <c r="E8034" i="1"/>
  <c r="E8033" i="1"/>
  <c r="E8032" i="1"/>
  <c r="E8031" i="1"/>
  <c r="E8030" i="1"/>
  <c r="E8029" i="1"/>
  <c r="E8028" i="1"/>
  <c r="E8027" i="1"/>
  <c r="E8026" i="1"/>
  <c r="E8025" i="1"/>
  <c r="E8024" i="1"/>
  <c r="E8023" i="1"/>
  <c r="E8022" i="1"/>
  <c r="E8021" i="1"/>
  <c r="E8020" i="1"/>
  <c r="E8019" i="1"/>
  <c r="E8018" i="1"/>
  <c r="E8017" i="1"/>
  <c r="E8016" i="1"/>
  <c r="E8015" i="1"/>
  <c r="E8014" i="1"/>
  <c r="E8013" i="1"/>
  <c r="E8012" i="1"/>
  <c r="E8011" i="1"/>
  <c r="E8010" i="1"/>
  <c r="E8009" i="1"/>
  <c r="E8008" i="1"/>
  <c r="E8007" i="1"/>
  <c r="E8006" i="1"/>
  <c r="E8005" i="1"/>
  <c r="E8004" i="1"/>
  <c r="E8003" i="1"/>
  <c r="E8002" i="1"/>
  <c r="E8001" i="1"/>
  <c r="E8000" i="1"/>
  <c r="E7999" i="1"/>
  <c r="E7998" i="1"/>
  <c r="E7997" i="1"/>
  <c r="E7996" i="1"/>
  <c r="E7995" i="1"/>
  <c r="E7994" i="1"/>
  <c r="E7993" i="1"/>
  <c r="E7992" i="1"/>
  <c r="E7991" i="1"/>
  <c r="E7990" i="1"/>
  <c r="E7989" i="1"/>
  <c r="E7988" i="1"/>
  <c r="E7987" i="1"/>
  <c r="E7986" i="1"/>
  <c r="E7985" i="1"/>
  <c r="E7984" i="1"/>
  <c r="E7983" i="1"/>
  <c r="E7982" i="1"/>
  <c r="E7981" i="1"/>
  <c r="E7980" i="1"/>
  <c r="E7979" i="1"/>
  <c r="E7978" i="1"/>
  <c r="E7977" i="1"/>
  <c r="E7976" i="1"/>
  <c r="E7975" i="1"/>
  <c r="E7974" i="1"/>
  <c r="E7973" i="1"/>
  <c r="E7972" i="1"/>
  <c r="E7971" i="1"/>
  <c r="E7970" i="1"/>
  <c r="E7969" i="1"/>
  <c r="E7968" i="1"/>
  <c r="E7967" i="1"/>
  <c r="E7966" i="1"/>
  <c r="E7965" i="1"/>
  <c r="E7964" i="1"/>
  <c r="E7963" i="1"/>
  <c r="E7962" i="1"/>
  <c r="E7961" i="1"/>
  <c r="E7960" i="1"/>
  <c r="E7959" i="1"/>
  <c r="E7958" i="1"/>
  <c r="E7957" i="1"/>
  <c r="E7956" i="1"/>
  <c r="E7955" i="1"/>
  <c r="E7954" i="1"/>
  <c r="E7953" i="1"/>
  <c r="E7952" i="1"/>
  <c r="E7951" i="1"/>
  <c r="E7950" i="1"/>
  <c r="E7949" i="1"/>
  <c r="E7948" i="1"/>
  <c r="E7947" i="1"/>
  <c r="E7946" i="1"/>
  <c r="E7945" i="1"/>
  <c r="E7944" i="1"/>
  <c r="E7943" i="1"/>
  <c r="E7942" i="1"/>
  <c r="E7941" i="1"/>
  <c r="E7940" i="1"/>
  <c r="E7939" i="1"/>
  <c r="E7938" i="1"/>
  <c r="E7937" i="1"/>
  <c r="E7936" i="1"/>
  <c r="E7935" i="1"/>
  <c r="E7934" i="1"/>
  <c r="E7933" i="1"/>
  <c r="E7932" i="1"/>
  <c r="E7931" i="1"/>
  <c r="E7930" i="1"/>
  <c r="E7929" i="1"/>
  <c r="E7928" i="1"/>
  <c r="E7927" i="1"/>
  <c r="E7926" i="1"/>
  <c r="E7925" i="1"/>
  <c r="E7924" i="1"/>
  <c r="E7923" i="1"/>
  <c r="E7922" i="1"/>
  <c r="E7921" i="1"/>
  <c r="E7920" i="1"/>
  <c r="E7919" i="1"/>
  <c r="E7918" i="1"/>
  <c r="E7917" i="1"/>
  <c r="E7916" i="1"/>
  <c r="E7915" i="1"/>
  <c r="E7914" i="1"/>
  <c r="E7913" i="1"/>
  <c r="E7912" i="1"/>
  <c r="E7911" i="1"/>
  <c r="E7910" i="1"/>
  <c r="E7909" i="1"/>
  <c r="E7908" i="1"/>
  <c r="E7907" i="1"/>
  <c r="E7906" i="1"/>
  <c r="E7905" i="1"/>
  <c r="E7904" i="1"/>
  <c r="E7903" i="1"/>
  <c r="E7902" i="1"/>
  <c r="E7901" i="1"/>
  <c r="E7900" i="1"/>
  <c r="E7899" i="1"/>
  <c r="E7898" i="1"/>
  <c r="E7897" i="1"/>
  <c r="E7896" i="1"/>
  <c r="E7895" i="1"/>
  <c r="E7894" i="1"/>
  <c r="E7893" i="1"/>
  <c r="E7892" i="1"/>
  <c r="E7891" i="1"/>
  <c r="E7890" i="1"/>
  <c r="E7889" i="1"/>
  <c r="E7888" i="1"/>
  <c r="E7887" i="1"/>
  <c r="E7886" i="1"/>
  <c r="E7885" i="1"/>
  <c r="E7884" i="1"/>
  <c r="E7883" i="1"/>
  <c r="E7882" i="1"/>
  <c r="E7881" i="1"/>
  <c r="E7880" i="1"/>
  <c r="E7879" i="1"/>
  <c r="E7878" i="1"/>
  <c r="E7877" i="1"/>
  <c r="E7876" i="1"/>
  <c r="E7875" i="1"/>
  <c r="E7874" i="1"/>
  <c r="E7873" i="1"/>
  <c r="E7872" i="1"/>
  <c r="E7871" i="1"/>
  <c r="E7870" i="1"/>
  <c r="E7869" i="1"/>
  <c r="E7868" i="1"/>
  <c r="E7867" i="1"/>
  <c r="E7866" i="1"/>
  <c r="E7865" i="1"/>
  <c r="E7864" i="1"/>
  <c r="E7863" i="1"/>
  <c r="E7862" i="1"/>
  <c r="E7861" i="1"/>
  <c r="E7860" i="1"/>
  <c r="E7859" i="1"/>
  <c r="E7858" i="1"/>
  <c r="E7857" i="1"/>
  <c r="E7856" i="1"/>
  <c r="E7855" i="1"/>
  <c r="E7854" i="1"/>
  <c r="E7853" i="1"/>
  <c r="E7852" i="1"/>
  <c r="E7851" i="1"/>
  <c r="E7850" i="1"/>
  <c r="E7849" i="1"/>
  <c r="E7848" i="1"/>
  <c r="E7847" i="1"/>
  <c r="E7846" i="1"/>
  <c r="E7845" i="1"/>
  <c r="E7844" i="1"/>
  <c r="E7843" i="1"/>
  <c r="E7842" i="1"/>
  <c r="E7841" i="1"/>
  <c r="E7840" i="1"/>
  <c r="E7839" i="1"/>
  <c r="E7838" i="1"/>
  <c r="E7837" i="1"/>
  <c r="E7836" i="1"/>
  <c r="E7835" i="1"/>
  <c r="E7834" i="1"/>
  <c r="E7833" i="1"/>
  <c r="E7832" i="1"/>
  <c r="E7831" i="1"/>
  <c r="E7830" i="1"/>
  <c r="E7829" i="1"/>
  <c r="E7828" i="1"/>
  <c r="E7827" i="1"/>
  <c r="E7826" i="1"/>
  <c r="E7825" i="1"/>
  <c r="E7824" i="1"/>
  <c r="E7823" i="1"/>
  <c r="E7822" i="1"/>
  <c r="E7821" i="1"/>
  <c r="E7820" i="1"/>
  <c r="E7819" i="1"/>
  <c r="E7818" i="1"/>
  <c r="E7817" i="1"/>
  <c r="E7816" i="1"/>
  <c r="E7815" i="1"/>
  <c r="E7814" i="1"/>
  <c r="E7813" i="1"/>
  <c r="E7812" i="1"/>
  <c r="E7811" i="1"/>
  <c r="E7810" i="1"/>
  <c r="E7809" i="1"/>
  <c r="E7808" i="1"/>
  <c r="E7807" i="1"/>
  <c r="E7806" i="1"/>
  <c r="E7805" i="1"/>
  <c r="E7804" i="1"/>
  <c r="E7803" i="1"/>
  <c r="E7802" i="1"/>
  <c r="E7801" i="1"/>
  <c r="E7800" i="1"/>
  <c r="E7799" i="1"/>
  <c r="E7798" i="1"/>
  <c r="E7797" i="1"/>
  <c r="E7796" i="1"/>
  <c r="E7795" i="1"/>
  <c r="E7794" i="1"/>
  <c r="E7793" i="1"/>
  <c r="E7792" i="1"/>
  <c r="E7791" i="1"/>
  <c r="E7790" i="1"/>
  <c r="E7789" i="1"/>
  <c r="E7788" i="1"/>
  <c r="E7787" i="1"/>
  <c r="E7786" i="1"/>
  <c r="E7785" i="1"/>
  <c r="E7784" i="1"/>
  <c r="E7783" i="1"/>
  <c r="E7782" i="1"/>
  <c r="E7781" i="1"/>
  <c r="E7780" i="1"/>
  <c r="E7779" i="1"/>
  <c r="E7778" i="1"/>
  <c r="E7777" i="1"/>
  <c r="E7776" i="1"/>
  <c r="E7775" i="1"/>
  <c r="E7774" i="1"/>
  <c r="E7773" i="1"/>
  <c r="E7772" i="1"/>
  <c r="E7771" i="1"/>
  <c r="E7770" i="1"/>
  <c r="E7769" i="1"/>
  <c r="E7768" i="1"/>
  <c r="E7767" i="1"/>
  <c r="E7766" i="1"/>
  <c r="E7765" i="1"/>
  <c r="E7764" i="1"/>
  <c r="E7763" i="1"/>
  <c r="E7762" i="1"/>
  <c r="E7761" i="1"/>
  <c r="E7760" i="1"/>
  <c r="E7759" i="1"/>
  <c r="E7758" i="1"/>
  <c r="E7757" i="1"/>
  <c r="E7756" i="1"/>
  <c r="E7755" i="1"/>
  <c r="E7754" i="1"/>
  <c r="E7753" i="1"/>
  <c r="E7752" i="1"/>
  <c r="E7751" i="1"/>
  <c r="E7750" i="1"/>
  <c r="E7749" i="1"/>
  <c r="E7748" i="1"/>
  <c r="E7747" i="1"/>
  <c r="E7746" i="1"/>
  <c r="E7745" i="1"/>
  <c r="E7744" i="1"/>
  <c r="E7743" i="1"/>
  <c r="E7742" i="1"/>
  <c r="E7741" i="1"/>
  <c r="E7740" i="1"/>
  <c r="E7739" i="1"/>
  <c r="E7738" i="1"/>
  <c r="E7737" i="1"/>
  <c r="E7736" i="1"/>
  <c r="E7735" i="1"/>
  <c r="E7734" i="1"/>
  <c r="E7733" i="1"/>
  <c r="E7732" i="1"/>
  <c r="E7731" i="1"/>
  <c r="E7730" i="1"/>
  <c r="E7729" i="1"/>
  <c r="E7728" i="1"/>
  <c r="E7727" i="1"/>
  <c r="E7726" i="1"/>
  <c r="E7725" i="1"/>
  <c r="E7724" i="1"/>
  <c r="E7723" i="1"/>
  <c r="E7722" i="1"/>
  <c r="E7721" i="1"/>
  <c r="E7720" i="1"/>
  <c r="E7719" i="1"/>
  <c r="E7718" i="1"/>
  <c r="E7717" i="1"/>
  <c r="E7716" i="1"/>
  <c r="E7715" i="1"/>
  <c r="E7714" i="1"/>
  <c r="E7713" i="1"/>
  <c r="E7712" i="1"/>
  <c r="E7711" i="1"/>
  <c r="E7710" i="1"/>
  <c r="E7709" i="1"/>
  <c r="E7708" i="1"/>
  <c r="E7707" i="1"/>
  <c r="E7706" i="1"/>
  <c r="E7705" i="1"/>
  <c r="E7704" i="1"/>
  <c r="E7703" i="1"/>
  <c r="E7702" i="1"/>
  <c r="E7701" i="1"/>
  <c r="E7700" i="1"/>
  <c r="E7699" i="1"/>
  <c r="E7698" i="1"/>
  <c r="E7697" i="1"/>
  <c r="E7696" i="1"/>
  <c r="E7695" i="1"/>
  <c r="E7694" i="1"/>
  <c r="E7693" i="1"/>
  <c r="E7692" i="1"/>
  <c r="E7691" i="1"/>
  <c r="E7690" i="1"/>
  <c r="E7689" i="1"/>
  <c r="E7688" i="1"/>
  <c r="E7687" i="1"/>
  <c r="E7686" i="1"/>
  <c r="E7685" i="1"/>
  <c r="E7684" i="1"/>
  <c r="E7683" i="1"/>
  <c r="E7682" i="1"/>
  <c r="E7681" i="1"/>
  <c r="E7680" i="1"/>
  <c r="E7679" i="1"/>
  <c r="E7678" i="1"/>
  <c r="E7677" i="1"/>
  <c r="E7676" i="1"/>
  <c r="E7675" i="1"/>
  <c r="E7674" i="1"/>
  <c r="E7673" i="1"/>
  <c r="E7672" i="1"/>
  <c r="E7671" i="1"/>
  <c r="E7670" i="1"/>
  <c r="E7669" i="1"/>
  <c r="E7668" i="1"/>
  <c r="E7667" i="1"/>
  <c r="E7666" i="1"/>
  <c r="E7665" i="1"/>
  <c r="E7664" i="1"/>
  <c r="E7663" i="1"/>
  <c r="E7662" i="1"/>
  <c r="E7661" i="1"/>
  <c r="E7660" i="1"/>
  <c r="E7659" i="1"/>
  <c r="E7658" i="1"/>
  <c r="E7657" i="1"/>
  <c r="E7656" i="1"/>
  <c r="E7655" i="1"/>
  <c r="E7654" i="1"/>
  <c r="E7653" i="1"/>
  <c r="E7652" i="1"/>
  <c r="E7651" i="1"/>
  <c r="E7650" i="1"/>
  <c r="E7649" i="1"/>
  <c r="E7648" i="1"/>
  <c r="E7647" i="1"/>
  <c r="E7646" i="1"/>
  <c r="E7645" i="1"/>
  <c r="E7644" i="1"/>
  <c r="E7643" i="1"/>
  <c r="E7642" i="1"/>
  <c r="E7641" i="1"/>
  <c r="E7640" i="1"/>
  <c r="E7639" i="1"/>
  <c r="E7638" i="1"/>
  <c r="E7637" i="1"/>
  <c r="E7636" i="1"/>
  <c r="E7635" i="1"/>
  <c r="E7634" i="1"/>
  <c r="E7633" i="1"/>
  <c r="E7632" i="1"/>
  <c r="E7631" i="1"/>
  <c r="E7630" i="1"/>
  <c r="E7629" i="1"/>
  <c r="E7628" i="1"/>
  <c r="E7627" i="1"/>
  <c r="E7626" i="1"/>
  <c r="E7625" i="1"/>
  <c r="E7624" i="1"/>
  <c r="E7623" i="1"/>
  <c r="E7622" i="1"/>
  <c r="E7621" i="1"/>
  <c r="E7620" i="1"/>
  <c r="E7619" i="1"/>
  <c r="E7618" i="1"/>
  <c r="E7617" i="1"/>
  <c r="E7616" i="1"/>
  <c r="E7615" i="1"/>
  <c r="E7614" i="1"/>
  <c r="E7613" i="1"/>
  <c r="E7612" i="1"/>
  <c r="E7611" i="1"/>
  <c r="E7610" i="1"/>
  <c r="E7609" i="1"/>
  <c r="E7608" i="1"/>
  <c r="E7607" i="1"/>
  <c r="E7606" i="1"/>
  <c r="E7605" i="1"/>
  <c r="E7604" i="1"/>
  <c r="E7603" i="1"/>
  <c r="E7602" i="1"/>
  <c r="E7601" i="1"/>
  <c r="E7600" i="1"/>
  <c r="E7599" i="1"/>
  <c r="E7598" i="1"/>
  <c r="E7597" i="1"/>
  <c r="E7596" i="1"/>
  <c r="E7595" i="1"/>
  <c r="E7594" i="1"/>
  <c r="E7593" i="1"/>
  <c r="E7592" i="1"/>
  <c r="E7591" i="1"/>
  <c r="E7590" i="1"/>
  <c r="E7589" i="1"/>
  <c r="E7588" i="1"/>
  <c r="E7587" i="1"/>
  <c r="E7586" i="1"/>
  <c r="E7585" i="1"/>
  <c r="E7584" i="1"/>
  <c r="E7583" i="1"/>
  <c r="E7582" i="1"/>
  <c r="E7581" i="1"/>
  <c r="E7580" i="1"/>
  <c r="E7579" i="1"/>
  <c r="E7578" i="1"/>
  <c r="E7577" i="1"/>
  <c r="E7576" i="1"/>
  <c r="E7575" i="1"/>
  <c r="E7574" i="1"/>
  <c r="E7573" i="1"/>
  <c r="E7572" i="1"/>
  <c r="E7571" i="1"/>
  <c r="E7570" i="1"/>
  <c r="E7569" i="1"/>
  <c r="E7568" i="1"/>
  <c r="E7567" i="1"/>
  <c r="E7566" i="1"/>
  <c r="E7565" i="1"/>
  <c r="E7564" i="1"/>
  <c r="E7563" i="1"/>
  <c r="E7562" i="1"/>
  <c r="E7561" i="1"/>
  <c r="E7560" i="1"/>
  <c r="E7559" i="1"/>
  <c r="E7558" i="1"/>
  <c r="E7557" i="1"/>
  <c r="E7556" i="1"/>
  <c r="E7555" i="1"/>
  <c r="E7554" i="1"/>
  <c r="E7553" i="1"/>
  <c r="E7552" i="1"/>
  <c r="E7551" i="1"/>
  <c r="E7550" i="1"/>
  <c r="E7549" i="1"/>
  <c r="E7548" i="1"/>
  <c r="E7547" i="1"/>
  <c r="E7546" i="1"/>
  <c r="E7545" i="1"/>
  <c r="E7544" i="1"/>
  <c r="E7543" i="1"/>
  <c r="E7542" i="1"/>
  <c r="E7541" i="1"/>
  <c r="E7540" i="1"/>
  <c r="E7539" i="1"/>
  <c r="E7538" i="1"/>
  <c r="E7537" i="1"/>
  <c r="E7536" i="1"/>
  <c r="E7535" i="1"/>
  <c r="E7534" i="1"/>
  <c r="E7533" i="1"/>
  <c r="E7532" i="1"/>
  <c r="E7531" i="1"/>
  <c r="E7530" i="1"/>
  <c r="E7529" i="1"/>
  <c r="E7528" i="1"/>
  <c r="E7527" i="1"/>
  <c r="E7526" i="1"/>
  <c r="E7525" i="1"/>
  <c r="E7524" i="1"/>
  <c r="E7523" i="1"/>
  <c r="E7522" i="1"/>
  <c r="E7521" i="1"/>
  <c r="E7520" i="1"/>
  <c r="E7519" i="1"/>
  <c r="E7518" i="1"/>
  <c r="E7517" i="1"/>
  <c r="E7516" i="1"/>
  <c r="E7515" i="1"/>
  <c r="E7514" i="1"/>
  <c r="E7513" i="1"/>
  <c r="E7512" i="1"/>
  <c r="E7511" i="1"/>
  <c r="E7510" i="1"/>
  <c r="E7509" i="1"/>
  <c r="E7508" i="1"/>
  <c r="E7507" i="1"/>
  <c r="E7506" i="1"/>
  <c r="E7505" i="1"/>
  <c r="E7504" i="1"/>
  <c r="E7503" i="1"/>
  <c r="E7502" i="1"/>
  <c r="E7501" i="1"/>
  <c r="E7500" i="1"/>
  <c r="E7499" i="1"/>
  <c r="E7498" i="1"/>
  <c r="E7497" i="1"/>
  <c r="E7496" i="1"/>
  <c r="E7495" i="1"/>
  <c r="E7494" i="1"/>
  <c r="E7493" i="1"/>
  <c r="E7492" i="1"/>
  <c r="E7491" i="1"/>
  <c r="E7490" i="1"/>
  <c r="E7489" i="1"/>
  <c r="E7488" i="1"/>
  <c r="E7487" i="1"/>
  <c r="E7486" i="1"/>
  <c r="E7485" i="1"/>
  <c r="E7484" i="1"/>
  <c r="E7483" i="1"/>
  <c r="E7482" i="1"/>
  <c r="E7481" i="1"/>
  <c r="E7480" i="1"/>
  <c r="E7479" i="1"/>
  <c r="E7478" i="1"/>
  <c r="E7477" i="1"/>
  <c r="E7476" i="1"/>
  <c r="E7475" i="1"/>
  <c r="E7474" i="1"/>
  <c r="E7473" i="1"/>
  <c r="E7472" i="1"/>
  <c r="E7471" i="1"/>
  <c r="E7470" i="1"/>
  <c r="E7469" i="1"/>
  <c r="E7468" i="1"/>
  <c r="E7467" i="1"/>
  <c r="E7466" i="1"/>
  <c r="E7465" i="1"/>
  <c r="E7464" i="1"/>
  <c r="E7463" i="1"/>
  <c r="E7462" i="1"/>
  <c r="E7461" i="1"/>
  <c r="E7460" i="1"/>
  <c r="E7459" i="1"/>
  <c r="E7458" i="1"/>
  <c r="E7457" i="1"/>
  <c r="E7456" i="1"/>
  <c r="E7455" i="1"/>
  <c r="E7454" i="1"/>
  <c r="E7453" i="1"/>
  <c r="E7452" i="1"/>
  <c r="E7451" i="1"/>
  <c r="E7450" i="1"/>
  <c r="E7449" i="1"/>
  <c r="E7448" i="1"/>
  <c r="E7447" i="1"/>
  <c r="E7446" i="1"/>
  <c r="E7445" i="1"/>
  <c r="E7444" i="1"/>
  <c r="E7443" i="1"/>
  <c r="E7442" i="1"/>
  <c r="E7441" i="1"/>
  <c r="E7440" i="1"/>
  <c r="E7439" i="1"/>
  <c r="E7438" i="1"/>
  <c r="E7437" i="1"/>
  <c r="E7436" i="1"/>
  <c r="E7435" i="1"/>
  <c r="E7434" i="1"/>
  <c r="E7433" i="1"/>
  <c r="E7432" i="1"/>
  <c r="E7431" i="1"/>
  <c r="E7430" i="1"/>
  <c r="E7429" i="1"/>
  <c r="E7428" i="1"/>
  <c r="E7427" i="1"/>
  <c r="E7426" i="1"/>
  <c r="E7425" i="1"/>
  <c r="E7424" i="1"/>
  <c r="E7423" i="1"/>
  <c r="E7422" i="1"/>
  <c r="E7421" i="1"/>
  <c r="E7420" i="1"/>
  <c r="E7419" i="1"/>
  <c r="E7418" i="1"/>
  <c r="E7417" i="1"/>
  <c r="E7416" i="1"/>
  <c r="E7415" i="1"/>
  <c r="E7414" i="1"/>
  <c r="E7413" i="1"/>
  <c r="E7412" i="1"/>
  <c r="E7411" i="1"/>
  <c r="E7410" i="1"/>
  <c r="E7409" i="1"/>
  <c r="E7408" i="1"/>
  <c r="E7407" i="1"/>
  <c r="E7406" i="1"/>
  <c r="E7405" i="1"/>
  <c r="E7404" i="1"/>
  <c r="E7403" i="1"/>
  <c r="E7402" i="1"/>
  <c r="E7401" i="1"/>
  <c r="E7400" i="1"/>
  <c r="E7399" i="1"/>
  <c r="E7398" i="1"/>
  <c r="E7397" i="1"/>
  <c r="E7396" i="1"/>
  <c r="E7395" i="1"/>
  <c r="E7394" i="1"/>
  <c r="E7393" i="1"/>
  <c r="E7392" i="1"/>
  <c r="E7391" i="1"/>
  <c r="E7390" i="1"/>
  <c r="E7389" i="1"/>
  <c r="E7388" i="1"/>
  <c r="E7387" i="1"/>
  <c r="E7386" i="1"/>
  <c r="E7385" i="1"/>
  <c r="E7384" i="1"/>
  <c r="E7383" i="1"/>
  <c r="E7382" i="1"/>
  <c r="E7381" i="1"/>
  <c r="E7380" i="1"/>
  <c r="E7379" i="1"/>
  <c r="E7378" i="1"/>
  <c r="E7377" i="1"/>
  <c r="E7376" i="1"/>
  <c r="E7375" i="1"/>
  <c r="E7374" i="1"/>
  <c r="E7373" i="1"/>
  <c r="E7372" i="1"/>
  <c r="E7371" i="1"/>
  <c r="E7370" i="1"/>
  <c r="E7369" i="1"/>
  <c r="E7368" i="1"/>
  <c r="E7367" i="1"/>
  <c r="E7366" i="1"/>
  <c r="E7365" i="1"/>
  <c r="E7364" i="1"/>
  <c r="E7363" i="1"/>
  <c r="E7362" i="1"/>
  <c r="E7361" i="1"/>
  <c r="E7360" i="1"/>
  <c r="E7359" i="1"/>
  <c r="E7358" i="1"/>
  <c r="E7357" i="1"/>
  <c r="E7356" i="1"/>
  <c r="E7355" i="1"/>
  <c r="E7354" i="1"/>
  <c r="E7353" i="1"/>
  <c r="E7352" i="1"/>
  <c r="E7351" i="1"/>
  <c r="E7350" i="1"/>
  <c r="E7349" i="1"/>
  <c r="E7348" i="1"/>
  <c r="E7347" i="1"/>
  <c r="E7346" i="1"/>
  <c r="E7345" i="1"/>
  <c r="E7344" i="1"/>
  <c r="E7343" i="1"/>
  <c r="E7342" i="1"/>
  <c r="E7341" i="1"/>
  <c r="E7340" i="1"/>
  <c r="E7339" i="1"/>
  <c r="E7338" i="1"/>
  <c r="E7337" i="1"/>
  <c r="E7336" i="1"/>
  <c r="E7335" i="1"/>
  <c r="E7334" i="1"/>
  <c r="E7333" i="1"/>
  <c r="E7332" i="1"/>
  <c r="E7331" i="1"/>
  <c r="E7330" i="1"/>
  <c r="E7329" i="1"/>
  <c r="E7328" i="1"/>
  <c r="E7327" i="1"/>
  <c r="E7326" i="1"/>
  <c r="E7325" i="1"/>
  <c r="E7324" i="1"/>
  <c r="E7323" i="1"/>
  <c r="E7322" i="1"/>
  <c r="E7321" i="1"/>
  <c r="E7320" i="1"/>
  <c r="E7319" i="1"/>
  <c r="E7318" i="1"/>
  <c r="E7317" i="1"/>
  <c r="E7316" i="1"/>
  <c r="E7315" i="1"/>
  <c r="E7314" i="1"/>
  <c r="E7313" i="1"/>
  <c r="E7312" i="1"/>
  <c r="E7311" i="1"/>
  <c r="E7310" i="1"/>
  <c r="E7309" i="1"/>
  <c r="E7308" i="1"/>
  <c r="E7307" i="1"/>
  <c r="E7306" i="1"/>
  <c r="E7305" i="1"/>
  <c r="E7304" i="1"/>
  <c r="E7303" i="1"/>
  <c r="E7302" i="1"/>
  <c r="E7301" i="1"/>
  <c r="E7300" i="1"/>
  <c r="E7299" i="1"/>
  <c r="E7298" i="1"/>
  <c r="E7297" i="1"/>
  <c r="E7296" i="1"/>
  <c r="E7295" i="1"/>
  <c r="E7294" i="1"/>
  <c r="E7293" i="1"/>
  <c r="E7292" i="1"/>
  <c r="E7291" i="1"/>
  <c r="E7290" i="1"/>
  <c r="E7289" i="1"/>
  <c r="E7288" i="1"/>
  <c r="E7287" i="1"/>
  <c r="E7286" i="1"/>
  <c r="E7285" i="1"/>
  <c r="E7284" i="1"/>
  <c r="E7283" i="1"/>
  <c r="E7282" i="1"/>
  <c r="E7281" i="1"/>
  <c r="E7280" i="1"/>
  <c r="E7279" i="1"/>
  <c r="E7278" i="1"/>
  <c r="E7277" i="1"/>
  <c r="E7276" i="1"/>
  <c r="E7275" i="1"/>
  <c r="E7274" i="1"/>
  <c r="E7273" i="1"/>
  <c r="E7272" i="1"/>
  <c r="E7271" i="1"/>
  <c r="E7270" i="1"/>
  <c r="E7269" i="1"/>
  <c r="E7268" i="1"/>
  <c r="E7267" i="1"/>
  <c r="E7266" i="1"/>
  <c r="E7265" i="1"/>
  <c r="E7264" i="1"/>
  <c r="E7263" i="1"/>
  <c r="E7262" i="1"/>
  <c r="E7261" i="1"/>
  <c r="E7260" i="1"/>
  <c r="E7259" i="1"/>
  <c r="E7258" i="1"/>
  <c r="E7257" i="1"/>
  <c r="E7256" i="1"/>
  <c r="E7255" i="1"/>
  <c r="E7254" i="1"/>
  <c r="E7253" i="1"/>
  <c r="E7252" i="1"/>
  <c r="E7251" i="1"/>
  <c r="E7250" i="1"/>
  <c r="E7249" i="1"/>
  <c r="E7248" i="1"/>
  <c r="E7247" i="1"/>
  <c r="E7246" i="1"/>
  <c r="E7245" i="1"/>
  <c r="E7244" i="1"/>
  <c r="E7243" i="1"/>
  <c r="E7242" i="1"/>
  <c r="E7241" i="1"/>
  <c r="E7240" i="1"/>
  <c r="E7239" i="1"/>
  <c r="E7238" i="1"/>
  <c r="E7237" i="1"/>
  <c r="E7236" i="1"/>
  <c r="E7235" i="1"/>
  <c r="E7234" i="1"/>
  <c r="E7233" i="1"/>
  <c r="E7232" i="1"/>
  <c r="E7231" i="1"/>
  <c r="E7230" i="1"/>
  <c r="E7229" i="1"/>
  <c r="E7228" i="1"/>
  <c r="E7227" i="1"/>
  <c r="E7226" i="1"/>
  <c r="E7225" i="1"/>
  <c r="E7224" i="1"/>
  <c r="E7223" i="1"/>
  <c r="E7222" i="1"/>
  <c r="E7221" i="1"/>
  <c r="E7220" i="1"/>
  <c r="E7219" i="1"/>
  <c r="E7218" i="1"/>
  <c r="E7217" i="1"/>
  <c r="E7216" i="1"/>
  <c r="E7215" i="1"/>
  <c r="E7214" i="1"/>
  <c r="E7213" i="1"/>
  <c r="E7212" i="1"/>
  <c r="E7211" i="1"/>
  <c r="E7210" i="1"/>
  <c r="E7209" i="1"/>
  <c r="E7208" i="1"/>
  <c r="E7207" i="1"/>
  <c r="E7206" i="1"/>
  <c r="E7205" i="1"/>
  <c r="E7204" i="1"/>
  <c r="E7203" i="1"/>
  <c r="E7202" i="1"/>
  <c r="E7201" i="1"/>
  <c r="E7200" i="1"/>
  <c r="E7199" i="1"/>
  <c r="E7198" i="1"/>
  <c r="E7197" i="1"/>
  <c r="E7196" i="1"/>
  <c r="E7195" i="1"/>
  <c r="E7194" i="1"/>
  <c r="E7193" i="1"/>
  <c r="E7192" i="1"/>
  <c r="E7191" i="1"/>
  <c r="E7190" i="1"/>
  <c r="E7189" i="1"/>
  <c r="E7188" i="1"/>
  <c r="E7187" i="1"/>
  <c r="E7186" i="1"/>
  <c r="E7185" i="1"/>
  <c r="E7184" i="1"/>
  <c r="E7183" i="1"/>
  <c r="E7182" i="1"/>
  <c r="E7181" i="1"/>
  <c r="E7180" i="1"/>
  <c r="E7179" i="1"/>
  <c r="E7178" i="1"/>
  <c r="E7177" i="1"/>
  <c r="E7176" i="1"/>
  <c r="E7175" i="1"/>
  <c r="E7174" i="1"/>
  <c r="E7173" i="1"/>
  <c r="E7172" i="1"/>
  <c r="E7171" i="1"/>
  <c r="E7170" i="1"/>
  <c r="E7169" i="1"/>
  <c r="E7168" i="1"/>
  <c r="E7167" i="1"/>
  <c r="E7166" i="1"/>
  <c r="E7165" i="1"/>
  <c r="E7164" i="1"/>
  <c r="E7163" i="1"/>
  <c r="E7162" i="1"/>
  <c r="E7161" i="1"/>
  <c r="E7160" i="1"/>
  <c r="E7159" i="1"/>
  <c r="E7158" i="1"/>
  <c r="E7157" i="1"/>
  <c r="E7156" i="1"/>
  <c r="E7155" i="1"/>
  <c r="E7154" i="1"/>
  <c r="E7153" i="1"/>
  <c r="E7152" i="1"/>
  <c r="E7151" i="1"/>
  <c r="E7150" i="1"/>
  <c r="E7149" i="1"/>
  <c r="E7148" i="1"/>
  <c r="E7147" i="1"/>
  <c r="E7146" i="1"/>
  <c r="E7145" i="1"/>
  <c r="E7144" i="1"/>
  <c r="E7143" i="1"/>
  <c r="E7142" i="1"/>
  <c r="E7141" i="1"/>
  <c r="E7140" i="1"/>
  <c r="E7139" i="1"/>
  <c r="E7138" i="1"/>
  <c r="E7137" i="1"/>
  <c r="E7136" i="1"/>
  <c r="E7135" i="1"/>
  <c r="E7134" i="1"/>
  <c r="E7133" i="1"/>
  <c r="E7132" i="1"/>
  <c r="E7131" i="1"/>
  <c r="E7130" i="1"/>
  <c r="E7129" i="1"/>
  <c r="E7128" i="1"/>
  <c r="E7127" i="1"/>
  <c r="E7126" i="1"/>
  <c r="E7125" i="1"/>
  <c r="E7124" i="1"/>
  <c r="E7123" i="1"/>
  <c r="E7122" i="1"/>
  <c r="E7121" i="1"/>
  <c r="E7120" i="1"/>
  <c r="E7119" i="1"/>
  <c r="E7118" i="1"/>
  <c r="E7117" i="1"/>
  <c r="E7116" i="1"/>
  <c r="E7115" i="1"/>
  <c r="E7114" i="1"/>
  <c r="E7113" i="1"/>
  <c r="E7112" i="1"/>
  <c r="E7111" i="1"/>
  <c r="E7110" i="1"/>
  <c r="E7109" i="1"/>
  <c r="E7108" i="1"/>
  <c r="E7107" i="1"/>
  <c r="E7106" i="1"/>
  <c r="E7105" i="1"/>
  <c r="E7104" i="1"/>
  <c r="E7103" i="1"/>
  <c r="E7102" i="1"/>
  <c r="E7101" i="1"/>
  <c r="E7100" i="1"/>
  <c r="E7099" i="1"/>
  <c r="E7098" i="1"/>
  <c r="E7097" i="1"/>
  <c r="E7096" i="1"/>
  <c r="E7095" i="1"/>
  <c r="E7094" i="1"/>
  <c r="E7093" i="1"/>
  <c r="E7092" i="1"/>
  <c r="E7091" i="1"/>
  <c r="E7090" i="1"/>
  <c r="E7089" i="1"/>
  <c r="E7088" i="1"/>
  <c r="E7087" i="1"/>
  <c r="E7086" i="1"/>
  <c r="E7085" i="1"/>
  <c r="E7084" i="1"/>
  <c r="E7083" i="1"/>
  <c r="E7082" i="1"/>
  <c r="E7081" i="1"/>
  <c r="E7080" i="1"/>
  <c r="E7079" i="1"/>
  <c r="E7078" i="1"/>
  <c r="E7077" i="1"/>
  <c r="E7076" i="1"/>
  <c r="E7075" i="1"/>
  <c r="E7074" i="1"/>
  <c r="E7073" i="1"/>
  <c r="E7072" i="1"/>
  <c r="E7071" i="1"/>
  <c r="E7070" i="1"/>
  <c r="E7069" i="1"/>
  <c r="E7068" i="1"/>
  <c r="E7067" i="1"/>
  <c r="E7066" i="1"/>
  <c r="E7065" i="1"/>
  <c r="E7064" i="1"/>
  <c r="E7063" i="1"/>
  <c r="E7062" i="1"/>
  <c r="E7061" i="1"/>
  <c r="E7060" i="1"/>
  <c r="E7059" i="1"/>
  <c r="E7058" i="1"/>
  <c r="E7057" i="1"/>
  <c r="E7056" i="1"/>
  <c r="E7055" i="1"/>
  <c r="E7054" i="1"/>
  <c r="E7053" i="1"/>
  <c r="E7052" i="1"/>
  <c r="E7051" i="1"/>
  <c r="E7050" i="1"/>
  <c r="E7049" i="1"/>
  <c r="E7048" i="1"/>
  <c r="E7047" i="1"/>
  <c r="E7046" i="1"/>
  <c r="E7045" i="1"/>
  <c r="E7044" i="1"/>
  <c r="E7043" i="1"/>
  <c r="E7042" i="1"/>
  <c r="E7041" i="1"/>
  <c r="E7040" i="1"/>
  <c r="E7039" i="1"/>
  <c r="E7038" i="1"/>
  <c r="E7037" i="1"/>
  <c r="E7036" i="1"/>
  <c r="E7035" i="1"/>
  <c r="E7034" i="1"/>
  <c r="E7033" i="1"/>
  <c r="E7032" i="1"/>
  <c r="E7031" i="1"/>
  <c r="E7030" i="1"/>
  <c r="E7029" i="1"/>
  <c r="E7028" i="1"/>
  <c r="E7027" i="1"/>
  <c r="E7026" i="1"/>
  <c r="E7025" i="1"/>
  <c r="E7024" i="1"/>
  <c r="E7023" i="1"/>
  <c r="E7022" i="1"/>
  <c r="E7021" i="1"/>
  <c r="E7020" i="1"/>
  <c r="E7019" i="1"/>
  <c r="E7018" i="1"/>
  <c r="E7017" i="1"/>
  <c r="E7016" i="1"/>
  <c r="E7015" i="1"/>
  <c r="E7014" i="1"/>
  <c r="E7013" i="1"/>
  <c r="E7012" i="1"/>
  <c r="E7011" i="1"/>
  <c r="E7010" i="1"/>
  <c r="E7009" i="1"/>
  <c r="E7008" i="1"/>
  <c r="E7007" i="1"/>
  <c r="E7006" i="1"/>
  <c r="E7005" i="1"/>
  <c r="E7004" i="1"/>
  <c r="E7003" i="1"/>
  <c r="E7002" i="1"/>
  <c r="E7001" i="1"/>
  <c r="E7000" i="1"/>
  <c r="E6999" i="1"/>
  <c r="E6998" i="1"/>
  <c r="E6997" i="1"/>
  <c r="E6996" i="1"/>
  <c r="E6995" i="1"/>
  <c r="E6994" i="1"/>
  <c r="E6993" i="1"/>
  <c r="E6992" i="1"/>
  <c r="E6991" i="1"/>
  <c r="E6990" i="1"/>
  <c r="E6989" i="1"/>
  <c r="E6988" i="1"/>
  <c r="E6987" i="1"/>
  <c r="E6986" i="1"/>
  <c r="E6985" i="1"/>
  <c r="E6984" i="1"/>
  <c r="E6983" i="1"/>
  <c r="E6982" i="1"/>
  <c r="E6981" i="1"/>
  <c r="E6980" i="1"/>
  <c r="E6979" i="1"/>
  <c r="E6978" i="1"/>
  <c r="E6977" i="1"/>
  <c r="E6976" i="1"/>
  <c r="E6975" i="1"/>
  <c r="E6974" i="1"/>
  <c r="E6973" i="1"/>
  <c r="E6972" i="1"/>
  <c r="E6971" i="1"/>
  <c r="E6970" i="1"/>
  <c r="E6969" i="1"/>
  <c r="E6968" i="1"/>
  <c r="E6967" i="1"/>
  <c r="E6966" i="1"/>
  <c r="E6965" i="1"/>
  <c r="E6964" i="1"/>
  <c r="E6963" i="1"/>
  <c r="E6962" i="1"/>
  <c r="E6961" i="1"/>
  <c r="E6960" i="1"/>
  <c r="E6959" i="1"/>
  <c r="E6958" i="1"/>
  <c r="E6957" i="1"/>
  <c r="E6956" i="1"/>
  <c r="E6955" i="1"/>
  <c r="E6954" i="1"/>
  <c r="E6953" i="1"/>
  <c r="E6952" i="1"/>
  <c r="E6951" i="1"/>
  <c r="E6950" i="1"/>
  <c r="E6949" i="1"/>
  <c r="E6948" i="1"/>
  <c r="E6947" i="1"/>
  <c r="E6946" i="1"/>
  <c r="E6945" i="1"/>
  <c r="E6944" i="1"/>
  <c r="E6943" i="1"/>
  <c r="E6942" i="1"/>
  <c r="E6941" i="1"/>
  <c r="E6940" i="1"/>
  <c r="E6939" i="1"/>
  <c r="E6938" i="1"/>
  <c r="E6937" i="1"/>
  <c r="E6936" i="1"/>
  <c r="E6935" i="1"/>
  <c r="E6934" i="1"/>
  <c r="E6933" i="1"/>
  <c r="E6932" i="1"/>
  <c r="E6931" i="1"/>
  <c r="E6930" i="1"/>
  <c r="E6929" i="1"/>
  <c r="E6928" i="1"/>
  <c r="E6927" i="1"/>
  <c r="E6926" i="1"/>
  <c r="E6925" i="1"/>
  <c r="E6924" i="1"/>
  <c r="E6923" i="1"/>
  <c r="E6922" i="1"/>
  <c r="E6921" i="1"/>
  <c r="E6920" i="1"/>
  <c r="E6919" i="1"/>
  <c r="E6918" i="1"/>
  <c r="E6917" i="1"/>
  <c r="E6916" i="1"/>
  <c r="E6915" i="1"/>
  <c r="E6914" i="1"/>
  <c r="E6913" i="1"/>
  <c r="E6912" i="1"/>
  <c r="E6911" i="1"/>
  <c r="E6910" i="1"/>
  <c r="E6909" i="1"/>
  <c r="E6908" i="1"/>
  <c r="E6907" i="1"/>
  <c r="E6906" i="1"/>
  <c r="E6905" i="1"/>
  <c r="E6904" i="1"/>
  <c r="E6903" i="1"/>
  <c r="E6902" i="1"/>
  <c r="E6901" i="1"/>
  <c r="E6900" i="1"/>
  <c r="E6899" i="1"/>
  <c r="E6898" i="1"/>
  <c r="E6897" i="1"/>
  <c r="E6896" i="1"/>
  <c r="E6895" i="1"/>
  <c r="E6894" i="1"/>
  <c r="E6893" i="1"/>
  <c r="E6892" i="1"/>
  <c r="E6891" i="1"/>
  <c r="E6890" i="1"/>
  <c r="E6889" i="1"/>
  <c r="E6888" i="1"/>
  <c r="E6887" i="1"/>
  <c r="E6886" i="1"/>
  <c r="E6885" i="1"/>
  <c r="E6884" i="1"/>
  <c r="E6883" i="1"/>
  <c r="E6882" i="1"/>
  <c r="E6881" i="1"/>
  <c r="E6880" i="1"/>
  <c r="E6879" i="1"/>
  <c r="E6878" i="1"/>
  <c r="E6877" i="1"/>
  <c r="E6876" i="1"/>
  <c r="E6875" i="1"/>
  <c r="E6874" i="1"/>
  <c r="E6873" i="1"/>
  <c r="E6872" i="1"/>
  <c r="E6871" i="1"/>
  <c r="E6870" i="1"/>
  <c r="E6869" i="1"/>
  <c r="E6868" i="1"/>
  <c r="E6867" i="1"/>
  <c r="E6866" i="1"/>
  <c r="E6865" i="1"/>
  <c r="E6864" i="1"/>
  <c r="E6863" i="1"/>
  <c r="E6862" i="1"/>
  <c r="E6861" i="1"/>
  <c r="E6860" i="1"/>
  <c r="E6859" i="1"/>
  <c r="E6858" i="1"/>
  <c r="E6857" i="1"/>
  <c r="E6856" i="1"/>
  <c r="E6855" i="1"/>
  <c r="E6854" i="1"/>
  <c r="E6853" i="1"/>
  <c r="E6852" i="1"/>
  <c r="E6851" i="1"/>
  <c r="E6850" i="1"/>
  <c r="E6849" i="1"/>
  <c r="E6848" i="1"/>
  <c r="E6847" i="1"/>
  <c r="E6846" i="1"/>
  <c r="E6845" i="1"/>
  <c r="E6844" i="1"/>
  <c r="E6843" i="1"/>
  <c r="E6842" i="1"/>
  <c r="E6841" i="1"/>
  <c r="E6840" i="1"/>
  <c r="E6839" i="1"/>
  <c r="E6838" i="1"/>
  <c r="E6837" i="1"/>
  <c r="E6836" i="1"/>
  <c r="E6835" i="1"/>
  <c r="E6834" i="1"/>
  <c r="E6833" i="1"/>
  <c r="E6832" i="1"/>
  <c r="E6831" i="1"/>
  <c r="E6830" i="1"/>
  <c r="E6829" i="1"/>
  <c r="E6828" i="1"/>
  <c r="E6827" i="1"/>
  <c r="E6826" i="1"/>
  <c r="E6825" i="1"/>
  <c r="E6824" i="1"/>
  <c r="E6823" i="1"/>
  <c r="E6822" i="1"/>
  <c r="E6821" i="1"/>
  <c r="E6820" i="1"/>
  <c r="E6819" i="1"/>
  <c r="E6818" i="1"/>
  <c r="E6817" i="1"/>
  <c r="E6816" i="1"/>
  <c r="E6815" i="1"/>
  <c r="E6814" i="1"/>
  <c r="E6813" i="1"/>
  <c r="E6812" i="1"/>
  <c r="E6811" i="1"/>
  <c r="E6810" i="1"/>
  <c r="E6809" i="1"/>
  <c r="E6808" i="1"/>
  <c r="E6807" i="1"/>
  <c r="E6806" i="1"/>
  <c r="E6805" i="1"/>
  <c r="E6804" i="1"/>
  <c r="E6803" i="1"/>
  <c r="E6802" i="1"/>
  <c r="E6801" i="1"/>
  <c r="E6800" i="1"/>
  <c r="E6799" i="1"/>
  <c r="E6798" i="1"/>
  <c r="E6797" i="1"/>
  <c r="E6796" i="1"/>
  <c r="E6795" i="1"/>
  <c r="E6794" i="1"/>
  <c r="E6793" i="1"/>
  <c r="E6792" i="1"/>
  <c r="E6791" i="1"/>
  <c r="E6790" i="1"/>
  <c r="E6789" i="1"/>
  <c r="E6788" i="1"/>
  <c r="E6787" i="1"/>
  <c r="E6786" i="1"/>
  <c r="E6785" i="1"/>
  <c r="E6784" i="1"/>
  <c r="E6783" i="1"/>
  <c r="E6782" i="1"/>
  <c r="E6781" i="1"/>
  <c r="E6780" i="1"/>
  <c r="E6779" i="1"/>
  <c r="E6778" i="1"/>
  <c r="E6777" i="1"/>
  <c r="E6776" i="1"/>
  <c r="E6775" i="1"/>
  <c r="E6774" i="1"/>
  <c r="E6773" i="1"/>
  <c r="E6772" i="1"/>
  <c r="E6771" i="1"/>
  <c r="E6770" i="1"/>
  <c r="E6769" i="1"/>
  <c r="E6768" i="1"/>
  <c r="E6767" i="1"/>
  <c r="E6766" i="1"/>
  <c r="E6765" i="1"/>
  <c r="E6764" i="1"/>
  <c r="E6763" i="1"/>
  <c r="E6762" i="1"/>
  <c r="E6761" i="1"/>
  <c r="E6760" i="1"/>
  <c r="E6759" i="1"/>
  <c r="E6758" i="1"/>
  <c r="E6757" i="1"/>
  <c r="E6756" i="1"/>
  <c r="E6755" i="1"/>
  <c r="E6754" i="1"/>
  <c r="E6753" i="1"/>
  <c r="E6752" i="1"/>
  <c r="E6751" i="1"/>
  <c r="E6750" i="1"/>
  <c r="E6749" i="1"/>
  <c r="E6748" i="1"/>
  <c r="E6747" i="1"/>
  <c r="E6746" i="1"/>
  <c r="E6745" i="1"/>
  <c r="E6744" i="1"/>
  <c r="E6743" i="1"/>
  <c r="E6742" i="1"/>
  <c r="E6741" i="1"/>
  <c r="E6740" i="1"/>
  <c r="E6739" i="1"/>
  <c r="E6738" i="1"/>
  <c r="E6737" i="1"/>
  <c r="E6736" i="1"/>
  <c r="E6735" i="1"/>
  <c r="E6734" i="1"/>
  <c r="E6733" i="1"/>
  <c r="E6732" i="1"/>
  <c r="E6731" i="1"/>
  <c r="E6730" i="1"/>
  <c r="E6729" i="1"/>
  <c r="E6728" i="1"/>
  <c r="E6727" i="1"/>
  <c r="E6726" i="1"/>
  <c r="E6725" i="1"/>
  <c r="E6724" i="1"/>
  <c r="E6723" i="1"/>
  <c r="E6722" i="1"/>
  <c r="E6721" i="1"/>
  <c r="E6720" i="1"/>
  <c r="E6719" i="1"/>
  <c r="E6718" i="1"/>
  <c r="E6717" i="1"/>
  <c r="E6716" i="1"/>
  <c r="E6715" i="1"/>
  <c r="E6714" i="1"/>
  <c r="E6713" i="1"/>
  <c r="E6712" i="1"/>
  <c r="E6711" i="1"/>
  <c r="E6710" i="1"/>
  <c r="E6709" i="1"/>
  <c r="E6708" i="1"/>
  <c r="E6707" i="1"/>
  <c r="E6706" i="1"/>
  <c r="E6705" i="1"/>
  <c r="E6704" i="1"/>
  <c r="E6703" i="1"/>
  <c r="E6702" i="1"/>
  <c r="E6701" i="1"/>
  <c r="E6700" i="1"/>
  <c r="E6699" i="1"/>
  <c r="E6698" i="1"/>
  <c r="E6697" i="1"/>
  <c r="E6696" i="1"/>
  <c r="E6695" i="1"/>
  <c r="E6694" i="1"/>
  <c r="E6693" i="1"/>
  <c r="E6692" i="1"/>
  <c r="E6691" i="1"/>
  <c r="E6690" i="1"/>
  <c r="E6689" i="1"/>
  <c r="E6688" i="1"/>
  <c r="E6687" i="1"/>
  <c r="E6686" i="1"/>
  <c r="E6685" i="1"/>
  <c r="E6684" i="1"/>
  <c r="E6683" i="1"/>
  <c r="E6682" i="1"/>
  <c r="E6681" i="1"/>
  <c r="E6680" i="1"/>
  <c r="E6679" i="1"/>
  <c r="E6678" i="1"/>
  <c r="E6677" i="1"/>
  <c r="E6676" i="1"/>
  <c r="E6675" i="1"/>
  <c r="E6674" i="1"/>
  <c r="E6673" i="1"/>
  <c r="E6672" i="1"/>
  <c r="E6671" i="1"/>
  <c r="E6670" i="1"/>
  <c r="E6669" i="1"/>
  <c r="E6668" i="1"/>
  <c r="E6667" i="1"/>
  <c r="E6666" i="1"/>
  <c r="E6665" i="1"/>
  <c r="E6664" i="1"/>
  <c r="E6663" i="1"/>
  <c r="E6662" i="1"/>
  <c r="E6661" i="1"/>
  <c r="E6660" i="1"/>
  <c r="E6659" i="1"/>
  <c r="E6658" i="1"/>
  <c r="E6657" i="1"/>
  <c r="E6656" i="1"/>
  <c r="E6655" i="1"/>
  <c r="E6654" i="1"/>
  <c r="E6653" i="1"/>
  <c r="E6652" i="1"/>
  <c r="E6651" i="1"/>
  <c r="E6650" i="1"/>
  <c r="E6649" i="1"/>
  <c r="E6648" i="1"/>
  <c r="E6647" i="1"/>
  <c r="E6646" i="1"/>
  <c r="E6645" i="1"/>
  <c r="E6644" i="1"/>
  <c r="E6643" i="1"/>
  <c r="E6642" i="1"/>
  <c r="E6641" i="1"/>
  <c r="E6640" i="1"/>
  <c r="E6639" i="1"/>
  <c r="E6638" i="1"/>
  <c r="E6637" i="1"/>
  <c r="E6636" i="1"/>
  <c r="E6635" i="1"/>
  <c r="E6634" i="1"/>
  <c r="E6633" i="1"/>
  <c r="E6632" i="1"/>
  <c r="E6631" i="1"/>
  <c r="E6630" i="1"/>
  <c r="E6629" i="1"/>
  <c r="E6628" i="1"/>
  <c r="E6627" i="1"/>
  <c r="E6626" i="1"/>
  <c r="E6625" i="1"/>
  <c r="E6624" i="1"/>
  <c r="E6623" i="1"/>
  <c r="E6622" i="1"/>
  <c r="E6621" i="1"/>
  <c r="E6620" i="1"/>
  <c r="E6619" i="1"/>
  <c r="E6618" i="1"/>
  <c r="E6617" i="1"/>
  <c r="E6616" i="1"/>
  <c r="E6615" i="1"/>
  <c r="E6614" i="1"/>
  <c r="E6613" i="1"/>
  <c r="E6612" i="1"/>
  <c r="E6611" i="1"/>
  <c r="E6610" i="1"/>
  <c r="E6609" i="1"/>
  <c r="E6608" i="1"/>
  <c r="E6607" i="1"/>
  <c r="E6606" i="1"/>
  <c r="E6605" i="1"/>
  <c r="E6604" i="1"/>
  <c r="E6603" i="1"/>
  <c r="E6602" i="1"/>
  <c r="E6601" i="1"/>
  <c r="E6600" i="1"/>
  <c r="E6599" i="1"/>
  <c r="E6598" i="1"/>
  <c r="E6597" i="1"/>
  <c r="E6596" i="1"/>
  <c r="E6595" i="1"/>
  <c r="E6594" i="1"/>
  <c r="E6593" i="1"/>
  <c r="E6592" i="1"/>
  <c r="E6591" i="1"/>
  <c r="E6590" i="1"/>
  <c r="E6589" i="1"/>
  <c r="E6588" i="1"/>
  <c r="E6587" i="1"/>
  <c r="E6586" i="1"/>
  <c r="E6585" i="1"/>
  <c r="E6584" i="1"/>
  <c r="E6583" i="1"/>
  <c r="E6582" i="1"/>
  <c r="E6581" i="1"/>
  <c r="E6580" i="1"/>
  <c r="E6579" i="1"/>
  <c r="E6578" i="1"/>
  <c r="E6577" i="1"/>
  <c r="E6576" i="1"/>
  <c r="E6575" i="1"/>
  <c r="E6574" i="1"/>
  <c r="E6573" i="1"/>
  <c r="E6572" i="1"/>
  <c r="E6571" i="1"/>
  <c r="E6570" i="1"/>
  <c r="E6569" i="1"/>
  <c r="E6568" i="1"/>
  <c r="E6567" i="1"/>
  <c r="E6566" i="1"/>
  <c r="E6565" i="1"/>
  <c r="E6564" i="1"/>
  <c r="E6563" i="1"/>
  <c r="E6562" i="1"/>
  <c r="E6561" i="1"/>
  <c r="E6560" i="1"/>
  <c r="E6559" i="1"/>
  <c r="E6558" i="1"/>
  <c r="E6557" i="1"/>
  <c r="E6556" i="1"/>
  <c r="E6555" i="1"/>
  <c r="E6554" i="1"/>
  <c r="E6553" i="1"/>
  <c r="E6552" i="1"/>
  <c r="E6551" i="1"/>
  <c r="E6550" i="1"/>
  <c r="E6549" i="1"/>
  <c r="E6548" i="1"/>
  <c r="E6547" i="1"/>
  <c r="E6546" i="1"/>
  <c r="E6545" i="1"/>
  <c r="E6544" i="1"/>
  <c r="E6543" i="1"/>
  <c r="E6542" i="1"/>
  <c r="E6541" i="1"/>
  <c r="E6540" i="1"/>
  <c r="E6539" i="1"/>
  <c r="E6538" i="1"/>
  <c r="E6537" i="1"/>
  <c r="E6536" i="1"/>
  <c r="E6535" i="1"/>
  <c r="E6534" i="1"/>
  <c r="E6533" i="1"/>
  <c r="E6532" i="1"/>
  <c r="E6531" i="1"/>
  <c r="E6530" i="1"/>
  <c r="E6529" i="1"/>
  <c r="E6528" i="1"/>
  <c r="E6527" i="1"/>
  <c r="E6526" i="1"/>
  <c r="E6525" i="1"/>
  <c r="E6524" i="1"/>
  <c r="E6523" i="1"/>
  <c r="E6522" i="1"/>
  <c r="E6521" i="1"/>
  <c r="E6520" i="1"/>
  <c r="E6519" i="1"/>
  <c r="E6518" i="1"/>
  <c r="E6517" i="1"/>
  <c r="E6516" i="1"/>
  <c r="E6515" i="1"/>
  <c r="E6514" i="1"/>
  <c r="E6513" i="1"/>
  <c r="E6512" i="1"/>
  <c r="E6511" i="1"/>
  <c r="E6510" i="1"/>
  <c r="E6509" i="1"/>
  <c r="E6508" i="1"/>
  <c r="E6507" i="1"/>
  <c r="E6506" i="1"/>
  <c r="E6505" i="1"/>
  <c r="E6504" i="1"/>
  <c r="E6503" i="1"/>
  <c r="E6502" i="1"/>
  <c r="E6501" i="1"/>
  <c r="E6500" i="1"/>
  <c r="E6499" i="1"/>
  <c r="E6498" i="1"/>
  <c r="E6497" i="1"/>
  <c r="E6496" i="1"/>
  <c r="E6495" i="1"/>
  <c r="E6494" i="1"/>
  <c r="E6493" i="1"/>
  <c r="E6492" i="1"/>
  <c r="E6491" i="1"/>
  <c r="E6490" i="1"/>
  <c r="E6489" i="1"/>
  <c r="E6488" i="1"/>
  <c r="E6487" i="1"/>
  <c r="E6486" i="1"/>
  <c r="E6485" i="1"/>
  <c r="E6484" i="1"/>
  <c r="E6483" i="1"/>
  <c r="E6482" i="1"/>
  <c r="E6481" i="1"/>
  <c r="E6480" i="1"/>
  <c r="E6479" i="1"/>
  <c r="E6478" i="1"/>
  <c r="E6477" i="1"/>
  <c r="E6476" i="1"/>
  <c r="E6475" i="1"/>
  <c r="E6474" i="1"/>
  <c r="E6473" i="1"/>
  <c r="E6472" i="1"/>
  <c r="E6471" i="1"/>
  <c r="E6470" i="1"/>
  <c r="E6469" i="1"/>
  <c r="E6468" i="1"/>
  <c r="E6467" i="1"/>
  <c r="E6466" i="1"/>
  <c r="E6465" i="1"/>
  <c r="E6464" i="1"/>
  <c r="E6463" i="1"/>
  <c r="E6462" i="1"/>
  <c r="E6461" i="1"/>
  <c r="E6460" i="1"/>
  <c r="E6459" i="1"/>
  <c r="E6458" i="1"/>
  <c r="E6457" i="1"/>
  <c r="E6456" i="1"/>
  <c r="E6455" i="1"/>
  <c r="E6454" i="1"/>
  <c r="E6453" i="1"/>
  <c r="E6452" i="1"/>
  <c r="E6451" i="1"/>
  <c r="E6450" i="1"/>
  <c r="E6449" i="1"/>
  <c r="E6448" i="1"/>
  <c r="E6447" i="1"/>
  <c r="E6446" i="1"/>
  <c r="E6445" i="1"/>
  <c r="E6444" i="1"/>
  <c r="E6443" i="1"/>
  <c r="E6442" i="1"/>
  <c r="E6441" i="1"/>
  <c r="E6440" i="1"/>
  <c r="E6439" i="1"/>
  <c r="E6438" i="1"/>
  <c r="E6437" i="1"/>
  <c r="E6436" i="1"/>
  <c r="E6435" i="1"/>
  <c r="E6434" i="1"/>
  <c r="E6433" i="1"/>
  <c r="E6432" i="1"/>
  <c r="E6431" i="1"/>
  <c r="E6430" i="1"/>
  <c r="E6429" i="1"/>
  <c r="E6428" i="1"/>
  <c r="E6427" i="1"/>
  <c r="E6426" i="1"/>
  <c r="E6425" i="1"/>
  <c r="E6424" i="1"/>
  <c r="E6423" i="1"/>
  <c r="E6422" i="1"/>
  <c r="E6421" i="1"/>
  <c r="E6420" i="1"/>
  <c r="E6419" i="1"/>
  <c r="E6418" i="1"/>
  <c r="E6417" i="1"/>
  <c r="E6416" i="1"/>
  <c r="E6415" i="1"/>
  <c r="E6414" i="1"/>
  <c r="E6413" i="1"/>
  <c r="E6412" i="1"/>
  <c r="E6411" i="1"/>
  <c r="E6410" i="1"/>
  <c r="E6409" i="1"/>
  <c r="E6408" i="1"/>
  <c r="E6407" i="1"/>
  <c r="E6406" i="1"/>
  <c r="E6405" i="1"/>
  <c r="E6404" i="1"/>
  <c r="E6403" i="1"/>
  <c r="E6402" i="1"/>
  <c r="E6401" i="1"/>
  <c r="E6400" i="1"/>
  <c r="E6399" i="1"/>
  <c r="E6398" i="1"/>
  <c r="E6397" i="1"/>
  <c r="E6396" i="1"/>
  <c r="E6395" i="1"/>
  <c r="E6394" i="1"/>
  <c r="E6393" i="1"/>
  <c r="E6392" i="1"/>
  <c r="E6391" i="1"/>
  <c r="E6390" i="1"/>
  <c r="E6389" i="1"/>
  <c r="E6388" i="1"/>
  <c r="E6387" i="1"/>
  <c r="E6386" i="1"/>
  <c r="E6385" i="1"/>
  <c r="E6384" i="1"/>
  <c r="E6383" i="1"/>
  <c r="E6382" i="1"/>
  <c r="E6381" i="1"/>
  <c r="E6380" i="1"/>
  <c r="E6379" i="1"/>
  <c r="E6378" i="1"/>
  <c r="E6377" i="1"/>
  <c r="E6376" i="1"/>
  <c r="E6375" i="1"/>
  <c r="E6374" i="1"/>
  <c r="E6373" i="1"/>
  <c r="E6372" i="1"/>
  <c r="E6371" i="1"/>
  <c r="E6370" i="1"/>
  <c r="E6369" i="1"/>
  <c r="E6368" i="1"/>
  <c r="E6367" i="1"/>
  <c r="E6366" i="1"/>
  <c r="E6365" i="1"/>
  <c r="E6364" i="1"/>
  <c r="E6363" i="1"/>
  <c r="E6362" i="1"/>
  <c r="E6361" i="1"/>
  <c r="E6360" i="1"/>
  <c r="E6359" i="1"/>
  <c r="E6358" i="1"/>
  <c r="E6357" i="1"/>
  <c r="E6356" i="1"/>
  <c r="E6355" i="1"/>
  <c r="E6354" i="1"/>
  <c r="E6353" i="1"/>
  <c r="E6352" i="1"/>
  <c r="E6351" i="1"/>
  <c r="E6350" i="1"/>
  <c r="E6349" i="1"/>
  <c r="E6348" i="1"/>
  <c r="E6347" i="1"/>
  <c r="E6346" i="1"/>
  <c r="E6345" i="1"/>
  <c r="E6344" i="1"/>
  <c r="E6343" i="1"/>
  <c r="E6342" i="1"/>
  <c r="E6341" i="1"/>
  <c r="E6340" i="1"/>
  <c r="E6339" i="1"/>
  <c r="E6338" i="1"/>
  <c r="E6337" i="1"/>
  <c r="E6336" i="1"/>
  <c r="E6335" i="1"/>
  <c r="E6334" i="1"/>
  <c r="E6333" i="1"/>
  <c r="E6332" i="1"/>
  <c r="E6331" i="1"/>
  <c r="E6330" i="1"/>
  <c r="E6329" i="1"/>
  <c r="E6328" i="1"/>
  <c r="E6327" i="1"/>
  <c r="E6326" i="1"/>
  <c r="E6325" i="1"/>
  <c r="E6324" i="1"/>
  <c r="E6323" i="1"/>
  <c r="E6322" i="1"/>
  <c r="E6321" i="1"/>
  <c r="E6320" i="1"/>
  <c r="E6319" i="1"/>
  <c r="E6318" i="1"/>
  <c r="E6317" i="1"/>
  <c r="E6316" i="1"/>
  <c r="E6315" i="1"/>
  <c r="E6314" i="1"/>
  <c r="E6313" i="1"/>
  <c r="E6312" i="1"/>
  <c r="E6311" i="1"/>
  <c r="E6310" i="1"/>
  <c r="E6309" i="1"/>
  <c r="E6308" i="1"/>
  <c r="E6307" i="1"/>
  <c r="E6306" i="1"/>
  <c r="E6305" i="1"/>
  <c r="E6304" i="1"/>
  <c r="E6303" i="1"/>
  <c r="E6302" i="1"/>
  <c r="E6301" i="1"/>
  <c r="E6300" i="1"/>
  <c r="E6299" i="1"/>
  <c r="E6298" i="1"/>
  <c r="E6297" i="1"/>
  <c r="E6296" i="1"/>
  <c r="E6295" i="1"/>
  <c r="E6294" i="1"/>
  <c r="E6293" i="1"/>
  <c r="E6292" i="1"/>
  <c r="E6291" i="1"/>
  <c r="E6290" i="1"/>
  <c r="E6289" i="1"/>
  <c r="E6288" i="1"/>
  <c r="E6287" i="1"/>
  <c r="E6286" i="1"/>
  <c r="E6285" i="1"/>
  <c r="E6284" i="1"/>
  <c r="E6283" i="1"/>
  <c r="E6282" i="1"/>
  <c r="E6281" i="1"/>
  <c r="E6280" i="1"/>
  <c r="E6279" i="1"/>
  <c r="E6278" i="1"/>
  <c r="E6277" i="1"/>
  <c r="E6276" i="1"/>
  <c r="E6275" i="1"/>
  <c r="E6274" i="1"/>
  <c r="E6273" i="1"/>
  <c r="E6272" i="1"/>
  <c r="E6271" i="1"/>
  <c r="E6270" i="1"/>
  <c r="E6269" i="1"/>
  <c r="E6268" i="1"/>
  <c r="E6267" i="1"/>
  <c r="E6266" i="1"/>
  <c r="E6265" i="1"/>
  <c r="E6264" i="1"/>
  <c r="E6263" i="1"/>
  <c r="E6262" i="1"/>
  <c r="E6261" i="1"/>
  <c r="E6260" i="1"/>
  <c r="E6259" i="1"/>
  <c r="E6258" i="1"/>
  <c r="E6257" i="1"/>
  <c r="E6256" i="1"/>
  <c r="E6255" i="1"/>
  <c r="E6254" i="1"/>
  <c r="E6253" i="1"/>
  <c r="E6252" i="1"/>
  <c r="E6251" i="1"/>
  <c r="E6250" i="1"/>
  <c r="E6249" i="1"/>
  <c r="E6248" i="1"/>
  <c r="E6247" i="1"/>
  <c r="E6246" i="1"/>
  <c r="E6245" i="1"/>
  <c r="E6244" i="1"/>
  <c r="E6243" i="1"/>
  <c r="E6242" i="1"/>
  <c r="E6241" i="1"/>
  <c r="E6240" i="1"/>
  <c r="E6239" i="1"/>
  <c r="E6238" i="1"/>
  <c r="E6237" i="1"/>
  <c r="E6236" i="1"/>
  <c r="E6235" i="1"/>
  <c r="E6234" i="1"/>
  <c r="E6233" i="1"/>
  <c r="E6232" i="1"/>
  <c r="E6231" i="1"/>
  <c r="E6230" i="1"/>
  <c r="E6229" i="1"/>
  <c r="E6228" i="1"/>
  <c r="E6227" i="1"/>
  <c r="E6226" i="1"/>
  <c r="E6225" i="1"/>
  <c r="E6224" i="1"/>
  <c r="E6223" i="1"/>
  <c r="E6222" i="1"/>
  <c r="E6221" i="1"/>
  <c r="E6220" i="1"/>
  <c r="E6219" i="1"/>
  <c r="E6218" i="1"/>
  <c r="E6217" i="1"/>
  <c r="E6216" i="1"/>
  <c r="E6215" i="1"/>
  <c r="E6214" i="1"/>
  <c r="E6213" i="1"/>
  <c r="E6212" i="1"/>
  <c r="E6211" i="1"/>
  <c r="E6210" i="1"/>
  <c r="E6209" i="1"/>
  <c r="E6208" i="1"/>
  <c r="E6207" i="1"/>
  <c r="E6206" i="1"/>
  <c r="E6205" i="1"/>
  <c r="E6204" i="1"/>
  <c r="E6203" i="1"/>
  <c r="E6202" i="1"/>
  <c r="E6201" i="1"/>
  <c r="E6200" i="1"/>
  <c r="E6199" i="1"/>
  <c r="E6198" i="1"/>
  <c r="E6197" i="1"/>
  <c r="E6196" i="1"/>
  <c r="E6195" i="1"/>
  <c r="E6194" i="1"/>
  <c r="E6193" i="1"/>
  <c r="E6192" i="1"/>
  <c r="E6191" i="1"/>
  <c r="E6190" i="1"/>
  <c r="E6189" i="1"/>
  <c r="E6188" i="1"/>
  <c r="E6187" i="1"/>
  <c r="E6186" i="1"/>
  <c r="E6185" i="1"/>
  <c r="E6184" i="1"/>
  <c r="E6183" i="1"/>
  <c r="E6182" i="1"/>
  <c r="E6181" i="1"/>
  <c r="E6180" i="1"/>
  <c r="E6179" i="1"/>
  <c r="E6178" i="1"/>
  <c r="E6177" i="1"/>
  <c r="E6176" i="1"/>
  <c r="E6175" i="1"/>
  <c r="E6174" i="1"/>
  <c r="E6173" i="1"/>
  <c r="E6172" i="1"/>
  <c r="E6171" i="1"/>
  <c r="E6170" i="1"/>
  <c r="E6169" i="1"/>
  <c r="E6168" i="1"/>
  <c r="E6167" i="1"/>
  <c r="E6166" i="1"/>
  <c r="E6165" i="1"/>
  <c r="E6164" i="1"/>
  <c r="E6163" i="1"/>
  <c r="E6162" i="1"/>
  <c r="E6161" i="1"/>
  <c r="E6160" i="1"/>
  <c r="E6159" i="1"/>
  <c r="E6158" i="1"/>
  <c r="E6157" i="1"/>
  <c r="E6156" i="1"/>
  <c r="E6155" i="1"/>
  <c r="E6154" i="1"/>
  <c r="E6153" i="1"/>
  <c r="E6152" i="1"/>
  <c r="E6151" i="1"/>
  <c r="E6150" i="1"/>
  <c r="E6149" i="1"/>
  <c r="E6148" i="1"/>
  <c r="E6147" i="1"/>
  <c r="E6146" i="1"/>
  <c r="E6145" i="1"/>
  <c r="E6144" i="1"/>
  <c r="E6143" i="1"/>
  <c r="E6142" i="1"/>
  <c r="E6141" i="1"/>
  <c r="E6140" i="1"/>
  <c r="E6139" i="1"/>
  <c r="E6138" i="1"/>
  <c r="E6137" i="1"/>
  <c r="E6136" i="1"/>
  <c r="E6135" i="1"/>
  <c r="E6134" i="1"/>
  <c r="E6133" i="1"/>
  <c r="E6132" i="1"/>
  <c r="E6131" i="1"/>
  <c r="E6130" i="1"/>
  <c r="E6129" i="1"/>
  <c r="E6128" i="1"/>
  <c r="E6127" i="1"/>
  <c r="E6126" i="1"/>
  <c r="E6125" i="1"/>
  <c r="E6124" i="1"/>
  <c r="E6123" i="1"/>
  <c r="E6122" i="1"/>
  <c r="E6121" i="1"/>
  <c r="E6120" i="1"/>
  <c r="E6119" i="1"/>
  <c r="E6118" i="1"/>
  <c r="E6117" i="1"/>
  <c r="E6116" i="1"/>
  <c r="E6115" i="1"/>
  <c r="E6114" i="1"/>
  <c r="E6113" i="1"/>
  <c r="E6112" i="1"/>
  <c r="E6111" i="1"/>
  <c r="E6110" i="1"/>
  <c r="E6109" i="1"/>
  <c r="E6108" i="1"/>
  <c r="E6107" i="1"/>
  <c r="E6106" i="1"/>
  <c r="E6105" i="1"/>
  <c r="E6104" i="1"/>
  <c r="E6103" i="1"/>
  <c r="E6102" i="1"/>
  <c r="E6101" i="1"/>
  <c r="E6100" i="1"/>
  <c r="E6099" i="1"/>
  <c r="E6098" i="1"/>
  <c r="E6097" i="1"/>
  <c r="E6096" i="1"/>
  <c r="E6095" i="1"/>
  <c r="E6094" i="1"/>
  <c r="E6093" i="1"/>
  <c r="E6092" i="1"/>
  <c r="E6091" i="1"/>
  <c r="E6090" i="1"/>
  <c r="E6089" i="1"/>
  <c r="E6088" i="1"/>
  <c r="E6087" i="1"/>
  <c r="E6086" i="1"/>
  <c r="E6085" i="1"/>
  <c r="E6084" i="1"/>
  <c r="E6083" i="1"/>
  <c r="E6082" i="1"/>
  <c r="E6081" i="1"/>
  <c r="E6080" i="1"/>
  <c r="E6079" i="1"/>
  <c r="E6078" i="1"/>
  <c r="E6077" i="1"/>
  <c r="E6076" i="1"/>
  <c r="E6075" i="1"/>
  <c r="E6074" i="1"/>
  <c r="E6073" i="1"/>
  <c r="E6072" i="1"/>
  <c r="E6071" i="1"/>
  <c r="E6070" i="1"/>
  <c r="E6069" i="1"/>
  <c r="E6068" i="1"/>
  <c r="E6067" i="1"/>
  <c r="E6066" i="1"/>
  <c r="E6065" i="1"/>
  <c r="E6064" i="1"/>
  <c r="E6063" i="1"/>
  <c r="E6062" i="1"/>
  <c r="E6061" i="1"/>
  <c r="E6060" i="1"/>
  <c r="E6059" i="1"/>
  <c r="E6058" i="1"/>
  <c r="E6057" i="1"/>
  <c r="E6056" i="1"/>
  <c r="E6055" i="1"/>
  <c r="E6054" i="1"/>
  <c r="E6053" i="1"/>
  <c r="E6052" i="1"/>
  <c r="E6051" i="1"/>
  <c r="E6050" i="1"/>
  <c r="E6049" i="1"/>
  <c r="E6048" i="1"/>
  <c r="E6047" i="1"/>
  <c r="E6046" i="1"/>
  <c r="E6045" i="1"/>
  <c r="E6044" i="1"/>
  <c r="E6043" i="1"/>
  <c r="E6042" i="1"/>
  <c r="E6041" i="1"/>
  <c r="E6040" i="1"/>
  <c r="E6039" i="1"/>
  <c r="E6038" i="1"/>
  <c r="E6037" i="1"/>
  <c r="E6036" i="1"/>
  <c r="E6035" i="1"/>
  <c r="E6034" i="1"/>
  <c r="E6033" i="1"/>
  <c r="E6032" i="1"/>
  <c r="E6031" i="1"/>
  <c r="E6030" i="1"/>
  <c r="E6029" i="1"/>
  <c r="E6028" i="1"/>
  <c r="E6027" i="1"/>
  <c r="E6026" i="1"/>
  <c r="E6025" i="1"/>
  <c r="E6024" i="1"/>
  <c r="E6023" i="1"/>
  <c r="E6022" i="1"/>
  <c r="E6021" i="1"/>
  <c r="E6020" i="1"/>
  <c r="E6019" i="1"/>
  <c r="E6018" i="1"/>
  <c r="E6017" i="1"/>
  <c r="E6016" i="1"/>
  <c r="E6015" i="1"/>
  <c r="E6014" i="1"/>
  <c r="E6013" i="1"/>
  <c r="E6012" i="1"/>
  <c r="E6011" i="1"/>
  <c r="E6010" i="1"/>
  <c r="E6009" i="1"/>
  <c r="E6008" i="1"/>
  <c r="E6007" i="1"/>
  <c r="E6006" i="1"/>
  <c r="E6005" i="1"/>
  <c r="E6004" i="1"/>
  <c r="E6003" i="1"/>
  <c r="E6002" i="1"/>
  <c r="E6001" i="1"/>
  <c r="E6000" i="1"/>
  <c r="E5999" i="1"/>
  <c r="E5998" i="1"/>
  <c r="E5997" i="1"/>
  <c r="E5996" i="1"/>
  <c r="E5995" i="1"/>
  <c r="E5994" i="1"/>
  <c r="E5993" i="1"/>
  <c r="E5992" i="1"/>
  <c r="E5991" i="1"/>
  <c r="E5990" i="1"/>
  <c r="E5989" i="1"/>
  <c r="E5988" i="1"/>
  <c r="E5987" i="1"/>
  <c r="E5986" i="1"/>
  <c r="E5985" i="1"/>
  <c r="E5984" i="1"/>
  <c r="E5983" i="1"/>
  <c r="E5982" i="1"/>
  <c r="E5981" i="1"/>
  <c r="E5980" i="1"/>
  <c r="E5979" i="1"/>
  <c r="E5978" i="1"/>
  <c r="E5977" i="1"/>
  <c r="E5976" i="1"/>
  <c r="E5975" i="1"/>
  <c r="E5974" i="1"/>
  <c r="E5973" i="1"/>
  <c r="E5972" i="1"/>
  <c r="E5971" i="1"/>
  <c r="E5970" i="1"/>
  <c r="E5969" i="1"/>
  <c r="E5968" i="1"/>
  <c r="E5967" i="1"/>
  <c r="E5966" i="1"/>
  <c r="E5965" i="1"/>
  <c r="E5964" i="1"/>
  <c r="E5963" i="1"/>
  <c r="E5962" i="1"/>
  <c r="E5961" i="1"/>
  <c r="E5960" i="1"/>
  <c r="E5959" i="1"/>
  <c r="E5958" i="1"/>
  <c r="E5957" i="1"/>
  <c r="E5956" i="1"/>
  <c r="E5955" i="1"/>
  <c r="E5954" i="1"/>
  <c r="E5953" i="1"/>
  <c r="E5952" i="1"/>
  <c r="E5951" i="1"/>
  <c r="E5950" i="1"/>
  <c r="E5949" i="1"/>
  <c r="E5948" i="1"/>
  <c r="E5947" i="1"/>
  <c r="E5946" i="1"/>
  <c r="E5945" i="1"/>
  <c r="E5944" i="1"/>
  <c r="E5943" i="1"/>
  <c r="E5942" i="1"/>
  <c r="E5941" i="1"/>
  <c r="E5940" i="1"/>
  <c r="E5939" i="1"/>
  <c r="E5938" i="1"/>
  <c r="E5937" i="1"/>
  <c r="E5936" i="1"/>
  <c r="E5935" i="1"/>
  <c r="E5934" i="1"/>
  <c r="E5933" i="1"/>
  <c r="E5932" i="1"/>
  <c r="E5931" i="1"/>
  <c r="E5930" i="1"/>
  <c r="E5929" i="1"/>
  <c r="E5928" i="1"/>
  <c r="E5927" i="1"/>
  <c r="E5926" i="1"/>
  <c r="E5925" i="1"/>
  <c r="E5924" i="1"/>
  <c r="E5923" i="1"/>
  <c r="E5922" i="1"/>
  <c r="E5921" i="1"/>
  <c r="E5920" i="1"/>
  <c r="E5919" i="1"/>
  <c r="E5918" i="1"/>
  <c r="E5917" i="1"/>
  <c r="E5916" i="1"/>
  <c r="E5915" i="1"/>
  <c r="E5914" i="1"/>
  <c r="E5913" i="1"/>
  <c r="E5912" i="1"/>
  <c r="E5911" i="1"/>
  <c r="E5910" i="1"/>
  <c r="E5909" i="1"/>
  <c r="E5908" i="1"/>
  <c r="E5907" i="1"/>
  <c r="E5906" i="1"/>
  <c r="E5905" i="1"/>
  <c r="E5904" i="1"/>
  <c r="E5903" i="1"/>
  <c r="E5902" i="1"/>
  <c r="E5901" i="1"/>
  <c r="E5900" i="1"/>
  <c r="E5899" i="1"/>
  <c r="E5898" i="1"/>
  <c r="E5897" i="1"/>
  <c r="E5896" i="1"/>
  <c r="E5895" i="1"/>
  <c r="E5894" i="1"/>
  <c r="E5893" i="1"/>
  <c r="E5892" i="1"/>
  <c r="E5891" i="1"/>
  <c r="E5890" i="1"/>
  <c r="E5889" i="1"/>
  <c r="E5888" i="1"/>
  <c r="E5887" i="1"/>
  <c r="E5886" i="1"/>
  <c r="E5885" i="1"/>
  <c r="E5884" i="1"/>
  <c r="E5883" i="1"/>
  <c r="E5882" i="1"/>
  <c r="E5881" i="1"/>
  <c r="E5880" i="1"/>
  <c r="E5879" i="1"/>
  <c r="E5878" i="1"/>
  <c r="E5877" i="1"/>
  <c r="E5876" i="1"/>
  <c r="E5875" i="1"/>
  <c r="E5874" i="1"/>
  <c r="E5873" i="1"/>
  <c r="E5872" i="1"/>
  <c r="E5871" i="1"/>
  <c r="E5870" i="1"/>
  <c r="E5869" i="1"/>
  <c r="E5868" i="1"/>
  <c r="E5867" i="1"/>
  <c r="E5866" i="1"/>
  <c r="E5865" i="1"/>
  <c r="E5864" i="1"/>
  <c r="E5863" i="1"/>
  <c r="E5862" i="1"/>
  <c r="E5861" i="1"/>
  <c r="E5860" i="1"/>
  <c r="E5859" i="1"/>
  <c r="E5858" i="1"/>
  <c r="E5857" i="1"/>
  <c r="E5856" i="1"/>
  <c r="E5855" i="1"/>
  <c r="E5854" i="1"/>
  <c r="E5853" i="1"/>
  <c r="E5852" i="1"/>
  <c r="E5851" i="1"/>
  <c r="E5850" i="1"/>
  <c r="E5849" i="1"/>
  <c r="E5848" i="1"/>
  <c r="E5847" i="1"/>
  <c r="E5846" i="1"/>
  <c r="E5845" i="1"/>
  <c r="E5844" i="1"/>
  <c r="E5843" i="1"/>
  <c r="E5842" i="1"/>
  <c r="E5841" i="1"/>
  <c r="E5840" i="1"/>
  <c r="E5839" i="1"/>
  <c r="E5838" i="1"/>
  <c r="E5837" i="1"/>
  <c r="E5836" i="1"/>
  <c r="E5835" i="1"/>
  <c r="E5834" i="1"/>
  <c r="E5833" i="1"/>
  <c r="E5832" i="1"/>
  <c r="E5831" i="1"/>
  <c r="E5830" i="1"/>
  <c r="E5829" i="1"/>
  <c r="E5828" i="1"/>
  <c r="E5827" i="1"/>
  <c r="E5826" i="1"/>
  <c r="E5825" i="1"/>
  <c r="E5824" i="1"/>
  <c r="E5823" i="1"/>
  <c r="E5822" i="1"/>
  <c r="E5821" i="1"/>
  <c r="E5820" i="1"/>
  <c r="E5819" i="1"/>
  <c r="E5818" i="1"/>
  <c r="E5817" i="1"/>
  <c r="E5816" i="1"/>
  <c r="E5815" i="1"/>
  <c r="E5814" i="1"/>
  <c r="E5813" i="1"/>
  <c r="E5812" i="1"/>
  <c r="E5811" i="1"/>
  <c r="E5810" i="1"/>
  <c r="E5809" i="1"/>
  <c r="E5808" i="1"/>
  <c r="E5807" i="1"/>
  <c r="E5806" i="1"/>
  <c r="E5805" i="1"/>
  <c r="E5804" i="1"/>
  <c r="E5803" i="1"/>
  <c r="E5802" i="1"/>
  <c r="E5801" i="1"/>
  <c r="E5800" i="1"/>
  <c r="E5799" i="1"/>
  <c r="E5798" i="1"/>
  <c r="E5797" i="1"/>
  <c r="E5796" i="1"/>
  <c r="E5795" i="1"/>
  <c r="E5794" i="1"/>
  <c r="E5793" i="1"/>
  <c r="E5792" i="1"/>
  <c r="E5791" i="1"/>
  <c r="E5790" i="1"/>
  <c r="E5789" i="1"/>
  <c r="E5788" i="1"/>
  <c r="E5787" i="1"/>
  <c r="E5786" i="1"/>
  <c r="E5785" i="1"/>
  <c r="E5784" i="1"/>
  <c r="E5783" i="1"/>
  <c r="E5782" i="1"/>
  <c r="E5781" i="1"/>
  <c r="E5780" i="1"/>
  <c r="E5779" i="1"/>
  <c r="E5778" i="1"/>
  <c r="E5777" i="1"/>
  <c r="E5776" i="1"/>
  <c r="E5775" i="1"/>
  <c r="E5774" i="1"/>
  <c r="E5773" i="1"/>
  <c r="E5772" i="1"/>
  <c r="E5771" i="1"/>
  <c r="E5770" i="1"/>
  <c r="E5769" i="1"/>
  <c r="E5768" i="1"/>
  <c r="E5767" i="1"/>
  <c r="E5766" i="1"/>
  <c r="E5765" i="1"/>
  <c r="E5764" i="1"/>
  <c r="E5763" i="1"/>
  <c r="E5762" i="1"/>
  <c r="E5761" i="1"/>
  <c r="E5760" i="1"/>
  <c r="E5759" i="1"/>
  <c r="E5758" i="1"/>
  <c r="E5757" i="1"/>
  <c r="E5756" i="1"/>
  <c r="E5755" i="1"/>
  <c r="E5754" i="1"/>
  <c r="E5753" i="1"/>
  <c r="E5752" i="1"/>
  <c r="E5751" i="1"/>
  <c r="E5750" i="1"/>
  <c r="E5749" i="1"/>
  <c r="E5748" i="1"/>
  <c r="E5747" i="1"/>
  <c r="E5746" i="1"/>
  <c r="E5745" i="1"/>
  <c r="E5744" i="1"/>
  <c r="E5743" i="1"/>
  <c r="E5742" i="1"/>
  <c r="E5741" i="1"/>
  <c r="E5740" i="1"/>
  <c r="E5739" i="1"/>
  <c r="E5738" i="1"/>
  <c r="E5737" i="1"/>
  <c r="E5736" i="1"/>
  <c r="E5735" i="1"/>
  <c r="E5734" i="1"/>
  <c r="E5733" i="1"/>
  <c r="E5732" i="1"/>
  <c r="E5731" i="1"/>
  <c r="E5730" i="1"/>
  <c r="E5729" i="1"/>
  <c r="E5728" i="1"/>
  <c r="E5727" i="1"/>
  <c r="E5726" i="1"/>
  <c r="E5725" i="1"/>
  <c r="E5724" i="1"/>
  <c r="E5723" i="1"/>
  <c r="E5722" i="1"/>
  <c r="E5721" i="1"/>
  <c r="E5720" i="1"/>
  <c r="E5719" i="1"/>
  <c r="E5718" i="1"/>
  <c r="E5717" i="1"/>
  <c r="E5716" i="1"/>
  <c r="E5715" i="1"/>
  <c r="E5714" i="1"/>
  <c r="E5713" i="1"/>
  <c r="E5712" i="1"/>
  <c r="E5711" i="1"/>
  <c r="E5710" i="1"/>
  <c r="E5709" i="1"/>
  <c r="E5708" i="1"/>
  <c r="E5707" i="1"/>
  <c r="E5706" i="1"/>
  <c r="E5705" i="1"/>
  <c r="E5704" i="1"/>
  <c r="E5703" i="1"/>
  <c r="E5702" i="1"/>
  <c r="E5701" i="1"/>
  <c r="E5700" i="1"/>
  <c r="E5699" i="1"/>
  <c r="E5698" i="1"/>
  <c r="E5697" i="1"/>
  <c r="E5696" i="1"/>
  <c r="E5695" i="1"/>
  <c r="E5694" i="1"/>
  <c r="E5693" i="1"/>
  <c r="E5692" i="1"/>
  <c r="E5691" i="1"/>
  <c r="E5690" i="1"/>
  <c r="E5689" i="1"/>
  <c r="E5688" i="1"/>
  <c r="E5687" i="1"/>
  <c r="E5686" i="1"/>
  <c r="E5685" i="1"/>
  <c r="E5684" i="1"/>
  <c r="E5683" i="1"/>
  <c r="E5682" i="1"/>
  <c r="E5681" i="1"/>
  <c r="E5680" i="1"/>
  <c r="E5679" i="1"/>
  <c r="E5678" i="1"/>
  <c r="E5677" i="1"/>
  <c r="E5676" i="1"/>
  <c r="E5675" i="1"/>
  <c r="E5674" i="1"/>
  <c r="E5673" i="1"/>
  <c r="E5672" i="1"/>
  <c r="E5671" i="1"/>
  <c r="E5670" i="1"/>
  <c r="E5669" i="1"/>
  <c r="E5668" i="1"/>
  <c r="E5667" i="1"/>
  <c r="E5666" i="1"/>
  <c r="E5665" i="1"/>
  <c r="E5664" i="1"/>
  <c r="E5663" i="1"/>
  <c r="E5662" i="1"/>
  <c r="E5661" i="1"/>
  <c r="E5660" i="1"/>
  <c r="E5659" i="1"/>
  <c r="E5658" i="1"/>
  <c r="E5657" i="1"/>
  <c r="E5656" i="1"/>
  <c r="E5655" i="1"/>
  <c r="E5654" i="1"/>
  <c r="E5653" i="1"/>
  <c r="E5652" i="1"/>
  <c r="E5651" i="1"/>
  <c r="E5650" i="1"/>
  <c r="E5649" i="1"/>
  <c r="E5648" i="1"/>
  <c r="E5647" i="1"/>
  <c r="E5646" i="1"/>
  <c r="E5645" i="1"/>
  <c r="E5644" i="1"/>
  <c r="E5643" i="1"/>
  <c r="E5642" i="1"/>
  <c r="E5641" i="1"/>
  <c r="E5640" i="1"/>
  <c r="E5639" i="1"/>
  <c r="E5638" i="1"/>
  <c r="E5637" i="1"/>
  <c r="E5636" i="1"/>
  <c r="E5635" i="1"/>
  <c r="E5634" i="1"/>
  <c r="E5633" i="1"/>
  <c r="E5632" i="1"/>
  <c r="E5631" i="1"/>
  <c r="E5630" i="1"/>
  <c r="E5629" i="1"/>
  <c r="E5628" i="1"/>
  <c r="E5627" i="1"/>
  <c r="E5626" i="1"/>
  <c r="E5625" i="1"/>
  <c r="E5624" i="1"/>
  <c r="E5623" i="1"/>
  <c r="E5622" i="1"/>
  <c r="E5621" i="1"/>
  <c r="E5620" i="1"/>
  <c r="E5619" i="1"/>
  <c r="E5618" i="1"/>
  <c r="E5617" i="1"/>
  <c r="E5616" i="1"/>
  <c r="E5615" i="1"/>
  <c r="E5614" i="1"/>
  <c r="E5613" i="1"/>
  <c r="E5612" i="1"/>
  <c r="E5611" i="1"/>
  <c r="E5610" i="1"/>
  <c r="E5609" i="1"/>
  <c r="E5608" i="1"/>
  <c r="E5607" i="1"/>
  <c r="E5606" i="1"/>
  <c r="E5605" i="1"/>
  <c r="E5604" i="1"/>
  <c r="E5603" i="1"/>
  <c r="E5602" i="1"/>
  <c r="E5601" i="1"/>
  <c r="E5600" i="1"/>
  <c r="E5599" i="1"/>
  <c r="E5598" i="1"/>
  <c r="E5597" i="1"/>
  <c r="E5596" i="1"/>
  <c r="E5595" i="1"/>
  <c r="E5594" i="1"/>
  <c r="E5593" i="1"/>
  <c r="E5592" i="1"/>
  <c r="E5591" i="1"/>
  <c r="E5590" i="1"/>
  <c r="E5589" i="1"/>
  <c r="E5588" i="1"/>
  <c r="E5587" i="1"/>
  <c r="E5586" i="1"/>
  <c r="E5585" i="1"/>
  <c r="E5584" i="1"/>
  <c r="E5583" i="1"/>
  <c r="E5582" i="1"/>
  <c r="E5581" i="1"/>
  <c r="E5580" i="1"/>
  <c r="E5579" i="1"/>
  <c r="E5578" i="1"/>
  <c r="E5577" i="1"/>
  <c r="E5576" i="1"/>
  <c r="E5575" i="1"/>
  <c r="E5574" i="1"/>
  <c r="E5573" i="1"/>
  <c r="E5572" i="1"/>
  <c r="E5571" i="1"/>
  <c r="E5570" i="1"/>
  <c r="E5569" i="1"/>
  <c r="E5568" i="1"/>
  <c r="E5567" i="1"/>
  <c r="E5566" i="1"/>
  <c r="E5565" i="1"/>
  <c r="E5564" i="1"/>
  <c r="E5563" i="1"/>
  <c r="E5562" i="1"/>
  <c r="E5561" i="1"/>
  <c r="E5560" i="1"/>
  <c r="E5559" i="1"/>
  <c r="E5558" i="1"/>
  <c r="E5557" i="1"/>
  <c r="E5556" i="1"/>
  <c r="E5555" i="1"/>
  <c r="E5554" i="1"/>
  <c r="E5553" i="1"/>
  <c r="E5552" i="1"/>
  <c r="E5551" i="1"/>
  <c r="E5550" i="1"/>
  <c r="E5549" i="1"/>
  <c r="E5548" i="1"/>
  <c r="E5547" i="1"/>
  <c r="E5546" i="1"/>
  <c r="E5545" i="1"/>
  <c r="E5544" i="1"/>
  <c r="E5543" i="1"/>
  <c r="E5542" i="1"/>
  <c r="E5541" i="1"/>
  <c r="E5540" i="1"/>
  <c r="E5539" i="1"/>
  <c r="E5538" i="1"/>
  <c r="E5537" i="1"/>
  <c r="E5536" i="1"/>
  <c r="E5535" i="1"/>
  <c r="E5534" i="1"/>
  <c r="E5533" i="1"/>
  <c r="E5532" i="1"/>
  <c r="E5531" i="1"/>
  <c r="E5530" i="1"/>
  <c r="E5529" i="1"/>
  <c r="E5528" i="1"/>
  <c r="E5527" i="1"/>
  <c r="E5526" i="1"/>
  <c r="E5525" i="1"/>
  <c r="E5524" i="1"/>
  <c r="E5523" i="1"/>
  <c r="E5522" i="1"/>
  <c r="E5521" i="1"/>
  <c r="E5520" i="1"/>
  <c r="E5519" i="1"/>
  <c r="E5518" i="1"/>
  <c r="E5517" i="1"/>
  <c r="E5516" i="1"/>
  <c r="E5515" i="1"/>
  <c r="E5514" i="1"/>
  <c r="E5513" i="1"/>
  <c r="E5512" i="1"/>
  <c r="E5511" i="1"/>
  <c r="E5510" i="1"/>
  <c r="E5509" i="1"/>
  <c r="E5508" i="1"/>
  <c r="E5507" i="1"/>
  <c r="E5506" i="1"/>
  <c r="E5505" i="1"/>
  <c r="E5504" i="1"/>
  <c r="E5503" i="1"/>
  <c r="E5502" i="1"/>
  <c r="E5501" i="1"/>
  <c r="E5500" i="1"/>
  <c r="E5499" i="1"/>
  <c r="E5498" i="1"/>
  <c r="E5497" i="1"/>
  <c r="E5496" i="1"/>
  <c r="E5495" i="1"/>
  <c r="E5494" i="1"/>
  <c r="E5493" i="1"/>
  <c r="E5492" i="1"/>
  <c r="E5491" i="1"/>
  <c r="E5490" i="1"/>
  <c r="E5489" i="1"/>
  <c r="E5488" i="1"/>
  <c r="E5487" i="1"/>
  <c r="E5486" i="1"/>
  <c r="E5485" i="1"/>
  <c r="E5484" i="1"/>
  <c r="E5483" i="1"/>
  <c r="E5482" i="1"/>
  <c r="E5481" i="1"/>
  <c r="E5480" i="1"/>
  <c r="E5479" i="1"/>
  <c r="E5478" i="1"/>
  <c r="E5477" i="1"/>
  <c r="E5476" i="1"/>
  <c r="E5475" i="1"/>
  <c r="E5474" i="1"/>
  <c r="E5473" i="1"/>
  <c r="E5472" i="1"/>
  <c r="E5471" i="1"/>
  <c r="E5470" i="1"/>
  <c r="E5469" i="1"/>
  <c r="E5468" i="1"/>
  <c r="E5467" i="1"/>
  <c r="E5466" i="1"/>
  <c r="E5465" i="1"/>
  <c r="E5464" i="1"/>
  <c r="E5463" i="1"/>
  <c r="E5462" i="1"/>
  <c r="E5461" i="1"/>
  <c r="E5460" i="1"/>
  <c r="E5459" i="1"/>
  <c r="E5458" i="1"/>
  <c r="E5457" i="1"/>
  <c r="E5456" i="1"/>
  <c r="E5455" i="1"/>
  <c r="E5454" i="1"/>
  <c r="E5453" i="1"/>
  <c r="E5452" i="1"/>
  <c r="E5451" i="1"/>
  <c r="E5450" i="1"/>
  <c r="E5449" i="1"/>
  <c r="E5448" i="1"/>
  <c r="E5447" i="1"/>
  <c r="E5446" i="1"/>
  <c r="E5445" i="1"/>
  <c r="E5444" i="1"/>
  <c r="E5443" i="1"/>
  <c r="E5442" i="1"/>
  <c r="E5441" i="1"/>
  <c r="E5440" i="1"/>
  <c r="E5439" i="1"/>
  <c r="E5438" i="1"/>
  <c r="E5437" i="1"/>
  <c r="E5436" i="1"/>
  <c r="E5435" i="1"/>
  <c r="E5434" i="1"/>
  <c r="E5433" i="1"/>
  <c r="E5432" i="1"/>
  <c r="E5431" i="1"/>
  <c r="E5430" i="1"/>
  <c r="E5429" i="1"/>
  <c r="E5428" i="1"/>
  <c r="E5427" i="1"/>
  <c r="E5426" i="1"/>
  <c r="E5425" i="1"/>
  <c r="E5424" i="1"/>
  <c r="E5423" i="1"/>
  <c r="E5422" i="1"/>
  <c r="E5421" i="1"/>
  <c r="E5420" i="1"/>
  <c r="E5419" i="1"/>
  <c r="E5418" i="1"/>
  <c r="E5417" i="1"/>
  <c r="E5416" i="1"/>
  <c r="E5415" i="1"/>
  <c r="E5414" i="1"/>
  <c r="E5413" i="1"/>
  <c r="E5412" i="1"/>
  <c r="E5411" i="1"/>
  <c r="E5410" i="1"/>
  <c r="E5409" i="1"/>
  <c r="E5408" i="1"/>
  <c r="E5407" i="1"/>
  <c r="E5406" i="1"/>
  <c r="E5405" i="1"/>
  <c r="E5404" i="1"/>
  <c r="E5403" i="1"/>
  <c r="E5402" i="1"/>
  <c r="E5401" i="1"/>
  <c r="E5400" i="1"/>
  <c r="E5399" i="1"/>
  <c r="E5398" i="1"/>
  <c r="E5397" i="1"/>
  <c r="E5396" i="1"/>
  <c r="E5395" i="1"/>
  <c r="E5394" i="1"/>
  <c r="E5393" i="1"/>
  <c r="E5392" i="1"/>
  <c r="E5391" i="1"/>
  <c r="E5390" i="1"/>
  <c r="E5389" i="1"/>
  <c r="E5388" i="1"/>
  <c r="E5387" i="1"/>
  <c r="E5386" i="1"/>
  <c r="E5385" i="1"/>
  <c r="E5384" i="1"/>
  <c r="E5383" i="1"/>
  <c r="E5382" i="1"/>
  <c r="E5381" i="1"/>
  <c r="E5380" i="1"/>
  <c r="E5379" i="1"/>
  <c r="E5378" i="1"/>
  <c r="E5377" i="1"/>
  <c r="E5376" i="1"/>
  <c r="E5375" i="1"/>
  <c r="E5374" i="1"/>
  <c r="E5373" i="1"/>
  <c r="E5372" i="1"/>
  <c r="E5371" i="1"/>
  <c r="E5370" i="1"/>
  <c r="E5369" i="1"/>
  <c r="E5368" i="1"/>
  <c r="E5367" i="1"/>
  <c r="E5366" i="1"/>
  <c r="E5365" i="1"/>
  <c r="E5364" i="1"/>
  <c r="E5363" i="1"/>
  <c r="E5362" i="1"/>
  <c r="E5361" i="1"/>
  <c r="E5360" i="1"/>
  <c r="E5359" i="1"/>
  <c r="E5358" i="1"/>
  <c r="E5357" i="1"/>
  <c r="E5356" i="1"/>
  <c r="E5355" i="1"/>
  <c r="E5354" i="1"/>
  <c r="E5353" i="1"/>
  <c r="E5352" i="1"/>
  <c r="E5351" i="1"/>
  <c r="E5350" i="1"/>
  <c r="E5349" i="1"/>
  <c r="E5348" i="1"/>
  <c r="E5347" i="1"/>
  <c r="E5346" i="1"/>
  <c r="E5345" i="1"/>
  <c r="E5344" i="1"/>
  <c r="E5343" i="1"/>
  <c r="E5342" i="1"/>
  <c r="E5341" i="1"/>
  <c r="E5340" i="1"/>
  <c r="E5339" i="1"/>
  <c r="E5338" i="1"/>
  <c r="E5337" i="1"/>
  <c r="E5336" i="1"/>
  <c r="E5335" i="1"/>
  <c r="E5334" i="1"/>
  <c r="E5333" i="1"/>
  <c r="E5332" i="1"/>
  <c r="E5331" i="1"/>
  <c r="E5330" i="1"/>
  <c r="E5329" i="1"/>
  <c r="E5328" i="1"/>
  <c r="E5327" i="1"/>
  <c r="E5326" i="1"/>
  <c r="E5325" i="1"/>
  <c r="E5324" i="1"/>
  <c r="E5323" i="1"/>
  <c r="E5322" i="1"/>
  <c r="E5321" i="1"/>
  <c r="E5320" i="1"/>
  <c r="E5319" i="1"/>
  <c r="E5318" i="1"/>
  <c r="E5317" i="1"/>
  <c r="E5316" i="1"/>
  <c r="E5315" i="1"/>
  <c r="E5314" i="1"/>
  <c r="E5313" i="1"/>
  <c r="E5312" i="1"/>
  <c r="E5311" i="1"/>
  <c r="E5310" i="1"/>
  <c r="E5309" i="1"/>
  <c r="E5308" i="1"/>
  <c r="E5307" i="1"/>
  <c r="E5306" i="1"/>
  <c r="E5305" i="1"/>
  <c r="E5304" i="1"/>
  <c r="E5303" i="1"/>
  <c r="E5302" i="1"/>
  <c r="E5301" i="1"/>
  <c r="E5300" i="1"/>
  <c r="E5299" i="1"/>
  <c r="E5298" i="1"/>
  <c r="E5297" i="1"/>
  <c r="E5296" i="1"/>
  <c r="E5295" i="1"/>
  <c r="E5294" i="1"/>
  <c r="E5293" i="1"/>
  <c r="E5292" i="1"/>
  <c r="E5291" i="1"/>
  <c r="E5290" i="1"/>
  <c r="E5289" i="1"/>
  <c r="E5288" i="1"/>
  <c r="E5287" i="1"/>
  <c r="E5286" i="1"/>
  <c r="E5285" i="1"/>
  <c r="E5284" i="1"/>
  <c r="E5283" i="1"/>
  <c r="E5282" i="1"/>
  <c r="E5281" i="1"/>
  <c r="E5280" i="1"/>
  <c r="E5279" i="1"/>
  <c r="E5278" i="1"/>
  <c r="E5277" i="1"/>
  <c r="E5276" i="1"/>
  <c r="E5275" i="1"/>
  <c r="E5274" i="1"/>
  <c r="E5273" i="1"/>
  <c r="E5272" i="1"/>
  <c r="E5271" i="1"/>
  <c r="E5270" i="1"/>
  <c r="E5269" i="1"/>
  <c r="E5268" i="1"/>
  <c r="E5267" i="1"/>
  <c r="E5266" i="1"/>
  <c r="E5265" i="1"/>
  <c r="E5264" i="1"/>
  <c r="E5263" i="1"/>
  <c r="E5262" i="1"/>
  <c r="E5261" i="1"/>
  <c r="E5260" i="1"/>
  <c r="E5259" i="1"/>
  <c r="E5258" i="1"/>
  <c r="E5257" i="1"/>
  <c r="E5256" i="1"/>
  <c r="E5255" i="1"/>
  <c r="E5254" i="1"/>
  <c r="E5253" i="1"/>
  <c r="E5252" i="1"/>
  <c r="E5251" i="1"/>
  <c r="E5250" i="1"/>
  <c r="E5249" i="1"/>
  <c r="E5248" i="1"/>
  <c r="E5247" i="1"/>
  <c r="E5246" i="1"/>
  <c r="E5245" i="1"/>
  <c r="E5244" i="1"/>
  <c r="E5243" i="1"/>
  <c r="E5242" i="1"/>
  <c r="E5241" i="1"/>
  <c r="E5240" i="1"/>
  <c r="E5239" i="1"/>
  <c r="E5238" i="1"/>
  <c r="E5237" i="1"/>
  <c r="E5236" i="1"/>
  <c r="E5235" i="1"/>
  <c r="E5234" i="1"/>
  <c r="E5233" i="1"/>
  <c r="E5232" i="1"/>
  <c r="E5231" i="1"/>
  <c r="E5230" i="1"/>
  <c r="E5229" i="1"/>
  <c r="E5228" i="1"/>
  <c r="E5227" i="1"/>
  <c r="E5226" i="1"/>
  <c r="E5225" i="1"/>
  <c r="E5224" i="1"/>
  <c r="E5223" i="1"/>
  <c r="E5222" i="1"/>
  <c r="E5221" i="1"/>
  <c r="E5220" i="1"/>
  <c r="E5219" i="1"/>
  <c r="E5218" i="1"/>
  <c r="E5217" i="1"/>
  <c r="E5216" i="1"/>
  <c r="E5215" i="1"/>
  <c r="E5214" i="1"/>
  <c r="E5213" i="1"/>
  <c r="E5212" i="1"/>
  <c r="E5211" i="1"/>
  <c r="E5210" i="1"/>
  <c r="E5209" i="1"/>
  <c r="E5208" i="1"/>
  <c r="E5207" i="1"/>
  <c r="E5206" i="1"/>
  <c r="E5205" i="1"/>
  <c r="E5204" i="1"/>
  <c r="E5203" i="1"/>
  <c r="E5202" i="1"/>
  <c r="E5201" i="1"/>
  <c r="E5200" i="1"/>
  <c r="E5199" i="1"/>
  <c r="E5198" i="1"/>
  <c r="E5197" i="1"/>
  <c r="E5196" i="1"/>
  <c r="E5195" i="1"/>
  <c r="E5194" i="1"/>
  <c r="E5193" i="1"/>
  <c r="E5192" i="1"/>
  <c r="E5191" i="1"/>
  <c r="E5190" i="1"/>
  <c r="E5189" i="1"/>
  <c r="E5188" i="1"/>
  <c r="E5187" i="1"/>
  <c r="E5186" i="1"/>
  <c r="E5185" i="1"/>
  <c r="E5184" i="1"/>
  <c r="E5183" i="1"/>
  <c r="E5182" i="1"/>
  <c r="E5181" i="1"/>
  <c r="E5180" i="1"/>
  <c r="E5179" i="1"/>
  <c r="E5178" i="1"/>
  <c r="E5177" i="1"/>
  <c r="E5176" i="1"/>
  <c r="E5175" i="1"/>
  <c r="E5174" i="1"/>
  <c r="E5173" i="1"/>
  <c r="E5172" i="1"/>
  <c r="E5171" i="1"/>
  <c r="E5170" i="1"/>
  <c r="E5169" i="1"/>
  <c r="E5168" i="1"/>
  <c r="E5167" i="1"/>
  <c r="E5166" i="1"/>
  <c r="E5165" i="1"/>
  <c r="E5164" i="1"/>
  <c r="E5163" i="1"/>
  <c r="E5162" i="1"/>
  <c r="E5161" i="1"/>
  <c r="E5160" i="1"/>
  <c r="E5159" i="1"/>
  <c r="E5158" i="1"/>
  <c r="E5157" i="1"/>
  <c r="E5156" i="1"/>
  <c r="E5155" i="1"/>
  <c r="E5154" i="1"/>
  <c r="E5153" i="1"/>
  <c r="E5152" i="1"/>
  <c r="E5151" i="1"/>
  <c r="E5150" i="1"/>
  <c r="E5149" i="1"/>
  <c r="E5148" i="1"/>
  <c r="E5147" i="1"/>
  <c r="E5146" i="1"/>
  <c r="E5145" i="1"/>
  <c r="E5144" i="1"/>
  <c r="E5143" i="1"/>
  <c r="E5142" i="1"/>
  <c r="E5141" i="1"/>
  <c r="E5140" i="1"/>
  <c r="E5139" i="1"/>
  <c r="E5138" i="1"/>
  <c r="E5137" i="1"/>
  <c r="E5136" i="1"/>
  <c r="E5135" i="1"/>
  <c r="E5134" i="1"/>
  <c r="E5133" i="1"/>
  <c r="E5132" i="1"/>
  <c r="E5131" i="1"/>
  <c r="E5130" i="1"/>
  <c r="E5129" i="1"/>
  <c r="E5128" i="1"/>
  <c r="E5127" i="1"/>
  <c r="E5126" i="1"/>
  <c r="E5125" i="1"/>
  <c r="E5124" i="1"/>
  <c r="E5123" i="1"/>
  <c r="E5122" i="1"/>
  <c r="E5121" i="1"/>
  <c r="E5120" i="1"/>
  <c r="E5119" i="1"/>
  <c r="E5118" i="1"/>
  <c r="E5117" i="1"/>
  <c r="E5116" i="1"/>
  <c r="E5115" i="1"/>
  <c r="E5114" i="1"/>
  <c r="E5113" i="1"/>
  <c r="E5112" i="1"/>
  <c r="E5111" i="1"/>
  <c r="E5110" i="1"/>
  <c r="E5109" i="1"/>
  <c r="E5108" i="1"/>
  <c r="E5107" i="1"/>
  <c r="E5106" i="1"/>
  <c r="E5105" i="1"/>
  <c r="E5104" i="1"/>
  <c r="E5103" i="1"/>
  <c r="E5102" i="1"/>
  <c r="E5101" i="1"/>
  <c r="E5100" i="1"/>
  <c r="E5099" i="1"/>
  <c r="E5098" i="1"/>
  <c r="E5097" i="1"/>
  <c r="E5096" i="1"/>
  <c r="E5095" i="1"/>
  <c r="E5094" i="1"/>
  <c r="E5093" i="1"/>
  <c r="E5092" i="1"/>
  <c r="E5091" i="1"/>
  <c r="E5090" i="1"/>
  <c r="E5089" i="1"/>
  <c r="E5088" i="1"/>
  <c r="E5087" i="1"/>
  <c r="E5086" i="1"/>
  <c r="E5085" i="1"/>
  <c r="E5084" i="1"/>
  <c r="E5083" i="1"/>
  <c r="E5082" i="1"/>
  <c r="E5081" i="1"/>
  <c r="E5080" i="1"/>
  <c r="E5079" i="1"/>
  <c r="E5078" i="1"/>
  <c r="E5077" i="1"/>
  <c r="E5076" i="1"/>
  <c r="E5075" i="1"/>
  <c r="E5074" i="1"/>
  <c r="E5073" i="1"/>
  <c r="E5072" i="1"/>
  <c r="E5071" i="1"/>
  <c r="E5070" i="1"/>
  <c r="E5069" i="1"/>
  <c r="E5068" i="1"/>
  <c r="E5067" i="1"/>
  <c r="E5066" i="1"/>
  <c r="E5065" i="1"/>
  <c r="E5064" i="1"/>
  <c r="E5063" i="1"/>
  <c r="E5062" i="1"/>
  <c r="E5061" i="1"/>
  <c r="E5060" i="1"/>
  <c r="E5059" i="1"/>
  <c r="E5058" i="1"/>
  <c r="E5057" i="1"/>
  <c r="E5056" i="1"/>
  <c r="E5055" i="1"/>
  <c r="E5054" i="1"/>
  <c r="E5053" i="1"/>
  <c r="E5052" i="1"/>
  <c r="E5051" i="1"/>
  <c r="E5050" i="1"/>
  <c r="E5049" i="1"/>
  <c r="E5048" i="1"/>
  <c r="E5047" i="1"/>
  <c r="E5046" i="1"/>
  <c r="E5045" i="1"/>
  <c r="E5044" i="1"/>
  <c r="E5043" i="1"/>
  <c r="E5042" i="1"/>
  <c r="E5041" i="1"/>
  <c r="E5040" i="1"/>
  <c r="E5039" i="1"/>
  <c r="E5038" i="1"/>
  <c r="E5037" i="1"/>
  <c r="E5036" i="1"/>
  <c r="E5035" i="1"/>
  <c r="E5034" i="1"/>
  <c r="E5033" i="1"/>
  <c r="E5032" i="1"/>
  <c r="E5031" i="1"/>
  <c r="E5030" i="1"/>
  <c r="E5029" i="1"/>
  <c r="E5028" i="1"/>
  <c r="E5027" i="1"/>
  <c r="E5026" i="1"/>
  <c r="E5025" i="1"/>
  <c r="E5024" i="1"/>
  <c r="E5023" i="1"/>
  <c r="E5022" i="1"/>
  <c r="E5021" i="1"/>
  <c r="E5020" i="1"/>
  <c r="E5019" i="1"/>
  <c r="E5018" i="1"/>
  <c r="E5017" i="1"/>
  <c r="E5016" i="1"/>
  <c r="E5015" i="1"/>
  <c r="E5014" i="1"/>
  <c r="E5013" i="1"/>
  <c r="E5012" i="1"/>
  <c r="E5011" i="1"/>
  <c r="E5010" i="1"/>
  <c r="E5009" i="1"/>
  <c r="E5008" i="1"/>
  <c r="E5007" i="1"/>
  <c r="E5006" i="1"/>
  <c r="E5005" i="1"/>
  <c r="E5004" i="1"/>
  <c r="E5003" i="1"/>
  <c r="E5002" i="1"/>
  <c r="E5001" i="1"/>
  <c r="E5000" i="1"/>
  <c r="E4999" i="1"/>
  <c r="E4998" i="1"/>
  <c r="E4997" i="1"/>
  <c r="E4996" i="1"/>
  <c r="E4995" i="1"/>
  <c r="E4994" i="1"/>
  <c r="E4993" i="1"/>
  <c r="E4992" i="1"/>
  <c r="E4991" i="1"/>
  <c r="E4990" i="1"/>
  <c r="E4989" i="1"/>
  <c r="E4988" i="1"/>
  <c r="E4987" i="1"/>
  <c r="E4986" i="1"/>
  <c r="E4985" i="1"/>
  <c r="E4984" i="1"/>
  <c r="E4983" i="1"/>
  <c r="E4982" i="1"/>
  <c r="E4981" i="1"/>
  <c r="E4980" i="1"/>
  <c r="E4979" i="1"/>
  <c r="E4978" i="1"/>
  <c r="E4977" i="1"/>
  <c r="E4976" i="1"/>
  <c r="E4975" i="1"/>
  <c r="E4974" i="1"/>
  <c r="E4973" i="1"/>
  <c r="E4972" i="1"/>
  <c r="E4971" i="1"/>
  <c r="E4970" i="1"/>
  <c r="E4969" i="1"/>
  <c r="E4968" i="1"/>
  <c r="E4967" i="1"/>
  <c r="E4966" i="1"/>
  <c r="E4965" i="1"/>
  <c r="E4964" i="1"/>
  <c r="E4963" i="1"/>
  <c r="E4962" i="1"/>
  <c r="E4961" i="1"/>
  <c r="E4960" i="1"/>
  <c r="E4959" i="1"/>
  <c r="E4958" i="1"/>
  <c r="E4957" i="1"/>
  <c r="E4956" i="1"/>
  <c r="E4955" i="1"/>
  <c r="E4954" i="1"/>
  <c r="E4953" i="1"/>
  <c r="E4952" i="1"/>
  <c r="E4951" i="1"/>
  <c r="E4950" i="1"/>
  <c r="E4949" i="1"/>
  <c r="E4948" i="1"/>
  <c r="E4947" i="1"/>
  <c r="E4946" i="1"/>
  <c r="E4945" i="1"/>
  <c r="E4944" i="1"/>
  <c r="E4943" i="1"/>
  <c r="E4942" i="1"/>
  <c r="E4941" i="1"/>
  <c r="E4940" i="1"/>
  <c r="E4939" i="1"/>
  <c r="E4938" i="1"/>
  <c r="E4937" i="1"/>
  <c r="E4936" i="1"/>
  <c r="E4935" i="1"/>
  <c r="E4934" i="1"/>
  <c r="E4933" i="1"/>
  <c r="E4932" i="1"/>
  <c r="E4931" i="1"/>
  <c r="E4930" i="1"/>
  <c r="E4929" i="1"/>
  <c r="E4928" i="1"/>
  <c r="E4927" i="1"/>
  <c r="E4926" i="1"/>
  <c r="E4925" i="1"/>
  <c r="E4924" i="1"/>
  <c r="E4923" i="1"/>
  <c r="E4922" i="1"/>
  <c r="E4921" i="1"/>
  <c r="E4920" i="1"/>
  <c r="E4919" i="1"/>
  <c r="E4918" i="1"/>
  <c r="E4917" i="1"/>
  <c r="E4916" i="1"/>
  <c r="E4915" i="1"/>
  <c r="E4914" i="1"/>
  <c r="E4913" i="1"/>
  <c r="E4912" i="1"/>
  <c r="E4911" i="1"/>
  <c r="E4910" i="1"/>
  <c r="E4909" i="1"/>
  <c r="E4908" i="1"/>
  <c r="E4907" i="1"/>
  <c r="E4906" i="1"/>
  <c r="E4905" i="1"/>
  <c r="E4904" i="1"/>
  <c r="E4903" i="1"/>
  <c r="E4902" i="1"/>
  <c r="E4901" i="1"/>
  <c r="E4900" i="1"/>
  <c r="E4899" i="1"/>
  <c r="E4898" i="1"/>
  <c r="E4897" i="1"/>
  <c r="E4896" i="1"/>
  <c r="E4895" i="1"/>
  <c r="E4894" i="1"/>
  <c r="E4893" i="1"/>
  <c r="E4892" i="1"/>
  <c r="E4891" i="1"/>
  <c r="E4890" i="1"/>
  <c r="E4889" i="1"/>
  <c r="E4888" i="1"/>
  <c r="E4887" i="1"/>
  <c r="E4886" i="1"/>
  <c r="E4885" i="1"/>
  <c r="E4884" i="1"/>
  <c r="E4883" i="1"/>
  <c r="E4882" i="1"/>
  <c r="E4881" i="1"/>
  <c r="E4880" i="1"/>
  <c r="E4879" i="1"/>
  <c r="E4878" i="1"/>
  <c r="E4877" i="1"/>
  <c r="E4876" i="1"/>
  <c r="E4875" i="1"/>
  <c r="E4874" i="1"/>
  <c r="E4873" i="1"/>
  <c r="E4872" i="1"/>
  <c r="E4871" i="1"/>
  <c r="E4870" i="1"/>
  <c r="E4869" i="1"/>
  <c r="E4868" i="1"/>
  <c r="E4867" i="1"/>
  <c r="E4866" i="1"/>
  <c r="E4865" i="1"/>
  <c r="E4864" i="1"/>
  <c r="E4863" i="1"/>
  <c r="E4862" i="1"/>
  <c r="E4861" i="1"/>
  <c r="E4860" i="1"/>
  <c r="E4859" i="1"/>
  <c r="E4858" i="1"/>
  <c r="E4857" i="1"/>
  <c r="E4856" i="1"/>
  <c r="E4855" i="1"/>
  <c r="E4854" i="1"/>
  <c r="E4853" i="1"/>
  <c r="E4852" i="1"/>
  <c r="E4851" i="1"/>
  <c r="E4850" i="1"/>
  <c r="E4849" i="1"/>
  <c r="E4848" i="1"/>
  <c r="E4847" i="1"/>
  <c r="E4846" i="1"/>
  <c r="E4845" i="1"/>
  <c r="E4844" i="1"/>
  <c r="E4843" i="1"/>
  <c r="E4842" i="1"/>
  <c r="E4841" i="1"/>
  <c r="E4840" i="1"/>
  <c r="E4839" i="1"/>
  <c r="E4838" i="1"/>
  <c r="E4837" i="1"/>
  <c r="E4836" i="1"/>
  <c r="E4835" i="1"/>
  <c r="E4834" i="1"/>
  <c r="E4833" i="1"/>
  <c r="E4832" i="1"/>
  <c r="E4831" i="1"/>
  <c r="E4830" i="1"/>
  <c r="E4829" i="1"/>
  <c r="E4828" i="1"/>
  <c r="E4827" i="1"/>
  <c r="E4826" i="1"/>
  <c r="E4825" i="1"/>
  <c r="E4824" i="1"/>
  <c r="E4823" i="1"/>
  <c r="E4822" i="1"/>
  <c r="E4821" i="1"/>
  <c r="E4820" i="1"/>
  <c r="E4819" i="1"/>
  <c r="E4818" i="1"/>
  <c r="E4817" i="1"/>
  <c r="E4816" i="1"/>
  <c r="E4815" i="1"/>
  <c r="E4814" i="1"/>
  <c r="E4813" i="1"/>
  <c r="E4812" i="1"/>
  <c r="E4811" i="1"/>
  <c r="E4810" i="1"/>
  <c r="E4809" i="1"/>
  <c r="E4808" i="1"/>
  <c r="E4807" i="1"/>
  <c r="E4806" i="1"/>
  <c r="E4805" i="1"/>
  <c r="E4804" i="1"/>
  <c r="E4803" i="1"/>
  <c r="E4802" i="1"/>
  <c r="E4801" i="1"/>
  <c r="E4800" i="1"/>
  <c r="E4799" i="1"/>
  <c r="E4798" i="1"/>
  <c r="E4797" i="1"/>
  <c r="E4796" i="1"/>
  <c r="E4795" i="1"/>
  <c r="E4794" i="1"/>
  <c r="E4793" i="1"/>
  <c r="E4792" i="1"/>
  <c r="E4791" i="1"/>
  <c r="E4790" i="1"/>
  <c r="E4789" i="1"/>
  <c r="E4788" i="1"/>
  <c r="E4787" i="1"/>
  <c r="E4786" i="1"/>
  <c r="E4785" i="1"/>
  <c r="E4784" i="1"/>
  <c r="E4783" i="1"/>
  <c r="E4782" i="1"/>
  <c r="E4781" i="1"/>
  <c r="E4780" i="1"/>
  <c r="E4779" i="1"/>
  <c r="E4778" i="1"/>
  <c r="E4777" i="1"/>
  <c r="E4776" i="1"/>
  <c r="E4775" i="1"/>
  <c r="E4774" i="1"/>
  <c r="E4773" i="1"/>
  <c r="E4772" i="1"/>
  <c r="E4771" i="1"/>
  <c r="E4770" i="1"/>
  <c r="E4769" i="1"/>
  <c r="E4768" i="1"/>
  <c r="E4767" i="1"/>
  <c r="E4766" i="1"/>
  <c r="E4765" i="1"/>
  <c r="E4764" i="1"/>
  <c r="E4763" i="1"/>
  <c r="E4762" i="1"/>
  <c r="E4761" i="1"/>
  <c r="E4760" i="1"/>
  <c r="E4759" i="1"/>
  <c r="E4758" i="1"/>
  <c r="E4757" i="1"/>
  <c r="E4756" i="1"/>
  <c r="E4755" i="1"/>
  <c r="E4754" i="1"/>
  <c r="E4753" i="1"/>
  <c r="E4752" i="1"/>
  <c r="E4751" i="1"/>
  <c r="E4750" i="1"/>
  <c r="E4749" i="1"/>
  <c r="E4748" i="1"/>
  <c r="E4747" i="1"/>
  <c r="E4746" i="1"/>
  <c r="E4745" i="1"/>
  <c r="E4744" i="1"/>
  <c r="E4743" i="1"/>
  <c r="E4742" i="1"/>
  <c r="E4741" i="1"/>
  <c r="E4740" i="1"/>
  <c r="E4739" i="1"/>
  <c r="E4738" i="1"/>
  <c r="E4737" i="1"/>
  <c r="E4736" i="1"/>
  <c r="E4735" i="1"/>
  <c r="E4734" i="1"/>
  <c r="E4733" i="1"/>
  <c r="E4732" i="1"/>
  <c r="E4731" i="1"/>
  <c r="E4730" i="1"/>
  <c r="E4729" i="1"/>
  <c r="E4728" i="1"/>
  <c r="E4727" i="1"/>
  <c r="E4726" i="1"/>
  <c r="E4725" i="1"/>
  <c r="E4724" i="1"/>
  <c r="E4723" i="1"/>
  <c r="E4722" i="1"/>
  <c r="E4721" i="1"/>
  <c r="E4720" i="1"/>
  <c r="E4719" i="1"/>
  <c r="E4718" i="1"/>
  <c r="E4717" i="1"/>
  <c r="E4716" i="1"/>
  <c r="E4715" i="1"/>
  <c r="E4714" i="1"/>
  <c r="E4713" i="1"/>
  <c r="E4712" i="1"/>
  <c r="E4711" i="1"/>
  <c r="E4710" i="1"/>
  <c r="E4709" i="1"/>
  <c r="E4708" i="1"/>
  <c r="E4707" i="1"/>
  <c r="E4706" i="1"/>
  <c r="E4705" i="1"/>
  <c r="E4704" i="1"/>
  <c r="E4703" i="1"/>
  <c r="E4702" i="1"/>
  <c r="E4701" i="1"/>
  <c r="E4700" i="1"/>
  <c r="E4699" i="1"/>
  <c r="E4698" i="1"/>
  <c r="E4697" i="1"/>
  <c r="E4696" i="1"/>
  <c r="E4695" i="1"/>
  <c r="E4694" i="1"/>
  <c r="E4693" i="1"/>
  <c r="E4692" i="1"/>
  <c r="E4691" i="1"/>
  <c r="E4690" i="1"/>
  <c r="E4689" i="1"/>
  <c r="E4688" i="1"/>
  <c r="E4687" i="1"/>
  <c r="E4686" i="1"/>
  <c r="E4685" i="1"/>
  <c r="E4684" i="1"/>
  <c r="E4683" i="1"/>
  <c r="E4682" i="1"/>
  <c r="E4681" i="1"/>
  <c r="E4680" i="1"/>
  <c r="E4679" i="1"/>
  <c r="E4678" i="1"/>
  <c r="E4677" i="1"/>
  <c r="E4676" i="1"/>
  <c r="E4675" i="1"/>
  <c r="E4674" i="1"/>
  <c r="E4673" i="1"/>
  <c r="E4672" i="1"/>
  <c r="E4671" i="1"/>
  <c r="E4670" i="1"/>
  <c r="E4669" i="1"/>
  <c r="E4668" i="1"/>
  <c r="E4667" i="1"/>
  <c r="E4666" i="1"/>
  <c r="E4665" i="1"/>
  <c r="E4664" i="1"/>
  <c r="E4663" i="1"/>
  <c r="E4662" i="1"/>
  <c r="E4661" i="1"/>
  <c r="E4660" i="1"/>
  <c r="E4659" i="1"/>
  <c r="E4658" i="1"/>
  <c r="E4657" i="1"/>
  <c r="E4656" i="1"/>
  <c r="E4655" i="1"/>
  <c r="E4654" i="1"/>
  <c r="E4653" i="1"/>
  <c r="E4652" i="1"/>
  <c r="E4651" i="1"/>
  <c r="E4650" i="1"/>
  <c r="E4649" i="1"/>
  <c r="E4648" i="1"/>
  <c r="E4647" i="1"/>
  <c r="E4646" i="1"/>
  <c r="E4645" i="1"/>
  <c r="E4644" i="1"/>
  <c r="E4643" i="1"/>
  <c r="E4642" i="1"/>
  <c r="E4641" i="1"/>
  <c r="E4640" i="1"/>
  <c r="E4639" i="1"/>
  <c r="E4638" i="1"/>
  <c r="E4637" i="1"/>
  <c r="E4636" i="1"/>
  <c r="E4635" i="1"/>
  <c r="E4634" i="1"/>
  <c r="E4633" i="1"/>
  <c r="E4632" i="1"/>
  <c r="E4631" i="1"/>
  <c r="E4630" i="1"/>
  <c r="E4629" i="1"/>
  <c r="E4628" i="1"/>
  <c r="E4627" i="1"/>
  <c r="E4626" i="1"/>
  <c r="E4625" i="1"/>
  <c r="E4624" i="1"/>
  <c r="E4623" i="1"/>
  <c r="E4622" i="1"/>
  <c r="E4621" i="1"/>
  <c r="E4620" i="1"/>
  <c r="E4619" i="1"/>
  <c r="E4618" i="1"/>
  <c r="E4617" i="1"/>
  <c r="E4616" i="1"/>
  <c r="E4615" i="1"/>
  <c r="E4614" i="1"/>
  <c r="E4613" i="1"/>
  <c r="E4612" i="1"/>
  <c r="E4611" i="1"/>
  <c r="E4610" i="1"/>
  <c r="E4609" i="1"/>
  <c r="E4608" i="1"/>
  <c r="E4607" i="1"/>
  <c r="E4606" i="1"/>
  <c r="E4605" i="1"/>
  <c r="E4604" i="1"/>
  <c r="E4603" i="1"/>
  <c r="E4602" i="1"/>
  <c r="E4601" i="1"/>
  <c r="E4600" i="1"/>
  <c r="E4599" i="1"/>
  <c r="E4598" i="1"/>
  <c r="E4597" i="1"/>
  <c r="E4596" i="1"/>
  <c r="E4595" i="1"/>
  <c r="E4594" i="1"/>
  <c r="E4593" i="1"/>
  <c r="E4592" i="1"/>
  <c r="E4591" i="1"/>
  <c r="E4590" i="1"/>
  <c r="E4589" i="1"/>
  <c r="E4588" i="1"/>
  <c r="E4587" i="1"/>
  <c r="E4586" i="1"/>
  <c r="E4585" i="1"/>
  <c r="E4584" i="1"/>
  <c r="E4583" i="1"/>
  <c r="E4582" i="1"/>
  <c r="E4581" i="1"/>
  <c r="E4580" i="1"/>
  <c r="E4579" i="1"/>
  <c r="E4578" i="1"/>
  <c r="E4577" i="1"/>
  <c r="E4576" i="1"/>
  <c r="E4575" i="1"/>
  <c r="E4574" i="1"/>
  <c r="E4573" i="1"/>
  <c r="E4572" i="1"/>
  <c r="E4571" i="1"/>
  <c r="E4570" i="1"/>
  <c r="E4569" i="1"/>
  <c r="E4568" i="1"/>
  <c r="E4567" i="1"/>
  <c r="E4566" i="1"/>
  <c r="E4565" i="1"/>
  <c r="E4564" i="1"/>
  <c r="E4563" i="1"/>
  <c r="E4562" i="1"/>
  <c r="E4561" i="1"/>
  <c r="E4560" i="1"/>
  <c r="E4559" i="1"/>
  <c r="E4558" i="1"/>
  <c r="E4557" i="1"/>
  <c r="E4556" i="1"/>
  <c r="E4555" i="1"/>
  <c r="E4554" i="1"/>
  <c r="E4553" i="1"/>
  <c r="E4552" i="1"/>
  <c r="E4551" i="1"/>
  <c r="E4550" i="1"/>
  <c r="E4549" i="1"/>
  <c r="E4548" i="1"/>
  <c r="E4547" i="1"/>
  <c r="E4546" i="1"/>
  <c r="E4545" i="1"/>
  <c r="E4544" i="1"/>
  <c r="E4543" i="1"/>
  <c r="E4542" i="1"/>
  <c r="E4541" i="1"/>
  <c r="E4540" i="1"/>
  <c r="E4539" i="1"/>
  <c r="E4538" i="1"/>
  <c r="E4537" i="1"/>
  <c r="E4536" i="1"/>
  <c r="E4535" i="1"/>
  <c r="E4534" i="1"/>
  <c r="E4533" i="1"/>
  <c r="E4532" i="1"/>
  <c r="E4531" i="1"/>
  <c r="E4530" i="1"/>
  <c r="E4529" i="1"/>
  <c r="E4528" i="1"/>
  <c r="E4527" i="1"/>
  <c r="E4526" i="1"/>
  <c r="E4525" i="1"/>
  <c r="E4524" i="1"/>
  <c r="E4523" i="1"/>
  <c r="E4522" i="1"/>
  <c r="E4521" i="1"/>
  <c r="E4520" i="1"/>
  <c r="E4519" i="1"/>
  <c r="E4518" i="1"/>
  <c r="E4517" i="1"/>
  <c r="E4516" i="1"/>
  <c r="E4515" i="1"/>
  <c r="E4514" i="1"/>
  <c r="E4513" i="1"/>
  <c r="E4512" i="1"/>
  <c r="E4511" i="1"/>
  <c r="E4510" i="1"/>
  <c r="E4509" i="1"/>
  <c r="E4508" i="1"/>
  <c r="E4507" i="1"/>
  <c r="E4506" i="1"/>
  <c r="E4505" i="1"/>
  <c r="E4504" i="1"/>
  <c r="E4503" i="1"/>
  <c r="E4502" i="1"/>
  <c r="E4501" i="1"/>
  <c r="E4500" i="1"/>
  <c r="E4499" i="1"/>
  <c r="E4498" i="1"/>
  <c r="E4497" i="1"/>
  <c r="E4496" i="1"/>
  <c r="E4495" i="1"/>
  <c r="E4494" i="1"/>
  <c r="E4493" i="1"/>
  <c r="E4492" i="1"/>
  <c r="E4491" i="1"/>
  <c r="E4490" i="1"/>
  <c r="E4489" i="1"/>
  <c r="E4488" i="1"/>
  <c r="E4487" i="1"/>
  <c r="E4486" i="1"/>
  <c r="E4485" i="1"/>
  <c r="E4484" i="1"/>
  <c r="E4483" i="1"/>
  <c r="E4482" i="1"/>
  <c r="E4481" i="1"/>
  <c r="E4480" i="1"/>
  <c r="E4479" i="1"/>
  <c r="E4478" i="1"/>
  <c r="E4477" i="1"/>
  <c r="E4476" i="1"/>
  <c r="E4475" i="1"/>
  <c r="E4474" i="1"/>
  <c r="E4473" i="1"/>
  <c r="E4472" i="1"/>
  <c r="E4471" i="1"/>
  <c r="E4470" i="1"/>
  <c r="E4469" i="1"/>
  <c r="E4468" i="1"/>
  <c r="E4467" i="1"/>
  <c r="E4466" i="1"/>
  <c r="E4465" i="1"/>
  <c r="E4464" i="1"/>
  <c r="E4463" i="1"/>
  <c r="E4462" i="1"/>
  <c r="E4461" i="1"/>
  <c r="E4460" i="1"/>
  <c r="E4459" i="1"/>
  <c r="E4458" i="1"/>
  <c r="E4457" i="1"/>
  <c r="E4456" i="1"/>
  <c r="E4455" i="1"/>
  <c r="E4454" i="1"/>
  <c r="E4453" i="1"/>
  <c r="E4452" i="1"/>
  <c r="E4451" i="1"/>
  <c r="E4450" i="1"/>
  <c r="E4449" i="1"/>
  <c r="E4448" i="1"/>
  <c r="E4447" i="1"/>
  <c r="E4446" i="1"/>
  <c r="E4445" i="1"/>
  <c r="E4444" i="1"/>
  <c r="E4443" i="1"/>
  <c r="E4442" i="1"/>
  <c r="E4441" i="1"/>
  <c r="E4440" i="1"/>
  <c r="E4439" i="1"/>
  <c r="E4438" i="1"/>
  <c r="E4437" i="1"/>
  <c r="E4436" i="1"/>
  <c r="E4435" i="1"/>
  <c r="E4434" i="1"/>
  <c r="E4433" i="1"/>
  <c r="E4432" i="1"/>
  <c r="E4431" i="1"/>
  <c r="E4430" i="1"/>
  <c r="E4429" i="1"/>
  <c r="E4428" i="1"/>
  <c r="E4427" i="1"/>
  <c r="E4426" i="1"/>
  <c r="E4425" i="1"/>
  <c r="E4424" i="1"/>
  <c r="E4423" i="1"/>
  <c r="E4422" i="1"/>
  <c r="E4421" i="1"/>
  <c r="E4420" i="1"/>
  <c r="E4419" i="1"/>
  <c r="E4418" i="1"/>
  <c r="E4417" i="1"/>
  <c r="E4416" i="1"/>
  <c r="E4415" i="1"/>
  <c r="E4414" i="1"/>
  <c r="E4413" i="1"/>
  <c r="E4412" i="1"/>
  <c r="E4411" i="1"/>
  <c r="E4410" i="1"/>
  <c r="E4409" i="1"/>
  <c r="E4408" i="1"/>
  <c r="E4407" i="1"/>
  <c r="E4406" i="1"/>
  <c r="E4405" i="1"/>
  <c r="E4404" i="1"/>
  <c r="E4403" i="1"/>
  <c r="E4402" i="1"/>
  <c r="E4401" i="1"/>
  <c r="E4400" i="1"/>
  <c r="E4399" i="1"/>
  <c r="E4398" i="1"/>
  <c r="E4397" i="1"/>
  <c r="E4396" i="1"/>
  <c r="E4395" i="1"/>
  <c r="E4394" i="1"/>
  <c r="E4393" i="1"/>
  <c r="E4392" i="1"/>
  <c r="E4391" i="1"/>
  <c r="E4390" i="1"/>
  <c r="E4389" i="1"/>
  <c r="E4388" i="1"/>
  <c r="E4387" i="1"/>
  <c r="E4386" i="1"/>
  <c r="E4385" i="1"/>
  <c r="E4384" i="1"/>
  <c r="E4383" i="1"/>
  <c r="E4382" i="1"/>
  <c r="E4381" i="1"/>
  <c r="E4380" i="1"/>
  <c r="E4379" i="1"/>
  <c r="E4378" i="1"/>
  <c r="E4377" i="1"/>
  <c r="E4376" i="1"/>
  <c r="E4375" i="1"/>
  <c r="E4374" i="1"/>
  <c r="E4373" i="1"/>
  <c r="E4372" i="1"/>
  <c r="E4371" i="1"/>
  <c r="E4370" i="1"/>
  <c r="E4369" i="1"/>
  <c r="E4368" i="1"/>
  <c r="E4367" i="1"/>
  <c r="E4366" i="1"/>
  <c r="E4365" i="1"/>
  <c r="E4364" i="1"/>
  <c r="E4363" i="1"/>
  <c r="E4362" i="1"/>
  <c r="E4361" i="1"/>
  <c r="E4360" i="1"/>
  <c r="E4359" i="1"/>
  <c r="E4358" i="1"/>
  <c r="E4357" i="1"/>
  <c r="E4356" i="1"/>
  <c r="E4355" i="1"/>
  <c r="E4354" i="1"/>
  <c r="E4353" i="1"/>
  <c r="E4352" i="1"/>
  <c r="E4351" i="1"/>
  <c r="E4350" i="1"/>
  <c r="E4349" i="1"/>
  <c r="E4348" i="1"/>
  <c r="E4347" i="1"/>
  <c r="E4346" i="1"/>
  <c r="E4345" i="1"/>
  <c r="E4344" i="1"/>
  <c r="E4343" i="1"/>
  <c r="E4342" i="1"/>
  <c r="E4341" i="1"/>
  <c r="E4340" i="1"/>
  <c r="E4339" i="1"/>
  <c r="E4338" i="1"/>
  <c r="E4337" i="1"/>
  <c r="E4336" i="1"/>
  <c r="E4335" i="1"/>
  <c r="E4334" i="1"/>
  <c r="E4333" i="1"/>
  <c r="E4332" i="1"/>
  <c r="E4331" i="1"/>
  <c r="E4330" i="1"/>
  <c r="E4329" i="1"/>
  <c r="E4328" i="1"/>
  <c r="E4327" i="1"/>
  <c r="E4326" i="1"/>
  <c r="E4325" i="1"/>
  <c r="E4324" i="1"/>
  <c r="E4323" i="1"/>
  <c r="E4322" i="1"/>
  <c r="E4321" i="1"/>
  <c r="E4320" i="1"/>
  <c r="E4319" i="1"/>
  <c r="E4318" i="1"/>
  <c r="E4317" i="1"/>
  <c r="E4316" i="1"/>
  <c r="E4315" i="1"/>
  <c r="E4314" i="1"/>
  <c r="E4313" i="1"/>
  <c r="E4312" i="1"/>
  <c r="E4311" i="1"/>
  <c r="E4310" i="1"/>
  <c r="E4309" i="1"/>
  <c r="E4308" i="1"/>
  <c r="E4307" i="1"/>
  <c r="E4306" i="1"/>
  <c r="E4305" i="1"/>
  <c r="E4304" i="1"/>
  <c r="E4303" i="1"/>
  <c r="E4302" i="1"/>
  <c r="E4301" i="1"/>
  <c r="E4300" i="1"/>
  <c r="E4299" i="1"/>
  <c r="E4298" i="1"/>
  <c r="E4297" i="1"/>
  <c r="E4296" i="1"/>
  <c r="E4295" i="1"/>
  <c r="E4294" i="1"/>
  <c r="E4293" i="1"/>
  <c r="E4292" i="1"/>
  <c r="E4291" i="1"/>
  <c r="E4290" i="1"/>
  <c r="E4289" i="1"/>
  <c r="E4288" i="1"/>
  <c r="E4287" i="1"/>
  <c r="E4286" i="1"/>
  <c r="E4285" i="1"/>
  <c r="E4284" i="1"/>
  <c r="E4283" i="1"/>
  <c r="E4282" i="1"/>
  <c r="E4281" i="1"/>
  <c r="E4280" i="1"/>
  <c r="E4279" i="1"/>
  <c r="E4278" i="1"/>
  <c r="E4277" i="1"/>
  <c r="E4276" i="1"/>
  <c r="E4275" i="1"/>
  <c r="E4274" i="1"/>
  <c r="E4273" i="1"/>
  <c r="E4272" i="1"/>
  <c r="E4271" i="1"/>
  <c r="E4270" i="1"/>
  <c r="E4269" i="1"/>
  <c r="E4268" i="1"/>
  <c r="E4267" i="1"/>
  <c r="E4266" i="1"/>
  <c r="E4265" i="1"/>
  <c r="E4264" i="1"/>
  <c r="E4263" i="1"/>
  <c r="E4262" i="1"/>
  <c r="E4261" i="1"/>
  <c r="E4260" i="1"/>
  <c r="E4259" i="1"/>
  <c r="E4258" i="1"/>
  <c r="E4257" i="1"/>
  <c r="E4256" i="1"/>
  <c r="E4255" i="1"/>
  <c r="E4254" i="1"/>
  <c r="E4253" i="1"/>
  <c r="E4252" i="1"/>
  <c r="E4251" i="1"/>
  <c r="E4250" i="1"/>
  <c r="E4249" i="1"/>
  <c r="E4248" i="1"/>
  <c r="E4247" i="1"/>
  <c r="E4246" i="1"/>
  <c r="E4245" i="1"/>
  <c r="E4244" i="1"/>
  <c r="E4243" i="1"/>
  <c r="E4242" i="1"/>
  <c r="E4241" i="1"/>
  <c r="E4240" i="1"/>
  <c r="E4239" i="1"/>
  <c r="E4238" i="1"/>
  <c r="E4237" i="1"/>
  <c r="E4236" i="1"/>
  <c r="E4235" i="1"/>
  <c r="E4234" i="1"/>
  <c r="E4233" i="1"/>
  <c r="E4232" i="1"/>
  <c r="E4231" i="1"/>
  <c r="E4230" i="1"/>
  <c r="E4229" i="1"/>
  <c r="E4228" i="1"/>
  <c r="E4227" i="1"/>
  <c r="E4226" i="1"/>
  <c r="E4225" i="1"/>
  <c r="E4224" i="1"/>
  <c r="E4223" i="1"/>
  <c r="E4222" i="1"/>
  <c r="E4221" i="1"/>
  <c r="E4220" i="1"/>
  <c r="E4219" i="1"/>
  <c r="E4218" i="1"/>
  <c r="E4217" i="1"/>
  <c r="E4216" i="1"/>
  <c r="E4215" i="1"/>
  <c r="E4214" i="1"/>
  <c r="E4213" i="1"/>
  <c r="E4212" i="1"/>
  <c r="E4211" i="1"/>
  <c r="E4210" i="1"/>
  <c r="E4209" i="1"/>
  <c r="E4208" i="1"/>
  <c r="E4207" i="1"/>
  <c r="E4206" i="1"/>
  <c r="E4205" i="1"/>
  <c r="E4204" i="1"/>
  <c r="E4203" i="1"/>
  <c r="E4202" i="1"/>
  <c r="E4201" i="1"/>
  <c r="E4200" i="1"/>
  <c r="E4199" i="1"/>
  <c r="E4198" i="1"/>
  <c r="E4197" i="1"/>
  <c r="E4196" i="1"/>
  <c r="E4195" i="1"/>
  <c r="E4194" i="1"/>
  <c r="E4193" i="1"/>
  <c r="E4192" i="1"/>
  <c r="E4191" i="1"/>
  <c r="E4190" i="1"/>
  <c r="E4189" i="1"/>
  <c r="E4188" i="1"/>
  <c r="E4187" i="1"/>
  <c r="E4186" i="1"/>
  <c r="E4185" i="1"/>
  <c r="E4184" i="1"/>
  <c r="E4183" i="1"/>
  <c r="E4182" i="1"/>
  <c r="E4181" i="1"/>
  <c r="E4180" i="1"/>
  <c r="E4179" i="1"/>
  <c r="E4178" i="1"/>
  <c r="E4177" i="1"/>
  <c r="E4176" i="1"/>
  <c r="E4175" i="1"/>
  <c r="E4174" i="1"/>
  <c r="E4173" i="1"/>
  <c r="E4172" i="1"/>
  <c r="E4171" i="1"/>
  <c r="E4170" i="1"/>
  <c r="E4169" i="1"/>
  <c r="E4168" i="1"/>
  <c r="E4167" i="1"/>
  <c r="E4166" i="1"/>
  <c r="E4165" i="1"/>
  <c r="E4164" i="1"/>
  <c r="E4163" i="1"/>
  <c r="E4162" i="1"/>
  <c r="E4161" i="1"/>
  <c r="E4160" i="1"/>
  <c r="E4159" i="1"/>
  <c r="E4158" i="1"/>
  <c r="E4157" i="1"/>
  <c r="E4156" i="1"/>
  <c r="E4155" i="1"/>
  <c r="E4154" i="1"/>
  <c r="E4153" i="1"/>
  <c r="E4152" i="1"/>
  <c r="E4151" i="1"/>
  <c r="E4150" i="1"/>
  <c r="E4149" i="1"/>
  <c r="E4148" i="1"/>
  <c r="E4147" i="1"/>
  <c r="E4146" i="1"/>
  <c r="E4145" i="1"/>
  <c r="E4144" i="1"/>
  <c r="E4143" i="1"/>
  <c r="E4142" i="1"/>
  <c r="E4141" i="1"/>
  <c r="E4140" i="1"/>
  <c r="E4139" i="1"/>
  <c r="E4138" i="1"/>
  <c r="E4137" i="1"/>
  <c r="E4136" i="1"/>
  <c r="E4135" i="1"/>
  <c r="E4134" i="1"/>
  <c r="E4133" i="1"/>
  <c r="E4132" i="1"/>
  <c r="E4131" i="1"/>
  <c r="E4130" i="1"/>
  <c r="E4129" i="1"/>
  <c r="E4128" i="1"/>
  <c r="E4127" i="1"/>
  <c r="E4126" i="1"/>
  <c r="E4125" i="1"/>
  <c r="E4124" i="1"/>
  <c r="E4123" i="1"/>
  <c r="E4122" i="1"/>
  <c r="E4121" i="1"/>
  <c r="E4120" i="1"/>
  <c r="E4119" i="1"/>
  <c r="E4118" i="1"/>
  <c r="E4117" i="1"/>
  <c r="E4116" i="1"/>
  <c r="E4115" i="1"/>
  <c r="E4114" i="1"/>
  <c r="E4113" i="1"/>
  <c r="E4112" i="1"/>
  <c r="E4111" i="1"/>
  <c r="E4110" i="1"/>
  <c r="E4109" i="1"/>
  <c r="E4108" i="1"/>
  <c r="E4107" i="1"/>
  <c r="E4106" i="1"/>
  <c r="E4105" i="1"/>
  <c r="E4104" i="1"/>
  <c r="E4103" i="1"/>
  <c r="E4102" i="1"/>
  <c r="E4101" i="1"/>
  <c r="E4100" i="1"/>
  <c r="E4099" i="1"/>
  <c r="E4098" i="1"/>
  <c r="E4097" i="1"/>
  <c r="E4096" i="1"/>
  <c r="E4095" i="1"/>
  <c r="E4094" i="1"/>
  <c r="E4093" i="1"/>
  <c r="E4092" i="1"/>
  <c r="E4091" i="1"/>
  <c r="E4090" i="1"/>
  <c r="E4089" i="1"/>
  <c r="E4088" i="1"/>
  <c r="E4087" i="1"/>
  <c r="E4086" i="1"/>
  <c r="E4085" i="1"/>
  <c r="E4084" i="1"/>
  <c r="E4083" i="1"/>
  <c r="E4082" i="1"/>
  <c r="E4081" i="1"/>
  <c r="E4080" i="1"/>
  <c r="E4079" i="1"/>
  <c r="E4078" i="1"/>
  <c r="E4077" i="1"/>
  <c r="E4076" i="1"/>
  <c r="E4075" i="1"/>
  <c r="E4074" i="1"/>
  <c r="E4073" i="1"/>
  <c r="E4072" i="1"/>
  <c r="E4071" i="1"/>
  <c r="E4070" i="1"/>
  <c r="E4069" i="1"/>
  <c r="E4068" i="1"/>
  <c r="E4067" i="1"/>
  <c r="E4066" i="1"/>
  <c r="E4065" i="1"/>
  <c r="E4064" i="1"/>
  <c r="E4063" i="1"/>
  <c r="E4062" i="1"/>
  <c r="E4061" i="1"/>
  <c r="E4060" i="1"/>
  <c r="E4059" i="1"/>
  <c r="E4058" i="1"/>
  <c r="E4057" i="1"/>
  <c r="E4056" i="1"/>
  <c r="E4055" i="1"/>
  <c r="E4054" i="1"/>
  <c r="E4053" i="1"/>
  <c r="E4052" i="1"/>
  <c r="E4051" i="1"/>
  <c r="E4050" i="1"/>
  <c r="E4049" i="1"/>
  <c r="E4048" i="1"/>
  <c r="E4047" i="1"/>
  <c r="E4046" i="1"/>
  <c r="E4045" i="1"/>
  <c r="E4044" i="1"/>
  <c r="E4043" i="1"/>
  <c r="E4042" i="1"/>
  <c r="E4041" i="1"/>
  <c r="E4040" i="1"/>
  <c r="E4039" i="1"/>
  <c r="E4038" i="1"/>
  <c r="E4037" i="1"/>
  <c r="E4036" i="1"/>
  <c r="E4035" i="1"/>
  <c r="E4034" i="1"/>
  <c r="E4033" i="1"/>
  <c r="E4032" i="1"/>
  <c r="E4031" i="1"/>
  <c r="E4030" i="1"/>
  <c r="E4029" i="1"/>
  <c r="E4028" i="1"/>
  <c r="E4027" i="1"/>
  <c r="E4026" i="1"/>
  <c r="E4025" i="1"/>
  <c r="E4024" i="1"/>
  <c r="E4023" i="1"/>
  <c r="E4022" i="1"/>
  <c r="E4021" i="1"/>
  <c r="E4020" i="1"/>
  <c r="E4019" i="1"/>
  <c r="E4018" i="1"/>
  <c r="E4017" i="1"/>
  <c r="E4016" i="1"/>
  <c r="E4015" i="1"/>
  <c r="E4014" i="1"/>
  <c r="E4013" i="1"/>
  <c r="E4012" i="1"/>
  <c r="E4011" i="1"/>
  <c r="E4010" i="1"/>
  <c r="E4009" i="1"/>
  <c r="E4008" i="1"/>
  <c r="E4007" i="1"/>
  <c r="E4006" i="1"/>
  <c r="E4005" i="1"/>
  <c r="E4004" i="1"/>
  <c r="E4003" i="1"/>
  <c r="E4002" i="1"/>
  <c r="E4001" i="1"/>
  <c r="E4000" i="1"/>
  <c r="E3999" i="1"/>
  <c r="E3998" i="1"/>
  <c r="E3997" i="1"/>
  <c r="E3996" i="1"/>
  <c r="E3995" i="1"/>
  <c r="E3994" i="1"/>
  <c r="E3993" i="1"/>
  <c r="E3992" i="1"/>
  <c r="E3991" i="1"/>
  <c r="E3990" i="1"/>
  <c r="E3989" i="1"/>
  <c r="E3988" i="1"/>
  <c r="E3987" i="1"/>
  <c r="E3986" i="1"/>
  <c r="E3985" i="1"/>
  <c r="E3984" i="1"/>
  <c r="E3983" i="1"/>
  <c r="E3982" i="1"/>
  <c r="E3981" i="1"/>
  <c r="E3980" i="1"/>
  <c r="E3979" i="1"/>
  <c r="E3978" i="1"/>
  <c r="E3977" i="1"/>
  <c r="E3976" i="1"/>
  <c r="E3975" i="1"/>
  <c r="E3974" i="1"/>
  <c r="E3973" i="1"/>
  <c r="E3972" i="1"/>
  <c r="E3971" i="1"/>
  <c r="E3970" i="1"/>
  <c r="E3969" i="1"/>
  <c r="E3968" i="1"/>
  <c r="E3967" i="1"/>
  <c r="E3966" i="1"/>
  <c r="E3965" i="1"/>
  <c r="E3964" i="1"/>
  <c r="E3963" i="1"/>
  <c r="E3962" i="1"/>
  <c r="E3961" i="1"/>
  <c r="E3960" i="1"/>
  <c r="E3959" i="1"/>
  <c r="E3958" i="1"/>
  <c r="E3957" i="1"/>
  <c r="E3956" i="1"/>
  <c r="E3955" i="1"/>
  <c r="E3954" i="1"/>
  <c r="E3953" i="1"/>
  <c r="E3952" i="1"/>
  <c r="E3951" i="1"/>
  <c r="E3950" i="1"/>
  <c r="E3949" i="1"/>
  <c r="E3948" i="1"/>
  <c r="E3947" i="1"/>
  <c r="E3946" i="1"/>
  <c r="E3945" i="1"/>
  <c r="E3944" i="1"/>
  <c r="E3943" i="1"/>
  <c r="E3942" i="1"/>
  <c r="E3941" i="1"/>
  <c r="E3940" i="1"/>
  <c r="E3939" i="1"/>
  <c r="E3938" i="1"/>
  <c r="E3937" i="1"/>
  <c r="E3936" i="1"/>
  <c r="E3935" i="1"/>
  <c r="E3934" i="1"/>
  <c r="E3933" i="1"/>
  <c r="E3932" i="1"/>
  <c r="E3931" i="1"/>
  <c r="E3930" i="1"/>
  <c r="E3929" i="1"/>
  <c r="E3928" i="1"/>
  <c r="E3927" i="1"/>
  <c r="E3926" i="1"/>
  <c r="E3925" i="1"/>
  <c r="E3924" i="1"/>
  <c r="E3923" i="1"/>
  <c r="E3922" i="1"/>
  <c r="E3921" i="1"/>
  <c r="E3920" i="1"/>
  <c r="E3919" i="1"/>
  <c r="E3918" i="1"/>
  <c r="E3917" i="1"/>
  <c r="E3916" i="1"/>
  <c r="E3915" i="1"/>
  <c r="E3914" i="1"/>
  <c r="E3913" i="1"/>
  <c r="E3912" i="1"/>
  <c r="E3911" i="1"/>
  <c r="E3910" i="1"/>
  <c r="E3909" i="1"/>
  <c r="E3908" i="1"/>
  <c r="E3907" i="1"/>
  <c r="E3906" i="1"/>
  <c r="E3905" i="1"/>
  <c r="E3904" i="1"/>
  <c r="E3903" i="1"/>
  <c r="E3902" i="1"/>
  <c r="E3901" i="1"/>
  <c r="E3900" i="1"/>
  <c r="E3899" i="1"/>
  <c r="E3898" i="1"/>
  <c r="E3897" i="1"/>
  <c r="E3896" i="1"/>
  <c r="E3895" i="1"/>
  <c r="E3894" i="1"/>
  <c r="E3893" i="1"/>
  <c r="E3892" i="1"/>
  <c r="E3891" i="1"/>
  <c r="E3890" i="1"/>
  <c r="E3889" i="1"/>
  <c r="E3888" i="1"/>
  <c r="E3887" i="1"/>
  <c r="E3886" i="1"/>
  <c r="E3885" i="1"/>
  <c r="E3884" i="1"/>
  <c r="E3883" i="1"/>
  <c r="E3882" i="1"/>
  <c r="E3881" i="1"/>
  <c r="E3880" i="1"/>
  <c r="E3879" i="1"/>
  <c r="E3878" i="1"/>
  <c r="E3877" i="1"/>
  <c r="E3876" i="1"/>
  <c r="E3875" i="1"/>
  <c r="E3874" i="1"/>
  <c r="E3873" i="1"/>
  <c r="E3872" i="1"/>
  <c r="E3871" i="1"/>
  <c r="E3870" i="1"/>
  <c r="E3869" i="1"/>
  <c r="E3868" i="1"/>
  <c r="E3867" i="1"/>
  <c r="E3866" i="1"/>
  <c r="E3865" i="1"/>
  <c r="E3864" i="1"/>
  <c r="E3863" i="1"/>
  <c r="E3862" i="1"/>
  <c r="E3861" i="1"/>
  <c r="E3860" i="1"/>
  <c r="E3859" i="1"/>
  <c r="E3858" i="1"/>
  <c r="E3857" i="1"/>
  <c r="E3856" i="1"/>
  <c r="E3855" i="1"/>
  <c r="E3854" i="1"/>
  <c r="E3853" i="1"/>
  <c r="E3852" i="1"/>
  <c r="E3851" i="1"/>
  <c r="E3850" i="1"/>
  <c r="E3849" i="1"/>
  <c r="E3848" i="1"/>
  <c r="E3847" i="1"/>
  <c r="E3846" i="1"/>
  <c r="E3845" i="1"/>
  <c r="E3844" i="1"/>
  <c r="E3843" i="1"/>
  <c r="E3842" i="1"/>
  <c r="E3841" i="1"/>
  <c r="E3840" i="1"/>
  <c r="E3839" i="1"/>
  <c r="E3838" i="1"/>
  <c r="E3837" i="1"/>
  <c r="E3836" i="1"/>
  <c r="E3835" i="1"/>
  <c r="E3834" i="1"/>
  <c r="E3833" i="1"/>
  <c r="E3832" i="1"/>
  <c r="E3831" i="1"/>
  <c r="E3830" i="1"/>
  <c r="E3829" i="1"/>
  <c r="E3828" i="1"/>
  <c r="E3827" i="1"/>
  <c r="E3826" i="1"/>
  <c r="E3825" i="1"/>
  <c r="E3824" i="1"/>
  <c r="E3823" i="1"/>
  <c r="E3822" i="1"/>
  <c r="E3821" i="1"/>
  <c r="E3820" i="1"/>
  <c r="E3819" i="1"/>
  <c r="E3818" i="1"/>
  <c r="E3817" i="1"/>
  <c r="E3816" i="1"/>
  <c r="E3815" i="1"/>
  <c r="E3814" i="1"/>
  <c r="E3813" i="1"/>
  <c r="E3812" i="1"/>
  <c r="E3811" i="1"/>
  <c r="E3810" i="1"/>
  <c r="E3809" i="1"/>
  <c r="E3808" i="1"/>
  <c r="E3807" i="1"/>
  <c r="E3806" i="1"/>
  <c r="E3805" i="1"/>
  <c r="E3804" i="1"/>
  <c r="E3803" i="1"/>
  <c r="E3802" i="1"/>
  <c r="E3801" i="1"/>
  <c r="E3800" i="1"/>
  <c r="E3799" i="1"/>
  <c r="E3798" i="1"/>
  <c r="E3797" i="1"/>
  <c r="E3796" i="1"/>
  <c r="E3795" i="1"/>
  <c r="E3794" i="1"/>
  <c r="E3793" i="1"/>
  <c r="E3792" i="1"/>
  <c r="E3791" i="1"/>
  <c r="E3790" i="1"/>
  <c r="E3789" i="1"/>
  <c r="E3788" i="1"/>
  <c r="E3787" i="1"/>
  <c r="E3786" i="1"/>
  <c r="E3785" i="1"/>
  <c r="E3784" i="1"/>
  <c r="E3783" i="1"/>
  <c r="E3782" i="1"/>
  <c r="E3781" i="1"/>
  <c r="E3780" i="1"/>
  <c r="E3779" i="1"/>
  <c r="E3778" i="1"/>
  <c r="E3777" i="1"/>
  <c r="E3776" i="1"/>
  <c r="E3775" i="1"/>
  <c r="E3774" i="1"/>
  <c r="E3773" i="1"/>
  <c r="E3772" i="1"/>
  <c r="E3771" i="1"/>
  <c r="E3770" i="1"/>
  <c r="E3769" i="1"/>
  <c r="E3768" i="1"/>
  <c r="E3767" i="1"/>
  <c r="E3766" i="1"/>
  <c r="E3765" i="1"/>
  <c r="E3764" i="1"/>
  <c r="E3763" i="1"/>
  <c r="E3762" i="1"/>
  <c r="E3761" i="1"/>
  <c r="E3760" i="1"/>
  <c r="E3759" i="1"/>
  <c r="E3758" i="1"/>
  <c r="E3757" i="1"/>
  <c r="E3756" i="1"/>
  <c r="E3755" i="1"/>
  <c r="E3754" i="1"/>
  <c r="E3753" i="1"/>
  <c r="E3752" i="1"/>
  <c r="E3751" i="1"/>
  <c r="E3750" i="1"/>
  <c r="E3749" i="1"/>
  <c r="E3748" i="1"/>
  <c r="E3747" i="1"/>
  <c r="E3746" i="1"/>
  <c r="E3745" i="1"/>
  <c r="E3744" i="1"/>
  <c r="E3743" i="1"/>
  <c r="E3742" i="1"/>
  <c r="E3741" i="1"/>
  <c r="E3740" i="1"/>
  <c r="E3739" i="1"/>
  <c r="E3738" i="1"/>
  <c r="E3737" i="1"/>
  <c r="E3736" i="1"/>
  <c r="E3735" i="1"/>
  <c r="E3734" i="1"/>
  <c r="E3733" i="1"/>
  <c r="E3732" i="1"/>
  <c r="E3731" i="1"/>
  <c r="E3730" i="1"/>
  <c r="E3729" i="1"/>
  <c r="E3728" i="1"/>
  <c r="E3727" i="1"/>
  <c r="E3726" i="1"/>
  <c r="E3725" i="1"/>
  <c r="E3724" i="1"/>
  <c r="E3723" i="1"/>
  <c r="E3722" i="1"/>
  <c r="E3721" i="1"/>
  <c r="E3720" i="1"/>
  <c r="E3719" i="1"/>
  <c r="E3718" i="1"/>
  <c r="E3717" i="1"/>
  <c r="E3716" i="1"/>
  <c r="E3715" i="1"/>
  <c r="E3714" i="1"/>
  <c r="E3713" i="1"/>
  <c r="E3712" i="1"/>
  <c r="E3711" i="1"/>
  <c r="E3710" i="1"/>
  <c r="E3709" i="1"/>
  <c r="E3708" i="1"/>
  <c r="E3707" i="1"/>
  <c r="E3706" i="1"/>
  <c r="E3705" i="1"/>
  <c r="E3704" i="1"/>
  <c r="E3703" i="1"/>
  <c r="E3702" i="1"/>
  <c r="E3701" i="1"/>
  <c r="E3700" i="1"/>
  <c r="E3699" i="1"/>
  <c r="E3698" i="1"/>
  <c r="E3697" i="1"/>
  <c r="E3696" i="1"/>
  <c r="E3695" i="1"/>
  <c r="E3694" i="1"/>
  <c r="E3693" i="1"/>
  <c r="E3692" i="1"/>
  <c r="E3691" i="1"/>
  <c r="E3690" i="1"/>
  <c r="E3689" i="1"/>
  <c r="E3688" i="1"/>
  <c r="E3687" i="1"/>
  <c r="E3686" i="1"/>
  <c r="E3685" i="1"/>
  <c r="E3684" i="1"/>
  <c r="E3683" i="1"/>
  <c r="E3682" i="1"/>
  <c r="E3681" i="1"/>
  <c r="E3680" i="1"/>
  <c r="E3679" i="1"/>
  <c r="E3678" i="1"/>
  <c r="E3677" i="1"/>
  <c r="E3676" i="1"/>
  <c r="E3675" i="1"/>
  <c r="E3674" i="1"/>
  <c r="E3673" i="1"/>
  <c r="E3672" i="1"/>
  <c r="E3671" i="1"/>
  <c r="E3670" i="1"/>
  <c r="E3669" i="1"/>
  <c r="E3668" i="1"/>
  <c r="E3667" i="1"/>
  <c r="E3666" i="1"/>
  <c r="E3665" i="1"/>
  <c r="E3664" i="1"/>
  <c r="E3663" i="1"/>
  <c r="E3662" i="1"/>
  <c r="E3661" i="1"/>
  <c r="E3660" i="1"/>
  <c r="E3659" i="1"/>
  <c r="E3658" i="1"/>
  <c r="E3657" i="1"/>
  <c r="E3656" i="1"/>
  <c r="E3655" i="1"/>
  <c r="E3654" i="1"/>
  <c r="E3653" i="1"/>
  <c r="E3652" i="1"/>
  <c r="E3651" i="1"/>
  <c r="E3650" i="1"/>
  <c r="E3649" i="1"/>
  <c r="E3648" i="1"/>
  <c r="E3647" i="1"/>
  <c r="E3646" i="1"/>
  <c r="E3645" i="1"/>
  <c r="E3644" i="1"/>
  <c r="E3643" i="1"/>
  <c r="E3642" i="1"/>
  <c r="E3641" i="1"/>
  <c r="E3640" i="1"/>
  <c r="E3639" i="1"/>
  <c r="E3638" i="1"/>
  <c r="E3637" i="1"/>
  <c r="E3636" i="1"/>
  <c r="E3635" i="1"/>
  <c r="E3634" i="1"/>
  <c r="E3633" i="1"/>
  <c r="E3632" i="1"/>
  <c r="E3631" i="1"/>
  <c r="E3630" i="1"/>
  <c r="E3629" i="1"/>
  <c r="E3628" i="1"/>
  <c r="E3627" i="1"/>
  <c r="E3626" i="1"/>
  <c r="E3625" i="1"/>
  <c r="E3624" i="1"/>
  <c r="E3623" i="1"/>
  <c r="E3622" i="1"/>
  <c r="E3621" i="1"/>
  <c r="E3620" i="1"/>
  <c r="E3619" i="1"/>
  <c r="E3618" i="1"/>
  <c r="E3617" i="1"/>
  <c r="E3616" i="1"/>
  <c r="E3615" i="1"/>
  <c r="E3614" i="1"/>
  <c r="E3613" i="1"/>
  <c r="E3612" i="1"/>
  <c r="E3611" i="1"/>
  <c r="E3610" i="1"/>
  <c r="E3609" i="1"/>
  <c r="E3608" i="1"/>
  <c r="E3607" i="1"/>
  <c r="E3606" i="1"/>
  <c r="E3605" i="1"/>
  <c r="E3604" i="1"/>
  <c r="E3603" i="1"/>
  <c r="E3602" i="1"/>
  <c r="E3601" i="1"/>
  <c r="E3600" i="1"/>
  <c r="E3599" i="1"/>
  <c r="E3598" i="1"/>
  <c r="E3597" i="1"/>
  <c r="E3596" i="1"/>
  <c r="E3595" i="1"/>
  <c r="E3594" i="1"/>
  <c r="E3593" i="1"/>
  <c r="E3592" i="1"/>
  <c r="E3591" i="1"/>
  <c r="E3590" i="1"/>
  <c r="E3589" i="1"/>
  <c r="E3588" i="1"/>
  <c r="E3587" i="1"/>
  <c r="E3586" i="1"/>
  <c r="E3585" i="1"/>
  <c r="E3584" i="1"/>
  <c r="E3583" i="1"/>
  <c r="E3582" i="1"/>
  <c r="E3581" i="1"/>
  <c r="E3580" i="1"/>
  <c r="E3579" i="1"/>
  <c r="E3578" i="1"/>
  <c r="E3577" i="1"/>
  <c r="E3576" i="1"/>
  <c r="E3575" i="1"/>
  <c r="E3574" i="1"/>
  <c r="E3573" i="1"/>
  <c r="E3572" i="1"/>
  <c r="E3571" i="1"/>
  <c r="E3570" i="1"/>
  <c r="E3569" i="1"/>
  <c r="E3568" i="1"/>
  <c r="E3567" i="1"/>
  <c r="E3566" i="1"/>
  <c r="E3565" i="1"/>
  <c r="E3564" i="1"/>
  <c r="E3563" i="1"/>
  <c r="E3562" i="1"/>
  <c r="E3561" i="1"/>
  <c r="E3560" i="1"/>
  <c r="E3559" i="1"/>
  <c r="E3558" i="1"/>
  <c r="E3557" i="1"/>
  <c r="E3556" i="1"/>
  <c r="E3555" i="1"/>
  <c r="E3554" i="1"/>
  <c r="E3553" i="1"/>
  <c r="E3552" i="1"/>
  <c r="E3551" i="1"/>
  <c r="E3550" i="1"/>
  <c r="E3549" i="1"/>
  <c r="E3548" i="1"/>
  <c r="E3547" i="1"/>
  <c r="E3546" i="1"/>
  <c r="E3545" i="1"/>
  <c r="E3544" i="1"/>
  <c r="E3543" i="1"/>
  <c r="E3542" i="1"/>
  <c r="E3541" i="1"/>
  <c r="E3540" i="1"/>
  <c r="E3539" i="1"/>
  <c r="E3538" i="1"/>
  <c r="E3537" i="1"/>
  <c r="E3536" i="1"/>
  <c r="E3535" i="1"/>
  <c r="E3534" i="1"/>
  <c r="E3533" i="1"/>
  <c r="E3532" i="1"/>
  <c r="E3531" i="1"/>
  <c r="E3530" i="1"/>
  <c r="E3529" i="1"/>
  <c r="E3528" i="1"/>
  <c r="E3527" i="1"/>
  <c r="E3526" i="1"/>
  <c r="E3525" i="1"/>
  <c r="E3524" i="1"/>
  <c r="E3523" i="1"/>
  <c r="E3522" i="1"/>
  <c r="E3521" i="1"/>
  <c r="E3520" i="1"/>
  <c r="E3519" i="1"/>
  <c r="E3518" i="1"/>
  <c r="E3517" i="1"/>
  <c r="E3516" i="1"/>
  <c r="E3515" i="1"/>
  <c r="E3514" i="1"/>
  <c r="E3513" i="1"/>
  <c r="E3512" i="1"/>
  <c r="E3511" i="1"/>
  <c r="E3510" i="1"/>
  <c r="E3509" i="1"/>
  <c r="E3508" i="1"/>
  <c r="E3507" i="1"/>
  <c r="E3506" i="1"/>
  <c r="E3505" i="1"/>
  <c r="E3504" i="1"/>
  <c r="E3503" i="1"/>
  <c r="E3502" i="1"/>
  <c r="E3501" i="1"/>
  <c r="E3500" i="1"/>
  <c r="E3499" i="1"/>
  <c r="E3498" i="1"/>
  <c r="E3497" i="1"/>
  <c r="E3496" i="1"/>
  <c r="E3495" i="1"/>
  <c r="E3494" i="1"/>
  <c r="E3493" i="1"/>
  <c r="E3492" i="1"/>
  <c r="E3491" i="1"/>
  <c r="E3490" i="1"/>
  <c r="E3489" i="1"/>
  <c r="E3488" i="1"/>
  <c r="E3487" i="1"/>
  <c r="E3486" i="1"/>
  <c r="E3485" i="1"/>
  <c r="E3484" i="1"/>
  <c r="E3483" i="1"/>
  <c r="E3482" i="1"/>
  <c r="E3481" i="1"/>
  <c r="E3480" i="1"/>
  <c r="E3479" i="1"/>
  <c r="E3478" i="1"/>
  <c r="E3477" i="1"/>
  <c r="E3476" i="1"/>
  <c r="E3475" i="1"/>
  <c r="E3474" i="1"/>
  <c r="E3473" i="1"/>
  <c r="E3472" i="1"/>
  <c r="E3471" i="1"/>
  <c r="E3470" i="1"/>
  <c r="E3469" i="1"/>
  <c r="E3468" i="1"/>
  <c r="E3467" i="1"/>
  <c r="E3466" i="1"/>
  <c r="E3465" i="1"/>
  <c r="E3464" i="1"/>
  <c r="E3463" i="1"/>
  <c r="E3462" i="1"/>
  <c r="E3461" i="1"/>
  <c r="E3460" i="1"/>
  <c r="E3459" i="1"/>
  <c r="E3458" i="1"/>
  <c r="E3457" i="1"/>
  <c r="E3456" i="1"/>
  <c r="E3455" i="1"/>
  <c r="E3454" i="1"/>
  <c r="E3453" i="1"/>
  <c r="E3452" i="1"/>
  <c r="E3451" i="1"/>
  <c r="E3450" i="1"/>
  <c r="E3449" i="1"/>
  <c r="E3448" i="1"/>
  <c r="E3447" i="1"/>
  <c r="E3446" i="1"/>
  <c r="E3445" i="1"/>
  <c r="E3444" i="1"/>
  <c r="E3443" i="1"/>
  <c r="E3442" i="1"/>
  <c r="E3441" i="1"/>
  <c r="E3440" i="1"/>
  <c r="E3439" i="1"/>
  <c r="E3438" i="1"/>
  <c r="E3437" i="1"/>
  <c r="E3436" i="1"/>
  <c r="E3435" i="1"/>
  <c r="E3434" i="1"/>
  <c r="E3433" i="1"/>
  <c r="E3432" i="1"/>
  <c r="E3431" i="1"/>
  <c r="E3430" i="1"/>
  <c r="E3429" i="1"/>
  <c r="E3428" i="1"/>
  <c r="E3427" i="1"/>
  <c r="E3426" i="1"/>
  <c r="E3425" i="1"/>
  <c r="E3424" i="1"/>
  <c r="E3423" i="1"/>
  <c r="E3422" i="1"/>
  <c r="E3421" i="1"/>
  <c r="E3420" i="1"/>
  <c r="E3419" i="1"/>
  <c r="E3418" i="1"/>
  <c r="E3417" i="1"/>
  <c r="E3416" i="1"/>
  <c r="E3415" i="1"/>
  <c r="E3414" i="1"/>
  <c r="E3413" i="1"/>
  <c r="E3412" i="1"/>
  <c r="E3411" i="1"/>
  <c r="E3410" i="1"/>
  <c r="E3409" i="1"/>
  <c r="E3408" i="1"/>
  <c r="E3407" i="1"/>
  <c r="E3406" i="1"/>
  <c r="E3405" i="1"/>
  <c r="E3404" i="1"/>
  <c r="E3403" i="1"/>
  <c r="E3402" i="1"/>
  <c r="E3401" i="1"/>
  <c r="E3400" i="1"/>
  <c r="E3399" i="1"/>
  <c r="E3398" i="1"/>
  <c r="E3397" i="1"/>
  <c r="E3396" i="1"/>
  <c r="E3395" i="1"/>
  <c r="E3394" i="1"/>
  <c r="E3393" i="1"/>
  <c r="E3392" i="1"/>
  <c r="E3391" i="1"/>
  <c r="E3390" i="1"/>
  <c r="E3389" i="1"/>
  <c r="E3388" i="1"/>
  <c r="E3387" i="1"/>
  <c r="E3386" i="1"/>
  <c r="E3385" i="1"/>
  <c r="E3384" i="1"/>
  <c r="E3383" i="1"/>
  <c r="E3382" i="1"/>
  <c r="E3381" i="1"/>
  <c r="E3380" i="1"/>
  <c r="E3379" i="1"/>
  <c r="E3378" i="1"/>
  <c r="E3377" i="1"/>
  <c r="E3376" i="1"/>
  <c r="E3375" i="1"/>
  <c r="E3374" i="1"/>
  <c r="E3373" i="1"/>
  <c r="E3372" i="1"/>
  <c r="E3371" i="1"/>
  <c r="E3370" i="1"/>
  <c r="E3369" i="1"/>
  <c r="E3368" i="1"/>
  <c r="E3367" i="1"/>
  <c r="E3366" i="1"/>
  <c r="E3365" i="1"/>
  <c r="E3364" i="1"/>
  <c r="E3363" i="1"/>
  <c r="E3362" i="1"/>
  <c r="E3361" i="1"/>
  <c r="E3360" i="1"/>
  <c r="E3359" i="1"/>
  <c r="E3358" i="1"/>
  <c r="E3357" i="1"/>
  <c r="E3356" i="1"/>
  <c r="E3355" i="1"/>
  <c r="E3354" i="1"/>
  <c r="E3353" i="1"/>
  <c r="E3352" i="1"/>
  <c r="E3351" i="1"/>
  <c r="E3350" i="1"/>
  <c r="E3349" i="1"/>
  <c r="E3348" i="1"/>
  <c r="E3347" i="1"/>
  <c r="E3346" i="1"/>
  <c r="E3345" i="1"/>
  <c r="E3344" i="1"/>
  <c r="E3343" i="1"/>
  <c r="E3342" i="1"/>
  <c r="E3341" i="1"/>
  <c r="E3340" i="1"/>
  <c r="E3339" i="1"/>
  <c r="E3338" i="1"/>
  <c r="E3337" i="1"/>
  <c r="E3336" i="1"/>
  <c r="E3335" i="1"/>
  <c r="E3334" i="1"/>
  <c r="E3333" i="1"/>
  <c r="E3332" i="1"/>
  <c r="E3331" i="1"/>
  <c r="E3330" i="1"/>
  <c r="E3329" i="1"/>
  <c r="E3328" i="1"/>
  <c r="E3327" i="1"/>
  <c r="E3326" i="1"/>
  <c r="E3325" i="1"/>
  <c r="E3324" i="1"/>
  <c r="E3323" i="1"/>
  <c r="E3322" i="1"/>
  <c r="E3321" i="1"/>
  <c r="E3320" i="1"/>
  <c r="E3319" i="1"/>
  <c r="E3318" i="1"/>
  <c r="E3317" i="1"/>
  <c r="E3316" i="1"/>
  <c r="E3315" i="1"/>
  <c r="E3314" i="1"/>
  <c r="E3313" i="1"/>
  <c r="E3312" i="1"/>
  <c r="E3311" i="1"/>
  <c r="E3310" i="1"/>
  <c r="E3309" i="1"/>
  <c r="E3308" i="1"/>
  <c r="E3307" i="1"/>
  <c r="E3306" i="1"/>
  <c r="E3305" i="1"/>
  <c r="E3304" i="1"/>
  <c r="E3303" i="1"/>
  <c r="E3302" i="1"/>
  <c r="E3301" i="1"/>
  <c r="E3300" i="1"/>
  <c r="E3299" i="1"/>
  <c r="E3298" i="1"/>
  <c r="E3297" i="1"/>
  <c r="E3296" i="1"/>
  <c r="E3295" i="1"/>
  <c r="E3294" i="1"/>
  <c r="E3293" i="1"/>
  <c r="E3292" i="1"/>
  <c r="E3291" i="1"/>
  <c r="E3290" i="1"/>
  <c r="E3289" i="1"/>
  <c r="E3288" i="1"/>
  <c r="E3287" i="1"/>
  <c r="E3286" i="1"/>
  <c r="E3285" i="1"/>
  <c r="E3284" i="1"/>
  <c r="E3283" i="1"/>
  <c r="E3282" i="1"/>
  <c r="E3281" i="1"/>
  <c r="E3280" i="1"/>
  <c r="E3279" i="1"/>
  <c r="E3278" i="1"/>
  <c r="E3277" i="1"/>
  <c r="E3276" i="1"/>
  <c r="E3275" i="1"/>
  <c r="E3274" i="1"/>
  <c r="E3273" i="1"/>
  <c r="E3272" i="1"/>
  <c r="E3271" i="1"/>
  <c r="E3270" i="1"/>
  <c r="E3269" i="1"/>
  <c r="E3268" i="1"/>
  <c r="E3267" i="1"/>
  <c r="E3266" i="1"/>
  <c r="E3265" i="1"/>
  <c r="E3264" i="1"/>
  <c r="E3263" i="1"/>
  <c r="E3262" i="1"/>
  <c r="E3261" i="1"/>
  <c r="E3260" i="1"/>
  <c r="E3259" i="1"/>
  <c r="E3258" i="1"/>
  <c r="E3257" i="1"/>
  <c r="E3256" i="1"/>
  <c r="E3255" i="1"/>
  <c r="E3254" i="1"/>
  <c r="E3253" i="1"/>
  <c r="E3252" i="1"/>
  <c r="E3251" i="1"/>
  <c r="E3250" i="1"/>
  <c r="E3249" i="1"/>
  <c r="E3248" i="1"/>
  <c r="E3247" i="1"/>
  <c r="E3246" i="1"/>
  <c r="E3245" i="1"/>
  <c r="E3244" i="1"/>
  <c r="E3243" i="1"/>
  <c r="E3242" i="1"/>
  <c r="E3241" i="1"/>
  <c r="E3240" i="1"/>
  <c r="E3239" i="1"/>
  <c r="E3238" i="1"/>
  <c r="E3237" i="1"/>
  <c r="E3236" i="1"/>
  <c r="E3235" i="1"/>
  <c r="E3234" i="1"/>
  <c r="E3233" i="1"/>
  <c r="E3232" i="1"/>
  <c r="E3231" i="1"/>
  <c r="E3230" i="1"/>
  <c r="E3229" i="1"/>
  <c r="E3228" i="1"/>
  <c r="E3227" i="1"/>
  <c r="E3226" i="1"/>
  <c r="E3225" i="1"/>
  <c r="E3224" i="1"/>
  <c r="E3223" i="1"/>
  <c r="E3222" i="1"/>
  <c r="E3221" i="1"/>
  <c r="E3220" i="1"/>
  <c r="E3219" i="1"/>
  <c r="E3218" i="1"/>
  <c r="E3217" i="1"/>
  <c r="E3216" i="1"/>
  <c r="E3215" i="1"/>
  <c r="E3214" i="1"/>
  <c r="E3213" i="1"/>
  <c r="E3212" i="1"/>
  <c r="E3211" i="1"/>
  <c r="E3210" i="1"/>
  <c r="E3209" i="1"/>
  <c r="E3208" i="1"/>
  <c r="E3207" i="1"/>
  <c r="E3206" i="1"/>
  <c r="E3205" i="1"/>
  <c r="E3204" i="1"/>
  <c r="E3203" i="1"/>
  <c r="E3202" i="1"/>
  <c r="E3201" i="1"/>
  <c r="E3200" i="1"/>
  <c r="E3199" i="1"/>
  <c r="E3198" i="1"/>
  <c r="E3197" i="1"/>
  <c r="E3196" i="1"/>
  <c r="E3195" i="1"/>
  <c r="E3194" i="1"/>
  <c r="E3193" i="1"/>
  <c r="E3192" i="1"/>
  <c r="E3191" i="1"/>
  <c r="E3190" i="1"/>
  <c r="E3189" i="1"/>
  <c r="E3188" i="1"/>
  <c r="E3187" i="1"/>
  <c r="E3186" i="1"/>
  <c r="E3185" i="1"/>
  <c r="E3184" i="1"/>
  <c r="E3183" i="1"/>
  <c r="E3182" i="1"/>
  <c r="E3181" i="1"/>
  <c r="E3180" i="1"/>
  <c r="E3179" i="1"/>
  <c r="E3178" i="1"/>
  <c r="E3177" i="1"/>
  <c r="E3176" i="1"/>
  <c r="E3175" i="1"/>
  <c r="E3174" i="1"/>
  <c r="E3173" i="1"/>
  <c r="E3172" i="1"/>
  <c r="E3171" i="1"/>
  <c r="E3170" i="1"/>
  <c r="E3169" i="1"/>
  <c r="E3168" i="1"/>
  <c r="E3167" i="1"/>
  <c r="E3166" i="1"/>
  <c r="E3165" i="1"/>
  <c r="E3164" i="1"/>
  <c r="E3163" i="1"/>
  <c r="E3162" i="1"/>
  <c r="E3161" i="1"/>
  <c r="E3160" i="1"/>
  <c r="E3159" i="1"/>
  <c r="E3158" i="1"/>
  <c r="E3157" i="1"/>
  <c r="E3156" i="1"/>
  <c r="E3155" i="1"/>
  <c r="E3154" i="1"/>
  <c r="E3153" i="1"/>
  <c r="E3152" i="1"/>
  <c r="E3151" i="1"/>
  <c r="E3150" i="1"/>
  <c r="E3149" i="1"/>
  <c r="E3148" i="1"/>
  <c r="E3147" i="1"/>
  <c r="E3146" i="1"/>
  <c r="E3145" i="1"/>
  <c r="E3144" i="1"/>
  <c r="E3143" i="1"/>
  <c r="E3142" i="1"/>
  <c r="E3141" i="1"/>
  <c r="E3140" i="1"/>
  <c r="E3139" i="1"/>
  <c r="E3138" i="1"/>
  <c r="E3137" i="1"/>
  <c r="E3136" i="1"/>
  <c r="E3135" i="1"/>
  <c r="E3134" i="1"/>
  <c r="E3133" i="1"/>
  <c r="E3132" i="1"/>
  <c r="E3131" i="1"/>
  <c r="E3130" i="1"/>
  <c r="E3129" i="1"/>
  <c r="E3128" i="1"/>
  <c r="E3127" i="1"/>
  <c r="E3126" i="1"/>
  <c r="E3125" i="1"/>
  <c r="E3124" i="1"/>
  <c r="E3123" i="1"/>
  <c r="E3122" i="1"/>
  <c r="E3121" i="1"/>
  <c r="E3120" i="1"/>
  <c r="E3119" i="1"/>
  <c r="E3118" i="1"/>
  <c r="E3117" i="1"/>
  <c r="E3116" i="1"/>
  <c r="E3115" i="1"/>
  <c r="E3114" i="1"/>
  <c r="E3113" i="1"/>
  <c r="E3112" i="1"/>
  <c r="E3111" i="1"/>
  <c r="E3110" i="1"/>
  <c r="E3109" i="1"/>
  <c r="E3108" i="1"/>
  <c r="E3107" i="1"/>
  <c r="E3106" i="1"/>
  <c r="E3105" i="1"/>
  <c r="E3104" i="1"/>
  <c r="E3103" i="1"/>
  <c r="E3102" i="1"/>
  <c r="E3101" i="1"/>
  <c r="E3100" i="1"/>
  <c r="E3099" i="1"/>
  <c r="E3098" i="1"/>
  <c r="E3097" i="1"/>
  <c r="E3096" i="1"/>
  <c r="E3095" i="1"/>
  <c r="E3094" i="1"/>
  <c r="E3093" i="1"/>
  <c r="E3092" i="1"/>
  <c r="E3091" i="1"/>
  <c r="E3090" i="1"/>
  <c r="E3089" i="1"/>
  <c r="E3088" i="1"/>
  <c r="E3087" i="1"/>
  <c r="E3086" i="1"/>
  <c r="E3085" i="1"/>
  <c r="E3084" i="1"/>
  <c r="E3083" i="1"/>
  <c r="E3082" i="1"/>
  <c r="E3081" i="1"/>
  <c r="E3080" i="1"/>
  <c r="E3079" i="1"/>
  <c r="E3078" i="1"/>
  <c r="E3077" i="1"/>
  <c r="E3076" i="1"/>
  <c r="E3075" i="1"/>
  <c r="E3074" i="1"/>
  <c r="E3073" i="1"/>
  <c r="E3072" i="1"/>
  <c r="E3071" i="1"/>
  <c r="E3070" i="1"/>
  <c r="E3069" i="1"/>
  <c r="E3068" i="1"/>
  <c r="E3067" i="1"/>
  <c r="E3066" i="1"/>
  <c r="E3065" i="1"/>
  <c r="E3064" i="1"/>
  <c r="E3063" i="1"/>
  <c r="E3062" i="1"/>
  <c r="E3061" i="1"/>
  <c r="E3060" i="1"/>
  <c r="E3059" i="1"/>
  <c r="E3058" i="1"/>
  <c r="E3057" i="1"/>
  <c r="E3056" i="1"/>
  <c r="E3055" i="1"/>
  <c r="E3054" i="1"/>
  <c r="E3053" i="1"/>
  <c r="E3052" i="1"/>
  <c r="E3051" i="1"/>
  <c r="E3050" i="1"/>
  <c r="E3049" i="1"/>
  <c r="E3048" i="1"/>
  <c r="E3047" i="1"/>
  <c r="E3046" i="1"/>
  <c r="E3045" i="1"/>
  <c r="E3044" i="1"/>
  <c r="E3043" i="1"/>
  <c r="E3042" i="1"/>
  <c r="E3041" i="1"/>
  <c r="E3040" i="1"/>
  <c r="E3039" i="1"/>
  <c r="E3038" i="1"/>
  <c r="E3037" i="1"/>
  <c r="E3036" i="1"/>
  <c r="E3035" i="1"/>
  <c r="E3034" i="1"/>
  <c r="E3033" i="1"/>
  <c r="E3032" i="1"/>
  <c r="E3031" i="1"/>
  <c r="E3030" i="1"/>
  <c r="E3029" i="1"/>
  <c r="E3028" i="1"/>
  <c r="E3027" i="1"/>
  <c r="E3026" i="1"/>
  <c r="E3025" i="1"/>
  <c r="E3024" i="1"/>
  <c r="E3023" i="1"/>
  <c r="E3022" i="1"/>
  <c r="E3021" i="1"/>
  <c r="E3020" i="1"/>
  <c r="E3019" i="1"/>
  <c r="E3018" i="1"/>
  <c r="E3017" i="1"/>
  <c r="E3016" i="1"/>
  <c r="E3015" i="1"/>
  <c r="E3014" i="1"/>
  <c r="E3013" i="1"/>
  <c r="E3012" i="1"/>
  <c r="E3011" i="1"/>
  <c r="E3010" i="1"/>
  <c r="E3009" i="1"/>
  <c r="E3008" i="1"/>
  <c r="E3007" i="1"/>
  <c r="E3006" i="1"/>
  <c r="E3005" i="1"/>
  <c r="E3004" i="1"/>
  <c r="E3003" i="1"/>
  <c r="E3002" i="1"/>
  <c r="E3001" i="1"/>
  <c r="E3000" i="1"/>
  <c r="E2999" i="1"/>
  <c r="E2998" i="1"/>
  <c r="E2997" i="1"/>
  <c r="E2996" i="1"/>
  <c r="E2995" i="1"/>
  <c r="E2994" i="1"/>
  <c r="E2993" i="1"/>
  <c r="E2992" i="1"/>
  <c r="E2991" i="1"/>
  <c r="E2990" i="1"/>
  <c r="E2989" i="1"/>
  <c r="E2988" i="1"/>
  <c r="E2987" i="1"/>
  <c r="E2986" i="1"/>
  <c r="E2985" i="1"/>
  <c r="E2984" i="1"/>
  <c r="E2983" i="1"/>
  <c r="E2982" i="1"/>
  <c r="E2981" i="1"/>
  <c r="E2980" i="1"/>
  <c r="E2979" i="1"/>
  <c r="E2978" i="1"/>
  <c r="E2977" i="1"/>
  <c r="E2976" i="1"/>
  <c r="E2975" i="1"/>
  <c r="E2974" i="1"/>
  <c r="E2973" i="1"/>
  <c r="E2972" i="1"/>
  <c r="E2971" i="1"/>
  <c r="E2970" i="1"/>
  <c r="E2969" i="1"/>
  <c r="E2968" i="1"/>
  <c r="E2967" i="1"/>
  <c r="E2966" i="1"/>
  <c r="E2965" i="1"/>
  <c r="E2964" i="1"/>
  <c r="E2963" i="1"/>
  <c r="E2962" i="1"/>
  <c r="E2961" i="1"/>
  <c r="E2960" i="1"/>
  <c r="E2959" i="1"/>
  <c r="E2958" i="1"/>
  <c r="E2957" i="1"/>
  <c r="E2956" i="1"/>
  <c r="E2955" i="1"/>
  <c r="E2954" i="1"/>
  <c r="E2953" i="1"/>
  <c r="E2952" i="1"/>
  <c r="E2951" i="1"/>
  <c r="E2950" i="1"/>
  <c r="E2949" i="1"/>
  <c r="E2948" i="1"/>
  <c r="E2947" i="1"/>
  <c r="E2946" i="1"/>
  <c r="E2945" i="1"/>
  <c r="E2944" i="1"/>
  <c r="E2943" i="1"/>
  <c r="E2942" i="1"/>
  <c r="E2941" i="1"/>
  <c r="E2940" i="1"/>
  <c r="E2939" i="1"/>
  <c r="E2938" i="1"/>
  <c r="E2937" i="1"/>
  <c r="E2936" i="1"/>
  <c r="E2935" i="1"/>
  <c r="E2934" i="1"/>
  <c r="E2933" i="1"/>
  <c r="E2932" i="1"/>
  <c r="E2931" i="1"/>
  <c r="E2930" i="1"/>
  <c r="E2929" i="1"/>
  <c r="E2928" i="1"/>
  <c r="E2927" i="1"/>
  <c r="E2926" i="1"/>
  <c r="E2925" i="1"/>
  <c r="E2924" i="1"/>
  <c r="E2923" i="1"/>
  <c r="E2922" i="1"/>
  <c r="E2921" i="1"/>
  <c r="E2920" i="1"/>
  <c r="E2919" i="1"/>
  <c r="E2918" i="1"/>
  <c r="E2917" i="1"/>
  <c r="E2916" i="1"/>
  <c r="E2915" i="1"/>
  <c r="E2914" i="1"/>
  <c r="E2913" i="1"/>
  <c r="E2912" i="1"/>
  <c r="E2911" i="1"/>
  <c r="E2910" i="1"/>
  <c r="E2909" i="1"/>
  <c r="E2908" i="1"/>
  <c r="E2907" i="1"/>
  <c r="E2906" i="1"/>
  <c r="E2905" i="1"/>
  <c r="E2904" i="1"/>
  <c r="E2903" i="1"/>
  <c r="E2902" i="1"/>
  <c r="E2901" i="1"/>
  <c r="E2900" i="1"/>
  <c r="E2899" i="1"/>
  <c r="E2898" i="1"/>
  <c r="E2897" i="1"/>
  <c r="E2896" i="1"/>
  <c r="E2895" i="1"/>
  <c r="E2894" i="1"/>
  <c r="E2893" i="1"/>
  <c r="E2892" i="1"/>
  <c r="E2891" i="1"/>
  <c r="E2890" i="1"/>
  <c r="E2889" i="1"/>
  <c r="E2888" i="1"/>
  <c r="E2887" i="1"/>
  <c r="E2886" i="1"/>
  <c r="E2885" i="1"/>
  <c r="E2884" i="1"/>
  <c r="E2883" i="1"/>
  <c r="E2882" i="1"/>
  <c r="E2881" i="1"/>
  <c r="E2880" i="1"/>
  <c r="E2879" i="1"/>
  <c r="E2878" i="1"/>
  <c r="E2877" i="1"/>
  <c r="E2876" i="1"/>
  <c r="E2875" i="1"/>
  <c r="E2874" i="1"/>
  <c r="E2873" i="1"/>
  <c r="E2872" i="1"/>
  <c r="E2871" i="1"/>
  <c r="E2870" i="1"/>
  <c r="E2869" i="1"/>
  <c r="E2868" i="1"/>
  <c r="E2867" i="1"/>
  <c r="E2866" i="1"/>
  <c r="E2865" i="1"/>
  <c r="E2864" i="1"/>
  <c r="E2863" i="1"/>
  <c r="E2862" i="1"/>
  <c r="E2861" i="1"/>
  <c r="E2860" i="1"/>
  <c r="E2859" i="1"/>
  <c r="E2858" i="1"/>
  <c r="E2857" i="1"/>
  <c r="E2856" i="1"/>
  <c r="E2855" i="1"/>
  <c r="E2854" i="1"/>
  <c r="E2853" i="1"/>
  <c r="E2852" i="1"/>
  <c r="E2851" i="1"/>
  <c r="E2850" i="1"/>
  <c r="E2849" i="1"/>
  <c r="E2848" i="1"/>
  <c r="E2847" i="1"/>
  <c r="E2846" i="1"/>
  <c r="E2845" i="1"/>
  <c r="E2844" i="1"/>
  <c r="E2843" i="1"/>
  <c r="E2842" i="1"/>
  <c r="E2841" i="1"/>
  <c r="E2840" i="1"/>
  <c r="E2839" i="1"/>
  <c r="E2838" i="1"/>
  <c r="E2837" i="1"/>
  <c r="E2836" i="1"/>
  <c r="E2835" i="1"/>
  <c r="E2834" i="1"/>
  <c r="E2833" i="1"/>
  <c r="E2832" i="1"/>
  <c r="E2831" i="1"/>
  <c r="E2830" i="1"/>
  <c r="E2829" i="1"/>
  <c r="E2828" i="1"/>
  <c r="E2827" i="1"/>
  <c r="E2826" i="1"/>
  <c r="E2825" i="1"/>
  <c r="E2824" i="1"/>
  <c r="E2823" i="1"/>
  <c r="E2822" i="1"/>
  <c r="E2821" i="1"/>
  <c r="E2820" i="1"/>
  <c r="E2819" i="1"/>
  <c r="E2818" i="1"/>
  <c r="E2817" i="1"/>
  <c r="E2816" i="1"/>
  <c r="E2815" i="1"/>
  <c r="E2814" i="1"/>
  <c r="E2813" i="1"/>
  <c r="E2812" i="1"/>
  <c r="E2811" i="1"/>
  <c r="E2810" i="1"/>
  <c r="E2809" i="1"/>
  <c r="E2808" i="1"/>
  <c r="E2807" i="1"/>
  <c r="E2806" i="1"/>
  <c r="E2805" i="1"/>
  <c r="E2804" i="1"/>
  <c r="E2803" i="1"/>
  <c r="E2802" i="1"/>
  <c r="E2801" i="1"/>
  <c r="E2800" i="1"/>
  <c r="E2799" i="1"/>
  <c r="E2798" i="1"/>
  <c r="E2797" i="1"/>
  <c r="E2796" i="1"/>
  <c r="E2795" i="1"/>
  <c r="E2794" i="1"/>
  <c r="E2793" i="1"/>
  <c r="E2792" i="1"/>
  <c r="E2791" i="1"/>
  <c r="E2790" i="1"/>
  <c r="E2789" i="1"/>
  <c r="E2788" i="1"/>
  <c r="E2787" i="1"/>
  <c r="E2786" i="1"/>
  <c r="E2785" i="1"/>
  <c r="E2784" i="1"/>
  <c r="E2783" i="1"/>
  <c r="E2782" i="1"/>
  <c r="E2781" i="1"/>
  <c r="E2780" i="1"/>
  <c r="E2779" i="1"/>
  <c r="E2778" i="1"/>
  <c r="E2777" i="1"/>
  <c r="E2776" i="1"/>
  <c r="E2775" i="1"/>
  <c r="E2774" i="1"/>
  <c r="E2773" i="1"/>
  <c r="E2772" i="1"/>
  <c r="E2771" i="1"/>
  <c r="E2770" i="1"/>
  <c r="E2769" i="1"/>
  <c r="E2768" i="1"/>
  <c r="E2767" i="1"/>
  <c r="E2766" i="1"/>
  <c r="E2765" i="1"/>
  <c r="E2764" i="1"/>
  <c r="E2763" i="1"/>
  <c r="E2762" i="1"/>
  <c r="E2761" i="1"/>
  <c r="E2760" i="1"/>
  <c r="E2759" i="1"/>
  <c r="E2758" i="1"/>
  <c r="E2757" i="1"/>
  <c r="E2756" i="1"/>
  <c r="E2755" i="1"/>
  <c r="E2754" i="1"/>
  <c r="E2753" i="1"/>
  <c r="E2752" i="1"/>
  <c r="E2751" i="1"/>
  <c r="E2750" i="1"/>
  <c r="E2749" i="1"/>
  <c r="E2748" i="1"/>
  <c r="E2747" i="1"/>
  <c r="E2746" i="1"/>
  <c r="E2745" i="1"/>
  <c r="E2744" i="1"/>
  <c r="E2743" i="1"/>
  <c r="E2742" i="1"/>
  <c r="E2741" i="1"/>
  <c r="E2740" i="1"/>
  <c r="E2739" i="1"/>
  <c r="E2738" i="1"/>
  <c r="E2737" i="1"/>
  <c r="E2736" i="1"/>
  <c r="E2735" i="1"/>
  <c r="E2734" i="1"/>
  <c r="E2733" i="1"/>
  <c r="E2732" i="1"/>
  <c r="E2731" i="1"/>
  <c r="E2730" i="1"/>
  <c r="E2729" i="1"/>
  <c r="E2728" i="1"/>
  <c r="E2727" i="1"/>
  <c r="E2726" i="1"/>
  <c r="E2725" i="1"/>
  <c r="E2724" i="1"/>
  <c r="E2723" i="1"/>
  <c r="E2722" i="1"/>
  <c r="E2721" i="1"/>
  <c r="E2720" i="1"/>
  <c r="E2719" i="1"/>
  <c r="E2718" i="1"/>
  <c r="E2717" i="1"/>
  <c r="E2716" i="1"/>
  <c r="E2715" i="1"/>
  <c r="E2714" i="1"/>
  <c r="E2713" i="1"/>
  <c r="E2712" i="1"/>
  <c r="E2711" i="1"/>
  <c r="E2710" i="1"/>
  <c r="E2709" i="1"/>
  <c r="E2708" i="1"/>
  <c r="E2707" i="1"/>
  <c r="E2706" i="1"/>
  <c r="E2705" i="1"/>
  <c r="E2704" i="1"/>
  <c r="E2703" i="1"/>
  <c r="E2702" i="1"/>
  <c r="E2701" i="1"/>
  <c r="E2700" i="1"/>
  <c r="E2699" i="1"/>
  <c r="E2698" i="1"/>
  <c r="E2697" i="1"/>
  <c r="E2696" i="1"/>
  <c r="E2695" i="1"/>
  <c r="E2694" i="1"/>
  <c r="E2693" i="1"/>
  <c r="E2692" i="1"/>
  <c r="E2691" i="1"/>
  <c r="E2690" i="1"/>
  <c r="E2689" i="1"/>
  <c r="E2688" i="1"/>
  <c r="E2687" i="1"/>
  <c r="E2686" i="1"/>
  <c r="E2685" i="1"/>
  <c r="E2684" i="1"/>
  <c r="E2683" i="1"/>
  <c r="E2682" i="1"/>
  <c r="E2681" i="1"/>
  <c r="E2680" i="1"/>
  <c r="E2679" i="1"/>
  <c r="E2678" i="1"/>
  <c r="E2677" i="1"/>
  <c r="E2676" i="1"/>
  <c r="E2675" i="1"/>
  <c r="E2674" i="1"/>
  <c r="E2673" i="1"/>
  <c r="E2672" i="1"/>
  <c r="E2671" i="1"/>
  <c r="E2670" i="1"/>
  <c r="E2669" i="1"/>
  <c r="E2668" i="1"/>
  <c r="E2667" i="1"/>
  <c r="E2666" i="1"/>
  <c r="E2665" i="1"/>
  <c r="E2664" i="1"/>
  <c r="E2663" i="1"/>
  <c r="E2662" i="1"/>
  <c r="E2661" i="1"/>
  <c r="E2660" i="1"/>
  <c r="E2659" i="1"/>
  <c r="E2658" i="1"/>
  <c r="E2657" i="1"/>
  <c r="E2656" i="1"/>
  <c r="E2655" i="1"/>
  <c r="E2654" i="1"/>
  <c r="E2653" i="1"/>
  <c r="E2652" i="1"/>
  <c r="E2651" i="1"/>
  <c r="E2650" i="1"/>
  <c r="E2649" i="1"/>
  <c r="E2648" i="1"/>
  <c r="E2647" i="1"/>
  <c r="E2646" i="1"/>
  <c r="E2645" i="1"/>
  <c r="E2644" i="1"/>
  <c r="E2643" i="1"/>
  <c r="E2642" i="1"/>
  <c r="E2641" i="1"/>
  <c r="E2640" i="1"/>
  <c r="E2639" i="1"/>
  <c r="E2638" i="1"/>
  <c r="E2637" i="1"/>
  <c r="E2636" i="1"/>
  <c r="E2635" i="1"/>
  <c r="E2634" i="1"/>
  <c r="E2633" i="1"/>
  <c r="E2632" i="1"/>
  <c r="E2631" i="1"/>
  <c r="E2630" i="1"/>
  <c r="E2629" i="1"/>
  <c r="E2628" i="1"/>
  <c r="E2627" i="1"/>
  <c r="E2626" i="1"/>
  <c r="E2625" i="1"/>
  <c r="E2624" i="1"/>
  <c r="E2623" i="1"/>
  <c r="E2622" i="1"/>
  <c r="E2621" i="1"/>
  <c r="E2620" i="1"/>
  <c r="E2619" i="1"/>
  <c r="E2618" i="1"/>
  <c r="E2617" i="1"/>
  <c r="E2616" i="1"/>
  <c r="E2615" i="1"/>
  <c r="E2614" i="1"/>
  <c r="E2613" i="1"/>
  <c r="E2612" i="1"/>
  <c r="E2611" i="1"/>
  <c r="E2610" i="1"/>
  <c r="E2609" i="1"/>
  <c r="E2608" i="1"/>
  <c r="E2607" i="1"/>
  <c r="E2606" i="1"/>
  <c r="E2605" i="1"/>
  <c r="E2604" i="1"/>
  <c r="E2603" i="1"/>
  <c r="E2602" i="1"/>
  <c r="E2601" i="1"/>
  <c r="E2600" i="1"/>
  <c r="E2599" i="1"/>
  <c r="E2598" i="1"/>
  <c r="E2597" i="1"/>
  <c r="E2596" i="1"/>
  <c r="E2595" i="1"/>
  <c r="E2594" i="1"/>
  <c r="E2593" i="1"/>
  <c r="E2592" i="1"/>
  <c r="E2591" i="1"/>
  <c r="E2590" i="1"/>
  <c r="E2589" i="1"/>
  <c r="E2588" i="1"/>
  <c r="E2587" i="1"/>
  <c r="E2586" i="1"/>
  <c r="E2585" i="1"/>
  <c r="E2584" i="1"/>
  <c r="E2583" i="1"/>
  <c r="E2582" i="1"/>
  <c r="E2581" i="1"/>
  <c r="E2580" i="1"/>
  <c r="E2579" i="1"/>
  <c r="E2578" i="1"/>
  <c r="E2577" i="1"/>
  <c r="E2576" i="1"/>
  <c r="E2575" i="1"/>
  <c r="E2574" i="1"/>
  <c r="E2573" i="1"/>
  <c r="E2572" i="1"/>
  <c r="E2571" i="1"/>
  <c r="E2570" i="1"/>
  <c r="E2569" i="1"/>
  <c r="E2568" i="1"/>
  <c r="E2567" i="1"/>
  <c r="E2566" i="1"/>
  <c r="E2565" i="1"/>
  <c r="E2564" i="1"/>
  <c r="E2563" i="1"/>
  <c r="E2562" i="1"/>
  <c r="E2561" i="1"/>
  <c r="E2560" i="1"/>
  <c r="E2559" i="1"/>
  <c r="E2558" i="1"/>
  <c r="E2557" i="1"/>
  <c r="E2556" i="1"/>
  <c r="E2555" i="1"/>
  <c r="E2554" i="1"/>
  <c r="E2553" i="1"/>
  <c r="E2552" i="1"/>
  <c r="E2551" i="1"/>
  <c r="E2550" i="1"/>
  <c r="E2549" i="1"/>
  <c r="E2548" i="1"/>
  <c r="E2547" i="1"/>
  <c r="E2546" i="1"/>
  <c r="E2545" i="1"/>
  <c r="E2544" i="1"/>
  <c r="E2543" i="1"/>
  <c r="E2542" i="1"/>
  <c r="E2541" i="1"/>
  <c r="E2540" i="1"/>
  <c r="E2539" i="1"/>
  <c r="E2538" i="1"/>
  <c r="E2537" i="1"/>
  <c r="E2536" i="1"/>
  <c r="E2535" i="1"/>
  <c r="E2534" i="1"/>
  <c r="E2533" i="1"/>
  <c r="E2532" i="1"/>
  <c r="E2531" i="1"/>
  <c r="E2530" i="1"/>
  <c r="E2529" i="1"/>
  <c r="E2528" i="1"/>
  <c r="E2527" i="1"/>
  <c r="E2526" i="1"/>
  <c r="E2525" i="1"/>
  <c r="E2524" i="1"/>
  <c r="E2523" i="1"/>
  <c r="E2522" i="1"/>
  <c r="E2521" i="1"/>
  <c r="E2520" i="1"/>
  <c r="E2519" i="1"/>
  <c r="E2518" i="1"/>
  <c r="E2517" i="1"/>
  <c r="E2516" i="1"/>
  <c r="E2515" i="1"/>
  <c r="E2514" i="1"/>
  <c r="E2513" i="1"/>
  <c r="E2512" i="1"/>
  <c r="E2511" i="1"/>
  <c r="E2510" i="1"/>
  <c r="E2509" i="1"/>
  <c r="E2508" i="1"/>
  <c r="E2507" i="1"/>
  <c r="E2506" i="1"/>
  <c r="E2505" i="1"/>
  <c r="E2504" i="1"/>
  <c r="E2503" i="1"/>
  <c r="E2502" i="1"/>
  <c r="E2501" i="1"/>
  <c r="E2500" i="1"/>
  <c r="E2499" i="1"/>
  <c r="E2498" i="1"/>
  <c r="E2497" i="1"/>
  <c r="E2496" i="1"/>
  <c r="E2495" i="1"/>
  <c r="E2494" i="1"/>
  <c r="E2493" i="1"/>
  <c r="E2492" i="1"/>
  <c r="E2491" i="1"/>
  <c r="E2490" i="1"/>
  <c r="E2489" i="1"/>
  <c r="E2488" i="1"/>
  <c r="E2487" i="1"/>
  <c r="E2486" i="1"/>
  <c r="E2485" i="1"/>
  <c r="E2484" i="1"/>
  <c r="E2483" i="1"/>
  <c r="E2482" i="1"/>
  <c r="E2481" i="1"/>
  <c r="E2480" i="1"/>
  <c r="E2479" i="1"/>
  <c r="E2478" i="1"/>
  <c r="E2477" i="1"/>
  <c r="E2476" i="1"/>
  <c r="E2475" i="1"/>
  <c r="E2474" i="1"/>
  <c r="E2473" i="1"/>
  <c r="E2472" i="1"/>
  <c r="E2471" i="1"/>
  <c r="E2470" i="1"/>
  <c r="E2469" i="1"/>
  <c r="E2468" i="1"/>
  <c r="E2467" i="1"/>
  <c r="E2466" i="1"/>
  <c r="E2465" i="1"/>
  <c r="E2464" i="1"/>
  <c r="E2463" i="1"/>
  <c r="E2462" i="1"/>
  <c r="E2461" i="1"/>
  <c r="E2460" i="1"/>
  <c r="E2459" i="1"/>
  <c r="E2458" i="1"/>
  <c r="E2457" i="1"/>
  <c r="E2456" i="1"/>
  <c r="E2455" i="1"/>
  <c r="E2454" i="1"/>
  <c r="E2453" i="1"/>
  <c r="E2452" i="1"/>
  <c r="E2451" i="1"/>
  <c r="E2450" i="1"/>
  <c r="E2449" i="1"/>
  <c r="E2448" i="1"/>
  <c r="E2447" i="1"/>
  <c r="E2446" i="1"/>
  <c r="E2445" i="1"/>
  <c r="E2444" i="1"/>
  <c r="E2443" i="1"/>
  <c r="E2442" i="1"/>
  <c r="E2441" i="1"/>
  <c r="E2440" i="1"/>
  <c r="E2439" i="1"/>
  <c r="E2438" i="1"/>
  <c r="E2437" i="1"/>
  <c r="E2436" i="1"/>
  <c r="E2435" i="1"/>
  <c r="E2434" i="1"/>
  <c r="E2433" i="1"/>
  <c r="E2432" i="1"/>
  <c r="E2431" i="1"/>
  <c r="E2430" i="1"/>
  <c r="E2429" i="1"/>
  <c r="E2428" i="1"/>
  <c r="E2427" i="1"/>
  <c r="E2426" i="1"/>
  <c r="E2425" i="1"/>
  <c r="E2424" i="1"/>
  <c r="E2423" i="1"/>
  <c r="E2422" i="1"/>
  <c r="E2421" i="1"/>
  <c r="E2420" i="1"/>
  <c r="E2419" i="1"/>
  <c r="E2418" i="1"/>
  <c r="E2417" i="1"/>
  <c r="E2416" i="1"/>
  <c r="E2415" i="1"/>
  <c r="E2414" i="1"/>
  <c r="E2413" i="1"/>
  <c r="E2412" i="1"/>
  <c r="E2411" i="1"/>
  <c r="E2410" i="1"/>
  <c r="E2409" i="1"/>
  <c r="E2408" i="1"/>
  <c r="E2407" i="1"/>
  <c r="E2406" i="1"/>
  <c r="E2405" i="1"/>
  <c r="E2404" i="1"/>
  <c r="E2403" i="1"/>
  <c r="E2402" i="1"/>
  <c r="E2401" i="1"/>
  <c r="E2400" i="1"/>
  <c r="E2399" i="1"/>
  <c r="E2398" i="1"/>
  <c r="E2397" i="1"/>
  <c r="E2396" i="1"/>
  <c r="E2395" i="1"/>
  <c r="E2394" i="1"/>
  <c r="E2393" i="1"/>
  <c r="E2392" i="1"/>
  <c r="E2391" i="1"/>
  <c r="E2390" i="1"/>
  <c r="E2389" i="1"/>
  <c r="E2388" i="1"/>
  <c r="E2387" i="1"/>
  <c r="E2386" i="1"/>
  <c r="E2385" i="1"/>
  <c r="E2384" i="1"/>
  <c r="E2383" i="1"/>
  <c r="E2382" i="1"/>
  <c r="E2381" i="1"/>
  <c r="E2380" i="1"/>
  <c r="E2379" i="1"/>
  <c r="E2378" i="1"/>
  <c r="E2377" i="1"/>
  <c r="E2376" i="1"/>
  <c r="E2375" i="1"/>
  <c r="E2374" i="1"/>
  <c r="E2373" i="1"/>
  <c r="E2372" i="1"/>
  <c r="E2371" i="1"/>
  <c r="E2370" i="1"/>
  <c r="E2369" i="1"/>
  <c r="E2368" i="1"/>
  <c r="E2367" i="1"/>
  <c r="E2366" i="1"/>
  <c r="E2365" i="1"/>
  <c r="E2364" i="1"/>
  <c r="E2363" i="1"/>
  <c r="E2362" i="1"/>
  <c r="E2361" i="1"/>
  <c r="E2360" i="1"/>
  <c r="E2359" i="1"/>
  <c r="E2358" i="1"/>
  <c r="E2357" i="1"/>
  <c r="E2356" i="1"/>
  <c r="E2355" i="1"/>
  <c r="E2354" i="1"/>
  <c r="E2353" i="1"/>
  <c r="E2352" i="1"/>
  <c r="E2351" i="1"/>
  <c r="E2350" i="1"/>
  <c r="E2349" i="1"/>
  <c r="E2348" i="1"/>
  <c r="E2347" i="1"/>
  <c r="E2346" i="1"/>
  <c r="E2345" i="1"/>
  <c r="E2344" i="1"/>
  <c r="E2343" i="1"/>
  <c r="E2342" i="1"/>
  <c r="E2341" i="1"/>
  <c r="E2340" i="1"/>
  <c r="E2339" i="1"/>
  <c r="E2338" i="1"/>
  <c r="E2337" i="1"/>
  <c r="E2336" i="1"/>
  <c r="E2335" i="1"/>
  <c r="E2334" i="1"/>
  <c r="E2333" i="1"/>
  <c r="E2332" i="1"/>
  <c r="E2331" i="1"/>
  <c r="E2330" i="1"/>
  <c r="E2329" i="1"/>
  <c r="E2328" i="1"/>
  <c r="E2327" i="1"/>
  <c r="E2326" i="1"/>
  <c r="E2325" i="1"/>
  <c r="E2324" i="1"/>
  <c r="E2323" i="1"/>
  <c r="E2322" i="1"/>
  <c r="E2321" i="1"/>
  <c r="E2320" i="1"/>
  <c r="E2319" i="1"/>
  <c r="E2318" i="1"/>
  <c r="E2317" i="1"/>
  <c r="E2316" i="1"/>
  <c r="E2315" i="1"/>
  <c r="E2314" i="1"/>
  <c r="E2313" i="1"/>
  <c r="E2312" i="1"/>
  <c r="E2311" i="1"/>
  <c r="E2310" i="1"/>
  <c r="E2309" i="1"/>
  <c r="E2308" i="1"/>
  <c r="E2307" i="1"/>
  <c r="E2306" i="1"/>
  <c r="E2305" i="1"/>
  <c r="E2304" i="1"/>
  <c r="E2303" i="1"/>
  <c r="E2302" i="1"/>
  <c r="E2301" i="1"/>
  <c r="E2300" i="1"/>
  <c r="E2299" i="1"/>
  <c r="E2298" i="1"/>
  <c r="E2297" i="1"/>
  <c r="E2296" i="1"/>
  <c r="E2295" i="1"/>
  <c r="E2294" i="1"/>
  <c r="E2293" i="1"/>
  <c r="E2292" i="1"/>
  <c r="E2291" i="1"/>
  <c r="E2290" i="1"/>
  <c r="E2289" i="1"/>
  <c r="E2288" i="1"/>
  <c r="E2287" i="1"/>
  <c r="E2286" i="1"/>
  <c r="E2285" i="1"/>
  <c r="E2284" i="1"/>
  <c r="E2283" i="1"/>
  <c r="E2282" i="1"/>
  <c r="E2281" i="1"/>
  <c r="E2280" i="1"/>
  <c r="E2279" i="1"/>
  <c r="E2278" i="1"/>
  <c r="E2277" i="1"/>
  <c r="E2276" i="1"/>
  <c r="E2275" i="1"/>
  <c r="E2274" i="1"/>
  <c r="E2273" i="1"/>
  <c r="E2272" i="1"/>
  <c r="E2271" i="1"/>
  <c r="E2270" i="1"/>
  <c r="E2269" i="1"/>
  <c r="E2268" i="1"/>
  <c r="E2267" i="1"/>
  <c r="E2266" i="1"/>
  <c r="E2265" i="1"/>
  <c r="E2264" i="1"/>
  <c r="E2263" i="1"/>
  <c r="E2262" i="1"/>
  <c r="E2261" i="1"/>
  <c r="E2260" i="1"/>
  <c r="E2259" i="1"/>
  <c r="E2258" i="1"/>
  <c r="E2257" i="1"/>
  <c r="E2256" i="1"/>
  <c r="E2255" i="1"/>
  <c r="E2254" i="1"/>
  <c r="E2253" i="1"/>
  <c r="E2252" i="1"/>
  <c r="E2251" i="1"/>
  <c r="E2250" i="1"/>
  <c r="E2249" i="1"/>
  <c r="E2248" i="1"/>
  <c r="E2247" i="1"/>
  <c r="E2246" i="1"/>
  <c r="E2245" i="1"/>
  <c r="E2244" i="1"/>
  <c r="E2243" i="1"/>
  <c r="E2242" i="1"/>
  <c r="E2241" i="1"/>
  <c r="E2240" i="1"/>
  <c r="E2239" i="1"/>
  <c r="E2238" i="1"/>
  <c r="E2237" i="1"/>
  <c r="E2236" i="1"/>
  <c r="E2235" i="1"/>
  <c r="E2234" i="1"/>
  <c r="E2233" i="1"/>
  <c r="E2232" i="1"/>
  <c r="E2231" i="1"/>
  <c r="E2230" i="1"/>
  <c r="E2229" i="1"/>
  <c r="E2228" i="1"/>
  <c r="E2227" i="1"/>
  <c r="E2226" i="1"/>
  <c r="E2225" i="1"/>
  <c r="E2224" i="1"/>
  <c r="E2223" i="1"/>
  <c r="E2222" i="1"/>
  <c r="E2221" i="1"/>
  <c r="E2220" i="1"/>
  <c r="E2219" i="1"/>
  <c r="E2218" i="1"/>
  <c r="E2217" i="1"/>
  <c r="E2216" i="1"/>
  <c r="E2215" i="1"/>
  <c r="E2214" i="1"/>
  <c r="E2213" i="1"/>
  <c r="E2212" i="1"/>
  <c r="E2211" i="1"/>
  <c r="E2210" i="1"/>
  <c r="E2209" i="1"/>
  <c r="E2208" i="1"/>
  <c r="E2207" i="1"/>
  <c r="E2206" i="1"/>
  <c r="E2205" i="1"/>
  <c r="E2204" i="1"/>
  <c r="E2203" i="1"/>
  <c r="E2202" i="1"/>
  <c r="E2201" i="1"/>
  <c r="E2200" i="1"/>
  <c r="E2199" i="1"/>
  <c r="E2198" i="1"/>
  <c r="E2197" i="1"/>
  <c r="E2196" i="1"/>
  <c r="E2195" i="1"/>
  <c r="E2194" i="1"/>
  <c r="E2193" i="1"/>
  <c r="E2192" i="1"/>
  <c r="E2191" i="1"/>
  <c r="E2190" i="1"/>
  <c r="E2189" i="1"/>
  <c r="E2188" i="1"/>
  <c r="E2187" i="1"/>
  <c r="E2186" i="1"/>
  <c r="E2185" i="1"/>
  <c r="E2184" i="1"/>
  <c r="E2183" i="1"/>
  <c r="E2182" i="1"/>
  <c r="E2181" i="1"/>
  <c r="E2180" i="1"/>
  <c r="E2179" i="1"/>
  <c r="E2178" i="1"/>
  <c r="E2177" i="1"/>
  <c r="E2176" i="1"/>
  <c r="E2175" i="1"/>
  <c r="E2174" i="1"/>
  <c r="E2173" i="1"/>
  <c r="E2172" i="1"/>
  <c r="E2171" i="1"/>
  <c r="E2170" i="1"/>
  <c r="E2169" i="1"/>
  <c r="E2168" i="1"/>
  <c r="E2167" i="1"/>
  <c r="E2166" i="1"/>
  <c r="E2165" i="1"/>
  <c r="E2164" i="1"/>
  <c r="E2163" i="1"/>
  <c r="E2162" i="1"/>
  <c r="E2161" i="1"/>
  <c r="E2160" i="1"/>
  <c r="E2159" i="1"/>
  <c r="E2158" i="1"/>
  <c r="E2157" i="1"/>
  <c r="E2156" i="1"/>
  <c r="E2155" i="1"/>
  <c r="E2154" i="1"/>
  <c r="E2153" i="1"/>
  <c r="E2152" i="1"/>
  <c r="E2151" i="1"/>
  <c r="E2150" i="1"/>
  <c r="E2149" i="1"/>
  <c r="E2148" i="1"/>
  <c r="E2147" i="1"/>
  <c r="E2146" i="1"/>
  <c r="E2145" i="1"/>
  <c r="E2144" i="1"/>
  <c r="E2143" i="1"/>
  <c r="E2142" i="1"/>
  <c r="E2141" i="1"/>
  <c r="E2140" i="1"/>
  <c r="E2139" i="1"/>
  <c r="E2138" i="1"/>
  <c r="E2137" i="1"/>
  <c r="E2136" i="1"/>
  <c r="E2135" i="1"/>
  <c r="E2134" i="1"/>
  <c r="E2133" i="1"/>
  <c r="E2132" i="1"/>
  <c r="E2131" i="1"/>
  <c r="E2130" i="1"/>
  <c r="E2129" i="1"/>
  <c r="E2128" i="1"/>
  <c r="E2127" i="1"/>
  <c r="E2126" i="1"/>
  <c r="E2125" i="1"/>
  <c r="E2124" i="1"/>
  <c r="E2123" i="1"/>
  <c r="E2122" i="1"/>
  <c r="E2121" i="1"/>
  <c r="E2120" i="1"/>
  <c r="E2119" i="1"/>
  <c r="E2118" i="1"/>
  <c r="E2117" i="1"/>
  <c r="E2116" i="1"/>
  <c r="E2115" i="1"/>
  <c r="E2114" i="1"/>
  <c r="E2113" i="1"/>
  <c r="E2112" i="1"/>
  <c r="E2111" i="1"/>
  <c r="E2110" i="1"/>
  <c r="E2109" i="1"/>
  <c r="E2108" i="1"/>
  <c r="E2107" i="1"/>
  <c r="E2106" i="1"/>
  <c r="E2105" i="1"/>
  <c r="E2104" i="1"/>
  <c r="E2103" i="1"/>
  <c r="E2102" i="1"/>
  <c r="E2101" i="1"/>
  <c r="E2100" i="1"/>
  <c r="E2099" i="1"/>
  <c r="E2098" i="1"/>
  <c r="E2097" i="1"/>
  <c r="E2096" i="1"/>
  <c r="E2095" i="1"/>
  <c r="E2094" i="1"/>
  <c r="E2093" i="1"/>
  <c r="E2092" i="1"/>
  <c r="E2091" i="1"/>
  <c r="E2090" i="1"/>
  <c r="E2089" i="1"/>
  <c r="E2088" i="1"/>
  <c r="E2087" i="1"/>
  <c r="E2086" i="1"/>
  <c r="E2085" i="1"/>
  <c r="E2084" i="1"/>
  <c r="E2083" i="1"/>
  <c r="E2082" i="1"/>
  <c r="E2081" i="1"/>
  <c r="E2080" i="1"/>
  <c r="E2079" i="1"/>
  <c r="E2078" i="1"/>
  <c r="E2077" i="1"/>
  <c r="E2076" i="1"/>
  <c r="E2075" i="1"/>
  <c r="E2074" i="1"/>
  <c r="E2073" i="1"/>
  <c r="E2072" i="1"/>
  <c r="E2071" i="1"/>
  <c r="E2070" i="1"/>
  <c r="E2069" i="1"/>
  <c r="E2068" i="1"/>
  <c r="E2067" i="1"/>
  <c r="E2066" i="1"/>
  <c r="E2065" i="1"/>
  <c r="E2064" i="1"/>
  <c r="E2063" i="1"/>
  <c r="E2062" i="1"/>
  <c r="E2061" i="1"/>
  <c r="E2060" i="1"/>
  <c r="E2059" i="1"/>
  <c r="E2058" i="1"/>
  <c r="E2057" i="1"/>
  <c r="E2056" i="1"/>
  <c r="E2055" i="1"/>
  <c r="E2054" i="1"/>
  <c r="E2053" i="1"/>
  <c r="E2052" i="1"/>
  <c r="E2051" i="1"/>
  <c r="E2050" i="1"/>
  <c r="E2049" i="1"/>
  <c r="E2048" i="1"/>
  <c r="E2047" i="1"/>
  <c r="E2046" i="1"/>
  <c r="E2045" i="1"/>
  <c r="E2044" i="1"/>
  <c r="E2043" i="1"/>
  <c r="E2042" i="1"/>
  <c r="E2041" i="1"/>
  <c r="E2040" i="1"/>
  <c r="E2039" i="1"/>
  <c r="E2038" i="1"/>
  <c r="E2037" i="1"/>
  <c r="E2036" i="1"/>
  <c r="E2035" i="1"/>
  <c r="E2034" i="1"/>
  <c r="E2033" i="1"/>
  <c r="E2032" i="1"/>
  <c r="E2031" i="1"/>
  <c r="E2030" i="1"/>
  <c r="E2029" i="1"/>
  <c r="E2028" i="1"/>
  <c r="E2027" i="1"/>
  <c r="E2026" i="1"/>
  <c r="E2025" i="1"/>
  <c r="E2024" i="1"/>
  <c r="E2023" i="1"/>
  <c r="E2022" i="1"/>
  <c r="E2021" i="1"/>
  <c r="E2020" i="1"/>
  <c r="E2019" i="1"/>
  <c r="E2018" i="1"/>
  <c r="E2017" i="1"/>
  <c r="E2016" i="1"/>
  <c r="E2015" i="1"/>
  <c r="E2014" i="1"/>
  <c r="E2013" i="1"/>
  <c r="E2012" i="1"/>
  <c r="E2011" i="1"/>
  <c r="E2010" i="1"/>
  <c r="E2009" i="1"/>
  <c r="E2008" i="1"/>
  <c r="E2007" i="1"/>
  <c r="E2006" i="1"/>
  <c r="E2005" i="1"/>
  <c r="E2004" i="1"/>
  <c r="E2003" i="1"/>
  <c r="E2002" i="1"/>
  <c r="E2001" i="1"/>
  <c r="E2000" i="1"/>
  <c r="E1999" i="1"/>
  <c r="E1998" i="1"/>
  <c r="E1997" i="1"/>
  <c r="E1996" i="1"/>
  <c r="E1995" i="1"/>
  <c r="E1994" i="1"/>
  <c r="E1993" i="1"/>
  <c r="E1992" i="1"/>
  <c r="E1991" i="1"/>
  <c r="E1990" i="1"/>
  <c r="E1989" i="1"/>
  <c r="E1988" i="1"/>
  <c r="E1987" i="1"/>
  <c r="E1986" i="1"/>
  <c r="E1985" i="1"/>
  <c r="E1984" i="1"/>
  <c r="E1983" i="1"/>
  <c r="E1982" i="1"/>
  <c r="E1981" i="1"/>
  <c r="E1980" i="1"/>
  <c r="E1979" i="1"/>
  <c r="E1978" i="1"/>
  <c r="E1977" i="1"/>
  <c r="E1976" i="1"/>
  <c r="E1975" i="1"/>
  <c r="E1974" i="1"/>
  <c r="E1973" i="1"/>
  <c r="E1972" i="1"/>
  <c r="E1971" i="1"/>
  <c r="E1970" i="1"/>
  <c r="E1969" i="1"/>
  <c r="E1968" i="1"/>
  <c r="E1967" i="1"/>
  <c r="E1966" i="1"/>
  <c r="E1965" i="1"/>
  <c r="E1964" i="1"/>
  <c r="E1963" i="1"/>
  <c r="E1962" i="1"/>
  <c r="E1961" i="1"/>
  <c r="E1960" i="1"/>
  <c r="E1959" i="1"/>
  <c r="E1958" i="1"/>
  <c r="E1957" i="1"/>
  <c r="E1956" i="1"/>
  <c r="E1955" i="1"/>
  <c r="E1954" i="1"/>
  <c r="E1953" i="1"/>
  <c r="E1952" i="1"/>
  <c r="E1951" i="1"/>
  <c r="E1950" i="1"/>
  <c r="E1949" i="1"/>
  <c r="E1948" i="1"/>
  <c r="E1947" i="1"/>
  <c r="E1946" i="1"/>
  <c r="E1945" i="1"/>
  <c r="E1944" i="1"/>
  <c r="E1943" i="1"/>
  <c r="E1942" i="1"/>
  <c r="E1941" i="1"/>
  <c r="E1940" i="1"/>
  <c r="E1939" i="1"/>
  <c r="E1938" i="1"/>
  <c r="E1937" i="1"/>
  <c r="E1936" i="1"/>
  <c r="E1935" i="1"/>
  <c r="E1934" i="1"/>
  <c r="E1933" i="1"/>
  <c r="E1932" i="1"/>
  <c r="E1931" i="1"/>
  <c r="E1930" i="1"/>
  <c r="E1929" i="1"/>
  <c r="E1928" i="1"/>
  <c r="E1927" i="1"/>
  <c r="E1926" i="1"/>
  <c r="E1925" i="1"/>
  <c r="E1924" i="1"/>
  <c r="E1923" i="1"/>
  <c r="E1922" i="1"/>
  <c r="E1921" i="1"/>
  <c r="E1920" i="1"/>
  <c r="E1919" i="1"/>
  <c r="E1918" i="1"/>
  <c r="E1917" i="1"/>
  <c r="E1916" i="1"/>
  <c r="E1915" i="1"/>
  <c r="E1914" i="1"/>
  <c r="E1913" i="1"/>
  <c r="E1912" i="1"/>
  <c r="E1911" i="1"/>
  <c r="E1910" i="1"/>
  <c r="E1909" i="1"/>
  <c r="E1908" i="1"/>
  <c r="E1907" i="1"/>
  <c r="E1906" i="1"/>
  <c r="E1905" i="1"/>
  <c r="E1904" i="1"/>
  <c r="E1903" i="1"/>
  <c r="E1902" i="1"/>
  <c r="E1901" i="1"/>
  <c r="E1900" i="1"/>
  <c r="E1899" i="1"/>
  <c r="E1898" i="1"/>
  <c r="E1897" i="1"/>
  <c r="E1896" i="1"/>
  <c r="E1895" i="1"/>
  <c r="E1894" i="1"/>
  <c r="E1893" i="1"/>
  <c r="E1892" i="1"/>
  <c r="E1891" i="1"/>
  <c r="E1890" i="1"/>
  <c r="E1889" i="1"/>
  <c r="E1888" i="1"/>
  <c r="E1887" i="1"/>
  <c r="E1886" i="1"/>
  <c r="E1885" i="1"/>
  <c r="E1884" i="1"/>
  <c r="E1883" i="1"/>
  <c r="E1882" i="1"/>
  <c r="E1881" i="1"/>
  <c r="E1880" i="1"/>
  <c r="E1879" i="1"/>
  <c r="E1878" i="1"/>
  <c r="E1877" i="1"/>
  <c r="E1876" i="1"/>
  <c r="E1875" i="1"/>
  <c r="E1874" i="1"/>
  <c r="E1873" i="1"/>
  <c r="E1872" i="1"/>
  <c r="E1871" i="1"/>
  <c r="E1870" i="1"/>
  <c r="E1869" i="1"/>
  <c r="E1868" i="1"/>
  <c r="E1867" i="1"/>
  <c r="E1866" i="1"/>
  <c r="E1865" i="1"/>
  <c r="E1864" i="1"/>
  <c r="E1863" i="1"/>
  <c r="E1862" i="1"/>
  <c r="E1861" i="1"/>
  <c r="E1860" i="1"/>
  <c r="E1859" i="1"/>
  <c r="E1858" i="1"/>
  <c r="E1857" i="1"/>
  <c r="E1856" i="1"/>
  <c r="E1855" i="1"/>
  <c r="E1854" i="1"/>
  <c r="E1853" i="1"/>
  <c r="E1852" i="1"/>
  <c r="E1851" i="1"/>
  <c r="E1850" i="1"/>
  <c r="E1849" i="1"/>
  <c r="E1848" i="1"/>
  <c r="E1847" i="1"/>
  <c r="E1846" i="1"/>
  <c r="E1845" i="1"/>
  <c r="E1844" i="1"/>
  <c r="E1843" i="1"/>
  <c r="E1842" i="1"/>
  <c r="E1841" i="1"/>
  <c r="E1840" i="1"/>
  <c r="E1839" i="1"/>
  <c r="E1838" i="1"/>
  <c r="E1837" i="1"/>
  <c r="E1836" i="1"/>
  <c r="E1835" i="1"/>
  <c r="E1834" i="1"/>
  <c r="E1833" i="1"/>
  <c r="E1832" i="1"/>
  <c r="E1831" i="1"/>
  <c r="E1830" i="1"/>
  <c r="E1829" i="1"/>
  <c r="E1828" i="1"/>
  <c r="E1827" i="1"/>
  <c r="E1826" i="1"/>
  <c r="E1825" i="1"/>
  <c r="E1824" i="1"/>
  <c r="E1823" i="1"/>
  <c r="E1822" i="1"/>
  <c r="E1821" i="1"/>
  <c r="E1820" i="1"/>
  <c r="E1819" i="1"/>
  <c r="E1818" i="1"/>
  <c r="E1817" i="1"/>
  <c r="E1816" i="1"/>
  <c r="E1815" i="1"/>
  <c r="E1814" i="1"/>
  <c r="E1813" i="1"/>
  <c r="E1812" i="1"/>
  <c r="E1811" i="1"/>
  <c r="E1810" i="1"/>
  <c r="E1809" i="1"/>
  <c r="E1808" i="1"/>
  <c r="E1807" i="1"/>
  <c r="E1806" i="1"/>
  <c r="E1805" i="1"/>
  <c r="E1804" i="1"/>
  <c r="E1803" i="1"/>
  <c r="E1802" i="1"/>
  <c r="E1801" i="1"/>
  <c r="E1800" i="1"/>
  <c r="E1799" i="1"/>
  <c r="E1798" i="1"/>
  <c r="E1797" i="1"/>
  <c r="E1796" i="1"/>
  <c r="E1795" i="1"/>
  <c r="E1794" i="1"/>
  <c r="E1793" i="1"/>
  <c r="E1792" i="1"/>
  <c r="E1791" i="1"/>
  <c r="E1790" i="1"/>
  <c r="E1789" i="1"/>
  <c r="E1788" i="1"/>
  <c r="E1787" i="1"/>
  <c r="E1786" i="1"/>
  <c r="E1785" i="1"/>
  <c r="E1784" i="1"/>
  <c r="E1783" i="1"/>
  <c r="E1782" i="1"/>
  <c r="E1781" i="1"/>
  <c r="E1780" i="1"/>
  <c r="E1779" i="1"/>
  <c r="E1778" i="1"/>
  <c r="E1777" i="1"/>
  <c r="E1776" i="1"/>
  <c r="E1775" i="1"/>
  <c r="E1774" i="1"/>
  <c r="E1773" i="1"/>
  <c r="E1772" i="1"/>
  <c r="E1771" i="1"/>
  <c r="E1770" i="1"/>
  <c r="E1769" i="1"/>
  <c r="E1768" i="1"/>
  <c r="E1767" i="1"/>
  <c r="E1766" i="1"/>
  <c r="E1765" i="1"/>
  <c r="E1764" i="1"/>
  <c r="E1763" i="1"/>
  <c r="E1762" i="1"/>
  <c r="E1761" i="1"/>
  <c r="E1760" i="1"/>
  <c r="E1759" i="1"/>
  <c r="E1758" i="1"/>
  <c r="E1757" i="1"/>
  <c r="E1756" i="1"/>
  <c r="E1755" i="1"/>
  <c r="E1754" i="1"/>
  <c r="E1753" i="1"/>
  <c r="E1752" i="1"/>
  <c r="E1751" i="1"/>
  <c r="E1750" i="1"/>
  <c r="E1749" i="1"/>
  <c r="E1748" i="1"/>
  <c r="E1747" i="1"/>
  <c r="E1746" i="1"/>
  <c r="E1745" i="1"/>
  <c r="E1744" i="1"/>
  <c r="E1743" i="1"/>
  <c r="E1742" i="1"/>
  <c r="E1741" i="1"/>
  <c r="E1740" i="1"/>
  <c r="E1739" i="1"/>
  <c r="E1738" i="1"/>
  <c r="E1737" i="1"/>
  <c r="E1736" i="1"/>
  <c r="E1735" i="1"/>
  <c r="E1734" i="1"/>
  <c r="E1733" i="1"/>
  <c r="E1732" i="1"/>
  <c r="E1731" i="1"/>
  <c r="E1730" i="1"/>
  <c r="E1729" i="1"/>
  <c r="E1728" i="1"/>
  <c r="E1727" i="1"/>
  <c r="E1726" i="1"/>
  <c r="E1725" i="1"/>
  <c r="E1724" i="1"/>
  <c r="E1723" i="1"/>
  <c r="E1722" i="1"/>
  <c r="E1721" i="1"/>
  <c r="E1720" i="1"/>
  <c r="E1719" i="1"/>
  <c r="E1718" i="1"/>
  <c r="E1717" i="1"/>
  <c r="E1716" i="1"/>
  <c r="E1715" i="1"/>
  <c r="E1714" i="1"/>
  <c r="E1713" i="1"/>
  <c r="E1712" i="1"/>
  <c r="E1711" i="1"/>
  <c r="E1710" i="1"/>
  <c r="E1709" i="1"/>
  <c r="E1708" i="1"/>
  <c r="E1707" i="1"/>
  <c r="E1706" i="1"/>
  <c r="E1705" i="1"/>
  <c r="E1704" i="1"/>
  <c r="E1703" i="1"/>
  <c r="E1702" i="1"/>
  <c r="E1701" i="1"/>
  <c r="E1700" i="1"/>
  <c r="E1699" i="1"/>
  <c r="E1698" i="1"/>
  <c r="E1697" i="1"/>
  <c r="E1696" i="1"/>
  <c r="E1695" i="1"/>
  <c r="E1694" i="1"/>
  <c r="E1693" i="1"/>
  <c r="E1692" i="1"/>
  <c r="E1691" i="1"/>
  <c r="E1690" i="1"/>
  <c r="E1689" i="1"/>
  <c r="E1688" i="1"/>
  <c r="E1687" i="1"/>
  <c r="E1686" i="1"/>
  <c r="E1685" i="1"/>
  <c r="E1684" i="1"/>
  <c r="E1683" i="1"/>
  <c r="E1682" i="1"/>
  <c r="E1681" i="1"/>
  <c r="E1680" i="1"/>
  <c r="E1679" i="1"/>
  <c r="E1678" i="1"/>
  <c r="E1677" i="1"/>
  <c r="E1676" i="1"/>
  <c r="E1675" i="1"/>
  <c r="E1674" i="1"/>
  <c r="E1673" i="1"/>
  <c r="E1672" i="1"/>
  <c r="E1671" i="1"/>
  <c r="E1670" i="1"/>
  <c r="E1669" i="1"/>
  <c r="E1668" i="1"/>
  <c r="E1667" i="1"/>
  <c r="E1666" i="1"/>
  <c r="E1665" i="1"/>
  <c r="E1664" i="1"/>
  <c r="E1663" i="1"/>
  <c r="E1662" i="1"/>
  <c r="E1661" i="1"/>
  <c r="E1660" i="1"/>
  <c r="E1659" i="1"/>
  <c r="E1658" i="1"/>
  <c r="E1657" i="1"/>
  <c r="E1656" i="1"/>
  <c r="E1655" i="1"/>
  <c r="E1654" i="1"/>
  <c r="E1653" i="1"/>
  <c r="E1652" i="1"/>
  <c r="E1651" i="1"/>
  <c r="E1650" i="1"/>
  <c r="E1649" i="1"/>
  <c r="E1648" i="1"/>
  <c r="E1647" i="1"/>
  <c r="E1646" i="1"/>
  <c r="E1645" i="1"/>
  <c r="E1644" i="1"/>
  <c r="E1643" i="1"/>
  <c r="E1642" i="1"/>
  <c r="E1641" i="1"/>
  <c r="E1640" i="1"/>
  <c r="E1639" i="1"/>
  <c r="E1638" i="1"/>
  <c r="E1637" i="1"/>
  <c r="E1636" i="1"/>
  <c r="E1635" i="1"/>
  <c r="E1634" i="1"/>
  <c r="E1633" i="1"/>
  <c r="E1632" i="1"/>
  <c r="E1631" i="1"/>
  <c r="E1630" i="1"/>
  <c r="E1629" i="1"/>
  <c r="E1628" i="1"/>
  <c r="E1627" i="1"/>
  <c r="E1626" i="1"/>
  <c r="E1625" i="1"/>
  <c r="E1624" i="1"/>
  <c r="E1623" i="1"/>
  <c r="E1622" i="1"/>
  <c r="E1621" i="1"/>
  <c r="E1620" i="1"/>
  <c r="E1619" i="1"/>
  <c r="E1618" i="1"/>
  <c r="E1617" i="1"/>
  <c r="E1616" i="1"/>
  <c r="E1615" i="1"/>
  <c r="E1614" i="1"/>
  <c r="E1613" i="1"/>
  <c r="E1612" i="1"/>
  <c r="E1611" i="1"/>
  <c r="E1610" i="1"/>
  <c r="E1609" i="1"/>
  <c r="E1608" i="1"/>
  <c r="E1607" i="1"/>
  <c r="E1606" i="1"/>
  <c r="E1605" i="1"/>
  <c r="E1604" i="1"/>
  <c r="E1603" i="1"/>
  <c r="E1602" i="1"/>
  <c r="E1601" i="1"/>
  <c r="E1600" i="1"/>
  <c r="E1599" i="1"/>
  <c r="E1598" i="1"/>
  <c r="E1597" i="1"/>
  <c r="E1596" i="1"/>
  <c r="E1595" i="1"/>
  <c r="E1594" i="1"/>
  <c r="E1593" i="1"/>
  <c r="E1592" i="1"/>
  <c r="E1591" i="1"/>
  <c r="E1590" i="1"/>
  <c r="E1589" i="1"/>
  <c r="E1588" i="1"/>
  <c r="E1587" i="1"/>
  <c r="E1586" i="1"/>
  <c r="E1585" i="1"/>
  <c r="E1584" i="1"/>
  <c r="E1583" i="1"/>
  <c r="E1582" i="1"/>
  <c r="E1581" i="1"/>
  <c r="E1580" i="1"/>
  <c r="E1579" i="1"/>
  <c r="E1578" i="1"/>
  <c r="E1577" i="1"/>
  <c r="E1576" i="1"/>
  <c r="E1575" i="1"/>
  <c r="E1574" i="1"/>
  <c r="E1573" i="1"/>
  <c r="E1572" i="1"/>
  <c r="E1571" i="1"/>
  <c r="E1570" i="1"/>
  <c r="E1569" i="1"/>
  <c r="E1568" i="1"/>
  <c r="E1567" i="1"/>
  <c r="E1566" i="1"/>
  <c r="E1565" i="1"/>
  <c r="E1564" i="1"/>
  <c r="E1563" i="1"/>
  <c r="E1562" i="1"/>
  <c r="E1561" i="1"/>
  <c r="E1560" i="1"/>
  <c r="E1559" i="1"/>
  <c r="E1558" i="1"/>
  <c r="E1557" i="1"/>
  <c r="E1556" i="1"/>
  <c r="E1555" i="1"/>
  <c r="E1554" i="1"/>
  <c r="E1553" i="1"/>
  <c r="E1552" i="1"/>
  <c r="E1551" i="1"/>
  <c r="E1550" i="1"/>
  <c r="E1549" i="1"/>
  <c r="E1548" i="1"/>
  <c r="E1547" i="1"/>
  <c r="E1546" i="1"/>
  <c r="E1545" i="1"/>
  <c r="E1544" i="1"/>
  <c r="E1543" i="1"/>
  <c r="E1542" i="1"/>
  <c r="E1541" i="1"/>
  <c r="E1540" i="1"/>
  <c r="E1539" i="1"/>
  <c r="E1538" i="1"/>
  <c r="E1537" i="1"/>
  <c r="E1536" i="1"/>
  <c r="E1535" i="1"/>
  <c r="E1534" i="1"/>
  <c r="E1533" i="1"/>
  <c r="E1532" i="1"/>
  <c r="E1531" i="1"/>
  <c r="E1530" i="1"/>
  <c r="E1529" i="1"/>
  <c r="E1528" i="1"/>
  <c r="E1527" i="1"/>
  <c r="E1526" i="1"/>
  <c r="E1525" i="1"/>
  <c r="E1524" i="1"/>
  <c r="E1523" i="1"/>
  <c r="E1522" i="1"/>
  <c r="E1521" i="1"/>
  <c r="E1520" i="1"/>
  <c r="E1519" i="1"/>
  <c r="E1518" i="1"/>
  <c r="E1517" i="1"/>
  <c r="E1516" i="1"/>
  <c r="E1515" i="1"/>
  <c r="E1514" i="1"/>
  <c r="E1513" i="1"/>
  <c r="E1512" i="1"/>
  <c r="E1511" i="1"/>
  <c r="E1510" i="1"/>
  <c r="E1509" i="1"/>
  <c r="E1508" i="1"/>
  <c r="E1507" i="1"/>
  <c r="E1506" i="1"/>
  <c r="E1505" i="1"/>
  <c r="E1504" i="1"/>
  <c r="E1503" i="1"/>
  <c r="E1502" i="1"/>
  <c r="E1501" i="1"/>
  <c r="E1500" i="1"/>
  <c r="E1499" i="1"/>
  <c r="E1498" i="1"/>
  <c r="E1497" i="1"/>
  <c r="E1496" i="1"/>
  <c r="E1495" i="1"/>
  <c r="E1494" i="1"/>
  <c r="E1493" i="1"/>
  <c r="E1492" i="1"/>
  <c r="E1491" i="1"/>
  <c r="E1490" i="1"/>
  <c r="E1489" i="1"/>
  <c r="E1488" i="1"/>
  <c r="E1487" i="1"/>
  <c r="E1486" i="1"/>
  <c r="E1485" i="1"/>
  <c r="E1484" i="1"/>
  <c r="E1483" i="1"/>
  <c r="E1482" i="1"/>
  <c r="E1481" i="1"/>
  <c r="E1480" i="1"/>
  <c r="E1479" i="1"/>
  <c r="E1478" i="1"/>
  <c r="E1477" i="1"/>
  <c r="E1476" i="1"/>
  <c r="E1475" i="1"/>
  <c r="E1474" i="1"/>
  <c r="E1473" i="1"/>
  <c r="E1472" i="1"/>
  <c r="E1471" i="1"/>
  <c r="E1470" i="1"/>
  <c r="E1469" i="1"/>
  <c r="E1468" i="1"/>
  <c r="E1467" i="1"/>
  <c r="E1466" i="1"/>
  <c r="E1465" i="1"/>
  <c r="E1464" i="1"/>
  <c r="E1463" i="1"/>
  <c r="E1462" i="1"/>
  <c r="E1461" i="1"/>
  <c r="E1460" i="1"/>
  <c r="E1459" i="1"/>
  <c r="E1458" i="1"/>
  <c r="E1457" i="1"/>
  <c r="E1456" i="1"/>
  <c r="E1455" i="1"/>
  <c r="E1454" i="1"/>
  <c r="E1453" i="1"/>
  <c r="E1452" i="1"/>
  <c r="E1451" i="1"/>
  <c r="E1450" i="1"/>
  <c r="E1449" i="1"/>
  <c r="E1448" i="1"/>
  <c r="E1447" i="1"/>
  <c r="E1446" i="1"/>
  <c r="E1445" i="1"/>
  <c r="E1444" i="1"/>
  <c r="E1443" i="1"/>
  <c r="E1442" i="1"/>
  <c r="E1441" i="1"/>
  <c r="E1440" i="1"/>
  <c r="E1439" i="1"/>
  <c r="E1438" i="1"/>
  <c r="E1437" i="1"/>
  <c r="E1436" i="1"/>
  <c r="E1435" i="1"/>
  <c r="E1434" i="1"/>
  <c r="E1433" i="1"/>
  <c r="E1432" i="1"/>
  <c r="E1431" i="1"/>
  <c r="E1430" i="1"/>
  <c r="E1429" i="1"/>
  <c r="E1428" i="1"/>
  <c r="E1427" i="1"/>
  <c r="E1426" i="1"/>
  <c r="E1425" i="1"/>
  <c r="E1424" i="1"/>
  <c r="E1423" i="1"/>
  <c r="E1422" i="1"/>
  <c r="E1421" i="1"/>
  <c r="E1420" i="1"/>
  <c r="E1419" i="1"/>
  <c r="E1418" i="1"/>
  <c r="E1417" i="1"/>
  <c r="E1416" i="1"/>
  <c r="E1415" i="1"/>
  <c r="E1414" i="1"/>
  <c r="E1413" i="1"/>
  <c r="E1412" i="1"/>
  <c r="E1411" i="1"/>
  <c r="E1410" i="1"/>
  <c r="E1409" i="1"/>
  <c r="E1408" i="1"/>
  <c r="E1407" i="1"/>
  <c r="E1406" i="1"/>
  <c r="E1405" i="1"/>
  <c r="E1404" i="1"/>
  <c r="E1403" i="1"/>
  <c r="E1402" i="1"/>
  <c r="E1401" i="1"/>
  <c r="E1400" i="1"/>
  <c r="E1399" i="1"/>
  <c r="E1398" i="1"/>
  <c r="E1397" i="1"/>
  <c r="E1396" i="1"/>
  <c r="E1395" i="1"/>
  <c r="E1394" i="1"/>
  <c r="E1393" i="1"/>
  <c r="E1392" i="1"/>
  <c r="E1391" i="1"/>
  <c r="E1390" i="1"/>
  <c r="E1389" i="1"/>
  <c r="E1388" i="1"/>
  <c r="E1387" i="1"/>
  <c r="E1386" i="1"/>
  <c r="E1385" i="1"/>
  <c r="E1384" i="1"/>
  <c r="E1383" i="1"/>
  <c r="E1382" i="1"/>
  <c r="E1381" i="1"/>
  <c r="E1380" i="1"/>
  <c r="E1379" i="1"/>
  <c r="E1378" i="1"/>
  <c r="E1377" i="1"/>
  <c r="E1376" i="1"/>
  <c r="E1375" i="1"/>
  <c r="E1374" i="1"/>
  <c r="E1373" i="1"/>
  <c r="E1372" i="1"/>
  <c r="E1371" i="1"/>
  <c r="E1370" i="1"/>
  <c r="E1369" i="1"/>
  <c r="E1368" i="1"/>
  <c r="E1367" i="1"/>
  <c r="E1366" i="1"/>
  <c r="E1365" i="1"/>
  <c r="E1364" i="1"/>
  <c r="E1363" i="1"/>
  <c r="E1362" i="1"/>
  <c r="E1361" i="1"/>
  <c r="E1360" i="1"/>
  <c r="E1359" i="1"/>
  <c r="E1358" i="1"/>
  <c r="E1357" i="1"/>
  <c r="E1356" i="1"/>
  <c r="E1355" i="1"/>
  <c r="E1354" i="1"/>
  <c r="E1353" i="1"/>
  <c r="E1352" i="1"/>
  <c r="E1351" i="1"/>
  <c r="E1350" i="1"/>
  <c r="E1349" i="1"/>
  <c r="E1348" i="1"/>
  <c r="E1347" i="1"/>
  <c r="E1346" i="1"/>
  <c r="E1345" i="1"/>
  <c r="E1344" i="1"/>
  <c r="E1343" i="1"/>
  <c r="E1342" i="1"/>
  <c r="E1341" i="1"/>
  <c r="E1340" i="1"/>
  <c r="E1339" i="1"/>
  <c r="E1338" i="1"/>
  <c r="E1337" i="1"/>
  <c r="E1336" i="1"/>
  <c r="E1335" i="1"/>
  <c r="E1334" i="1"/>
  <c r="E1333" i="1"/>
  <c r="E1332" i="1"/>
  <c r="E1331" i="1"/>
  <c r="E1330" i="1"/>
  <c r="E1329" i="1"/>
  <c r="E1328" i="1"/>
  <c r="E1327" i="1"/>
  <c r="E1326" i="1"/>
  <c r="E1325" i="1"/>
  <c r="E1324" i="1"/>
  <c r="E1323" i="1"/>
  <c r="E1322" i="1"/>
  <c r="E1321" i="1"/>
  <c r="E1320" i="1"/>
  <c r="E1319" i="1"/>
  <c r="E1318" i="1"/>
  <c r="E1317" i="1"/>
  <c r="E1316" i="1"/>
  <c r="E1315" i="1"/>
  <c r="E1314" i="1"/>
  <c r="E1313" i="1"/>
  <c r="E1312" i="1"/>
  <c r="E1311" i="1"/>
  <c r="E1310" i="1"/>
  <c r="E1309" i="1"/>
  <c r="E1308" i="1"/>
  <c r="E1307" i="1"/>
  <c r="E1306" i="1"/>
  <c r="E1305" i="1"/>
  <c r="E1304" i="1"/>
  <c r="E1303" i="1"/>
  <c r="E1302" i="1"/>
  <c r="E1301" i="1"/>
  <c r="E1300" i="1"/>
  <c r="E1299" i="1"/>
  <c r="E1298" i="1"/>
  <c r="E1297" i="1"/>
  <c r="E1296" i="1"/>
  <c r="E1295" i="1"/>
  <c r="E1294" i="1"/>
  <c r="E1293" i="1"/>
  <c r="E1292" i="1"/>
  <c r="E1291" i="1"/>
  <c r="E1290" i="1"/>
  <c r="E1289" i="1"/>
  <c r="E1288" i="1"/>
  <c r="E1287" i="1"/>
  <c r="E1286" i="1"/>
  <c r="E1285" i="1"/>
  <c r="E1284" i="1"/>
  <c r="E1283" i="1"/>
  <c r="E1282" i="1"/>
  <c r="E1281" i="1"/>
  <c r="E1280" i="1"/>
  <c r="E1279" i="1"/>
  <c r="E1278" i="1"/>
  <c r="E1277" i="1"/>
  <c r="E1276" i="1"/>
  <c r="E1275" i="1"/>
  <c r="E1274" i="1"/>
  <c r="E1273" i="1"/>
  <c r="E1272" i="1"/>
  <c r="E1271" i="1"/>
  <c r="E1270" i="1"/>
  <c r="E1269" i="1"/>
  <c r="E1268" i="1"/>
  <c r="E1267" i="1"/>
  <c r="E1266" i="1"/>
  <c r="E1265" i="1"/>
  <c r="E1264" i="1"/>
  <c r="E1263" i="1"/>
  <c r="E1262" i="1"/>
  <c r="E1261" i="1"/>
  <c r="E1260" i="1"/>
  <c r="E1259" i="1"/>
  <c r="E1258" i="1"/>
  <c r="E1257" i="1"/>
  <c r="E1256" i="1"/>
  <c r="E1255" i="1"/>
  <c r="E1254" i="1"/>
  <c r="E1253" i="1"/>
  <c r="E1252" i="1"/>
  <c r="E1251" i="1"/>
  <c r="E1250" i="1"/>
  <c r="E1249" i="1"/>
  <c r="E1248" i="1"/>
  <c r="E1247" i="1"/>
  <c r="E1246" i="1"/>
  <c r="E1245" i="1"/>
  <c r="E1244" i="1"/>
  <c r="E1243" i="1"/>
  <c r="E1242" i="1"/>
  <c r="E1241" i="1"/>
  <c r="E1240" i="1"/>
  <c r="E1239" i="1"/>
  <c r="E1238" i="1"/>
  <c r="E1237" i="1"/>
  <c r="E1236" i="1"/>
  <c r="E1235" i="1"/>
  <c r="E1234" i="1"/>
  <c r="E1233" i="1"/>
  <c r="E1232" i="1"/>
  <c r="E1231" i="1"/>
  <c r="E1230" i="1"/>
  <c r="E1229" i="1"/>
  <c r="E1228" i="1"/>
  <c r="E1227" i="1"/>
  <c r="E1226" i="1"/>
  <c r="E1225" i="1"/>
  <c r="E1224" i="1"/>
  <c r="E1223" i="1"/>
  <c r="E1222" i="1"/>
  <c r="E1221" i="1"/>
  <c r="E1220" i="1"/>
  <c r="E1219" i="1"/>
  <c r="E1218" i="1"/>
  <c r="E1217" i="1"/>
  <c r="E1216" i="1"/>
  <c r="E1215" i="1"/>
  <c r="E1214" i="1"/>
  <c r="E1213" i="1"/>
  <c r="E1212" i="1"/>
  <c r="E1211" i="1"/>
  <c r="E1210" i="1"/>
  <c r="E1209" i="1"/>
  <c r="E1208" i="1"/>
  <c r="E1207" i="1"/>
  <c r="E1206" i="1"/>
  <c r="E1205" i="1"/>
  <c r="E1204" i="1"/>
  <c r="E1203" i="1"/>
  <c r="E1202" i="1"/>
  <c r="E1201" i="1"/>
  <c r="E1200" i="1"/>
  <c r="E1199" i="1"/>
  <c r="E1198" i="1"/>
  <c r="E1197" i="1"/>
  <c r="E1196" i="1"/>
  <c r="E1195" i="1"/>
  <c r="E1194" i="1"/>
  <c r="E1193" i="1"/>
  <c r="E1192" i="1"/>
  <c r="E1191" i="1"/>
  <c r="E1190" i="1"/>
  <c r="E1189" i="1"/>
  <c r="E1188" i="1"/>
  <c r="E1187" i="1"/>
  <c r="E1186" i="1"/>
  <c r="E1185" i="1"/>
  <c r="E1184" i="1"/>
  <c r="E1183" i="1"/>
  <c r="E1182" i="1"/>
  <c r="E1181" i="1"/>
  <c r="E1180" i="1"/>
  <c r="E1179" i="1"/>
  <c r="E1178" i="1"/>
  <c r="E1177" i="1"/>
  <c r="E1176" i="1"/>
  <c r="E1175" i="1"/>
  <c r="E1174" i="1"/>
  <c r="E1173" i="1"/>
  <c r="E1172" i="1"/>
  <c r="E1171" i="1"/>
  <c r="E1170" i="1"/>
  <c r="E1169" i="1"/>
  <c r="E1168" i="1"/>
  <c r="E1167" i="1"/>
  <c r="E1166" i="1"/>
  <c r="E1165" i="1"/>
  <c r="E1164" i="1"/>
  <c r="E1163" i="1"/>
  <c r="E1162" i="1"/>
  <c r="E1161" i="1"/>
  <c r="E1160" i="1"/>
  <c r="E1159" i="1"/>
  <c r="E1158" i="1"/>
  <c r="E1157" i="1"/>
  <c r="E1156" i="1"/>
  <c r="E1155" i="1"/>
  <c r="E1154" i="1"/>
  <c r="E1153" i="1"/>
  <c r="E1152" i="1"/>
  <c r="E1151" i="1"/>
  <c r="E1150" i="1"/>
  <c r="E1149" i="1"/>
  <c r="E1148" i="1"/>
  <c r="E1147" i="1"/>
  <c r="E1146" i="1"/>
  <c r="E1145" i="1"/>
  <c r="E1144" i="1"/>
  <c r="E1143" i="1"/>
  <c r="E1142" i="1"/>
  <c r="E1141" i="1"/>
  <c r="E1140" i="1"/>
  <c r="E1139" i="1"/>
  <c r="E1138" i="1"/>
  <c r="E1137" i="1"/>
  <c r="E1136" i="1"/>
  <c r="E1135" i="1"/>
  <c r="E1134" i="1"/>
  <c r="E1133" i="1"/>
  <c r="E1132" i="1"/>
  <c r="E1131" i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6" i="1"/>
  <c r="E1115" i="1"/>
  <c r="E1114" i="1"/>
  <c r="E1113" i="1"/>
  <c r="E1112" i="1"/>
  <c r="E1111" i="1"/>
  <c r="E1110" i="1"/>
  <c r="E1109" i="1"/>
  <c r="E1108" i="1"/>
  <c r="E1107" i="1"/>
  <c r="E1106" i="1"/>
  <c r="E1105" i="1"/>
  <c r="E1104" i="1"/>
  <c r="E1103" i="1"/>
  <c r="E1102" i="1"/>
  <c r="E1101" i="1"/>
  <c r="E1100" i="1"/>
  <c r="E1099" i="1"/>
  <c r="E1098" i="1"/>
  <c r="E1097" i="1"/>
  <c r="E1096" i="1"/>
  <c r="E1095" i="1"/>
  <c r="E1094" i="1"/>
  <c r="E1093" i="1"/>
  <c r="E1092" i="1"/>
  <c r="E1091" i="1"/>
  <c r="E1090" i="1"/>
  <c r="E1089" i="1"/>
  <c r="E1088" i="1"/>
  <c r="E1087" i="1"/>
  <c r="E1086" i="1"/>
  <c r="E1085" i="1"/>
  <c r="E1084" i="1"/>
  <c r="E1083" i="1"/>
  <c r="E1082" i="1"/>
  <c r="E1081" i="1"/>
  <c r="E1080" i="1"/>
  <c r="E1079" i="1"/>
  <c r="E1078" i="1"/>
  <c r="E1077" i="1"/>
  <c r="E1076" i="1"/>
  <c r="E1075" i="1"/>
  <c r="E1074" i="1"/>
  <c r="E1073" i="1"/>
  <c r="E1072" i="1"/>
  <c r="E1071" i="1"/>
  <c r="E1070" i="1"/>
  <c r="E1069" i="1"/>
  <c r="E1068" i="1"/>
  <c r="E1067" i="1"/>
  <c r="E1066" i="1"/>
  <c r="E1065" i="1"/>
  <c r="E1064" i="1"/>
  <c r="E1063" i="1"/>
  <c r="E1062" i="1"/>
  <c r="E1061" i="1"/>
  <c r="E1060" i="1"/>
  <c r="E1059" i="1"/>
  <c r="E1058" i="1"/>
  <c r="E1057" i="1"/>
  <c r="E1056" i="1"/>
  <c r="E1055" i="1"/>
  <c r="E1054" i="1"/>
  <c r="E1053" i="1"/>
  <c r="E1052" i="1"/>
  <c r="E1051" i="1"/>
  <c r="E1050" i="1"/>
  <c r="E1049" i="1"/>
  <c r="E1048" i="1"/>
  <c r="E1047" i="1"/>
  <c r="E1046" i="1"/>
  <c r="E1045" i="1"/>
  <c r="E1044" i="1"/>
  <c r="E1043" i="1"/>
  <c r="E1042" i="1"/>
  <c r="E1041" i="1"/>
  <c r="E1040" i="1"/>
  <c r="E1039" i="1"/>
  <c r="E1038" i="1"/>
  <c r="E1037" i="1"/>
  <c r="E1036" i="1"/>
  <c r="E1035" i="1"/>
  <c r="E1034" i="1"/>
  <c r="E1033" i="1"/>
  <c r="E1032" i="1"/>
  <c r="E1031" i="1"/>
  <c r="E1030" i="1"/>
  <c r="E1029" i="1"/>
  <c r="E1028" i="1"/>
  <c r="E1027" i="1"/>
  <c r="E1026" i="1"/>
  <c r="E1025" i="1"/>
  <c r="E1024" i="1"/>
  <c r="E1023" i="1"/>
  <c r="E1022" i="1"/>
  <c r="E1021" i="1"/>
  <c r="E1020" i="1"/>
  <c r="E1019" i="1"/>
  <c r="E1018" i="1"/>
  <c r="E1017" i="1"/>
  <c r="E1016" i="1"/>
  <c r="E1015" i="1"/>
  <c r="E1014" i="1"/>
  <c r="E1013" i="1"/>
  <c r="E1012" i="1"/>
  <c r="E1011" i="1"/>
  <c r="E1010" i="1"/>
  <c r="E1009" i="1"/>
  <c r="E1008" i="1"/>
  <c r="E1007" i="1"/>
  <c r="E1006" i="1"/>
  <c r="E1005" i="1"/>
  <c r="E1004" i="1"/>
  <c r="E1003" i="1"/>
  <c r="E1002" i="1"/>
  <c r="E1001" i="1"/>
  <c r="E1000" i="1"/>
  <c r="E999" i="1"/>
  <c r="E998" i="1"/>
  <c r="E997" i="1"/>
  <c r="E996" i="1"/>
  <c r="E995" i="1"/>
  <c r="E994" i="1"/>
  <c r="E993" i="1"/>
  <c r="E992" i="1"/>
  <c r="E991" i="1"/>
  <c r="E990" i="1"/>
  <c r="E989" i="1"/>
  <c r="E988" i="1"/>
  <c r="E987" i="1"/>
  <c r="E986" i="1"/>
  <c r="E985" i="1"/>
  <c r="E984" i="1"/>
  <c r="E983" i="1"/>
  <c r="E982" i="1"/>
  <c r="E981" i="1"/>
  <c r="E980" i="1"/>
  <c r="E979" i="1"/>
  <c r="E978" i="1"/>
  <c r="E977" i="1"/>
  <c r="E976" i="1"/>
  <c r="E975" i="1"/>
  <c r="E974" i="1"/>
  <c r="E973" i="1"/>
  <c r="E972" i="1"/>
  <c r="E971" i="1"/>
  <c r="E970" i="1"/>
  <c r="E969" i="1"/>
  <c r="E968" i="1"/>
  <c r="E967" i="1"/>
  <c r="E966" i="1"/>
  <c r="E965" i="1"/>
  <c r="E964" i="1"/>
  <c r="E963" i="1"/>
  <c r="E962" i="1"/>
  <c r="E961" i="1"/>
  <c r="E960" i="1"/>
  <c r="E959" i="1"/>
  <c r="E958" i="1"/>
  <c r="E957" i="1"/>
  <c r="E956" i="1"/>
  <c r="E955" i="1"/>
  <c r="E954" i="1"/>
  <c r="E953" i="1"/>
  <c r="E952" i="1"/>
  <c r="E951" i="1"/>
  <c r="E950" i="1"/>
  <c r="E949" i="1"/>
  <c r="E948" i="1"/>
  <c r="E947" i="1"/>
  <c r="E946" i="1"/>
  <c r="E945" i="1"/>
  <c r="E944" i="1"/>
  <c r="E943" i="1"/>
  <c r="E942" i="1"/>
  <c r="E941" i="1"/>
  <c r="E940" i="1"/>
  <c r="E939" i="1"/>
  <c r="E938" i="1"/>
  <c r="E937" i="1"/>
  <c r="E936" i="1"/>
  <c r="E935" i="1"/>
  <c r="E934" i="1"/>
  <c r="E933" i="1"/>
  <c r="E932" i="1"/>
  <c r="E931" i="1"/>
  <c r="E930" i="1"/>
  <c r="E929" i="1"/>
  <c r="E928" i="1"/>
  <c r="E927" i="1"/>
  <c r="E926" i="1"/>
  <c r="E925" i="1"/>
  <c r="E924" i="1"/>
  <c r="E923" i="1"/>
  <c r="E922" i="1"/>
  <c r="E921" i="1"/>
  <c r="E920" i="1"/>
  <c r="E919" i="1"/>
  <c r="E918" i="1"/>
  <c r="E917" i="1"/>
  <c r="E916" i="1"/>
  <c r="E915" i="1"/>
  <c r="E914" i="1"/>
  <c r="E913" i="1"/>
  <c r="E912" i="1"/>
  <c r="E911" i="1"/>
  <c r="E910" i="1"/>
  <c r="E909" i="1"/>
  <c r="E908" i="1"/>
  <c r="E907" i="1"/>
  <c r="E906" i="1"/>
  <c r="E905" i="1"/>
  <c r="E904" i="1"/>
  <c r="E903" i="1"/>
  <c r="E902" i="1"/>
  <c r="E901" i="1"/>
  <c r="E900" i="1"/>
  <c r="E899" i="1"/>
  <c r="E898" i="1"/>
  <c r="E897" i="1"/>
  <c r="E896" i="1"/>
  <c r="E895" i="1"/>
  <c r="E894" i="1"/>
  <c r="E893" i="1"/>
  <c r="E892" i="1"/>
  <c r="E891" i="1"/>
  <c r="E890" i="1"/>
  <c r="E889" i="1"/>
  <c r="E888" i="1"/>
  <c r="E887" i="1"/>
  <c r="E886" i="1"/>
  <c r="E885" i="1"/>
  <c r="E884" i="1"/>
  <c r="E883" i="1"/>
  <c r="E882" i="1"/>
  <c r="E881" i="1"/>
  <c r="E880" i="1"/>
  <c r="E879" i="1"/>
  <c r="E878" i="1"/>
  <c r="E877" i="1"/>
  <c r="E876" i="1"/>
  <c r="E875" i="1"/>
  <c r="E874" i="1"/>
  <c r="E873" i="1"/>
  <c r="E872" i="1"/>
  <c r="E871" i="1"/>
  <c r="E870" i="1"/>
  <c r="E869" i="1"/>
  <c r="E868" i="1"/>
  <c r="E867" i="1"/>
  <c r="E866" i="1"/>
  <c r="E865" i="1"/>
  <c r="E864" i="1"/>
  <c r="E863" i="1"/>
  <c r="E862" i="1"/>
  <c r="E861" i="1"/>
  <c r="E860" i="1"/>
  <c r="E859" i="1"/>
  <c r="E858" i="1"/>
  <c r="E857" i="1"/>
  <c r="E856" i="1"/>
  <c r="E855" i="1"/>
  <c r="E854" i="1"/>
  <c r="E853" i="1"/>
  <c r="E852" i="1"/>
  <c r="E851" i="1"/>
  <c r="E850" i="1"/>
  <c r="E849" i="1"/>
  <c r="E848" i="1"/>
  <c r="E847" i="1"/>
  <c r="E846" i="1"/>
  <c r="E845" i="1"/>
  <c r="E844" i="1"/>
  <c r="E843" i="1"/>
  <c r="E842" i="1"/>
  <c r="E841" i="1"/>
  <c r="E840" i="1"/>
  <c r="E839" i="1"/>
  <c r="E838" i="1"/>
  <c r="E837" i="1"/>
  <c r="E836" i="1"/>
  <c r="E835" i="1"/>
  <c r="E834" i="1"/>
  <c r="E833" i="1"/>
  <c r="E832" i="1"/>
  <c r="E831" i="1"/>
  <c r="E830" i="1"/>
  <c r="E829" i="1"/>
  <c r="E828" i="1"/>
  <c r="E827" i="1"/>
  <c r="E826" i="1"/>
  <c r="E825" i="1"/>
  <c r="E824" i="1"/>
  <c r="E823" i="1"/>
  <c r="E822" i="1"/>
  <c r="E821" i="1"/>
  <c r="E820" i="1"/>
  <c r="E819" i="1"/>
  <c r="E818" i="1"/>
  <c r="E817" i="1"/>
  <c r="E816" i="1"/>
  <c r="E815" i="1"/>
  <c r="E814" i="1"/>
  <c r="E813" i="1"/>
  <c r="E812" i="1"/>
  <c r="E811" i="1"/>
  <c r="E810" i="1"/>
  <c r="E809" i="1"/>
  <c r="E808" i="1"/>
  <c r="E807" i="1"/>
  <c r="E806" i="1"/>
  <c r="E805" i="1"/>
  <c r="E804" i="1"/>
  <c r="E803" i="1"/>
  <c r="E802" i="1"/>
  <c r="E801" i="1"/>
  <c r="E800" i="1"/>
  <c r="E799" i="1"/>
  <c r="E798" i="1"/>
  <c r="E797" i="1"/>
  <c r="E796" i="1"/>
  <c r="E795" i="1"/>
  <c r="E794" i="1"/>
  <c r="E793" i="1"/>
  <c r="E792" i="1"/>
  <c r="E791" i="1"/>
  <c r="E790" i="1"/>
  <c r="E789" i="1"/>
  <c r="E788" i="1"/>
  <c r="E787" i="1"/>
  <c r="E786" i="1"/>
  <c r="E785" i="1"/>
  <c r="E784" i="1"/>
  <c r="E783" i="1"/>
  <c r="E782" i="1"/>
  <c r="E781" i="1"/>
  <c r="E780" i="1"/>
  <c r="E779" i="1"/>
  <c r="E778" i="1"/>
  <c r="E777" i="1"/>
  <c r="E776" i="1"/>
  <c r="E775" i="1"/>
  <c r="E774" i="1"/>
  <c r="E773" i="1"/>
  <c r="E772" i="1"/>
  <c r="E771" i="1"/>
  <c r="E770" i="1"/>
  <c r="E769" i="1"/>
  <c r="E768" i="1"/>
  <c r="E767" i="1"/>
  <c r="E766" i="1"/>
  <c r="E765" i="1"/>
  <c r="E764" i="1"/>
  <c r="E763" i="1"/>
  <c r="E762" i="1"/>
  <c r="E761" i="1"/>
  <c r="E760" i="1"/>
  <c r="E759" i="1"/>
  <c r="E758" i="1"/>
  <c r="E757" i="1"/>
  <c r="E756" i="1"/>
  <c r="E755" i="1"/>
  <c r="E754" i="1"/>
  <c r="E753" i="1"/>
  <c r="E752" i="1"/>
  <c r="E751" i="1"/>
  <c r="E750" i="1"/>
  <c r="E749" i="1"/>
  <c r="E748" i="1"/>
  <c r="E747" i="1"/>
  <c r="E746" i="1"/>
  <c r="E745" i="1"/>
  <c r="E744" i="1"/>
  <c r="E743" i="1"/>
  <c r="E742" i="1"/>
  <c r="E741" i="1"/>
  <c r="E740" i="1"/>
  <c r="E739" i="1"/>
  <c r="E738" i="1"/>
  <c r="E737" i="1"/>
  <c r="E736" i="1"/>
  <c r="E735" i="1"/>
  <c r="E734" i="1"/>
  <c r="E733" i="1"/>
  <c r="E732" i="1"/>
  <c r="E731" i="1"/>
  <c r="E730" i="1"/>
  <c r="E729" i="1"/>
  <c r="E728" i="1"/>
  <c r="E727" i="1"/>
  <c r="E726" i="1"/>
  <c r="E725" i="1"/>
  <c r="E724" i="1"/>
  <c r="E723" i="1"/>
  <c r="E722" i="1"/>
  <c r="E721" i="1"/>
  <c r="E720" i="1"/>
  <c r="E719" i="1"/>
  <c r="E718" i="1"/>
  <c r="E717" i="1"/>
  <c r="E716" i="1"/>
  <c r="E715" i="1"/>
  <c r="E714" i="1"/>
  <c r="E713" i="1"/>
  <c r="E712" i="1"/>
  <c r="E711" i="1"/>
  <c r="E710" i="1"/>
  <c r="E709" i="1"/>
  <c r="E708" i="1"/>
  <c r="E707" i="1"/>
  <c r="E706" i="1"/>
  <c r="E705" i="1"/>
  <c r="E704" i="1"/>
  <c r="E703" i="1"/>
  <c r="E702" i="1"/>
  <c r="E701" i="1"/>
  <c r="E700" i="1"/>
  <c r="E699" i="1"/>
  <c r="E698" i="1"/>
  <c r="E697" i="1"/>
  <c r="E696" i="1"/>
  <c r="E695" i="1"/>
  <c r="E694" i="1"/>
  <c r="E693" i="1"/>
  <c r="E692" i="1"/>
  <c r="E691" i="1"/>
  <c r="E690" i="1"/>
  <c r="E689" i="1"/>
  <c r="E688" i="1"/>
  <c r="E687" i="1"/>
  <c r="E686" i="1"/>
  <c r="E685" i="1"/>
  <c r="E684" i="1"/>
  <c r="E683" i="1"/>
  <c r="E682" i="1"/>
  <c r="E681" i="1"/>
  <c r="E680" i="1"/>
  <c r="E679" i="1"/>
  <c r="E678" i="1"/>
  <c r="E677" i="1"/>
  <c r="E676" i="1"/>
  <c r="E675" i="1"/>
  <c r="E674" i="1"/>
  <c r="E673" i="1"/>
  <c r="E672" i="1"/>
  <c r="E671" i="1"/>
  <c r="E670" i="1"/>
  <c r="E669" i="1"/>
  <c r="E668" i="1"/>
  <c r="E667" i="1"/>
  <c r="E666" i="1"/>
  <c r="E665" i="1"/>
  <c r="E664" i="1"/>
  <c r="E663" i="1"/>
  <c r="E662" i="1"/>
  <c r="E661" i="1"/>
  <c r="E660" i="1"/>
  <c r="E659" i="1"/>
  <c r="E658" i="1"/>
  <c r="E657" i="1"/>
  <c r="E656" i="1"/>
  <c r="E655" i="1"/>
  <c r="E654" i="1"/>
  <c r="E653" i="1"/>
  <c r="E652" i="1"/>
  <c r="E651" i="1"/>
  <c r="E650" i="1"/>
  <c r="E649" i="1"/>
  <c r="E648" i="1"/>
  <c r="E647" i="1"/>
  <c r="E646" i="1"/>
  <c r="E645" i="1"/>
  <c r="E644" i="1"/>
  <c r="E643" i="1"/>
  <c r="E642" i="1"/>
  <c r="E641" i="1"/>
  <c r="E640" i="1"/>
  <c r="E639" i="1"/>
  <c r="E638" i="1"/>
  <c r="E637" i="1"/>
  <c r="E636" i="1"/>
  <c r="E635" i="1"/>
  <c r="E634" i="1"/>
  <c r="E633" i="1"/>
  <c r="E632" i="1"/>
  <c r="E631" i="1"/>
  <c r="E630" i="1"/>
  <c r="E629" i="1"/>
  <c r="E628" i="1"/>
  <c r="E627" i="1"/>
  <c r="E626" i="1"/>
  <c r="E625" i="1"/>
  <c r="E624" i="1"/>
  <c r="E623" i="1"/>
  <c r="E622" i="1"/>
  <c r="E621" i="1"/>
  <c r="E620" i="1"/>
  <c r="E619" i="1"/>
  <c r="E618" i="1"/>
  <c r="E617" i="1"/>
  <c r="E616" i="1"/>
  <c r="E615" i="1"/>
  <c r="E614" i="1"/>
  <c r="E613" i="1"/>
  <c r="E612" i="1"/>
  <c r="E611" i="1"/>
  <c r="E610" i="1"/>
  <c r="E609" i="1"/>
  <c r="E608" i="1"/>
  <c r="E607" i="1"/>
  <c r="E606" i="1"/>
  <c r="E605" i="1"/>
  <c r="E604" i="1"/>
  <c r="E603" i="1"/>
  <c r="E602" i="1"/>
  <c r="E601" i="1"/>
  <c r="E600" i="1"/>
  <c r="E599" i="1"/>
  <c r="E598" i="1"/>
  <c r="E597" i="1"/>
  <c r="E596" i="1"/>
  <c r="E595" i="1"/>
  <c r="E594" i="1"/>
  <c r="E593" i="1"/>
  <c r="E592" i="1"/>
  <c r="E591" i="1"/>
  <c r="E590" i="1"/>
  <c r="E589" i="1"/>
  <c r="E588" i="1"/>
  <c r="E587" i="1"/>
  <c r="E586" i="1"/>
  <c r="E585" i="1"/>
  <c r="E584" i="1"/>
  <c r="E583" i="1"/>
  <c r="E582" i="1"/>
  <c r="E581" i="1"/>
  <c r="E580" i="1"/>
  <c r="E579" i="1"/>
  <c r="E578" i="1"/>
  <c r="E577" i="1"/>
  <c r="E576" i="1"/>
  <c r="E575" i="1"/>
  <c r="E574" i="1"/>
  <c r="E573" i="1"/>
  <c r="E572" i="1"/>
  <c r="E571" i="1"/>
  <c r="E570" i="1"/>
  <c r="E569" i="1"/>
  <c r="E568" i="1"/>
  <c r="E567" i="1"/>
  <c r="E566" i="1"/>
  <c r="E565" i="1"/>
  <c r="E564" i="1"/>
  <c r="E563" i="1"/>
  <c r="E562" i="1"/>
  <c r="E561" i="1"/>
  <c r="E560" i="1"/>
  <c r="E559" i="1"/>
  <c r="E558" i="1"/>
  <c r="E557" i="1"/>
  <c r="E556" i="1"/>
  <c r="E555" i="1"/>
  <c r="E554" i="1"/>
  <c r="E553" i="1"/>
  <c r="E552" i="1"/>
  <c r="E551" i="1"/>
  <c r="E550" i="1"/>
  <c r="E549" i="1"/>
  <c r="E548" i="1"/>
  <c r="E547" i="1"/>
  <c r="E546" i="1"/>
  <c r="E545" i="1"/>
  <c r="E544" i="1"/>
  <c r="E543" i="1"/>
  <c r="E542" i="1"/>
  <c r="E541" i="1"/>
  <c r="E540" i="1"/>
  <c r="E539" i="1"/>
  <c r="E538" i="1"/>
  <c r="E537" i="1"/>
  <c r="E536" i="1"/>
  <c r="E535" i="1"/>
  <c r="E534" i="1"/>
  <c r="E533" i="1"/>
  <c r="E532" i="1"/>
  <c r="E531" i="1"/>
  <c r="E530" i="1"/>
  <c r="E529" i="1"/>
  <c r="E528" i="1"/>
  <c r="E527" i="1"/>
  <c r="E526" i="1"/>
  <c r="E525" i="1"/>
  <c r="E524" i="1"/>
  <c r="E523" i="1"/>
  <c r="E522" i="1"/>
  <c r="E521" i="1"/>
  <c r="E520" i="1"/>
  <c r="E519" i="1"/>
  <c r="E518" i="1"/>
  <c r="E517" i="1"/>
  <c r="E516" i="1"/>
  <c r="E515" i="1"/>
  <c r="E514" i="1"/>
  <c r="E513" i="1"/>
  <c r="E512" i="1"/>
  <c r="E511" i="1"/>
  <c r="E510" i="1"/>
  <c r="E509" i="1"/>
  <c r="E508" i="1"/>
  <c r="E507" i="1"/>
  <c r="E506" i="1"/>
  <c r="E505" i="1"/>
  <c r="E504" i="1"/>
  <c r="E503" i="1"/>
  <c r="E502" i="1"/>
  <c r="E501" i="1"/>
  <c r="E500" i="1"/>
  <c r="E499" i="1"/>
  <c r="E498" i="1"/>
  <c r="E497" i="1"/>
  <c r="E496" i="1"/>
  <c r="E495" i="1"/>
  <c r="E494" i="1"/>
  <c r="E493" i="1"/>
  <c r="E492" i="1"/>
  <c r="E491" i="1"/>
  <c r="E490" i="1"/>
  <c r="E489" i="1"/>
  <c r="E488" i="1"/>
  <c r="E487" i="1"/>
  <c r="E486" i="1"/>
  <c r="E485" i="1"/>
  <c r="E484" i="1"/>
  <c r="E483" i="1"/>
  <c r="E482" i="1"/>
  <c r="E481" i="1"/>
  <c r="E480" i="1"/>
  <c r="E479" i="1"/>
  <c r="E478" i="1"/>
  <c r="E477" i="1"/>
  <c r="E476" i="1"/>
  <c r="E475" i="1"/>
  <c r="E474" i="1"/>
  <c r="E473" i="1"/>
  <c r="E472" i="1"/>
  <c r="E471" i="1"/>
  <c r="E470" i="1"/>
  <c r="E469" i="1"/>
  <c r="E468" i="1"/>
  <c r="E467" i="1"/>
  <c r="E466" i="1"/>
  <c r="E465" i="1"/>
  <c r="E464" i="1"/>
  <c r="E463" i="1"/>
  <c r="E462" i="1"/>
  <c r="E461" i="1"/>
  <c r="E460" i="1"/>
  <c r="E459" i="1"/>
  <c r="E458" i="1"/>
  <c r="E457" i="1"/>
  <c r="E456" i="1"/>
  <c r="E455" i="1"/>
  <c r="E454" i="1"/>
  <c r="E453" i="1"/>
  <c r="E452" i="1"/>
  <c r="E451" i="1"/>
  <c r="E450" i="1"/>
  <c r="E449" i="1"/>
  <c r="E448" i="1"/>
  <c r="E447" i="1"/>
  <c r="E446" i="1"/>
  <c r="E445" i="1"/>
  <c r="E444" i="1"/>
  <c r="E443" i="1"/>
  <c r="E442" i="1"/>
  <c r="E441" i="1"/>
  <c r="E440" i="1"/>
  <c r="E439" i="1"/>
  <c r="E438" i="1"/>
  <c r="E437" i="1"/>
  <c r="E436" i="1"/>
  <c r="E435" i="1"/>
  <c r="E434" i="1"/>
  <c r="E433" i="1"/>
  <c r="E432" i="1"/>
  <c r="E431" i="1"/>
  <c r="E430" i="1"/>
  <c r="E429" i="1"/>
  <c r="E428" i="1"/>
  <c r="E427" i="1"/>
  <c r="E426" i="1"/>
  <c r="E425" i="1"/>
  <c r="E424" i="1"/>
  <c r="E423" i="1"/>
  <c r="E422" i="1"/>
  <c r="E421" i="1"/>
  <c r="E420" i="1"/>
  <c r="E419" i="1"/>
  <c r="E418" i="1"/>
  <c r="E417" i="1"/>
  <c r="E416" i="1"/>
  <c r="E415" i="1"/>
  <c r="E414" i="1"/>
  <c r="E413" i="1"/>
  <c r="E412" i="1"/>
  <c r="E411" i="1"/>
  <c r="E410" i="1"/>
  <c r="E409" i="1"/>
  <c r="E408" i="1"/>
  <c r="E407" i="1"/>
  <c r="E406" i="1"/>
  <c r="E405" i="1"/>
  <c r="E404" i="1"/>
  <c r="E403" i="1"/>
  <c r="E402" i="1"/>
  <c r="E401" i="1"/>
  <c r="E400" i="1"/>
  <c r="E399" i="1"/>
  <c r="E398" i="1"/>
  <c r="E397" i="1"/>
  <c r="E396" i="1"/>
  <c r="E395" i="1"/>
  <c r="E394" i="1"/>
  <c r="E393" i="1"/>
  <c r="E392" i="1"/>
  <c r="E391" i="1"/>
  <c r="E390" i="1"/>
  <c r="E389" i="1"/>
  <c r="E388" i="1"/>
  <c r="E387" i="1"/>
  <c r="E386" i="1"/>
  <c r="E385" i="1"/>
  <c r="E384" i="1"/>
  <c r="E383" i="1"/>
  <c r="E382" i="1"/>
  <c r="E381" i="1"/>
  <c r="E380" i="1"/>
  <c r="E379" i="1"/>
  <c r="E378" i="1"/>
  <c r="E377" i="1"/>
  <c r="E376" i="1"/>
  <c r="E375" i="1"/>
  <c r="E374" i="1"/>
  <c r="E373" i="1"/>
  <c r="E372" i="1"/>
  <c r="E371" i="1"/>
  <c r="E370" i="1"/>
  <c r="E369" i="1"/>
  <c r="E368" i="1"/>
  <c r="E367" i="1"/>
  <c r="E366" i="1"/>
  <c r="E365" i="1"/>
  <c r="E364" i="1"/>
  <c r="E363" i="1"/>
  <c r="E362" i="1"/>
  <c r="E361" i="1"/>
  <c r="E360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40" i="1"/>
  <c r="E339" i="1"/>
  <c r="E338" i="1"/>
  <c r="E337" i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  <c r="A2" i="1"/>
  <c r="A3" i="1" s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5" i="1" s="1"/>
  <c r="A1256" i="1" s="1"/>
  <c r="A1257" i="1" s="1"/>
  <c r="A1258" i="1" s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424" i="1" s="1"/>
  <c r="A1425" i="1" s="1"/>
  <c r="A1426" i="1" s="1"/>
  <c r="A1427" i="1" s="1"/>
  <c r="A1428" i="1" s="1"/>
  <c r="A1429" i="1" s="1"/>
  <c r="A1430" i="1" s="1"/>
  <c r="A1431" i="1" s="1"/>
  <c r="A1432" i="1" s="1"/>
  <c r="A1433" i="1" s="1"/>
  <c r="A1434" i="1" s="1"/>
  <c r="A1435" i="1" s="1"/>
  <c r="A1436" i="1" s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  <c r="A1455" i="1" s="1"/>
  <c r="A1456" i="1" s="1"/>
  <c r="A1457" i="1" s="1"/>
  <c r="A1458" i="1" s="1"/>
  <c r="A1459" i="1" s="1"/>
  <c r="A1460" i="1" s="1"/>
  <c r="A1461" i="1" s="1"/>
  <c r="A1462" i="1" s="1"/>
  <c r="A1463" i="1" s="1"/>
  <c r="A1464" i="1" s="1"/>
  <c r="A1465" i="1" s="1"/>
  <c r="A1466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s="1"/>
  <c r="A1483" i="1" s="1"/>
  <c r="A1484" i="1" s="1"/>
  <c r="A1485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3" i="1" s="1"/>
  <c r="A1544" i="1" s="1"/>
  <c r="A1545" i="1" s="1"/>
  <c r="A1546" i="1" s="1"/>
  <c r="A1547" i="1" s="1"/>
  <c r="A1548" i="1" s="1"/>
  <c r="A1549" i="1" s="1"/>
  <c r="A1550" i="1" s="1"/>
  <c r="A1551" i="1" s="1"/>
  <c r="A1552" i="1" s="1"/>
  <c r="A1553" i="1" s="1"/>
  <c r="A1554" i="1" s="1"/>
  <c r="A1555" i="1" s="1"/>
  <c r="A1556" i="1" s="1"/>
  <c r="A1557" i="1" s="1"/>
  <c r="A1558" i="1" s="1"/>
  <c r="A1559" i="1" s="1"/>
  <c r="A1560" i="1" s="1"/>
  <c r="A1561" i="1" s="1"/>
  <c r="A1562" i="1" s="1"/>
  <c r="A1563" i="1" s="1"/>
  <c r="A1564" i="1" s="1"/>
  <c r="A1565" i="1" s="1"/>
  <c r="A1566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577" i="1" s="1"/>
  <c r="A1578" i="1" s="1"/>
  <c r="A1579" i="1" s="1"/>
  <c r="A1580" i="1" s="1"/>
  <c r="A1581" i="1" s="1"/>
  <c r="A1582" i="1" s="1"/>
  <c r="A1583" i="1" s="1"/>
  <c r="A1584" i="1" s="1"/>
  <c r="A1585" i="1" s="1"/>
  <c r="A1586" i="1" s="1"/>
  <c r="A1587" i="1" s="1"/>
  <c r="A1588" i="1" s="1"/>
  <c r="A1589" i="1" s="1"/>
  <c r="A1590" i="1" s="1"/>
  <c r="A1591" i="1" s="1"/>
  <c r="A1592" i="1" s="1"/>
  <c r="A1593" i="1" s="1"/>
  <c r="A1594" i="1" s="1"/>
  <c r="A1595" i="1" s="1"/>
  <c r="A1596" i="1" s="1"/>
  <c r="A1597" i="1" s="1"/>
  <c r="A1598" i="1" s="1"/>
  <c r="A1599" i="1" s="1"/>
  <c r="A1600" i="1" s="1"/>
  <c r="A1601" i="1" s="1"/>
  <c r="A1602" i="1" s="1"/>
  <c r="A1603" i="1" s="1"/>
  <c r="A1604" i="1" s="1"/>
  <c r="A1605" i="1" s="1"/>
  <c r="A1606" i="1" s="1"/>
  <c r="A1607" i="1" s="1"/>
  <c r="A1608" i="1" s="1"/>
  <c r="A1609" i="1" s="1"/>
  <c r="A1610" i="1" s="1"/>
  <c r="A1611" i="1" s="1"/>
  <c r="A1612" i="1" s="1"/>
  <c r="A1613" i="1" s="1"/>
  <c r="A1614" i="1" s="1"/>
  <c r="A1615" i="1" s="1"/>
  <c r="A1616" i="1" s="1"/>
  <c r="A1617" i="1" s="1"/>
  <c r="A1618" i="1" s="1"/>
  <c r="A1619" i="1" s="1"/>
  <c r="A1620" i="1" s="1"/>
  <c r="A1621" i="1" s="1"/>
  <c r="A1622" i="1" s="1"/>
  <c r="A1623" i="1" s="1"/>
  <c r="A1624" i="1" s="1"/>
  <c r="A1625" i="1" s="1"/>
  <c r="A1626" i="1" s="1"/>
  <c r="A1627" i="1" s="1"/>
  <c r="A1628" i="1" s="1"/>
  <c r="A1629" i="1" s="1"/>
  <c r="A1630" i="1" s="1"/>
  <c r="A1631" i="1" s="1"/>
  <c r="A1632" i="1" s="1"/>
  <c r="A1633" i="1" s="1"/>
  <c r="A1634" i="1" s="1"/>
  <c r="A1635" i="1" s="1"/>
  <c r="A1636" i="1" s="1"/>
  <c r="A1637" i="1" s="1"/>
  <c r="A1638" i="1" s="1"/>
  <c r="A1639" i="1" s="1"/>
  <c r="A1640" i="1" s="1"/>
  <c r="A1641" i="1" s="1"/>
  <c r="A1642" i="1" s="1"/>
  <c r="A1643" i="1" s="1"/>
  <c r="A1644" i="1" s="1"/>
  <c r="A1645" i="1" s="1"/>
  <c r="A1646" i="1" s="1"/>
  <c r="A1647" i="1" s="1"/>
  <c r="A1648" i="1" s="1"/>
  <c r="A1649" i="1" s="1"/>
  <c r="A1650" i="1" s="1"/>
  <c r="A1651" i="1" s="1"/>
  <c r="A1652" i="1" s="1"/>
  <c r="A1653" i="1" s="1"/>
  <c r="A1654" i="1" s="1"/>
  <c r="A1655" i="1" s="1"/>
  <c r="A1656" i="1" s="1"/>
  <c r="A1657" i="1" s="1"/>
  <c r="A1658" i="1" s="1"/>
  <c r="A1659" i="1" s="1"/>
  <c r="A1660" i="1" s="1"/>
  <c r="A1661" i="1" s="1"/>
  <c r="A1662" i="1" s="1"/>
  <c r="A1663" i="1" s="1"/>
  <c r="A1664" i="1" s="1"/>
  <c r="A1665" i="1" s="1"/>
  <c r="A1666" i="1" s="1"/>
  <c r="A1667" i="1" s="1"/>
  <c r="A1668" i="1" s="1"/>
  <c r="A1669" i="1" s="1"/>
  <c r="A1670" i="1" s="1"/>
  <c r="A1671" i="1" s="1"/>
  <c r="A1672" i="1" s="1"/>
  <c r="A1673" i="1" s="1"/>
  <c r="A1674" i="1" s="1"/>
  <c r="A1675" i="1" s="1"/>
  <c r="A1676" i="1" s="1"/>
  <c r="A1677" i="1" s="1"/>
  <c r="A1678" i="1" s="1"/>
  <c r="A1679" i="1" s="1"/>
  <c r="A1680" i="1" s="1"/>
  <c r="A1681" i="1" s="1"/>
  <c r="A1682" i="1" s="1"/>
  <c r="A1683" i="1" s="1"/>
  <c r="A1684" i="1" s="1"/>
  <c r="A1685" i="1" s="1"/>
  <c r="A1686" i="1" s="1"/>
  <c r="A1687" i="1" s="1"/>
  <c r="A1688" i="1" s="1"/>
  <c r="A1689" i="1" s="1"/>
  <c r="A1690" i="1" s="1"/>
  <c r="A1691" i="1" s="1"/>
  <c r="A1692" i="1" s="1"/>
  <c r="A1693" i="1" s="1"/>
  <c r="A1694" i="1" s="1"/>
  <c r="A1695" i="1" s="1"/>
  <c r="A1696" i="1" s="1"/>
  <c r="A1697" i="1" s="1"/>
  <c r="A1698" i="1" s="1"/>
  <c r="A1699" i="1" s="1"/>
  <c r="A1700" i="1" s="1"/>
  <c r="A1701" i="1" s="1"/>
  <c r="A1702" i="1" s="1"/>
  <c r="A1703" i="1" s="1"/>
  <c r="A1704" i="1" s="1"/>
  <c r="A1705" i="1" s="1"/>
  <c r="A1706" i="1" s="1"/>
  <c r="A1707" i="1" s="1"/>
  <c r="A1708" i="1" s="1"/>
  <c r="A1709" i="1" s="1"/>
  <c r="A1710" i="1" s="1"/>
  <c r="A1711" i="1" s="1"/>
  <c r="A1712" i="1" s="1"/>
  <c r="A1713" i="1" s="1"/>
  <c r="A1714" i="1" s="1"/>
  <c r="A1715" i="1" s="1"/>
  <c r="A1716" i="1" s="1"/>
  <c r="A1717" i="1" s="1"/>
  <c r="A1718" i="1" s="1"/>
  <c r="A1719" i="1" s="1"/>
  <c r="A1720" i="1" s="1"/>
  <c r="A1721" i="1" s="1"/>
  <c r="A1722" i="1" s="1"/>
  <c r="A1723" i="1" s="1"/>
  <c r="A1724" i="1" s="1"/>
  <c r="A1725" i="1" s="1"/>
  <c r="A1726" i="1" s="1"/>
  <c r="A1727" i="1" s="1"/>
  <c r="A1728" i="1" s="1"/>
  <c r="A1729" i="1" s="1"/>
  <c r="A1730" i="1" s="1"/>
  <c r="A1731" i="1" s="1"/>
  <c r="A1732" i="1" s="1"/>
  <c r="A1733" i="1" s="1"/>
  <c r="A1734" i="1" s="1"/>
  <c r="A1735" i="1" s="1"/>
  <c r="A1736" i="1" s="1"/>
  <c r="A1737" i="1" s="1"/>
  <c r="A1738" i="1" s="1"/>
  <c r="A1739" i="1" s="1"/>
  <c r="A1740" i="1" s="1"/>
  <c r="A1741" i="1" s="1"/>
  <c r="A1742" i="1" s="1"/>
  <c r="A1743" i="1" s="1"/>
  <c r="A1744" i="1" s="1"/>
  <c r="A1745" i="1" s="1"/>
  <c r="A1746" i="1" s="1"/>
  <c r="A1747" i="1" s="1"/>
  <c r="A1748" i="1" s="1"/>
  <c r="A1749" i="1" s="1"/>
  <c r="A1750" i="1" s="1"/>
  <c r="A1751" i="1" s="1"/>
  <c r="A1752" i="1" s="1"/>
  <c r="A1753" i="1" s="1"/>
  <c r="A1754" i="1" s="1"/>
  <c r="A1755" i="1" s="1"/>
  <c r="A1756" i="1" s="1"/>
  <c r="A1757" i="1" s="1"/>
  <c r="A1758" i="1" s="1"/>
  <c r="A1759" i="1" s="1"/>
  <c r="A1760" i="1" s="1"/>
  <c r="A1761" i="1" s="1"/>
  <c r="A1762" i="1" s="1"/>
  <c r="A1763" i="1" s="1"/>
  <c r="A1764" i="1" s="1"/>
  <c r="A1765" i="1" s="1"/>
  <c r="A1766" i="1" s="1"/>
  <c r="A1767" i="1" s="1"/>
  <c r="A1768" i="1" s="1"/>
  <c r="A1769" i="1" s="1"/>
  <c r="A1770" i="1" s="1"/>
  <c r="A1771" i="1" s="1"/>
  <c r="A1772" i="1" s="1"/>
  <c r="A1773" i="1" s="1"/>
  <c r="A1774" i="1" s="1"/>
  <c r="A1775" i="1" s="1"/>
  <c r="A1776" i="1" s="1"/>
  <c r="A1777" i="1" s="1"/>
  <c r="A1778" i="1" s="1"/>
  <c r="A1779" i="1" s="1"/>
  <c r="A1780" i="1" s="1"/>
  <c r="A1781" i="1" s="1"/>
  <c r="A1782" i="1" s="1"/>
  <c r="A1783" i="1" s="1"/>
  <c r="A1784" i="1" s="1"/>
  <c r="A1785" i="1" s="1"/>
  <c r="A1786" i="1" s="1"/>
  <c r="A1787" i="1" s="1"/>
  <c r="A1788" i="1" s="1"/>
  <c r="A1789" i="1" s="1"/>
  <c r="A1790" i="1" s="1"/>
  <c r="A1791" i="1" s="1"/>
  <c r="A1792" i="1" s="1"/>
  <c r="A1793" i="1" s="1"/>
  <c r="A1794" i="1" s="1"/>
  <c r="A1795" i="1" s="1"/>
  <c r="A1796" i="1" s="1"/>
  <c r="A1797" i="1" s="1"/>
  <c r="A1798" i="1" s="1"/>
  <c r="A1799" i="1" s="1"/>
  <c r="A1800" i="1" s="1"/>
  <c r="A1801" i="1" s="1"/>
  <c r="A1802" i="1" s="1"/>
  <c r="A1803" i="1" s="1"/>
  <c r="A1804" i="1" s="1"/>
  <c r="A1805" i="1" s="1"/>
  <c r="A1806" i="1" s="1"/>
  <c r="A1807" i="1" s="1"/>
  <c r="A1808" i="1" s="1"/>
  <c r="A1809" i="1" s="1"/>
  <c r="A1810" i="1" s="1"/>
  <c r="A1811" i="1" s="1"/>
  <c r="A1812" i="1" s="1"/>
  <c r="A1813" i="1" s="1"/>
  <c r="A1814" i="1" s="1"/>
  <c r="A1815" i="1" s="1"/>
  <c r="A1816" i="1" s="1"/>
  <c r="A1817" i="1" s="1"/>
  <c r="A1818" i="1" s="1"/>
  <c r="A1819" i="1" s="1"/>
  <c r="A1820" i="1" s="1"/>
  <c r="A1821" i="1" s="1"/>
  <c r="A1822" i="1" s="1"/>
  <c r="A1823" i="1" s="1"/>
  <c r="A1824" i="1" s="1"/>
  <c r="A1825" i="1" s="1"/>
  <c r="A1826" i="1" s="1"/>
  <c r="A1827" i="1" s="1"/>
  <c r="A1828" i="1" s="1"/>
  <c r="A1829" i="1" s="1"/>
  <c r="A1830" i="1" s="1"/>
  <c r="A1831" i="1" s="1"/>
  <c r="A1832" i="1" s="1"/>
  <c r="A1833" i="1" s="1"/>
  <c r="A1834" i="1" s="1"/>
  <c r="A1835" i="1" s="1"/>
  <c r="A1836" i="1" s="1"/>
  <c r="A1837" i="1" s="1"/>
  <c r="A1838" i="1" s="1"/>
  <c r="A1839" i="1" s="1"/>
  <c r="A1840" i="1" s="1"/>
  <c r="A1841" i="1" s="1"/>
  <c r="A1842" i="1" s="1"/>
  <c r="A1843" i="1" s="1"/>
  <c r="A1844" i="1" s="1"/>
  <c r="A1845" i="1" s="1"/>
  <c r="A1846" i="1" s="1"/>
  <c r="A1847" i="1" s="1"/>
  <c r="A1848" i="1" s="1"/>
  <c r="A1849" i="1" s="1"/>
  <c r="A1850" i="1" s="1"/>
  <c r="A1851" i="1" s="1"/>
  <c r="A1852" i="1" s="1"/>
  <c r="A1853" i="1" s="1"/>
  <c r="A1854" i="1" s="1"/>
  <c r="A1855" i="1" s="1"/>
  <c r="A1856" i="1" s="1"/>
  <c r="A1857" i="1" s="1"/>
  <c r="A1858" i="1" s="1"/>
  <c r="A1859" i="1" s="1"/>
  <c r="A1860" i="1" s="1"/>
  <c r="A1861" i="1" s="1"/>
  <c r="A1862" i="1" s="1"/>
  <c r="A1863" i="1" s="1"/>
  <c r="A1864" i="1" s="1"/>
  <c r="A1865" i="1" s="1"/>
  <c r="A1866" i="1" s="1"/>
  <c r="A1867" i="1" s="1"/>
  <c r="A1868" i="1" s="1"/>
  <c r="A1869" i="1" s="1"/>
  <c r="A1870" i="1" s="1"/>
  <c r="A1871" i="1" s="1"/>
  <c r="A1872" i="1" s="1"/>
  <c r="A1873" i="1" s="1"/>
  <c r="A1874" i="1" s="1"/>
  <c r="A1875" i="1" s="1"/>
  <c r="A1876" i="1" s="1"/>
  <c r="A1877" i="1" s="1"/>
  <c r="A1878" i="1" s="1"/>
  <c r="A1879" i="1" s="1"/>
  <c r="A1880" i="1" s="1"/>
  <c r="A1881" i="1" s="1"/>
  <c r="A1882" i="1" s="1"/>
  <c r="A1883" i="1" s="1"/>
  <c r="A1884" i="1" s="1"/>
  <c r="A1885" i="1" s="1"/>
  <c r="A1886" i="1" s="1"/>
  <c r="A1887" i="1" s="1"/>
  <c r="A1888" i="1" s="1"/>
  <c r="A1889" i="1" s="1"/>
  <c r="A1890" i="1" s="1"/>
  <c r="A1891" i="1" s="1"/>
  <c r="A1892" i="1" s="1"/>
  <c r="A1893" i="1" s="1"/>
  <c r="A1894" i="1" s="1"/>
  <c r="A1895" i="1" s="1"/>
  <c r="A1896" i="1" s="1"/>
  <c r="A1897" i="1" s="1"/>
  <c r="A1898" i="1" s="1"/>
  <c r="A1899" i="1" s="1"/>
  <c r="A1900" i="1" s="1"/>
  <c r="A1901" i="1" s="1"/>
  <c r="A1902" i="1" s="1"/>
  <c r="A1903" i="1" s="1"/>
  <c r="A1904" i="1" s="1"/>
  <c r="A1905" i="1" s="1"/>
  <c r="A1906" i="1" s="1"/>
  <c r="A1907" i="1" s="1"/>
  <c r="A1908" i="1" s="1"/>
  <c r="A1909" i="1" s="1"/>
  <c r="A1910" i="1" s="1"/>
  <c r="A1911" i="1" s="1"/>
  <c r="A1912" i="1" s="1"/>
  <c r="A1913" i="1" s="1"/>
  <c r="A1914" i="1" s="1"/>
  <c r="A1915" i="1" s="1"/>
  <c r="A1916" i="1" s="1"/>
  <c r="A1917" i="1" s="1"/>
  <c r="A1918" i="1" s="1"/>
  <c r="A1919" i="1" s="1"/>
  <c r="A1920" i="1" s="1"/>
  <c r="A1921" i="1" s="1"/>
  <c r="A1922" i="1" s="1"/>
  <c r="A1923" i="1" s="1"/>
  <c r="A1924" i="1" s="1"/>
  <c r="A1925" i="1" s="1"/>
  <c r="A1926" i="1" s="1"/>
  <c r="A1927" i="1" s="1"/>
  <c r="A1928" i="1" s="1"/>
  <c r="A1929" i="1" s="1"/>
  <c r="A1930" i="1" s="1"/>
  <c r="A1931" i="1" s="1"/>
  <c r="A1932" i="1" s="1"/>
  <c r="A1933" i="1" s="1"/>
  <c r="A1934" i="1" s="1"/>
  <c r="A1935" i="1" s="1"/>
  <c r="A1936" i="1" s="1"/>
  <c r="A1937" i="1" s="1"/>
  <c r="A1938" i="1" s="1"/>
  <c r="A1939" i="1" s="1"/>
  <c r="A1940" i="1" s="1"/>
  <c r="A1941" i="1" s="1"/>
  <c r="A1942" i="1" s="1"/>
  <c r="A1943" i="1" s="1"/>
  <c r="A1944" i="1" s="1"/>
  <c r="A1945" i="1" s="1"/>
  <c r="A1946" i="1" s="1"/>
  <c r="A1947" i="1" s="1"/>
  <c r="A1948" i="1" s="1"/>
  <c r="A1949" i="1" s="1"/>
  <c r="A1950" i="1" s="1"/>
  <c r="A1951" i="1" s="1"/>
  <c r="A1952" i="1" s="1"/>
  <c r="A1953" i="1" s="1"/>
  <c r="A1954" i="1" s="1"/>
  <c r="A1955" i="1" s="1"/>
  <c r="A1956" i="1" s="1"/>
  <c r="A1957" i="1" s="1"/>
  <c r="A1958" i="1" s="1"/>
  <c r="A1959" i="1" s="1"/>
  <c r="A1960" i="1" s="1"/>
  <c r="A1961" i="1" s="1"/>
  <c r="A1962" i="1" s="1"/>
  <c r="A1963" i="1" s="1"/>
  <c r="A1964" i="1" s="1"/>
  <c r="A1965" i="1" s="1"/>
  <c r="A1966" i="1" s="1"/>
  <c r="A1967" i="1" s="1"/>
  <c r="A1968" i="1" s="1"/>
  <c r="A1969" i="1" s="1"/>
  <c r="A1970" i="1" s="1"/>
  <c r="A1971" i="1" s="1"/>
  <c r="A1972" i="1" s="1"/>
  <c r="A1973" i="1" s="1"/>
  <c r="A1974" i="1" s="1"/>
  <c r="A1975" i="1" s="1"/>
  <c r="A1976" i="1" s="1"/>
  <c r="A1977" i="1" s="1"/>
  <c r="A1978" i="1" s="1"/>
  <c r="A1979" i="1" s="1"/>
  <c r="A1980" i="1" s="1"/>
  <c r="A1981" i="1" s="1"/>
  <c r="A1982" i="1" s="1"/>
  <c r="A1983" i="1" s="1"/>
  <c r="A1984" i="1" s="1"/>
  <c r="A1985" i="1" s="1"/>
  <c r="A1986" i="1" s="1"/>
  <c r="A1987" i="1" s="1"/>
  <c r="A1988" i="1" s="1"/>
  <c r="A1989" i="1" s="1"/>
  <c r="A1990" i="1" s="1"/>
  <c r="A1991" i="1" s="1"/>
  <c r="A1992" i="1" s="1"/>
  <c r="A1993" i="1" s="1"/>
  <c r="A1994" i="1" s="1"/>
  <c r="A1995" i="1" s="1"/>
  <c r="A1996" i="1" s="1"/>
  <c r="A1997" i="1" s="1"/>
  <c r="A1998" i="1" s="1"/>
  <c r="A1999" i="1" s="1"/>
  <c r="A2000" i="1" s="1"/>
  <c r="A2001" i="1" s="1"/>
  <c r="A2002" i="1" s="1"/>
  <c r="A2003" i="1" s="1"/>
  <c r="A2004" i="1" s="1"/>
  <c r="A2005" i="1" s="1"/>
  <c r="A2006" i="1" s="1"/>
  <c r="A2007" i="1" s="1"/>
  <c r="A2008" i="1" s="1"/>
  <c r="A2009" i="1" s="1"/>
  <c r="A2010" i="1" s="1"/>
  <c r="A2011" i="1" s="1"/>
  <c r="A2012" i="1" s="1"/>
  <c r="A2013" i="1" s="1"/>
  <c r="A2014" i="1" s="1"/>
  <c r="A2015" i="1" s="1"/>
  <c r="A2016" i="1" s="1"/>
  <c r="A2017" i="1" s="1"/>
  <c r="A2018" i="1" s="1"/>
  <c r="A2019" i="1" s="1"/>
  <c r="A2020" i="1" s="1"/>
  <c r="A2021" i="1" s="1"/>
  <c r="A2022" i="1" s="1"/>
  <c r="A2023" i="1" s="1"/>
  <c r="A2024" i="1" s="1"/>
  <c r="A2025" i="1" s="1"/>
  <c r="A2026" i="1" s="1"/>
  <c r="A2027" i="1" s="1"/>
  <c r="A2028" i="1" s="1"/>
  <c r="A2029" i="1" s="1"/>
  <c r="A2030" i="1" s="1"/>
  <c r="A2031" i="1" s="1"/>
  <c r="A2032" i="1" s="1"/>
  <c r="A2033" i="1" s="1"/>
  <c r="A2034" i="1" s="1"/>
  <c r="A2035" i="1" s="1"/>
  <c r="A2036" i="1" s="1"/>
  <c r="A2037" i="1" s="1"/>
  <c r="A2038" i="1" s="1"/>
  <c r="A2039" i="1" s="1"/>
  <c r="A2040" i="1" s="1"/>
  <c r="A2041" i="1" s="1"/>
  <c r="A2042" i="1" s="1"/>
  <c r="A2043" i="1" s="1"/>
  <c r="A2044" i="1" s="1"/>
  <c r="A2045" i="1" s="1"/>
  <c r="A2046" i="1" s="1"/>
  <c r="A2047" i="1" s="1"/>
  <c r="A2048" i="1" s="1"/>
  <c r="A2049" i="1" s="1"/>
  <c r="A2050" i="1" s="1"/>
  <c r="A2051" i="1" s="1"/>
  <c r="A2052" i="1" s="1"/>
  <c r="A2053" i="1" s="1"/>
  <c r="A2054" i="1" s="1"/>
  <c r="A2055" i="1" s="1"/>
  <c r="A2056" i="1" s="1"/>
  <c r="A2057" i="1" s="1"/>
  <c r="A2058" i="1" s="1"/>
  <c r="A2059" i="1" s="1"/>
  <c r="A2060" i="1" s="1"/>
  <c r="A2061" i="1" s="1"/>
  <c r="A2062" i="1" s="1"/>
  <c r="A2063" i="1" s="1"/>
  <c r="A2064" i="1" s="1"/>
  <c r="A2065" i="1" s="1"/>
  <c r="A2066" i="1" s="1"/>
  <c r="A2067" i="1" s="1"/>
  <c r="A2068" i="1" s="1"/>
  <c r="A2069" i="1" s="1"/>
  <c r="A2070" i="1" s="1"/>
  <c r="A2071" i="1" s="1"/>
  <c r="A2072" i="1" s="1"/>
  <c r="A2073" i="1" s="1"/>
  <c r="A2074" i="1" s="1"/>
  <c r="A2075" i="1" s="1"/>
  <c r="A2076" i="1" s="1"/>
  <c r="A2077" i="1" s="1"/>
  <c r="A2078" i="1" s="1"/>
  <c r="A2079" i="1" s="1"/>
  <c r="A2080" i="1" s="1"/>
  <c r="A2081" i="1" s="1"/>
  <c r="A2082" i="1" s="1"/>
  <c r="A2083" i="1" s="1"/>
  <c r="A2084" i="1" s="1"/>
  <c r="A2085" i="1" s="1"/>
  <c r="A2086" i="1" s="1"/>
  <c r="A2087" i="1" s="1"/>
  <c r="A2088" i="1" s="1"/>
  <c r="A2089" i="1" s="1"/>
  <c r="A2090" i="1" s="1"/>
  <c r="A2091" i="1" s="1"/>
  <c r="A2092" i="1" s="1"/>
  <c r="A2093" i="1" s="1"/>
  <c r="A2094" i="1" s="1"/>
  <c r="A2095" i="1" s="1"/>
  <c r="A2096" i="1" s="1"/>
  <c r="A2097" i="1" s="1"/>
  <c r="A2098" i="1" s="1"/>
  <c r="A2099" i="1" s="1"/>
  <c r="A2100" i="1" s="1"/>
  <c r="A2101" i="1" s="1"/>
  <c r="A2102" i="1" s="1"/>
  <c r="A2103" i="1" s="1"/>
  <c r="A2104" i="1" s="1"/>
  <c r="A2105" i="1" s="1"/>
  <c r="A2106" i="1" s="1"/>
  <c r="A2107" i="1" s="1"/>
  <c r="A2108" i="1" s="1"/>
  <c r="A2109" i="1" s="1"/>
  <c r="A2110" i="1" s="1"/>
  <c r="A2111" i="1" s="1"/>
  <c r="A2112" i="1" s="1"/>
  <c r="A2113" i="1" s="1"/>
  <c r="A2114" i="1" s="1"/>
  <c r="A2115" i="1" s="1"/>
  <c r="A2116" i="1" s="1"/>
  <c r="A2117" i="1" s="1"/>
  <c r="A2118" i="1" s="1"/>
  <c r="A2119" i="1" s="1"/>
  <c r="A2120" i="1" s="1"/>
  <c r="A2121" i="1" s="1"/>
  <c r="A2122" i="1" s="1"/>
  <c r="A2123" i="1" s="1"/>
  <c r="A2124" i="1" s="1"/>
  <c r="A2125" i="1" s="1"/>
  <c r="A2126" i="1" s="1"/>
  <c r="A2127" i="1" s="1"/>
  <c r="A2128" i="1" s="1"/>
  <c r="A2129" i="1" s="1"/>
  <c r="A2130" i="1" s="1"/>
  <c r="A2131" i="1" s="1"/>
  <c r="A2132" i="1" s="1"/>
  <c r="A2133" i="1" s="1"/>
  <c r="A2134" i="1" s="1"/>
  <c r="A2135" i="1" s="1"/>
  <c r="A2136" i="1" s="1"/>
  <c r="A2137" i="1" s="1"/>
  <c r="A2138" i="1" s="1"/>
  <c r="A2139" i="1" s="1"/>
  <c r="A2140" i="1" s="1"/>
  <c r="A2141" i="1" s="1"/>
  <c r="A2142" i="1" s="1"/>
  <c r="A2143" i="1" s="1"/>
  <c r="A2144" i="1" s="1"/>
  <c r="A2145" i="1" s="1"/>
  <c r="A2146" i="1" s="1"/>
  <c r="A2147" i="1" s="1"/>
  <c r="A2148" i="1" s="1"/>
  <c r="A2149" i="1" s="1"/>
  <c r="A2150" i="1" s="1"/>
  <c r="A2151" i="1" s="1"/>
  <c r="A2152" i="1" s="1"/>
  <c r="A2153" i="1" s="1"/>
  <c r="A2154" i="1" s="1"/>
  <c r="A2155" i="1" s="1"/>
  <c r="A2156" i="1" s="1"/>
  <c r="A2157" i="1" s="1"/>
  <c r="A2158" i="1" s="1"/>
  <c r="A2159" i="1" s="1"/>
  <c r="A2160" i="1" s="1"/>
  <c r="A2161" i="1" s="1"/>
  <c r="A2162" i="1" s="1"/>
  <c r="A2163" i="1" s="1"/>
  <c r="A2164" i="1" s="1"/>
  <c r="A2165" i="1" s="1"/>
  <c r="A2166" i="1" s="1"/>
  <c r="A2167" i="1" s="1"/>
  <c r="A2168" i="1" s="1"/>
  <c r="A2169" i="1" s="1"/>
  <c r="A2170" i="1" s="1"/>
  <c r="A2171" i="1" s="1"/>
  <c r="A2172" i="1" s="1"/>
  <c r="A2173" i="1" s="1"/>
  <c r="A2174" i="1" s="1"/>
  <c r="A2175" i="1" s="1"/>
  <c r="A2176" i="1" s="1"/>
  <c r="A2177" i="1" s="1"/>
  <c r="A2178" i="1" s="1"/>
  <c r="A2179" i="1" s="1"/>
  <c r="A2180" i="1" s="1"/>
  <c r="A2181" i="1" s="1"/>
  <c r="A2182" i="1" s="1"/>
  <c r="A2183" i="1" s="1"/>
  <c r="A2184" i="1" s="1"/>
  <c r="A2185" i="1" s="1"/>
  <c r="A2186" i="1" s="1"/>
  <c r="A2187" i="1" s="1"/>
  <c r="A2188" i="1" s="1"/>
  <c r="A2189" i="1" s="1"/>
  <c r="A2190" i="1" s="1"/>
  <c r="A2191" i="1" s="1"/>
  <c r="A2192" i="1" s="1"/>
  <c r="A2193" i="1" s="1"/>
  <c r="A2194" i="1" s="1"/>
  <c r="A2195" i="1" s="1"/>
  <c r="A2196" i="1" s="1"/>
  <c r="A2197" i="1" s="1"/>
  <c r="A2198" i="1" s="1"/>
  <c r="A2199" i="1" s="1"/>
  <c r="A2200" i="1" s="1"/>
  <c r="A2201" i="1" s="1"/>
  <c r="A2202" i="1" s="1"/>
  <c r="A2203" i="1" s="1"/>
  <c r="A2204" i="1" s="1"/>
  <c r="A2205" i="1" s="1"/>
  <c r="A2206" i="1" s="1"/>
  <c r="A2207" i="1" s="1"/>
  <c r="A2208" i="1" s="1"/>
  <c r="A2209" i="1" s="1"/>
  <c r="A2210" i="1" s="1"/>
  <c r="A2211" i="1" s="1"/>
  <c r="A2212" i="1" s="1"/>
  <c r="A2213" i="1" s="1"/>
  <c r="A2214" i="1" s="1"/>
  <c r="A2215" i="1" s="1"/>
  <c r="A2216" i="1" s="1"/>
  <c r="A2217" i="1" s="1"/>
  <c r="A2218" i="1" s="1"/>
  <c r="A2219" i="1" s="1"/>
  <c r="A2220" i="1" s="1"/>
  <c r="A2221" i="1" s="1"/>
  <c r="A2222" i="1" s="1"/>
  <c r="A2223" i="1" s="1"/>
  <c r="A2224" i="1" s="1"/>
  <c r="A2225" i="1" s="1"/>
  <c r="A2226" i="1" s="1"/>
  <c r="A2227" i="1" s="1"/>
  <c r="A2228" i="1" s="1"/>
  <c r="A2229" i="1" s="1"/>
  <c r="A2230" i="1" s="1"/>
  <c r="A2231" i="1" s="1"/>
  <c r="A2232" i="1" s="1"/>
  <c r="A2233" i="1" s="1"/>
  <c r="A2234" i="1" s="1"/>
  <c r="A2235" i="1" s="1"/>
  <c r="A2236" i="1" s="1"/>
  <c r="A2237" i="1" s="1"/>
  <c r="A2238" i="1" s="1"/>
  <c r="A2239" i="1" s="1"/>
  <c r="A2240" i="1" s="1"/>
  <c r="A2241" i="1" s="1"/>
  <c r="A2242" i="1" s="1"/>
  <c r="A2243" i="1" s="1"/>
  <c r="A2244" i="1" s="1"/>
  <c r="A2245" i="1" s="1"/>
  <c r="A2246" i="1" s="1"/>
  <c r="A2247" i="1" s="1"/>
  <c r="A2248" i="1" s="1"/>
  <c r="A2249" i="1" s="1"/>
  <c r="A2250" i="1" s="1"/>
  <c r="A2251" i="1" s="1"/>
  <c r="A2252" i="1" s="1"/>
  <c r="A2253" i="1" s="1"/>
  <c r="A2254" i="1" s="1"/>
  <c r="A2255" i="1" s="1"/>
  <c r="A2256" i="1" s="1"/>
  <c r="A2257" i="1" s="1"/>
  <c r="A2258" i="1" s="1"/>
  <c r="A2259" i="1" s="1"/>
  <c r="A2260" i="1" s="1"/>
  <c r="A2261" i="1" s="1"/>
  <c r="A2262" i="1" s="1"/>
  <c r="A2263" i="1" s="1"/>
  <c r="A2264" i="1" s="1"/>
  <c r="A2265" i="1" s="1"/>
  <c r="A2266" i="1" s="1"/>
  <c r="A2267" i="1" s="1"/>
  <c r="A2268" i="1" s="1"/>
  <c r="A2269" i="1" s="1"/>
  <c r="A2270" i="1" s="1"/>
  <c r="A2271" i="1" s="1"/>
  <c r="A2272" i="1" s="1"/>
  <c r="A2273" i="1" s="1"/>
  <c r="A2274" i="1" s="1"/>
  <c r="A2275" i="1" s="1"/>
  <c r="A2276" i="1" s="1"/>
  <c r="A2277" i="1" s="1"/>
  <c r="A2278" i="1" s="1"/>
  <c r="A2279" i="1" s="1"/>
  <c r="A2280" i="1" s="1"/>
  <c r="A2281" i="1" s="1"/>
  <c r="A2282" i="1" s="1"/>
  <c r="A2283" i="1" s="1"/>
  <c r="A2284" i="1" s="1"/>
  <c r="A2285" i="1" s="1"/>
  <c r="A2286" i="1" s="1"/>
  <c r="A2287" i="1" s="1"/>
  <c r="A2288" i="1" s="1"/>
  <c r="A2289" i="1" s="1"/>
  <c r="A2290" i="1" s="1"/>
  <c r="A2291" i="1" s="1"/>
  <c r="A2292" i="1" s="1"/>
  <c r="A2293" i="1" s="1"/>
  <c r="A2294" i="1" s="1"/>
  <c r="A2295" i="1" s="1"/>
  <c r="A2296" i="1" s="1"/>
  <c r="A2297" i="1" s="1"/>
  <c r="A2298" i="1" s="1"/>
  <c r="A2299" i="1" s="1"/>
  <c r="A2300" i="1" s="1"/>
  <c r="A2301" i="1" s="1"/>
  <c r="A2302" i="1" s="1"/>
  <c r="A2303" i="1" s="1"/>
  <c r="A2304" i="1" s="1"/>
  <c r="A2305" i="1" s="1"/>
  <c r="A2306" i="1" s="1"/>
  <c r="A2307" i="1" s="1"/>
  <c r="A2308" i="1" s="1"/>
  <c r="A2309" i="1" s="1"/>
  <c r="A2310" i="1" s="1"/>
  <c r="A2311" i="1" s="1"/>
  <c r="A2312" i="1" s="1"/>
  <c r="A2313" i="1" s="1"/>
  <c r="A2314" i="1" s="1"/>
  <c r="A2315" i="1" s="1"/>
  <c r="A2316" i="1" s="1"/>
  <c r="A2317" i="1" s="1"/>
  <c r="A2318" i="1" s="1"/>
  <c r="A2319" i="1" s="1"/>
  <c r="A2320" i="1" s="1"/>
  <c r="A2321" i="1" s="1"/>
  <c r="A2322" i="1" s="1"/>
  <c r="A2323" i="1" s="1"/>
  <c r="A2324" i="1" s="1"/>
  <c r="A2325" i="1" s="1"/>
  <c r="A2326" i="1" s="1"/>
  <c r="A2327" i="1" s="1"/>
  <c r="A2328" i="1" s="1"/>
  <c r="A2329" i="1" s="1"/>
  <c r="A2330" i="1" s="1"/>
  <c r="A2331" i="1" s="1"/>
  <c r="A2332" i="1" s="1"/>
  <c r="A2333" i="1" s="1"/>
  <c r="A2334" i="1" s="1"/>
  <c r="A2335" i="1" s="1"/>
  <c r="A2336" i="1" s="1"/>
  <c r="A2337" i="1" s="1"/>
  <c r="A2338" i="1" s="1"/>
  <c r="A2339" i="1" s="1"/>
  <c r="A2340" i="1" s="1"/>
  <c r="A2341" i="1" s="1"/>
  <c r="A2342" i="1" s="1"/>
  <c r="A2343" i="1" s="1"/>
  <c r="A2344" i="1" s="1"/>
  <c r="A2345" i="1" s="1"/>
  <c r="A2346" i="1" s="1"/>
  <c r="A2347" i="1" s="1"/>
  <c r="A2348" i="1" s="1"/>
  <c r="A2349" i="1" s="1"/>
  <c r="A2350" i="1" s="1"/>
  <c r="A2351" i="1" s="1"/>
  <c r="A2352" i="1" s="1"/>
  <c r="A2353" i="1" s="1"/>
  <c r="A2354" i="1" s="1"/>
  <c r="A2355" i="1" s="1"/>
  <c r="A2356" i="1" s="1"/>
  <c r="A2357" i="1" s="1"/>
  <c r="A2358" i="1" s="1"/>
  <c r="A2359" i="1" s="1"/>
  <c r="A2360" i="1" s="1"/>
  <c r="A2361" i="1" s="1"/>
  <c r="A2362" i="1" s="1"/>
  <c r="A2363" i="1" s="1"/>
  <c r="A2364" i="1" s="1"/>
  <c r="A2365" i="1" s="1"/>
  <c r="A2366" i="1" s="1"/>
  <c r="A2367" i="1" s="1"/>
  <c r="A2368" i="1" s="1"/>
  <c r="A2369" i="1" s="1"/>
  <c r="A2370" i="1" s="1"/>
  <c r="A2371" i="1" s="1"/>
  <c r="A2372" i="1" s="1"/>
  <c r="A2373" i="1" s="1"/>
  <c r="A2374" i="1" s="1"/>
  <c r="A2375" i="1" s="1"/>
  <c r="A2376" i="1" s="1"/>
  <c r="A2377" i="1" s="1"/>
  <c r="A2378" i="1" s="1"/>
  <c r="A2379" i="1" s="1"/>
  <c r="A2380" i="1" s="1"/>
  <c r="A2381" i="1" s="1"/>
  <c r="A2382" i="1" s="1"/>
  <c r="A2383" i="1" s="1"/>
  <c r="A2384" i="1" s="1"/>
  <c r="A2385" i="1" s="1"/>
  <c r="A2386" i="1" s="1"/>
  <c r="A2387" i="1" s="1"/>
  <c r="A2388" i="1" s="1"/>
  <c r="A2389" i="1" s="1"/>
  <c r="A2390" i="1" s="1"/>
  <c r="A2391" i="1" s="1"/>
  <c r="A2392" i="1" s="1"/>
  <c r="A2393" i="1" s="1"/>
  <c r="A2394" i="1" s="1"/>
  <c r="A2395" i="1" s="1"/>
  <c r="A2396" i="1" s="1"/>
  <c r="A2397" i="1" s="1"/>
  <c r="A2398" i="1" s="1"/>
  <c r="A2399" i="1" s="1"/>
  <c r="A2400" i="1" s="1"/>
  <c r="A2401" i="1" s="1"/>
  <c r="A2402" i="1" s="1"/>
  <c r="A2403" i="1" s="1"/>
  <c r="A2404" i="1" s="1"/>
  <c r="A2405" i="1" s="1"/>
  <c r="A2406" i="1" s="1"/>
  <c r="A2407" i="1" s="1"/>
  <c r="A2408" i="1" s="1"/>
  <c r="A2409" i="1" s="1"/>
  <c r="A2410" i="1" s="1"/>
  <c r="A2411" i="1" s="1"/>
  <c r="A2412" i="1" s="1"/>
  <c r="A2413" i="1" s="1"/>
  <c r="A2414" i="1" s="1"/>
  <c r="A2415" i="1" s="1"/>
  <c r="A2416" i="1" s="1"/>
  <c r="A2417" i="1" s="1"/>
  <c r="A2418" i="1" s="1"/>
  <c r="A2419" i="1" s="1"/>
  <c r="A2420" i="1" s="1"/>
  <c r="A2421" i="1" s="1"/>
  <c r="A2422" i="1" s="1"/>
  <c r="A2423" i="1" s="1"/>
  <c r="A2424" i="1" s="1"/>
  <c r="A2425" i="1" s="1"/>
  <c r="A2426" i="1" s="1"/>
  <c r="A2427" i="1" s="1"/>
  <c r="A2428" i="1" s="1"/>
  <c r="A2429" i="1" s="1"/>
  <c r="A2430" i="1" s="1"/>
  <c r="A2431" i="1" s="1"/>
  <c r="A2432" i="1" s="1"/>
  <c r="A2433" i="1" s="1"/>
  <c r="A2434" i="1" s="1"/>
  <c r="A2435" i="1" s="1"/>
  <c r="A2436" i="1" s="1"/>
  <c r="A2437" i="1" s="1"/>
  <c r="A2438" i="1" s="1"/>
  <c r="A2439" i="1" s="1"/>
  <c r="A2440" i="1" s="1"/>
  <c r="A2441" i="1" s="1"/>
  <c r="A2442" i="1" s="1"/>
  <c r="A2443" i="1" s="1"/>
  <c r="A2444" i="1" s="1"/>
  <c r="A2445" i="1" s="1"/>
  <c r="A2446" i="1" s="1"/>
  <c r="A2447" i="1" s="1"/>
  <c r="A2448" i="1" s="1"/>
  <c r="A2449" i="1" s="1"/>
  <c r="A2450" i="1" s="1"/>
  <c r="A2451" i="1" s="1"/>
  <c r="A2452" i="1" s="1"/>
  <c r="A2453" i="1" s="1"/>
  <c r="A2454" i="1" s="1"/>
  <c r="A2455" i="1" s="1"/>
  <c r="A2456" i="1" s="1"/>
  <c r="A2457" i="1" s="1"/>
  <c r="A2458" i="1" s="1"/>
  <c r="A2459" i="1" s="1"/>
  <c r="A2460" i="1" s="1"/>
  <c r="A2461" i="1" s="1"/>
  <c r="A2462" i="1" s="1"/>
  <c r="A2463" i="1" s="1"/>
  <c r="A2464" i="1" s="1"/>
  <c r="A2465" i="1" s="1"/>
  <c r="A2466" i="1" s="1"/>
  <c r="A2467" i="1" s="1"/>
  <c r="A2468" i="1" s="1"/>
  <c r="A2469" i="1" s="1"/>
  <c r="A2470" i="1" s="1"/>
  <c r="A2471" i="1" s="1"/>
  <c r="A2472" i="1" s="1"/>
  <c r="A2473" i="1" s="1"/>
  <c r="A2474" i="1" s="1"/>
  <c r="A2475" i="1" s="1"/>
  <c r="A2476" i="1" s="1"/>
  <c r="A2477" i="1" s="1"/>
  <c r="A2478" i="1" s="1"/>
  <c r="A2479" i="1" s="1"/>
  <c r="A2480" i="1" s="1"/>
  <c r="A2481" i="1" s="1"/>
  <c r="A2482" i="1" s="1"/>
  <c r="A2483" i="1" s="1"/>
  <c r="A2484" i="1" s="1"/>
  <c r="A2485" i="1" s="1"/>
  <c r="A2486" i="1" s="1"/>
  <c r="A2487" i="1" s="1"/>
  <c r="A2488" i="1" s="1"/>
  <c r="A2489" i="1" s="1"/>
  <c r="A2490" i="1" s="1"/>
  <c r="A2491" i="1" s="1"/>
  <c r="A2492" i="1" s="1"/>
  <c r="A2493" i="1" s="1"/>
  <c r="A2494" i="1" s="1"/>
  <c r="A2495" i="1" s="1"/>
  <c r="A2496" i="1" s="1"/>
  <c r="A2497" i="1" s="1"/>
  <c r="A2498" i="1" s="1"/>
  <c r="A2499" i="1" s="1"/>
  <c r="A2500" i="1" s="1"/>
  <c r="A2501" i="1" s="1"/>
  <c r="A2502" i="1" s="1"/>
  <c r="A2503" i="1" s="1"/>
  <c r="A2504" i="1" s="1"/>
  <c r="A2505" i="1" s="1"/>
  <c r="A2506" i="1" s="1"/>
  <c r="A2507" i="1" s="1"/>
  <c r="A2508" i="1" s="1"/>
  <c r="A2509" i="1" s="1"/>
  <c r="A2510" i="1" s="1"/>
  <c r="A2511" i="1" s="1"/>
  <c r="A2512" i="1" s="1"/>
  <c r="A2513" i="1" s="1"/>
  <c r="A2514" i="1" s="1"/>
  <c r="A2515" i="1" s="1"/>
  <c r="A2516" i="1" s="1"/>
  <c r="A2517" i="1" s="1"/>
  <c r="A2518" i="1" s="1"/>
  <c r="A2519" i="1" s="1"/>
  <c r="A2520" i="1" s="1"/>
  <c r="A2521" i="1" s="1"/>
  <c r="A2522" i="1" s="1"/>
  <c r="A2523" i="1" s="1"/>
  <c r="A2524" i="1" s="1"/>
  <c r="A2525" i="1" s="1"/>
  <c r="A2526" i="1" s="1"/>
  <c r="A2527" i="1" s="1"/>
  <c r="A2528" i="1" s="1"/>
  <c r="A2529" i="1" s="1"/>
  <c r="A2530" i="1" s="1"/>
  <c r="A2531" i="1" s="1"/>
  <c r="A2532" i="1" s="1"/>
  <c r="A2533" i="1" s="1"/>
  <c r="A2534" i="1" s="1"/>
  <c r="A2535" i="1" s="1"/>
  <c r="A2536" i="1" s="1"/>
  <c r="A2537" i="1" s="1"/>
  <c r="A2538" i="1" s="1"/>
  <c r="A2539" i="1" s="1"/>
  <c r="A2540" i="1" s="1"/>
  <c r="A2541" i="1" s="1"/>
  <c r="A2542" i="1" s="1"/>
  <c r="A2543" i="1" s="1"/>
  <c r="A2544" i="1" s="1"/>
  <c r="A2545" i="1" s="1"/>
  <c r="A2546" i="1" s="1"/>
  <c r="A2547" i="1" s="1"/>
  <c r="A2548" i="1" s="1"/>
  <c r="A2549" i="1" s="1"/>
  <c r="A2550" i="1" s="1"/>
  <c r="A2551" i="1" s="1"/>
  <c r="A2552" i="1" s="1"/>
  <c r="A2553" i="1" s="1"/>
  <c r="A2554" i="1" s="1"/>
  <c r="A2555" i="1" s="1"/>
  <c r="A2556" i="1" s="1"/>
  <c r="A2557" i="1" s="1"/>
  <c r="A2558" i="1" s="1"/>
  <c r="A2559" i="1" s="1"/>
  <c r="A2560" i="1" s="1"/>
  <c r="A2561" i="1" s="1"/>
  <c r="A2562" i="1" s="1"/>
  <c r="A2563" i="1" s="1"/>
  <c r="A2564" i="1" s="1"/>
  <c r="A2565" i="1" s="1"/>
  <c r="A2566" i="1" s="1"/>
  <c r="A2567" i="1" s="1"/>
  <c r="A2568" i="1" s="1"/>
  <c r="A2569" i="1" s="1"/>
  <c r="A2570" i="1" s="1"/>
  <c r="A2571" i="1" s="1"/>
  <c r="A2572" i="1" s="1"/>
  <c r="A2573" i="1" s="1"/>
  <c r="A2574" i="1" s="1"/>
  <c r="A2575" i="1" s="1"/>
  <c r="A2576" i="1" s="1"/>
  <c r="A2577" i="1" s="1"/>
  <c r="A2578" i="1" s="1"/>
  <c r="A2579" i="1" s="1"/>
  <c r="A2580" i="1" s="1"/>
  <c r="A2581" i="1" s="1"/>
  <c r="A2582" i="1" s="1"/>
  <c r="A2583" i="1" s="1"/>
  <c r="A2584" i="1" s="1"/>
  <c r="A2585" i="1" s="1"/>
  <c r="A2586" i="1" s="1"/>
  <c r="A2587" i="1" s="1"/>
  <c r="A2588" i="1" s="1"/>
  <c r="A2589" i="1" s="1"/>
  <c r="A2590" i="1" s="1"/>
  <c r="A2591" i="1" s="1"/>
  <c r="A2592" i="1" s="1"/>
  <c r="A2593" i="1" s="1"/>
  <c r="A2594" i="1" s="1"/>
  <c r="A2595" i="1" s="1"/>
  <c r="A2596" i="1" s="1"/>
  <c r="A2597" i="1" s="1"/>
  <c r="A2598" i="1" s="1"/>
  <c r="A2599" i="1" s="1"/>
  <c r="A2600" i="1" s="1"/>
  <c r="A2601" i="1" s="1"/>
  <c r="A2602" i="1" s="1"/>
  <c r="A2603" i="1" s="1"/>
  <c r="A2604" i="1" s="1"/>
  <c r="A2605" i="1" s="1"/>
  <c r="A2606" i="1" s="1"/>
  <c r="A2607" i="1" s="1"/>
  <c r="A2608" i="1" s="1"/>
  <c r="A2609" i="1" s="1"/>
  <c r="A2610" i="1" s="1"/>
  <c r="A2611" i="1" s="1"/>
  <c r="A2612" i="1" s="1"/>
  <c r="A2613" i="1" s="1"/>
  <c r="A2614" i="1" s="1"/>
  <c r="A2615" i="1" s="1"/>
  <c r="A2616" i="1" s="1"/>
  <c r="A2617" i="1" s="1"/>
  <c r="A2618" i="1" s="1"/>
  <c r="A2619" i="1" s="1"/>
  <c r="A2620" i="1" s="1"/>
  <c r="A2621" i="1" s="1"/>
  <c r="A2622" i="1" s="1"/>
  <c r="A2623" i="1" s="1"/>
  <c r="A2624" i="1" s="1"/>
  <c r="A2625" i="1" s="1"/>
  <c r="A2626" i="1" s="1"/>
  <c r="A2627" i="1" s="1"/>
  <c r="A2628" i="1" s="1"/>
  <c r="A2629" i="1" s="1"/>
  <c r="A2630" i="1" s="1"/>
  <c r="A2631" i="1" s="1"/>
  <c r="A2632" i="1" s="1"/>
  <c r="A2633" i="1" s="1"/>
  <c r="A2634" i="1" s="1"/>
  <c r="A2635" i="1" s="1"/>
  <c r="A2636" i="1" s="1"/>
  <c r="A2637" i="1" s="1"/>
  <c r="A2638" i="1" s="1"/>
  <c r="A2639" i="1" s="1"/>
  <c r="A2640" i="1" s="1"/>
  <c r="A2641" i="1" s="1"/>
  <c r="A2642" i="1" s="1"/>
  <c r="A2643" i="1" s="1"/>
  <c r="A2644" i="1" s="1"/>
  <c r="A2645" i="1" s="1"/>
  <c r="A2646" i="1" s="1"/>
  <c r="A2647" i="1" s="1"/>
  <c r="A2648" i="1" s="1"/>
  <c r="A2649" i="1" s="1"/>
  <c r="A2650" i="1" s="1"/>
  <c r="A2651" i="1" s="1"/>
  <c r="A2652" i="1" s="1"/>
  <c r="A2653" i="1" s="1"/>
  <c r="A2654" i="1" s="1"/>
  <c r="A2655" i="1" s="1"/>
  <c r="A2656" i="1" s="1"/>
  <c r="A2657" i="1" s="1"/>
  <c r="A2658" i="1" s="1"/>
  <c r="A2659" i="1" s="1"/>
  <c r="A2660" i="1" s="1"/>
  <c r="A2661" i="1" s="1"/>
  <c r="A2662" i="1" s="1"/>
  <c r="A2663" i="1" s="1"/>
  <c r="A2664" i="1" s="1"/>
  <c r="A2665" i="1" s="1"/>
  <c r="A2666" i="1" s="1"/>
  <c r="A2667" i="1" s="1"/>
  <c r="A2668" i="1" s="1"/>
  <c r="A2669" i="1" s="1"/>
  <c r="A2670" i="1" s="1"/>
  <c r="A2671" i="1" s="1"/>
  <c r="A2672" i="1" s="1"/>
  <c r="A2673" i="1" s="1"/>
  <c r="A2674" i="1" s="1"/>
  <c r="A2675" i="1" s="1"/>
  <c r="A2676" i="1" s="1"/>
  <c r="A2677" i="1" s="1"/>
  <c r="A2678" i="1" s="1"/>
  <c r="A2679" i="1" s="1"/>
  <c r="A2680" i="1" s="1"/>
  <c r="A2681" i="1" s="1"/>
  <c r="A2682" i="1" s="1"/>
  <c r="A2683" i="1" s="1"/>
  <c r="A2684" i="1" s="1"/>
  <c r="A2685" i="1" s="1"/>
  <c r="A2686" i="1" s="1"/>
  <c r="A2687" i="1" s="1"/>
  <c r="A2688" i="1" s="1"/>
  <c r="A2689" i="1" s="1"/>
  <c r="A2690" i="1" s="1"/>
  <c r="A2691" i="1" s="1"/>
  <c r="A2692" i="1" s="1"/>
  <c r="A2693" i="1" s="1"/>
  <c r="A2694" i="1" s="1"/>
  <c r="A2695" i="1" s="1"/>
  <c r="A2696" i="1" s="1"/>
  <c r="A2697" i="1" s="1"/>
  <c r="A2698" i="1" s="1"/>
  <c r="A2699" i="1" s="1"/>
  <c r="A2700" i="1" s="1"/>
  <c r="A2701" i="1" s="1"/>
  <c r="A2702" i="1" s="1"/>
  <c r="A2703" i="1" s="1"/>
  <c r="A2704" i="1" s="1"/>
  <c r="A2705" i="1" s="1"/>
  <c r="A2706" i="1" s="1"/>
  <c r="A2707" i="1" s="1"/>
  <c r="A2708" i="1" s="1"/>
  <c r="A2709" i="1" s="1"/>
  <c r="A2710" i="1" s="1"/>
  <c r="A2711" i="1" s="1"/>
  <c r="A2712" i="1" s="1"/>
  <c r="A2713" i="1" s="1"/>
  <c r="A2714" i="1" s="1"/>
  <c r="A2715" i="1" s="1"/>
  <c r="A2716" i="1" s="1"/>
  <c r="A2717" i="1" s="1"/>
  <c r="A2718" i="1" s="1"/>
  <c r="A2719" i="1" s="1"/>
  <c r="A2720" i="1" s="1"/>
  <c r="A2721" i="1" s="1"/>
  <c r="A2722" i="1" s="1"/>
  <c r="A2723" i="1" s="1"/>
  <c r="A2724" i="1" s="1"/>
  <c r="A2725" i="1" s="1"/>
  <c r="A2726" i="1" s="1"/>
  <c r="A2727" i="1" s="1"/>
  <c r="A2728" i="1" s="1"/>
  <c r="A2729" i="1" s="1"/>
  <c r="A2730" i="1" s="1"/>
  <c r="A2731" i="1" s="1"/>
  <c r="A2732" i="1" s="1"/>
  <c r="A2733" i="1" s="1"/>
  <c r="A2734" i="1" s="1"/>
  <c r="A2735" i="1" s="1"/>
  <c r="A2736" i="1" s="1"/>
  <c r="A2737" i="1" s="1"/>
  <c r="A2738" i="1" s="1"/>
  <c r="A2739" i="1" s="1"/>
  <c r="A2740" i="1" s="1"/>
  <c r="A2741" i="1" s="1"/>
  <c r="A2742" i="1" s="1"/>
  <c r="A2743" i="1" s="1"/>
  <c r="A2744" i="1" s="1"/>
  <c r="A2745" i="1" s="1"/>
  <c r="A2746" i="1" s="1"/>
  <c r="A2747" i="1" s="1"/>
  <c r="A2748" i="1" s="1"/>
  <c r="A2749" i="1" s="1"/>
  <c r="A2750" i="1" s="1"/>
  <c r="A2751" i="1" s="1"/>
  <c r="A2752" i="1" s="1"/>
  <c r="A2753" i="1" s="1"/>
  <c r="A2754" i="1" s="1"/>
  <c r="A2755" i="1" s="1"/>
  <c r="A2756" i="1" s="1"/>
  <c r="A2757" i="1" s="1"/>
  <c r="A2758" i="1" s="1"/>
  <c r="A2759" i="1" s="1"/>
  <c r="A2760" i="1" s="1"/>
  <c r="A2761" i="1" s="1"/>
  <c r="A2762" i="1" s="1"/>
  <c r="A2763" i="1" s="1"/>
  <c r="A2764" i="1" s="1"/>
  <c r="A2765" i="1" s="1"/>
  <c r="A2766" i="1" s="1"/>
  <c r="A2767" i="1" s="1"/>
  <c r="A2768" i="1" s="1"/>
  <c r="A2769" i="1" s="1"/>
  <c r="A2770" i="1" s="1"/>
  <c r="A2771" i="1" s="1"/>
  <c r="A2772" i="1" s="1"/>
  <c r="A2773" i="1" s="1"/>
  <c r="A2774" i="1" s="1"/>
  <c r="A2775" i="1" s="1"/>
  <c r="A2776" i="1" s="1"/>
  <c r="A2777" i="1" s="1"/>
  <c r="A2778" i="1" s="1"/>
  <c r="A2779" i="1" s="1"/>
  <c r="A2780" i="1" s="1"/>
  <c r="A2781" i="1" s="1"/>
  <c r="A2782" i="1" s="1"/>
  <c r="A2783" i="1" s="1"/>
  <c r="A2784" i="1" s="1"/>
  <c r="A2785" i="1" s="1"/>
  <c r="A2786" i="1" s="1"/>
  <c r="A2787" i="1" s="1"/>
  <c r="A2788" i="1" s="1"/>
  <c r="A2789" i="1" s="1"/>
  <c r="A2790" i="1" s="1"/>
  <c r="A2791" i="1" s="1"/>
  <c r="A2792" i="1" s="1"/>
  <c r="A2793" i="1" s="1"/>
  <c r="A2794" i="1" s="1"/>
  <c r="A2795" i="1" s="1"/>
  <c r="A2796" i="1" s="1"/>
  <c r="A2797" i="1" s="1"/>
  <c r="A2798" i="1" s="1"/>
  <c r="A2799" i="1" s="1"/>
  <c r="A2800" i="1" s="1"/>
  <c r="A2801" i="1" s="1"/>
  <c r="A2802" i="1" s="1"/>
  <c r="A2803" i="1" s="1"/>
  <c r="A2804" i="1" s="1"/>
  <c r="A2805" i="1" s="1"/>
  <c r="A2806" i="1" s="1"/>
  <c r="A2807" i="1" s="1"/>
  <c r="A2808" i="1" s="1"/>
  <c r="A2809" i="1" s="1"/>
  <c r="A2810" i="1" s="1"/>
  <c r="A2811" i="1" s="1"/>
  <c r="A2812" i="1" s="1"/>
  <c r="A2813" i="1" s="1"/>
  <c r="A2814" i="1" s="1"/>
  <c r="A2815" i="1" s="1"/>
  <c r="A2816" i="1" s="1"/>
  <c r="A2817" i="1" s="1"/>
  <c r="A2818" i="1" s="1"/>
  <c r="A2819" i="1" s="1"/>
  <c r="A2820" i="1" s="1"/>
  <c r="A2821" i="1" s="1"/>
  <c r="A2822" i="1" s="1"/>
  <c r="A2823" i="1" s="1"/>
  <c r="A2824" i="1" s="1"/>
  <c r="A2825" i="1" s="1"/>
  <c r="A2826" i="1" s="1"/>
  <c r="A2827" i="1" s="1"/>
  <c r="A2828" i="1" s="1"/>
  <c r="A2829" i="1" s="1"/>
  <c r="A2830" i="1" s="1"/>
  <c r="A2831" i="1" s="1"/>
  <c r="A2832" i="1" s="1"/>
  <c r="A2833" i="1" s="1"/>
  <c r="A2834" i="1" s="1"/>
  <c r="A2835" i="1" s="1"/>
  <c r="A2836" i="1" s="1"/>
  <c r="A2837" i="1" s="1"/>
  <c r="A2838" i="1" s="1"/>
  <c r="A2839" i="1" s="1"/>
  <c r="A2840" i="1" s="1"/>
  <c r="A2841" i="1" s="1"/>
  <c r="A2842" i="1" s="1"/>
  <c r="A2843" i="1" s="1"/>
  <c r="A2844" i="1" s="1"/>
  <c r="A2845" i="1" s="1"/>
  <c r="A2846" i="1" s="1"/>
  <c r="A2847" i="1" s="1"/>
  <c r="A2848" i="1" s="1"/>
  <c r="A2849" i="1" s="1"/>
  <c r="A2850" i="1" s="1"/>
  <c r="A2851" i="1" s="1"/>
  <c r="A2852" i="1" s="1"/>
  <c r="A2853" i="1" s="1"/>
  <c r="A2854" i="1" s="1"/>
  <c r="A2855" i="1" s="1"/>
  <c r="A2856" i="1" s="1"/>
  <c r="A2857" i="1" s="1"/>
  <c r="A2858" i="1" s="1"/>
  <c r="A2859" i="1" s="1"/>
  <c r="A2860" i="1" s="1"/>
  <c r="A2861" i="1" s="1"/>
  <c r="A2862" i="1" s="1"/>
  <c r="A2863" i="1" s="1"/>
  <c r="A2864" i="1" s="1"/>
  <c r="A2865" i="1" s="1"/>
  <c r="A2866" i="1" s="1"/>
  <c r="A2867" i="1" s="1"/>
  <c r="A2868" i="1" s="1"/>
  <c r="A2869" i="1" s="1"/>
  <c r="A2870" i="1" s="1"/>
  <c r="A2871" i="1" s="1"/>
  <c r="A2872" i="1" s="1"/>
  <c r="A2873" i="1" s="1"/>
  <c r="A2874" i="1" s="1"/>
  <c r="A2875" i="1" s="1"/>
  <c r="A2876" i="1" s="1"/>
  <c r="A2877" i="1" s="1"/>
  <c r="A2878" i="1" s="1"/>
  <c r="A2879" i="1" s="1"/>
  <c r="A2880" i="1" s="1"/>
  <c r="A2881" i="1" s="1"/>
  <c r="A2882" i="1" s="1"/>
  <c r="A2883" i="1" s="1"/>
  <c r="A2884" i="1" s="1"/>
  <c r="A2885" i="1" s="1"/>
  <c r="A2886" i="1" s="1"/>
  <c r="A2887" i="1" s="1"/>
  <c r="A2888" i="1" s="1"/>
  <c r="A2889" i="1" s="1"/>
  <c r="A2890" i="1" s="1"/>
  <c r="A2891" i="1" s="1"/>
  <c r="A2892" i="1" s="1"/>
  <c r="A2893" i="1" s="1"/>
  <c r="A2894" i="1" s="1"/>
  <c r="A2895" i="1" s="1"/>
  <c r="A2896" i="1" s="1"/>
  <c r="A2897" i="1" s="1"/>
  <c r="A2898" i="1" s="1"/>
  <c r="A2899" i="1" s="1"/>
  <c r="A2900" i="1" s="1"/>
  <c r="A2901" i="1" s="1"/>
  <c r="A2902" i="1" s="1"/>
  <c r="A2903" i="1" s="1"/>
  <c r="A2904" i="1" s="1"/>
  <c r="A2905" i="1" s="1"/>
  <c r="A2906" i="1" s="1"/>
  <c r="A2907" i="1" s="1"/>
  <c r="A2908" i="1" s="1"/>
  <c r="A2909" i="1" s="1"/>
  <c r="A2910" i="1" s="1"/>
  <c r="A2911" i="1" s="1"/>
  <c r="A2912" i="1" s="1"/>
  <c r="A2913" i="1" s="1"/>
  <c r="A2914" i="1" s="1"/>
  <c r="A2915" i="1" s="1"/>
  <c r="A2916" i="1" s="1"/>
  <c r="A2917" i="1" s="1"/>
  <c r="A2918" i="1" s="1"/>
  <c r="A2919" i="1" s="1"/>
  <c r="A2920" i="1" s="1"/>
  <c r="A2921" i="1" s="1"/>
  <c r="A2922" i="1" s="1"/>
  <c r="A2923" i="1" s="1"/>
  <c r="A2924" i="1" s="1"/>
  <c r="A2925" i="1" s="1"/>
  <c r="A2926" i="1" s="1"/>
  <c r="A2927" i="1" s="1"/>
  <c r="A2928" i="1" s="1"/>
  <c r="A2929" i="1" s="1"/>
  <c r="A2930" i="1" s="1"/>
  <c r="A2931" i="1" s="1"/>
  <c r="A2932" i="1" s="1"/>
  <c r="A2933" i="1" s="1"/>
  <c r="A2934" i="1" s="1"/>
  <c r="A2935" i="1" s="1"/>
  <c r="A2936" i="1" s="1"/>
  <c r="A2937" i="1" s="1"/>
  <c r="A2938" i="1" s="1"/>
  <c r="A2939" i="1" s="1"/>
  <c r="A2940" i="1" s="1"/>
  <c r="A2941" i="1" s="1"/>
  <c r="A2942" i="1" s="1"/>
  <c r="A2943" i="1" s="1"/>
  <c r="A2944" i="1" s="1"/>
  <c r="A2945" i="1" s="1"/>
  <c r="A2946" i="1" s="1"/>
  <c r="A2947" i="1" s="1"/>
  <c r="A2948" i="1" s="1"/>
  <c r="A2949" i="1" s="1"/>
  <c r="A2950" i="1" s="1"/>
  <c r="A2951" i="1" s="1"/>
  <c r="A2952" i="1" s="1"/>
  <c r="A2953" i="1" s="1"/>
  <c r="A2954" i="1" s="1"/>
  <c r="A2955" i="1" s="1"/>
  <c r="A2956" i="1" s="1"/>
  <c r="A2957" i="1" s="1"/>
  <c r="A2958" i="1" s="1"/>
  <c r="A2959" i="1" s="1"/>
  <c r="A2960" i="1" s="1"/>
  <c r="A2961" i="1" s="1"/>
  <c r="A2962" i="1" s="1"/>
  <c r="A2963" i="1" s="1"/>
  <c r="A2964" i="1" s="1"/>
  <c r="A2965" i="1" s="1"/>
  <c r="A2966" i="1" s="1"/>
  <c r="A2967" i="1" s="1"/>
  <c r="A2968" i="1" s="1"/>
  <c r="A2969" i="1" s="1"/>
  <c r="A2970" i="1" s="1"/>
  <c r="A2971" i="1" s="1"/>
  <c r="A2972" i="1" s="1"/>
  <c r="A2973" i="1" s="1"/>
  <c r="A2974" i="1" s="1"/>
  <c r="A2975" i="1" s="1"/>
  <c r="A2976" i="1" s="1"/>
  <c r="A2977" i="1" s="1"/>
  <c r="A2978" i="1" s="1"/>
  <c r="A2979" i="1" s="1"/>
  <c r="A2980" i="1" s="1"/>
  <c r="A2981" i="1" s="1"/>
  <c r="A2982" i="1" s="1"/>
  <c r="A2983" i="1" s="1"/>
  <c r="A2984" i="1" s="1"/>
  <c r="A2985" i="1" s="1"/>
  <c r="A2986" i="1" s="1"/>
  <c r="A2987" i="1" s="1"/>
  <c r="A2988" i="1" s="1"/>
  <c r="A2989" i="1" s="1"/>
  <c r="A2990" i="1" s="1"/>
  <c r="A2991" i="1" s="1"/>
  <c r="A2992" i="1" s="1"/>
  <c r="A2993" i="1" s="1"/>
  <c r="A2994" i="1" s="1"/>
  <c r="A2995" i="1" s="1"/>
  <c r="A2996" i="1" s="1"/>
  <c r="A2997" i="1" s="1"/>
  <c r="A2998" i="1" s="1"/>
  <c r="A2999" i="1" s="1"/>
  <c r="A3000" i="1" s="1"/>
  <c r="A3001" i="1" s="1"/>
  <c r="A3002" i="1" s="1"/>
  <c r="A3003" i="1" s="1"/>
  <c r="A3004" i="1" s="1"/>
  <c r="A3005" i="1" s="1"/>
  <c r="A3006" i="1" s="1"/>
  <c r="A3007" i="1" s="1"/>
  <c r="A3008" i="1" s="1"/>
  <c r="A3009" i="1" s="1"/>
  <c r="A3010" i="1" s="1"/>
  <c r="A3011" i="1" s="1"/>
  <c r="A3012" i="1" s="1"/>
  <c r="A3013" i="1" s="1"/>
  <c r="A3014" i="1" s="1"/>
  <c r="A3015" i="1" s="1"/>
  <c r="A3016" i="1" s="1"/>
  <c r="A3017" i="1" s="1"/>
  <c r="A3018" i="1" s="1"/>
  <c r="A3019" i="1" s="1"/>
  <c r="A3020" i="1" s="1"/>
  <c r="A3021" i="1" s="1"/>
  <c r="A3022" i="1" s="1"/>
  <c r="A3023" i="1" s="1"/>
  <c r="A3024" i="1" s="1"/>
  <c r="A3025" i="1" s="1"/>
  <c r="A3026" i="1" s="1"/>
  <c r="A3027" i="1" s="1"/>
  <c r="A3028" i="1" s="1"/>
  <c r="A3029" i="1" s="1"/>
  <c r="A3030" i="1" s="1"/>
  <c r="A3031" i="1" s="1"/>
  <c r="A3032" i="1" s="1"/>
  <c r="A3033" i="1" s="1"/>
  <c r="A3034" i="1" s="1"/>
  <c r="A3035" i="1" s="1"/>
  <c r="A3036" i="1" s="1"/>
  <c r="A3037" i="1" s="1"/>
  <c r="A3038" i="1" s="1"/>
  <c r="A3039" i="1" s="1"/>
  <c r="A3040" i="1" s="1"/>
  <c r="A3041" i="1" s="1"/>
  <c r="A3042" i="1" s="1"/>
  <c r="A3043" i="1" s="1"/>
  <c r="A3044" i="1" s="1"/>
  <c r="A3045" i="1" s="1"/>
  <c r="A3046" i="1" s="1"/>
  <c r="A3047" i="1" s="1"/>
  <c r="A3048" i="1" s="1"/>
  <c r="A3049" i="1" s="1"/>
  <c r="A3050" i="1" s="1"/>
  <c r="A3051" i="1" s="1"/>
  <c r="A3052" i="1" s="1"/>
  <c r="A3053" i="1" s="1"/>
  <c r="A3054" i="1" s="1"/>
  <c r="A3055" i="1" s="1"/>
  <c r="A3056" i="1" s="1"/>
  <c r="A3057" i="1" s="1"/>
  <c r="A3058" i="1" s="1"/>
  <c r="A3059" i="1" s="1"/>
  <c r="A3060" i="1" s="1"/>
  <c r="A3061" i="1" s="1"/>
  <c r="A3062" i="1" s="1"/>
  <c r="A3063" i="1" s="1"/>
  <c r="A3064" i="1" s="1"/>
  <c r="A3065" i="1" s="1"/>
  <c r="A3066" i="1" s="1"/>
  <c r="A3067" i="1" s="1"/>
  <c r="A3068" i="1" s="1"/>
  <c r="A3069" i="1" s="1"/>
  <c r="A3070" i="1" s="1"/>
  <c r="A3071" i="1" s="1"/>
  <c r="A3072" i="1" s="1"/>
  <c r="A3073" i="1" s="1"/>
  <c r="A3074" i="1" s="1"/>
  <c r="A3075" i="1" s="1"/>
  <c r="A3076" i="1" s="1"/>
  <c r="A3077" i="1" s="1"/>
  <c r="A3078" i="1" s="1"/>
  <c r="A3079" i="1" s="1"/>
  <c r="A3080" i="1" s="1"/>
  <c r="A3081" i="1" s="1"/>
  <c r="A3082" i="1" s="1"/>
  <c r="A3083" i="1" s="1"/>
  <c r="A3084" i="1" s="1"/>
  <c r="A3085" i="1" s="1"/>
  <c r="A3086" i="1" s="1"/>
  <c r="A3087" i="1" s="1"/>
  <c r="A3088" i="1" s="1"/>
  <c r="A3089" i="1" s="1"/>
  <c r="A3090" i="1" s="1"/>
  <c r="A3091" i="1" s="1"/>
  <c r="A3092" i="1" s="1"/>
  <c r="A3093" i="1" s="1"/>
  <c r="A3094" i="1" s="1"/>
  <c r="A3095" i="1" s="1"/>
  <c r="A3096" i="1" s="1"/>
  <c r="A3097" i="1" s="1"/>
  <c r="A3098" i="1" s="1"/>
  <c r="A3099" i="1" s="1"/>
  <c r="A3100" i="1" s="1"/>
  <c r="A3101" i="1" s="1"/>
  <c r="A3102" i="1" s="1"/>
  <c r="A3103" i="1" s="1"/>
  <c r="A3104" i="1" s="1"/>
  <c r="A3105" i="1" s="1"/>
  <c r="A3106" i="1" s="1"/>
  <c r="A3107" i="1" s="1"/>
  <c r="A3108" i="1" s="1"/>
  <c r="A3109" i="1" s="1"/>
  <c r="A3110" i="1" s="1"/>
  <c r="A3111" i="1" s="1"/>
  <c r="A3112" i="1" s="1"/>
  <c r="A3113" i="1" s="1"/>
  <c r="A3114" i="1" s="1"/>
  <c r="A3115" i="1" s="1"/>
  <c r="A3116" i="1" s="1"/>
  <c r="A3117" i="1" s="1"/>
  <c r="A3118" i="1" s="1"/>
  <c r="A3119" i="1" s="1"/>
  <c r="A3120" i="1" s="1"/>
  <c r="A3121" i="1" s="1"/>
  <c r="A3122" i="1" s="1"/>
  <c r="A3123" i="1" s="1"/>
  <c r="A3124" i="1" s="1"/>
  <c r="A3125" i="1" s="1"/>
  <c r="A3126" i="1" s="1"/>
  <c r="A3127" i="1" s="1"/>
  <c r="A3128" i="1" s="1"/>
  <c r="A3129" i="1" s="1"/>
  <c r="A3130" i="1" s="1"/>
  <c r="A3131" i="1" s="1"/>
  <c r="A3132" i="1" s="1"/>
  <c r="A3133" i="1" s="1"/>
  <c r="A3134" i="1" s="1"/>
  <c r="A3135" i="1" s="1"/>
  <c r="A3136" i="1" s="1"/>
  <c r="A3137" i="1" s="1"/>
  <c r="A3138" i="1" s="1"/>
  <c r="A3139" i="1" s="1"/>
  <c r="A3140" i="1" s="1"/>
  <c r="A3141" i="1" s="1"/>
  <c r="A3142" i="1" s="1"/>
  <c r="A3143" i="1" s="1"/>
  <c r="A3144" i="1" s="1"/>
  <c r="A3145" i="1" s="1"/>
  <c r="A3146" i="1" s="1"/>
  <c r="A3147" i="1" s="1"/>
  <c r="A3148" i="1" s="1"/>
  <c r="A3149" i="1" s="1"/>
  <c r="A3150" i="1" s="1"/>
  <c r="A3151" i="1" s="1"/>
  <c r="A3152" i="1" s="1"/>
  <c r="A3153" i="1" s="1"/>
  <c r="A3154" i="1" s="1"/>
  <c r="A3155" i="1" s="1"/>
  <c r="A3156" i="1" s="1"/>
  <c r="A3157" i="1" s="1"/>
  <c r="A3158" i="1" s="1"/>
  <c r="A3159" i="1" s="1"/>
  <c r="A3160" i="1" s="1"/>
  <c r="A3161" i="1" s="1"/>
  <c r="A3162" i="1" s="1"/>
  <c r="A3163" i="1" s="1"/>
  <c r="A3164" i="1" s="1"/>
  <c r="A3165" i="1" s="1"/>
  <c r="A3166" i="1" s="1"/>
  <c r="A3167" i="1" s="1"/>
  <c r="A3168" i="1" s="1"/>
  <c r="A3169" i="1" s="1"/>
  <c r="A3170" i="1" s="1"/>
  <c r="A3171" i="1" s="1"/>
  <c r="A3172" i="1" s="1"/>
  <c r="A3173" i="1" s="1"/>
  <c r="A3174" i="1" s="1"/>
  <c r="A3175" i="1" s="1"/>
  <c r="A3176" i="1" s="1"/>
  <c r="A3177" i="1" s="1"/>
  <c r="A3178" i="1" s="1"/>
  <c r="A3179" i="1" s="1"/>
  <c r="A3180" i="1" s="1"/>
  <c r="A3181" i="1" s="1"/>
  <c r="A3182" i="1" s="1"/>
  <c r="A3183" i="1" s="1"/>
  <c r="A3184" i="1" s="1"/>
  <c r="A3185" i="1" s="1"/>
  <c r="A3186" i="1" s="1"/>
  <c r="A3187" i="1" s="1"/>
  <c r="A3188" i="1" s="1"/>
  <c r="A3189" i="1" s="1"/>
  <c r="A3190" i="1" s="1"/>
  <c r="A3191" i="1" s="1"/>
  <c r="A3192" i="1" s="1"/>
  <c r="A3193" i="1" s="1"/>
  <c r="A3194" i="1" s="1"/>
  <c r="A3195" i="1" s="1"/>
  <c r="A3196" i="1" s="1"/>
  <c r="A3197" i="1" s="1"/>
  <c r="A3198" i="1" s="1"/>
  <c r="A3199" i="1" s="1"/>
  <c r="A3200" i="1" s="1"/>
  <c r="A3201" i="1" s="1"/>
  <c r="A3202" i="1" s="1"/>
  <c r="A3203" i="1" s="1"/>
  <c r="A3204" i="1" s="1"/>
  <c r="A3205" i="1" s="1"/>
  <c r="A3206" i="1" s="1"/>
  <c r="A3207" i="1" s="1"/>
  <c r="A3208" i="1" s="1"/>
  <c r="A3209" i="1" s="1"/>
  <c r="A3210" i="1" s="1"/>
  <c r="A3211" i="1" s="1"/>
  <c r="A3212" i="1" s="1"/>
  <c r="A3213" i="1" s="1"/>
  <c r="A3214" i="1" s="1"/>
  <c r="A3215" i="1" s="1"/>
  <c r="A3216" i="1" s="1"/>
  <c r="A3217" i="1" s="1"/>
  <c r="A3218" i="1" s="1"/>
  <c r="A3219" i="1" s="1"/>
  <c r="A3220" i="1" s="1"/>
  <c r="A3221" i="1" s="1"/>
  <c r="A3222" i="1" s="1"/>
  <c r="A3223" i="1" s="1"/>
  <c r="A3224" i="1" s="1"/>
  <c r="A3225" i="1" s="1"/>
  <c r="A3226" i="1" s="1"/>
  <c r="A3227" i="1" s="1"/>
  <c r="A3228" i="1" s="1"/>
  <c r="A3229" i="1" s="1"/>
  <c r="A3230" i="1" s="1"/>
  <c r="A3231" i="1" s="1"/>
  <c r="A3232" i="1" s="1"/>
  <c r="A3233" i="1" s="1"/>
  <c r="A3234" i="1" s="1"/>
  <c r="A3235" i="1" s="1"/>
  <c r="A3236" i="1" s="1"/>
  <c r="A3237" i="1" s="1"/>
  <c r="A3238" i="1" s="1"/>
  <c r="A3239" i="1" s="1"/>
  <c r="A3240" i="1" s="1"/>
  <c r="A3241" i="1" s="1"/>
  <c r="A3242" i="1" s="1"/>
  <c r="A3243" i="1" s="1"/>
  <c r="A3244" i="1" s="1"/>
  <c r="A3245" i="1" s="1"/>
  <c r="A3246" i="1" s="1"/>
  <c r="A3247" i="1" s="1"/>
  <c r="A3248" i="1" s="1"/>
  <c r="A3249" i="1" s="1"/>
  <c r="A3250" i="1" s="1"/>
  <c r="A3251" i="1" s="1"/>
  <c r="A3252" i="1" s="1"/>
  <c r="A3253" i="1" s="1"/>
  <c r="A3254" i="1" s="1"/>
  <c r="A3255" i="1" s="1"/>
  <c r="A3256" i="1" s="1"/>
  <c r="A3257" i="1" s="1"/>
  <c r="A3258" i="1" s="1"/>
  <c r="A3259" i="1" s="1"/>
  <c r="A3260" i="1" s="1"/>
  <c r="A3261" i="1" s="1"/>
  <c r="A3262" i="1" s="1"/>
  <c r="A3263" i="1" s="1"/>
  <c r="A3264" i="1" s="1"/>
  <c r="A3265" i="1" s="1"/>
  <c r="A3266" i="1" s="1"/>
  <c r="A3267" i="1" s="1"/>
  <c r="A3268" i="1" s="1"/>
  <c r="A3269" i="1" s="1"/>
  <c r="A3270" i="1" s="1"/>
  <c r="A3271" i="1" s="1"/>
  <c r="A3272" i="1" s="1"/>
  <c r="A3273" i="1" s="1"/>
  <c r="A3274" i="1" s="1"/>
  <c r="A3275" i="1" s="1"/>
  <c r="A3276" i="1" s="1"/>
  <c r="A3277" i="1" s="1"/>
  <c r="A3278" i="1" s="1"/>
  <c r="A3279" i="1" s="1"/>
  <c r="A3280" i="1" s="1"/>
  <c r="A3281" i="1" s="1"/>
  <c r="A3282" i="1" s="1"/>
  <c r="A3283" i="1" s="1"/>
  <c r="A3284" i="1" s="1"/>
  <c r="A3285" i="1" s="1"/>
  <c r="A3286" i="1" s="1"/>
  <c r="A3287" i="1" s="1"/>
  <c r="A3288" i="1" s="1"/>
  <c r="A3289" i="1" s="1"/>
  <c r="A3290" i="1" s="1"/>
  <c r="A3291" i="1" s="1"/>
  <c r="A3292" i="1" s="1"/>
  <c r="A3293" i="1" s="1"/>
  <c r="A3294" i="1" s="1"/>
  <c r="A3295" i="1" s="1"/>
  <c r="A3296" i="1" s="1"/>
  <c r="A3297" i="1" s="1"/>
  <c r="A3298" i="1" s="1"/>
  <c r="A3299" i="1" s="1"/>
  <c r="A3300" i="1" s="1"/>
  <c r="A3301" i="1" s="1"/>
  <c r="A3302" i="1" s="1"/>
  <c r="A3303" i="1" s="1"/>
  <c r="A3304" i="1" s="1"/>
  <c r="A3305" i="1" s="1"/>
  <c r="A3306" i="1" s="1"/>
  <c r="A3307" i="1" s="1"/>
  <c r="A3308" i="1" s="1"/>
  <c r="A3309" i="1" s="1"/>
  <c r="A3310" i="1" s="1"/>
  <c r="A3311" i="1" s="1"/>
  <c r="A3312" i="1" s="1"/>
  <c r="A3313" i="1" s="1"/>
  <c r="A3314" i="1" s="1"/>
  <c r="A3315" i="1" s="1"/>
  <c r="A3316" i="1" s="1"/>
  <c r="A3317" i="1" s="1"/>
  <c r="A3318" i="1" s="1"/>
  <c r="A3319" i="1" s="1"/>
  <c r="A3320" i="1" s="1"/>
  <c r="A3321" i="1" s="1"/>
  <c r="A3322" i="1" s="1"/>
  <c r="A3323" i="1" s="1"/>
  <c r="A3324" i="1" s="1"/>
  <c r="A3325" i="1" s="1"/>
  <c r="A3326" i="1" s="1"/>
  <c r="A3327" i="1" s="1"/>
  <c r="A3328" i="1" s="1"/>
  <c r="A3329" i="1" s="1"/>
  <c r="A3330" i="1" s="1"/>
  <c r="A3331" i="1" s="1"/>
  <c r="A3332" i="1" s="1"/>
  <c r="A3333" i="1" s="1"/>
  <c r="A3334" i="1" s="1"/>
  <c r="A3335" i="1" s="1"/>
  <c r="A3336" i="1" s="1"/>
  <c r="A3337" i="1" s="1"/>
  <c r="A3338" i="1" s="1"/>
  <c r="A3339" i="1" s="1"/>
  <c r="A3340" i="1" s="1"/>
  <c r="A3341" i="1" s="1"/>
  <c r="A3342" i="1" s="1"/>
  <c r="A3343" i="1" s="1"/>
  <c r="A3344" i="1" s="1"/>
  <c r="A3345" i="1" s="1"/>
  <c r="A3346" i="1" s="1"/>
  <c r="A3347" i="1" s="1"/>
  <c r="A3348" i="1" s="1"/>
  <c r="A3349" i="1" s="1"/>
  <c r="A3350" i="1" s="1"/>
  <c r="A3351" i="1" s="1"/>
  <c r="A3352" i="1" s="1"/>
  <c r="A3353" i="1" s="1"/>
  <c r="A3354" i="1" s="1"/>
  <c r="A3355" i="1" s="1"/>
  <c r="A3356" i="1" s="1"/>
  <c r="A3357" i="1" s="1"/>
  <c r="A3358" i="1" s="1"/>
  <c r="A3359" i="1" s="1"/>
  <c r="A3360" i="1" s="1"/>
  <c r="A3361" i="1" s="1"/>
  <c r="A3362" i="1" s="1"/>
  <c r="A3363" i="1" s="1"/>
  <c r="A3364" i="1" s="1"/>
  <c r="A3365" i="1" s="1"/>
  <c r="A3366" i="1" s="1"/>
  <c r="A3367" i="1" s="1"/>
  <c r="A3368" i="1" s="1"/>
  <c r="A3369" i="1" s="1"/>
  <c r="A3370" i="1" s="1"/>
  <c r="A3371" i="1" s="1"/>
  <c r="A3372" i="1" s="1"/>
  <c r="A3373" i="1" s="1"/>
  <c r="A3374" i="1" s="1"/>
  <c r="A3375" i="1" s="1"/>
  <c r="A3376" i="1" s="1"/>
  <c r="A3377" i="1" s="1"/>
  <c r="A3378" i="1" s="1"/>
  <c r="A3379" i="1" s="1"/>
  <c r="A3380" i="1" s="1"/>
  <c r="A3381" i="1" s="1"/>
  <c r="A3382" i="1" s="1"/>
  <c r="A3383" i="1" s="1"/>
  <c r="A3384" i="1" s="1"/>
  <c r="A3385" i="1" s="1"/>
  <c r="A3386" i="1" s="1"/>
  <c r="A3387" i="1" s="1"/>
  <c r="A3388" i="1" s="1"/>
  <c r="A3389" i="1" s="1"/>
  <c r="A3390" i="1" s="1"/>
  <c r="A3391" i="1" s="1"/>
  <c r="A3392" i="1" s="1"/>
  <c r="A3393" i="1" s="1"/>
  <c r="A3394" i="1" s="1"/>
  <c r="A3395" i="1" s="1"/>
  <c r="A3396" i="1" s="1"/>
  <c r="A3397" i="1" s="1"/>
  <c r="A3398" i="1" s="1"/>
  <c r="A3399" i="1" s="1"/>
  <c r="A3400" i="1" s="1"/>
  <c r="A3401" i="1" s="1"/>
  <c r="A3402" i="1" s="1"/>
  <c r="A3403" i="1" s="1"/>
  <c r="A3404" i="1" s="1"/>
  <c r="A3405" i="1" s="1"/>
  <c r="A3406" i="1" s="1"/>
  <c r="A3407" i="1" s="1"/>
  <c r="A3408" i="1" s="1"/>
  <c r="A3409" i="1" s="1"/>
  <c r="A3410" i="1" s="1"/>
  <c r="A3411" i="1" s="1"/>
  <c r="A3412" i="1" s="1"/>
  <c r="A3413" i="1" s="1"/>
  <c r="A3414" i="1" s="1"/>
  <c r="A3415" i="1" s="1"/>
  <c r="A3416" i="1" s="1"/>
  <c r="A3417" i="1" s="1"/>
  <c r="A3418" i="1" s="1"/>
  <c r="A3419" i="1" s="1"/>
  <c r="A3420" i="1" s="1"/>
  <c r="A3421" i="1" s="1"/>
  <c r="A3422" i="1" s="1"/>
  <c r="A3423" i="1" s="1"/>
  <c r="A3424" i="1" s="1"/>
  <c r="A3425" i="1" s="1"/>
  <c r="A3426" i="1" s="1"/>
  <c r="A3427" i="1" s="1"/>
  <c r="A3428" i="1" s="1"/>
  <c r="A3429" i="1" s="1"/>
  <c r="A3430" i="1" s="1"/>
  <c r="A3431" i="1" s="1"/>
  <c r="A3432" i="1" s="1"/>
  <c r="A3433" i="1" s="1"/>
  <c r="A3434" i="1" s="1"/>
  <c r="A3435" i="1" s="1"/>
  <c r="A3436" i="1" s="1"/>
  <c r="A3437" i="1" s="1"/>
  <c r="A3438" i="1" s="1"/>
  <c r="A3439" i="1" s="1"/>
  <c r="A3440" i="1" s="1"/>
  <c r="A3441" i="1" s="1"/>
  <c r="A3442" i="1" s="1"/>
  <c r="A3443" i="1" s="1"/>
  <c r="A3444" i="1" s="1"/>
  <c r="A3445" i="1" s="1"/>
  <c r="A3446" i="1" s="1"/>
  <c r="A3447" i="1" s="1"/>
  <c r="A3448" i="1" s="1"/>
  <c r="A3449" i="1" s="1"/>
  <c r="A3450" i="1" s="1"/>
  <c r="A3451" i="1" s="1"/>
  <c r="A3452" i="1" s="1"/>
  <c r="A3453" i="1" s="1"/>
  <c r="A3454" i="1" s="1"/>
  <c r="A3455" i="1" s="1"/>
  <c r="A3456" i="1" s="1"/>
  <c r="A3457" i="1" s="1"/>
  <c r="A3458" i="1" s="1"/>
  <c r="A3459" i="1" s="1"/>
  <c r="A3460" i="1" s="1"/>
  <c r="A3461" i="1" s="1"/>
  <c r="A3462" i="1" s="1"/>
  <c r="A3463" i="1" s="1"/>
  <c r="A3464" i="1" s="1"/>
  <c r="A3465" i="1" s="1"/>
  <c r="A3466" i="1" s="1"/>
  <c r="A3467" i="1" s="1"/>
  <c r="A3468" i="1" s="1"/>
  <c r="A3469" i="1" s="1"/>
  <c r="A3470" i="1" s="1"/>
  <c r="A3471" i="1" s="1"/>
  <c r="A3472" i="1" s="1"/>
  <c r="A3473" i="1" s="1"/>
  <c r="A3474" i="1" s="1"/>
  <c r="A3475" i="1" s="1"/>
  <c r="A3476" i="1" s="1"/>
  <c r="A3477" i="1" s="1"/>
  <c r="A3478" i="1" s="1"/>
  <c r="A3479" i="1" s="1"/>
  <c r="A3480" i="1" s="1"/>
  <c r="A3481" i="1" s="1"/>
  <c r="A3482" i="1" s="1"/>
  <c r="A3483" i="1" s="1"/>
  <c r="A3484" i="1" s="1"/>
  <c r="A3485" i="1" s="1"/>
  <c r="A3486" i="1" s="1"/>
  <c r="A3487" i="1" s="1"/>
  <c r="A3488" i="1" s="1"/>
  <c r="A3489" i="1" s="1"/>
  <c r="A3490" i="1" s="1"/>
  <c r="A3491" i="1" s="1"/>
  <c r="A3492" i="1" s="1"/>
  <c r="A3493" i="1" s="1"/>
  <c r="A3494" i="1" s="1"/>
  <c r="A3495" i="1" s="1"/>
  <c r="A3496" i="1" s="1"/>
  <c r="A3497" i="1" s="1"/>
  <c r="A3498" i="1" s="1"/>
  <c r="A3499" i="1" s="1"/>
  <c r="A3500" i="1" s="1"/>
  <c r="A3501" i="1" s="1"/>
  <c r="A3502" i="1" s="1"/>
  <c r="A3503" i="1" s="1"/>
  <c r="A3504" i="1" s="1"/>
  <c r="A3505" i="1" s="1"/>
  <c r="A3506" i="1" s="1"/>
  <c r="A3507" i="1" s="1"/>
  <c r="A3508" i="1" s="1"/>
  <c r="A3509" i="1" s="1"/>
  <c r="A3510" i="1" s="1"/>
  <c r="A3511" i="1" s="1"/>
  <c r="A3512" i="1" s="1"/>
  <c r="A3513" i="1" s="1"/>
  <c r="A3514" i="1" s="1"/>
  <c r="A3515" i="1" s="1"/>
  <c r="A3516" i="1" s="1"/>
  <c r="A3517" i="1" s="1"/>
  <c r="A3518" i="1" s="1"/>
  <c r="A3519" i="1" s="1"/>
  <c r="A3520" i="1" s="1"/>
  <c r="A3521" i="1" s="1"/>
  <c r="A3522" i="1" s="1"/>
  <c r="A3523" i="1" s="1"/>
  <c r="A3524" i="1" s="1"/>
  <c r="A3525" i="1" s="1"/>
  <c r="A3526" i="1" s="1"/>
  <c r="A3527" i="1" s="1"/>
  <c r="A3528" i="1" s="1"/>
  <c r="A3529" i="1" s="1"/>
  <c r="A3530" i="1" s="1"/>
  <c r="A3531" i="1" s="1"/>
  <c r="A3532" i="1" s="1"/>
  <c r="A3533" i="1" s="1"/>
  <c r="A3534" i="1" s="1"/>
  <c r="A3535" i="1" s="1"/>
  <c r="A3536" i="1" s="1"/>
  <c r="A3537" i="1" s="1"/>
  <c r="A3538" i="1" s="1"/>
  <c r="A3539" i="1" s="1"/>
  <c r="A3540" i="1" s="1"/>
  <c r="A3541" i="1" s="1"/>
  <c r="A3542" i="1" s="1"/>
  <c r="A3543" i="1" s="1"/>
  <c r="A3544" i="1" s="1"/>
  <c r="A3545" i="1" s="1"/>
  <c r="A3546" i="1" s="1"/>
  <c r="A3547" i="1" s="1"/>
  <c r="A3548" i="1" s="1"/>
  <c r="A3549" i="1" s="1"/>
  <c r="A3550" i="1" s="1"/>
  <c r="A3551" i="1" s="1"/>
  <c r="A3552" i="1" s="1"/>
  <c r="A3553" i="1" s="1"/>
  <c r="A3554" i="1" s="1"/>
  <c r="A3555" i="1" s="1"/>
  <c r="A3556" i="1" s="1"/>
  <c r="A3557" i="1" s="1"/>
  <c r="A3558" i="1" s="1"/>
  <c r="A3559" i="1" s="1"/>
  <c r="A3560" i="1" s="1"/>
  <c r="A3561" i="1" s="1"/>
  <c r="A3562" i="1" s="1"/>
  <c r="A3563" i="1" s="1"/>
  <c r="A3564" i="1" s="1"/>
  <c r="A3565" i="1" s="1"/>
  <c r="A3566" i="1" s="1"/>
  <c r="A3567" i="1" s="1"/>
  <c r="A3568" i="1" s="1"/>
  <c r="A3569" i="1" s="1"/>
  <c r="A3570" i="1" s="1"/>
  <c r="A3571" i="1" s="1"/>
  <c r="A3572" i="1" s="1"/>
  <c r="A3573" i="1" s="1"/>
  <c r="A3574" i="1" s="1"/>
  <c r="A3575" i="1" s="1"/>
  <c r="A3576" i="1" s="1"/>
  <c r="A3577" i="1" s="1"/>
  <c r="A3578" i="1" s="1"/>
  <c r="A3579" i="1" s="1"/>
  <c r="A3580" i="1" s="1"/>
  <c r="A3581" i="1" s="1"/>
  <c r="A3582" i="1" s="1"/>
  <c r="A3583" i="1" s="1"/>
  <c r="A3584" i="1" s="1"/>
  <c r="A3585" i="1" s="1"/>
  <c r="A3586" i="1" s="1"/>
  <c r="A3587" i="1" s="1"/>
  <c r="A3588" i="1" s="1"/>
  <c r="A3589" i="1" s="1"/>
  <c r="A3590" i="1" s="1"/>
  <c r="A3591" i="1" s="1"/>
  <c r="A3592" i="1" s="1"/>
  <c r="A3593" i="1" s="1"/>
  <c r="A3594" i="1" s="1"/>
  <c r="A3595" i="1" s="1"/>
  <c r="A3596" i="1" s="1"/>
  <c r="A3597" i="1" s="1"/>
  <c r="A3598" i="1" s="1"/>
  <c r="A3599" i="1" s="1"/>
  <c r="A3600" i="1" s="1"/>
  <c r="A3601" i="1" s="1"/>
  <c r="A3602" i="1" s="1"/>
  <c r="A3603" i="1" s="1"/>
  <c r="A3604" i="1" s="1"/>
  <c r="A3605" i="1" s="1"/>
  <c r="A3606" i="1" s="1"/>
  <c r="A3607" i="1" s="1"/>
  <c r="A3608" i="1" s="1"/>
  <c r="A3609" i="1" s="1"/>
  <c r="A3610" i="1" s="1"/>
  <c r="A3611" i="1" s="1"/>
  <c r="A3612" i="1" s="1"/>
  <c r="A3613" i="1" s="1"/>
  <c r="A3614" i="1" s="1"/>
  <c r="A3615" i="1" s="1"/>
  <c r="A3616" i="1" s="1"/>
  <c r="A3617" i="1" s="1"/>
  <c r="A3618" i="1" s="1"/>
  <c r="A3619" i="1" s="1"/>
  <c r="A3620" i="1" s="1"/>
  <c r="A3621" i="1" s="1"/>
  <c r="A3622" i="1" s="1"/>
  <c r="A3623" i="1" s="1"/>
  <c r="A3624" i="1" s="1"/>
  <c r="A3625" i="1" s="1"/>
  <c r="A3626" i="1" s="1"/>
  <c r="A3627" i="1" s="1"/>
  <c r="A3628" i="1" s="1"/>
  <c r="A3629" i="1" s="1"/>
  <c r="A3630" i="1" s="1"/>
  <c r="A3631" i="1" s="1"/>
  <c r="A3632" i="1" s="1"/>
  <c r="A3633" i="1" s="1"/>
  <c r="A3634" i="1" s="1"/>
  <c r="A3635" i="1" s="1"/>
  <c r="A3636" i="1" s="1"/>
  <c r="A3637" i="1" s="1"/>
  <c r="A3638" i="1" s="1"/>
  <c r="A3639" i="1" s="1"/>
  <c r="A3640" i="1" s="1"/>
  <c r="A3641" i="1" s="1"/>
  <c r="A3642" i="1" s="1"/>
  <c r="A3643" i="1" s="1"/>
  <c r="A3644" i="1" s="1"/>
  <c r="A3645" i="1" s="1"/>
  <c r="A3646" i="1" s="1"/>
  <c r="A3647" i="1" s="1"/>
  <c r="A3648" i="1" s="1"/>
  <c r="A3649" i="1" s="1"/>
  <c r="A3650" i="1" s="1"/>
  <c r="A3651" i="1" s="1"/>
  <c r="A3652" i="1" s="1"/>
  <c r="A3653" i="1" s="1"/>
  <c r="A3654" i="1" s="1"/>
  <c r="A3655" i="1" s="1"/>
  <c r="A3656" i="1" s="1"/>
  <c r="A3657" i="1" s="1"/>
  <c r="A3658" i="1" s="1"/>
  <c r="A3659" i="1" s="1"/>
  <c r="A3660" i="1" s="1"/>
  <c r="A3661" i="1" s="1"/>
  <c r="A3662" i="1" s="1"/>
  <c r="A3663" i="1" s="1"/>
  <c r="A3664" i="1" s="1"/>
  <c r="A3665" i="1" s="1"/>
  <c r="A3666" i="1" s="1"/>
  <c r="A3667" i="1" s="1"/>
  <c r="A3668" i="1" s="1"/>
  <c r="A3669" i="1" s="1"/>
  <c r="A3670" i="1" s="1"/>
  <c r="A3671" i="1" s="1"/>
  <c r="A3672" i="1" s="1"/>
  <c r="A3673" i="1" s="1"/>
  <c r="A3674" i="1" s="1"/>
  <c r="A3675" i="1" s="1"/>
  <c r="A3676" i="1" s="1"/>
  <c r="A3677" i="1" s="1"/>
  <c r="A3678" i="1" s="1"/>
  <c r="A3679" i="1" s="1"/>
  <c r="A3680" i="1" s="1"/>
  <c r="A3681" i="1" s="1"/>
  <c r="A3682" i="1" s="1"/>
  <c r="A3683" i="1" s="1"/>
  <c r="A3684" i="1" s="1"/>
  <c r="A3685" i="1" s="1"/>
  <c r="A3686" i="1" s="1"/>
  <c r="A3687" i="1" s="1"/>
  <c r="A3688" i="1" s="1"/>
  <c r="A3689" i="1" s="1"/>
  <c r="A3690" i="1" s="1"/>
  <c r="A3691" i="1" s="1"/>
  <c r="A3692" i="1" s="1"/>
  <c r="A3693" i="1" s="1"/>
  <c r="A3694" i="1" s="1"/>
  <c r="A3695" i="1" s="1"/>
  <c r="A3696" i="1" s="1"/>
  <c r="A3697" i="1" s="1"/>
  <c r="A3698" i="1" s="1"/>
  <c r="A3699" i="1" s="1"/>
  <c r="A3700" i="1" s="1"/>
  <c r="A3701" i="1" s="1"/>
  <c r="A3702" i="1" s="1"/>
  <c r="A3703" i="1" s="1"/>
  <c r="A3704" i="1" s="1"/>
  <c r="A3705" i="1" s="1"/>
  <c r="A3706" i="1" s="1"/>
  <c r="A3707" i="1" s="1"/>
  <c r="A3708" i="1" s="1"/>
  <c r="A3709" i="1" s="1"/>
  <c r="A3710" i="1" s="1"/>
  <c r="A3711" i="1" s="1"/>
  <c r="A3712" i="1" s="1"/>
  <c r="A3713" i="1" s="1"/>
  <c r="A3714" i="1" s="1"/>
  <c r="A3715" i="1" s="1"/>
  <c r="A3716" i="1" s="1"/>
  <c r="A3717" i="1" s="1"/>
  <c r="A3718" i="1" s="1"/>
  <c r="A3719" i="1" s="1"/>
  <c r="A3720" i="1" s="1"/>
  <c r="A3721" i="1" s="1"/>
  <c r="A3722" i="1" s="1"/>
  <c r="A3723" i="1" s="1"/>
  <c r="A3724" i="1" s="1"/>
  <c r="A3725" i="1" s="1"/>
  <c r="A3726" i="1" s="1"/>
  <c r="A3727" i="1" s="1"/>
  <c r="A3728" i="1" s="1"/>
  <c r="A3729" i="1" s="1"/>
  <c r="A3730" i="1" s="1"/>
  <c r="A3731" i="1" s="1"/>
  <c r="A3732" i="1" s="1"/>
  <c r="A3733" i="1" s="1"/>
  <c r="A3734" i="1" s="1"/>
  <c r="A3735" i="1" s="1"/>
  <c r="A3736" i="1" s="1"/>
  <c r="A3737" i="1" s="1"/>
  <c r="A3738" i="1" s="1"/>
  <c r="A3739" i="1" s="1"/>
  <c r="A3740" i="1" s="1"/>
  <c r="A3741" i="1" s="1"/>
  <c r="A3742" i="1" s="1"/>
  <c r="A3743" i="1" s="1"/>
  <c r="A3744" i="1" s="1"/>
  <c r="A3745" i="1" s="1"/>
  <c r="A3746" i="1" s="1"/>
  <c r="A3747" i="1" s="1"/>
  <c r="A3748" i="1" s="1"/>
  <c r="A3749" i="1" s="1"/>
  <c r="A3750" i="1" s="1"/>
  <c r="A3751" i="1" s="1"/>
  <c r="A3752" i="1" s="1"/>
  <c r="A3753" i="1" s="1"/>
  <c r="A3754" i="1" s="1"/>
  <c r="A3755" i="1" s="1"/>
  <c r="A3756" i="1" s="1"/>
  <c r="A3757" i="1" s="1"/>
  <c r="A3758" i="1" s="1"/>
  <c r="A3759" i="1" s="1"/>
  <c r="A3760" i="1" s="1"/>
  <c r="A3761" i="1" s="1"/>
  <c r="A3762" i="1" s="1"/>
  <c r="A3763" i="1" s="1"/>
  <c r="A3764" i="1" s="1"/>
  <c r="A3765" i="1" s="1"/>
  <c r="A3766" i="1" s="1"/>
  <c r="A3767" i="1" s="1"/>
  <c r="A3768" i="1" s="1"/>
  <c r="A3769" i="1" s="1"/>
  <c r="A3770" i="1" s="1"/>
  <c r="A3771" i="1" s="1"/>
  <c r="A3772" i="1" s="1"/>
  <c r="A3773" i="1" s="1"/>
  <c r="A3774" i="1" s="1"/>
  <c r="A3775" i="1" s="1"/>
  <c r="A3776" i="1" s="1"/>
  <c r="A3777" i="1" s="1"/>
  <c r="A3778" i="1" s="1"/>
  <c r="A3779" i="1" s="1"/>
  <c r="A3780" i="1" s="1"/>
  <c r="A3781" i="1" s="1"/>
  <c r="A3782" i="1" s="1"/>
  <c r="A3783" i="1" s="1"/>
  <c r="A3784" i="1" s="1"/>
  <c r="A3785" i="1" s="1"/>
  <c r="A3786" i="1" s="1"/>
  <c r="A3787" i="1" s="1"/>
  <c r="A3788" i="1" s="1"/>
  <c r="A3789" i="1" s="1"/>
  <c r="A3790" i="1" s="1"/>
  <c r="A3791" i="1" s="1"/>
  <c r="A3792" i="1" s="1"/>
  <c r="A3793" i="1" s="1"/>
  <c r="A3794" i="1" s="1"/>
  <c r="A3795" i="1" s="1"/>
  <c r="A3796" i="1" s="1"/>
  <c r="A3797" i="1" s="1"/>
  <c r="A3798" i="1" s="1"/>
  <c r="A3799" i="1" s="1"/>
  <c r="A3800" i="1" s="1"/>
  <c r="A3801" i="1" s="1"/>
  <c r="A3802" i="1" s="1"/>
  <c r="A3803" i="1" s="1"/>
  <c r="A3804" i="1" s="1"/>
  <c r="A3805" i="1" s="1"/>
  <c r="A3806" i="1" s="1"/>
  <c r="A3807" i="1" s="1"/>
  <c r="A3808" i="1" s="1"/>
  <c r="A3809" i="1" s="1"/>
  <c r="A3810" i="1" s="1"/>
  <c r="A3811" i="1" s="1"/>
  <c r="A3812" i="1" s="1"/>
  <c r="A3813" i="1" s="1"/>
  <c r="A3814" i="1" s="1"/>
  <c r="A3815" i="1" s="1"/>
  <c r="A3816" i="1" s="1"/>
  <c r="A3817" i="1" s="1"/>
  <c r="A3818" i="1" s="1"/>
  <c r="A3819" i="1" s="1"/>
  <c r="A3820" i="1" s="1"/>
  <c r="A3821" i="1" s="1"/>
  <c r="A3822" i="1" s="1"/>
  <c r="A3823" i="1" s="1"/>
  <c r="A3824" i="1" s="1"/>
  <c r="A3825" i="1" s="1"/>
  <c r="A3826" i="1" s="1"/>
  <c r="A3827" i="1" s="1"/>
  <c r="A3828" i="1" s="1"/>
  <c r="A3829" i="1" s="1"/>
  <c r="A3830" i="1" s="1"/>
  <c r="A3831" i="1" s="1"/>
  <c r="A3832" i="1" s="1"/>
  <c r="A3833" i="1" s="1"/>
  <c r="A3834" i="1" s="1"/>
  <c r="A3835" i="1" s="1"/>
  <c r="A3836" i="1" s="1"/>
  <c r="A3837" i="1" s="1"/>
  <c r="A3838" i="1" s="1"/>
  <c r="A3839" i="1" s="1"/>
  <c r="A3840" i="1" s="1"/>
  <c r="A3841" i="1" s="1"/>
  <c r="A3842" i="1" s="1"/>
  <c r="A3843" i="1" s="1"/>
  <c r="A3844" i="1" s="1"/>
  <c r="A3845" i="1" s="1"/>
  <c r="A3846" i="1" s="1"/>
  <c r="A3847" i="1" s="1"/>
  <c r="A3848" i="1" s="1"/>
  <c r="A3849" i="1" s="1"/>
  <c r="A3850" i="1" s="1"/>
  <c r="A3851" i="1" s="1"/>
  <c r="A3852" i="1" s="1"/>
  <c r="A3853" i="1" s="1"/>
  <c r="A3854" i="1" s="1"/>
  <c r="A3855" i="1" s="1"/>
  <c r="A3856" i="1" s="1"/>
  <c r="A3857" i="1" s="1"/>
  <c r="A3858" i="1" s="1"/>
  <c r="A3859" i="1" s="1"/>
  <c r="A3860" i="1" s="1"/>
  <c r="A3861" i="1" s="1"/>
  <c r="A3862" i="1" s="1"/>
  <c r="A3863" i="1" s="1"/>
  <c r="A3864" i="1" s="1"/>
  <c r="A3865" i="1" s="1"/>
  <c r="A3866" i="1" s="1"/>
  <c r="A3867" i="1" s="1"/>
  <c r="A3868" i="1" s="1"/>
  <c r="A3869" i="1" s="1"/>
  <c r="A3870" i="1" s="1"/>
  <c r="A3871" i="1" s="1"/>
  <c r="A3872" i="1" s="1"/>
  <c r="A3873" i="1" s="1"/>
  <c r="A3874" i="1" s="1"/>
  <c r="A3875" i="1" s="1"/>
  <c r="A3876" i="1" s="1"/>
  <c r="A3877" i="1" s="1"/>
  <c r="A3878" i="1" s="1"/>
  <c r="A3879" i="1" s="1"/>
  <c r="A3880" i="1" s="1"/>
  <c r="A3881" i="1" s="1"/>
  <c r="A3882" i="1" s="1"/>
  <c r="A3883" i="1" s="1"/>
  <c r="A3884" i="1" s="1"/>
  <c r="A3885" i="1" s="1"/>
  <c r="A3886" i="1" s="1"/>
  <c r="A3887" i="1" s="1"/>
  <c r="A3888" i="1" s="1"/>
  <c r="A3889" i="1" s="1"/>
  <c r="A3890" i="1" s="1"/>
  <c r="A3891" i="1" s="1"/>
  <c r="A3892" i="1" s="1"/>
  <c r="A3893" i="1" s="1"/>
  <c r="A3894" i="1" s="1"/>
  <c r="A3895" i="1" s="1"/>
  <c r="A3896" i="1" s="1"/>
  <c r="A3897" i="1" s="1"/>
  <c r="A3898" i="1" s="1"/>
  <c r="A3899" i="1" s="1"/>
  <c r="A3900" i="1" s="1"/>
  <c r="A3901" i="1" s="1"/>
  <c r="A3902" i="1" s="1"/>
  <c r="A3903" i="1" s="1"/>
  <c r="A3904" i="1" s="1"/>
  <c r="A3905" i="1" s="1"/>
  <c r="A3906" i="1" s="1"/>
  <c r="A3907" i="1" s="1"/>
  <c r="A3908" i="1" s="1"/>
  <c r="A3909" i="1" s="1"/>
  <c r="A3910" i="1" s="1"/>
  <c r="A3911" i="1" s="1"/>
  <c r="A3912" i="1" s="1"/>
  <c r="A3913" i="1" s="1"/>
  <c r="A3914" i="1" s="1"/>
  <c r="A3915" i="1" s="1"/>
  <c r="A3916" i="1" s="1"/>
  <c r="A3917" i="1" s="1"/>
  <c r="A3918" i="1" s="1"/>
  <c r="A3919" i="1" s="1"/>
  <c r="A3920" i="1" s="1"/>
  <c r="A3921" i="1" s="1"/>
  <c r="A3922" i="1" s="1"/>
  <c r="A3923" i="1" s="1"/>
  <c r="A3924" i="1" s="1"/>
  <c r="A3925" i="1" s="1"/>
  <c r="A3926" i="1" s="1"/>
  <c r="A3927" i="1" s="1"/>
  <c r="A3928" i="1" s="1"/>
  <c r="A3929" i="1" s="1"/>
  <c r="A3930" i="1" s="1"/>
  <c r="A3931" i="1" s="1"/>
  <c r="A3932" i="1" s="1"/>
  <c r="A3933" i="1" s="1"/>
  <c r="A3934" i="1" s="1"/>
  <c r="A3935" i="1" s="1"/>
  <c r="A3936" i="1" s="1"/>
  <c r="A3937" i="1" s="1"/>
  <c r="A3938" i="1" s="1"/>
  <c r="A3939" i="1" s="1"/>
  <c r="A3940" i="1" s="1"/>
  <c r="A3941" i="1" s="1"/>
  <c r="A3942" i="1" s="1"/>
  <c r="A3943" i="1" s="1"/>
  <c r="A3944" i="1" s="1"/>
  <c r="A3945" i="1" s="1"/>
  <c r="A3946" i="1" s="1"/>
  <c r="A3947" i="1" s="1"/>
  <c r="A3948" i="1" s="1"/>
  <c r="A3949" i="1" s="1"/>
  <c r="A3950" i="1" s="1"/>
  <c r="A3951" i="1" s="1"/>
  <c r="A3952" i="1" s="1"/>
  <c r="A3953" i="1" s="1"/>
  <c r="A3954" i="1" s="1"/>
  <c r="A3955" i="1" s="1"/>
  <c r="A3956" i="1" s="1"/>
  <c r="A3957" i="1" s="1"/>
  <c r="A3958" i="1" s="1"/>
  <c r="A3959" i="1" s="1"/>
  <c r="A3960" i="1" s="1"/>
  <c r="A3961" i="1" s="1"/>
  <c r="A3962" i="1" s="1"/>
  <c r="A3963" i="1" s="1"/>
  <c r="A3964" i="1" s="1"/>
  <c r="A3965" i="1" s="1"/>
  <c r="A3966" i="1" s="1"/>
  <c r="A3967" i="1" s="1"/>
  <c r="A3968" i="1" s="1"/>
  <c r="A3969" i="1" s="1"/>
  <c r="A3970" i="1" s="1"/>
  <c r="A3971" i="1" s="1"/>
  <c r="A3972" i="1" s="1"/>
  <c r="A3973" i="1" s="1"/>
  <c r="A3974" i="1" s="1"/>
  <c r="A3975" i="1" s="1"/>
  <c r="A3976" i="1" s="1"/>
  <c r="A3977" i="1" s="1"/>
  <c r="A3978" i="1" s="1"/>
  <c r="A3979" i="1" s="1"/>
  <c r="A3980" i="1" s="1"/>
  <c r="A3981" i="1" s="1"/>
  <c r="A3982" i="1" s="1"/>
  <c r="A3983" i="1" s="1"/>
  <c r="A3984" i="1" s="1"/>
  <c r="A3985" i="1" s="1"/>
  <c r="A3986" i="1" s="1"/>
  <c r="A3987" i="1" s="1"/>
  <c r="A3988" i="1" s="1"/>
  <c r="A3989" i="1" s="1"/>
  <c r="A3990" i="1" s="1"/>
  <c r="A3991" i="1" s="1"/>
  <c r="A3992" i="1" s="1"/>
  <c r="A3993" i="1" s="1"/>
  <c r="A3994" i="1" s="1"/>
  <c r="A3995" i="1" s="1"/>
  <c r="A3996" i="1" s="1"/>
  <c r="A3997" i="1" s="1"/>
  <c r="A3998" i="1" s="1"/>
  <c r="A3999" i="1" s="1"/>
  <c r="A4000" i="1" s="1"/>
  <c r="A4001" i="1" s="1"/>
  <c r="A4002" i="1" s="1"/>
  <c r="A4003" i="1" s="1"/>
  <c r="A4004" i="1" s="1"/>
  <c r="A4005" i="1" s="1"/>
  <c r="A4006" i="1" s="1"/>
  <c r="A4007" i="1" s="1"/>
  <c r="A4008" i="1" s="1"/>
  <c r="A4009" i="1" s="1"/>
  <c r="A4010" i="1" s="1"/>
  <c r="A4011" i="1" s="1"/>
  <c r="A4012" i="1" s="1"/>
  <c r="A4013" i="1" s="1"/>
  <c r="A4014" i="1" s="1"/>
  <c r="A4015" i="1" s="1"/>
  <c r="A4016" i="1" s="1"/>
  <c r="A4017" i="1" s="1"/>
  <c r="A4018" i="1" s="1"/>
  <c r="A4019" i="1" s="1"/>
  <c r="A4020" i="1" s="1"/>
  <c r="A4021" i="1" s="1"/>
  <c r="A4022" i="1" s="1"/>
  <c r="A4023" i="1" s="1"/>
  <c r="A4024" i="1" s="1"/>
  <c r="A4025" i="1" s="1"/>
  <c r="A4026" i="1" s="1"/>
  <c r="A4027" i="1" s="1"/>
  <c r="A4028" i="1" s="1"/>
  <c r="A4029" i="1" s="1"/>
  <c r="A4030" i="1" s="1"/>
  <c r="A4031" i="1" s="1"/>
  <c r="A4032" i="1" s="1"/>
  <c r="A4033" i="1" s="1"/>
  <c r="A4034" i="1" s="1"/>
  <c r="A4035" i="1" s="1"/>
  <c r="A4036" i="1" s="1"/>
  <c r="A4037" i="1" s="1"/>
  <c r="A4038" i="1" s="1"/>
  <c r="A4039" i="1" s="1"/>
  <c r="A4040" i="1" s="1"/>
  <c r="A4041" i="1" s="1"/>
  <c r="A4042" i="1" s="1"/>
  <c r="A4043" i="1" s="1"/>
  <c r="A4044" i="1" s="1"/>
  <c r="A4045" i="1" s="1"/>
  <c r="A4046" i="1" s="1"/>
  <c r="A4047" i="1" s="1"/>
  <c r="A4048" i="1" s="1"/>
  <c r="A4049" i="1" s="1"/>
  <c r="A4050" i="1" s="1"/>
  <c r="A4051" i="1" s="1"/>
  <c r="A4052" i="1" s="1"/>
  <c r="A4053" i="1" s="1"/>
  <c r="A4054" i="1" s="1"/>
  <c r="A4055" i="1" s="1"/>
  <c r="A4056" i="1" s="1"/>
  <c r="A4057" i="1" s="1"/>
  <c r="A4058" i="1" s="1"/>
  <c r="A4059" i="1" s="1"/>
  <c r="A4060" i="1" s="1"/>
  <c r="A4061" i="1" s="1"/>
  <c r="A4062" i="1" s="1"/>
  <c r="A4063" i="1" s="1"/>
  <c r="A4064" i="1" s="1"/>
  <c r="A4065" i="1" s="1"/>
  <c r="A4066" i="1" s="1"/>
  <c r="A4067" i="1" s="1"/>
  <c r="A4068" i="1" s="1"/>
  <c r="A4069" i="1" s="1"/>
  <c r="A4070" i="1" s="1"/>
  <c r="A4071" i="1" s="1"/>
  <c r="A4072" i="1" s="1"/>
  <c r="A4073" i="1" s="1"/>
  <c r="A4074" i="1" s="1"/>
  <c r="A4075" i="1" s="1"/>
  <c r="A4076" i="1" s="1"/>
  <c r="A4077" i="1" s="1"/>
  <c r="A4078" i="1" s="1"/>
  <c r="A4079" i="1" s="1"/>
  <c r="A4080" i="1" s="1"/>
  <c r="A4081" i="1" s="1"/>
  <c r="A4082" i="1" s="1"/>
  <c r="A4083" i="1" s="1"/>
  <c r="A4084" i="1" s="1"/>
  <c r="A4085" i="1" s="1"/>
  <c r="A4086" i="1" s="1"/>
  <c r="A4087" i="1" s="1"/>
  <c r="A4088" i="1" s="1"/>
  <c r="A4089" i="1" s="1"/>
  <c r="A4090" i="1" s="1"/>
  <c r="A4091" i="1" s="1"/>
  <c r="A4092" i="1" s="1"/>
  <c r="A4093" i="1" s="1"/>
  <c r="A4094" i="1" s="1"/>
  <c r="A4095" i="1" s="1"/>
  <c r="A4096" i="1" s="1"/>
  <c r="A4097" i="1" s="1"/>
  <c r="A4098" i="1" s="1"/>
  <c r="A4099" i="1" s="1"/>
  <c r="A4100" i="1" s="1"/>
  <c r="A4101" i="1" s="1"/>
  <c r="A4102" i="1" s="1"/>
  <c r="A4103" i="1" s="1"/>
  <c r="A4104" i="1" s="1"/>
  <c r="A4105" i="1" s="1"/>
  <c r="A4106" i="1" s="1"/>
  <c r="A4107" i="1" s="1"/>
  <c r="A4108" i="1" s="1"/>
  <c r="A4109" i="1" s="1"/>
  <c r="A4110" i="1" s="1"/>
  <c r="A4111" i="1" s="1"/>
  <c r="A4112" i="1" s="1"/>
  <c r="A4113" i="1" s="1"/>
  <c r="A4114" i="1" s="1"/>
  <c r="A4115" i="1" s="1"/>
  <c r="A4116" i="1" s="1"/>
  <c r="A4117" i="1" s="1"/>
  <c r="A4118" i="1" s="1"/>
  <c r="A4119" i="1" s="1"/>
  <c r="A4120" i="1" s="1"/>
  <c r="A4121" i="1" s="1"/>
  <c r="A4122" i="1" s="1"/>
  <c r="A4123" i="1" s="1"/>
  <c r="A4124" i="1" s="1"/>
  <c r="A4125" i="1" s="1"/>
  <c r="A4126" i="1" s="1"/>
  <c r="A4127" i="1" s="1"/>
  <c r="A4128" i="1" s="1"/>
  <c r="A4129" i="1" s="1"/>
  <c r="A4130" i="1" s="1"/>
  <c r="A4131" i="1" s="1"/>
  <c r="A4132" i="1" s="1"/>
  <c r="A4133" i="1" s="1"/>
  <c r="A4134" i="1" s="1"/>
  <c r="A4135" i="1" s="1"/>
  <c r="A4136" i="1" s="1"/>
  <c r="A4137" i="1" s="1"/>
  <c r="A4138" i="1" s="1"/>
  <c r="A4139" i="1" s="1"/>
  <c r="A4140" i="1" s="1"/>
  <c r="A4141" i="1" s="1"/>
  <c r="A4142" i="1" s="1"/>
  <c r="A4143" i="1" s="1"/>
  <c r="A4144" i="1" s="1"/>
  <c r="A4145" i="1" s="1"/>
  <c r="A4146" i="1" s="1"/>
  <c r="A4147" i="1" s="1"/>
  <c r="A4148" i="1" s="1"/>
  <c r="A4149" i="1" s="1"/>
  <c r="A4150" i="1" s="1"/>
  <c r="A4151" i="1" s="1"/>
  <c r="A4152" i="1" s="1"/>
  <c r="A4153" i="1" s="1"/>
  <c r="A4154" i="1" s="1"/>
  <c r="A4155" i="1" s="1"/>
  <c r="A4156" i="1" s="1"/>
  <c r="A4157" i="1" s="1"/>
  <c r="A4158" i="1" s="1"/>
  <c r="A4159" i="1" s="1"/>
  <c r="A4160" i="1" s="1"/>
  <c r="A4161" i="1" s="1"/>
  <c r="A4162" i="1" s="1"/>
  <c r="A4163" i="1" s="1"/>
  <c r="A4164" i="1" s="1"/>
  <c r="A4165" i="1" s="1"/>
  <c r="A4166" i="1" s="1"/>
  <c r="A4167" i="1" s="1"/>
  <c r="A4168" i="1" s="1"/>
  <c r="A4169" i="1" s="1"/>
  <c r="A4170" i="1" s="1"/>
  <c r="A4171" i="1" s="1"/>
  <c r="A4172" i="1" s="1"/>
  <c r="A4173" i="1" s="1"/>
  <c r="A4174" i="1" s="1"/>
  <c r="A4175" i="1" s="1"/>
  <c r="A4176" i="1" s="1"/>
  <c r="A4177" i="1" s="1"/>
  <c r="A4178" i="1" s="1"/>
  <c r="A4179" i="1" s="1"/>
  <c r="A4180" i="1" s="1"/>
  <c r="A4181" i="1" s="1"/>
  <c r="A4182" i="1" s="1"/>
  <c r="A4183" i="1" s="1"/>
  <c r="A4184" i="1" s="1"/>
  <c r="A4185" i="1" s="1"/>
  <c r="A4186" i="1" s="1"/>
  <c r="A4187" i="1" s="1"/>
  <c r="A4188" i="1" s="1"/>
  <c r="A4189" i="1" s="1"/>
  <c r="A4190" i="1" s="1"/>
  <c r="A4191" i="1" s="1"/>
  <c r="A4192" i="1" s="1"/>
  <c r="A4193" i="1" s="1"/>
  <c r="A4194" i="1" s="1"/>
  <c r="A4195" i="1" s="1"/>
  <c r="A4196" i="1" s="1"/>
  <c r="A4197" i="1" s="1"/>
  <c r="A4198" i="1" s="1"/>
  <c r="A4199" i="1" s="1"/>
  <c r="A4200" i="1" s="1"/>
  <c r="A4201" i="1" s="1"/>
  <c r="A4202" i="1" s="1"/>
  <c r="A4203" i="1" s="1"/>
  <c r="A4204" i="1" s="1"/>
  <c r="A4205" i="1" s="1"/>
  <c r="A4206" i="1" s="1"/>
  <c r="A4207" i="1" s="1"/>
  <c r="A4208" i="1" s="1"/>
  <c r="A4209" i="1" s="1"/>
  <c r="A4210" i="1" s="1"/>
  <c r="A4211" i="1" s="1"/>
  <c r="A4212" i="1" s="1"/>
  <c r="A4213" i="1" s="1"/>
  <c r="A4214" i="1" s="1"/>
  <c r="A4215" i="1" s="1"/>
  <c r="A4216" i="1" s="1"/>
  <c r="A4217" i="1" s="1"/>
  <c r="A4218" i="1" s="1"/>
  <c r="A4219" i="1" s="1"/>
  <c r="A4220" i="1" s="1"/>
  <c r="A4221" i="1" s="1"/>
  <c r="A4222" i="1" s="1"/>
  <c r="A4223" i="1" s="1"/>
  <c r="A4224" i="1" s="1"/>
  <c r="A4225" i="1" s="1"/>
  <c r="A4226" i="1" s="1"/>
  <c r="A4227" i="1" s="1"/>
  <c r="A4228" i="1" s="1"/>
  <c r="A4229" i="1" s="1"/>
  <c r="A4230" i="1" s="1"/>
  <c r="A4231" i="1" s="1"/>
  <c r="A4232" i="1" s="1"/>
  <c r="A4233" i="1" s="1"/>
  <c r="A4234" i="1" s="1"/>
  <c r="A4235" i="1" s="1"/>
  <c r="A4236" i="1" s="1"/>
  <c r="A4237" i="1" s="1"/>
  <c r="A4238" i="1" s="1"/>
  <c r="A4239" i="1" s="1"/>
  <c r="A4240" i="1" s="1"/>
  <c r="A4241" i="1" s="1"/>
  <c r="A4242" i="1" s="1"/>
  <c r="A4243" i="1" s="1"/>
  <c r="A4244" i="1" s="1"/>
  <c r="A4245" i="1" s="1"/>
  <c r="A4246" i="1" s="1"/>
  <c r="A4247" i="1" s="1"/>
  <c r="A4248" i="1" s="1"/>
  <c r="A4249" i="1" s="1"/>
  <c r="A4250" i="1" s="1"/>
  <c r="A4251" i="1" s="1"/>
  <c r="A4252" i="1" s="1"/>
  <c r="A4253" i="1" s="1"/>
  <c r="A4254" i="1" s="1"/>
  <c r="A4255" i="1" s="1"/>
  <c r="A4256" i="1" s="1"/>
  <c r="A4257" i="1" s="1"/>
  <c r="A4258" i="1" s="1"/>
  <c r="A4259" i="1" s="1"/>
  <c r="A4260" i="1" s="1"/>
  <c r="A4261" i="1" s="1"/>
  <c r="A4262" i="1" s="1"/>
  <c r="A4263" i="1" s="1"/>
  <c r="A4264" i="1" s="1"/>
  <c r="A4265" i="1" s="1"/>
  <c r="A4266" i="1" s="1"/>
  <c r="A4267" i="1" s="1"/>
  <c r="A4268" i="1" s="1"/>
  <c r="A4269" i="1" s="1"/>
  <c r="A4270" i="1" s="1"/>
  <c r="A4271" i="1" s="1"/>
  <c r="A4272" i="1" s="1"/>
  <c r="A4273" i="1" s="1"/>
  <c r="A4274" i="1" s="1"/>
  <c r="A4275" i="1" s="1"/>
  <c r="A4276" i="1" s="1"/>
  <c r="A4277" i="1" s="1"/>
  <c r="A4278" i="1" s="1"/>
  <c r="A4279" i="1" s="1"/>
  <c r="A4280" i="1" s="1"/>
  <c r="A4281" i="1" s="1"/>
  <c r="A4282" i="1" s="1"/>
  <c r="A4283" i="1" s="1"/>
  <c r="A4284" i="1" s="1"/>
  <c r="A4285" i="1" s="1"/>
  <c r="A4286" i="1" s="1"/>
  <c r="A4287" i="1" s="1"/>
  <c r="A4288" i="1" s="1"/>
  <c r="A4289" i="1" s="1"/>
  <c r="A4290" i="1" s="1"/>
  <c r="A4291" i="1" s="1"/>
  <c r="A4292" i="1" s="1"/>
  <c r="A4293" i="1" s="1"/>
  <c r="A4294" i="1" s="1"/>
  <c r="A4295" i="1" s="1"/>
  <c r="A4296" i="1" s="1"/>
  <c r="A4297" i="1" s="1"/>
  <c r="A4298" i="1" s="1"/>
  <c r="A4299" i="1" s="1"/>
  <c r="A4300" i="1" s="1"/>
  <c r="A4301" i="1" s="1"/>
  <c r="A4302" i="1" s="1"/>
  <c r="A4303" i="1" s="1"/>
  <c r="A4304" i="1" s="1"/>
  <c r="A4305" i="1" s="1"/>
  <c r="A4306" i="1" s="1"/>
  <c r="A4307" i="1" s="1"/>
  <c r="A4308" i="1" s="1"/>
  <c r="A4309" i="1" s="1"/>
  <c r="A4310" i="1" s="1"/>
  <c r="A4311" i="1" s="1"/>
  <c r="A4312" i="1" s="1"/>
  <c r="A4313" i="1" s="1"/>
  <c r="A4314" i="1" s="1"/>
  <c r="A4315" i="1" s="1"/>
  <c r="A4316" i="1" s="1"/>
  <c r="A4317" i="1" s="1"/>
  <c r="A4318" i="1" s="1"/>
  <c r="A4319" i="1" s="1"/>
  <c r="A4320" i="1" s="1"/>
  <c r="A4321" i="1" s="1"/>
  <c r="A4322" i="1" s="1"/>
  <c r="A4323" i="1" s="1"/>
  <c r="A4324" i="1" s="1"/>
  <c r="A4325" i="1" s="1"/>
  <c r="A4326" i="1" s="1"/>
  <c r="A4327" i="1" s="1"/>
  <c r="A4328" i="1" s="1"/>
  <c r="A4329" i="1" s="1"/>
  <c r="A4330" i="1" s="1"/>
  <c r="A4331" i="1" s="1"/>
  <c r="A4332" i="1" s="1"/>
  <c r="A4333" i="1" s="1"/>
  <c r="A4334" i="1" s="1"/>
  <c r="A4335" i="1" s="1"/>
  <c r="A4336" i="1" s="1"/>
  <c r="A4337" i="1" s="1"/>
  <c r="A4338" i="1" s="1"/>
  <c r="A4339" i="1" s="1"/>
  <c r="A4340" i="1" s="1"/>
  <c r="A4341" i="1" s="1"/>
  <c r="A4342" i="1" s="1"/>
  <c r="A4343" i="1" s="1"/>
  <c r="A4344" i="1" s="1"/>
  <c r="A4345" i="1" s="1"/>
  <c r="A4346" i="1" s="1"/>
  <c r="A4347" i="1" s="1"/>
  <c r="A4348" i="1" s="1"/>
  <c r="A4349" i="1" s="1"/>
  <c r="A4350" i="1" s="1"/>
  <c r="A4351" i="1" s="1"/>
  <c r="A4352" i="1" s="1"/>
  <c r="A4353" i="1" s="1"/>
  <c r="A4354" i="1" s="1"/>
  <c r="A4355" i="1" s="1"/>
  <c r="A4356" i="1" s="1"/>
  <c r="A4357" i="1" s="1"/>
  <c r="A4358" i="1" s="1"/>
  <c r="A4359" i="1" s="1"/>
  <c r="A4360" i="1" s="1"/>
  <c r="A4361" i="1" s="1"/>
  <c r="A4362" i="1" s="1"/>
  <c r="A4363" i="1" s="1"/>
  <c r="A4364" i="1" s="1"/>
  <c r="A4365" i="1" s="1"/>
  <c r="A4366" i="1" s="1"/>
  <c r="A4367" i="1" s="1"/>
  <c r="A4368" i="1" s="1"/>
  <c r="A4369" i="1" s="1"/>
  <c r="A4370" i="1" s="1"/>
  <c r="A4371" i="1" s="1"/>
  <c r="A4372" i="1" s="1"/>
  <c r="A4373" i="1" s="1"/>
  <c r="A4374" i="1" s="1"/>
  <c r="A4375" i="1" s="1"/>
  <c r="A4376" i="1" s="1"/>
  <c r="A4377" i="1" s="1"/>
  <c r="A4378" i="1" s="1"/>
  <c r="A4379" i="1" s="1"/>
  <c r="A4380" i="1" s="1"/>
  <c r="A4381" i="1" s="1"/>
  <c r="A4382" i="1" s="1"/>
  <c r="A4383" i="1" s="1"/>
  <c r="A4384" i="1" s="1"/>
  <c r="A4385" i="1" s="1"/>
  <c r="A4386" i="1" s="1"/>
  <c r="A4387" i="1" s="1"/>
  <c r="A4388" i="1" s="1"/>
  <c r="A4389" i="1" s="1"/>
  <c r="A4390" i="1" s="1"/>
  <c r="A4391" i="1" s="1"/>
  <c r="A4392" i="1" s="1"/>
  <c r="A4393" i="1" s="1"/>
  <c r="A4394" i="1" s="1"/>
  <c r="A4395" i="1" s="1"/>
  <c r="A4396" i="1" s="1"/>
  <c r="A4397" i="1" s="1"/>
  <c r="A4398" i="1" s="1"/>
  <c r="A4399" i="1" s="1"/>
  <c r="A4400" i="1" s="1"/>
  <c r="A4401" i="1" s="1"/>
  <c r="A4402" i="1" s="1"/>
  <c r="A4403" i="1" s="1"/>
  <c r="A4404" i="1" s="1"/>
  <c r="A4405" i="1" s="1"/>
  <c r="A4406" i="1" s="1"/>
  <c r="A4407" i="1" s="1"/>
  <c r="A4408" i="1" s="1"/>
  <c r="A4409" i="1" s="1"/>
  <c r="A4410" i="1" s="1"/>
  <c r="A4411" i="1" s="1"/>
  <c r="A4412" i="1" s="1"/>
  <c r="A4413" i="1" s="1"/>
  <c r="A4414" i="1" s="1"/>
  <c r="A4415" i="1" s="1"/>
  <c r="A4416" i="1" s="1"/>
  <c r="A4417" i="1" s="1"/>
  <c r="A4418" i="1" s="1"/>
  <c r="A4419" i="1" s="1"/>
  <c r="A4420" i="1" s="1"/>
  <c r="A4421" i="1" s="1"/>
  <c r="A4422" i="1" s="1"/>
  <c r="A4423" i="1" s="1"/>
  <c r="A4424" i="1" s="1"/>
  <c r="A4425" i="1" s="1"/>
  <c r="A4426" i="1" s="1"/>
  <c r="A4427" i="1" s="1"/>
  <c r="A4428" i="1" s="1"/>
  <c r="A4429" i="1" s="1"/>
  <c r="A4430" i="1" s="1"/>
  <c r="A4431" i="1" s="1"/>
  <c r="A4432" i="1" s="1"/>
  <c r="A4433" i="1" s="1"/>
  <c r="A4434" i="1" s="1"/>
  <c r="A4435" i="1" s="1"/>
  <c r="A4436" i="1" s="1"/>
  <c r="A4437" i="1" s="1"/>
  <c r="A4438" i="1" s="1"/>
  <c r="A4439" i="1" s="1"/>
  <c r="A4440" i="1" s="1"/>
  <c r="A4441" i="1" s="1"/>
  <c r="A4442" i="1" s="1"/>
  <c r="A4443" i="1" s="1"/>
  <c r="A4444" i="1" s="1"/>
  <c r="A4445" i="1" s="1"/>
  <c r="A4446" i="1" s="1"/>
  <c r="A4447" i="1" s="1"/>
  <c r="A4448" i="1" s="1"/>
  <c r="A4449" i="1" s="1"/>
  <c r="A4450" i="1" s="1"/>
  <c r="A4451" i="1" s="1"/>
  <c r="A4452" i="1" s="1"/>
  <c r="A4453" i="1" s="1"/>
  <c r="A4454" i="1" s="1"/>
  <c r="A4455" i="1" s="1"/>
  <c r="A4456" i="1" s="1"/>
  <c r="A4457" i="1" s="1"/>
  <c r="A4458" i="1" s="1"/>
  <c r="A4459" i="1" s="1"/>
  <c r="A4460" i="1" s="1"/>
  <c r="A4461" i="1" s="1"/>
  <c r="A4462" i="1" s="1"/>
  <c r="A4463" i="1" s="1"/>
  <c r="A4464" i="1" s="1"/>
  <c r="A4465" i="1" s="1"/>
  <c r="A4466" i="1" s="1"/>
  <c r="A4467" i="1" s="1"/>
  <c r="A4468" i="1" s="1"/>
  <c r="A4469" i="1" s="1"/>
  <c r="A4470" i="1" s="1"/>
  <c r="A4471" i="1" s="1"/>
  <c r="A4472" i="1" s="1"/>
  <c r="A4473" i="1" s="1"/>
  <c r="A4474" i="1" s="1"/>
  <c r="A4475" i="1" s="1"/>
  <c r="A4476" i="1" s="1"/>
  <c r="A4477" i="1" s="1"/>
  <c r="A4478" i="1" s="1"/>
  <c r="A4479" i="1" s="1"/>
  <c r="A4480" i="1" s="1"/>
  <c r="A4481" i="1" s="1"/>
  <c r="A4482" i="1" s="1"/>
  <c r="A4483" i="1" s="1"/>
  <c r="A4484" i="1" s="1"/>
  <c r="A4485" i="1" s="1"/>
  <c r="A4486" i="1" s="1"/>
  <c r="A4487" i="1" s="1"/>
  <c r="A4488" i="1" s="1"/>
  <c r="A4489" i="1" s="1"/>
  <c r="A4490" i="1" s="1"/>
  <c r="A4491" i="1" s="1"/>
  <c r="A4492" i="1" s="1"/>
  <c r="A4493" i="1" s="1"/>
  <c r="A4494" i="1" s="1"/>
  <c r="A4495" i="1" s="1"/>
  <c r="A4496" i="1" s="1"/>
  <c r="A4497" i="1" s="1"/>
  <c r="A4498" i="1" s="1"/>
  <c r="A4499" i="1" s="1"/>
  <c r="A4500" i="1" s="1"/>
  <c r="A4501" i="1" s="1"/>
  <c r="A4502" i="1" s="1"/>
  <c r="A4503" i="1" s="1"/>
  <c r="A4504" i="1" s="1"/>
  <c r="A4505" i="1" s="1"/>
  <c r="A4506" i="1" s="1"/>
  <c r="A4507" i="1" s="1"/>
  <c r="A4508" i="1" s="1"/>
  <c r="A4509" i="1" s="1"/>
  <c r="A4510" i="1" s="1"/>
  <c r="A4511" i="1" s="1"/>
  <c r="A4512" i="1" s="1"/>
  <c r="A4513" i="1" s="1"/>
  <c r="A4514" i="1" s="1"/>
  <c r="A4515" i="1" s="1"/>
  <c r="A4516" i="1" s="1"/>
  <c r="A4517" i="1" s="1"/>
  <c r="A4518" i="1" s="1"/>
  <c r="A4519" i="1" s="1"/>
  <c r="A4520" i="1" s="1"/>
  <c r="A4521" i="1" s="1"/>
  <c r="A4522" i="1" s="1"/>
  <c r="A4523" i="1" s="1"/>
  <c r="A4524" i="1" s="1"/>
  <c r="A4525" i="1" s="1"/>
  <c r="A4526" i="1" s="1"/>
  <c r="A4527" i="1" s="1"/>
  <c r="A4528" i="1" s="1"/>
  <c r="A4529" i="1" s="1"/>
  <c r="A4530" i="1" s="1"/>
  <c r="A4531" i="1" s="1"/>
  <c r="A4532" i="1" s="1"/>
  <c r="A4533" i="1" s="1"/>
  <c r="A4534" i="1" s="1"/>
  <c r="A4535" i="1" s="1"/>
  <c r="A4536" i="1" s="1"/>
  <c r="A4537" i="1" s="1"/>
  <c r="A4538" i="1" s="1"/>
  <c r="A4539" i="1" s="1"/>
  <c r="A4540" i="1" s="1"/>
  <c r="A4541" i="1" s="1"/>
  <c r="A4542" i="1" s="1"/>
  <c r="A4543" i="1" s="1"/>
  <c r="A4544" i="1" s="1"/>
  <c r="A4545" i="1" s="1"/>
  <c r="A4546" i="1" s="1"/>
  <c r="A4547" i="1" s="1"/>
  <c r="A4548" i="1" s="1"/>
  <c r="A4549" i="1" s="1"/>
  <c r="A4550" i="1" s="1"/>
  <c r="A4551" i="1" s="1"/>
  <c r="A4552" i="1" s="1"/>
  <c r="A4553" i="1" s="1"/>
  <c r="A4554" i="1" s="1"/>
  <c r="A4555" i="1" s="1"/>
  <c r="A4556" i="1" s="1"/>
  <c r="A4557" i="1" s="1"/>
  <c r="A4558" i="1" s="1"/>
  <c r="A4559" i="1" s="1"/>
  <c r="A4560" i="1" s="1"/>
  <c r="A4561" i="1" s="1"/>
  <c r="A4562" i="1" s="1"/>
  <c r="A4563" i="1" s="1"/>
  <c r="A4564" i="1" s="1"/>
  <c r="A4565" i="1" s="1"/>
  <c r="A4566" i="1" s="1"/>
  <c r="A4567" i="1" s="1"/>
  <c r="A4568" i="1" s="1"/>
  <c r="A4569" i="1" s="1"/>
  <c r="A4570" i="1" s="1"/>
  <c r="A4571" i="1" s="1"/>
  <c r="A4572" i="1" s="1"/>
  <c r="A4573" i="1" s="1"/>
  <c r="A4574" i="1" s="1"/>
  <c r="A4575" i="1" s="1"/>
  <c r="A4576" i="1" s="1"/>
  <c r="A4577" i="1" s="1"/>
  <c r="A4578" i="1" s="1"/>
  <c r="A4579" i="1" s="1"/>
  <c r="A4580" i="1" s="1"/>
  <c r="A4581" i="1" s="1"/>
  <c r="A4582" i="1" s="1"/>
  <c r="A4583" i="1" s="1"/>
  <c r="A4584" i="1" s="1"/>
  <c r="A4585" i="1" s="1"/>
  <c r="A4586" i="1" s="1"/>
  <c r="A4587" i="1" s="1"/>
  <c r="A4588" i="1" s="1"/>
  <c r="A4589" i="1" s="1"/>
  <c r="A4590" i="1" s="1"/>
  <c r="A4591" i="1" s="1"/>
  <c r="A4592" i="1" s="1"/>
  <c r="A4593" i="1" s="1"/>
  <c r="A4594" i="1" s="1"/>
  <c r="A4595" i="1" s="1"/>
  <c r="A4596" i="1" s="1"/>
  <c r="A4597" i="1" s="1"/>
  <c r="A4598" i="1" s="1"/>
  <c r="A4599" i="1" s="1"/>
  <c r="A4600" i="1" s="1"/>
  <c r="A4601" i="1" s="1"/>
  <c r="A4602" i="1" s="1"/>
  <c r="A4603" i="1" s="1"/>
  <c r="A4604" i="1" s="1"/>
  <c r="A4605" i="1" s="1"/>
  <c r="A4606" i="1" s="1"/>
  <c r="A4607" i="1" s="1"/>
  <c r="A4608" i="1" s="1"/>
  <c r="A4609" i="1" s="1"/>
  <c r="A4610" i="1" s="1"/>
  <c r="A4611" i="1" s="1"/>
  <c r="A4612" i="1" s="1"/>
  <c r="A4613" i="1" s="1"/>
  <c r="A4614" i="1" s="1"/>
  <c r="A4615" i="1" s="1"/>
  <c r="A4616" i="1" s="1"/>
  <c r="A4617" i="1" s="1"/>
  <c r="A4618" i="1" s="1"/>
  <c r="A4619" i="1" s="1"/>
  <c r="A4620" i="1" s="1"/>
  <c r="A4621" i="1" s="1"/>
  <c r="A4622" i="1" s="1"/>
  <c r="A4623" i="1" s="1"/>
  <c r="A4624" i="1" s="1"/>
  <c r="A4625" i="1" s="1"/>
  <c r="A4626" i="1" s="1"/>
  <c r="A4627" i="1" s="1"/>
  <c r="A4628" i="1" s="1"/>
  <c r="A4629" i="1" s="1"/>
  <c r="A4630" i="1" s="1"/>
  <c r="A4631" i="1" s="1"/>
  <c r="A4632" i="1" s="1"/>
  <c r="A4633" i="1" s="1"/>
  <c r="A4634" i="1" s="1"/>
  <c r="A4635" i="1" s="1"/>
  <c r="A4636" i="1" s="1"/>
  <c r="A4637" i="1" s="1"/>
  <c r="A4638" i="1" s="1"/>
  <c r="A4639" i="1" s="1"/>
  <c r="A4640" i="1" s="1"/>
  <c r="A4641" i="1" s="1"/>
  <c r="A4642" i="1" s="1"/>
  <c r="A4643" i="1" s="1"/>
  <c r="A4644" i="1" s="1"/>
  <c r="A4645" i="1" s="1"/>
  <c r="A4646" i="1" s="1"/>
  <c r="A4647" i="1" s="1"/>
  <c r="A4648" i="1" s="1"/>
  <c r="A4649" i="1" s="1"/>
  <c r="A4650" i="1" s="1"/>
  <c r="A4651" i="1" s="1"/>
  <c r="A4652" i="1" s="1"/>
  <c r="A4653" i="1" s="1"/>
  <c r="A4654" i="1" s="1"/>
  <c r="A4655" i="1" s="1"/>
  <c r="A4656" i="1" s="1"/>
  <c r="A4657" i="1" s="1"/>
  <c r="A4658" i="1" s="1"/>
  <c r="A4659" i="1" s="1"/>
  <c r="A4660" i="1" s="1"/>
  <c r="A4661" i="1" s="1"/>
  <c r="A4662" i="1" s="1"/>
  <c r="A4663" i="1" s="1"/>
  <c r="A4664" i="1" s="1"/>
  <c r="A4665" i="1" s="1"/>
  <c r="A4666" i="1" s="1"/>
  <c r="A4667" i="1" s="1"/>
  <c r="A4668" i="1" s="1"/>
  <c r="A4669" i="1" s="1"/>
  <c r="A4670" i="1" s="1"/>
  <c r="A4671" i="1" s="1"/>
  <c r="A4672" i="1" s="1"/>
  <c r="A4673" i="1" s="1"/>
  <c r="A4674" i="1" s="1"/>
  <c r="A4675" i="1" s="1"/>
  <c r="A4676" i="1" s="1"/>
  <c r="A4677" i="1" s="1"/>
  <c r="A4678" i="1" s="1"/>
  <c r="A4679" i="1" s="1"/>
  <c r="A4680" i="1" s="1"/>
  <c r="A4681" i="1" s="1"/>
  <c r="A4682" i="1" s="1"/>
  <c r="A4683" i="1" s="1"/>
  <c r="A4684" i="1" s="1"/>
  <c r="A4685" i="1" s="1"/>
  <c r="A4686" i="1" s="1"/>
  <c r="A4687" i="1" s="1"/>
  <c r="A4688" i="1" s="1"/>
  <c r="A4689" i="1" s="1"/>
  <c r="A4690" i="1" s="1"/>
  <c r="A4691" i="1" s="1"/>
  <c r="A4692" i="1" s="1"/>
  <c r="A4693" i="1" s="1"/>
  <c r="A4694" i="1" s="1"/>
  <c r="A4695" i="1" s="1"/>
  <c r="A4696" i="1" s="1"/>
  <c r="A4697" i="1" s="1"/>
  <c r="A4698" i="1" s="1"/>
  <c r="A4699" i="1" s="1"/>
  <c r="A4700" i="1" s="1"/>
  <c r="A4701" i="1" s="1"/>
  <c r="A4702" i="1" s="1"/>
  <c r="A4703" i="1" s="1"/>
  <c r="A4704" i="1" s="1"/>
  <c r="A4705" i="1" s="1"/>
  <c r="A4706" i="1" s="1"/>
  <c r="A4707" i="1" s="1"/>
  <c r="A4708" i="1" s="1"/>
  <c r="A4709" i="1" s="1"/>
  <c r="A4710" i="1" s="1"/>
  <c r="A4711" i="1" s="1"/>
  <c r="A4712" i="1" s="1"/>
  <c r="A4713" i="1" s="1"/>
  <c r="A4714" i="1" s="1"/>
  <c r="A4715" i="1" s="1"/>
  <c r="A4716" i="1" s="1"/>
  <c r="A4717" i="1" s="1"/>
  <c r="A4718" i="1" s="1"/>
  <c r="A4719" i="1" s="1"/>
  <c r="A4720" i="1" s="1"/>
  <c r="A4721" i="1" s="1"/>
  <c r="A4722" i="1" s="1"/>
  <c r="A4723" i="1" s="1"/>
  <c r="A4724" i="1" s="1"/>
  <c r="A4725" i="1" s="1"/>
  <c r="A4726" i="1" s="1"/>
  <c r="A4727" i="1" s="1"/>
  <c r="A4728" i="1" s="1"/>
  <c r="A4729" i="1" s="1"/>
  <c r="A4730" i="1" s="1"/>
  <c r="A4731" i="1" s="1"/>
  <c r="A4732" i="1" s="1"/>
  <c r="A4733" i="1" s="1"/>
  <c r="A4734" i="1" s="1"/>
  <c r="A4735" i="1" s="1"/>
  <c r="A4736" i="1" s="1"/>
  <c r="A4737" i="1" s="1"/>
  <c r="A4738" i="1" s="1"/>
  <c r="A4739" i="1" s="1"/>
  <c r="A4740" i="1" s="1"/>
  <c r="A4741" i="1" s="1"/>
  <c r="A4742" i="1" s="1"/>
  <c r="A4743" i="1" s="1"/>
  <c r="A4744" i="1" s="1"/>
  <c r="A4745" i="1" s="1"/>
  <c r="A4746" i="1" s="1"/>
  <c r="A4747" i="1" s="1"/>
  <c r="A4748" i="1" s="1"/>
  <c r="A4749" i="1" s="1"/>
  <c r="A4750" i="1" s="1"/>
  <c r="A4751" i="1" s="1"/>
  <c r="A4752" i="1" s="1"/>
  <c r="A4753" i="1" s="1"/>
  <c r="A4754" i="1" s="1"/>
  <c r="A4755" i="1" s="1"/>
  <c r="A4756" i="1" s="1"/>
  <c r="A4757" i="1" s="1"/>
  <c r="A4758" i="1" s="1"/>
  <c r="A4759" i="1" s="1"/>
  <c r="A4760" i="1" s="1"/>
  <c r="A4761" i="1" s="1"/>
  <c r="A4762" i="1" s="1"/>
  <c r="A4763" i="1" s="1"/>
  <c r="A4764" i="1" s="1"/>
  <c r="A4765" i="1" s="1"/>
  <c r="A4766" i="1" s="1"/>
  <c r="A4767" i="1" s="1"/>
  <c r="A4768" i="1" s="1"/>
  <c r="A4769" i="1" s="1"/>
  <c r="A4770" i="1" s="1"/>
  <c r="A4771" i="1" s="1"/>
  <c r="A4772" i="1" s="1"/>
  <c r="A4773" i="1" s="1"/>
  <c r="A4774" i="1" s="1"/>
  <c r="A4775" i="1" s="1"/>
  <c r="A4776" i="1" s="1"/>
  <c r="A4777" i="1" s="1"/>
  <c r="A4778" i="1" s="1"/>
  <c r="A4779" i="1" s="1"/>
  <c r="A4780" i="1" s="1"/>
  <c r="A4781" i="1" s="1"/>
  <c r="A4782" i="1" s="1"/>
  <c r="A4783" i="1" s="1"/>
  <c r="A4784" i="1" s="1"/>
  <c r="A4785" i="1" s="1"/>
  <c r="A4786" i="1" s="1"/>
  <c r="A4787" i="1" s="1"/>
  <c r="A4788" i="1" s="1"/>
  <c r="A4789" i="1" s="1"/>
  <c r="A4790" i="1" s="1"/>
  <c r="A4791" i="1" s="1"/>
  <c r="A4792" i="1" s="1"/>
  <c r="A4793" i="1" s="1"/>
  <c r="A4794" i="1" s="1"/>
  <c r="A4795" i="1" s="1"/>
  <c r="A4796" i="1" s="1"/>
  <c r="A4797" i="1" s="1"/>
  <c r="A4798" i="1" s="1"/>
  <c r="A4799" i="1" s="1"/>
  <c r="A4800" i="1" s="1"/>
  <c r="A4801" i="1" s="1"/>
  <c r="A4802" i="1" s="1"/>
  <c r="A4803" i="1" s="1"/>
  <c r="A4804" i="1" s="1"/>
  <c r="A4805" i="1" s="1"/>
  <c r="A4806" i="1" s="1"/>
  <c r="A4807" i="1" s="1"/>
  <c r="A4808" i="1" s="1"/>
  <c r="A4809" i="1" s="1"/>
  <c r="A4810" i="1" s="1"/>
  <c r="A4811" i="1" s="1"/>
  <c r="A4812" i="1" s="1"/>
  <c r="A4813" i="1" s="1"/>
  <c r="A4814" i="1" s="1"/>
  <c r="A4815" i="1" s="1"/>
  <c r="A4816" i="1" s="1"/>
  <c r="A4817" i="1" s="1"/>
  <c r="A4818" i="1" s="1"/>
  <c r="A4819" i="1" s="1"/>
  <c r="A4820" i="1" s="1"/>
  <c r="A4821" i="1" s="1"/>
  <c r="A4822" i="1" s="1"/>
  <c r="A4823" i="1" s="1"/>
  <c r="A4824" i="1" s="1"/>
  <c r="A4825" i="1" s="1"/>
  <c r="A4826" i="1" s="1"/>
  <c r="A4827" i="1" s="1"/>
  <c r="A4828" i="1" s="1"/>
  <c r="A4829" i="1" s="1"/>
  <c r="A4830" i="1" s="1"/>
  <c r="A4831" i="1" s="1"/>
  <c r="A4832" i="1" s="1"/>
  <c r="A4833" i="1" s="1"/>
  <c r="A4834" i="1" s="1"/>
  <c r="A4835" i="1" s="1"/>
  <c r="A4836" i="1" s="1"/>
  <c r="A4837" i="1" s="1"/>
  <c r="A4838" i="1" s="1"/>
  <c r="A4839" i="1" s="1"/>
  <c r="A4840" i="1" s="1"/>
  <c r="A4841" i="1" s="1"/>
  <c r="A4842" i="1" s="1"/>
  <c r="A4843" i="1" s="1"/>
  <c r="A4844" i="1" s="1"/>
  <c r="A4845" i="1" s="1"/>
  <c r="A4846" i="1" s="1"/>
  <c r="A4847" i="1" s="1"/>
  <c r="A4848" i="1" s="1"/>
  <c r="A4849" i="1" s="1"/>
  <c r="A4850" i="1" s="1"/>
  <c r="A4851" i="1" s="1"/>
  <c r="A4852" i="1" s="1"/>
  <c r="A4853" i="1" s="1"/>
  <c r="A4854" i="1" s="1"/>
  <c r="A4855" i="1" s="1"/>
  <c r="A4856" i="1" s="1"/>
  <c r="A4857" i="1" s="1"/>
  <c r="A4858" i="1" s="1"/>
  <c r="A4859" i="1" s="1"/>
  <c r="A4860" i="1" s="1"/>
  <c r="A4861" i="1" s="1"/>
  <c r="A4862" i="1" s="1"/>
  <c r="A4863" i="1" s="1"/>
  <c r="A4864" i="1" s="1"/>
  <c r="A4865" i="1" s="1"/>
  <c r="A4866" i="1" s="1"/>
  <c r="A4867" i="1" s="1"/>
  <c r="A4868" i="1" s="1"/>
  <c r="A4869" i="1" s="1"/>
  <c r="A4870" i="1" s="1"/>
  <c r="A4871" i="1" s="1"/>
  <c r="A4872" i="1" s="1"/>
  <c r="A4873" i="1" s="1"/>
  <c r="A4874" i="1" s="1"/>
  <c r="A4875" i="1" s="1"/>
  <c r="A4876" i="1" s="1"/>
  <c r="A4877" i="1" s="1"/>
  <c r="A4878" i="1" s="1"/>
  <c r="A4879" i="1" s="1"/>
  <c r="A4880" i="1" s="1"/>
  <c r="A4881" i="1" s="1"/>
  <c r="A4882" i="1" s="1"/>
  <c r="A4883" i="1" s="1"/>
  <c r="A4884" i="1" s="1"/>
  <c r="A4885" i="1" s="1"/>
  <c r="A4886" i="1" s="1"/>
  <c r="A4887" i="1" s="1"/>
  <c r="A4888" i="1" s="1"/>
  <c r="A4889" i="1" s="1"/>
  <c r="A4890" i="1" s="1"/>
  <c r="A4891" i="1" s="1"/>
  <c r="A4892" i="1" s="1"/>
  <c r="A4893" i="1" s="1"/>
  <c r="A4894" i="1" s="1"/>
  <c r="A4895" i="1" s="1"/>
  <c r="A4896" i="1" s="1"/>
  <c r="A4897" i="1" s="1"/>
  <c r="A4898" i="1" s="1"/>
  <c r="A4899" i="1" s="1"/>
  <c r="A4900" i="1" s="1"/>
  <c r="A4901" i="1" s="1"/>
  <c r="A4902" i="1" s="1"/>
  <c r="A4903" i="1" s="1"/>
  <c r="A4904" i="1" s="1"/>
  <c r="A4905" i="1" s="1"/>
  <c r="A4906" i="1" s="1"/>
  <c r="A4907" i="1" s="1"/>
  <c r="A4908" i="1" s="1"/>
  <c r="A4909" i="1" s="1"/>
  <c r="A4910" i="1" s="1"/>
  <c r="A4911" i="1" s="1"/>
  <c r="A4912" i="1" s="1"/>
  <c r="A4913" i="1" s="1"/>
  <c r="A4914" i="1" s="1"/>
  <c r="A4915" i="1" s="1"/>
  <c r="A4916" i="1" s="1"/>
  <c r="A4917" i="1" s="1"/>
  <c r="A4918" i="1" s="1"/>
  <c r="A4919" i="1" s="1"/>
  <c r="A4920" i="1" s="1"/>
  <c r="A4921" i="1" s="1"/>
  <c r="A4922" i="1" s="1"/>
  <c r="A4923" i="1" s="1"/>
  <c r="A4924" i="1" s="1"/>
  <c r="A4925" i="1" s="1"/>
  <c r="A4926" i="1" s="1"/>
  <c r="A4927" i="1" s="1"/>
  <c r="A4928" i="1" s="1"/>
  <c r="A4929" i="1" s="1"/>
  <c r="A4930" i="1" s="1"/>
  <c r="A4931" i="1" s="1"/>
  <c r="A4932" i="1" s="1"/>
  <c r="A4933" i="1" s="1"/>
  <c r="A4934" i="1" s="1"/>
  <c r="A4935" i="1" s="1"/>
  <c r="A4936" i="1" s="1"/>
  <c r="A4937" i="1" s="1"/>
  <c r="A4938" i="1" s="1"/>
  <c r="A4939" i="1" s="1"/>
  <c r="A4940" i="1" s="1"/>
  <c r="A4941" i="1" s="1"/>
  <c r="A4942" i="1" s="1"/>
  <c r="A4943" i="1" s="1"/>
  <c r="A4944" i="1" s="1"/>
  <c r="A4945" i="1" s="1"/>
  <c r="A4946" i="1" s="1"/>
  <c r="A4947" i="1" s="1"/>
  <c r="A4948" i="1" s="1"/>
  <c r="A4949" i="1" s="1"/>
  <c r="A4950" i="1" s="1"/>
  <c r="A4951" i="1" s="1"/>
  <c r="A4952" i="1" s="1"/>
  <c r="A4953" i="1" s="1"/>
  <c r="A4954" i="1" s="1"/>
  <c r="A4955" i="1" s="1"/>
  <c r="A4956" i="1" s="1"/>
  <c r="A4957" i="1" s="1"/>
  <c r="A4958" i="1" s="1"/>
  <c r="A4959" i="1" s="1"/>
  <c r="A4960" i="1" s="1"/>
  <c r="A4961" i="1" s="1"/>
  <c r="A4962" i="1" s="1"/>
  <c r="A4963" i="1" s="1"/>
  <c r="A4964" i="1" s="1"/>
  <c r="A4965" i="1" s="1"/>
  <c r="A4966" i="1" s="1"/>
  <c r="A4967" i="1" s="1"/>
  <c r="A4968" i="1" s="1"/>
  <c r="A4969" i="1" s="1"/>
  <c r="A4970" i="1" s="1"/>
  <c r="A4971" i="1" s="1"/>
  <c r="A4972" i="1" s="1"/>
  <c r="A4973" i="1" s="1"/>
  <c r="A4974" i="1" s="1"/>
  <c r="A4975" i="1" s="1"/>
  <c r="A4976" i="1" s="1"/>
  <c r="A4977" i="1" s="1"/>
  <c r="A4978" i="1" s="1"/>
  <c r="A4979" i="1" s="1"/>
  <c r="A4980" i="1" s="1"/>
  <c r="A4981" i="1" s="1"/>
  <c r="A4982" i="1" s="1"/>
  <c r="A4983" i="1" s="1"/>
  <c r="A4984" i="1" s="1"/>
  <c r="A4985" i="1" s="1"/>
  <c r="A4986" i="1" s="1"/>
  <c r="A4987" i="1" s="1"/>
  <c r="A4988" i="1" s="1"/>
  <c r="A4989" i="1" s="1"/>
  <c r="A4990" i="1" s="1"/>
  <c r="A4991" i="1" s="1"/>
  <c r="A4992" i="1" s="1"/>
  <c r="A4993" i="1" s="1"/>
  <c r="A4994" i="1" s="1"/>
  <c r="A4995" i="1" s="1"/>
  <c r="A4996" i="1" s="1"/>
  <c r="A4997" i="1" s="1"/>
  <c r="A4998" i="1" s="1"/>
  <c r="A4999" i="1" s="1"/>
  <c r="A5000" i="1" s="1"/>
  <c r="A5001" i="1" s="1"/>
  <c r="A5002" i="1" s="1"/>
  <c r="A5003" i="1" s="1"/>
  <c r="A5004" i="1" s="1"/>
  <c r="A5005" i="1" s="1"/>
  <c r="A5006" i="1" s="1"/>
  <c r="A5007" i="1" s="1"/>
  <c r="A5008" i="1" s="1"/>
  <c r="A5009" i="1" s="1"/>
  <c r="A5010" i="1" s="1"/>
  <c r="A5011" i="1" s="1"/>
  <c r="A5012" i="1" s="1"/>
  <c r="A5013" i="1" s="1"/>
  <c r="A5014" i="1" s="1"/>
  <c r="A5015" i="1" s="1"/>
  <c r="A5016" i="1" s="1"/>
  <c r="A5017" i="1" s="1"/>
  <c r="A5018" i="1" s="1"/>
  <c r="A5019" i="1" s="1"/>
  <c r="A5020" i="1" s="1"/>
  <c r="A5021" i="1" s="1"/>
  <c r="A5022" i="1" s="1"/>
  <c r="A5023" i="1" s="1"/>
  <c r="A5024" i="1" s="1"/>
  <c r="A5025" i="1" s="1"/>
  <c r="A5026" i="1" s="1"/>
  <c r="A5027" i="1" s="1"/>
  <c r="A5028" i="1" s="1"/>
  <c r="A5029" i="1" s="1"/>
  <c r="A5030" i="1" s="1"/>
  <c r="A5031" i="1" s="1"/>
  <c r="A5032" i="1" s="1"/>
  <c r="A5033" i="1" s="1"/>
  <c r="A5034" i="1" s="1"/>
  <c r="A5035" i="1" s="1"/>
  <c r="A5036" i="1" s="1"/>
  <c r="A5037" i="1" s="1"/>
  <c r="A5038" i="1" s="1"/>
  <c r="A5039" i="1" s="1"/>
  <c r="A5040" i="1" s="1"/>
  <c r="A5041" i="1" s="1"/>
  <c r="A5042" i="1" s="1"/>
  <c r="A5043" i="1" s="1"/>
  <c r="A5044" i="1" s="1"/>
  <c r="A5045" i="1" s="1"/>
  <c r="A5046" i="1" s="1"/>
  <c r="A5047" i="1" s="1"/>
  <c r="A5048" i="1" s="1"/>
  <c r="A5049" i="1" s="1"/>
  <c r="A5050" i="1" s="1"/>
  <c r="A5051" i="1" s="1"/>
  <c r="A5052" i="1" s="1"/>
  <c r="A5053" i="1" s="1"/>
  <c r="A5054" i="1" s="1"/>
  <c r="A5055" i="1" s="1"/>
  <c r="A5056" i="1" s="1"/>
  <c r="A5057" i="1" s="1"/>
  <c r="A5058" i="1" s="1"/>
  <c r="A5059" i="1" s="1"/>
  <c r="A5060" i="1" s="1"/>
  <c r="A5061" i="1" s="1"/>
  <c r="A5062" i="1" s="1"/>
  <c r="A5063" i="1" s="1"/>
  <c r="A5064" i="1" s="1"/>
  <c r="A5065" i="1" s="1"/>
  <c r="A5066" i="1" s="1"/>
  <c r="A5067" i="1" s="1"/>
  <c r="A5068" i="1" s="1"/>
  <c r="A5069" i="1" s="1"/>
  <c r="A5070" i="1" s="1"/>
  <c r="A5071" i="1" s="1"/>
  <c r="A5072" i="1" s="1"/>
  <c r="A5073" i="1" s="1"/>
  <c r="A5074" i="1" s="1"/>
  <c r="A5075" i="1" s="1"/>
  <c r="A5076" i="1" s="1"/>
  <c r="A5077" i="1" s="1"/>
  <c r="A5078" i="1" s="1"/>
  <c r="A5079" i="1" s="1"/>
  <c r="A5080" i="1" s="1"/>
  <c r="A5081" i="1" s="1"/>
  <c r="A5082" i="1" s="1"/>
  <c r="A5083" i="1" s="1"/>
  <c r="A5084" i="1" s="1"/>
  <c r="A5085" i="1" s="1"/>
  <c r="A5086" i="1" s="1"/>
  <c r="A5087" i="1" s="1"/>
  <c r="A5088" i="1" s="1"/>
  <c r="A5089" i="1" s="1"/>
  <c r="A5090" i="1" s="1"/>
  <c r="A5091" i="1" s="1"/>
  <c r="A5092" i="1" s="1"/>
  <c r="A5093" i="1" s="1"/>
  <c r="A5094" i="1" s="1"/>
  <c r="A5095" i="1" s="1"/>
  <c r="A5096" i="1" s="1"/>
  <c r="A5097" i="1" s="1"/>
  <c r="A5098" i="1" s="1"/>
  <c r="A5099" i="1" s="1"/>
  <c r="A5100" i="1" s="1"/>
  <c r="A5101" i="1" s="1"/>
  <c r="A5102" i="1" s="1"/>
  <c r="A5103" i="1" s="1"/>
  <c r="A5104" i="1" s="1"/>
  <c r="A5105" i="1" s="1"/>
  <c r="A5106" i="1" s="1"/>
  <c r="A5107" i="1" s="1"/>
  <c r="A5108" i="1" s="1"/>
  <c r="A5109" i="1" s="1"/>
  <c r="A5110" i="1" s="1"/>
  <c r="A5111" i="1" s="1"/>
  <c r="A5112" i="1" s="1"/>
  <c r="A5113" i="1" s="1"/>
  <c r="A5114" i="1" s="1"/>
  <c r="A5115" i="1" s="1"/>
  <c r="A5116" i="1" s="1"/>
  <c r="A5117" i="1" s="1"/>
  <c r="A5118" i="1" s="1"/>
  <c r="A5119" i="1" s="1"/>
  <c r="A5120" i="1" s="1"/>
  <c r="A5121" i="1" s="1"/>
  <c r="A5122" i="1" s="1"/>
  <c r="A5123" i="1" s="1"/>
  <c r="A5124" i="1" s="1"/>
  <c r="A5125" i="1" s="1"/>
  <c r="A5126" i="1" s="1"/>
  <c r="A5127" i="1" s="1"/>
  <c r="A5128" i="1" s="1"/>
  <c r="A5129" i="1" s="1"/>
  <c r="A5130" i="1" s="1"/>
  <c r="A5131" i="1" s="1"/>
  <c r="A5132" i="1" s="1"/>
  <c r="A5133" i="1" s="1"/>
  <c r="A5134" i="1" s="1"/>
  <c r="A5135" i="1" s="1"/>
  <c r="A5136" i="1" s="1"/>
  <c r="A5137" i="1" s="1"/>
  <c r="A5138" i="1" s="1"/>
  <c r="A5139" i="1" s="1"/>
  <c r="A5140" i="1" s="1"/>
  <c r="A5141" i="1" s="1"/>
  <c r="A5142" i="1" s="1"/>
  <c r="A5143" i="1" s="1"/>
  <c r="A5144" i="1" s="1"/>
  <c r="A5145" i="1" s="1"/>
  <c r="A5146" i="1" s="1"/>
  <c r="A5147" i="1" s="1"/>
  <c r="A5148" i="1" s="1"/>
  <c r="A5149" i="1" s="1"/>
  <c r="A5150" i="1" s="1"/>
  <c r="A5151" i="1" s="1"/>
  <c r="A5152" i="1" s="1"/>
  <c r="A5153" i="1" s="1"/>
  <c r="A5154" i="1" s="1"/>
  <c r="A5155" i="1" s="1"/>
  <c r="A5156" i="1" s="1"/>
  <c r="A5157" i="1" s="1"/>
  <c r="A5158" i="1" s="1"/>
  <c r="A5159" i="1" s="1"/>
  <c r="A5160" i="1" s="1"/>
  <c r="A5161" i="1" s="1"/>
  <c r="A5162" i="1" s="1"/>
  <c r="A5163" i="1" s="1"/>
  <c r="A5164" i="1" s="1"/>
  <c r="A5165" i="1" s="1"/>
  <c r="A5166" i="1" s="1"/>
  <c r="A5167" i="1" s="1"/>
  <c r="A5168" i="1" s="1"/>
  <c r="A5169" i="1" s="1"/>
  <c r="A5170" i="1" s="1"/>
  <c r="A5171" i="1" s="1"/>
  <c r="A5172" i="1" s="1"/>
  <c r="A5173" i="1" s="1"/>
  <c r="A5174" i="1" s="1"/>
  <c r="A5175" i="1" s="1"/>
  <c r="A5176" i="1" s="1"/>
  <c r="A5177" i="1" s="1"/>
  <c r="A5178" i="1" s="1"/>
  <c r="A5179" i="1" s="1"/>
  <c r="A5180" i="1" s="1"/>
  <c r="A5181" i="1" s="1"/>
  <c r="A5182" i="1" s="1"/>
  <c r="A5183" i="1" s="1"/>
  <c r="A5184" i="1" s="1"/>
  <c r="A5185" i="1" s="1"/>
  <c r="A5186" i="1" s="1"/>
  <c r="A5187" i="1" s="1"/>
  <c r="A5188" i="1" s="1"/>
  <c r="A5189" i="1" s="1"/>
  <c r="A5190" i="1" s="1"/>
  <c r="A5191" i="1" s="1"/>
  <c r="A5192" i="1" s="1"/>
  <c r="A5193" i="1" s="1"/>
  <c r="A5194" i="1" s="1"/>
  <c r="A5195" i="1" s="1"/>
  <c r="A5196" i="1" s="1"/>
  <c r="A5197" i="1" s="1"/>
  <c r="A5198" i="1" s="1"/>
  <c r="A5199" i="1" s="1"/>
  <c r="A5200" i="1" s="1"/>
  <c r="A5201" i="1" s="1"/>
  <c r="A5202" i="1" s="1"/>
  <c r="A5203" i="1" s="1"/>
  <c r="A5204" i="1" s="1"/>
  <c r="A5205" i="1" s="1"/>
  <c r="A5206" i="1" s="1"/>
  <c r="A5207" i="1" s="1"/>
  <c r="A5208" i="1" s="1"/>
  <c r="A5209" i="1" s="1"/>
  <c r="A5210" i="1" s="1"/>
  <c r="A5211" i="1" s="1"/>
  <c r="A5212" i="1" s="1"/>
  <c r="A5213" i="1" s="1"/>
  <c r="A5214" i="1" s="1"/>
  <c r="A5215" i="1" s="1"/>
  <c r="A5216" i="1" s="1"/>
  <c r="A5217" i="1" s="1"/>
  <c r="A5218" i="1" s="1"/>
  <c r="A5219" i="1" s="1"/>
  <c r="A5220" i="1" s="1"/>
  <c r="A5221" i="1" s="1"/>
  <c r="A5222" i="1" s="1"/>
  <c r="A5223" i="1" s="1"/>
  <c r="A5224" i="1" s="1"/>
  <c r="A5225" i="1" s="1"/>
  <c r="A5226" i="1" s="1"/>
  <c r="A5227" i="1" s="1"/>
  <c r="A5228" i="1" s="1"/>
  <c r="A5229" i="1" s="1"/>
  <c r="A5230" i="1" s="1"/>
  <c r="A5231" i="1" s="1"/>
  <c r="A5232" i="1" s="1"/>
  <c r="A5233" i="1" s="1"/>
  <c r="A5234" i="1" s="1"/>
  <c r="A5235" i="1" s="1"/>
  <c r="A5236" i="1" s="1"/>
  <c r="A5237" i="1" s="1"/>
  <c r="A5238" i="1" s="1"/>
  <c r="A5239" i="1" s="1"/>
  <c r="A5240" i="1" s="1"/>
  <c r="A5241" i="1" s="1"/>
  <c r="A5242" i="1" s="1"/>
  <c r="A5243" i="1" s="1"/>
  <c r="A5244" i="1" s="1"/>
  <c r="A5245" i="1" s="1"/>
  <c r="A5246" i="1" s="1"/>
  <c r="A5247" i="1" s="1"/>
  <c r="A5248" i="1" s="1"/>
  <c r="A5249" i="1" s="1"/>
  <c r="A5250" i="1" s="1"/>
  <c r="A5251" i="1" s="1"/>
  <c r="A5252" i="1" s="1"/>
  <c r="A5253" i="1" s="1"/>
  <c r="A5254" i="1" s="1"/>
  <c r="A5255" i="1" s="1"/>
  <c r="A5256" i="1" s="1"/>
  <c r="A5257" i="1" s="1"/>
  <c r="A5258" i="1" s="1"/>
  <c r="A5259" i="1" s="1"/>
  <c r="A5260" i="1" s="1"/>
  <c r="A5261" i="1" s="1"/>
  <c r="A5262" i="1" s="1"/>
  <c r="A5263" i="1" s="1"/>
  <c r="A5264" i="1" s="1"/>
  <c r="A5265" i="1" s="1"/>
  <c r="A5266" i="1" s="1"/>
  <c r="A5267" i="1" s="1"/>
  <c r="A5268" i="1" s="1"/>
  <c r="A5269" i="1" s="1"/>
  <c r="A5270" i="1" s="1"/>
  <c r="A5271" i="1" s="1"/>
  <c r="A5272" i="1" s="1"/>
  <c r="A5273" i="1" s="1"/>
  <c r="A5274" i="1" s="1"/>
  <c r="A5275" i="1" s="1"/>
  <c r="A5276" i="1" s="1"/>
  <c r="A5277" i="1" s="1"/>
  <c r="A5278" i="1" s="1"/>
  <c r="A5279" i="1" s="1"/>
  <c r="A5280" i="1" s="1"/>
  <c r="A5281" i="1" s="1"/>
  <c r="A5282" i="1" s="1"/>
  <c r="A5283" i="1" s="1"/>
  <c r="A5284" i="1" s="1"/>
  <c r="A5285" i="1" s="1"/>
  <c r="A5286" i="1" s="1"/>
  <c r="A5287" i="1" s="1"/>
  <c r="A5288" i="1" s="1"/>
  <c r="A5289" i="1" s="1"/>
  <c r="A5290" i="1" s="1"/>
  <c r="A5291" i="1" s="1"/>
  <c r="A5292" i="1" s="1"/>
  <c r="A5293" i="1" s="1"/>
  <c r="A5294" i="1" s="1"/>
  <c r="A5295" i="1" s="1"/>
  <c r="A5296" i="1" s="1"/>
  <c r="A5297" i="1" s="1"/>
  <c r="A5298" i="1" s="1"/>
  <c r="A5299" i="1" s="1"/>
  <c r="A5300" i="1" s="1"/>
  <c r="A5301" i="1" s="1"/>
  <c r="A5302" i="1" s="1"/>
  <c r="A5303" i="1" s="1"/>
  <c r="A5304" i="1" s="1"/>
  <c r="A5305" i="1" s="1"/>
  <c r="A5306" i="1" s="1"/>
  <c r="A5307" i="1" s="1"/>
  <c r="A5308" i="1" s="1"/>
  <c r="A5309" i="1" s="1"/>
  <c r="A5310" i="1" s="1"/>
  <c r="A5311" i="1" s="1"/>
  <c r="A5312" i="1" s="1"/>
  <c r="A5313" i="1" s="1"/>
  <c r="A5314" i="1" s="1"/>
  <c r="A5315" i="1" s="1"/>
  <c r="A5316" i="1" s="1"/>
  <c r="A5317" i="1" s="1"/>
  <c r="A5318" i="1" s="1"/>
  <c r="A5319" i="1" s="1"/>
  <c r="A5320" i="1" s="1"/>
  <c r="A5321" i="1" s="1"/>
  <c r="A5322" i="1" s="1"/>
  <c r="A5323" i="1" s="1"/>
  <c r="A5324" i="1" s="1"/>
  <c r="A5325" i="1" s="1"/>
  <c r="A5326" i="1" s="1"/>
  <c r="A5327" i="1" s="1"/>
  <c r="A5328" i="1" s="1"/>
  <c r="A5329" i="1" s="1"/>
  <c r="A5330" i="1" s="1"/>
  <c r="A5331" i="1" s="1"/>
  <c r="A5332" i="1" s="1"/>
  <c r="A5333" i="1" s="1"/>
  <c r="A5334" i="1" s="1"/>
  <c r="A5335" i="1" s="1"/>
  <c r="A5336" i="1" s="1"/>
  <c r="A5337" i="1" s="1"/>
  <c r="A5338" i="1" s="1"/>
  <c r="A5339" i="1" s="1"/>
  <c r="A5340" i="1" s="1"/>
  <c r="A5341" i="1" s="1"/>
  <c r="A5342" i="1" s="1"/>
  <c r="A5343" i="1" s="1"/>
  <c r="A5344" i="1" s="1"/>
  <c r="A5345" i="1" s="1"/>
  <c r="A5346" i="1" s="1"/>
  <c r="A5347" i="1" s="1"/>
  <c r="A5348" i="1" s="1"/>
  <c r="A5349" i="1" s="1"/>
  <c r="A5350" i="1" s="1"/>
  <c r="A5351" i="1" s="1"/>
  <c r="A5352" i="1" s="1"/>
  <c r="A5353" i="1" s="1"/>
  <c r="A5354" i="1" s="1"/>
  <c r="A5355" i="1" s="1"/>
  <c r="A5356" i="1" s="1"/>
  <c r="A5357" i="1" s="1"/>
  <c r="A5358" i="1" s="1"/>
  <c r="A5359" i="1" s="1"/>
  <c r="A5360" i="1" s="1"/>
  <c r="A5361" i="1" s="1"/>
  <c r="A5362" i="1" s="1"/>
  <c r="A5363" i="1" s="1"/>
  <c r="A5364" i="1" s="1"/>
  <c r="A5365" i="1" s="1"/>
  <c r="A5366" i="1" s="1"/>
  <c r="A5367" i="1" s="1"/>
  <c r="A5368" i="1" s="1"/>
  <c r="A5369" i="1" s="1"/>
  <c r="A5370" i="1" s="1"/>
  <c r="A5371" i="1" s="1"/>
  <c r="A5372" i="1" s="1"/>
  <c r="A5373" i="1" s="1"/>
  <c r="A5374" i="1" s="1"/>
  <c r="A5375" i="1" s="1"/>
  <c r="A5376" i="1" s="1"/>
  <c r="A5377" i="1" s="1"/>
  <c r="A5378" i="1" s="1"/>
  <c r="A5379" i="1" s="1"/>
  <c r="A5380" i="1" s="1"/>
  <c r="A5381" i="1" s="1"/>
  <c r="A5382" i="1" s="1"/>
  <c r="A5383" i="1" s="1"/>
  <c r="A5384" i="1" s="1"/>
  <c r="A5385" i="1" s="1"/>
  <c r="A5386" i="1" s="1"/>
  <c r="A5387" i="1" s="1"/>
  <c r="A5388" i="1" s="1"/>
  <c r="A5389" i="1" s="1"/>
  <c r="A5390" i="1" s="1"/>
  <c r="A5391" i="1" s="1"/>
  <c r="A5392" i="1" s="1"/>
  <c r="A5393" i="1" s="1"/>
  <c r="A5394" i="1" s="1"/>
  <c r="A5395" i="1" s="1"/>
  <c r="A5396" i="1" s="1"/>
  <c r="A5397" i="1" s="1"/>
  <c r="A5398" i="1" s="1"/>
  <c r="A5399" i="1" s="1"/>
  <c r="A5400" i="1" s="1"/>
  <c r="A5401" i="1" s="1"/>
  <c r="A5402" i="1" s="1"/>
  <c r="A5403" i="1" s="1"/>
  <c r="A5404" i="1" s="1"/>
  <c r="A5405" i="1" s="1"/>
  <c r="A5406" i="1" s="1"/>
  <c r="A5407" i="1" s="1"/>
  <c r="A5408" i="1" s="1"/>
  <c r="A5409" i="1" s="1"/>
  <c r="A5410" i="1" s="1"/>
  <c r="A5411" i="1" s="1"/>
  <c r="A5412" i="1" s="1"/>
  <c r="A5413" i="1" s="1"/>
  <c r="A5414" i="1" s="1"/>
  <c r="A5415" i="1" s="1"/>
  <c r="A5416" i="1" s="1"/>
  <c r="A5417" i="1" s="1"/>
  <c r="A5418" i="1" s="1"/>
  <c r="A5419" i="1" s="1"/>
  <c r="A5420" i="1" s="1"/>
  <c r="A5421" i="1" s="1"/>
  <c r="A5422" i="1" s="1"/>
  <c r="A5423" i="1" s="1"/>
  <c r="A5424" i="1" s="1"/>
  <c r="A5425" i="1" s="1"/>
  <c r="A5426" i="1" s="1"/>
  <c r="A5427" i="1" s="1"/>
  <c r="A5428" i="1" s="1"/>
  <c r="A5429" i="1" s="1"/>
  <c r="A5430" i="1" s="1"/>
  <c r="A5431" i="1" s="1"/>
  <c r="A5432" i="1" s="1"/>
  <c r="A5433" i="1" s="1"/>
  <c r="A5434" i="1" s="1"/>
  <c r="A5435" i="1" s="1"/>
  <c r="A5436" i="1" s="1"/>
  <c r="A5437" i="1" s="1"/>
  <c r="A5438" i="1" s="1"/>
  <c r="A5439" i="1" s="1"/>
  <c r="A5440" i="1" s="1"/>
  <c r="A5441" i="1" s="1"/>
  <c r="A5442" i="1" s="1"/>
  <c r="A5443" i="1" s="1"/>
  <c r="A5444" i="1" s="1"/>
  <c r="A5445" i="1" s="1"/>
  <c r="A5446" i="1" s="1"/>
  <c r="A5447" i="1" s="1"/>
  <c r="A5448" i="1" s="1"/>
  <c r="A5449" i="1" s="1"/>
  <c r="A5450" i="1" s="1"/>
  <c r="A5451" i="1" s="1"/>
  <c r="A5452" i="1" s="1"/>
  <c r="A5453" i="1" s="1"/>
  <c r="A5454" i="1" s="1"/>
  <c r="A5455" i="1" s="1"/>
  <c r="A5456" i="1" s="1"/>
  <c r="A5457" i="1" s="1"/>
  <c r="A5458" i="1" s="1"/>
  <c r="A5459" i="1" s="1"/>
  <c r="A5460" i="1" s="1"/>
  <c r="A5461" i="1" s="1"/>
  <c r="A5462" i="1" s="1"/>
  <c r="A5463" i="1" s="1"/>
  <c r="A5464" i="1" s="1"/>
  <c r="A5465" i="1" s="1"/>
  <c r="A5466" i="1" s="1"/>
  <c r="A5467" i="1" s="1"/>
  <c r="A5468" i="1" s="1"/>
  <c r="A5469" i="1" s="1"/>
  <c r="A5470" i="1" s="1"/>
  <c r="A5471" i="1" s="1"/>
  <c r="A5472" i="1" s="1"/>
  <c r="A5473" i="1" s="1"/>
  <c r="A5474" i="1" s="1"/>
  <c r="A5475" i="1" s="1"/>
  <c r="A5476" i="1" s="1"/>
  <c r="A5477" i="1" s="1"/>
  <c r="A5478" i="1" s="1"/>
  <c r="A5479" i="1" s="1"/>
  <c r="A5480" i="1" s="1"/>
  <c r="A5481" i="1" s="1"/>
  <c r="A5482" i="1" s="1"/>
  <c r="A5483" i="1" s="1"/>
  <c r="A5484" i="1" s="1"/>
  <c r="A5485" i="1" s="1"/>
  <c r="A5486" i="1" s="1"/>
  <c r="A5487" i="1" s="1"/>
  <c r="A5488" i="1" s="1"/>
  <c r="A5489" i="1" s="1"/>
  <c r="A5490" i="1" s="1"/>
  <c r="A5491" i="1" s="1"/>
  <c r="A5492" i="1" s="1"/>
  <c r="A5493" i="1" s="1"/>
  <c r="A5494" i="1" s="1"/>
  <c r="A5495" i="1" s="1"/>
  <c r="A5496" i="1" s="1"/>
  <c r="A5497" i="1" s="1"/>
  <c r="A5498" i="1" s="1"/>
  <c r="A5499" i="1" s="1"/>
  <c r="A5500" i="1" s="1"/>
  <c r="A5501" i="1" s="1"/>
  <c r="A5502" i="1" s="1"/>
  <c r="A5503" i="1" s="1"/>
  <c r="A5504" i="1" s="1"/>
  <c r="A5505" i="1" s="1"/>
  <c r="A5506" i="1" s="1"/>
  <c r="A5507" i="1" s="1"/>
  <c r="A5508" i="1" s="1"/>
  <c r="A5509" i="1" s="1"/>
  <c r="A5510" i="1" s="1"/>
  <c r="A5511" i="1" s="1"/>
  <c r="A5512" i="1" s="1"/>
  <c r="A5513" i="1" s="1"/>
  <c r="A5514" i="1" s="1"/>
  <c r="A5515" i="1" s="1"/>
  <c r="A5516" i="1" s="1"/>
  <c r="A5517" i="1" s="1"/>
  <c r="A5518" i="1" s="1"/>
  <c r="A5519" i="1" s="1"/>
  <c r="A5520" i="1" s="1"/>
  <c r="A5521" i="1" s="1"/>
  <c r="A5522" i="1" s="1"/>
  <c r="A5523" i="1" s="1"/>
  <c r="A5524" i="1" s="1"/>
  <c r="A5525" i="1" s="1"/>
  <c r="A5526" i="1" s="1"/>
  <c r="A5527" i="1" s="1"/>
  <c r="A5528" i="1" s="1"/>
  <c r="A5529" i="1" s="1"/>
  <c r="A5530" i="1" s="1"/>
  <c r="A5531" i="1" s="1"/>
  <c r="A5532" i="1" s="1"/>
  <c r="A5533" i="1" s="1"/>
  <c r="A5534" i="1" s="1"/>
  <c r="A5535" i="1" s="1"/>
  <c r="A5536" i="1" s="1"/>
  <c r="A5537" i="1" s="1"/>
  <c r="A5538" i="1" s="1"/>
  <c r="A5539" i="1" s="1"/>
  <c r="A5540" i="1" s="1"/>
  <c r="A5541" i="1" s="1"/>
  <c r="A5542" i="1" s="1"/>
  <c r="A5543" i="1" s="1"/>
  <c r="A5544" i="1" s="1"/>
  <c r="A5545" i="1" s="1"/>
  <c r="A5546" i="1" s="1"/>
  <c r="A5547" i="1" s="1"/>
  <c r="A5548" i="1" s="1"/>
  <c r="A5549" i="1" s="1"/>
  <c r="A5550" i="1" s="1"/>
  <c r="A5551" i="1" s="1"/>
  <c r="A5552" i="1" s="1"/>
  <c r="A5553" i="1" s="1"/>
  <c r="A5554" i="1" s="1"/>
  <c r="A5555" i="1" s="1"/>
  <c r="A5556" i="1" s="1"/>
  <c r="A5557" i="1" s="1"/>
  <c r="A5558" i="1" s="1"/>
  <c r="A5559" i="1" s="1"/>
  <c r="A5560" i="1" s="1"/>
  <c r="A5561" i="1" s="1"/>
  <c r="A5562" i="1" s="1"/>
  <c r="A5563" i="1" s="1"/>
  <c r="A5564" i="1" s="1"/>
  <c r="A5565" i="1" s="1"/>
  <c r="A5566" i="1" s="1"/>
  <c r="A5567" i="1" s="1"/>
  <c r="A5568" i="1" s="1"/>
  <c r="A5569" i="1" s="1"/>
  <c r="A5570" i="1" s="1"/>
  <c r="A5571" i="1" s="1"/>
  <c r="A5572" i="1" s="1"/>
  <c r="A5573" i="1" s="1"/>
  <c r="A5574" i="1" s="1"/>
  <c r="A5575" i="1" s="1"/>
  <c r="A5576" i="1" s="1"/>
  <c r="A5577" i="1" s="1"/>
  <c r="A5578" i="1" s="1"/>
  <c r="A5579" i="1" s="1"/>
  <c r="A5580" i="1" s="1"/>
  <c r="A5581" i="1" s="1"/>
  <c r="A5582" i="1" s="1"/>
  <c r="A5583" i="1" s="1"/>
  <c r="A5584" i="1" s="1"/>
  <c r="A5585" i="1" s="1"/>
  <c r="A5586" i="1" s="1"/>
  <c r="A5587" i="1" s="1"/>
  <c r="A5588" i="1" s="1"/>
  <c r="A5589" i="1" s="1"/>
  <c r="A5590" i="1" s="1"/>
  <c r="A5591" i="1" s="1"/>
  <c r="A5592" i="1" s="1"/>
  <c r="A5593" i="1" s="1"/>
  <c r="A5594" i="1" s="1"/>
  <c r="A5595" i="1" s="1"/>
  <c r="A5596" i="1" s="1"/>
  <c r="A5597" i="1" s="1"/>
  <c r="A5598" i="1" s="1"/>
  <c r="A5599" i="1" s="1"/>
  <c r="A5600" i="1" s="1"/>
  <c r="A5601" i="1" s="1"/>
  <c r="A5602" i="1" s="1"/>
  <c r="A5603" i="1" s="1"/>
  <c r="A5604" i="1" s="1"/>
  <c r="A5605" i="1" s="1"/>
  <c r="A5606" i="1" s="1"/>
  <c r="A5607" i="1" s="1"/>
  <c r="A5608" i="1" s="1"/>
  <c r="A5609" i="1" s="1"/>
  <c r="A5610" i="1" s="1"/>
  <c r="A5611" i="1" s="1"/>
  <c r="A5612" i="1" s="1"/>
  <c r="A5613" i="1" s="1"/>
  <c r="A5614" i="1" s="1"/>
  <c r="A5615" i="1" s="1"/>
  <c r="A5616" i="1" s="1"/>
  <c r="A5617" i="1" s="1"/>
  <c r="A5618" i="1" s="1"/>
  <c r="A5619" i="1" s="1"/>
  <c r="A5620" i="1" s="1"/>
  <c r="A5621" i="1" s="1"/>
  <c r="A5622" i="1" s="1"/>
  <c r="A5623" i="1" s="1"/>
  <c r="A5624" i="1" s="1"/>
  <c r="A5625" i="1" s="1"/>
  <c r="A5626" i="1" s="1"/>
  <c r="A5627" i="1" s="1"/>
  <c r="A5628" i="1" s="1"/>
  <c r="A5629" i="1" s="1"/>
  <c r="A5630" i="1" s="1"/>
  <c r="A5631" i="1" s="1"/>
  <c r="A5632" i="1" s="1"/>
  <c r="A5633" i="1" s="1"/>
  <c r="A5634" i="1" s="1"/>
  <c r="A5635" i="1" s="1"/>
  <c r="A5636" i="1" s="1"/>
  <c r="A5637" i="1" s="1"/>
  <c r="A5638" i="1" s="1"/>
  <c r="A5639" i="1" s="1"/>
  <c r="A5640" i="1" s="1"/>
  <c r="A5641" i="1" s="1"/>
  <c r="A5642" i="1" s="1"/>
  <c r="A5643" i="1" s="1"/>
  <c r="A5644" i="1" s="1"/>
  <c r="A5645" i="1" s="1"/>
  <c r="A5646" i="1" s="1"/>
  <c r="A5647" i="1" s="1"/>
  <c r="A5648" i="1" s="1"/>
  <c r="A5649" i="1" s="1"/>
  <c r="A5650" i="1" s="1"/>
  <c r="A5651" i="1" s="1"/>
  <c r="A5652" i="1" s="1"/>
  <c r="A5653" i="1" s="1"/>
  <c r="A5654" i="1" s="1"/>
  <c r="A5655" i="1" s="1"/>
  <c r="A5656" i="1" s="1"/>
  <c r="A5657" i="1" s="1"/>
  <c r="A5658" i="1" s="1"/>
  <c r="A5659" i="1" s="1"/>
  <c r="A5660" i="1" s="1"/>
  <c r="A5661" i="1" s="1"/>
  <c r="A5662" i="1" s="1"/>
  <c r="A5663" i="1" s="1"/>
  <c r="A5664" i="1" s="1"/>
  <c r="A5665" i="1" s="1"/>
  <c r="A5666" i="1" s="1"/>
  <c r="A5667" i="1" s="1"/>
  <c r="A5668" i="1" s="1"/>
  <c r="A5669" i="1" s="1"/>
  <c r="A5670" i="1" s="1"/>
  <c r="A5671" i="1" s="1"/>
  <c r="A5672" i="1" s="1"/>
  <c r="A5673" i="1" s="1"/>
  <c r="A5674" i="1" s="1"/>
  <c r="A5675" i="1" s="1"/>
  <c r="A5676" i="1" s="1"/>
  <c r="A5677" i="1" s="1"/>
  <c r="A5678" i="1" s="1"/>
  <c r="A5679" i="1" s="1"/>
  <c r="A5680" i="1" s="1"/>
  <c r="A5681" i="1" s="1"/>
  <c r="A5682" i="1" s="1"/>
  <c r="A5683" i="1" s="1"/>
  <c r="A5684" i="1" s="1"/>
  <c r="A5685" i="1" s="1"/>
  <c r="A5686" i="1" s="1"/>
  <c r="A5687" i="1" s="1"/>
  <c r="A5688" i="1" s="1"/>
  <c r="A5689" i="1" s="1"/>
  <c r="A5690" i="1" s="1"/>
  <c r="A5691" i="1" s="1"/>
  <c r="A5692" i="1" s="1"/>
  <c r="A5693" i="1" s="1"/>
  <c r="A5694" i="1" s="1"/>
  <c r="A5695" i="1" s="1"/>
  <c r="A5696" i="1" s="1"/>
  <c r="A5697" i="1" s="1"/>
  <c r="A5698" i="1" s="1"/>
  <c r="A5699" i="1" s="1"/>
  <c r="A5700" i="1" s="1"/>
  <c r="A5701" i="1" s="1"/>
  <c r="A5702" i="1" s="1"/>
  <c r="A5703" i="1" s="1"/>
  <c r="A5704" i="1" s="1"/>
  <c r="A5705" i="1" s="1"/>
  <c r="A5706" i="1" s="1"/>
  <c r="A5707" i="1" s="1"/>
  <c r="A5708" i="1" s="1"/>
  <c r="A5709" i="1" s="1"/>
  <c r="A5710" i="1" s="1"/>
  <c r="A5711" i="1" s="1"/>
  <c r="A5712" i="1" s="1"/>
  <c r="A5713" i="1" s="1"/>
  <c r="A5714" i="1" s="1"/>
  <c r="A5715" i="1" s="1"/>
  <c r="A5716" i="1" s="1"/>
  <c r="A5717" i="1" s="1"/>
  <c r="A5718" i="1" s="1"/>
  <c r="A5719" i="1" s="1"/>
  <c r="A5720" i="1" s="1"/>
  <c r="A5721" i="1" s="1"/>
  <c r="A5722" i="1" s="1"/>
  <c r="A5723" i="1" s="1"/>
  <c r="A5724" i="1" s="1"/>
  <c r="A5725" i="1" s="1"/>
  <c r="A5726" i="1" s="1"/>
  <c r="A5727" i="1" s="1"/>
  <c r="A5728" i="1" s="1"/>
  <c r="A5729" i="1" s="1"/>
  <c r="A5730" i="1" s="1"/>
  <c r="A5731" i="1" s="1"/>
  <c r="A5732" i="1" s="1"/>
  <c r="A5733" i="1" s="1"/>
  <c r="A5734" i="1" s="1"/>
  <c r="A5735" i="1" s="1"/>
  <c r="A5736" i="1" s="1"/>
  <c r="A5737" i="1" s="1"/>
  <c r="A5738" i="1" s="1"/>
  <c r="A5739" i="1" s="1"/>
  <c r="A5740" i="1" s="1"/>
  <c r="A5741" i="1" s="1"/>
  <c r="A5742" i="1" s="1"/>
  <c r="A5743" i="1" s="1"/>
  <c r="A5744" i="1" s="1"/>
  <c r="A5745" i="1" s="1"/>
  <c r="A5746" i="1" s="1"/>
  <c r="A5747" i="1" s="1"/>
  <c r="A5748" i="1" s="1"/>
  <c r="A5749" i="1" s="1"/>
  <c r="A5750" i="1" s="1"/>
  <c r="A5751" i="1" s="1"/>
  <c r="A5752" i="1" s="1"/>
  <c r="A5753" i="1" s="1"/>
  <c r="A5754" i="1" s="1"/>
  <c r="A5755" i="1" s="1"/>
  <c r="A5756" i="1" s="1"/>
  <c r="A5757" i="1" s="1"/>
  <c r="A5758" i="1" s="1"/>
  <c r="A5759" i="1" s="1"/>
  <c r="A5760" i="1" s="1"/>
  <c r="A5761" i="1" s="1"/>
  <c r="A5762" i="1" s="1"/>
  <c r="A5763" i="1" s="1"/>
  <c r="A5764" i="1" s="1"/>
  <c r="A5765" i="1" s="1"/>
  <c r="A5766" i="1" s="1"/>
  <c r="A5767" i="1" s="1"/>
  <c r="A5768" i="1" s="1"/>
  <c r="A5769" i="1" s="1"/>
  <c r="A5770" i="1" s="1"/>
  <c r="A5771" i="1" s="1"/>
  <c r="A5772" i="1" s="1"/>
  <c r="A5773" i="1" s="1"/>
  <c r="A5774" i="1" s="1"/>
  <c r="A5775" i="1" s="1"/>
  <c r="A5776" i="1" s="1"/>
  <c r="A5777" i="1" s="1"/>
  <c r="A5778" i="1" s="1"/>
  <c r="A5779" i="1" s="1"/>
  <c r="A5780" i="1" s="1"/>
  <c r="A5781" i="1" s="1"/>
  <c r="A5782" i="1" s="1"/>
  <c r="A5783" i="1" s="1"/>
  <c r="A5784" i="1" s="1"/>
  <c r="A5785" i="1" s="1"/>
  <c r="A5786" i="1" s="1"/>
  <c r="A5787" i="1" s="1"/>
  <c r="A5788" i="1" s="1"/>
  <c r="A5789" i="1" s="1"/>
  <c r="A5790" i="1" s="1"/>
  <c r="A5791" i="1" s="1"/>
  <c r="A5792" i="1" s="1"/>
  <c r="A5793" i="1" s="1"/>
  <c r="A5794" i="1" s="1"/>
  <c r="A5795" i="1" s="1"/>
  <c r="A5796" i="1" s="1"/>
  <c r="A5797" i="1" s="1"/>
  <c r="A5798" i="1" s="1"/>
  <c r="A5799" i="1" s="1"/>
  <c r="A5800" i="1" s="1"/>
  <c r="A5801" i="1" s="1"/>
  <c r="A5802" i="1" s="1"/>
  <c r="A5803" i="1" s="1"/>
  <c r="A5804" i="1" s="1"/>
  <c r="A5805" i="1" s="1"/>
  <c r="A5806" i="1" s="1"/>
  <c r="A5807" i="1" s="1"/>
  <c r="A5808" i="1" s="1"/>
  <c r="A5809" i="1" s="1"/>
  <c r="A5810" i="1" s="1"/>
  <c r="A5811" i="1" s="1"/>
  <c r="A5812" i="1" s="1"/>
  <c r="A5813" i="1" s="1"/>
  <c r="A5814" i="1" s="1"/>
  <c r="A5815" i="1" s="1"/>
  <c r="A5816" i="1" s="1"/>
  <c r="A5817" i="1" s="1"/>
  <c r="A5818" i="1" s="1"/>
  <c r="A5819" i="1" s="1"/>
  <c r="A5820" i="1" s="1"/>
  <c r="A5821" i="1" s="1"/>
  <c r="A5822" i="1" s="1"/>
  <c r="A5823" i="1" s="1"/>
  <c r="A5824" i="1" s="1"/>
  <c r="A5825" i="1" s="1"/>
  <c r="A5826" i="1" s="1"/>
  <c r="A5827" i="1" s="1"/>
  <c r="A5828" i="1" s="1"/>
  <c r="A5829" i="1" s="1"/>
  <c r="A5830" i="1" s="1"/>
  <c r="A5831" i="1" s="1"/>
  <c r="A5832" i="1" s="1"/>
  <c r="A5833" i="1" s="1"/>
  <c r="A5834" i="1" s="1"/>
  <c r="A5835" i="1" s="1"/>
  <c r="A5836" i="1" s="1"/>
  <c r="A5837" i="1" s="1"/>
  <c r="A5838" i="1" s="1"/>
  <c r="A5839" i="1" s="1"/>
  <c r="A5840" i="1" s="1"/>
  <c r="A5841" i="1" s="1"/>
  <c r="A5842" i="1" s="1"/>
  <c r="A5843" i="1" s="1"/>
  <c r="A5844" i="1" s="1"/>
  <c r="A5845" i="1" s="1"/>
  <c r="A5846" i="1" s="1"/>
  <c r="A5847" i="1" s="1"/>
  <c r="A5848" i="1" s="1"/>
  <c r="A5849" i="1" s="1"/>
  <c r="A5850" i="1" s="1"/>
  <c r="A5851" i="1" s="1"/>
  <c r="A5852" i="1" s="1"/>
  <c r="A5853" i="1" s="1"/>
  <c r="A5854" i="1" s="1"/>
  <c r="A5855" i="1" s="1"/>
  <c r="A5856" i="1" s="1"/>
  <c r="A5857" i="1" s="1"/>
  <c r="A5858" i="1" s="1"/>
  <c r="A5859" i="1" s="1"/>
  <c r="A5860" i="1" s="1"/>
  <c r="A5861" i="1" s="1"/>
  <c r="A5862" i="1" s="1"/>
  <c r="A5863" i="1" s="1"/>
  <c r="A5864" i="1" s="1"/>
  <c r="A5865" i="1" s="1"/>
  <c r="A5866" i="1" s="1"/>
  <c r="A5867" i="1" s="1"/>
  <c r="A5868" i="1" s="1"/>
  <c r="A5869" i="1" s="1"/>
  <c r="A5870" i="1" s="1"/>
  <c r="A5871" i="1" s="1"/>
  <c r="A5872" i="1" s="1"/>
  <c r="A5873" i="1" s="1"/>
  <c r="A5874" i="1" s="1"/>
  <c r="A5875" i="1" s="1"/>
  <c r="A5876" i="1" s="1"/>
  <c r="A5877" i="1" s="1"/>
  <c r="A5878" i="1" s="1"/>
  <c r="A5879" i="1" s="1"/>
  <c r="A5880" i="1" s="1"/>
  <c r="A5881" i="1" s="1"/>
  <c r="A5882" i="1" s="1"/>
  <c r="A5883" i="1" s="1"/>
  <c r="A5884" i="1" s="1"/>
  <c r="A5885" i="1" s="1"/>
  <c r="A5886" i="1" s="1"/>
  <c r="A5887" i="1" s="1"/>
  <c r="A5888" i="1" s="1"/>
  <c r="A5889" i="1" s="1"/>
  <c r="A5890" i="1" s="1"/>
  <c r="A5891" i="1" s="1"/>
  <c r="A5892" i="1" s="1"/>
  <c r="A5893" i="1" s="1"/>
  <c r="A5894" i="1" s="1"/>
  <c r="A5895" i="1" s="1"/>
  <c r="A5896" i="1" s="1"/>
  <c r="A5897" i="1" s="1"/>
  <c r="A5898" i="1" s="1"/>
  <c r="A5899" i="1" s="1"/>
  <c r="A5900" i="1" s="1"/>
  <c r="A5901" i="1" s="1"/>
  <c r="A5902" i="1" s="1"/>
  <c r="A5903" i="1" s="1"/>
  <c r="A5904" i="1" s="1"/>
  <c r="A5905" i="1" s="1"/>
  <c r="A5906" i="1" s="1"/>
  <c r="A5907" i="1" s="1"/>
  <c r="A5908" i="1" s="1"/>
  <c r="A5909" i="1" s="1"/>
  <c r="A5910" i="1" s="1"/>
  <c r="A5911" i="1" s="1"/>
  <c r="A5912" i="1" s="1"/>
  <c r="A5913" i="1" s="1"/>
  <c r="A5914" i="1" s="1"/>
  <c r="A5915" i="1" s="1"/>
  <c r="A5916" i="1" s="1"/>
  <c r="A5917" i="1" s="1"/>
  <c r="A5918" i="1" s="1"/>
  <c r="A5919" i="1" s="1"/>
  <c r="A5920" i="1" s="1"/>
  <c r="A5921" i="1" s="1"/>
  <c r="A5922" i="1" s="1"/>
  <c r="A5923" i="1" s="1"/>
  <c r="A5924" i="1" s="1"/>
  <c r="A5925" i="1" s="1"/>
  <c r="A5926" i="1" s="1"/>
  <c r="A5927" i="1" s="1"/>
  <c r="A5928" i="1" s="1"/>
  <c r="A5929" i="1" s="1"/>
  <c r="A5930" i="1" s="1"/>
  <c r="A5931" i="1" s="1"/>
  <c r="A5932" i="1" s="1"/>
  <c r="A5933" i="1" s="1"/>
  <c r="A5934" i="1" s="1"/>
  <c r="A5935" i="1" s="1"/>
  <c r="A5936" i="1" s="1"/>
  <c r="A5937" i="1" s="1"/>
  <c r="A5938" i="1" s="1"/>
  <c r="A5939" i="1" s="1"/>
  <c r="A5940" i="1" s="1"/>
  <c r="A5941" i="1" s="1"/>
  <c r="A5942" i="1" s="1"/>
  <c r="A5943" i="1" s="1"/>
  <c r="A5944" i="1" s="1"/>
  <c r="A5945" i="1" s="1"/>
  <c r="A5946" i="1" s="1"/>
  <c r="A5947" i="1" s="1"/>
  <c r="A5948" i="1" s="1"/>
  <c r="A5949" i="1" s="1"/>
  <c r="A5950" i="1" s="1"/>
  <c r="A5951" i="1" s="1"/>
  <c r="A5952" i="1" s="1"/>
  <c r="A5953" i="1" s="1"/>
  <c r="A5954" i="1" s="1"/>
  <c r="A5955" i="1" s="1"/>
  <c r="A5956" i="1" s="1"/>
  <c r="A5957" i="1" s="1"/>
  <c r="A5958" i="1" s="1"/>
  <c r="A5959" i="1" s="1"/>
  <c r="A5960" i="1" s="1"/>
  <c r="A5961" i="1" s="1"/>
  <c r="A5962" i="1" s="1"/>
  <c r="A5963" i="1" s="1"/>
  <c r="A5964" i="1" s="1"/>
  <c r="A5965" i="1" s="1"/>
  <c r="A5966" i="1" s="1"/>
  <c r="A5967" i="1" s="1"/>
  <c r="A5968" i="1" s="1"/>
  <c r="A5969" i="1" s="1"/>
  <c r="A5970" i="1" s="1"/>
  <c r="A5971" i="1" s="1"/>
  <c r="A5972" i="1" s="1"/>
  <c r="A5973" i="1" s="1"/>
  <c r="A5974" i="1" s="1"/>
  <c r="A5975" i="1" s="1"/>
  <c r="A5976" i="1" s="1"/>
  <c r="A5977" i="1" s="1"/>
  <c r="A5978" i="1" s="1"/>
  <c r="A5979" i="1" s="1"/>
  <c r="A5980" i="1" s="1"/>
  <c r="A5981" i="1" s="1"/>
  <c r="A5982" i="1" s="1"/>
  <c r="A5983" i="1" s="1"/>
  <c r="A5984" i="1" s="1"/>
  <c r="A5985" i="1" s="1"/>
  <c r="A5986" i="1" s="1"/>
  <c r="A5987" i="1" s="1"/>
  <c r="A5988" i="1" s="1"/>
  <c r="A5989" i="1" s="1"/>
  <c r="A5990" i="1" s="1"/>
  <c r="A5991" i="1" s="1"/>
  <c r="A5992" i="1" s="1"/>
  <c r="A5993" i="1" s="1"/>
  <c r="A5994" i="1" s="1"/>
  <c r="A5995" i="1" s="1"/>
  <c r="A5996" i="1" s="1"/>
  <c r="A5997" i="1" s="1"/>
  <c r="A5998" i="1" s="1"/>
  <c r="A5999" i="1" s="1"/>
  <c r="A6000" i="1" s="1"/>
  <c r="A6001" i="1" s="1"/>
  <c r="A6002" i="1" s="1"/>
  <c r="A6003" i="1" s="1"/>
  <c r="A6004" i="1" s="1"/>
  <c r="A6005" i="1" s="1"/>
  <c r="A6006" i="1" s="1"/>
  <c r="A6007" i="1" s="1"/>
  <c r="A6008" i="1" s="1"/>
  <c r="A6009" i="1" s="1"/>
  <c r="A6010" i="1" s="1"/>
  <c r="A6011" i="1" s="1"/>
  <c r="A6012" i="1" s="1"/>
  <c r="A6013" i="1" s="1"/>
  <c r="A6014" i="1" s="1"/>
  <c r="A6015" i="1" s="1"/>
  <c r="A6016" i="1" s="1"/>
  <c r="A6017" i="1" s="1"/>
  <c r="A6018" i="1" s="1"/>
  <c r="A6019" i="1" s="1"/>
  <c r="A6020" i="1" s="1"/>
  <c r="A6021" i="1" s="1"/>
  <c r="A6022" i="1" s="1"/>
  <c r="A6023" i="1" s="1"/>
  <c r="A6024" i="1" s="1"/>
  <c r="A6025" i="1" s="1"/>
  <c r="A6026" i="1" s="1"/>
  <c r="A6027" i="1" s="1"/>
  <c r="A6028" i="1" s="1"/>
  <c r="A6029" i="1" s="1"/>
  <c r="A6030" i="1" s="1"/>
  <c r="A6031" i="1" s="1"/>
  <c r="A6032" i="1" s="1"/>
  <c r="A6033" i="1" s="1"/>
  <c r="A6034" i="1" s="1"/>
  <c r="A6035" i="1" s="1"/>
  <c r="A6036" i="1" s="1"/>
  <c r="A6037" i="1" s="1"/>
  <c r="A6038" i="1" s="1"/>
  <c r="A6039" i="1" s="1"/>
  <c r="A6040" i="1" s="1"/>
  <c r="A6041" i="1" s="1"/>
  <c r="A6042" i="1" s="1"/>
  <c r="A6043" i="1" s="1"/>
  <c r="A6044" i="1" s="1"/>
  <c r="A6045" i="1" s="1"/>
  <c r="A6046" i="1" s="1"/>
  <c r="A6047" i="1" s="1"/>
  <c r="A6048" i="1" s="1"/>
  <c r="A6049" i="1" s="1"/>
  <c r="A6050" i="1" s="1"/>
  <c r="A6051" i="1" s="1"/>
  <c r="A6052" i="1" s="1"/>
  <c r="A6053" i="1" s="1"/>
  <c r="A6054" i="1" s="1"/>
  <c r="A6055" i="1" s="1"/>
  <c r="A6056" i="1" s="1"/>
  <c r="A6057" i="1" s="1"/>
  <c r="A6058" i="1" s="1"/>
  <c r="A6059" i="1" s="1"/>
  <c r="A6060" i="1" s="1"/>
  <c r="A6061" i="1" s="1"/>
  <c r="A6062" i="1" s="1"/>
  <c r="A6063" i="1" s="1"/>
  <c r="A6064" i="1" s="1"/>
  <c r="A6065" i="1" s="1"/>
  <c r="A6066" i="1" s="1"/>
  <c r="A6067" i="1" s="1"/>
  <c r="A6068" i="1" s="1"/>
  <c r="A6069" i="1" s="1"/>
  <c r="A6070" i="1" s="1"/>
  <c r="A6071" i="1" s="1"/>
  <c r="A6072" i="1" s="1"/>
  <c r="A6073" i="1" s="1"/>
  <c r="A6074" i="1" s="1"/>
  <c r="A6075" i="1" s="1"/>
  <c r="A6076" i="1" s="1"/>
  <c r="A6077" i="1" s="1"/>
  <c r="A6078" i="1" s="1"/>
  <c r="A6079" i="1" s="1"/>
  <c r="A6080" i="1" s="1"/>
  <c r="A6081" i="1" s="1"/>
  <c r="A6082" i="1" s="1"/>
  <c r="A6083" i="1" s="1"/>
  <c r="A6084" i="1" s="1"/>
  <c r="A6085" i="1" s="1"/>
  <c r="A6086" i="1" s="1"/>
  <c r="A6087" i="1" s="1"/>
  <c r="A6088" i="1" s="1"/>
  <c r="A6089" i="1" s="1"/>
  <c r="A6090" i="1" s="1"/>
  <c r="A6091" i="1" s="1"/>
  <c r="A6092" i="1" s="1"/>
  <c r="A6093" i="1" s="1"/>
  <c r="A6094" i="1" s="1"/>
  <c r="A6095" i="1" s="1"/>
  <c r="A6096" i="1" s="1"/>
  <c r="A6097" i="1" s="1"/>
  <c r="A6098" i="1" s="1"/>
  <c r="A6099" i="1" s="1"/>
  <c r="A6100" i="1" s="1"/>
  <c r="A6101" i="1" s="1"/>
  <c r="A6102" i="1" s="1"/>
  <c r="A6103" i="1" s="1"/>
  <c r="A6104" i="1" s="1"/>
  <c r="A6105" i="1" s="1"/>
  <c r="A6106" i="1" s="1"/>
  <c r="A6107" i="1" s="1"/>
  <c r="A6108" i="1" s="1"/>
  <c r="A6109" i="1" s="1"/>
  <c r="A6110" i="1" s="1"/>
  <c r="A6111" i="1" s="1"/>
  <c r="A6112" i="1" s="1"/>
  <c r="A6113" i="1" s="1"/>
  <c r="A6114" i="1" s="1"/>
  <c r="A6115" i="1" s="1"/>
  <c r="A6116" i="1" s="1"/>
  <c r="A6117" i="1" s="1"/>
  <c r="A6118" i="1" s="1"/>
  <c r="A6119" i="1" s="1"/>
  <c r="A6120" i="1" s="1"/>
  <c r="A6121" i="1" s="1"/>
  <c r="A6122" i="1" s="1"/>
  <c r="A6123" i="1" s="1"/>
  <c r="A6124" i="1" s="1"/>
  <c r="A6125" i="1" s="1"/>
  <c r="A6126" i="1" s="1"/>
  <c r="A6127" i="1" s="1"/>
  <c r="A6128" i="1" s="1"/>
  <c r="A6129" i="1" s="1"/>
  <c r="A6130" i="1" s="1"/>
  <c r="A6131" i="1" s="1"/>
  <c r="A6132" i="1" s="1"/>
  <c r="A6133" i="1" s="1"/>
  <c r="A6134" i="1" s="1"/>
  <c r="A6135" i="1" s="1"/>
  <c r="A6136" i="1" s="1"/>
  <c r="A6137" i="1" s="1"/>
  <c r="A6138" i="1" s="1"/>
  <c r="A6139" i="1" s="1"/>
  <c r="A6140" i="1" s="1"/>
  <c r="A6141" i="1" s="1"/>
  <c r="A6142" i="1" s="1"/>
  <c r="A6143" i="1" s="1"/>
  <c r="A6144" i="1" s="1"/>
  <c r="A6145" i="1" s="1"/>
  <c r="A6146" i="1" s="1"/>
  <c r="A6147" i="1" s="1"/>
  <c r="A6148" i="1" s="1"/>
  <c r="A6149" i="1" s="1"/>
  <c r="A6150" i="1" s="1"/>
  <c r="A6151" i="1" s="1"/>
  <c r="A6152" i="1" s="1"/>
  <c r="A6153" i="1" s="1"/>
  <c r="A6154" i="1" s="1"/>
  <c r="A6155" i="1" s="1"/>
  <c r="A6156" i="1" s="1"/>
  <c r="A6157" i="1" s="1"/>
  <c r="A6158" i="1" s="1"/>
  <c r="A6159" i="1" s="1"/>
  <c r="A6160" i="1" s="1"/>
  <c r="A6161" i="1" s="1"/>
  <c r="A6162" i="1" s="1"/>
  <c r="A6163" i="1" s="1"/>
  <c r="A6164" i="1" s="1"/>
  <c r="A6165" i="1" s="1"/>
  <c r="A6166" i="1" s="1"/>
  <c r="A6167" i="1" s="1"/>
  <c r="A6168" i="1" s="1"/>
  <c r="A6169" i="1" s="1"/>
  <c r="A6170" i="1" s="1"/>
  <c r="A6171" i="1" s="1"/>
  <c r="A6172" i="1" s="1"/>
  <c r="A6173" i="1" s="1"/>
  <c r="A6174" i="1" s="1"/>
  <c r="A6175" i="1" s="1"/>
  <c r="A6176" i="1" s="1"/>
  <c r="A6177" i="1" s="1"/>
  <c r="A6178" i="1" s="1"/>
  <c r="A6179" i="1" s="1"/>
  <c r="A6180" i="1" s="1"/>
  <c r="A6181" i="1" s="1"/>
  <c r="A6182" i="1" s="1"/>
  <c r="A6183" i="1" s="1"/>
  <c r="A6184" i="1" s="1"/>
  <c r="A6185" i="1" s="1"/>
  <c r="A6186" i="1" s="1"/>
  <c r="A6187" i="1" s="1"/>
  <c r="A6188" i="1" s="1"/>
  <c r="A6189" i="1" s="1"/>
  <c r="A6190" i="1" s="1"/>
  <c r="A6191" i="1" s="1"/>
  <c r="A6192" i="1" s="1"/>
  <c r="A6193" i="1" s="1"/>
  <c r="A6194" i="1" s="1"/>
  <c r="A6195" i="1" s="1"/>
  <c r="A6196" i="1" s="1"/>
  <c r="A6197" i="1" s="1"/>
  <c r="A6198" i="1" s="1"/>
  <c r="A6199" i="1" s="1"/>
  <c r="A6200" i="1" s="1"/>
  <c r="A6201" i="1" s="1"/>
  <c r="A6202" i="1" s="1"/>
  <c r="A6203" i="1" s="1"/>
  <c r="A6204" i="1" s="1"/>
  <c r="A6205" i="1" s="1"/>
  <c r="A6206" i="1" s="1"/>
  <c r="A6207" i="1" s="1"/>
  <c r="A6208" i="1" s="1"/>
  <c r="A6209" i="1" s="1"/>
  <c r="A6210" i="1" s="1"/>
  <c r="A6211" i="1" s="1"/>
  <c r="A6212" i="1" s="1"/>
  <c r="A6213" i="1" s="1"/>
  <c r="A6214" i="1" s="1"/>
  <c r="A6215" i="1" s="1"/>
  <c r="A6216" i="1" s="1"/>
  <c r="A6217" i="1" s="1"/>
  <c r="A6218" i="1" s="1"/>
  <c r="A6219" i="1" s="1"/>
  <c r="A6220" i="1" s="1"/>
  <c r="A6221" i="1" s="1"/>
  <c r="A6222" i="1" s="1"/>
  <c r="A6223" i="1" s="1"/>
  <c r="A6224" i="1" s="1"/>
  <c r="A6225" i="1" s="1"/>
  <c r="A6226" i="1" s="1"/>
  <c r="A6227" i="1" s="1"/>
  <c r="A6228" i="1" s="1"/>
  <c r="A6229" i="1" s="1"/>
  <c r="A6230" i="1" s="1"/>
  <c r="A6231" i="1" s="1"/>
  <c r="A6232" i="1" s="1"/>
  <c r="A6233" i="1" s="1"/>
  <c r="A6234" i="1" s="1"/>
  <c r="A6235" i="1" s="1"/>
  <c r="A6236" i="1" s="1"/>
  <c r="A6237" i="1" s="1"/>
  <c r="A6238" i="1" s="1"/>
  <c r="A6239" i="1" s="1"/>
  <c r="A6240" i="1" s="1"/>
  <c r="A6241" i="1" s="1"/>
  <c r="A6242" i="1" s="1"/>
  <c r="A6243" i="1" s="1"/>
  <c r="A6244" i="1" s="1"/>
  <c r="A6245" i="1" s="1"/>
  <c r="A6246" i="1" s="1"/>
  <c r="A6247" i="1" s="1"/>
  <c r="A6248" i="1" s="1"/>
  <c r="A6249" i="1" s="1"/>
  <c r="A6250" i="1" s="1"/>
  <c r="A6251" i="1" s="1"/>
  <c r="A6252" i="1" s="1"/>
  <c r="A6253" i="1" s="1"/>
  <c r="A6254" i="1" s="1"/>
  <c r="A6255" i="1" s="1"/>
  <c r="A6256" i="1" s="1"/>
  <c r="A6257" i="1" s="1"/>
  <c r="A6258" i="1" s="1"/>
  <c r="A6259" i="1" s="1"/>
  <c r="A6260" i="1" s="1"/>
  <c r="A6261" i="1" s="1"/>
  <c r="A6262" i="1" s="1"/>
  <c r="A6263" i="1" s="1"/>
  <c r="A6264" i="1" s="1"/>
  <c r="A6265" i="1" s="1"/>
  <c r="A6266" i="1" s="1"/>
  <c r="A6267" i="1" s="1"/>
  <c r="A6268" i="1" s="1"/>
  <c r="A6269" i="1" s="1"/>
  <c r="A6270" i="1" s="1"/>
  <c r="A6271" i="1" s="1"/>
  <c r="A6272" i="1" s="1"/>
  <c r="A6273" i="1" s="1"/>
  <c r="A6274" i="1" s="1"/>
  <c r="A6275" i="1" s="1"/>
  <c r="A6276" i="1" s="1"/>
  <c r="A6277" i="1" s="1"/>
  <c r="A6278" i="1" s="1"/>
  <c r="A6279" i="1" s="1"/>
  <c r="A6280" i="1" s="1"/>
  <c r="A6281" i="1" s="1"/>
  <c r="A6282" i="1" s="1"/>
  <c r="A6283" i="1" s="1"/>
  <c r="A6284" i="1" s="1"/>
  <c r="A6285" i="1" s="1"/>
  <c r="A6286" i="1" s="1"/>
  <c r="A6287" i="1" s="1"/>
  <c r="A6288" i="1" s="1"/>
  <c r="A6289" i="1" s="1"/>
  <c r="A6290" i="1" s="1"/>
  <c r="A6291" i="1" s="1"/>
  <c r="A6292" i="1" s="1"/>
  <c r="A6293" i="1" s="1"/>
  <c r="A6294" i="1" s="1"/>
  <c r="A6295" i="1" s="1"/>
  <c r="A6296" i="1" s="1"/>
  <c r="A6297" i="1" s="1"/>
  <c r="A6298" i="1" s="1"/>
  <c r="A6299" i="1" s="1"/>
  <c r="A6300" i="1" s="1"/>
  <c r="A6301" i="1" s="1"/>
  <c r="A6302" i="1" s="1"/>
  <c r="A6303" i="1" s="1"/>
  <c r="A6304" i="1" s="1"/>
  <c r="A6305" i="1" s="1"/>
  <c r="A6306" i="1" s="1"/>
  <c r="A6307" i="1" s="1"/>
  <c r="A6308" i="1" s="1"/>
  <c r="A6309" i="1" s="1"/>
  <c r="A6310" i="1" s="1"/>
  <c r="A6311" i="1" s="1"/>
  <c r="A6312" i="1" s="1"/>
  <c r="A6313" i="1" s="1"/>
  <c r="A6314" i="1" s="1"/>
  <c r="A6315" i="1" s="1"/>
  <c r="A6316" i="1" s="1"/>
  <c r="A6317" i="1" s="1"/>
  <c r="A6318" i="1" s="1"/>
  <c r="A6319" i="1" s="1"/>
  <c r="A6320" i="1" s="1"/>
  <c r="A6321" i="1" s="1"/>
  <c r="A6322" i="1" s="1"/>
  <c r="A6323" i="1" s="1"/>
  <c r="A6324" i="1" s="1"/>
  <c r="A6325" i="1" s="1"/>
  <c r="A6326" i="1" s="1"/>
  <c r="A6327" i="1" s="1"/>
  <c r="A6328" i="1" s="1"/>
  <c r="A6329" i="1" s="1"/>
  <c r="A6330" i="1" s="1"/>
  <c r="A6331" i="1" s="1"/>
  <c r="A6332" i="1" s="1"/>
  <c r="A6333" i="1" s="1"/>
  <c r="A6334" i="1" s="1"/>
  <c r="A6335" i="1" s="1"/>
  <c r="A6336" i="1" s="1"/>
  <c r="A6337" i="1" s="1"/>
  <c r="A6338" i="1" s="1"/>
  <c r="A6339" i="1" s="1"/>
  <c r="A6340" i="1" s="1"/>
  <c r="A6341" i="1" s="1"/>
  <c r="A6342" i="1" s="1"/>
  <c r="A6343" i="1" s="1"/>
  <c r="A6344" i="1" s="1"/>
  <c r="A6345" i="1" s="1"/>
  <c r="A6346" i="1" s="1"/>
  <c r="A6347" i="1" s="1"/>
  <c r="A6348" i="1" s="1"/>
  <c r="A6349" i="1" s="1"/>
  <c r="A6350" i="1" s="1"/>
  <c r="A6351" i="1" s="1"/>
  <c r="A6352" i="1" s="1"/>
  <c r="A6353" i="1" s="1"/>
  <c r="A6354" i="1" s="1"/>
  <c r="A6355" i="1" s="1"/>
  <c r="A6356" i="1" s="1"/>
  <c r="A6357" i="1" s="1"/>
  <c r="A6358" i="1" s="1"/>
  <c r="A6359" i="1" s="1"/>
  <c r="A6360" i="1" s="1"/>
  <c r="A6361" i="1" s="1"/>
  <c r="A6362" i="1" s="1"/>
  <c r="A6363" i="1" s="1"/>
  <c r="A6364" i="1" s="1"/>
  <c r="A6365" i="1" s="1"/>
  <c r="A6366" i="1" s="1"/>
  <c r="A6367" i="1" s="1"/>
  <c r="A6368" i="1" s="1"/>
  <c r="A6369" i="1" s="1"/>
  <c r="A6370" i="1" s="1"/>
  <c r="A6371" i="1" s="1"/>
  <c r="A6372" i="1" s="1"/>
  <c r="A6373" i="1" s="1"/>
  <c r="A6374" i="1" s="1"/>
  <c r="A6375" i="1" s="1"/>
  <c r="A6376" i="1" s="1"/>
  <c r="A6377" i="1" s="1"/>
  <c r="A6378" i="1" s="1"/>
  <c r="A6379" i="1" s="1"/>
  <c r="A6380" i="1" s="1"/>
  <c r="A6381" i="1" s="1"/>
  <c r="A6382" i="1" s="1"/>
  <c r="A6383" i="1" s="1"/>
  <c r="A6384" i="1" s="1"/>
  <c r="A6385" i="1" s="1"/>
  <c r="A6386" i="1" s="1"/>
  <c r="A6387" i="1" s="1"/>
  <c r="A6388" i="1" s="1"/>
  <c r="A6389" i="1" s="1"/>
  <c r="A6390" i="1" s="1"/>
  <c r="A6391" i="1" s="1"/>
  <c r="A6392" i="1" s="1"/>
  <c r="A6393" i="1" s="1"/>
  <c r="A6394" i="1" s="1"/>
  <c r="A6395" i="1" s="1"/>
  <c r="A6396" i="1" s="1"/>
  <c r="A6397" i="1" s="1"/>
  <c r="A6398" i="1" s="1"/>
  <c r="A6399" i="1" s="1"/>
  <c r="A6400" i="1" s="1"/>
  <c r="A6401" i="1" s="1"/>
  <c r="A6402" i="1" s="1"/>
  <c r="A6403" i="1" s="1"/>
  <c r="A6404" i="1" s="1"/>
  <c r="A6405" i="1" s="1"/>
  <c r="A6406" i="1" s="1"/>
  <c r="A6407" i="1" s="1"/>
  <c r="A6408" i="1" s="1"/>
  <c r="A6409" i="1" s="1"/>
  <c r="A6410" i="1" s="1"/>
  <c r="A6411" i="1" s="1"/>
  <c r="A6412" i="1" s="1"/>
  <c r="A6413" i="1" s="1"/>
  <c r="A6414" i="1" s="1"/>
  <c r="A6415" i="1" s="1"/>
  <c r="A6416" i="1" s="1"/>
  <c r="A6417" i="1" s="1"/>
  <c r="A6418" i="1" s="1"/>
  <c r="A6419" i="1" s="1"/>
  <c r="A6420" i="1" s="1"/>
  <c r="A6421" i="1" s="1"/>
  <c r="A6422" i="1" s="1"/>
  <c r="A6423" i="1" s="1"/>
  <c r="A6424" i="1" s="1"/>
  <c r="A6425" i="1" s="1"/>
  <c r="A6426" i="1" s="1"/>
  <c r="A6427" i="1" s="1"/>
  <c r="A6428" i="1" s="1"/>
  <c r="A6429" i="1" s="1"/>
  <c r="A6430" i="1" s="1"/>
  <c r="A6431" i="1" s="1"/>
  <c r="A6432" i="1" s="1"/>
  <c r="A6433" i="1" s="1"/>
  <c r="A6434" i="1" s="1"/>
  <c r="A6435" i="1" s="1"/>
  <c r="A6436" i="1" s="1"/>
  <c r="A6437" i="1" s="1"/>
  <c r="A6438" i="1" s="1"/>
  <c r="A6439" i="1" s="1"/>
  <c r="A6440" i="1" s="1"/>
  <c r="A6441" i="1" s="1"/>
  <c r="A6442" i="1" s="1"/>
  <c r="A6443" i="1" s="1"/>
  <c r="A6444" i="1" s="1"/>
  <c r="A6445" i="1" s="1"/>
  <c r="A6446" i="1" s="1"/>
  <c r="A6447" i="1" s="1"/>
  <c r="A6448" i="1" s="1"/>
  <c r="A6449" i="1" s="1"/>
  <c r="A6450" i="1" s="1"/>
  <c r="A6451" i="1" s="1"/>
  <c r="A6452" i="1" s="1"/>
  <c r="A6453" i="1" s="1"/>
  <c r="A6454" i="1" s="1"/>
  <c r="A6455" i="1" s="1"/>
  <c r="A6456" i="1" s="1"/>
  <c r="A6457" i="1" s="1"/>
  <c r="A6458" i="1" s="1"/>
  <c r="A6459" i="1" s="1"/>
  <c r="A6460" i="1" s="1"/>
  <c r="A6461" i="1" s="1"/>
  <c r="A6462" i="1" s="1"/>
  <c r="A6463" i="1" s="1"/>
  <c r="A6464" i="1" s="1"/>
  <c r="A6465" i="1" s="1"/>
  <c r="A6466" i="1" s="1"/>
  <c r="A6467" i="1" s="1"/>
  <c r="A6468" i="1" s="1"/>
  <c r="A6469" i="1" s="1"/>
  <c r="A6470" i="1" s="1"/>
  <c r="A6471" i="1" s="1"/>
  <c r="A6472" i="1" s="1"/>
  <c r="A6473" i="1" s="1"/>
  <c r="A6474" i="1" s="1"/>
  <c r="A6475" i="1" s="1"/>
  <c r="A6476" i="1" s="1"/>
  <c r="A6477" i="1" s="1"/>
  <c r="A6478" i="1" s="1"/>
  <c r="A6479" i="1" s="1"/>
  <c r="A6480" i="1" s="1"/>
  <c r="A6481" i="1" s="1"/>
  <c r="A6482" i="1" s="1"/>
  <c r="A6483" i="1" s="1"/>
  <c r="A6484" i="1" s="1"/>
  <c r="A6485" i="1" s="1"/>
  <c r="A6486" i="1" s="1"/>
  <c r="A6487" i="1" s="1"/>
  <c r="A6488" i="1" s="1"/>
  <c r="A6489" i="1" s="1"/>
  <c r="A6490" i="1" s="1"/>
  <c r="A6491" i="1" s="1"/>
  <c r="A6492" i="1" s="1"/>
  <c r="A6493" i="1" s="1"/>
  <c r="A6494" i="1" s="1"/>
  <c r="A6495" i="1" s="1"/>
  <c r="A6496" i="1" s="1"/>
  <c r="A6497" i="1" s="1"/>
  <c r="A6498" i="1" s="1"/>
  <c r="A6499" i="1" s="1"/>
  <c r="A6500" i="1" s="1"/>
  <c r="A6501" i="1" s="1"/>
  <c r="A6502" i="1" s="1"/>
  <c r="A6503" i="1" s="1"/>
  <c r="A6504" i="1" s="1"/>
  <c r="A6505" i="1" s="1"/>
  <c r="A6506" i="1" s="1"/>
  <c r="A6507" i="1" s="1"/>
  <c r="A6508" i="1" s="1"/>
  <c r="A6509" i="1" s="1"/>
  <c r="A6510" i="1" s="1"/>
  <c r="A6511" i="1" s="1"/>
  <c r="A6512" i="1" s="1"/>
  <c r="A6513" i="1" s="1"/>
  <c r="A6514" i="1" s="1"/>
  <c r="A6515" i="1" s="1"/>
  <c r="A6516" i="1" s="1"/>
  <c r="A6517" i="1" s="1"/>
  <c r="A6518" i="1" s="1"/>
  <c r="A6519" i="1" s="1"/>
  <c r="A6520" i="1" s="1"/>
  <c r="A6521" i="1" s="1"/>
  <c r="A6522" i="1" s="1"/>
  <c r="A6523" i="1" s="1"/>
  <c r="A6524" i="1" s="1"/>
  <c r="A6525" i="1" s="1"/>
  <c r="A6526" i="1" s="1"/>
  <c r="A6527" i="1" s="1"/>
  <c r="A6528" i="1" s="1"/>
  <c r="A6529" i="1" s="1"/>
  <c r="A6530" i="1" s="1"/>
  <c r="A6531" i="1" s="1"/>
  <c r="A6532" i="1" s="1"/>
  <c r="A6533" i="1" s="1"/>
  <c r="A6534" i="1" s="1"/>
  <c r="A6535" i="1" s="1"/>
  <c r="A6536" i="1" s="1"/>
  <c r="A6537" i="1" s="1"/>
  <c r="A6538" i="1" s="1"/>
  <c r="A6539" i="1" s="1"/>
  <c r="A6540" i="1" s="1"/>
  <c r="A6541" i="1" s="1"/>
  <c r="A6542" i="1" s="1"/>
  <c r="A6543" i="1" s="1"/>
  <c r="A6544" i="1" s="1"/>
  <c r="A6545" i="1" s="1"/>
  <c r="A6546" i="1" s="1"/>
  <c r="A6547" i="1" s="1"/>
  <c r="A6548" i="1" s="1"/>
  <c r="A6549" i="1" s="1"/>
  <c r="A6550" i="1" s="1"/>
  <c r="A6551" i="1" s="1"/>
  <c r="A6552" i="1" s="1"/>
  <c r="A6553" i="1" s="1"/>
  <c r="A6554" i="1" s="1"/>
  <c r="A6555" i="1" s="1"/>
  <c r="A6556" i="1" s="1"/>
  <c r="A6557" i="1" s="1"/>
  <c r="A6558" i="1" s="1"/>
  <c r="A6559" i="1" s="1"/>
  <c r="A6560" i="1" s="1"/>
  <c r="A6561" i="1" s="1"/>
  <c r="A6562" i="1" s="1"/>
  <c r="A6563" i="1" s="1"/>
  <c r="A6564" i="1" s="1"/>
  <c r="A6565" i="1" s="1"/>
  <c r="A6566" i="1" s="1"/>
  <c r="A6567" i="1" s="1"/>
  <c r="A6568" i="1" s="1"/>
  <c r="A6569" i="1" s="1"/>
  <c r="A6570" i="1" s="1"/>
  <c r="A6571" i="1" s="1"/>
  <c r="A6572" i="1" s="1"/>
  <c r="A6573" i="1" s="1"/>
  <c r="A6574" i="1" s="1"/>
  <c r="A6575" i="1" s="1"/>
  <c r="A6576" i="1" s="1"/>
  <c r="A6577" i="1" s="1"/>
  <c r="A6578" i="1" s="1"/>
  <c r="A6579" i="1" s="1"/>
  <c r="A6580" i="1" s="1"/>
  <c r="A6581" i="1" s="1"/>
  <c r="A6582" i="1" s="1"/>
  <c r="A6583" i="1" s="1"/>
  <c r="A6584" i="1" s="1"/>
  <c r="A6585" i="1" s="1"/>
  <c r="A6586" i="1" s="1"/>
  <c r="A6587" i="1" s="1"/>
  <c r="A6588" i="1" s="1"/>
  <c r="A6589" i="1" s="1"/>
  <c r="A6590" i="1" s="1"/>
  <c r="A6591" i="1" s="1"/>
  <c r="A6592" i="1" s="1"/>
  <c r="A6593" i="1" s="1"/>
  <c r="A6594" i="1" s="1"/>
  <c r="A6595" i="1" s="1"/>
  <c r="A6596" i="1" s="1"/>
  <c r="A6597" i="1" s="1"/>
  <c r="A6598" i="1" s="1"/>
  <c r="A6599" i="1" s="1"/>
  <c r="A6600" i="1" s="1"/>
  <c r="A6601" i="1" s="1"/>
  <c r="A6602" i="1" s="1"/>
  <c r="A6603" i="1" s="1"/>
  <c r="A6604" i="1" s="1"/>
  <c r="A6605" i="1" s="1"/>
  <c r="A6606" i="1" s="1"/>
  <c r="A6607" i="1" s="1"/>
  <c r="A6608" i="1" s="1"/>
  <c r="A6609" i="1" s="1"/>
  <c r="A6610" i="1" s="1"/>
  <c r="A6611" i="1" s="1"/>
  <c r="A6612" i="1" s="1"/>
  <c r="A6613" i="1" s="1"/>
  <c r="A6614" i="1" s="1"/>
  <c r="A6615" i="1" s="1"/>
  <c r="A6616" i="1" s="1"/>
  <c r="A6617" i="1" s="1"/>
  <c r="A6618" i="1" s="1"/>
  <c r="A6619" i="1" s="1"/>
  <c r="A6620" i="1" s="1"/>
  <c r="A6621" i="1" s="1"/>
  <c r="A6622" i="1" s="1"/>
  <c r="A6623" i="1" s="1"/>
  <c r="A6624" i="1" s="1"/>
  <c r="A6625" i="1" s="1"/>
  <c r="A6626" i="1" s="1"/>
  <c r="A6627" i="1" s="1"/>
  <c r="A6628" i="1" s="1"/>
  <c r="A6629" i="1" s="1"/>
  <c r="A6630" i="1" s="1"/>
  <c r="A6631" i="1" s="1"/>
  <c r="A6632" i="1" s="1"/>
  <c r="A6633" i="1" s="1"/>
  <c r="A6634" i="1" s="1"/>
  <c r="A6635" i="1" s="1"/>
  <c r="A6636" i="1" s="1"/>
  <c r="A6637" i="1" s="1"/>
  <c r="A6638" i="1" s="1"/>
  <c r="A6639" i="1" s="1"/>
  <c r="A6640" i="1" s="1"/>
  <c r="A6641" i="1" s="1"/>
  <c r="A6642" i="1" s="1"/>
  <c r="A6643" i="1" s="1"/>
  <c r="A6644" i="1" s="1"/>
  <c r="A6645" i="1" s="1"/>
  <c r="A6646" i="1" s="1"/>
  <c r="A6647" i="1" s="1"/>
  <c r="A6648" i="1" s="1"/>
  <c r="A6649" i="1" s="1"/>
  <c r="A6650" i="1" s="1"/>
  <c r="A6651" i="1" s="1"/>
  <c r="A6652" i="1" s="1"/>
  <c r="A6653" i="1" s="1"/>
  <c r="A6654" i="1" s="1"/>
  <c r="A6655" i="1" s="1"/>
  <c r="A6656" i="1" s="1"/>
  <c r="A6657" i="1" s="1"/>
  <c r="A6658" i="1" s="1"/>
  <c r="A6659" i="1" s="1"/>
  <c r="A6660" i="1" s="1"/>
  <c r="A6661" i="1" s="1"/>
  <c r="A6662" i="1" s="1"/>
  <c r="A6663" i="1" s="1"/>
  <c r="A6664" i="1" s="1"/>
  <c r="A6665" i="1" s="1"/>
  <c r="A6666" i="1" s="1"/>
  <c r="A6667" i="1" s="1"/>
  <c r="A6668" i="1" s="1"/>
  <c r="A6669" i="1" s="1"/>
  <c r="A6670" i="1" s="1"/>
  <c r="A6671" i="1" s="1"/>
  <c r="A6672" i="1" s="1"/>
  <c r="A6673" i="1" s="1"/>
  <c r="A6674" i="1" s="1"/>
  <c r="A6675" i="1" s="1"/>
  <c r="A6676" i="1" s="1"/>
  <c r="A6677" i="1" s="1"/>
  <c r="A6678" i="1" s="1"/>
  <c r="A6679" i="1" s="1"/>
  <c r="A6680" i="1" s="1"/>
  <c r="A6681" i="1" s="1"/>
  <c r="A6682" i="1" s="1"/>
  <c r="A6683" i="1" s="1"/>
  <c r="A6684" i="1" s="1"/>
  <c r="A6685" i="1" s="1"/>
  <c r="A6686" i="1" s="1"/>
  <c r="A6687" i="1" s="1"/>
  <c r="A6688" i="1" s="1"/>
  <c r="A6689" i="1" s="1"/>
  <c r="A6690" i="1" s="1"/>
  <c r="A6691" i="1" s="1"/>
  <c r="A6692" i="1" s="1"/>
  <c r="A6693" i="1" s="1"/>
  <c r="A6694" i="1" s="1"/>
  <c r="A6695" i="1" s="1"/>
  <c r="A6696" i="1" s="1"/>
  <c r="A6697" i="1" s="1"/>
  <c r="A6698" i="1" s="1"/>
  <c r="A6699" i="1" s="1"/>
  <c r="A6700" i="1" s="1"/>
  <c r="A6701" i="1" s="1"/>
  <c r="A6702" i="1" s="1"/>
  <c r="A6703" i="1" s="1"/>
  <c r="A6704" i="1" s="1"/>
  <c r="A6705" i="1" s="1"/>
  <c r="A6706" i="1" s="1"/>
  <c r="A6707" i="1" s="1"/>
  <c r="A6708" i="1" s="1"/>
  <c r="A6709" i="1" s="1"/>
  <c r="A6710" i="1" s="1"/>
  <c r="A6711" i="1" s="1"/>
  <c r="A6712" i="1" s="1"/>
  <c r="A6713" i="1" s="1"/>
  <c r="A6714" i="1" s="1"/>
  <c r="A6715" i="1" s="1"/>
  <c r="A6716" i="1" s="1"/>
  <c r="A6717" i="1" s="1"/>
  <c r="A6718" i="1" s="1"/>
  <c r="A6719" i="1" s="1"/>
  <c r="A6720" i="1" s="1"/>
  <c r="A6721" i="1" s="1"/>
  <c r="A6722" i="1" s="1"/>
  <c r="A6723" i="1" s="1"/>
  <c r="A6724" i="1" s="1"/>
  <c r="A6725" i="1" s="1"/>
  <c r="A6726" i="1" s="1"/>
  <c r="A6727" i="1" s="1"/>
  <c r="A6728" i="1" s="1"/>
  <c r="A6729" i="1" s="1"/>
  <c r="A6730" i="1" s="1"/>
  <c r="A6731" i="1" s="1"/>
  <c r="A6732" i="1" s="1"/>
  <c r="A6733" i="1" s="1"/>
  <c r="A6734" i="1" s="1"/>
  <c r="A6735" i="1" s="1"/>
  <c r="A6736" i="1" s="1"/>
  <c r="A6737" i="1" s="1"/>
  <c r="A6738" i="1" s="1"/>
  <c r="A6739" i="1" s="1"/>
  <c r="A6740" i="1" s="1"/>
  <c r="A6741" i="1" s="1"/>
  <c r="A6742" i="1" s="1"/>
  <c r="A6743" i="1" s="1"/>
  <c r="A6744" i="1" s="1"/>
  <c r="A6745" i="1" s="1"/>
  <c r="A6746" i="1" s="1"/>
  <c r="A6747" i="1" s="1"/>
  <c r="A6748" i="1" s="1"/>
  <c r="A6749" i="1" s="1"/>
  <c r="A6750" i="1" s="1"/>
  <c r="A6751" i="1" s="1"/>
  <c r="A6752" i="1" s="1"/>
  <c r="A6753" i="1" s="1"/>
  <c r="A6754" i="1" s="1"/>
  <c r="A6755" i="1" s="1"/>
  <c r="A6756" i="1" s="1"/>
  <c r="A6757" i="1" s="1"/>
  <c r="A6758" i="1" s="1"/>
  <c r="A6759" i="1" s="1"/>
  <c r="A6760" i="1" s="1"/>
  <c r="A6761" i="1" s="1"/>
  <c r="A6762" i="1" s="1"/>
  <c r="A6763" i="1" s="1"/>
  <c r="A6764" i="1" s="1"/>
  <c r="A6765" i="1" s="1"/>
  <c r="A6766" i="1" s="1"/>
  <c r="A6767" i="1" s="1"/>
  <c r="A6768" i="1" s="1"/>
  <c r="A6769" i="1" s="1"/>
  <c r="A6770" i="1" s="1"/>
  <c r="A6771" i="1" s="1"/>
  <c r="A6772" i="1" s="1"/>
  <c r="A6773" i="1" s="1"/>
  <c r="A6774" i="1" s="1"/>
  <c r="A6775" i="1" s="1"/>
  <c r="A6776" i="1" s="1"/>
  <c r="A6777" i="1" s="1"/>
  <c r="A6778" i="1" s="1"/>
  <c r="A6779" i="1" s="1"/>
  <c r="A6780" i="1" s="1"/>
  <c r="A6781" i="1" s="1"/>
  <c r="A6782" i="1" s="1"/>
  <c r="A6783" i="1" s="1"/>
  <c r="A6784" i="1" s="1"/>
  <c r="A6785" i="1" s="1"/>
  <c r="A6786" i="1" s="1"/>
  <c r="A6787" i="1" s="1"/>
  <c r="A6788" i="1" s="1"/>
  <c r="A6789" i="1" s="1"/>
  <c r="A6790" i="1" s="1"/>
  <c r="A6791" i="1" s="1"/>
  <c r="A6792" i="1" s="1"/>
  <c r="A6793" i="1" s="1"/>
  <c r="A6794" i="1" s="1"/>
  <c r="A6795" i="1" s="1"/>
  <c r="A6796" i="1" s="1"/>
  <c r="A6797" i="1" s="1"/>
  <c r="A6798" i="1" s="1"/>
  <c r="A6799" i="1" s="1"/>
  <c r="A6800" i="1" s="1"/>
  <c r="A6801" i="1" s="1"/>
  <c r="A6802" i="1" s="1"/>
  <c r="A6803" i="1" s="1"/>
  <c r="A6804" i="1" s="1"/>
  <c r="A6805" i="1" s="1"/>
  <c r="A6806" i="1" s="1"/>
  <c r="A6807" i="1" s="1"/>
  <c r="A6808" i="1" s="1"/>
  <c r="A6809" i="1" s="1"/>
  <c r="A6810" i="1" s="1"/>
  <c r="A6811" i="1" s="1"/>
  <c r="A6812" i="1" s="1"/>
  <c r="A6813" i="1" s="1"/>
  <c r="A6814" i="1" s="1"/>
  <c r="A6815" i="1" s="1"/>
  <c r="A6816" i="1" s="1"/>
  <c r="A6817" i="1" s="1"/>
  <c r="A6818" i="1" s="1"/>
  <c r="A6819" i="1" s="1"/>
  <c r="A6820" i="1" s="1"/>
  <c r="A6821" i="1" s="1"/>
  <c r="A6822" i="1" s="1"/>
  <c r="A6823" i="1" s="1"/>
  <c r="A6824" i="1" s="1"/>
  <c r="A6825" i="1" s="1"/>
  <c r="A6826" i="1" s="1"/>
  <c r="A6827" i="1" s="1"/>
  <c r="A6828" i="1" s="1"/>
  <c r="A6829" i="1" s="1"/>
  <c r="A6830" i="1" s="1"/>
  <c r="A6831" i="1" s="1"/>
  <c r="A6832" i="1" s="1"/>
  <c r="A6833" i="1" s="1"/>
  <c r="A6834" i="1" s="1"/>
  <c r="A6835" i="1" s="1"/>
  <c r="A6836" i="1" s="1"/>
  <c r="A6837" i="1" s="1"/>
  <c r="A6838" i="1" s="1"/>
  <c r="A6839" i="1" s="1"/>
  <c r="A6840" i="1" s="1"/>
  <c r="A6841" i="1" s="1"/>
  <c r="A6842" i="1" s="1"/>
  <c r="A6843" i="1" s="1"/>
  <c r="A6844" i="1" s="1"/>
  <c r="A6845" i="1" s="1"/>
  <c r="A6846" i="1" s="1"/>
  <c r="A6847" i="1" s="1"/>
  <c r="A6848" i="1" s="1"/>
  <c r="A6849" i="1" s="1"/>
  <c r="A6850" i="1" s="1"/>
  <c r="A6851" i="1" s="1"/>
  <c r="A6852" i="1" s="1"/>
  <c r="A6853" i="1" s="1"/>
  <c r="A6854" i="1" s="1"/>
  <c r="A6855" i="1" s="1"/>
  <c r="A6856" i="1" s="1"/>
  <c r="A6857" i="1" s="1"/>
  <c r="A6858" i="1" s="1"/>
  <c r="A6859" i="1" s="1"/>
  <c r="A6860" i="1" s="1"/>
  <c r="A6861" i="1" s="1"/>
  <c r="A6862" i="1" s="1"/>
  <c r="A6863" i="1" s="1"/>
  <c r="A6864" i="1" s="1"/>
  <c r="A6865" i="1" s="1"/>
  <c r="A6866" i="1" s="1"/>
  <c r="A6867" i="1" s="1"/>
  <c r="A6868" i="1" s="1"/>
  <c r="A6869" i="1" s="1"/>
  <c r="A6870" i="1" s="1"/>
  <c r="A6871" i="1" s="1"/>
  <c r="A6872" i="1" s="1"/>
  <c r="A6873" i="1" s="1"/>
  <c r="A6874" i="1" s="1"/>
  <c r="A6875" i="1" s="1"/>
  <c r="A6876" i="1" s="1"/>
  <c r="A6877" i="1" s="1"/>
  <c r="A6878" i="1" s="1"/>
  <c r="A6879" i="1" s="1"/>
  <c r="A6880" i="1" s="1"/>
  <c r="A6881" i="1" s="1"/>
  <c r="A6882" i="1" s="1"/>
  <c r="A6883" i="1" s="1"/>
  <c r="A6884" i="1" s="1"/>
  <c r="A6885" i="1" s="1"/>
  <c r="A6886" i="1" s="1"/>
  <c r="A6887" i="1" s="1"/>
  <c r="A6888" i="1" s="1"/>
  <c r="A6889" i="1" s="1"/>
  <c r="A6890" i="1" s="1"/>
  <c r="A6891" i="1" s="1"/>
  <c r="A6892" i="1" s="1"/>
  <c r="A6893" i="1" s="1"/>
  <c r="A6894" i="1" s="1"/>
  <c r="A6895" i="1" s="1"/>
  <c r="A6896" i="1" s="1"/>
  <c r="A6897" i="1" s="1"/>
  <c r="A6898" i="1" s="1"/>
  <c r="A6899" i="1" s="1"/>
  <c r="A6900" i="1" s="1"/>
  <c r="A6901" i="1" s="1"/>
  <c r="A6902" i="1" s="1"/>
  <c r="A6903" i="1" s="1"/>
  <c r="A6904" i="1" s="1"/>
  <c r="A6905" i="1" s="1"/>
  <c r="A6906" i="1" s="1"/>
  <c r="A6907" i="1" s="1"/>
  <c r="A6908" i="1" s="1"/>
  <c r="A6909" i="1" s="1"/>
  <c r="A6910" i="1" s="1"/>
  <c r="A6911" i="1" s="1"/>
  <c r="A6912" i="1" s="1"/>
  <c r="A6913" i="1" s="1"/>
  <c r="A6914" i="1" s="1"/>
  <c r="A6915" i="1" s="1"/>
  <c r="A6916" i="1" s="1"/>
  <c r="A6917" i="1" s="1"/>
  <c r="A6918" i="1" s="1"/>
  <c r="A6919" i="1" s="1"/>
  <c r="A6920" i="1" s="1"/>
  <c r="A6921" i="1" s="1"/>
  <c r="A6922" i="1" s="1"/>
  <c r="A6923" i="1" s="1"/>
  <c r="A6924" i="1" s="1"/>
  <c r="A6925" i="1" s="1"/>
  <c r="A6926" i="1" s="1"/>
  <c r="A6927" i="1" s="1"/>
  <c r="A6928" i="1" s="1"/>
  <c r="A6929" i="1" s="1"/>
  <c r="A6930" i="1" s="1"/>
  <c r="A6931" i="1" s="1"/>
  <c r="A6932" i="1" s="1"/>
  <c r="A6933" i="1" s="1"/>
  <c r="A6934" i="1" s="1"/>
  <c r="A6935" i="1" s="1"/>
  <c r="A6936" i="1" s="1"/>
  <c r="A6937" i="1" s="1"/>
  <c r="A6938" i="1" s="1"/>
  <c r="A6939" i="1" s="1"/>
  <c r="A6940" i="1" s="1"/>
  <c r="A6941" i="1" s="1"/>
  <c r="A6942" i="1" s="1"/>
  <c r="A6943" i="1" s="1"/>
  <c r="A6944" i="1" s="1"/>
  <c r="A6945" i="1" s="1"/>
  <c r="A6946" i="1" s="1"/>
  <c r="A6947" i="1" s="1"/>
  <c r="A6948" i="1" s="1"/>
  <c r="A6949" i="1" s="1"/>
  <c r="A6950" i="1" s="1"/>
  <c r="A6951" i="1" s="1"/>
  <c r="A6952" i="1" s="1"/>
  <c r="A6953" i="1" s="1"/>
  <c r="A6954" i="1" s="1"/>
  <c r="A6955" i="1" s="1"/>
  <c r="A6956" i="1" s="1"/>
  <c r="A6957" i="1" s="1"/>
  <c r="A6958" i="1" s="1"/>
  <c r="A6959" i="1" s="1"/>
  <c r="A6960" i="1" s="1"/>
  <c r="A6961" i="1" s="1"/>
  <c r="A6962" i="1" s="1"/>
  <c r="A6963" i="1" s="1"/>
  <c r="A6964" i="1" s="1"/>
  <c r="A6965" i="1" s="1"/>
  <c r="A6966" i="1" s="1"/>
  <c r="A6967" i="1" s="1"/>
  <c r="A6968" i="1" s="1"/>
  <c r="A6969" i="1" s="1"/>
  <c r="A6970" i="1" s="1"/>
  <c r="A6971" i="1" s="1"/>
  <c r="A6972" i="1" s="1"/>
  <c r="A6973" i="1" s="1"/>
  <c r="A6974" i="1" s="1"/>
  <c r="A6975" i="1" s="1"/>
  <c r="A6976" i="1" s="1"/>
  <c r="A6977" i="1" s="1"/>
  <c r="A6978" i="1" s="1"/>
  <c r="A6979" i="1" s="1"/>
  <c r="A6980" i="1" s="1"/>
  <c r="A6981" i="1" s="1"/>
  <c r="A6982" i="1" s="1"/>
  <c r="A6983" i="1" s="1"/>
  <c r="A6984" i="1" s="1"/>
  <c r="A6985" i="1" s="1"/>
  <c r="A6986" i="1" s="1"/>
  <c r="A6987" i="1" s="1"/>
  <c r="A6988" i="1" s="1"/>
  <c r="A6989" i="1" s="1"/>
  <c r="A6990" i="1" s="1"/>
  <c r="A6991" i="1" s="1"/>
  <c r="A6992" i="1" s="1"/>
  <c r="A6993" i="1" s="1"/>
  <c r="A6994" i="1" s="1"/>
  <c r="A6995" i="1" s="1"/>
  <c r="A6996" i="1" s="1"/>
  <c r="A6997" i="1" s="1"/>
  <c r="A6998" i="1" s="1"/>
  <c r="A6999" i="1" s="1"/>
  <c r="A7000" i="1" s="1"/>
  <c r="A7001" i="1" s="1"/>
  <c r="A7002" i="1" s="1"/>
  <c r="A7003" i="1" s="1"/>
  <c r="A7004" i="1" s="1"/>
  <c r="A7005" i="1" s="1"/>
  <c r="A7006" i="1" s="1"/>
  <c r="A7007" i="1" s="1"/>
  <c r="A7008" i="1" s="1"/>
  <c r="A7009" i="1" s="1"/>
  <c r="A7010" i="1" s="1"/>
  <c r="A7011" i="1" s="1"/>
  <c r="A7012" i="1" s="1"/>
  <c r="A7013" i="1" s="1"/>
  <c r="A7014" i="1" s="1"/>
  <c r="A7015" i="1" s="1"/>
  <c r="A7016" i="1" s="1"/>
  <c r="A7017" i="1" s="1"/>
  <c r="A7018" i="1" s="1"/>
  <c r="A7019" i="1" s="1"/>
  <c r="A7020" i="1" s="1"/>
  <c r="A7021" i="1" s="1"/>
  <c r="A7022" i="1" s="1"/>
  <c r="A7023" i="1" s="1"/>
  <c r="A7024" i="1" s="1"/>
  <c r="A7025" i="1" s="1"/>
  <c r="A7026" i="1" s="1"/>
  <c r="A7027" i="1" s="1"/>
  <c r="A7028" i="1" s="1"/>
  <c r="A7029" i="1" s="1"/>
  <c r="A7030" i="1" s="1"/>
  <c r="A7031" i="1" s="1"/>
  <c r="A7032" i="1" s="1"/>
  <c r="A7033" i="1" s="1"/>
  <c r="A7034" i="1" s="1"/>
  <c r="A7035" i="1" s="1"/>
  <c r="A7036" i="1" s="1"/>
  <c r="A7037" i="1" s="1"/>
  <c r="A7038" i="1" s="1"/>
  <c r="A7039" i="1" s="1"/>
  <c r="A7040" i="1" s="1"/>
  <c r="A7041" i="1" s="1"/>
  <c r="A7042" i="1" s="1"/>
  <c r="A7043" i="1" s="1"/>
  <c r="A7044" i="1" s="1"/>
  <c r="A7045" i="1" s="1"/>
  <c r="A7046" i="1" s="1"/>
  <c r="A7047" i="1" s="1"/>
  <c r="A7048" i="1" s="1"/>
  <c r="A7049" i="1" s="1"/>
  <c r="A7050" i="1" s="1"/>
  <c r="A7051" i="1" s="1"/>
  <c r="A7052" i="1" s="1"/>
  <c r="A7053" i="1" s="1"/>
  <c r="A7054" i="1" s="1"/>
  <c r="A7055" i="1" s="1"/>
  <c r="A7056" i="1" s="1"/>
  <c r="A7057" i="1" s="1"/>
  <c r="A7058" i="1" s="1"/>
  <c r="A7059" i="1" s="1"/>
  <c r="A7060" i="1" s="1"/>
  <c r="A7061" i="1" s="1"/>
  <c r="A7062" i="1" s="1"/>
  <c r="A7063" i="1" s="1"/>
  <c r="A7064" i="1" s="1"/>
  <c r="A7065" i="1" s="1"/>
  <c r="A7066" i="1" s="1"/>
  <c r="A7067" i="1" s="1"/>
  <c r="A7068" i="1" s="1"/>
  <c r="A7069" i="1" s="1"/>
  <c r="A7070" i="1" s="1"/>
  <c r="A7071" i="1" s="1"/>
  <c r="A7072" i="1" s="1"/>
  <c r="A7073" i="1" s="1"/>
  <c r="A7074" i="1" s="1"/>
  <c r="A7075" i="1" s="1"/>
  <c r="A7076" i="1" s="1"/>
  <c r="A7077" i="1" s="1"/>
  <c r="A7078" i="1" s="1"/>
  <c r="A7079" i="1" s="1"/>
  <c r="A7080" i="1" s="1"/>
  <c r="A7081" i="1" s="1"/>
  <c r="A7082" i="1" s="1"/>
  <c r="A7083" i="1" s="1"/>
  <c r="A7084" i="1" s="1"/>
  <c r="A7085" i="1" s="1"/>
  <c r="A7086" i="1" s="1"/>
  <c r="A7087" i="1" s="1"/>
  <c r="A7088" i="1" s="1"/>
  <c r="A7089" i="1" s="1"/>
  <c r="A7090" i="1" s="1"/>
  <c r="A7091" i="1" s="1"/>
  <c r="A7092" i="1" s="1"/>
  <c r="A7093" i="1" s="1"/>
  <c r="A7094" i="1" s="1"/>
  <c r="A7095" i="1" s="1"/>
  <c r="A7096" i="1" s="1"/>
  <c r="A7097" i="1" s="1"/>
  <c r="A7098" i="1" s="1"/>
  <c r="A7099" i="1" s="1"/>
  <c r="A7100" i="1" s="1"/>
  <c r="A7101" i="1" s="1"/>
  <c r="A7102" i="1" s="1"/>
  <c r="A7103" i="1" s="1"/>
  <c r="A7104" i="1" s="1"/>
  <c r="A7105" i="1" s="1"/>
  <c r="A7106" i="1" s="1"/>
  <c r="A7107" i="1" s="1"/>
  <c r="A7108" i="1" s="1"/>
  <c r="A7109" i="1" s="1"/>
  <c r="A7110" i="1" s="1"/>
  <c r="A7111" i="1" s="1"/>
  <c r="A7112" i="1" s="1"/>
  <c r="A7113" i="1" s="1"/>
  <c r="A7114" i="1" s="1"/>
  <c r="A7115" i="1" s="1"/>
  <c r="A7116" i="1" s="1"/>
  <c r="A7117" i="1" s="1"/>
  <c r="A7118" i="1" s="1"/>
  <c r="A7119" i="1" s="1"/>
  <c r="A7120" i="1" s="1"/>
  <c r="A7121" i="1" s="1"/>
  <c r="A7122" i="1" s="1"/>
  <c r="A7123" i="1" s="1"/>
  <c r="A7124" i="1" s="1"/>
  <c r="A7125" i="1" s="1"/>
  <c r="A7126" i="1" s="1"/>
  <c r="A7127" i="1" s="1"/>
  <c r="A7128" i="1" s="1"/>
  <c r="A7129" i="1" s="1"/>
  <c r="A7130" i="1" s="1"/>
  <c r="A7131" i="1" s="1"/>
  <c r="A7132" i="1" s="1"/>
  <c r="A7133" i="1" s="1"/>
  <c r="A7134" i="1" s="1"/>
  <c r="A7135" i="1" s="1"/>
  <c r="A7136" i="1" s="1"/>
  <c r="A7137" i="1" s="1"/>
  <c r="A7138" i="1" s="1"/>
  <c r="A7139" i="1" s="1"/>
  <c r="A7140" i="1" s="1"/>
  <c r="A7141" i="1" s="1"/>
  <c r="A7142" i="1" s="1"/>
  <c r="A7143" i="1" s="1"/>
  <c r="A7144" i="1" s="1"/>
  <c r="A7145" i="1" s="1"/>
  <c r="A7146" i="1" s="1"/>
  <c r="A7147" i="1" s="1"/>
  <c r="A7148" i="1" s="1"/>
  <c r="A7149" i="1" s="1"/>
  <c r="A7150" i="1" s="1"/>
  <c r="A7151" i="1" s="1"/>
  <c r="A7152" i="1" s="1"/>
  <c r="A7153" i="1" s="1"/>
  <c r="A7154" i="1" s="1"/>
  <c r="A7155" i="1" s="1"/>
  <c r="A7156" i="1" s="1"/>
  <c r="A7157" i="1" s="1"/>
  <c r="A7158" i="1" s="1"/>
  <c r="A7159" i="1" s="1"/>
  <c r="A7160" i="1" s="1"/>
  <c r="A7161" i="1" s="1"/>
  <c r="A7162" i="1" s="1"/>
  <c r="A7163" i="1" s="1"/>
  <c r="A7164" i="1" s="1"/>
  <c r="A7165" i="1" s="1"/>
  <c r="A7166" i="1" s="1"/>
  <c r="A7167" i="1" s="1"/>
  <c r="A7168" i="1" s="1"/>
  <c r="A7169" i="1" s="1"/>
  <c r="A7170" i="1" s="1"/>
  <c r="A7171" i="1" s="1"/>
  <c r="A7172" i="1" s="1"/>
  <c r="A7173" i="1" s="1"/>
  <c r="A7174" i="1" s="1"/>
  <c r="A7175" i="1" s="1"/>
  <c r="A7176" i="1" s="1"/>
  <c r="A7177" i="1" s="1"/>
  <c r="A7178" i="1" s="1"/>
  <c r="A7179" i="1" s="1"/>
  <c r="A7180" i="1" s="1"/>
  <c r="A7181" i="1" s="1"/>
  <c r="A7182" i="1" s="1"/>
  <c r="A7183" i="1" s="1"/>
  <c r="A7184" i="1" s="1"/>
  <c r="A7185" i="1" s="1"/>
  <c r="A7186" i="1" s="1"/>
  <c r="A7187" i="1" s="1"/>
  <c r="A7188" i="1" s="1"/>
  <c r="A7189" i="1" s="1"/>
  <c r="A7190" i="1" s="1"/>
  <c r="A7191" i="1" s="1"/>
  <c r="A7192" i="1" s="1"/>
  <c r="A7193" i="1" s="1"/>
  <c r="A7194" i="1" s="1"/>
  <c r="A7195" i="1" s="1"/>
  <c r="A7196" i="1" s="1"/>
  <c r="A7197" i="1" s="1"/>
  <c r="A7198" i="1" s="1"/>
  <c r="A7199" i="1" s="1"/>
  <c r="A7200" i="1" s="1"/>
  <c r="A7201" i="1" s="1"/>
  <c r="A7202" i="1" s="1"/>
  <c r="A7203" i="1" s="1"/>
  <c r="A7204" i="1" s="1"/>
  <c r="A7205" i="1" s="1"/>
  <c r="A7206" i="1" s="1"/>
  <c r="A7207" i="1" s="1"/>
  <c r="A7208" i="1" s="1"/>
  <c r="A7209" i="1" s="1"/>
  <c r="A7210" i="1" s="1"/>
  <c r="A7211" i="1" s="1"/>
  <c r="A7212" i="1" s="1"/>
  <c r="A7213" i="1" s="1"/>
  <c r="A7214" i="1" s="1"/>
  <c r="A7215" i="1" s="1"/>
  <c r="A7216" i="1" s="1"/>
  <c r="A7217" i="1" s="1"/>
  <c r="A7218" i="1" s="1"/>
  <c r="A7219" i="1" s="1"/>
  <c r="A7220" i="1" s="1"/>
  <c r="A7221" i="1" s="1"/>
  <c r="A7222" i="1" s="1"/>
  <c r="A7223" i="1" s="1"/>
  <c r="A7224" i="1" s="1"/>
  <c r="A7225" i="1" s="1"/>
  <c r="A7226" i="1" s="1"/>
  <c r="A7227" i="1" s="1"/>
  <c r="A7228" i="1" s="1"/>
  <c r="A7229" i="1" s="1"/>
  <c r="A7230" i="1" s="1"/>
  <c r="A7231" i="1" s="1"/>
  <c r="A7232" i="1" s="1"/>
  <c r="A7233" i="1" s="1"/>
  <c r="A7234" i="1" s="1"/>
  <c r="A7235" i="1" s="1"/>
  <c r="A7236" i="1" s="1"/>
  <c r="A7237" i="1" s="1"/>
  <c r="A7238" i="1" s="1"/>
  <c r="A7239" i="1" s="1"/>
  <c r="A7240" i="1" s="1"/>
  <c r="A7241" i="1" s="1"/>
  <c r="A7242" i="1" s="1"/>
  <c r="A7243" i="1" s="1"/>
  <c r="A7244" i="1" s="1"/>
  <c r="A7245" i="1" s="1"/>
  <c r="A7246" i="1" s="1"/>
  <c r="A7247" i="1" s="1"/>
  <c r="A7248" i="1" s="1"/>
  <c r="A7249" i="1" s="1"/>
  <c r="A7250" i="1" s="1"/>
  <c r="A7251" i="1" s="1"/>
  <c r="A7252" i="1" s="1"/>
  <c r="A7253" i="1" s="1"/>
  <c r="A7254" i="1" s="1"/>
  <c r="A7255" i="1" s="1"/>
  <c r="A7256" i="1" s="1"/>
  <c r="A7257" i="1" s="1"/>
  <c r="A7258" i="1" s="1"/>
  <c r="A7259" i="1" s="1"/>
  <c r="A7260" i="1" s="1"/>
  <c r="A7261" i="1" s="1"/>
  <c r="A7262" i="1" s="1"/>
  <c r="A7263" i="1" s="1"/>
  <c r="A7264" i="1" s="1"/>
  <c r="A7265" i="1" s="1"/>
  <c r="A7266" i="1" s="1"/>
  <c r="A7267" i="1" s="1"/>
  <c r="A7268" i="1" s="1"/>
  <c r="A7269" i="1" s="1"/>
  <c r="A7270" i="1" s="1"/>
  <c r="A7271" i="1" s="1"/>
  <c r="A7272" i="1" s="1"/>
  <c r="A7273" i="1" s="1"/>
  <c r="A7274" i="1" s="1"/>
  <c r="A7275" i="1" s="1"/>
  <c r="A7276" i="1" s="1"/>
  <c r="A7277" i="1" s="1"/>
  <c r="A7278" i="1" s="1"/>
  <c r="A7279" i="1" s="1"/>
  <c r="A7280" i="1" s="1"/>
  <c r="A7281" i="1" s="1"/>
  <c r="A7282" i="1" s="1"/>
  <c r="A7283" i="1" s="1"/>
  <c r="A7284" i="1" s="1"/>
  <c r="A7285" i="1" s="1"/>
  <c r="A7286" i="1" s="1"/>
  <c r="A7287" i="1" s="1"/>
  <c r="A7288" i="1" s="1"/>
  <c r="A7289" i="1" s="1"/>
  <c r="A7290" i="1" s="1"/>
  <c r="A7291" i="1" s="1"/>
  <c r="A7292" i="1" s="1"/>
  <c r="A7293" i="1" s="1"/>
  <c r="A7294" i="1" s="1"/>
  <c r="A7295" i="1" s="1"/>
  <c r="A7296" i="1" s="1"/>
  <c r="A7297" i="1" s="1"/>
  <c r="A7298" i="1" s="1"/>
  <c r="A7299" i="1" s="1"/>
  <c r="A7300" i="1" s="1"/>
  <c r="A7301" i="1" s="1"/>
  <c r="A7302" i="1" s="1"/>
  <c r="A7303" i="1" s="1"/>
  <c r="A7304" i="1" s="1"/>
  <c r="A7305" i="1" s="1"/>
  <c r="A7306" i="1" s="1"/>
  <c r="A7307" i="1" s="1"/>
  <c r="A7308" i="1" s="1"/>
  <c r="A7309" i="1" s="1"/>
  <c r="A7310" i="1" s="1"/>
  <c r="A7311" i="1" s="1"/>
  <c r="A7312" i="1" s="1"/>
  <c r="A7313" i="1" s="1"/>
  <c r="A7314" i="1" s="1"/>
  <c r="A7315" i="1" s="1"/>
  <c r="A7316" i="1" s="1"/>
  <c r="A7317" i="1" s="1"/>
  <c r="A7318" i="1" s="1"/>
  <c r="A7319" i="1" s="1"/>
  <c r="A7320" i="1" s="1"/>
  <c r="A7321" i="1" s="1"/>
  <c r="A7322" i="1" s="1"/>
  <c r="A7323" i="1" s="1"/>
  <c r="A7324" i="1" s="1"/>
  <c r="A7325" i="1" s="1"/>
  <c r="A7326" i="1" s="1"/>
  <c r="A7327" i="1" s="1"/>
  <c r="A7328" i="1" s="1"/>
  <c r="A7329" i="1" s="1"/>
  <c r="A7330" i="1" s="1"/>
  <c r="A7331" i="1" s="1"/>
  <c r="A7332" i="1" s="1"/>
  <c r="A7333" i="1" s="1"/>
  <c r="A7334" i="1" s="1"/>
  <c r="A7335" i="1" s="1"/>
  <c r="A7336" i="1" s="1"/>
  <c r="A7337" i="1" s="1"/>
  <c r="A7338" i="1" s="1"/>
  <c r="A7339" i="1" s="1"/>
  <c r="A7340" i="1" s="1"/>
  <c r="A7341" i="1" s="1"/>
  <c r="A7342" i="1" s="1"/>
  <c r="A7343" i="1" s="1"/>
  <c r="A7344" i="1" s="1"/>
  <c r="A7345" i="1" s="1"/>
  <c r="A7346" i="1" s="1"/>
  <c r="A7347" i="1" s="1"/>
  <c r="A7348" i="1" s="1"/>
  <c r="A7349" i="1" s="1"/>
  <c r="A7350" i="1" s="1"/>
  <c r="A7351" i="1" s="1"/>
  <c r="A7352" i="1" s="1"/>
  <c r="A7353" i="1" s="1"/>
  <c r="A7354" i="1" s="1"/>
  <c r="A7355" i="1" s="1"/>
  <c r="A7356" i="1" s="1"/>
  <c r="A7357" i="1" s="1"/>
  <c r="A7358" i="1" s="1"/>
  <c r="A7359" i="1" s="1"/>
  <c r="A7360" i="1" s="1"/>
  <c r="A7361" i="1" s="1"/>
  <c r="A7362" i="1" s="1"/>
  <c r="A7363" i="1" s="1"/>
  <c r="A7364" i="1" s="1"/>
  <c r="A7365" i="1" s="1"/>
  <c r="A7366" i="1" s="1"/>
  <c r="A7367" i="1" s="1"/>
  <c r="A7368" i="1" s="1"/>
  <c r="A7369" i="1" s="1"/>
  <c r="A7370" i="1" s="1"/>
  <c r="A7371" i="1" s="1"/>
  <c r="A7372" i="1" s="1"/>
  <c r="A7373" i="1" s="1"/>
  <c r="A7374" i="1" s="1"/>
  <c r="A7375" i="1" s="1"/>
  <c r="A7376" i="1" s="1"/>
  <c r="A7377" i="1" s="1"/>
  <c r="A7378" i="1" s="1"/>
  <c r="A7379" i="1" s="1"/>
  <c r="A7380" i="1" s="1"/>
  <c r="A7381" i="1" s="1"/>
  <c r="A7382" i="1" s="1"/>
  <c r="A7383" i="1" s="1"/>
  <c r="A7384" i="1" s="1"/>
  <c r="A7385" i="1" s="1"/>
  <c r="A7386" i="1" s="1"/>
  <c r="A7387" i="1" s="1"/>
  <c r="A7388" i="1" s="1"/>
  <c r="A7389" i="1" s="1"/>
  <c r="A7390" i="1" s="1"/>
  <c r="A7391" i="1" s="1"/>
  <c r="A7392" i="1" s="1"/>
  <c r="A7393" i="1" s="1"/>
  <c r="A7394" i="1" s="1"/>
  <c r="A7395" i="1" s="1"/>
  <c r="A7396" i="1" s="1"/>
  <c r="A7397" i="1" s="1"/>
  <c r="A7398" i="1" s="1"/>
  <c r="A7399" i="1" s="1"/>
  <c r="A7400" i="1" s="1"/>
  <c r="A7401" i="1" s="1"/>
  <c r="A7402" i="1" s="1"/>
  <c r="A7403" i="1" s="1"/>
  <c r="A7404" i="1" s="1"/>
  <c r="A7405" i="1" s="1"/>
  <c r="A7406" i="1" s="1"/>
  <c r="A7407" i="1" s="1"/>
  <c r="A7408" i="1" s="1"/>
  <c r="A7409" i="1" s="1"/>
  <c r="A7410" i="1" s="1"/>
  <c r="A7411" i="1" s="1"/>
  <c r="A7412" i="1" s="1"/>
  <c r="A7413" i="1" s="1"/>
  <c r="A7414" i="1" s="1"/>
  <c r="A7415" i="1" s="1"/>
  <c r="A7416" i="1" s="1"/>
  <c r="A7417" i="1" s="1"/>
  <c r="A7418" i="1" s="1"/>
  <c r="A7419" i="1" s="1"/>
  <c r="A7420" i="1" s="1"/>
  <c r="A7421" i="1" s="1"/>
  <c r="A7422" i="1" s="1"/>
  <c r="A7423" i="1" s="1"/>
  <c r="A7424" i="1" s="1"/>
  <c r="A7425" i="1" s="1"/>
  <c r="A7426" i="1" s="1"/>
  <c r="A7427" i="1" s="1"/>
  <c r="A7428" i="1" s="1"/>
  <c r="A7429" i="1" s="1"/>
  <c r="A7430" i="1" s="1"/>
  <c r="A7431" i="1" s="1"/>
  <c r="A7432" i="1" s="1"/>
  <c r="A7433" i="1" s="1"/>
  <c r="A7434" i="1" s="1"/>
  <c r="A7435" i="1" s="1"/>
  <c r="A7436" i="1" s="1"/>
  <c r="A7437" i="1" s="1"/>
  <c r="A7438" i="1" s="1"/>
  <c r="A7439" i="1" s="1"/>
  <c r="A7440" i="1" s="1"/>
  <c r="A7441" i="1" s="1"/>
  <c r="A7442" i="1" s="1"/>
  <c r="A7443" i="1" s="1"/>
  <c r="A7444" i="1" s="1"/>
  <c r="A7445" i="1" s="1"/>
  <c r="A7446" i="1" s="1"/>
  <c r="A7447" i="1" s="1"/>
  <c r="A7448" i="1" s="1"/>
  <c r="A7449" i="1" s="1"/>
  <c r="A7450" i="1" s="1"/>
  <c r="A7451" i="1" s="1"/>
  <c r="A7452" i="1" s="1"/>
  <c r="A7453" i="1" s="1"/>
  <c r="A7454" i="1" s="1"/>
  <c r="A7455" i="1" s="1"/>
  <c r="A7456" i="1" s="1"/>
  <c r="A7457" i="1" s="1"/>
  <c r="A7458" i="1" s="1"/>
  <c r="A7459" i="1" s="1"/>
  <c r="A7460" i="1" s="1"/>
  <c r="A7461" i="1" s="1"/>
  <c r="A7462" i="1" s="1"/>
  <c r="A7463" i="1" s="1"/>
  <c r="A7464" i="1" s="1"/>
  <c r="A7465" i="1" s="1"/>
  <c r="A7466" i="1" s="1"/>
  <c r="A7467" i="1" s="1"/>
  <c r="A7468" i="1" s="1"/>
  <c r="A7469" i="1" s="1"/>
  <c r="A7470" i="1" s="1"/>
  <c r="A7471" i="1" s="1"/>
  <c r="A7472" i="1" s="1"/>
  <c r="A7473" i="1" s="1"/>
  <c r="A7474" i="1" s="1"/>
  <c r="A7475" i="1" s="1"/>
  <c r="A7476" i="1" s="1"/>
  <c r="A7477" i="1" s="1"/>
  <c r="A7478" i="1" s="1"/>
  <c r="A7479" i="1" s="1"/>
  <c r="A7480" i="1" s="1"/>
  <c r="A7481" i="1" s="1"/>
  <c r="A7482" i="1" s="1"/>
  <c r="A7483" i="1" s="1"/>
  <c r="A7484" i="1" s="1"/>
  <c r="A7485" i="1" s="1"/>
  <c r="A7486" i="1" s="1"/>
  <c r="A7487" i="1" s="1"/>
  <c r="A7488" i="1" s="1"/>
  <c r="A7489" i="1" s="1"/>
  <c r="A7490" i="1" s="1"/>
  <c r="A7491" i="1" s="1"/>
  <c r="A7492" i="1" s="1"/>
  <c r="A7493" i="1" s="1"/>
  <c r="A7494" i="1" s="1"/>
  <c r="A7495" i="1" s="1"/>
  <c r="A7496" i="1" s="1"/>
  <c r="A7497" i="1" s="1"/>
  <c r="A7498" i="1" s="1"/>
  <c r="A7499" i="1" s="1"/>
  <c r="A7500" i="1" s="1"/>
  <c r="A7501" i="1" s="1"/>
  <c r="A7502" i="1" s="1"/>
  <c r="A7503" i="1" s="1"/>
  <c r="A7504" i="1" s="1"/>
  <c r="A7505" i="1" s="1"/>
  <c r="A7506" i="1" s="1"/>
  <c r="A7507" i="1" s="1"/>
  <c r="A7508" i="1" s="1"/>
  <c r="A7509" i="1" s="1"/>
  <c r="A7510" i="1" s="1"/>
  <c r="A7511" i="1" s="1"/>
  <c r="A7512" i="1" s="1"/>
  <c r="A7513" i="1" s="1"/>
  <c r="A7514" i="1" s="1"/>
  <c r="A7515" i="1" s="1"/>
  <c r="A7516" i="1" s="1"/>
  <c r="A7517" i="1" s="1"/>
  <c r="A7518" i="1" s="1"/>
  <c r="A7519" i="1" s="1"/>
  <c r="A7520" i="1" s="1"/>
  <c r="A7521" i="1" s="1"/>
  <c r="A7522" i="1" s="1"/>
  <c r="A7523" i="1" s="1"/>
  <c r="A7524" i="1" s="1"/>
  <c r="A7525" i="1" s="1"/>
  <c r="A7526" i="1" s="1"/>
  <c r="A7527" i="1" s="1"/>
  <c r="A7528" i="1" s="1"/>
  <c r="A7529" i="1" s="1"/>
  <c r="A7530" i="1" s="1"/>
  <c r="A7531" i="1" s="1"/>
  <c r="A7532" i="1" s="1"/>
  <c r="A7533" i="1" s="1"/>
  <c r="A7534" i="1" s="1"/>
  <c r="A7535" i="1" s="1"/>
  <c r="A7536" i="1" s="1"/>
  <c r="A7537" i="1" s="1"/>
  <c r="A7538" i="1" s="1"/>
  <c r="A7539" i="1" s="1"/>
  <c r="A7540" i="1" s="1"/>
  <c r="A7541" i="1" s="1"/>
  <c r="A7542" i="1" s="1"/>
  <c r="A7543" i="1" s="1"/>
  <c r="A7544" i="1" s="1"/>
  <c r="A7545" i="1" s="1"/>
  <c r="A7546" i="1" s="1"/>
  <c r="A7547" i="1" s="1"/>
  <c r="A7548" i="1" s="1"/>
  <c r="A7549" i="1" s="1"/>
  <c r="A7550" i="1" s="1"/>
  <c r="A7551" i="1" s="1"/>
  <c r="A7552" i="1" s="1"/>
  <c r="A7553" i="1" s="1"/>
  <c r="A7554" i="1" s="1"/>
  <c r="A7555" i="1" s="1"/>
  <c r="A7556" i="1" s="1"/>
  <c r="A7557" i="1" s="1"/>
  <c r="A7558" i="1" s="1"/>
  <c r="A7559" i="1" s="1"/>
  <c r="A7560" i="1" s="1"/>
  <c r="A7561" i="1" s="1"/>
  <c r="A7562" i="1" s="1"/>
  <c r="A7563" i="1" s="1"/>
  <c r="A7564" i="1" s="1"/>
  <c r="A7565" i="1" s="1"/>
  <c r="A7566" i="1" s="1"/>
  <c r="A7567" i="1" s="1"/>
  <c r="A7568" i="1" s="1"/>
  <c r="A7569" i="1" s="1"/>
  <c r="A7570" i="1" s="1"/>
  <c r="A7571" i="1" s="1"/>
  <c r="A7572" i="1" s="1"/>
  <c r="A7573" i="1" s="1"/>
  <c r="A7574" i="1" s="1"/>
  <c r="A7575" i="1" s="1"/>
  <c r="A7576" i="1" s="1"/>
  <c r="A7577" i="1" s="1"/>
  <c r="A7578" i="1" s="1"/>
  <c r="A7579" i="1" s="1"/>
  <c r="A7580" i="1" s="1"/>
  <c r="A7581" i="1" s="1"/>
  <c r="A7582" i="1" s="1"/>
  <c r="A7583" i="1" s="1"/>
  <c r="A7584" i="1" s="1"/>
  <c r="A7585" i="1" s="1"/>
  <c r="A7586" i="1" s="1"/>
  <c r="A7587" i="1" s="1"/>
  <c r="A7588" i="1" s="1"/>
  <c r="A7589" i="1" s="1"/>
  <c r="A7590" i="1" s="1"/>
  <c r="A7591" i="1" s="1"/>
  <c r="A7592" i="1" s="1"/>
  <c r="A7593" i="1" s="1"/>
  <c r="A7594" i="1" s="1"/>
  <c r="A7595" i="1" s="1"/>
  <c r="A7596" i="1" s="1"/>
  <c r="A7597" i="1" s="1"/>
  <c r="A7598" i="1" s="1"/>
  <c r="A7599" i="1" s="1"/>
  <c r="A7600" i="1" s="1"/>
  <c r="A7601" i="1" s="1"/>
  <c r="A7602" i="1" s="1"/>
  <c r="A7603" i="1" s="1"/>
  <c r="A7604" i="1" s="1"/>
  <c r="A7605" i="1" s="1"/>
  <c r="A7606" i="1" s="1"/>
  <c r="A7607" i="1" s="1"/>
  <c r="A7608" i="1" s="1"/>
  <c r="A7609" i="1" s="1"/>
  <c r="A7610" i="1" s="1"/>
  <c r="A7611" i="1" s="1"/>
  <c r="A7612" i="1" s="1"/>
  <c r="A7613" i="1" s="1"/>
  <c r="A7614" i="1" s="1"/>
  <c r="A7615" i="1" s="1"/>
  <c r="A7616" i="1" s="1"/>
  <c r="A7617" i="1" s="1"/>
  <c r="A7618" i="1" s="1"/>
  <c r="A7619" i="1" s="1"/>
  <c r="A7620" i="1" s="1"/>
  <c r="A7621" i="1" s="1"/>
  <c r="A7622" i="1" s="1"/>
  <c r="A7623" i="1" s="1"/>
  <c r="A7624" i="1" s="1"/>
  <c r="A7625" i="1" s="1"/>
  <c r="A7626" i="1" s="1"/>
  <c r="A7627" i="1" s="1"/>
  <c r="A7628" i="1" s="1"/>
  <c r="A7629" i="1" s="1"/>
  <c r="A7630" i="1" s="1"/>
  <c r="A7631" i="1" s="1"/>
  <c r="A7632" i="1" s="1"/>
  <c r="A7633" i="1" s="1"/>
  <c r="A7634" i="1" s="1"/>
  <c r="A7635" i="1" s="1"/>
  <c r="A7636" i="1" s="1"/>
  <c r="A7637" i="1" s="1"/>
  <c r="A7638" i="1" s="1"/>
  <c r="A7639" i="1" s="1"/>
  <c r="A7640" i="1" s="1"/>
  <c r="A7641" i="1" s="1"/>
  <c r="A7642" i="1" s="1"/>
  <c r="A7643" i="1" s="1"/>
  <c r="A7644" i="1" s="1"/>
  <c r="A7645" i="1" s="1"/>
  <c r="A7646" i="1" s="1"/>
  <c r="A7647" i="1" s="1"/>
  <c r="A7648" i="1" s="1"/>
  <c r="A7649" i="1" s="1"/>
  <c r="A7650" i="1" s="1"/>
  <c r="A7651" i="1" s="1"/>
  <c r="A7652" i="1" s="1"/>
  <c r="A7653" i="1" s="1"/>
  <c r="A7654" i="1" s="1"/>
  <c r="A7655" i="1" s="1"/>
  <c r="A7656" i="1" s="1"/>
  <c r="A7657" i="1" s="1"/>
  <c r="A7658" i="1" s="1"/>
  <c r="A7659" i="1" s="1"/>
  <c r="A7660" i="1" s="1"/>
  <c r="A7661" i="1" s="1"/>
  <c r="A7662" i="1" s="1"/>
  <c r="A7663" i="1" s="1"/>
  <c r="A7664" i="1" s="1"/>
  <c r="A7665" i="1" s="1"/>
  <c r="A7666" i="1" s="1"/>
  <c r="A7667" i="1" s="1"/>
  <c r="A7668" i="1" s="1"/>
  <c r="A7669" i="1" s="1"/>
  <c r="A7670" i="1" s="1"/>
  <c r="A7671" i="1" s="1"/>
  <c r="A7672" i="1" s="1"/>
  <c r="A7673" i="1" s="1"/>
  <c r="A7674" i="1" s="1"/>
  <c r="A7675" i="1" s="1"/>
  <c r="A7676" i="1" s="1"/>
  <c r="A7677" i="1" s="1"/>
  <c r="A7678" i="1" s="1"/>
  <c r="A7679" i="1" s="1"/>
  <c r="A7680" i="1" s="1"/>
  <c r="A7681" i="1" s="1"/>
  <c r="A7682" i="1" s="1"/>
  <c r="A7683" i="1" s="1"/>
  <c r="A7684" i="1" s="1"/>
  <c r="A7685" i="1" s="1"/>
  <c r="A7686" i="1" s="1"/>
  <c r="A7687" i="1" s="1"/>
  <c r="A7688" i="1" s="1"/>
  <c r="A7689" i="1" s="1"/>
  <c r="A7690" i="1" s="1"/>
  <c r="A7691" i="1" s="1"/>
  <c r="A7692" i="1" s="1"/>
  <c r="A7693" i="1" s="1"/>
  <c r="A7694" i="1" s="1"/>
  <c r="A7695" i="1" s="1"/>
  <c r="A7696" i="1" s="1"/>
  <c r="A7697" i="1" s="1"/>
  <c r="A7698" i="1" s="1"/>
  <c r="A7699" i="1" s="1"/>
  <c r="A7700" i="1" s="1"/>
  <c r="A7701" i="1" s="1"/>
  <c r="A7702" i="1" s="1"/>
  <c r="A7703" i="1" s="1"/>
  <c r="A7704" i="1" s="1"/>
  <c r="A7705" i="1" s="1"/>
  <c r="A7706" i="1" s="1"/>
  <c r="A7707" i="1" s="1"/>
  <c r="A7708" i="1" s="1"/>
  <c r="A7709" i="1" s="1"/>
  <c r="A7710" i="1" s="1"/>
  <c r="A7711" i="1" s="1"/>
  <c r="A7712" i="1" s="1"/>
  <c r="A7713" i="1" s="1"/>
  <c r="A7714" i="1" s="1"/>
  <c r="A7715" i="1" s="1"/>
  <c r="A7716" i="1" s="1"/>
  <c r="A7717" i="1" s="1"/>
  <c r="A7718" i="1" s="1"/>
  <c r="A7719" i="1" s="1"/>
  <c r="A7720" i="1" s="1"/>
  <c r="A7721" i="1" s="1"/>
  <c r="A7722" i="1" s="1"/>
  <c r="A7723" i="1" s="1"/>
  <c r="A7724" i="1" s="1"/>
  <c r="A7725" i="1" s="1"/>
  <c r="A7726" i="1" s="1"/>
  <c r="A7727" i="1" s="1"/>
  <c r="A7728" i="1" s="1"/>
  <c r="A7729" i="1" s="1"/>
  <c r="A7730" i="1" s="1"/>
  <c r="A7731" i="1" s="1"/>
  <c r="A7732" i="1" s="1"/>
  <c r="A7733" i="1" s="1"/>
  <c r="A7734" i="1" s="1"/>
  <c r="A7735" i="1" s="1"/>
  <c r="A7736" i="1" s="1"/>
  <c r="A7737" i="1" s="1"/>
  <c r="A7738" i="1" s="1"/>
  <c r="A7739" i="1" s="1"/>
  <c r="A7740" i="1" s="1"/>
  <c r="A7741" i="1" s="1"/>
  <c r="A7742" i="1" s="1"/>
  <c r="A7743" i="1" s="1"/>
  <c r="A7744" i="1" s="1"/>
  <c r="A7745" i="1" s="1"/>
  <c r="A7746" i="1" s="1"/>
  <c r="A7747" i="1" s="1"/>
  <c r="A7748" i="1" s="1"/>
  <c r="A7749" i="1" s="1"/>
  <c r="A7750" i="1" s="1"/>
  <c r="A7751" i="1" s="1"/>
  <c r="A7752" i="1" s="1"/>
  <c r="A7753" i="1" s="1"/>
  <c r="A7754" i="1" s="1"/>
  <c r="A7755" i="1" s="1"/>
  <c r="A7756" i="1" s="1"/>
  <c r="A7757" i="1" s="1"/>
  <c r="A7758" i="1" s="1"/>
  <c r="A7759" i="1" s="1"/>
  <c r="A7760" i="1" s="1"/>
  <c r="A7761" i="1" s="1"/>
  <c r="A7762" i="1" s="1"/>
  <c r="A7763" i="1" s="1"/>
  <c r="A7764" i="1" s="1"/>
  <c r="A7765" i="1" s="1"/>
  <c r="A7766" i="1" s="1"/>
  <c r="A7767" i="1" s="1"/>
  <c r="A7768" i="1" s="1"/>
  <c r="A7769" i="1" s="1"/>
  <c r="A7770" i="1" s="1"/>
  <c r="A7771" i="1" s="1"/>
  <c r="A7772" i="1" s="1"/>
  <c r="A7773" i="1" s="1"/>
  <c r="A7774" i="1" s="1"/>
  <c r="A7775" i="1" s="1"/>
  <c r="A7776" i="1" s="1"/>
  <c r="A7777" i="1" s="1"/>
  <c r="A7778" i="1" s="1"/>
  <c r="A7779" i="1" s="1"/>
  <c r="A7780" i="1" s="1"/>
  <c r="A7781" i="1" s="1"/>
  <c r="A7782" i="1" s="1"/>
  <c r="A7783" i="1" s="1"/>
  <c r="A7784" i="1" s="1"/>
  <c r="A7785" i="1" s="1"/>
  <c r="A7786" i="1" s="1"/>
  <c r="A7787" i="1" s="1"/>
  <c r="A7788" i="1" s="1"/>
  <c r="A7789" i="1" s="1"/>
  <c r="A7790" i="1" s="1"/>
  <c r="A7791" i="1" s="1"/>
  <c r="A7792" i="1" s="1"/>
  <c r="A7793" i="1" s="1"/>
  <c r="A7794" i="1" s="1"/>
  <c r="A7795" i="1" s="1"/>
  <c r="A7796" i="1" s="1"/>
  <c r="A7797" i="1" s="1"/>
  <c r="A7798" i="1" s="1"/>
  <c r="A7799" i="1" s="1"/>
  <c r="A7800" i="1" s="1"/>
  <c r="A7801" i="1" s="1"/>
  <c r="A7802" i="1" s="1"/>
  <c r="A7803" i="1" s="1"/>
  <c r="A7804" i="1" s="1"/>
  <c r="A7805" i="1" s="1"/>
  <c r="A7806" i="1" s="1"/>
  <c r="A7807" i="1" s="1"/>
  <c r="A7808" i="1" s="1"/>
  <c r="A7809" i="1" s="1"/>
  <c r="A7810" i="1" s="1"/>
  <c r="A7811" i="1" s="1"/>
  <c r="A7812" i="1" s="1"/>
  <c r="A7813" i="1" s="1"/>
  <c r="A7814" i="1" s="1"/>
  <c r="A7815" i="1" s="1"/>
  <c r="A7816" i="1" s="1"/>
  <c r="A7817" i="1" s="1"/>
  <c r="A7818" i="1" s="1"/>
  <c r="A7819" i="1" s="1"/>
  <c r="A7820" i="1" s="1"/>
  <c r="A7821" i="1" s="1"/>
  <c r="A7822" i="1" s="1"/>
  <c r="A7823" i="1" s="1"/>
  <c r="A7824" i="1" s="1"/>
  <c r="A7825" i="1" s="1"/>
  <c r="A7826" i="1" s="1"/>
  <c r="A7827" i="1" s="1"/>
  <c r="A7828" i="1" s="1"/>
  <c r="A7829" i="1" s="1"/>
  <c r="A7830" i="1" s="1"/>
  <c r="A7831" i="1" s="1"/>
  <c r="A7832" i="1" s="1"/>
  <c r="A7833" i="1" s="1"/>
  <c r="A7834" i="1" s="1"/>
  <c r="A7835" i="1" s="1"/>
  <c r="A7836" i="1" s="1"/>
  <c r="A7837" i="1" s="1"/>
  <c r="A7838" i="1" s="1"/>
  <c r="A7839" i="1" s="1"/>
  <c r="A7840" i="1" s="1"/>
  <c r="A7841" i="1" s="1"/>
  <c r="A7842" i="1" s="1"/>
  <c r="A7843" i="1" s="1"/>
  <c r="A7844" i="1" s="1"/>
  <c r="A7845" i="1" s="1"/>
  <c r="A7846" i="1" s="1"/>
  <c r="A7847" i="1" s="1"/>
  <c r="A7848" i="1" s="1"/>
  <c r="A7849" i="1" s="1"/>
  <c r="A7850" i="1" s="1"/>
  <c r="A7851" i="1" s="1"/>
  <c r="A7852" i="1" s="1"/>
  <c r="A7853" i="1" s="1"/>
  <c r="A7854" i="1" s="1"/>
  <c r="A7855" i="1" s="1"/>
  <c r="A7856" i="1" s="1"/>
  <c r="A7857" i="1" s="1"/>
  <c r="A7858" i="1" s="1"/>
  <c r="A7859" i="1" s="1"/>
  <c r="A7860" i="1" s="1"/>
  <c r="A7861" i="1" s="1"/>
  <c r="A7862" i="1" s="1"/>
  <c r="A7863" i="1" s="1"/>
  <c r="A7864" i="1" s="1"/>
  <c r="A7865" i="1" s="1"/>
  <c r="A7866" i="1" s="1"/>
  <c r="A7867" i="1" s="1"/>
  <c r="A7868" i="1" s="1"/>
  <c r="A7869" i="1" s="1"/>
  <c r="A7870" i="1" s="1"/>
  <c r="A7871" i="1" s="1"/>
  <c r="A7872" i="1" s="1"/>
  <c r="A7873" i="1" s="1"/>
  <c r="A7874" i="1" s="1"/>
  <c r="A7875" i="1" s="1"/>
  <c r="A7876" i="1" s="1"/>
  <c r="A7877" i="1" s="1"/>
  <c r="A7878" i="1" s="1"/>
  <c r="A7879" i="1" s="1"/>
  <c r="A7880" i="1" s="1"/>
  <c r="A7881" i="1" s="1"/>
  <c r="A7882" i="1" s="1"/>
  <c r="A7883" i="1" s="1"/>
  <c r="A7884" i="1" s="1"/>
  <c r="A7885" i="1" s="1"/>
  <c r="A7886" i="1" s="1"/>
  <c r="A7887" i="1" s="1"/>
  <c r="A7888" i="1" s="1"/>
  <c r="A7889" i="1" s="1"/>
  <c r="A7890" i="1" s="1"/>
  <c r="A7891" i="1" s="1"/>
  <c r="A7892" i="1" s="1"/>
  <c r="A7893" i="1" s="1"/>
  <c r="A7894" i="1" s="1"/>
  <c r="A7895" i="1" s="1"/>
  <c r="A7896" i="1" s="1"/>
  <c r="A7897" i="1" s="1"/>
  <c r="A7898" i="1" s="1"/>
  <c r="A7899" i="1" s="1"/>
  <c r="A7900" i="1" s="1"/>
  <c r="A7901" i="1" s="1"/>
  <c r="A7902" i="1" s="1"/>
  <c r="A7903" i="1" s="1"/>
  <c r="A7904" i="1" s="1"/>
  <c r="A7905" i="1" s="1"/>
  <c r="A7906" i="1" s="1"/>
  <c r="A7907" i="1" s="1"/>
  <c r="A7908" i="1" s="1"/>
  <c r="A7909" i="1" s="1"/>
  <c r="A7910" i="1" s="1"/>
  <c r="A7911" i="1" s="1"/>
  <c r="A7912" i="1" s="1"/>
  <c r="A7913" i="1" s="1"/>
  <c r="A7914" i="1" s="1"/>
  <c r="A7915" i="1" s="1"/>
  <c r="A7916" i="1" s="1"/>
  <c r="A7917" i="1" s="1"/>
  <c r="A7918" i="1" s="1"/>
  <c r="A7919" i="1" s="1"/>
  <c r="A7920" i="1" s="1"/>
  <c r="A7921" i="1" s="1"/>
  <c r="A7922" i="1" s="1"/>
  <c r="A7923" i="1" s="1"/>
  <c r="A7924" i="1" s="1"/>
  <c r="A7925" i="1" s="1"/>
  <c r="A7926" i="1" s="1"/>
  <c r="A7927" i="1" s="1"/>
  <c r="A7928" i="1" s="1"/>
  <c r="A7929" i="1" s="1"/>
  <c r="A7930" i="1" s="1"/>
  <c r="A7931" i="1" s="1"/>
  <c r="A7932" i="1" s="1"/>
  <c r="A7933" i="1" s="1"/>
  <c r="A7934" i="1" s="1"/>
  <c r="A7935" i="1" s="1"/>
  <c r="A7936" i="1" s="1"/>
  <c r="A7937" i="1" s="1"/>
  <c r="A7938" i="1" s="1"/>
  <c r="A7939" i="1" s="1"/>
  <c r="A7940" i="1" s="1"/>
  <c r="A7941" i="1" s="1"/>
  <c r="A7942" i="1" s="1"/>
  <c r="A7943" i="1" s="1"/>
  <c r="A7944" i="1" s="1"/>
  <c r="A7945" i="1" s="1"/>
  <c r="A7946" i="1" s="1"/>
  <c r="A7947" i="1" s="1"/>
  <c r="A7948" i="1" s="1"/>
  <c r="A7949" i="1" s="1"/>
  <c r="A7950" i="1" s="1"/>
  <c r="A7951" i="1" s="1"/>
  <c r="A7952" i="1" s="1"/>
  <c r="A7953" i="1" s="1"/>
  <c r="A7954" i="1" s="1"/>
  <c r="A7955" i="1" s="1"/>
  <c r="A7956" i="1" s="1"/>
  <c r="A7957" i="1" s="1"/>
  <c r="A7958" i="1" s="1"/>
  <c r="A7959" i="1" s="1"/>
  <c r="A7960" i="1" s="1"/>
  <c r="A7961" i="1" s="1"/>
  <c r="A7962" i="1" s="1"/>
  <c r="A7963" i="1" s="1"/>
  <c r="A7964" i="1" s="1"/>
  <c r="A7965" i="1" s="1"/>
  <c r="A7966" i="1" s="1"/>
  <c r="A7967" i="1" s="1"/>
  <c r="A7968" i="1" s="1"/>
  <c r="A7969" i="1" s="1"/>
  <c r="A7970" i="1" s="1"/>
  <c r="A7971" i="1" s="1"/>
  <c r="A7972" i="1" s="1"/>
  <c r="A7973" i="1" s="1"/>
  <c r="A7974" i="1" s="1"/>
  <c r="A7975" i="1" s="1"/>
  <c r="A7976" i="1" s="1"/>
  <c r="A7977" i="1" s="1"/>
  <c r="A7978" i="1" s="1"/>
  <c r="A7979" i="1" s="1"/>
  <c r="A7980" i="1" s="1"/>
  <c r="A7981" i="1" s="1"/>
  <c r="A7982" i="1" s="1"/>
  <c r="A7983" i="1" s="1"/>
  <c r="A7984" i="1" s="1"/>
  <c r="A7985" i="1" s="1"/>
  <c r="A7986" i="1" s="1"/>
  <c r="A7987" i="1" s="1"/>
  <c r="A7988" i="1" s="1"/>
  <c r="A7989" i="1" s="1"/>
  <c r="A7990" i="1" s="1"/>
  <c r="A7991" i="1" s="1"/>
  <c r="A7992" i="1" s="1"/>
  <c r="A7993" i="1" s="1"/>
  <c r="A7994" i="1" s="1"/>
  <c r="A7995" i="1" s="1"/>
  <c r="A7996" i="1" s="1"/>
  <c r="A7997" i="1" s="1"/>
  <c r="A7998" i="1" s="1"/>
  <c r="A7999" i="1" s="1"/>
  <c r="A8000" i="1" s="1"/>
  <c r="A8001" i="1" s="1"/>
  <c r="A8002" i="1" s="1"/>
  <c r="A8003" i="1" s="1"/>
  <c r="A8004" i="1" s="1"/>
  <c r="A8005" i="1" s="1"/>
  <c r="A8006" i="1" s="1"/>
  <c r="A8007" i="1" s="1"/>
  <c r="A8008" i="1" s="1"/>
  <c r="A8009" i="1" s="1"/>
  <c r="A8010" i="1" s="1"/>
  <c r="A8011" i="1" s="1"/>
  <c r="A8012" i="1" s="1"/>
  <c r="A8013" i="1" s="1"/>
  <c r="A8014" i="1" s="1"/>
  <c r="A8015" i="1" s="1"/>
  <c r="A8016" i="1" s="1"/>
  <c r="A8017" i="1" s="1"/>
  <c r="A8018" i="1" s="1"/>
  <c r="A8019" i="1" s="1"/>
  <c r="A8020" i="1" s="1"/>
  <c r="A8021" i="1" s="1"/>
  <c r="A8022" i="1" s="1"/>
  <c r="A8023" i="1" s="1"/>
  <c r="A8024" i="1" s="1"/>
  <c r="A8025" i="1" s="1"/>
  <c r="A8026" i="1" s="1"/>
  <c r="A8027" i="1" s="1"/>
  <c r="A8028" i="1" s="1"/>
  <c r="A8029" i="1" s="1"/>
  <c r="A8030" i="1" s="1"/>
  <c r="A8031" i="1" s="1"/>
  <c r="A8032" i="1" s="1"/>
  <c r="A8033" i="1" s="1"/>
  <c r="A8034" i="1" s="1"/>
  <c r="A8035" i="1" s="1"/>
  <c r="A8036" i="1" s="1"/>
  <c r="A8037" i="1" s="1"/>
  <c r="A8038" i="1" s="1"/>
  <c r="A8039" i="1" s="1"/>
  <c r="A8040" i="1" s="1"/>
  <c r="A8041" i="1" s="1"/>
  <c r="A8042" i="1" s="1"/>
  <c r="A8043" i="1" s="1"/>
  <c r="A8044" i="1" s="1"/>
  <c r="A8045" i="1" s="1"/>
  <c r="A8046" i="1" s="1"/>
  <c r="A8047" i="1" s="1"/>
  <c r="A8048" i="1" s="1"/>
  <c r="A8049" i="1" s="1"/>
  <c r="A8050" i="1" s="1"/>
  <c r="A8051" i="1" s="1"/>
  <c r="A8052" i="1" s="1"/>
  <c r="A8053" i="1" s="1"/>
  <c r="A8054" i="1" s="1"/>
  <c r="A8055" i="1" s="1"/>
  <c r="A8056" i="1" s="1"/>
  <c r="A8057" i="1" s="1"/>
  <c r="A8058" i="1" s="1"/>
  <c r="A8059" i="1" s="1"/>
  <c r="A8060" i="1" s="1"/>
  <c r="A8061" i="1" s="1"/>
  <c r="A8062" i="1" s="1"/>
  <c r="A8063" i="1" s="1"/>
  <c r="A8064" i="1" s="1"/>
  <c r="A8065" i="1" s="1"/>
  <c r="A8066" i="1" s="1"/>
  <c r="A8067" i="1" s="1"/>
  <c r="A8068" i="1" s="1"/>
  <c r="A8069" i="1" s="1"/>
  <c r="A8070" i="1" s="1"/>
  <c r="A8071" i="1" s="1"/>
  <c r="A8072" i="1" s="1"/>
  <c r="A8073" i="1" s="1"/>
  <c r="A8074" i="1" s="1"/>
  <c r="A8075" i="1" s="1"/>
  <c r="A8076" i="1" s="1"/>
  <c r="A8077" i="1" s="1"/>
  <c r="A8078" i="1" s="1"/>
  <c r="A8079" i="1" s="1"/>
  <c r="A8080" i="1" s="1"/>
  <c r="A8081" i="1" s="1"/>
  <c r="A8082" i="1" s="1"/>
  <c r="A8083" i="1" s="1"/>
  <c r="A8084" i="1" s="1"/>
  <c r="A8085" i="1" s="1"/>
  <c r="A8086" i="1" s="1"/>
  <c r="A8087" i="1" s="1"/>
  <c r="A8088" i="1" s="1"/>
  <c r="A8089" i="1" s="1"/>
  <c r="A8090" i="1" s="1"/>
  <c r="A8091" i="1" s="1"/>
  <c r="A8092" i="1" s="1"/>
  <c r="A8093" i="1" s="1"/>
  <c r="A8094" i="1" s="1"/>
  <c r="A8095" i="1" s="1"/>
  <c r="A8096" i="1" s="1"/>
  <c r="A8097" i="1" s="1"/>
  <c r="A8098" i="1" s="1"/>
  <c r="A8099" i="1" s="1"/>
  <c r="A8100" i="1" s="1"/>
  <c r="A8101" i="1" s="1"/>
  <c r="A8102" i="1" s="1"/>
  <c r="A8103" i="1" s="1"/>
  <c r="A8104" i="1" s="1"/>
  <c r="A8105" i="1" s="1"/>
  <c r="A8106" i="1" s="1"/>
  <c r="A8107" i="1" s="1"/>
  <c r="A8108" i="1" s="1"/>
  <c r="A8109" i="1" s="1"/>
  <c r="A8110" i="1" s="1"/>
  <c r="A8111" i="1" s="1"/>
  <c r="A8112" i="1" s="1"/>
  <c r="A8113" i="1" s="1"/>
  <c r="A8114" i="1" s="1"/>
  <c r="A8115" i="1" s="1"/>
  <c r="A8116" i="1" s="1"/>
  <c r="A8117" i="1" s="1"/>
  <c r="A8118" i="1" s="1"/>
  <c r="A8119" i="1" s="1"/>
  <c r="A8120" i="1" s="1"/>
  <c r="A8121" i="1" s="1"/>
  <c r="A8122" i="1" s="1"/>
  <c r="A8123" i="1" s="1"/>
  <c r="A8124" i="1" s="1"/>
  <c r="A8125" i="1" s="1"/>
  <c r="A8126" i="1" s="1"/>
  <c r="A8127" i="1" s="1"/>
  <c r="A8128" i="1" s="1"/>
  <c r="A8129" i="1" s="1"/>
  <c r="A8130" i="1" s="1"/>
  <c r="A8131" i="1" s="1"/>
  <c r="A8132" i="1" s="1"/>
  <c r="A8133" i="1" s="1"/>
  <c r="A8134" i="1" s="1"/>
  <c r="A8135" i="1" s="1"/>
  <c r="A8136" i="1" s="1"/>
  <c r="A8137" i="1" s="1"/>
  <c r="A8138" i="1" s="1"/>
  <c r="A8139" i="1" s="1"/>
  <c r="A8140" i="1" s="1"/>
  <c r="A8141" i="1" s="1"/>
  <c r="A8142" i="1" s="1"/>
  <c r="A8143" i="1" s="1"/>
  <c r="A8144" i="1" s="1"/>
  <c r="A8145" i="1" s="1"/>
  <c r="A8146" i="1" s="1"/>
  <c r="A8147" i="1" s="1"/>
  <c r="A8148" i="1" s="1"/>
  <c r="A8149" i="1" s="1"/>
  <c r="A8150" i="1" s="1"/>
  <c r="A8151" i="1" s="1"/>
  <c r="A8152" i="1" s="1"/>
  <c r="A8153" i="1" s="1"/>
  <c r="A8154" i="1" s="1"/>
  <c r="A8155" i="1" s="1"/>
  <c r="A8156" i="1" s="1"/>
  <c r="A8157" i="1" s="1"/>
  <c r="A8158" i="1" s="1"/>
  <c r="A8159" i="1" s="1"/>
  <c r="A8160" i="1" s="1"/>
  <c r="A8161" i="1" s="1"/>
  <c r="A8162" i="1" s="1"/>
  <c r="A8163" i="1" s="1"/>
  <c r="A8164" i="1" s="1"/>
  <c r="A8165" i="1" s="1"/>
  <c r="A8166" i="1" s="1"/>
  <c r="A8167" i="1" s="1"/>
  <c r="A8168" i="1" s="1"/>
  <c r="A8169" i="1" s="1"/>
  <c r="A8170" i="1" s="1"/>
  <c r="A8171" i="1" s="1"/>
  <c r="A8172" i="1" s="1"/>
  <c r="A8173" i="1" s="1"/>
  <c r="A8174" i="1" s="1"/>
  <c r="A8175" i="1" s="1"/>
  <c r="A8176" i="1" s="1"/>
  <c r="A8177" i="1" s="1"/>
  <c r="A8178" i="1" s="1"/>
  <c r="A8179" i="1" s="1"/>
  <c r="A8180" i="1" s="1"/>
  <c r="A8181" i="1" s="1"/>
  <c r="A8182" i="1" s="1"/>
  <c r="A8183" i="1" s="1"/>
  <c r="A8184" i="1" s="1"/>
  <c r="A8185" i="1" s="1"/>
  <c r="A8186" i="1" s="1"/>
  <c r="A8187" i="1" s="1"/>
  <c r="A8188" i="1" s="1"/>
  <c r="A8189" i="1" s="1"/>
  <c r="A8190" i="1" s="1"/>
  <c r="A8191" i="1" s="1"/>
  <c r="A8192" i="1" s="1"/>
  <c r="A8193" i="1" s="1"/>
  <c r="A8194" i="1" s="1"/>
  <c r="A8195" i="1" s="1"/>
  <c r="A8196" i="1" s="1"/>
  <c r="A8197" i="1" s="1"/>
  <c r="A8198" i="1" s="1"/>
  <c r="A8199" i="1" s="1"/>
  <c r="A8200" i="1" s="1"/>
  <c r="A8201" i="1" s="1"/>
  <c r="A8202" i="1" s="1"/>
  <c r="A8203" i="1" s="1"/>
  <c r="A8204" i="1" s="1"/>
  <c r="A8205" i="1" s="1"/>
  <c r="A8206" i="1" s="1"/>
  <c r="A8207" i="1" s="1"/>
  <c r="A8208" i="1" s="1"/>
  <c r="A8209" i="1" s="1"/>
  <c r="A8210" i="1" s="1"/>
  <c r="A8211" i="1" s="1"/>
  <c r="A8212" i="1" s="1"/>
  <c r="A8213" i="1" s="1"/>
  <c r="A8214" i="1" s="1"/>
  <c r="A8215" i="1" s="1"/>
  <c r="A8216" i="1" s="1"/>
  <c r="A8217" i="1" s="1"/>
  <c r="A8218" i="1" s="1"/>
  <c r="A8219" i="1" s="1"/>
  <c r="A8220" i="1" s="1"/>
  <c r="A8221" i="1" s="1"/>
  <c r="A8222" i="1" s="1"/>
  <c r="A8223" i="1" s="1"/>
  <c r="A8224" i="1" s="1"/>
  <c r="A8225" i="1" s="1"/>
  <c r="A8226" i="1" s="1"/>
  <c r="A8227" i="1" s="1"/>
  <c r="A8228" i="1" s="1"/>
  <c r="A8229" i="1" s="1"/>
  <c r="A8230" i="1" s="1"/>
  <c r="A8231" i="1" s="1"/>
  <c r="A8232" i="1" s="1"/>
  <c r="A8233" i="1" s="1"/>
  <c r="A8234" i="1" s="1"/>
  <c r="A8235" i="1" s="1"/>
  <c r="A8236" i="1" s="1"/>
  <c r="A8237" i="1" s="1"/>
  <c r="A8238" i="1" s="1"/>
  <c r="A8239" i="1" s="1"/>
  <c r="A8240" i="1" s="1"/>
  <c r="A8241" i="1" s="1"/>
  <c r="A8242" i="1" s="1"/>
  <c r="A8243" i="1" s="1"/>
  <c r="A8244" i="1" s="1"/>
  <c r="A8245" i="1" s="1"/>
  <c r="A8246" i="1" s="1"/>
  <c r="A8247" i="1" s="1"/>
  <c r="A8248" i="1" s="1"/>
  <c r="A8249" i="1" s="1"/>
  <c r="A8250" i="1" s="1"/>
  <c r="A8251" i="1" s="1"/>
  <c r="A8252" i="1" s="1"/>
  <c r="A8253" i="1" s="1"/>
  <c r="A8254" i="1" s="1"/>
  <c r="A8255" i="1" s="1"/>
  <c r="A8256" i="1" s="1"/>
  <c r="A8257" i="1" s="1"/>
  <c r="A8258" i="1" s="1"/>
  <c r="A8259" i="1" s="1"/>
  <c r="A8260" i="1" s="1"/>
  <c r="A8261" i="1" s="1"/>
  <c r="A8262" i="1" s="1"/>
  <c r="A8263" i="1" s="1"/>
  <c r="A8264" i="1" s="1"/>
  <c r="A8265" i="1" s="1"/>
  <c r="A8266" i="1" s="1"/>
  <c r="A8267" i="1" s="1"/>
  <c r="A8268" i="1" s="1"/>
  <c r="A8269" i="1" s="1"/>
  <c r="A8270" i="1" s="1"/>
  <c r="A8271" i="1" s="1"/>
  <c r="A8272" i="1" s="1"/>
  <c r="A8273" i="1" s="1"/>
  <c r="A8274" i="1" s="1"/>
  <c r="A8275" i="1" s="1"/>
  <c r="A8276" i="1" s="1"/>
  <c r="A8277" i="1" s="1"/>
  <c r="A8278" i="1" s="1"/>
  <c r="A8279" i="1" s="1"/>
  <c r="A8280" i="1" s="1"/>
  <c r="A8281" i="1" s="1"/>
  <c r="A8282" i="1" s="1"/>
  <c r="A8283" i="1" s="1"/>
  <c r="A8284" i="1" s="1"/>
  <c r="A8285" i="1" s="1"/>
  <c r="A8286" i="1" s="1"/>
  <c r="A8287" i="1" s="1"/>
  <c r="A8288" i="1" s="1"/>
  <c r="A8289" i="1" s="1"/>
  <c r="A8290" i="1" s="1"/>
  <c r="A8291" i="1" s="1"/>
  <c r="A8292" i="1" s="1"/>
  <c r="A8293" i="1" s="1"/>
  <c r="A8294" i="1" s="1"/>
  <c r="A8295" i="1" s="1"/>
  <c r="A8296" i="1" s="1"/>
  <c r="A8297" i="1" s="1"/>
  <c r="A8298" i="1" s="1"/>
  <c r="A8299" i="1" s="1"/>
  <c r="A8300" i="1" s="1"/>
  <c r="A8301" i="1" s="1"/>
  <c r="A8302" i="1" s="1"/>
  <c r="A8303" i="1" s="1"/>
  <c r="A8304" i="1" s="1"/>
  <c r="A8305" i="1" s="1"/>
  <c r="A8306" i="1" s="1"/>
  <c r="A8307" i="1" s="1"/>
  <c r="A8308" i="1" s="1"/>
  <c r="A8309" i="1" s="1"/>
  <c r="A8310" i="1" s="1"/>
  <c r="A8311" i="1" s="1"/>
  <c r="A8312" i="1" s="1"/>
  <c r="A8313" i="1" s="1"/>
  <c r="A8314" i="1" s="1"/>
  <c r="A8315" i="1" s="1"/>
  <c r="A8316" i="1" s="1"/>
  <c r="A8317" i="1" s="1"/>
  <c r="A8318" i="1" s="1"/>
  <c r="A8319" i="1" s="1"/>
  <c r="A8320" i="1" s="1"/>
  <c r="A8321" i="1" s="1"/>
  <c r="A8322" i="1" s="1"/>
  <c r="A8323" i="1" s="1"/>
  <c r="A8324" i="1" s="1"/>
  <c r="A8325" i="1" s="1"/>
  <c r="A8326" i="1" s="1"/>
  <c r="A8327" i="1" s="1"/>
  <c r="A8328" i="1" s="1"/>
  <c r="A8329" i="1" s="1"/>
  <c r="A8330" i="1" s="1"/>
  <c r="A8331" i="1" s="1"/>
  <c r="A8332" i="1" s="1"/>
  <c r="A8333" i="1" s="1"/>
  <c r="A8334" i="1" s="1"/>
  <c r="A8335" i="1" s="1"/>
  <c r="A8336" i="1" s="1"/>
  <c r="A8337" i="1" s="1"/>
  <c r="A8338" i="1" s="1"/>
  <c r="A8339" i="1" s="1"/>
  <c r="A8340" i="1" s="1"/>
  <c r="A8341" i="1" s="1"/>
  <c r="A8342" i="1" s="1"/>
  <c r="A8343" i="1" s="1"/>
  <c r="A8344" i="1" s="1"/>
  <c r="A8345" i="1" s="1"/>
  <c r="A8346" i="1" s="1"/>
  <c r="A8347" i="1" s="1"/>
  <c r="A8348" i="1" s="1"/>
  <c r="A8349" i="1" s="1"/>
  <c r="A8350" i="1" s="1"/>
  <c r="A8351" i="1" s="1"/>
  <c r="A8352" i="1" s="1"/>
  <c r="A8353" i="1" s="1"/>
  <c r="A8354" i="1" s="1"/>
  <c r="A8355" i="1" s="1"/>
  <c r="A8356" i="1" s="1"/>
  <c r="A8357" i="1" s="1"/>
  <c r="A8358" i="1" s="1"/>
  <c r="A8359" i="1" s="1"/>
  <c r="A8360" i="1" s="1"/>
  <c r="A8361" i="1" s="1"/>
  <c r="A8362" i="1" s="1"/>
  <c r="A8363" i="1" s="1"/>
  <c r="A8364" i="1" s="1"/>
  <c r="A8365" i="1" s="1"/>
  <c r="A8366" i="1" s="1"/>
  <c r="A8367" i="1" s="1"/>
  <c r="A8368" i="1" s="1"/>
  <c r="A8369" i="1" s="1"/>
  <c r="A8370" i="1" s="1"/>
  <c r="A8371" i="1" s="1"/>
  <c r="A8372" i="1" s="1"/>
  <c r="A8373" i="1" s="1"/>
  <c r="A8374" i="1" s="1"/>
  <c r="A8375" i="1" s="1"/>
  <c r="A8376" i="1" s="1"/>
  <c r="A8377" i="1" s="1"/>
  <c r="A8378" i="1" s="1"/>
  <c r="A8379" i="1" s="1"/>
  <c r="A8380" i="1" s="1"/>
  <c r="A8381" i="1" s="1"/>
  <c r="A8382" i="1" s="1"/>
  <c r="A8383" i="1" s="1"/>
  <c r="A8384" i="1" s="1"/>
  <c r="A8385" i="1" s="1"/>
  <c r="A8386" i="1" s="1"/>
  <c r="A8387" i="1" s="1"/>
  <c r="A8388" i="1" s="1"/>
  <c r="A8389" i="1" s="1"/>
  <c r="A8390" i="1" s="1"/>
  <c r="A8391" i="1" s="1"/>
  <c r="A8392" i="1" s="1"/>
  <c r="A8393" i="1" s="1"/>
  <c r="A8394" i="1" s="1"/>
  <c r="A8395" i="1" s="1"/>
  <c r="A8396" i="1" s="1"/>
  <c r="A8397" i="1" s="1"/>
  <c r="A8398" i="1" s="1"/>
  <c r="A8399" i="1" s="1"/>
  <c r="A8400" i="1" s="1"/>
  <c r="A8401" i="1" s="1"/>
  <c r="A8402" i="1" s="1"/>
  <c r="A8403" i="1" s="1"/>
  <c r="A8404" i="1" s="1"/>
  <c r="A8405" i="1" s="1"/>
  <c r="A8406" i="1" s="1"/>
  <c r="A8407" i="1" s="1"/>
  <c r="A8408" i="1" s="1"/>
  <c r="A8409" i="1" s="1"/>
  <c r="A8410" i="1" s="1"/>
  <c r="A8411" i="1" s="1"/>
  <c r="A8412" i="1" s="1"/>
  <c r="A8413" i="1" s="1"/>
  <c r="A8414" i="1" s="1"/>
  <c r="A8415" i="1" s="1"/>
  <c r="A8416" i="1" s="1"/>
  <c r="A8417" i="1" s="1"/>
  <c r="A8418" i="1" s="1"/>
  <c r="A8419" i="1" s="1"/>
  <c r="A8420" i="1" s="1"/>
  <c r="A8421" i="1" s="1"/>
  <c r="A8422" i="1" s="1"/>
  <c r="A8423" i="1" s="1"/>
  <c r="A8424" i="1" s="1"/>
  <c r="A8425" i="1" s="1"/>
  <c r="A8426" i="1" s="1"/>
  <c r="A8427" i="1" s="1"/>
  <c r="A8428" i="1" s="1"/>
  <c r="A8429" i="1" s="1"/>
  <c r="A8430" i="1" s="1"/>
  <c r="A8431" i="1" s="1"/>
  <c r="A8432" i="1" s="1"/>
  <c r="A8433" i="1" s="1"/>
  <c r="A8434" i="1" s="1"/>
  <c r="A8435" i="1" s="1"/>
  <c r="A8436" i="1" s="1"/>
  <c r="A8437" i="1" s="1"/>
  <c r="A8438" i="1" s="1"/>
  <c r="A8439" i="1" s="1"/>
  <c r="A8440" i="1" s="1"/>
  <c r="A8441" i="1" s="1"/>
  <c r="A8442" i="1" s="1"/>
  <c r="A8443" i="1" s="1"/>
  <c r="A8444" i="1" s="1"/>
  <c r="A8445" i="1" s="1"/>
  <c r="A8446" i="1" s="1"/>
  <c r="A8447" i="1" s="1"/>
  <c r="A8448" i="1" s="1"/>
  <c r="A8449" i="1" s="1"/>
  <c r="A8450" i="1" s="1"/>
  <c r="A8451" i="1" s="1"/>
  <c r="A8452" i="1" s="1"/>
  <c r="A8453" i="1" s="1"/>
  <c r="A8454" i="1" s="1"/>
  <c r="A8455" i="1" s="1"/>
  <c r="A8456" i="1" s="1"/>
  <c r="A8457" i="1" s="1"/>
  <c r="A8458" i="1" s="1"/>
  <c r="A8459" i="1" s="1"/>
  <c r="A8460" i="1" s="1"/>
  <c r="A8461" i="1" s="1"/>
  <c r="A8462" i="1" s="1"/>
  <c r="A8463" i="1" s="1"/>
  <c r="A8464" i="1" s="1"/>
  <c r="A8465" i="1" s="1"/>
  <c r="A8466" i="1" s="1"/>
  <c r="A8467" i="1" s="1"/>
  <c r="A8468" i="1" s="1"/>
  <c r="A8469" i="1" s="1"/>
  <c r="A8470" i="1" s="1"/>
  <c r="A8471" i="1" s="1"/>
  <c r="A8472" i="1" s="1"/>
  <c r="A8473" i="1" s="1"/>
  <c r="A8474" i="1" s="1"/>
  <c r="A8475" i="1" s="1"/>
  <c r="A8476" i="1" s="1"/>
  <c r="A8477" i="1" s="1"/>
  <c r="A8478" i="1" s="1"/>
  <c r="A8479" i="1" s="1"/>
  <c r="A8480" i="1" s="1"/>
  <c r="A8481" i="1" s="1"/>
  <c r="A8482" i="1" s="1"/>
  <c r="A8483" i="1" s="1"/>
  <c r="A8484" i="1" s="1"/>
  <c r="A8485" i="1" s="1"/>
  <c r="A8486" i="1" s="1"/>
  <c r="A8487" i="1" s="1"/>
  <c r="A8488" i="1" s="1"/>
  <c r="A8489" i="1" s="1"/>
  <c r="A8490" i="1" s="1"/>
  <c r="A8491" i="1" s="1"/>
  <c r="A8492" i="1" s="1"/>
  <c r="A8493" i="1" s="1"/>
  <c r="A8494" i="1" s="1"/>
  <c r="A8495" i="1" s="1"/>
  <c r="A8496" i="1" s="1"/>
  <c r="A8497" i="1" s="1"/>
  <c r="A8498" i="1" s="1"/>
  <c r="A8499" i="1" s="1"/>
  <c r="A8500" i="1" s="1"/>
  <c r="A8501" i="1" s="1"/>
  <c r="A8502" i="1" s="1"/>
  <c r="A8503" i="1" s="1"/>
  <c r="A8504" i="1" s="1"/>
  <c r="A8505" i="1" s="1"/>
  <c r="A8506" i="1" s="1"/>
  <c r="A8507" i="1" s="1"/>
  <c r="A8508" i="1" s="1"/>
  <c r="A8509" i="1" s="1"/>
  <c r="A8510" i="1" s="1"/>
  <c r="A8511" i="1" s="1"/>
  <c r="A8512" i="1" s="1"/>
  <c r="A8513" i="1" s="1"/>
  <c r="A8514" i="1" s="1"/>
  <c r="A8515" i="1" s="1"/>
  <c r="A8516" i="1" s="1"/>
  <c r="A8517" i="1" s="1"/>
  <c r="A8518" i="1" s="1"/>
  <c r="A8519" i="1" s="1"/>
  <c r="A8520" i="1" s="1"/>
  <c r="A8521" i="1" s="1"/>
  <c r="A8522" i="1" s="1"/>
  <c r="A8523" i="1" s="1"/>
  <c r="A8524" i="1" s="1"/>
  <c r="A8525" i="1" s="1"/>
  <c r="A8526" i="1" s="1"/>
  <c r="A8527" i="1" s="1"/>
  <c r="A8528" i="1" s="1"/>
  <c r="A8529" i="1" s="1"/>
  <c r="A8530" i="1" s="1"/>
  <c r="A8531" i="1" s="1"/>
  <c r="A8532" i="1" s="1"/>
  <c r="A8533" i="1" s="1"/>
  <c r="A8534" i="1" s="1"/>
  <c r="A8535" i="1" s="1"/>
  <c r="A8536" i="1" s="1"/>
  <c r="A8537" i="1" s="1"/>
  <c r="A8538" i="1" s="1"/>
  <c r="A8539" i="1" s="1"/>
  <c r="A8540" i="1" s="1"/>
  <c r="A8541" i="1" s="1"/>
  <c r="A8542" i="1" s="1"/>
  <c r="A8543" i="1" s="1"/>
  <c r="A8544" i="1" s="1"/>
  <c r="A8545" i="1" s="1"/>
  <c r="A8546" i="1" s="1"/>
  <c r="A8547" i="1" s="1"/>
  <c r="A8548" i="1" s="1"/>
  <c r="A8549" i="1" s="1"/>
  <c r="A8550" i="1" s="1"/>
  <c r="A8551" i="1" s="1"/>
  <c r="A8552" i="1" s="1"/>
  <c r="A8553" i="1" s="1"/>
  <c r="A8554" i="1" s="1"/>
  <c r="A8555" i="1" s="1"/>
  <c r="A8556" i="1" s="1"/>
  <c r="A8557" i="1" s="1"/>
  <c r="A8558" i="1" s="1"/>
  <c r="A8559" i="1" s="1"/>
  <c r="A8560" i="1" s="1"/>
  <c r="A8561" i="1" s="1"/>
  <c r="A8562" i="1" s="1"/>
  <c r="A8563" i="1" s="1"/>
  <c r="A8564" i="1" s="1"/>
  <c r="A8565" i="1" s="1"/>
  <c r="A8566" i="1" s="1"/>
  <c r="A8567" i="1" s="1"/>
  <c r="A8568" i="1" s="1"/>
  <c r="A8569" i="1" s="1"/>
  <c r="A8570" i="1" s="1"/>
  <c r="A8571" i="1" s="1"/>
  <c r="A8572" i="1" s="1"/>
  <c r="A8573" i="1" s="1"/>
  <c r="A8574" i="1" s="1"/>
  <c r="A8575" i="1" s="1"/>
  <c r="A8576" i="1" s="1"/>
  <c r="A8577" i="1" s="1"/>
  <c r="A8578" i="1" s="1"/>
  <c r="A8579" i="1" s="1"/>
  <c r="A8580" i="1" s="1"/>
  <c r="A8581" i="1" s="1"/>
  <c r="A8582" i="1" s="1"/>
  <c r="A8583" i="1" s="1"/>
  <c r="A8584" i="1" s="1"/>
  <c r="A8585" i="1" s="1"/>
  <c r="A8586" i="1" s="1"/>
  <c r="A8587" i="1" s="1"/>
  <c r="A8588" i="1" s="1"/>
  <c r="A8589" i="1" s="1"/>
  <c r="A8590" i="1" s="1"/>
  <c r="A8591" i="1" s="1"/>
  <c r="A8592" i="1" s="1"/>
  <c r="A8593" i="1" s="1"/>
  <c r="A8594" i="1" s="1"/>
  <c r="A8595" i="1" s="1"/>
  <c r="A8596" i="1" s="1"/>
  <c r="A8597" i="1" s="1"/>
  <c r="A8598" i="1" s="1"/>
  <c r="A8599" i="1" s="1"/>
  <c r="A8600" i="1" s="1"/>
  <c r="A8601" i="1" s="1"/>
  <c r="A8602" i="1" s="1"/>
  <c r="A8603" i="1" s="1"/>
  <c r="A8604" i="1" s="1"/>
  <c r="A8605" i="1" s="1"/>
  <c r="A8606" i="1" s="1"/>
  <c r="A8607" i="1" s="1"/>
  <c r="A8608" i="1" s="1"/>
  <c r="A8609" i="1" s="1"/>
  <c r="A8610" i="1" s="1"/>
  <c r="A8611" i="1" s="1"/>
  <c r="A8612" i="1" s="1"/>
  <c r="A8613" i="1" s="1"/>
  <c r="A8614" i="1" s="1"/>
  <c r="A8615" i="1" s="1"/>
  <c r="A8616" i="1" s="1"/>
  <c r="A8617" i="1" s="1"/>
  <c r="A8618" i="1" s="1"/>
  <c r="A8619" i="1" s="1"/>
  <c r="A8620" i="1" s="1"/>
  <c r="A8621" i="1" s="1"/>
  <c r="A8622" i="1" s="1"/>
  <c r="A8623" i="1" s="1"/>
  <c r="A8624" i="1" s="1"/>
  <c r="A8625" i="1" s="1"/>
  <c r="A8626" i="1" s="1"/>
  <c r="A8627" i="1" s="1"/>
  <c r="A8628" i="1" s="1"/>
  <c r="A8629" i="1" s="1"/>
  <c r="A8630" i="1" s="1"/>
  <c r="A8631" i="1" s="1"/>
  <c r="A8632" i="1" s="1"/>
  <c r="A8633" i="1" s="1"/>
  <c r="A8634" i="1" s="1"/>
  <c r="A8635" i="1" s="1"/>
  <c r="A8636" i="1" s="1"/>
  <c r="A8637" i="1" s="1"/>
  <c r="A8638" i="1" s="1"/>
  <c r="A8639" i="1" s="1"/>
  <c r="A8640" i="1" s="1"/>
  <c r="A8641" i="1" s="1"/>
  <c r="A8642" i="1" s="1"/>
  <c r="A8643" i="1" s="1"/>
  <c r="A8644" i="1" s="1"/>
  <c r="A8645" i="1" s="1"/>
  <c r="A8646" i="1" s="1"/>
  <c r="A8647" i="1" s="1"/>
  <c r="A8648" i="1" s="1"/>
  <c r="A8649" i="1" s="1"/>
  <c r="A8650" i="1" s="1"/>
  <c r="A8651" i="1" s="1"/>
  <c r="A8652" i="1" s="1"/>
  <c r="A8653" i="1" s="1"/>
  <c r="A8654" i="1" s="1"/>
  <c r="A8655" i="1" s="1"/>
  <c r="A8656" i="1" s="1"/>
  <c r="A8657" i="1" s="1"/>
  <c r="A8658" i="1" s="1"/>
  <c r="A8659" i="1" s="1"/>
  <c r="A8660" i="1" s="1"/>
  <c r="A8661" i="1" s="1"/>
  <c r="A8662" i="1" s="1"/>
  <c r="A8663" i="1" s="1"/>
  <c r="A8664" i="1" s="1"/>
  <c r="A8665" i="1" s="1"/>
  <c r="A8666" i="1" s="1"/>
  <c r="A8667" i="1" s="1"/>
  <c r="A8668" i="1" s="1"/>
  <c r="A8669" i="1" s="1"/>
  <c r="A8670" i="1" s="1"/>
  <c r="A8671" i="1" s="1"/>
  <c r="A8672" i="1" s="1"/>
  <c r="A8673" i="1" s="1"/>
  <c r="A8674" i="1" s="1"/>
  <c r="A8675" i="1" s="1"/>
  <c r="A8676" i="1" s="1"/>
  <c r="A8677" i="1" s="1"/>
  <c r="A8678" i="1" s="1"/>
  <c r="A8679" i="1" s="1"/>
  <c r="A8680" i="1" s="1"/>
  <c r="A8681" i="1" s="1"/>
  <c r="A8682" i="1" s="1"/>
  <c r="A8683" i="1" s="1"/>
  <c r="A8684" i="1" s="1"/>
  <c r="A8685" i="1" s="1"/>
  <c r="A8686" i="1" s="1"/>
  <c r="A8687" i="1" s="1"/>
  <c r="A8688" i="1" s="1"/>
  <c r="A8689" i="1" s="1"/>
  <c r="A8690" i="1" s="1"/>
  <c r="A8691" i="1" s="1"/>
  <c r="A8692" i="1" s="1"/>
  <c r="A8693" i="1" s="1"/>
  <c r="A8694" i="1" s="1"/>
  <c r="A8695" i="1" s="1"/>
  <c r="A8696" i="1" s="1"/>
  <c r="A8697" i="1" s="1"/>
  <c r="A8698" i="1" s="1"/>
  <c r="A8699" i="1" s="1"/>
  <c r="A8700" i="1" s="1"/>
  <c r="A8701" i="1" s="1"/>
  <c r="A8702" i="1" s="1"/>
  <c r="A8703" i="1" s="1"/>
  <c r="A8704" i="1" s="1"/>
  <c r="A8705" i="1" s="1"/>
  <c r="A8706" i="1" s="1"/>
  <c r="A8707" i="1" s="1"/>
  <c r="A8708" i="1" s="1"/>
  <c r="A8709" i="1" s="1"/>
  <c r="A8710" i="1" s="1"/>
  <c r="A8711" i="1" s="1"/>
  <c r="A8712" i="1" s="1"/>
  <c r="A8713" i="1" s="1"/>
  <c r="A8714" i="1" s="1"/>
  <c r="A8715" i="1" s="1"/>
  <c r="A8716" i="1" s="1"/>
  <c r="A8717" i="1" s="1"/>
  <c r="A8718" i="1" s="1"/>
  <c r="A8719" i="1" s="1"/>
  <c r="A8720" i="1" s="1"/>
  <c r="A8721" i="1" s="1"/>
  <c r="A8722" i="1" s="1"/>
  <c r="A8723" i="1" s="1"/>
  <c r="A8724" i="1" s="1"/>
  <c r="A8725" i="1" s="1"/>
  <c r="A8726" i="1" s="1"/>
  <c r="A8727" i="1" s="1"/>
  <c r="A8728" i="1" s="1"/>
  <c r="A8729" i="1" s="1"/>
  <c r="A8730" i="1" s="1"/>
  <c r="A8731" i="1" s="1"/>
  <c r="A8732" i="1" s="1"/>
  <c r="A8733" i="1" s="1"/>
  <c r="A8734" i="1" s="1"/>
  <c r="A8735" i="1" s="1"/>
  <c r="A8736" i="1" s="1"/>
  <c r="A8737" i="1" s="1"/>
  <c r="A8738" i="1" s="1"/>
  <c r="A8739" i="1" s="1"/>
  <c r="A8740" i="1" s="1"/>
  <c r="A8741" i="1" s="1"/>
  <c r="A8742" i="1" s="1"/>
  <c r="A8743" i="1" s="1"/>
  <c r="A8744" i="1" s="1"/>
  <c r="A8745" i="1" s="1"/>
  <c r="A8746" i="1" s="1"/>
  <c r="A8747" i="1" s="1"/>
  <c r="A8748" i="1" s="1"/>
  <c r="A8749" i="1" s="1"/>
  <c r="A8750" i="1" s="1"/>
  <c r="A8751" i="1" s="1"/>
  <c r="A8752" i="1" s="1"/>
  <c r="A8753" i="1" s="1"/>
  <c r="A8754" i="1" s="1"/>
  <c r="A8755" i="1" s="1"/>
  <c r="A8756" i="1" s="1"/>
  <c r="A8757" i="1" s="1"/>
  <c r="A8758" i="1" s="1"/>
  <c r="A8759" i="1" s="1"/>
  <c r="A8760" i="1" s="1"/>
  <c r="A8761" i="1" s="1"/>
  <c r="A8762" i="1" s="1"/>
  <c r="A8763" i="1" s="1"/>
  <c r="A8764" i="1" s="1"/>
  <c r="A8765" i="1" s="1"/>
  <c r="A8766" i="1" s="1"/>
  <c r="A8767" i="1" s="1"/>
  <c r="A8768" i="1" s="1"/>
  <c r="A8769" i="1" s="1"/>
  <c r="A8770" i="1" s="1"/>
  <c r="A8771" i="1" s="1"/>
  <c r="A8772" i="1" s="1"/>
  <c r="A8773" i="1" s="1"/>
  <c r="A8774" i="1" s="1"/>
  <c r="A8775" i="1" s="1"/>
  <c r="A8776" i="1" s="1"/>
  <c r="A8777" i="1" s="1"/>
  <c r="A8778" i="1" s="1"/>
  <c r="A8779" i="1" s="1"/>
  <c r="A8780" i="1" s="1"/>
  <c r="A8781" i="1" s="1"/>
  <c r="A8782" i="1" s="1"/>
  <c r="A8783" i="1" s="1"/>
  <c r="A8784" i="1" s="1"/>
  <c r="A8785" i="1" s="1"/>
  <c r="A8786" i="1" s="1"/>
  <c r="A8787" i="1" s="1"/>
  <c r="A8788" i="1" s="1"/>
  <c r="A8789" i="1" s="1"/>
  <c r="A8790" i="1" s="1"/>
  <c r="A8791" i="1" s="1"/>
  <c r="A8792" i="1" s="1"/>
  <c r="A8793" i="1" s="1"/>
  <c r="A8794" i="1" s="1"/>
  <c r="A8795" i="1" s="1"/>
  <c r="A8796" i="1" s="1"/>
  <c r="A8797" i="1" s="1"/>
  <c r="A8798" i="1" s="1"/>
  <c r="A8799" i="1" s="1"/>
  <c r="A8800" i="1" s="1"/>
  <c r="A8801" i="1" s="1"/>
  <c r="A8802" i="1" s="1"/>
  <c r="A8803" i="1" s="1"/>
  <c r="A8804" i="1" s="1"/>
  <c r="A8805" i="1" s="1"/>
  <c r="A8806" i="1" s="1"/>
  <c r="A8807" i="1" s="1"/>
  <c r="A8808" i="1" s="1"/>
  <c r="A8809" i="1" s="1"/>
  <c r="A8810" i="1" s="1"/>
  <c r="A8811" i="1" s="1"/>
  <c r="A8812" i="1" s="1"/>
  <c r="A8813" i="1" s="1"/>
  <c r="A8814" i="1" s="1"/>
  <c r="A8815" i="1" s="1"/>
  <c r="A8816" i="1" s="1"/>
  <c r="A8817" i="1" s="1"/>
  <c r="A8818" i="1" s="1"/>
  <c r="A8819" i="1" s="1"/>
  <c r="A8820" i="1" s="1"/>
  <c r="A8821" i="1" s="1"/>
  <c r="A8822" i="1" s="1"/>
  <c r="A8823" i="1" s="1"/>
  <c r="A8824" i="1" s="1"/>
  <c r="A8825" i="1" s="1"/>
  <c r="A8826" i="1" s="1"/>
  <c r="A8827" i="1" s="1"/>
  <c r="A8828" i="1" s="1"/>
  <c r="A8829" i="1" s="1"/>
  <c r="A8830" i="1" s="1"/>
  <c r="A8831" i="1" s="1"/>
  <c r="A8832" i="1" s="1"/>
  <c r="A8833" i="1" s="1"/>
  <c r="A8834" i="1" s="1"/>
  <c r="A8835" i="1" s="1"/>
  <c r="A8836" i="1" s="1"/>
  <c r="A8837" i="1" s="1"/>
  <c r="A8838" i="1" s="1"/>
  <c r="A8839" i="1" s="1"/>
  <c r="A8840" i="1" s="1"/>
  <c r="A8841" i="1" s="1"/>
  <c r="A8842" i="1" s="1"/>
  <c r="A8843" i="1" s="1"/>
  <c r="A8844" i="1" s="1"/>
  <c r="A8845" i="1" s="1"/>
  <c r="A8846" i="1" s="1"/>
  <c r="A8847" i="1" s="1"/>
  <c r="A8848" i="1" s="1"/>
  <c r="A8849" i="1" s="1"/>
  <c r="A8850" i="1" s="1"/>
  <c r="A8851" i="1" s="1"/>
  <c r="A8852" i="1" s="1"/>
  <c r="A8853" i="1" s="1"/>
  <c r="A8854" i="1" s="1"/>
  <c r="A8855" i="1" s="1"/>
  <c r="A8856" i="1" s="1"/>
  <c r="A8857" i="1" s="1"/>
  <c r="A8858" i="1" s="1"/>
  <c r="A8859" i="1" s="1"/>
  <c r="A8860" i="1" s="1"/>
  <c r="A8861" i="1" s="1"/>
  <c r="A8862" i="1" s="1"/>
  <c r="A8863" i="1" s="1"/>
  <c r="A8864" i="1" s="1"/>
  <c r="A8865" i="1" s="1"/>
  <c r="A8866" i="1" s="1"/>
  <c r="A8867" i="1" s="1"/>
  <c r="A8868" i="1" s="1"/>
  <c r="A8869" i="1" s="1"/>
  <c r="A8870" i="1" s="1"/>
  <c r="A8871" i="1" s="1"/>
  <c r="A8872" i="1" s="1"/>
  <c r="A8873" i="1" s="1"/>
  <c r="A8874" i="1" s="1"/>
  <c r="A8875" i="1" s="1"/>
  <c r="A8876" i="1" s="1"/>
  <c r="A8877" i="1" s="1"/>
  <c r="A8878" i="1" s="1"/>
  <c r="A8879" i="1" s="1"/>
  <c r="A8880" i="1" s="1"/>
  <c r="A8881" i="1" s="1"/>
  <c r="A8882" i="1" s="1"/>
  <c r="A8883" i="1" s="1"/>
  <c r="A8884" i="1" s="1"/>
  <c r="A8885" i="1" s="1"/>
  <c r="A8886" i="1" s="1"/>
  <c r="A8887" i="1" s="1"/>
  <c r="A8888" i="1" s="1"/>
  <c r="A8889" i="1" s="1"/>
  <c r="A8890" i="1" s="1"/>
  <c r="A8891" i="1" s="1"/>
  <c r="A8892" i="1" s="1"/>
  <c r="A8893" i="1" s="1"/>
  <c r="A8894" i="1" s="1"/>
  <c r="A8895" i="1" s="1"/>
  <c r="A8896" i="1" s="1"/>
  <c r="A8897" i="1" s="1"/>
  <c r="A8898" i="1" s="1"/>
  <c r="A8899" i="1" s="1"/>
  <c r="A8900" i="1" s="1"/>
  <c r="A8901" i="1" s="1"/>
  <c r="A8902" i="1" s="1"/>
  <c r="A8903" i="1" s="1"/>
  <c r="A8904" i="1" s="1"/>
  <c r="A8905" i="1" s="1"/>
  <c r="A8906" i="1" s="1"/>
  <c r="A8907" i="1" s="1"/>
  <c r="A8908" i="1" s="1"/>
  <c r="A8909" i="1" s="1"/>
  <c r="A8910" i="1" s="1"/>
  <c r="A8911" i="1" s="1"/>
  <c r="A8912" i="1" s="1"/>
  <c r="A8913" i="1" s="1"/>
  <c r="A8914" i="1" s="1"/>
  <c r="A8915" i="1" s="1"/>
  <c r="A8916" i="1" s="1"/>
  <c r="A8917" i="1" s="1"/>
  <c r="A8918" i="1" s="1"/>
  <c r="A8919" i="1" s="1"/>
  <c r="A8920" i="1" s="1"/>
  <c r="A8921" i="1" s="1"/>
  <c r="A8922" i="1" s="1"/>
  <c r="A8923" i="1" s="1"/>
  <c r="A8924" i="1" s="1"/>
  <c r="A8925" i="1" s="1"/>
  <c r="A8926" i="1" s="1"/>
  <c r="A8927" i="1" s="1"/>
  <c r="A8928" i="1" s="1"/>
  <c r="A8929" i="1" s="1"/>
  <c r="A8930" i="1" s="1"/>
  <c r="A8931" i="1" s="1"/>
  <c r="A8932" i="1" s="1"/>
  <c r="A8933" i="1" s="1"/>
  <c r="A8934" i="1" s="1"/>
  <c r="A8935" i="1" s="1"/>
  <c r="A8936" i="1" s="1"/>
  <c r="A8937" i="1" s="1"/>
  <c r="A8938" i="1" s="1"/>
  <c r="A8939" i="1" s="1"/>
  <c r="A8940" i="1" s="1"/>
  <c r="A8941" i="1" s="1"/>
  <c r="A8942" i="1" s="1"/>
  <c r="A8943" i="1" s="1"/>
  <c r="A8944" i="1" s="1"/>
  <c r="A8945" i="1" s="1"/>
  <c r="A8946" i="1" s="1"/>
  <c r="A8947" i="1" s="1"/>
  <c r="A8948" i="1" s="1"/>
  <c r="A8949" i="1" s="1"/>
  <c r="A8950" i="1" s="1"/>
  <c r="A8951" i="1" s="1"/>
  <c r="A8952" i="1" s="1"/>
  <c r="A8953" i="1" s="1"/>
  <c r="A8954" i="1" s="1"/>
  <c r="A8955" i="1" s="1"/>
  <c r="A8956" i="1" s="1"/>
  <c r="A8957" i="1" s="1"/>
  <c r="A8958" i="1" s="1"/>
  <c r="A8959" i="1" s="1"/>
  <c r="A8960" i="1" s="1"/>
  <c r="A8961" i="1" s="1"/>
  <c r="A8962" i="1" s="1"/>
  <c r="A8963" i="1" s="1"/>
  <c r="A8964" i="1" s="1"/>
  <c r="A8965" i="1" s="1"/>
  <c r="A8966" i="1" s="1"/>
  <c r="A8967" i="1" s="1"/>
  <c r="A8968" i="1" s="1"/>
  <c r="A8969" i="1" s="1"/>
  <c r="A8970" i="1" s="1"/>
  <c r="A8971" i="1" s="1"/>
  <c r="A8972" i="1" s="1"/>
  <c r="A8973" i="1" s="1"/>
  <c r="A8974" i="1" s="1"/>
  <c r="A8975" i="1" s="1"/>
  <c r="A8976" i="1" s="1"/>
  <c r="A8977" i="1" s="1"/>
  <c r="A8978" i="1" s="1"/>
  <c r="A8979" i="1" s="1"/>
  <c r="A8980" i="1" s="1"/>
  <c r="A8981" i="1" s="1"/>
  <c r="A8982" i="1" s="1"/>
  <c r="A8983" i="1" s="1"/>
  <c r="A8984" i="1" s="1"/>
  <c r="A8985" i="1" s="1"/>
  <c r="A8986" i="1" s="1"/>
  <c r="A8987" i="1" s="1"/>
  <c r="A8988" i="1" s="1"/>
  <c r="A8989" i="1" s="1"/>
  <c r="A8990" i="1" s="1"/>
  <c r="A8991" i="1" s="1"/>
  <c r="A8992" i="1" s="1"/>
  <c r="A8993" i="1" s="1"/>
  <c r="A8994" i="1" s="1"/>
  <c r="A8995" i="1" s="1"/>
  <c r="A8996" i="1" s="1"/>
  <c r="A8997" i="1" s="1"/>
  <c r="A8998" i="1" s="1"/>
  <c r="A8999" i="1" s="1"/>
  <c r="A9000" i="1" s="1"/>
  <c r="A9001" i="1" s="1"/>
  <c r="A9002" i="1" s="1"/>
  <c r="A9003" i="1" s="1"/>
  <c r="A9004" i="1" s="1"/>
  <c r="A9005" i="1" s="1"/>
  <c r="A9006" i="1" s="1"/>
  <c r="A9007" i="1" s="1"/>
  <c r="A9008" i="1" s="1"/>
  <c r="A9009" i="1" s="1"/>
  <c r="A9010" i="1" s="1"/>
  <c r="A9011" i="1" s="1"/>
  <c r="A9012" i="1" s="1"/>
  <c r="A9013" i="1" s="1"/>
  <c r="A9014" i="1" s="1"/>
  <c r="A9015" i="1" s="1"/>
  <c r="A9016" i="1" s="1"/>
  <c r="A9017" i="1" s="1"/>
  <c r="A9018" i="1" s="1"/>
  <c r="A9019" i="1" s="1"/>
  <c r="A9020" i="1" s="1"/>
  <c r="A9021" i="1" s="1"/>
  <c r="A9022" i="1" s="1"/>
  <c r="A9023" i="1" s="1"/>
  <c r="A9024" i="1" s="1"/>
  <c r="A9025" i="1" s="1"/>
  <c r="A9026" i="1" s="1"/>
  <c r="A9027" i="1" s="1"/>
  <c r="A9028" i="1" s="1"/>
  <c r="A9029" i="1" s="1"/>
  <c r="A9030" i="1" s="1"/>
  <c r="A9031" i="1" s="1"/>
  <c r="A9032" i="1" s="1"/>
  <c r="A9033" i="1" s="1"/>
  <c r="A9034" i="1" s="1"/>
  <c r="A9035" i="1" s="1"/>
  <c r="A9036" i="1" s="1"/>
  <c r="A9037" i="1" s="1"/>
  <c r="A9038" i="1" s="1"/>
  <c r="A9039" i="1" s="1"/>
  <c r="A9040" i="1" s="1"/>
  <c r="A9041" i="1" s="1"/>
  <c r="A9042" i="1" s="1"/>
  <c r="A9043" i="1" s="1"/>
  <c r="A9044" i="1" s="1"/>
  <c r="A9045" i="1" s="1"/>
  <c r="A9046" i="1" s="1"/>
  <c r="A9047" i="1" s="1"/>
  <c r="A9048" i="1" s="1"/>
  <c r="A9049" i="1" s="1"/>
  <c r="A9050" i="1" s="1"/>
  <c r="A9051" i="1" s="1"/>
  <c r="A9052" i="1" s="1"/>
  <c r="A9053" i="1" s="1"/>
  <c r="A9054" i="1" s="1"/>
  <c r="A9055" i="1" s="1"/>
  <c r="A9056" i="1" s="1"/>
  <c r="A9057" i="1" s="1"/>
  <c r="A9058" i="1" s="1"/>
  <c r="A9059" i="1" s="1"/>
  <c r="A9060" i="1" s="1"/>
  <c r="A9061" i="1" s="1"/>
  <c r="A9062" i="1" s="1"/>
  <c r="A9063" i="1" s="1"/>
  <c r="A9064" i="1" s="1"/>
  <c r="A9065" i="1" s="1"/>
  <c r="A9066" i="1" s="1"/>
  <c r="A9067" i="1" s="1"/>
  <c r="A9068" i="1" s="1"/>
  <c r="A9069" i="1" s="1"/>
  <c r="A9070" i="1" s="1"/>
  <c r="A9071" i="1" s="1"/>
  <c r="A9072" i="1" s="1"/>
  <c r="A9073" i="1" s="1"/>
  <c r="A9074" i="1" s="1"/>
  <c r="A9075" i="1" s="1"/>
  <c r="A9076" i="1" s="1"/>
  <c r="A9077" i="1" s="1"/>
  <c r="A9078" i="1" s="1"/>
  <c r="A9079" i="1" s="1"/>
  <c r="A9080" i="1" s="1"/>
  <c r="A9081" i="1" s="1"/>
  <c r="A9082" i="1" s="1"/>
  <c r="A9083" i="1" s="1"/>
  <c r="A9084" i="1" s="1"/>
  <c r="A9085" i="1" s="1"/>
  <c r="A9086" i="1" s="1"/>
  <c r="A9087" i="1" s="1"/>
  <c r="A9088" i="1" s="1"/>
  <c r="A9089" i="1" s="1"/>
  <c r="A9090" i="1" s="1"/>
  <c r="A9091" i="1" s="1"/>
  <c r="A9092" i="1" s="1"/>
  <c r="A9093" i="1" s="1"/>
  <c r="A9094" i="1" s="1"/>
  <c r="A9095" i="1" s="1"/>
  <c r="A9096" i="1" s="1"/>
  <c r="A9097" i="1" s="1"/>
  <c r="A9098" i="1" s="1"/>
  <c r="A9099" i="1" s="1"/>
  <c r="A9100" i="1" s="1"/>
  <c r="A9101" i="1" s="1"/>
  <c r="A9102" i="1" s="1"/>
  <c r="A9103" i="1" s="1"/>
  <c r="A9104" i="1" s="1"/>
  <c r="A9105" i="1" s="1"/>
  <c r="A9106" i="1" s="1"/>
  <c r="A9107" i="1" s="1"/>
  <c r="A9108" i="1" s="1"/>
  <c r="A9109" i="1" s="1"/>
  <c r="A9110" i="1" s="1"/>
  <c r="A9111" i="1" s="1"/>
  <c r="A9112" i="1" s="1"/>
  <c r="A9113" i="1" s="1"/>
  <c r="A9114" i="1" s="1"/>
  <c r="A9115" i="1" s="1"/>
  <c r="A9116" i="1" s="1"/>
  <c r="A9117" i="1" s="1"/>
  <c r="A9118" i="1" s="1"/>
  <c r="A9119" i="1" s="1"/>
  <c r="A9120" i="1" s="1"/>
  <c r="A9121" i="1" s="1"/>
  <c r="A9122" i="1" s="1"/>
  <c r="A9123" i="1" s="1"/>
  <c r="A9124" i="1" s="1"/>
  <c r="A9125" i="1" s="1"/>
  <c r="A9126" i="1" s="1"/>
  <c r="A9127" i="1" s="1"/>
  <c r="A9128" i="1" s="1"/>
  <c r="A9129" i="1" s="1"/>
  <c r="A9130" i="1" s="1"/>
  <c r="A9131" i="1" s="1"/>
  <c r="A9132" i="1" s="1"/>
  <c r="A9133" i="1" s="1"/>
  <c r="A9134" i="1" s="1"/>
  <c r="A9135" i="1" s="1"/>
  <c r="A9136" i="1" s="1"/>
  <c r="A9137" i="1" s="1"/>
  <c r="A9138" i="1" s="1"/>
  <c r="A9139" i="1" s="1"/>
  <c r="A9140" i="1" s="1"/>
  <c r="A9141" i="1" s="1"/>
  <c r="A9142" i="1" s="1"/>
  <c r="A9143" i="1" s="1"/>
  <c r="A9144" i="1" s="1"/>
  <c r="A9145" i="1" s="1"/>
  <c r="A9146" i="1" s="1"/>
  <c r="A9147" i="1" s="1"/>
  <c r="A9148" i="1" s="1"/>
  <c r="A9149" i="1" s="1"/>
  <c r="A9150" i="1" s="1"/>
  <c r="A9151" i="1" s="1"/>
  <c r="A9152" i="1" s="1"/>
  <c r="A9153" i="1" s="1"/>
  <c r="A9154" i="1" s="1"/>
  <c r="A9155" i="1" s="1"/>
  <c r="A9156" i="1" s="1"/>
  <c r="A9157" i="1" s="1"/>
  <c r="A9158" i="1" s="1"/>
  <c r="A9159" i="1" s="1"/>
  <c r="A9160" i="1" s="1"/>
  <c r="A9161" i="1" s="1"/>
  <c r="A9162" i="1" s="1"/>
  <c r="A9163" i="1" s="1"/>
  <c r="A9164" i="1" s="1"/>
  <c r="A9165" i="1" s="1"/>
  <c r="A9166" i="1" s="1"/>
  <c r="A9167" i="1" s="1"/>
  <c r="A9168" i="1" s="1"/>
  <c r="A9169" i="1" s="1"/>
  <c r="A9170" i="1" s="1"/>
  <c r="A9171" i="1" s="1"/>
  <c r="A9172" i="1" s="1"/>
  <c r="A9173" i="1" s="1"/>
  <c r="A9174" i="1" s="1"/>
  <c r="A9175" i="1" s="1"/>
  <c r="A9176" i="1" s="1"/>
  <c r="A9177" i="1" s="1"/>
  <c r="A9178" i="1" s="1"/>
  <c r="A9179" i="1" s="1"/>
  <c r="A9180" i="1" s="1"/>
  <c r="A9181" i="1" s="1"/>
  <c r="A9182" i="1" s="1"/>
  <c r="A9183" i="1" s="1"/>
  <c r="A9184" i="1" s="1"/>
  <c r="A9185" i="1" s="1"/>
  <c r="A9186" i="1" s="1"/>
  <c r="A9187" i="1" s="1"/>
  <c r="A9188" i="1" s="1"/>
  <c r="A9189" i="1" s="1"/>
  <c r="A9190" i="1" s="1"/>
  <c r="A9191" i="1" s="1"/>
  <c r="A9192" i="1" s="1"/>
  <c r="A9193" i="1" s="1"/>
  <c r="A9194" i="1" s="1"/>
  <c r="A9195" i="1" s="1"/>
  <c r="A9196" i="1" s="1"/>
  <c r="A9197" i="1" s="1"/>
  <c r="A9198" i="1" s="1"/>
  <c r="A9199" i="1" s="1"/>
  <c r="A9200" i="1" s="1"/>
  <c r="A9201" i="1" s="1"/>
  <c r="A9202" i="1" s="1"/>
  <c r="A9203" i="1" s="1"/>
  <c r="A9204" i="1" s="1"/>
  <c r="A9205" i="1" s="1"/>
  <c r="A9206" i="1" s="1"/>
  <c r="A9207" i="1" s="1"/>
  <c r="A9208" i="1" s="1"/>
  <c r="A9209" i="1" s="1"/>
  <c r="A9210" i="1" s="1"/>
  <c r="A9211" i="1" s="1"/>
  <c r="A9212" i="1" s="1"/>
  <c r="A9213" i="1" s="1"/>
  <c r="A9214" i="1" s="1"/>
  <c r="A9215" i="1" s="1"/>
  <c r="A9216" i="1" s="1"/>
  <c r="A9217" i="1" s="1"/>
  <c r="A9218" i="1" s="1"/>
  <c r="A9219" i="1" s="1"/>
  <c r="A9220" i="1" s="1"/>
  <c r="A9221" i="1" s="1"/>
  <c r="A9222" i="1" s="1"/>
  <c r="A9223" i="1" s="1"/>
  <c r="A9224" i="1" s="1"/>
  <c r="A9225" i="1" s="1"/>
  <c r="A9226" i="1" s="1"/>
  <c r="A9227" i="1" s="1"/>
  <c r="A9228" i="1" s="1"/>
  <c r="A9229" i="1" s="1"/>
  <c r="A9230" i="1" s="1"/>
  <c r="A9231" i="1" s="1"/>
  <c r="A9232" i="1" s="1"/>
  <c r="A9233" i="1" s="1"/>
  <c r="A9234" i="1" s="1"/>
  <c r="A9235" i="1" s="1"/>
  <c r="A9236" i="1" s="1"/>
  <c r="A9237" i="1" s="1"/>
  <c r="A9238" i="1" s="1"/>
  <c r="A9239" i="1" s="1"/>
  <c r="A9240" i="1" s="1"/>
  <c r="A9241" i="1" s="1"/>
  <c r="A9242" i="1" s="1"/>
  <c r="A9243" i="1" s="1"/>
  <c r="A9244" i="1" s="1"/>
  <c r="A9245" i="1" s="1"/>
  <c r="A9246" i="1" s="1"/>
  <c r="A9247" i="1" s="1"/>
  <c r="A9248" i="1" s="1"/>
  <c r="A9249" i="1" s="1"/>
  <c r="A9250" i="1" s="1"/>
  <c r="A9251" i="1" s="1"/>
  <c r="A9252" i="1" s="1"/>
  <c r="A9253" i="1" s="1"/>
  <c r="A9254" i="1" s="1"/>
  <c r="A9255" i="1" s="1"/>
  <c r="A9256" i="1" s="1"/>
  <c r="A9257" i="1" s="1"/>
  <c r="A9258" i="1" s="1"/>
  <c r="A9259" i="1" s="1"/>
  <c r="A9260" i="1" s="1"/>
  <c r="A9261" i="1" s="1"/>
  <c r="A9262" i="1" s="1"/>
  <c r="A9263" i="1" s="1"/>
  <c r="A9264" i="1" s="1"/>
  <c r="A9265" i="1" s="1"/>
  <c r="A9266" i="1" s="1"/>
  <c r="A9267" i="1" s="1"/>
  <c r="A9268" i="1" s="1"/>
  <c r="A9269" i="1" s="1"/>
  <c r="A9270" i="1" s="1"/>
  <c r="A9271" i="1" s="1"/>
  <c r="A9272" i="1" s="1"/>
  <c r="A9273" i="1" s="1"/>
  <c r="A9274" i="1" s="1"/>
  <c r="A9275" i="1" s="1"/>
  <c r="A9276" i="1" s="1"/>
  <c r="A9277" i="1" s="1"/>
  <c r="A9278" i="1" s="1"/>
  <c r="A9279" i="1" s="1"/>
  <c r="A9280" i="1" s="1"/>
  <c r="A9281" i="1" s="1"/>
  <c r="A9282" i="1" s="1"/>
  <c r="A9283" i="1" s="1"/>
  <c r="A9284" i="1" s="1"/>
  <c r="A9285" i="1" s="1"/>
  <c r="A9286" i="1" s="1"/>
  <c r="A9287" i="1" s="1"/>
  <c r="A9288" i="1" s="1"/>
  <c r="A9289" i="1" s="1"/>
  <c r="A9290" i="1" s="1"/>
  <c r="A9291" i="1" s="1"/>
  <c r="A9292" i="1" s="1"/>
  <c r="A9293" i="1" s="1"/>
  <c r="A9294" i="1" s="1"/>
  <c r="A9295" i="1" s="1"/>
  <c r="A9296" i="1" s="1"/>
  <c r="A9297" i="1" s="1"/>
  <c r="A9298" i="1" s="1"/>
  <c r="A9299" i="1" s="1"/>
  <c r="A9300" i="1" s="1"/>
  <c r="A9301" i="1" s="1"/>
  <c r="A9302" i="1" s="1"/>
  <c r="A9303" i="1" s="1"/>
  <c r="A9304" i="1" s="1"/>
  <c r="A9305" i="1" s="1"/>
  <c r="A9306" i="1" s="1"/>
  <c r="A9307" i="1" s="1"/>
  <c r="A9308" i="1" s="1"/>
  <c r="A9309" i="1" s="1"/>
  <c r="A9310" i="1" s="1"/>
  <c r="A9311" i="1" s="1"/>
  <c r="A9312" i="1" s="1"/>
  <c r="A9313" i="1" s="1"/>
  <c r="A9314" i="1" s="1"/>
  <c r="A9315" i="1" s="1"/>
  <c r="A9316" i="1" s="1"/>
  <c r="A9317" i="1" s="1"/>
  <c r="A9318" i="1" s="1"/>
  <c r="A9319" i="1" s="1"/>
  <c r="A9320" i="1" s="1"/>
  <c r="A9321" i="1" s="1"/>
  <c r="A9322" i="1" s="1"/>
  <c r="A9323" i="1" s="1"/>
  <c r="A9324" i="1" s="1"/>
  <c r="A9325" i="1" s="1"/>
  <c r="A9326" i="1" s="1"/>
  <c r="A9327" i="1" s="1"/>
  <c r="A9328" i="1" s="1"/>
  <c r="A9329" i="1" s="1"/>
  <c r="A9330" i="1" s="1"/>
  <c r="A9331" i="1" s="1"/>
  <c r="A9332" i="1" s="1"/>
  <c r="A9333" i="1" s="1"/>
  <c r="A9334" i="1" s="1"/>
  <c r="A9335" i="1" s="1"/>
  <c r="A9336" i="1" s="1"/>
  <c r="A9337" i="1" s="1"/>
  <c r="A9338" i="1" s="1"/>
  <c r="A9339" i="1" s="1"/>
  <c r="A9340" i="1" s="1"/>
  <c r="A9341" i="1" s="1"/>
  <c r="A9342" i="1" s="1"/>
  <c r="A9343" i="1" s="1"/>
  <c r="A9344" i="1" s="1"/>
  <c r="A9345" i="1" s="1"/>
  <c r="A9346" i="1" s="1"/>
  <c r="A9347" i="1" s="1"/>
  <c r="A9348" i="1" s="1"/>
  <c r="A9349" i="1" s="1"/>
  <c r="A9350" i="1" s="1"/>
  <c r="A9351" i="1" s="1"/>
  <c r="A9352" i="1" s="1"/>
  <c r="A9353" i="1" s="1"/>
  <c r="A9354" i="1" s="1"/>
  <c r="A9355" i="1" s="1"/>
  <c r="A9356" i="1" s="1"/>
  <c r="A9357" i="1" s="1"/>
  <c r="A9358" i="1" s="1"/>
  <c r="A9359" i="1" s="1"/>
  <c r="A9360" i="1" s="1"/>
  <c r="A9361" i="1" s="1"/>
  <c r="A9362" i="1" s="1"/>
  <c r="A9363" i="1" s="1"/>
  <c r="A9364" i="1" s="1"/>
  <c r="A9365" i="1" s="1"/>
  <c r="A9366" i="1" s="1"/>
  <c r="A9367" i="1" s="1"/>
  <c r="A9368" i="1" s="1"/>
  <c r="A9369" i="1" s="1"/>
  <c r="A9370" i="1" s="1"/>
  <c r="A9371" i="1" s="1"/>
  <c r="A9372" i="1" s="1"/>
  <c r="A9373" i="1" s="1"/>
  <c r="A9374" i="1" s="1"/>
  <c r="A9375" i="1" s="1"/>
  <c r="A9376" i="1" s="1"/>
  <c r="A9377" i="1" s="1"/>
  <c r="A9378" i="1" s="1"/>
  <c r="A9379" i="1" s="1"/>
  <c r="A9380" i="1" s="1"/>
  <c r="A9381" i="1" s="1"/>
  <c r="A9382" i="1" s="1"/>
  <c r="A9383" i="1" s="1"/>
  <c r="A9384" i="1" s="1"/>
  <c r="A9385" i="1" s="1"/>
  <c r="A9386" i="1" s="1"/>
  <c r="A9387" i="1" s="1"/>
  <c r="A9388" i="1" s="1"/>
  <c r="A9389" i="1" s="1"/>
  <c r="A9390" i="1" s="1"/>
  <c r="A9391" i="1" s="1"/>
  <c r="A9392" i="1" s="1"/>
  <c r="A9393" i="1" s="1"/>
  <c r="A9394" i="1" s="1"/>
  <c r="A9395" i="1" s="1"/>
  <c r="A9396" i="1" s="1"/>
  <c r="A9397" i="1" s="1"/>
  <c r="A9398" i="1" s="1"/>
  <c r="A9399" i="1" s="1"/>
  <c r="A9400" i="1" s="1"/>
  <c r="A9401" i="1" s="1"/>
  <c r="A9402" i="1" s="1"/>
  <c r="A9403" i="1" s="1"/>
  <c r="A9404" i="1" s="1"/>
  <c r="A9405" i="1" s="1"/>
  <c r="A9406" i="1" s="1"/>
  <c r="A9407" i="1" s="1"/>
  <c r="A9408" i="1" s="1"/>
  <c r="A9409" i="1" s="1"/>
  <c r="A9410" i="1" s="1"/>
  <c r="A9411" i="1" s="1"/>
  <c r="A9412" i="1" s="1"/>
  <c r="A9413" i="1" s="1"/>
  <c r="A9414" i="1" s="1"/>
  <c r="A9415" i="1" s="1"/>
  <c r="A9416" i="1" s="1"/>
  <c r="A9417" i="1" s="1"/>
  <c r="A9418" i="1" s="1"/>
  <c r="A9419" i="1" s="1"/>
  <c r="A9420" i="1" s="1"/>
  <c r="A9421" i="1" s="1"/>
  <c r="A9422" i="1" s="1"/>
  <c r="A9423" i="1" s="1"/>
  <c r="A9424" i="1" s="1"/>
  <c r="A9425" i="1" s="1"/>
  <c r="A9426" i="1" s="1"/>
  <c r="A9427" i="1" s="1"/>
  <c r="A9428" i="1" s="1"/>
  <c r="A9429" i="1" s="1"/>
  <c r="A9430" i="1" s="1"/>
  <c r="A9431" i="1" s="1"/>
  <c r="A9432" i="1" s="1"/>
  <c r="A9433" i="1" s="1"/>
  <c r="A9434" i="1" s="1"/>
  <c r="A9435" i="1" s="1"/>
  <c r="A9436" i="1" s="1"/>
  <c r="A9437" i="1" s="1"/>
  <c r="A9438" i="1" s="1"/>
  <c r="A9439" i="1" s="1"/>
  <c r="A9440" i="1" s="1"/>
  <c r="A9441" i="1" s="1"/>
  <c r="A9442" i="1" s="1"/>
  <c r="A9443" i="1" s="1"/>
  <c r="A9444" i="1" s="1"/>
  <c r="A9445" i="1" s="1"/>
  <c r="A9446" i="1" s="1"/>
  <c r="A9447" i="1" s="1"/>
  <c r="A9448" i="1" s="1"/>
  <c r="A9449" i="1" s="1"/>
  <c r="A9450" i="1" s="1"/>
  <c r="A9451" i="1" s="1"/>
  <c r="A9452" i="1" s="1"/>
  <c r="A9453" i="1" s="1"/>
  <c r="A9454" i="1" s="1"/>
  <c r="A9455" i="1" s="1"/>
  <c r="A9456" i="1" s="1"/>
  <c r="A9457" i="1" s="1"/>
  <c r="A9458" i="1" s="1"/>
  <c r="A9459" i="1" s="1"/>
  <c r="A9460" i="1" s="1"/>
  <c r="A9461" i="1" s="1"/>
  <c r="A9462" i="1" s="1"/>
  <c r="A9463" i="1" s="1"/>
  <c r="A9464" i="1" s="1"/>
  <c r="A9465" i="1" s="1"/>
  <c r="A9466" i="1" s="1"/>
  <c r="A9467" i="1" s="1"/>
  <c r="A9468" i="1" s="1"/>
  <c r="A9469" i="1" s="1"/>
  <c r="A9470" i="1" s="1"/>
  <c r="A9471" i="1" s="1"/>
  <c r="A9472" i="1" s="1"/>
  <c r="A9473" i="1" s="1"/>
  <c r="A9474" i="1" s="1"/>
  <c r="A9475" i="1" s="1"/>
  <c r="A9476" i="1" s="1"/>
  <c r="A9477" i="1" s="1"/>
  <c r="A9478" i="1" s="1"/>
  <c r="A9479" i="1" s="1"/>
  <c r="A9480" i="1" s="1"/>
  <c r="A9481" i="1" s="1"/>
  <c r="A9482" i="1" s="1"/>
  <c r="A9483" i="1" s="1"/>
  <c r="A9484" i="1" s="1"/>
  <c r="A9485" i="1" s="1"/>
  <c r="A9486" i="1" s="1"/>
  <c r="A9487" i="1" s="1"/>
  <c r="A9488" i="1" s="1"/>
  <c r="A9489" i="1" s="1"/>
  <c r="A9490" i="1" s="1"/>
  <c r="A9491" i="1" s="1"/>
  <c r="A9492" i="1" s="1"/>
  <c r="A9493" i="1" s="1"/>
  <c r="A9494" i="1" s="1"/>
  <c r="A9495" i="1" s="1"/>
  <c r="A9496" i="1" s="1"/>
  <c r="A9497" i="1" s="1"/>
  <c r="A9498" i="1" s="1"/>
  <c r="A9499" i="1" s="1"/>
  <c r="A9500" i="1" s="1"/>
  <c r="A9501" i="1" s="1"/>
  <c r="A9502" i="1" s="1"/>
  <c r="A9503" i="1" s="1"/>
  <c r="A9504" i="1" s="1"/>
  <c r="A9505" i="1" s="1"/>
  <c r="A9506" i="1" s="1"/>
  <c r="A9507" i="1" s="1"/>
  <c r="A9508" i="1" s="1"/>
  <c r="A9509" i="1" s="1"/>
  <c r="A9510" i="1" s="1"/>
  <c r="A9511" i="1" s="1"/>
  <c r="A9512" i="1" s="1"/>
  <c r="A9513" i="1" s="1"/>
  <c r="A9514" i="1" s="1"/>
  <c r="A9515" i="1" s="1"/>
  <c r="A9516" i="1" s="1"/>
  <c r="A9517" i="1" s="1"/>
  <c r="A9518" i="1" s="1"/>
  <c r="A9519" i="1" s="1"/>
  <c r="A9520" i="1" s="1"/>
  <c r="A9521" i="1" s="1"/>
  <c r="A9522" i="1" s="1"/>
  <c r="A9523" i="1" s="1"/>
  <c r="A9524" i="1" s="1"/>
  <c r="A9525" i="1" s="1"/>
  <c r="A9526" i="1" s="1"/>
  <c r="A9527" i="1" s="1"/>
  <c r="A9528" i="1" s="1"/>
  <c r="A9529" i="1" s="1"/>
  <c r="A9530" i="1" s="1"/>
  <c r="A9531" i="1" s="1"/>
  <c r="A9532" i="1" s="1"/>
  <c r="A9533" i="1" s="1"/>
  <c r="A9534" i="1" s="1"/>
  <c r="A9535" i="1" s="1"/>
  <c r="A9536" i="1" s="1"/>
  <c r="A9537" i="1" s="1"/>
  <c r="A9538" i="1" s="1"/>
  <c r="A9539" i="1" s="1"/>
  <c r="A9540" i="1" s="1"/>
  <c r="A9541" i="1" s="1"/>
  <c r="A9542" i="1" s="1"/>
  <c r="A9543" i="1" s="1"/>
  <c r="A9544" i="1" s="1"/>
  <c r="A9545" i="1" s="1"/>
  <c r="A9546" i="1" s="1"/>
  <c r="A9547" i="1" s="1"/>
  <c r="A9548" i="1" s="1"/>
  <c r="A9549" i="1" s="1"/>
  <c r="A9550" i="1" s="1"/>
  <c r="A9551" i="1" s="1"/>
  <c r="A9552" i="1" s="1"/>
  <c r="A9553" i="1" s="1"/>
  <c r="A9554" i="1" s="1"/>
  <c r="A9555" i="1" s="1"/>
  <c r="A9556" i="1" s="1"/>
  <c r="A9557" i="1" s="1"/>
  <c r="A9558" i="1" s="1"/>
  <c r="A9559" i="1" s="1"/>
  <c r="A9560" i="1" s="1"/>
  <c r="A9561" i="1" s="1"/>
  <c r="A9562" i="1" s="1"/>
  <c r="A9563" i="1" s="1"/>
  <c r="A9564" i="1" s="1"/>
  <c r="A9565" i="1" s="1"/>
  <c r="A9566" i="1" s="1"/>
  <c r="A9567" i="1" s="1"/>
  <c r="A9568" i="1" s="1"/>
  <c r="A9569" i="1" s="1"/>
  <c r="A9570" i="1" s="1"/>
  <c r="A9571" i="1" s="1"/>
  <c r="A9572" i="1" s="1"/>
  <c r="A9573" i="1" s="1"/>
  <c r="A9574" i="1" s="1"/>
  <c r="A9575" i="1" s="1"/>
  <c r="A9576" i="1" s="1"/>
  <c r="A9577" i="1" s="1"/>
  <c r="A9578" i="1" s="1"/>
  <c r="A9579" i="1" s="1"/>
  <c r="A9580" i="1" s="1"/>
  <c r="A9581" i="1" s="1"/>
  <c r="A9582" i="1" s="1"/>
  <c r="A9583" i="1" s="1"/>
  <c r="A9584" i="1" s="1"/>
  <c r="A9585" i="1" s="1"/>
  <c r="A9586" i="1" s="1"/>
  <c r="A9587" i="1" s="1"/>
  <c r="A9588" i="1" s="1"/>
  <c r="A9589" i="1" s="1"/>
  <c r="A9590" i="1" s="1"/>
  <c r="A9591" i="1" s="1"/>
  <c r="A9592" i="1" s="1"/>
  <c r="A9593" i="1" s="1"/>
  <c r="A9594" i="1" s="1"/>
  <c r="A9595" i="1" s="1"/>
  <c r="A9596" i="1" s="1"/>
  <c r="A9597" i="1" s="1"/>
  <c r="A9598" i="1" s="1"/>
  <c r="A9599" i="1" s="1"/>
  <c r="A9600" i="1" s="1"/>
  <c r="A9601" i="1" s="1"/>
  <c r="A9602" i="1" s="1"/>
  <c r="A9603" i="1" s="1"/>
  <c r="A9604" i="1" s="1"/>
  <c r="A9605" i="1" s="1"/>
  <c r="A9606" i="1" s="1"/>
  <c r="A9607" i="1" s="1"/>
  <c r="A9608" i="1" s="1"/>
  <c r="A9609" i="1" s="1"/>
  <c r="A9610" i="1" s="1"/>
  <c r="A9611" i="1" s="1"/>
  <c r="A9612" i="1" s="1"/>
  <c r="A9613" i="1" s="1"/>
  <c r="A9614" i="1" s="1"/>
  <c r="A9615" i="1" s="1"/>
  <c r="A9616" i="1" s="1"/>
  <c r="A9617" i="1" s="1"/>
  <c r="A9618" i="1" s="1"/>
  <c r="A9619" i="1" s="1"/>
  <c r="A9620" i="1" s="1"/>
  <c r="A9621" i="1" s="1"/>
  <c r="A9622" i="1" s="1"/>
  <c r="A9623" i="1" s="1"/>
  <c r="A9624" i="1" s="1"/>
  <c r="A9625" i="1" s="1"/>
  <c r="A9626" i="1" s="1"/>
  <c r="A9627" i="1" s="1"/>
  <c r="A9628" i="1" s="1"/>
  <c r="A9629" i="1" s="1"/>
  <c r="A9630" i="1" s="1"/>
  <c r="A9631" i="1" s="1"/>
  <c r="A9632" i="1" s="1"/>
  <c r="A9633" i="1" s="1"/>
  <c r="A9634" i="1" s="1"/>
  <c r="A9635" i="1" s="1"/>
  <c r="A9636" i="1" s="1"/>
  <c r="A9637" i="1" s="1"/>
  <c r="A9638" i="1" s="1"/>
  <c r="A9639" i="1" s="1"/>
  <c r="A9640" i="1" s="1"/>
  <c r="A9641" i="1" s="1"/>
  <c r="A9642" i="1" s="1"/>
  <c r="A9643" i="1" s="1"/>
  <c r="A9644" i="1" s="1"/>
  <c r="A9645" i="1" s="1"/>
  <c r="A9646" i="1" s="1"/>
  <c r="A9647" i="1" s="1"/>
  <c r="A9648" i="1" s="1"/>
  <c r="A9649" i="1" s="1"/>
  <c r="A9650" i="1" s="1"/>
  <c r="A9651" i="1" s="1"/>
  <c r="A9652" i="1" s="1"/>
  <c r="A9653" i="1" s="1"/>
  <c r="A9654" i="1" s="1"/>
  <c r="A9655" i="1" s="1"/>
  <c r="A9656" i="1" s="1"/>
  <c r="A9657" i="1" s="1"/>
  <c r="A9658" i="1" s="1"/>
  <c r="A9659" i="1" s="1"/>
  <c r="A9660" i="1" s="1"/>
  <c r="A9661" i="1" s="1"/>
  <c r="A9662" i="1" s="1"/>
  <c r="A9663" i="1" s="1"/>
  <c r="A9664" i="1" s="1"/>
  <c r="A9665" i="1" s="1"/>
  <c r="A9666" i="1" s="1"/>
  <c r="A9667" i="1" s="1"/>
  <c r="A9668" i="1" s="1"/>
  <c r="A9669" i="1" s="1"/>
  <c r="A9670" i="1" s="1"/>
  <c r="A9671" i="1" s="1"/>
  <c r="A9672" i="1" s="1"/>
  <c r="A9673" i="1" s="1"/>
  <c r="A9674" i="1" s="1"/>
  <c r="A9675" i="1" s="1"/>
  <c r="A9676" i="1" s="1"/>
  <c r="A9677" i="1" s="1"/>
  <c r="A9678" i="1" s="1"/>
  <c r="A9679" i="1" s="1"/>
  <c r="A9680" i="1" s="1"/>
  <c r="A9681" i="1" s="1"/>
  <c r="A9682" i="1" s="1"/>
  <c r="A9683" i="1" s="1"/>
  <c r="A9684" i="1" s="1"/>
  <c r="A9685" i="1" s="1"/>
  <c r="A9686" i="1" s="1"/>
  <c r="A9687" i="1" s="1"/>
  <c r="A9688" i="1" s="1"/>
  <c r="A9689" i="1" s="1"/>
  <c r="A9690" i="1" s="1"/>
  <c r="A9691" i="1" s="1"/>
  <c r="A9692" i="1" s="1"/>
  <c r="A9693" i="1" s="1"/>
  <c r="A9694" i="1" s="1"/>
  <c r="A9695" i="1" s="1"/>
  <c r="A9696" i="1" s="1"/>
  <c r="A9697" i="1" s="1"/>
  <c r="A9698" i="1" s="1"/>
  <c r="A9699" i="1" s="1"/>
  <c r="A9700" i="1" s="1"/>
  <c r="A9701" i="1" s="1"/>
  <c r="A9702" i="1" s="1"/>
  <c r="A9703" i="1" s="1"/>
  <c r="A9704" i="1" s="1"/>
  <c r="A9705" i="1" s="1"/>
  <c r="A9706" i="1" s="1"/>
  <c r="A9707" i="1" s="1"/>
  <c r="A9708" i="1" s="1"/>
  <c r="A9709" i="1" s="1"/>
  <c r="A9710" i="1" s="1"/>
  <c r="A9711" i="1" s="1"/>
  <c r="A9712" i="1" s="1"/>
  <c r="A9713" i="1" s="1"/>
  <c r="A9714" i="1" s="1"/>
  <c r="A9715" i="1" s="1"/>
  <c r="A9716" i="1" s="1"/>
  <c r="A9717" i="1" s="1"/>
  <c r="A9718" i="1" s="1"/>
  <c r="A9719" i="1" s="1"/>
  <c r="A9720" i="1" s="1"/>
  <c r="A9721" i="1" s="1"/>
  <c r="A9722" i="1" s="1"/>
  <c r="A9723" i="1" s="1"/>
  <c r="A9724" i="1" s="1"/>
  <c r="A9725" i="1" s="1"/>
  <c r="A9726" i="1" s="1"/>
  <c r="A9727" i="1" s="1"/>
  <c r="A9728" i="1" s="1"/>
  <c r="A9729" i="1" s="1"/>
  <c r="A9730" i="1" s="1"/>
  <c r="A9731" i="1" s="1"/>
  <c r="A9732" i="1" s="1"/>
  <c r="A9733" i="1" s="1"/>
  <c r="A9734" i="1" s="1"/>
  <c r="A9735" i="1" s="1"/>
  <c r="A9736" i="1" s="1"/>
  <c r="A9737" i="1" s="1"/>
  <c r="A9738" i="1" s="1"/>
  <c r="A9739" i="1" s="1"/>
  <c r="A9740" i="1" s="1"/>
  <c r="A9741" i="1" s="1"/>
  <c r="A9742" i="1" s="1"/>
  <c r="A9743" i="1" s="1"/>
  <c r="A9744" i="1" s="1"/>
  <c r="A9745" i="1" s="1"/>
  <c r="A9746" i="1" s="1"/>
  <c r="A9747" i="1" s="1"/>
  <c r="A9748" i="1" s="1"/>
  <c r="A9749" i="1" s="1"/>
  <c r="A9750" i="1" s="1"/>
  <c r="A9751" i="1" s="1"/>
  <c r="A9752" i="1" s="1"/>
  <c r="A9753" i="1" s="1"/>
  <c r="A9754" i="1" s="1"/>
  <c r="A9755" i="1" s="1"/>
  <c r="A9756" i="1" s="1"/>
  <c r="A9757" i="1" s="1"/>
  <c r="A9758" i="1" s="1"/>
  <c r="A9759" i="1" s="1"/>
  <c r="A9760" i="1" s="1"/>
  <c r="A9761" i="1" s="1"/>
  <c r="A9762" i="1" s="1"/>
  <c r="A9763" i="1" s="1"/>
  <c r="A9764" i="1" s="1"/>
  <c r="A9765" i="1" s="1"/>
  <c r="A9766" i="1" s="1"/>
  <c r="A9767" i="1" s="1"/>
  <c r="A9768" i="1" s="1"/>
  <c r="A9769" i="1" s="1"/>
  <c r="A9770" i="1" s="1"/>
  <c r="A9771" i="1" s="1"/>
  <c r="A9772" i="1" s="1"/>
  <c r="A9773" i="1" s="1"/>
  <c r="A9774" i="1" s="1"/>
  <c r="A9775" i="1" s="1"/>
  <c r="A9776" i="1" s="1"/>
  <c r="A9777" i="1" s="1"/>
  <c r="A9778" i="1" s="1"/>
  <c r="A9779" i="1" s="1"/>
  <c r="A9780" i="1" s="1"/>
  <c r="A9781" i="1" s="1"/>
  <c r="A9782" i="1" s="1"/>
  <c r="A9783" i="1" s="1"/>
  <c r="A9784" i="1" s="1"/>
  <c r="A9785" i="1" s="1"/>
  <c r="A9786" i="1" s="1"/>
  <c r="A9787" i="1" s="1"/>
  <c r="A9788" i="1" s="1"/>
  <c r="A9789" i="1" s="1"/>
  <c r="A9790" i="1" s="1"/>
  <c r="A9791" i="1" s="1"/>
  <c r="A9792" i="1" s="1"/>
  <c r="A9793" i="1" s="1"/>
  <c r="A9794" i="1" s="1"/>
  <c r="A9795" i="1" s="1"/>
  <c r="A9796" i="1" s="1"/>
  <c r="A9797" i="1" s="1"/>
  <c r="A9798" i="1" s="1"/>
  <c r="A9799" i="1" s="1"/>
  <c r="A9800" i="1" s="1"/>
  <c r="A9801" i="1" s="1"/>
  <c r="A9802" i="1" s="1"/>
  <c r="A9803" i="1" s="1"/>
  <c r="A9804" i="1" s="1"/>
  <c r="A9805" i="1" s="1"/>
  <c r="A9806" i="1" s="1"/>
  <c r="A9807" i="1" s="1"/>
  <c r="A9808" i="1" s="1"/>
  <c r="A9809" i="1" s="1"/>
  <c r="A9810" i="1" s="1"/>
  <c r="A9811" i="1" s="1"/>
  <c r="A9812" i="1" s="1"/>
  <c r="A9813" i="1" s="1"/>
  <c r="A9814" i="1" s="1"/>
  <c r="A9815" i="1" s="1"/>
  <c r="A9816" i="1" s="1"/>
  <c r="A9817" i="1" s="1"/>
  <c r="A9818" i="1" s="1"/>
  <c r="A9819" i="1" s="1"/>
  <c r="A9820" i="1" s="1"/>
  <c r="A9821" i="1" s="1"/>
  <c r="A9822" i="1" s="1"/>
  <c r="A9823" i="1" s="1"/>
  <c r="A9824" i="1" s="1"/>
  <c r="A9825" i="1" s="1"/>
  <c r="A9826" i="1" s="1"/>
  <c r="A9827" i="1" s="1"/>
  <c r="A9828" i="1" s="1"/>
  <c r="A9829" i="1" s="1"/>
  <c r="A9830" i="1" s="1"/>
  <c r="A9831" i="1" s="1"/>
  <c r="A9832" i="1" s="1"/>
  <c r="A9833" i="1" s="1"/>
  <c r="A9834" i="1" s="1"/>
  <c r="A9835" i="1" s="1"/>
  <c r="A9836" i="1" s="1"/>
  <c r="A9837" i="1" s="1"/>
  <c r="A9838" i="1" s="1"/>
  <c r="A9839" i="1" s="1"/>
  <c r="A9840" i="1" s="1"/>
  <c r="A9841" i="1" s="1"/>
  <c r="A9842" i="1" s="1"/>
  <c r="A9843" i="1" s="1"/>
  <c r="A9844" i="1" s="1"/>
  <c r="A9845" i="1" s="1"/>
  <c r="A9846" i="1" s="1"/>
  <c r="A9847" i="1" s="1"/>
  <c r="A9848" i="1" s="1"/>
  <c r="A9849" i="1" s="1"/>
  <c r="A9850" i="1" s="1"/>
  <c r="A9851" i="1" s="1"/>
  <c r="A9852" i="1" s="1"/>
  <c r="A9853" i="1" s="1"/>
  <c r="A9854" i="1" s="1"/>
  <c r="A9855" i="1" s="1"/>
  <c r="A9856" i="1" s="1"/>
  <c r="A9857" i="1" s="1"/>
  <c r="A9858" i="1" s="1"/>
  <c r="A9859" i="1" s="1"/>
  <c r="A9860" i="1" s="1"/>
  <c r="A9861" i="1" s="1"/>
  <c r="A9862" i="1" s="1"/>
  <c r="A9863" i="1" s="1"/>
  <c r="A9864" i="1" s="1"/>
  <c r="A9865" i="1" s="1"/>
  <c r="A9866" i="1" s="1"/>
  <c r="A9867" i="1" s="1"/>
  <c r="A9868" i="1" s="1"/>
  <c r="A9869" i="1" s="1"/>
  <c r="A9870" i="1" s="1"/>
  <c r="A9871" i="1" s="1"/>
  <c r="A9872" i="1" s="1"/>
  <c r="A9873" i="1" s="1"/>
  <c r="A9874" i="1" s="1"/>
  <c r="A9875" i="1" s="1"/>
  <c r="A9876" i="1" s="1"/>
  <c r="A9877" i="1" s="1"/>
  <c r="A9878" i="1" s="1"/>
  <c r="A9879" i="1" s="1"/>
  <c r="A9880" i="1" s="1"/>
  <c r="A9881" i="1" s="1"/>
  <c r="A9882" i="1" s="1"/>
  <c r="A9883" i="1" s="1"/>
  <c r="A9884" i="1" s="1"/>
  <c r="A9885" i="1" s="1"/>
  <c r="A9886" i="1" s="1"/>
  <c r="A9887" i="1" s="1"/>
  <c r="A9888" i="1" s="1"/>
  <c r="A9889" i="1" s="1"/>
  <c r="A9890" i="1" s="1"/>
  <c r="A9891" i="1" s="1"/>
  <c r="A9892" i="1" s="1"/>
  <c r="A9893" i="1" s="1"/>
  <c r="A9894" i="1" s="1"/>
  <c r="A9895" i="1" s="1"/>
  <c r="A9896" i="1" s="1"/>
  <c r="A9897" i="1" s="1"/>
  <c r="A9898" i="1" s="1"/>
  <c r="A9899" i="1" s="1"/>
  <c r="A9900" i="1" s="1"/>
  <c r="A9901" i="1" s="1"/>
  <c r="A9902" i="1" s="1"/>
  <c r="A9903" i="1" s="1"/>
  <c r="A9904" i="1" s="1"/>
  <c r="A9905" i="1" s="1"/>
  <c r="A9906" i="1" s="1"/>
  <c r="A9907" i="1" s="1"/>
  <c r="A9908" i="1" s="1"/>
  <c r="A9909" i="1" s="1"/>
  <c r="A9910" i="1" s="1"/>
  <c r="A9911" i="1" s="1"/>
  <c r="A9912" i="1" s="1"/>
  <c r="A9913" i="1" s="1"/>
  <c r="A9914" i="1" s="1"/>
  <c r="A9915" i="1" s="1"/>
  <c r="A9916" i="1" s="1"/>
  <c r="A9917" i="1" s="1"/>
  <c r="A9918" i="1" s="1"/>
  <c r="A9919" i="1" s="1"/>
  <c r="A9920" i="1" s="1"/>
  <c r="A9921" i="1" s="1"/>
  <c r="A9922" i="1" s="1"/>
  <c r="A9923" i="1" s="1"/>
  <c r="A9924" i="1" s="1"/>
  <c r="A9925" i="1" s="1"/>
  <c r="A9926" i="1" s="1"/>
  <c r="A9927" i="1" s="1"/>
  <c r="A9928" i="1" s="1"/>
  <c r="A9929" i="1" s="1"/>
  <c r="A9930" i="1" s="1"/>
  <c r="A9931" i="1" s="1"/>
  <c r="A9932" i="1" s="1"/>
  <c r="A9933" i="1" s="1"/>
  <c r="A9934" i="1" s="1"/>
  <c r="A9935" i="1" s="1"/>
  <c r="A9936" i="1" s="1"/>
  <c r="A9937" i="1" s="1"/>
  <c r="A9938" i="1" s="1"/>
  <c r="A9939" i="1" s="1"/>
  <c r="A9940" i="1" s="1"/>
  <c r="A9941" i="1" s="1"/>
  <c r="A9942" i="1" s="1"/>
  <c r="A9943" i="1" s="1"/>
  <c r="A9944" i="1" s="1"/>
  <c r="A9945" i="1" s="1"/>
  <c r="A9946" i="1" s="1"/>
  <c r="A9947" i="1" s="1"/>
  <c r="A9948" i="1" s="1"/>
  <c r="A9949" i="1" s="1"/>
  <c r="A9950" i="1" s="1"/>
  <c r="A9951" i="1" s="1"/>
  <c r="A9952" i="1" s="1"/>
  <c r="A9953" i="1" s="1"/>
  <c r="A9954" i="1" s="1"/>
  <c r="A9955" i="1" s="1"/>
  <c r="A9956" i="1" s="1"/>
  <c r="A9957" i="1" s="1"/>
  <c r="A9958" i="1" s="1"/>
  <c r="A9959" i="1" s="1"/>
  <c r="A9960" i="1" s="1"/>
  <c r="A9961" i="1" s="1"/>
  <c r="A9962" i="1" s="1"/>
  <c r="A9963" i="1" s="1"/>
  <c r="A9964" i="1" s="1"/>
  <c r="A9965" i="1" s="1"/>
  <c r="A9966" i="1" s="1"/>
  <c r="A9967" i="1" s="1"/>
  <c r="A9968" i="1" s="1"/>
  <c r="A9969" i="1" s="1"/>
  <c r="A9970" i="1" s="1"/>
  <c r="A9971" i="1" s="1"/>
  <c r="A9972" i="1" s="1"/>
  <c r="A9973" i="1" s="1"/>
  <c r="A9974" i="1" s="1"/>
  <c r="A9975" i="1" s="1"/>
  <c r="A9976" i="1" s="1"/>
  <c r="A9977" i="1" s="1"/>
  <c r="A9978" i="1" s="1"/>
  <c r="A9979" i="1" s="1"/>
  <c r="A9980" i="1" s="1"/>
  <c r="A9981" i="1" s="1"/>
  <c r="A9982" i="1" s="1"/>
  <c r="A9983" i="1" s="1"/>
  <c r="A9984" i="1" s="1"/>
  <c r="A9985" i="1" s="1"/>
  <c r="A9986" i="1" s="1"/>
  <c r="A9987" i="1" s="1"/>
  <c r="A9988" i="1" s="1"/>
  <c r="A9989" i="1" s="1"/>
  <c r="A9990" i="1" s="1"/>
  <c r="A9991" i="1" s="1"/>
  <c r="A9992" i="1" s="1"/>
  <c r="A9993" i="1" s="1"/>
  <c r="A9994" i="1" s="1"/>
  <c r="A9995" i="1" s="1"/>
  <c r="A9996" i="1" s="1"/>
  <c r="A9997" i="1" s="1"/>
  <c r="A9998" i="1" s="1"/>
  <c r="A9999" i="1" s="1"/>
  <c r="A10000" i="1" s="1"/>
  <c r="A10001" i="1" s="1"/>
  <c r="A10002" i="1" s="1"/>
  <c r="A10003" i="1" s="1"/>
  <c r="A10004" i="1" s="1"/>
  <c r="A10005" i="1" s="1"/>
  <c r="A10006" i="1" s="1"/>
  <c r="A10007" i="1" s="1"/>
  <c r="A10008" i="1" s="1"/>
  <c r="A10009" i="1" s="1"/>
  <c r="A10010" i="1" s="1"/>
  <c r="A10011" i="1" s="1"/>
  <c r="A10012" i="1" s="1"/>
  <c r="A10013" i="1" s="1"/>
  <c r="A10014" i="1" s="1"/>
  <c r="A10015" i="1" s="1"/>
  <c r="A10016" i="1" s="1"/>
  <c r="A10017" i="1" s="1"/>
  <c r="A10018" i="1" s="1"/>
  <c r="A10019" i="1" s="1"/>
  <c r="A10020" i="1" s="1"/>
  <c r="A10021" i="1" s="1"/>
  <c r="A10022" i="1" s="1"/>
  <c r="A10023" i="1" s="1"/>
  <c r="A10024" i="1" s="1"/>
  <c r="A10025" i="1" s="1"/>
  <c r="A10026" i="1" s="1"/>
  <c r="A10027" i="1" s="1"/>
  <c r="A10028" i="1" s="1"/>
  <c r="A10029" i="1" s="1"/>
  <c r="A10030" i="1" s="1"/>
  <c r="A10031" i="1" s="1"/>
  <c r="A10032" i="1" s="1"/>
  <c r="A10033" i="1" s="1"/>
  <c r="A10034" i="1" s="1"/>
  <c r="A10035" i="1" s="1"/>
  <c r="A10036" i="1" s="1"/>
  <c r="A10037" i="1" s="1"/>
  <c r="A10038" i="1" s="1"/>
  <c r="A10039" i="1" s="1"/>
  <c r="A10040" i="1" s="1"/>
  <c r="A10041" i="1" s="1"/>
  <c r="A10042" i="1" s="1"/>
  <c r="A10043" i="1" s="1"/>
  <c r="A10044" i="1" s="1"/>
  <c r="A10045" i="1" s="1"/>
  <c r="A10046" i="1" s="1"/>
  <c r="A10047" i="1" s="1"/>
  <c r="A10048" i="1" s="1"/>
  <c r="A10049" i="1" s="1"/>
  <c r="A10050" i="1" s="1"/>
  <c r="A10051" i="1" s="1"/>
  <c r="A10052" i="1" s="1"/>
  <c r="A10053" i="1" s="1"/>
  <c r="A10054" i="1" s="1"/>
  <c r="A10055" i="1" s="1"/>
  <c r="A10056" i="1" s="1"/>
  <c r="A10057" i="1" s="1"/>
  <c r="A10058" i="1" s="1"/>
  <c r="A10059" i="1" s="1"/>
  <c r="A10060" i="1" s="1"/>
  <c r="A10061" i="1" s="1"/>
  <c r="A10062" i="1" s="1"/>
  <c r="A10063" i="1" s="1"/>
  <c r="A10064" i="1" s="1"/>
  <c r="A10065" i="1" s="1"/>
  <c r="A10066" i="1" s="1"/>
  <c r="A10067" i="1" s="1"/>
  <c r="A10068" i="1" s="1"/>
  <c r="A10069" i="1" s="1"/>
  <c r="A10070" i="1" s="1"/>
  <c r="A10071" i="1" s="1"/>
  <c r="A10072" i="1" s="1"/>
  <c r="A10073" i="1" s="1"/>
  <c r="A10074" i="1" s="1"/>
  <c r="A10075" i="1" s="1"/>
  <c r="A10076" i="1" s="1"/>
  <c r="A10077" i="1" s="1"/>
  <c r="A10078" i="1" s="1"/>
  <c r="A10079" i="1" s="1"/>
  <c r="A10080" i="1" s="1"/>
  <c r="A10081" i="1" s="1"/>
  <c r="A10082" i="1" s="1"/>
  <c r="A10083" i="1" s="1"/>
  <c r="A10084" i="1" s="1"/>
  <c r="A10085" i="1" s="1"/>
  <c r="A10086" i="1" s="1"/>
  <c r="A10087" i="1" s="1"/>
  <c r="A10088" i="1" s="1"/>
  <c r="A10089" i="1" s="1"/>
  <c r="A10090" i="1" s="1"/>
  <c r="A10091" i="1" s="1"/>
  <c r="A10092" i="1" s="1"/>
  <c r="A10093" i="1" s="1"/>
  <c r="A10094" i="1" s="1"/>
  <c r="A10095" i="1" s="1"/>
  <c r="A10096" i="1" s="1"/>
  <c r="A10097" i="1" s="1"/>
  <c r="A10098" i="1" s="1"/>
  <c r="A10099" i="1" s="1"/>
  <c r="A10100" i="1" s="1"/>
  <c r="A10101" i="1" s="1"/>
  <c r="A10102" i="1" s="1"/>
  <c r="A10103" i="1" s="1"/>
  <c r="A10104" i="1" s="1"/>
  <c r="A10105" i="1" s="1"/>
  <c r="A10106" i="1" s="1"/>
  <c r="A10107" i="1" s="1"/>
  <c r="A10108" i="1" s="1"/>
  <c r="A10109" i="1" s="1"/>
  <c r="A10110" i="1" s="1"/>
  <c r="A10111" i="1" s="1"/>
  <c r="A10112" i="1" s="1"/>
  <c r="A10113" i="1" s="1"/>
  <c r="C13" i="2"/>
  <c r="C29" i="2"/>
  <c r="C45" i="2"/>
  <c r="C61" i="2"/>
  <c r="C77" i="2"/>
  <c r="C93" i="2"/>
  <c r="C109" i="2"/>
  <c r="C125" i="2"/>
  <c r="C141" i="2"/>
  <c r="C157" i="2"/>
  <c r="C173" i="2"/>
  <c r="C189" i="2"/>
  <c r="C205" i="2"/>
  <c r="C221" i="2"/>
  <c r="C237" i="2"/>
  <c r="C253" i="2"/>
  <c r="C269" i="2"/>
  <c r="C285" i="2"/>
  <c r="C301" i="2"/>
  <c r="C317" i="2"/>
  <c r="C333" i="2"/>
  <c r="C349" i="2"/>
  <c r="C264" i="2"/>
  <c r="C18" i="2"/>
  <c r="C34" i="2"/>
  <c r="C50" i="2"/>
  <c r="C66" i="2"/>
  <c r="C82" i="2"/>
  <c r="C98" i="2"/>
  <c r="C114" i="2"/>
  <c r="C130" i="2"/>
  <c r="C146" i="2"/>
  <c r="C162" i="2"/>
  <c r="C178" i="2"/>
  <c r="C194" i="2"/>
  <c r="C210" i="2"/>
  <c r="C226" i="2"/>
  <c r="C242" i="2"/>
  <c r="C258" i="2"/>
  <c r="C274" i="2"/>
  <c r="C290" i="2"/>
  <c r="C306" i="2"/>
  <c r="C322" i="2"/>
  <c r="C338" i="2"/>
  <c r="C354" i="2"/>
  <c r="C7" i="2"/>
  <c r="C23" i="2"/>
  <c r="C39" i="2"/>
  <c r="C55" i="2"/>
  <c r="C71" i="2"/>
  <c r="C87" i="2"/>
  <c r="C103" i="2"/>
  <c r="C119" i="2"/>
  <c r="C135" i="2"/>
  <c r="C151" i="2"/>
  <c r="C167" i="2"/>
  <c r="C183" i="2"/>
  <c r="C199" i="2"/>
  <c r="C215" i="2"/>
  <c r="C231" i="2"/>
  <c r="C247" i="2"/>
  <c r="C263" i="2"/>
  <c r="C279" i="2"/>
  <c r="C295" i="2"/>
  <c r="C311" i="2"/>
  <c r="C327" i="2"/>
  <c r="C343" i="2"/>
  <c r="C359" i="2"/>
  <c r="C12" i="2"/>
  <c r="C28" i="2"/>
  <c r="C44" i="2"/>
  <c r="C60" i="2"/>
  <c r="C76" i="2"/>
  <c r="C92" i="2"/>
  <c r="C108" i="2"/>
  <c r="C124" i="2"/>
  <c r="C140" i="2"/>
  <c r="C156" i="2"/>
  <c r="C172" i="2"/>
  <c r="C188" i="2"/>
  <c r="C204" i="2"/>
  <c r="C220" i="2"/>
  <c r="C236" i="2"/>
  <c r="C260" i="2"/>
  <c r="C280" i="2"/>
  <c r="C296" i="2"/>
  <c r="C312" i="2"/>
  <c r="C328" i="2"/>
  <c r="C344" i="2"/>
  <c r="C360" i="2"/>
  <c r="C17" i="2"/>
  <c r="C33" i="2"/>
  <c r="C49" i="2"/>
  <c r="C65" i="2"/>
  <c r="C81" i="2"/>
  <c r="C97" i="2"/>
  <c r="C113" i="2"/>
  <c r="C129" i="2"/>
  <c r="C145" i="2"/>
  <c r="C161" i="2"/>
  <c r="C177" i="2"/>
  <c r="C193" i="2"/>
  <c r="C209" i="2"/>
  <c r="C225" i="2"/>
  <c r="C241" i="2"/>
  <c r="C257" i="2"/>
  <c r="C273" i="2"/>
  <c r="C289" i="2"/>
  <c r="C305" i="2"/>
  <c r="C321" i="2"/>
  <c r="C337" i="2"/>
  <c r="C353" i="2"/>
  <c r="C6" i="2"/>
  <c r="C22" i="2"/>
  <c r="C38" i="2"/>
  <c r="C54" i="2"/>
  <c r="C70" i="2"/>
  <c r="C86" i="2"/>
  <c r="C102" i="2"/>
  <c r="C118" i="2"/>
  <c r="C134" i="2"/>
  <c r="C150" i="2"/>
  <c r="C166" i="2"/>
  <c r="C182" i="2"/>
  <c r="C198" i="2"/>
  <c r="C214" i="2"/>
  <c r="C230" i="2"/>
  <c r="C246" i="2"/>
  <c r="C262" i="2"/>
  <c r="C278" i="2"/>
  <c r="C294" i="2"/>
  <c r="C310" i="2"/>
  <c r="C326" i="2"/>
  <c r="C342" i="2"/>
  <c r="C358" i="2"/>
  <c r="C11" i="2"/>
  <c r="C27" i="2"/>
  <c r="C43" i="2"/>
  <c r="C59" i="2"/>
  <c r="C75" i="2"/>
  <c r="C91" i="2"/>
  <c r="C107" i="2"/>
  <c r="C123" i="2"/>
  <c r="C139" i="2"/>
  <c r="C155" i="2"/>
  <c r="C171" i="2"/>
  <c r="C187" i="2"/>
  <c r="C203" i="2"/>
  <c r="C219" i="2"/>
  <c r="C235" i="2"/>
  <c r="C251" i="2"/>
  <c r="C267" i="2"/>
  <c r="C283" i="2"/>
  <c r="C299" i="2"/>
  <c r="C315" i="2"/>
  <c r="C331" i="2"/>
  <c r="C347" i="2"/>
  <c r="C363" i="2"/>
  <c r="C16" i="2"/>
  <c r="C32" i="2"/>
  <c r="C48" i="2"/>
  <c r="C64" i="2"/>
  <c r="C80" i="2"/>
  <c r="C96" i="2"/>
  <c r="C112" i="2"/>
  <c r="C128" i="2"/>
  <c r="C144" i="2"/>
  <c r="C160" i="2"/>
  <c r="C176" i="2"/>
  <c r="C192" i="2"/>
  <c r="C208" i="2"/>
  <c r="C224" i="2"/>
  <c r="C240" i="2"/>
  <c r="C268" i="2"/>
  <c r="C284" i="2"/>
  <c r="C300" i="2"/>
  <c r="C316" i="2"/>
  <c r="C332" i="2"/>
  <c r="C348" i="2"/>
  <c r="C4" i="2"/>
  <c r="C5" i="2"/>
  <c r="C37" i="2"/>
  <c r="C69" i="2"/>
  <c r="C101" i="2"/>
  <c r="C133" i="2"/>
  <c r="C165" i="2"/>
  <c r="C197" i="2"/>
  <c r="C229" i="2"/>
  <c r="C261" i="2"/>
  <c r="C309" i="2"/>
  <c r="C341" i="2"/>
  <c r="C10" i="2"/>
  <c r="C42" i="2"/>
  <c r="C74" i="2"/>
  <c r="C106" i="2"/>
  <c r="C138" i="2"/>
  <c r="C170" i="2"/>
  <c r="C202" i="2"/>
  <c r="C234" i="2"/>
  <c r="C266" i="2"/>
  <c r="C298" i="2"/>
  <c r="C330" i="2"/>
  <c r="C362" i="2"/>
  <c r="C31" i="2"/>
  <c r="C63" i="2"/>
  <c r="C95" i="2"/>
  <c r="C127" i="2"/>
  <c r="C159" i="2"/>
  <c r="C191" i="2"/>
  <c r="C223" i="2"/>
  <c r="C255" i="2"/>
  <c r="C287" i="2"/>
  <c r="C319" i="2"/>
  <c r="C351" i="2"/>
  <c r="C20" i="2"/>
  <c r="C52" i="2"/>
  <c r="C84" i="2"/>
  <c r="C116" i="2"/>
  <c r="C148" i="2"/>
  <c r="C180" i="2"/>
  <c r="C212" i="2"/>
  <c r="C244" i="2"/>
  <c r="C288" i="2"/>
  <c r="C320" i="2"/>
  <c r="C352" i="2"/>
  <c r="C21" i="2"/>
  <c r="C53" i="2"/>
  <c r="C85" i="2"/>
  <c r="C117" i="2"/>
  <c r="C149" i="2"/>
  <c r="C181" i="2"/>
  <c r="C213" i="2"/>
  <c r="C245" i="2"/>
  <c r="C277" i="2"/>
  <c r="C293" i="2"/>
  <c r="C325" i="2"/>
  <c r="C357" i="2"/>
  <c r="C26" i="2"/>
  <c r="C58" i="2"/>
  <c r="C90" i="2"/>
  <c r="C122" i="2"/>
  <c r="C154" i="2"/>
  <c r="C186" i="2"/>
  <c r="C218" i="2"/>
  <c r="C250" i="2"/>
  <c r="C282" i="2"/>
  <c r="C314" i="2"/>
  <c r="C346" i="2"/>
  <c r="C15" i="2"/>
  <c r="C47" i="2"/>
  <c r="C79" i="2"/>
  <c r="C111" i="2"/>
  <c r="C143" i="2"/>
  <c r="C175" i="2"/>
  <c r="C207" i="2"/>
  <c r="C239" i="2"/>
  <c r="C271" i="2"/>
  <c r="C303" i="2"/>
  <c r="C335" i="2"/>
  <c r="C252" i="2"/>
  <c r="C36" i="2"/>
  <c r="C68" i="2"/>
  <c r="C100" i="2"/>
  <c r="C132" i="2"/>
  <c r="C164" i="2"/>
  <c r="C196" i="2"/>
  <c r="C228" i="2"/>
  <c r="C272" i="2"/>
  <c r="C304" i="2"/>
  <c r="C336" i="2"/>
  <c r="C153" i="2"/>
  <c r="C110" i="2"/>
  <c r="C256" i="2"/>
  <c r="C259" i="2"/>
  <c r="C152" i="2"/>
  <c r="C41" i="2"/>
  <c r="C105" i="2"/>
  <c r="C169" i="2"/>
  <c r="C233" i="2"/>
  <c r="C297" i="2"/>
  <c r="C361" i="2"/>
  <c r="C62" i="2"/>
  <c r="C126" i="2"/>
  <c r="C190" i="2"/>
  <c r="C254" i="2"/>
  <c r="C318" i="2"/>
  <c r="C19" i="2"/>
  <c r="C83" i="2"/>
  <c r="C147" i="2"/>
  <c r="C211" i="2"/>
  <c r="C275" i="2"/>
  <c r="C339" i="2"/>
  <c r="C40" i="2"/>
  <c r="C104" i="2"/>
  <c r="C168" i="2"/>
  <c r="C232" i="2"/>
  <c r="C308" i="2"/>
  <c r="C57" i="2"/>
  <c r="C121" i="2"/>
  <c r="C185" i="2"/>
  <c r="C249" i="2"/>
  <c r="C313" i="2"/>
  <c r="C14" i="2"/>
  <c r="C78" i="2"/>
  <c r="C142" i="2"/>
  <c r="C206" i="2"/>
  <c r="C270" i="2"/>
  <c r="C334" i="2"/>
  <c r="C35" i="2"/>
  <c r="C99" i="2"/>
  <c r="C163" i="2"/>
  <c r="C227" i="2"/>
  <c r="C291" i="2"/>
  <c r="C355" i="2"/>
  <c r="C56" i="2"/>
  <c r="C120" i="2"/>
  <c r="C184" i="2"/>
  <c r="C248" i="2"/>
  <c r="C324" i="2"/>
  <c r="C89" i="2"/>
  <c r="C281" i="2"/>
  <c r="C174" i="2"/>
  <c r="C67" i="2"/>
  <c r="C323" i="2"/>
  <c r="C216" i="2"/>
  <c r="C217" i="2"/>
  <c r="C345" i="2"/>
  <c r="C238" i="2"/>
  <c r="C131" i="2"/>
  <c r="C24" i="2"/>
  <c r="C292" i="2"/>
  <c r="C9" i="2"/>
  <c r="C73" i="2"/>
  <c r="C137" i="2"/>
  <c r="C201" i="2"/>
  <c r="C265" i="2"/>
  <c r="C329" i="2"/>
  <c r="C30" i="2"/>
  <c r="C94" i="2"/>
  <c r="C158" i="2"/>
  <c r="C222" i="2"/>
  <c r="C286" i="2"/>
  <c r="C350" i="2"/>
  <c r="C51" i="2"/>
  <c r="C115" i="2"/>
  <c r="C179" i="2"/>
  <c r="C243" i="2"/>
  <c r="C307" i="2"/>
  <c r="C8" i="2"/>
  <c r="C72" i="2"/>
  <c r="C136" i="2"/>
  <c r="C200" i="2"/>
  <c r="C276" i="2"/>
  <c r="C340" i="2"/>
  <c r="C25" i="2"/>
  <c r="C46" i="2"/>
  <c r="C302" i="2"/>
  <c r="C195" i="2"/>
  <c r="C88" i="2"/>
  <c r="C356" i="2"/>
  <c r="M5300" i="1" l="1"/>
  <c r="M5333" i="1"/>
  <c r="M5337" i="1"/>
  <c r="M5341" i="1"/>
  <c r="M5345" i="1"/>
  <c r="M5349" i="1"/>
  <c r="M5353" i="1"/>
  <c r="M5357" i="1"/>
  <c r="M5361" i="1"/>
  <c r="M5365" i="1"/>
  <c r="M5369" i="1"/>
  <c r="M5297" i="1"/>
  <c r="M5301" i="1"/>
  <c r="M5334" i="1"/>
  <c r="M5338" i="1"/>
  <c r="M5342" i="1"/>
  <c r="M5346" i="1"/>
  <c r="M5350" i="1"/>
  <c r="M5354" i="1"/>
  <c r="M5358" i="1"/>
  <c r="M5362" i="1"/>
  <c r="M5366" i="1"/>
  <c r="M5370" i="1"/>
  <c r="M5298" i="1"/>
  <c r="M5302" i="1"/>
  <c r="M5335" i="1"/>
  <c r="M5339" i="1"/>
  <c r="M5343" i="1"/>
  <c r="M5347" i="1"/>
  <c r="M5351" i="1"/>
  <c r="M5355" i="1"/>
  <c r="M5359" i="1"/>
  <c r="M5363" i="1"/>
  <c r="M5367" i="1"/>
  <c r="M5299" i="1"/>
  <c r="M5332" i="1"/>
  <c r="M5336" i="1"/>
  <c r="M5340" i="1"/>
  <c r="M5344" i="1"/>
  <c r="M5348" i="1"/>
  <c r="M5352" i="1"/>
  <c r="M5356" i="1"/>
  <c r="M5360" i="1"/>
  <c r="M5364" i="1"/>
  <c r="M5368" i="1"/>
  <c r="M9997" i="1"/>
  <c r="M10001" i="1"/>
  <c r="M10005" i="1"/>
  <c r="M10003" i="1"/>
  <c r="M9998" i="1"/>
  <c r="M10002" i="1"/>
  <c r="M10006" i="1"/>
  <c r="M9999" i="1"/>
  <c r="M10000" i="1"/>
  <c r="M10004" i="1"/>
  <c r="M8373" i="1"/>
  <c r="M8371" i="1"/>
  <c r="M8375" i="1"/>
  <c r="M8372" i="1"/>
  <c r="M8374" i="1"/>
  <c r="M1196" i="1"/>
  <c r="M1200" i="1"/>
  <c r="M1201" i="1"/>
  <c r="M1195" i="1"/>
  <c r="M1199" i="1"/>
  <c r="M3468" i="1"/>
  <c r="M3465" i="1"/>
  <c r="M3469" i="1"/>
  <c r="M3466" i="1"/>
  <c r="M3470" i="1"/>
  <c r="M3467" i="1"/>
  <c r="M3471" i="1"/>
  <c r="M1193" i="1"/>
  <c r="M1197" i="1"/>
  <c r="M1194" i="1"/>
  <c r="M1198" i="1"/>
  <c r="M1257" i="1"/>
  <c r="M9001" i="1"/>
  <c r="M810" i="1"/>
  <c r="M814" i="1"/>
  <c r="M818" i="1"/>
  <c r="M822" i="1"/>
  <c r="M826" i="1"/>
  <c r="M830" i="1"/>
  <c r="M834" i="1"/>
  <c r="M1123" i="1"/>
  <c r="M1127" i="1"/>
  <c r="M807" i="1"/>
  <c r="M811" i="1"/>
  <c r="M815" i="1"/>
  <c r="M819" i="1"/>
  <c r="M823" i="1"/>
  <c r="M827" i="1"/>
  <c r="M831" i="1"/>
  <c r="M835" i="1"/>
  <c r="M1124" i="1"/>
  <c r="M1128" i="1"/>
  <c r="M808" i="1"/>
  <c r="M812" i="1"/>
  <c r="M816" i="1"/>
  <c r="M820" i="1"/>
  <c r="M824" i="1"/>
  <c r="M828" i="1"/>
  <c r="M832" i="1"/>
  <c r="M1125" i="1"/>
  <c r="M1129" i="1"/>
  <c r="M817" i="1"/>
  <c r="M833" i="1"/>
  <c r="M821" i="1"/>
  <c r="M809" i="1"/>
  <c r="M825" i="1"/>
  <c r="M1121" i="1"/>
  <c r="M813" i="1"/>
  <c r="M829" i="1"/>
  <c r="M1126" i="1"/>
  <c r="M4285" i="1"/>
  <c r="M4262" i="1"/>
  <c r="M4266" i="1"/>
  <c r="M4270" i="1"/>
  <c r="M4274" i="1"/>
  <c r="M4263" i="1"/>
  <c r="M4267" i="1"/>
  <c r="M4271" i="1"/>
  <c r="M4260" i="1"/>
  <c r="M4264" i="1"/>
  <c r="M4268" i="1"/>
  <c r="M4272" i="1"/>
  <c r="M4273" i="1"/>
  <c r="M4261" i="1"/>
  <c r="M4265" i="1"/>
  <c r="M4269" i="1"/>
  <c r="M4413" i="1"/>
  <c r="M1913" i="1"/>
  <c r="M1917" i="1"/>
  <c r="M1921" i="1"/>
  <c r="M1925" i="1"/>
  <c r="M1929" i="1"/>
  <c r="M1933" i="1"/>
  <c r="M1910" i="1"/>
  <c r="M1914" i="1"/>
  <c r="M1918" i="1"/>
  <c r="M1922" i="1"/>
  <c r="M1926" i="1"/>
  <c r="M1930" i="1"/>
  <c r="M1934" i="1"/>
  <c r="M1912" i="1"/>
  <c r="M1920" i="1"/>
  <c r="M1928" i="1"/>
  <c r="M1915" i="1"/>
  <c r="M1923" i="1"/>
  <c r="M1931" i="1"/>
  <c r="M1916" i="1"/>
  <c r="M1924" i="1"/>
  <c r="M1932" i="1"/>
  <c r="M1911" i="1"/>
  <c r="M1919" i="1"/>
  <c r="M1927" i="1"/>
  <c r="M1935" i="1"/>
  <c r="M2845" i="1"/>
  <c r="M2886" i="1"/>
  <c r="M2890" i="1"/>
  <c r="M2894" i="1"/>
  <c r="M2898" i="1"/>
  <c r="M2846" i="1"/>
  <c r="M2887" i="1"/>
  <c r="M2891" i="1"/>
  <c r="M2895" i="1"/>
  <c r="M2900" i="1"/>
  <c r="M2904" i="1"/>
  <c r="M2843" i="1"/>
  <c r="M2847" i="1"/>
  <c r="M2888" i="1"/>
  <c r="M2892" i="1"/>
  <c r="M2896" i="1"/>
  <c r="M2905" i="1"/>
  <c r="M2889" i="1"/>
  <c r="M2893" i="1"/>
  <c r="M2844" i="1"/>
  <c r="M2897" i="1"/>
  <c r="M2848" i="1"/>
  <c r="M5158" i="1"/>
  <c r="M5162" i="1"/>
  <c r="M5198" i="1"/>
  <c r="M5159" i="1"/>
  <c r="M5163" i="1"/>
  <c r="M5161" i="1"/>
  <c r="M5156" i="1"/>
  <c r="M5196" i="1"/>
  <c r="M5157" i="1"/>
  <c r="M5197" i="1"/>
  <c r="M5160" i="1"/>
  <c r="M5199" i="1"/>
  <c r="M8376" i="1"/>
  <c r="M2" i="1"/>
  <c r="M4827" i="1"/>
  <c r="M4828" i="1"/>
  <c r="M1312" i="1"/>
  <c r="M1316" i="1"/>
  <c r="M1455" i="1"/>
  <c r="M1313" i="1"/>
  <c r="M1317" i="1"/>
  <c r="M1456" i="1"/>
  <c r="M1314" i="1"/>
  <c r="M1318" i="1"/>
  <c r="M1453" i="1"/>
  <c r="M1311" i="1"/>
  <c r="M1454" i="1"/>
  <c r="M9100" i="1"/>
  <c r="M9101" i="1"/>
  <c r="M511" i="1"/>
  <c r="M515" i="1"/>
  <c r="M508" i="1"/>
  <c r="M516" i="1"/>
  <c r="M509" i="1"/>
  <c r="M513" i="1"/>
  <c r="M506" i="1"/>
  <c r="M514" i="1"/>
  <c r="M510" i="1"/>
  <c r="M3156" i="1"/>
  <c r="M3160" i="1"/>
  <c r="M3164" i="1"/>
  <c r="M3168" i="1"/>
  <c r="M3172" i="1"/>
  <c r="M3176" i="1"/>
  <c r="M3180" i="1"/>
  <c r="M3184" i="1"/>
  <c r="M3188" i="1"/>
  <c r="M3157" i="1"/>
  <c r="M3161" i="1"/>
  <c r="M3165" i="1"/>
  <c r="M3169" i="1"/>
  <c r="M3173" i="1"/>
  <c r="M3177" i="1"/>
  <c r="M3181" i="1"/>
  <c r="M3185" i="1"/>
  <c r="M3146" i="1"/>
  <c r="M3154" i="1"/>
  <c r="M3158" i="1"/>
  <c r="M3162" i="1"/>
  <c r="M3166" i="1"/>
  <c r="M3170" i="1"/>
  <c r="M3174" i="1"/>
  <c r="M3178" i="1"/>
  <c r="M3182" i="1"/>
  <c r="M3186" i="1"/>
  <c r="M3167" i="1"/>
  <c r="M3183" i="1"/>
  <c r="M3155" i="1"/>
  <c r="M3171" i="1"/>
  <c r="M3187" i="1"/>
  <c r="M3159" i="1"/>
  <c r="M3175" i="1"/>
  <c r="M3163" i="1"/>
  <c r="M3179" i="1"/>
  <c r="M2262" i="1"/>
  <c r="M3599" i="1"/>
  <c r="M3600" i="1"/>
  <c r="M3598" i="1"/>
  <c r="M3865" i="1"/>
  <c r="M3869" i="1"/>
  <c r="M3866" i="1"/>
  <c r="M3870" i="1"/>
  <c r="M3867" i="1"/>
  <c r="M3868" i="1"/>
  <c r="M8289" i="1"/>
  <c r="M8285" i="1"/>
  <c r="M8288" i="1"/>
  <c r="M7616" i="1"/>
  <c r="M7617" i="1"/>
  <c r="M7614" i="1"/>
  <c r="M7615" i="1"/>
  <c r="M838" i="1"/>
  <c r="M842" i="1"/>
  <c r="M846" i="1"/>
  <c r="M850" i="1"/>
  <c r="M924" i="1"/>
  <c r="M928" i="1"/>
  <c r="M932" i="1"/>
  <c r="M936" i="1"/>
  <c r="M940" i="1"/>
  <c r="M944" i="1"/>
  <c r="M948" i="1"/>
  <c r="M952" i="1"/>
  <c r="M956" i="1"/>
  <c r="M960" i="1"/>
  <c r="M1001" i="1"/>
  <c r="M1005" i="1"/>
  <c r="M1009" i="1"/>
  <c r="M1013" i="1"/>
  <c r="M1017" i="1"/>
  <c r="M1021" i="1"/>
  <c r="M1025" i="1"/>
  <c r="M1029" i="1"/>
  <c r="M1033" i="1"/>
  <c r="M1037" i="1"/>
  <c r="M1041" i="1"/>
  <c r="M839" i="1"/>
  <c r="M843" i="1"/>
  <c r="M847" i="1"/>
  <c r="M851" i="1"/>
  <c r="M925" i="1"/>
  <c r="M929" i="1"/>
  <c r="M933" i="1"/>
  <c r="M937" i="1"/>
  <c r="M941" i="1"/>
  <c r="M945" i="1"/>
  <c r="M949" i="1"/>
  <c r="M953" i="1"/>
  <c r="M957" i="1"/>
  <c r="M961" i="1"/>
  <c r="M1002" i="1"/>
  <c r="M1006" i="1"/>
  <c r="M1010" i="1"/>
  <c r="M1014" i="1"/>
  <c r="M1018" i="1"/>
  <c r="M1022" i="1"/>
  <c r="M1026" i="1"/>
  <c r="M1030" i="1"/>
  <c r="M1034" i="1"/>
  <c r="M1038" i="1"/>
  <c r="M1042" i="1"/>
  <c r="M836" i="1"/>
  <c r="M840" i="1"/>
  <c r="M844" i="1"/>
  <c r="M848" i="1"/>
  <c r="M922" i="1"/>
  <c r="M926" i="1"/>
  <c r="M930" i="1"/>
  <c r="M934" i="1"/>
  <c r="M938" i="1"/>
  <c r="M942" i="1"/>
  <c r="M946" i="1"/>
  <c r="M950" i="1"/>
  <c r="M954" i="1"/>
  <c r="M958" i="1"/>
  <c r="M962" i="1"/>
  <c r="M1003" i="1"/>
  <c r="M1007" i="1"/>
  <c r="M1011" i="1"/>
  <c r="M1015" i="1"/>
  <c r="M1019" i="1"/>
  <c r="M1023" i="1"/>
  <c r="M1027" i="1"/>
  <c r="M1031" i="1"/>
  <c r="M1035" i="1"/>
  <c r="M1039" i="1"/>
  <c r="M1043" i="1"/>
  <c r="M849" i="1"/>
  <c r="M935" i="1"/>
  <c r="M951" i="1"/>
  <c r="M1004" i="1"/>
  <c r="M1020" i="1"/>
  <c r="M1036" i="1"/>
  <c r="M837" i="1"/>
  <c r="M923" i="1"/>
  <c r="M939" i="1"/>
  <c r="M955" i="1"/>
  <c r="M1008" i="1"/>
  <c r="M1024" i="1"/>
  <c r="M1040" i="1"/>
  <c r="M841" i="1"/>
  <c r="M927" i="1"/>
  <c r="M943" i="1"/>
  <c r="M959" i="1"/>
  <c r="M1012" i="1"/>
  <c r="M1028" i="1"/>
  <c r="M845" i="1"/>
  <c r="M931" i="1"/>
  <c r="M947" i="1"/>
  <c r="M963" i="1"/>
  <c r="M1016" i="1"/>
  <c r="M1032" i="1"/>
  <c r="M7383" i="1"/>
  <c r="M7387" i="1"/>
  <c r="M7391" i="1"/>
  <c r="M7380" i="1"/>
  <c r="M7384" i="1"/>
  <c r="M7388" i="1"/>
  <c r="M7392" i="1"/>
  <c r="M7381" i="1"/>
  <c r="M7385" i="1"/>
  <c r="M7389" i="1"/>
  <c r="M7382" i="1"/>
  <c r="M7386" i="1"/>
  <c r="M7390" i="1"/>
  <c r="M1980" i="1"/>
  <c r="M1984" i="1"/>
  <c r="M1988" i="1"/>
  <c r="M1992" i="1"/>
  <c r="M1996" i="1"/>
  <c r="M2000" i="1"/>
  <c r="M2004" i="1"/>
  <c r="M2008" i="1"/>
  <c r="M2012" i="1"/>
  <c r="M2016" i="1"/>
  <c r="M2020" i="1"/>
  <c r="M2024" i="1"/>
  <c r="M2028" i="1"/>
  <c r="M2060" i="1"/>
  <c r="M2064" i="1"/>
  <c r="M2068" i="1"/>
  <c r="M1981" i="1"/>
  <c r="M1985" i="1"/>
  <c r="M1989" i="1"/>
  <c r="M1993" i="1"/>
  <c r="M1997" i="1"/>
  <c r="M2001" i="1"/>
  <c r="M2005" i="1"/>
  <c r="M2009" i="1"/>
  <c r="M2013" i="1"/>
  <c r="M2017" i="1"/>
  <c r="M2021" i="1"/>
  <c r="M2025" i="1"/>
  <c r="M2029" i="1"/>
  <c r="M2061" i="1"/>
  <c r="M2065" i="1"/>
  <c r="M2069" i="1"/>
  <c r="M1979" i="1"/>
  <c r="M1987" i="1"/>
  <c r="M1995" i="1"/>
  <c r="M2003" i="1"/>
  <c r="M2011" i="1"/>
  <c r="M2019" i="1"/>
  <c r="M2027" i="1"/>
  <c r="M2063" i="1"/>
  <c r="M2071" i="1"/>
  <c r="M1982" i="1"/>
  <c r="M1990" i="1"/>
  <c r="M1998" i="1"/>
  <c r="M2006" i="1"/>
  <c r="M2014" i="1"/>
  <c r="M2022" i="1"/>
  <c r="M2030" i="1"/>
  <c r="M2066" i="1"/>
  <c r="M1983" i="1"/>
  <c r="M1991" i="1"/>
  <c r="M1999" i="1"/>
  <c r="M2007" i="1"/>
  <c r="M2015" i="1"/>
  <c r="M2023" i="1"/>
  <c r="M2059" i="1"/>
  <c r="M2067" i="1"/>
  <c r="M1986" i="1"/>
  <c r="M1994" i="1"/>
  <c r="M2002" i="1"/>
  <c r="M2010" i="1"/>
  <c r="M2018" i="1"/>
  <c r="M2026" i="1"/>
  <c r="M2062" i="1"/>
  <c r="M2070" i="1"/>
  <c r="M5501" i="1"/>
  <c r="M5505" i="1"/>
  <c r="M5509" i="1"/>
  <c r="M5513" i="1"/>
  <c r="M5517" i="1"/>
  <c r="M5521" i="1"/>
  <c r="M5525" i="1"/>
  <c r="M5529" i="1"/>
  <c r="M5533" i="1"/>
  <c r="M5537" i="1"/>
  <c r="M5541" i="1"/>
  <c r="M5545" i="1"/>
  <c r="M5549" i="1"/>
  <c r="M5553" i="1"/>
  <c r="M5557" i="1"/>
  <c r="M5502" i="1"/>
  <c r="M5506" i="1"/>
  <c r="M5510" i="1"/>
  <c r="M5514" i="1"/>
  <c r="M5518" i="1"/>
  <c r="M5522" i="1"/>
  <c r="M5526" i="1"/>
  <c r="M5530" i="1"/>
  <c r="M5534" i="1"/>
  <c r="M5538" i="1"/>
  <c r="M5542" i="1"/>
  <c r="M5546" i="1"/>
  <c r="M5550" i="1"/>
  <c r="M5554" i="1"/>
  <c r="M5558" i="1"/>
  <c r="M5371" i="1"/>
  <c r="M5503" i="1"/>
  <c r="M5507" i="1"/>
  <c r="M5511" i="1"/>
  <c r="M5515" i="1"/>
  <c r="M5519" i="1"/>
  <c r="M5523" i="1"/>
  <c r="M5527" i="1"/>
  <c r="M5531" i="1"/>
  <c r="M5535" i="1"/>
  <c r="M5539" i="1"/>
  <c r="M5543" i="1"/>
  <c r="M5547" i="1"/>
  <c r="M5551" i="1"/>
  <c r="M5555" i="1"/>
  <c r="M5372" i="1"/>
  <c r="M5504" i="1"/>
  <c r="M5508" i="1"/>
  <c r="M5512" i="1"/>
  <c r="M5516" i="1"/>
  <c r="M5520" i="1"/>
  <c r="M5524" i="1"/>
  <c r="M5528" i="1"/>
  <c r="M5532" i="1"/>
  <c r="M5536" i="1"/>
  <c r="M5540" i="1"/>
  <c r="M5544" i="1"/>
  <c r="M5548" i="1"/>
  <c r="M5552" i="1"/>
  <c r="M5556" i="1"/>
  <c r="M7865" i="1"/>
  <c r="M7862" i="1"/>
  <c r="M7863" i="1"/>
  <c r="M7864" i="1"/>
  <c r="M3611" i="1"/>
  <c r="M3615" i="1"/>
  <c r="M3802" i="1"/>
  <c r="M3612" i="1"/>
  <c r="M3799" i="1"/>
  <c r="M3609" i="1"/>
  <c r="M3613" i="1"/>
  <c r="M3800" i="1"/>
  <c r="M3610" i="1"/>
  <c r="M3614" i="1"/>
  <c r="M3801" i="1"/>
  <c r="M1593" i="1"/>
  <c r="M1599" i="1"/>
  <c r="M1594" i="1"/>
  <c r="M1600" i="1"/>
  <c r="M1591" i="1"/>
  <c r="M1595" i="1"/>
  <c r="M1592" i="1"/>
  <c r="M1596" i="1"/>
  <c r="M7064" i="1"/>
  <c r="M7068" i="1"/>
  <c r="M7072" i="1"/>
  <c r="M7076" i="1"/>
  <c r="M7080" i="1"/>
  <c r="M7084" i="1"/>
  <c r="M7088" i="1"/>
  <c r="M7092" i="1"/>
  <c r="M7065" i="1"/>
  <c r="M7069" i="1"/>
  <c r="M7073" i="1"/>
  <c r="M7077" i="1"/>
  <c r="M7081" i="1"/>
  <c r="M7085" i="1"/>
  <c r="M7089" i="1"/>
  <c r="M7066" i="1"/>
  <c r="M7070" i="1"/>
  <c r="M7074" i="1"/>
  <c r="M7078" i="1"/>
  <c r="M7082" i="1"/>
  <c r="M7086" i="1"/>
  <c r="M7090" i="1"/>
  <c r="M7063" i="1"/>
  <c r="M7067" i="1"/>
  <c r="M7071" i="1"/>
  <c r="M7075" i="1"/>
  <c r="M7079" i="1"/>
  <c r="M7083" i="1"/>
  <c r="M7087" i="1"/>
  <c r="M7091" i="1"/>
  <c r="M7721" i="1"/>
  <c r="M7714" i="1"/>
  <c r="M7718" i="1"/>
  <c r="M7722" i="1"/>
  <c r="M7715" i="1"/>
  <c r="M7719" i="1"/>
  <c r="M7723" i="1"/>
  <c r="M7716" i="1"/>
  <c r="M7720" i="1"/>
  <c r="M4764" i="1"/>
  <c r="M4768" i="1"/>
  <c r="M4772" i="1"/>
  <c r="M4776" i="1"/>
  <c r="M4780" i="1"/>
  <c r="M4784" i="1"/>
  <c r="M4788" i="1"/>
  <c r="M4792" i="1"/>
  <c r="M4765" i="1"/>
  <c r="M4769" i="1"/>
  <c r="M4773" i="1"/>
  <c r="M4777" i="1"/>
  <c r="M4781" i="1"/>
  <c r="M4785" i="1"/>
  <c r="M4789" i="1"/>
  <c r="M4767" i="1"/>
  <c r="M4775" i="1"/>
  <c r="M4783" i="1"/>
  <c r="M4791" i="1"/>
  <c r="M4770" i="1"/>
  <c r="M4778" i="1"/>
  <c r="M4786" i="1"/>
  <c r="M4763" i="1"/>
  <c r="M4771" i="1"/>
  <c r="M4779" i="1"/>
  <c r="M4787" i="1"/>
  <c r="M4766" i="1"/>
  <c r="M4774" i="1"/>
  <c r="M4782" i="1"/>
  <c r="M4790" i="1"/>
  <c r="M643" i="1"/>
  <c r="M647" i="1"/>
  <c r="M651" i="1"/>
  <c r="M655" i="1"/>
  <c r="M659" i="1"/>
  <c r="M663" i="1"/>
  <c r="M667" i="1"/>
  <c r="M671" i="1"/>
  <c r="M697" i="1"/>
  <c r="M701" i="1"/>
  <c r="M640" i="1"/>
  <c r="M644" i="1"/>
  <c r="M648" i="1"/>
  <c r="M652" i="1"/>
  <c r="M656" i="1"/>
  <c r="M660" i="1"/>
  <c r="M664" i="1"/>
  <c r="M668" i="1"/>
  <c r="M672" i="1"/>
  <c r="M698" i="1"/>
  <c r="M641" i="1"/>
  <c r="M645" i="1"/>
  <c r="M649" i="1"/>
  <c r="M653" i="1"/>
  <c r="M657" i="1"/>
  <c r="M661" i="1"/>
  <c r="M665" i="1"/>
  <c r="M669" i="1"/>
  <c r="M673" i="1"/>
  <c r="M699" i="1"/>
  <c r="M642" i="1"/>
  <c r="M658" i="1"/>
  <c r="M674" i="1"/>
  <c r="M646" i="1"/>
  <c r="M662" i="1"/>
  <c r="M700" i="1"/>
  <c r="M650" i="1"/>
  <c r="M666" i="1"/>
  <c r="M654" i="1"/>
  <c r="M670" i="1"/>
  <c r="M6468" i="1"/>
  <c r="M6472" i="1"/>
  <c r="M6523" i="1"/>
  <c r="M6527" i="1"/>
  <c r="M6531" i="1"/>
  <c r="M6469" i="1"/>
  <c r="M6473" i="1"/>
  <c r="M6524" i="1"/>
  <c r="M6528" i="1"/>
  <c r="M6466" i="1"/>
  <c r="M6470" i="1"/>
  <c r="M6474" i="1"/>
  <c r="M6525" i="1"/>
  <c r="M6529" i="1"/>
  <c r="M6467" i="1"/>
  <c r="M6471" i="1"/>
  <c r="M6491" i="1"/>
  <c r="M6526" i="1"/>
  <c r="M6530" i="1"/>
  <c r="M4374" i="1"/>
  <c r="M2404" i="1"/>
  <c r="M2403" i="1"/>
  <c r="M2405" i="1"/>
  <c r="M2406" i="1"/>
  <c r="M2398" i="1"/>
  <c r="M2407" i="1"/>
  <c r="M64" i="1"/>
  <c r="M65" i="1"/>
  <c r="M67" i="1"/>
  <c r="M63" i="1"/>
  <c r="M3028" i="1"/>
  <c r="M3029" i="1"/>
  <c r="M3027" i="1"/>
  <c r="M1315" i="1"/>
  <c r="M7933" i="1"/>
  <c r="M7937" i="1"/>
  <c r="M7941" i="1"/>
  <c r="M7945" i="1"/>
  <c r="M7949" i="1"/>
  <c r="M7953" i="1"/>
  <c r="M7957" i="1"/>
  <c r="M8172" i="1"/>
  <c r="M7934" i="1"/>
  <c r="M7935" i="1"/>
  <c r="M7939" i="1"/>
  <c r="M7943" i="1"/>
  <c r="M7947" i="1"/>
  <c r="M7951" i="1"/>
  <c r="M7955" i="1"/>
  <c r="M8170" i="1"/>
  <c r="M8174" i="1"/>
  <c r="M7932" i="1"/>
  <c r="M7936" i="1"/>
  <c r="M7940" i="1"/>
  <c r="M7944" i="1"/>
  <c r="M7948" i="1"/>
  <c r="M7952" i="1"/>
  <c r="M7956" i="1"/>
  <c r="M8171" i="1"/>
  <c r="M7950" i="1"/>
  <c r="M7938" i="1"/>
  <c r="M7954" i="1"/>
  <c r="M7942" i="1"/>
  <c r="M8169" i="1"/>
  <c r="M7946" i="1"/>
  <c r="M8173" i="1"/>
  <c r="M3857" i="1"/>
  <c r="M2452" i="1"/>
  <c r="M2456" i="1"/>
  <c r="M2453" i="1"/>
  <c r="M2458" i="1"/>
  <c r="M2454" i="1"/>
  <c r="M2455" i="1"/>
  <c r="M2457" i="1"/>
  <c r="M3082" i="1"/>
  <c r="M3083" i="1"/>
  <c r="M8803" i="1"/>
  <c r="M8850" i="1"/>
  <c r="M8804" i="1"/>
  <c r="M8848" i="1"/>
  <c r="M8849" i="1"/>
  <c r="M9719" i="1"/>
  <c r="M9723" i="1"/>
  <c r="M9720" i="1"/>
  <c r="M9724" i="1"/>
  <c r="M9844" i="1"/>
  <c r="M9717" i="1"/>
  <c r="M9721" i="1"/>
  <c r="M9718" i="1"/>
  <c r="M9722" i="1"/>
  <c r="M9845" i="1"/>
  <c r="M10091" i="1"/>
  <c r="M10095" i="1"/>
  <c r="M10093" i="1"/>
  <c r="M10092" i="1"/>
  <c r="M10096" i="1"/>
  <c r="M10094" i="1"/>
  <c r="M8834" i="1"/>
  <c r="M8838" i="1"/>
  <c r="M8842" i="1"/>
  <c r="M8846" i="1"/>
  <c r="M8835" i="1"/>
  <c r="M8840" i="1"/>
  <c r="M8845" i="1"/>
  <c r="M8836" i="1"/>
  <c r="M8841" i="1"/>
  <c r="M8847" i="1"/>
  <c r="M8832" i="1"/>
  <c r="M8837" i="1"/>
  <c r="M8843" i="1"/>
  <c r="M8833" i="1"/>
  <c r="M8839" i="1"/>
  <c r="M8844" i="1"/>
  <c r="M4412" i="1"/>
  <c r="M2484" i="1"/>
  <c r="M9498" i="1"/>
  <c r="M9500" i="1"/>
  <c r="M9504" i="1"/>
  <c r="M9508" i="1"/>
  <c r="M9512" i="1"/>
  <c r="M9501" i="1"/>
  <c r="M9505" i="1"/>
  <c r="M9509" i="1"/>
  <c r="M9513" i="1"/>
  <c r="M9497" i="1"/>
  <c r="M9502" i="1"/>
  <c r="M9506" i="1"/>
  <c r="M9510" i="1"/>
  <c r="M9499" i="1"/>
  <c r="M9503" i="1"/>
  <c r="M9507" i="1"/>
  <c r="M9511" i="1"/>
  <c r="M9516" i="1"/>
  <c r="M9520" i="1"/>
  <c r="M9517" i="1"/>
  <c r="M9521" i="1"/>
  <c r="M9514" i="1"/>
  <c r="M9518" i="1"/>
  <c r="M9515" i="1"/>
  <c r="M9519" i="1"/>
  <c r="M6055" i="1"/>
  <c r="M6059" i="1"/>
  <c r="M6063" i="1"/>
  <c r="M6067" i="1"/>
  <c r="M6124" i="1"/>
  <c r="M6309" i="1"/>
  <c r="M6052" i="1"/>
  <c r="M6056" i="1"/>
  <c r="M6060" i="1"/>
  <c r="M6064" i="1"/>
  <c r="M6068" i="1"/>
  <c r="M6125" i="1"/>
  <c r="M6310" i="1"/>
  <c r="M6053" i="1"/>
  <c r="M6057" i="1"/>
  <c r="M6061" i="1"/>
  <c r="M6065" i="1"/>
  <c r="M6069" i="1"/>
  <c r="M6126" i="1"/>
  <c r="M6054" i="1"/>
  <c r="M6058" i="1"/>
  <c r="M6062" i="1"/>
  <c r="M6066" i="1"/>
  <c r="M6070" i="1"/>
  <c r="M3843" i="1"/>
  <c r="M3840" i="1"/>
  <c r="M3844" i="1"/>
  <c r="M3841" i="1"/>
  <c r="M3845" i="1"/>
  <c r="M3846" i="1"/>
  <c r="M3842" i="1"/>
  <c r="M1654" i="1"/>
  <c r="M1658" i="1"/>
  <c r="M1662" i="1"/>
  <c r="M1666" i="1"/>
  <c r="M1655" i="1"/>
  <c r="M1659" i="1"/>
  <c r="M1663" i="1"/>
  <c r="M1667" i="1"/>
  <c r="M1652" i="1"/>
  <c r="M1656" i="1"/>
  <c r="M1660" i="1"/>
  <c r="M1664" i="1"/>
  <c r="M1668" i="1"/>
  <c r="M1653" i="1"/>
  <c r="M1669" i="1"/>
  <c r="M1657" i="1"/>
  <c r="M1661" i="1"/>
  <c r="M1665" i="1"/>
  <c r="M2686" i="1"/>
  <c r="M2690" i="1"/>
  <c r="M2694" i="1"/>
  <c r="M2698" i="1"/>
  <c r="M2702" i="1"/>
  <c r="M2706" i="1"/>
  <c r="M2710" i="1"/>
  <c r="M2744" i="1"/>
  <c r="M2748" i="1"/>
  <c r="M2752" i="1"/>
  <c r="M2756" i="1"/>
  <c r="M2760" i="1"/>
  <c r="M2764" i="1"/>
  <c r="M2768" i="1"/>
  <c r="M2772" i="1"/>
  <c r="M2776" i="1"/>
  <c r="M2687" i="1"/>
  <c r="M2691" i="1"/>
  <c r="M2695" i="1"/>
  <c r="M2699" i="1"/>
  <c r="M2703" i="1"/>
  <c r="M2707" i="1"/>
  <c r="M2741" i="1"/>
  <c r="M2745" i="1"/>
  <c r="M2749" i="1"/>
  <c r="M2753" i="1"/>
  <c r="M2757" i="1"/>
  <c r="M2761" i="1"/>
  <c r="M2765" i="1"/>
  <c r="M2769" i="1"/>
  <c r="M2773" i="1"/>
  <c r="M2777" i="1"/>
  <c r="M2684" i="1"/>
  <c r="M2688" i="1"/>
  <c r="M2692" i="1"/>
  <c r="M2696" i="1"/>
  <c r="M2700" i="1"/>
  <c r="M2704" i="1"/>
  <c r="M2708" i="1"/>
  <c r="M2742" i="1"/>
  <c r="M2746" i="1"/>
  <c r="M2750" i="1"/>
  <c r="M2754" i="1"/>
  <c r="M2758" i="1"/>
  <c r="M2762" i="1"/>
  <c r="M2766" i="1"/>
  <c r="M2770" i="1"/>
  <c r="M2774" i="1"/>
  <c r="M2778" i="1"/>
  <c r="M2689" i="1"/>
  <c r="M2705" i="1"/>
  <c r="M2751" i="1"/>
  <c r="M2767" i="1"/>
  <c r="M2693" i="1"/>
  <c r="M2709" i="1"/>
  <c r="M2755" i="1"/>
  <c r="M2771" i="1"/>
  <c r="M2697" i="1"/>
  <c r="M2743" i="1"/>
  <c r="M2759" i="1"/>
  <c r="M2775" i="1"/>
  <c r="M2685" i="1"/>
  <c r="M2701" i="1"/>
  <c r="M2747" i="1"/>
  <c r="M2763" i="1"/>
  <c r="M2779" i="1"/>
  <c r="M66" i="1"/>
  <c r="M14" i="1"/>
  <c r="M10109" i="1"/>
  <c r="M10077" i="1"/>
  <c r="M10061" i="1"/>
  <c r="M10041" i="1"/>
  <c r="M10025" i="1"/>
  <c r="M10009" i="1"/>
  <c r="M9993" i="1"/>
  <c r="M9977" i="1"/>
  <c r="M9961" i="1"/>
  <c r="M9945" i="1"/>
  <c r="M9929" i="1"/>
  <c r="M9913" i="1"/>
  <c r="M9897" i="1"/>
  <c r="M9881" i="1"/>
  <c r="M9869" i="1"/>
  <c r="M9861" i="1"/>
  <c r="M9853" i="1"/>
  <c r="M9841" i="1"/>
  <c r="M9829" i="1"/>
  <c r="M9817" i="1"/>
  <c r="M9805" i="1"/>
  <c r="M9793" i="1"/>
  <c r="M9697" i="1"/>
  <c r="M9681" i="1"/>
  <c r="M9669" i="1"/>
  <c r="M9605" i="1"/>
  <c r="M9589" i="1"/>
  <c r="M9493" i="1"/>
  <c r="M9477" i="1"/>
  <c r="M9461" i="1"/>
  <c r="M9445" i="1"/>
  <c r="M9429" i="1"/>
  <c r="M9413" i="1"/>
  <c r="M9397" i="1"/>
  <c r="M9381" i="1"/>
  <c r="M9365" i="1"/>
  <c r="M9353" i="1"/>
  <c r="M9333" i="1"/>
  <c r="M9321" i="1"/>
  <c r="M9305" i="1"/>
  <c r="M9289" i="1"/>
  <c r="M9269" i="1"/>
  <c r="M9253" i="1"/>
  <c r="M9237" i="1"/>
  <c r="M9221" i="1"/>
  <c r="M9213" i="1"/>
  <c r="M9181" i="1"/>
  <c r="M10105" i="1"/>
  <c r="M10073" i="1"/>
  <c r="M10057" i="1"/>
  <c r="M10045" i="1"/>
  <c r="M10029" i="1"/>
  <c r="M10017" i="1"/>
  <c r="M9985" i="1"/>
  <c r="M9969" i="1"/>
  <c r="M9957" i="1"/>
  <c r="M9941" i="1"/>
  <c r="M9925" i="1"/>
  <c r="M9909" i="1"/>
  <c r="M9893" i="1"/>
  <c r="M9877" i="1"/>
  <c r="M9865" i="1"/>
  <c r="M9833" i="1"/>
  <c r="M9821" i="1"/>
  <c r="M9809" i="1"/>
  <c r="M9797" i="1"/>
  <c r="M9785" i="1"/>
  <c r="M9777" i="1"/>
  <c r="M9773" i="1"/>
  <c r="M9765" i="1"/>
  <c r="M9757" i="1"/>
  <c r="M9749" i="1"/>
  <c r="M9741" i="1"/>
  <c r="M9729" i="1"/>
  <c r="M9725" i="1"/>
  <c r="M9701" i="1"/>
  <c r="M9685" i="1"/>
  <c r="M9665" i="1"/>
  <c r="M9601" i="1"/>
  <c r="M9585" i="1"/>
  <c r="M9485" i="1"/>
  <c r="M9469" i="1"/>
  <c r="M9453" i="1"/>
  <c r="M9437" i="1"/>
  <c r="M9421" i="1"/>
  <c r="M9405" i="1"/>
  <c r="M9393" i="1"/>
  <c r="M9377" i="1"/>
  <c r="M9361" i="1"/>
  <c r="M9345" i="1"/>
  <c r="M9329" i="1"/>
  <c r="M9313" i="1"/>
  <c r="M9297" i="1"/>
  <c r="M9281" i="1"/>
  <c r="M9265" i="1"/>
  <c r="M9249" i="1"/>
  <c r="M9233" i="1"/>
  <c r="M9197" i="1"/>
  <c r="M10101" i="1"/>
  <c r="M10069" i="1"/>
  <c r="M10053" i="1"/>
  <c r="M10037" i="1"/>
  <c r="M9981" i="1"/>
  <c r="M9965" i="1"/>
  <c r="M9949" i="1"/>
  <c r="M9933" i="1"/>
  <c r="M9917" i="1"/>
  <c r="M9901" i="1"/>
  <c r="M9885" i="1"/>
  <c r="M9873" i="1"/>
  <c r="M9857" i="1"/>
  <c r="M9849" i="1"/>
  <c r="M9837" i="1"/>
  <c r="M9825" i="1"/>
  <c r="M9813" i="1"/>
  <c r="M9801" i="1"/>
  <c r="M9789" i="1"/>
  <c r="M9713" i="1"/>
  <c r="M9709" i="1"/>
  <c r="M9693" i="1"/>
  <c r="M9677" i="1"/>
  <c r="M9661" i="1"/>
  <c r="M9597" i="1"/>
  <c r="M9581" i="1"/>
  <c r="M9481" i="1"/>
  <c r="M9465" i="1"/>
  <c r="M9449" i="1"/>
  <c r="M9433" i="1"/>
  <c r="M9417" i="1"/>
  <c r="M9401" i="1"/>
  <c r="M9385" i="1"/>
  <c r="M9369" i="1"/>
  <c r="M9349" i="1"/>
  <c r="M9337" i="1"/>
  <c r="M9317" i="1"/>
  <c r="M9301" i="1"/>
  <c r="M9285" i="1"/>
  <c r="M9273" i="1"/>
  <c r="M9257" i="1"/>
  <c r="M9241" i="1"/>
  <c r="M9225" i="1"/>
  <c r="M9209" i="1"/>
  <c r="M9185" i="1"/>
  <c r="M10113" i="1"/>
  <c r="M10097" i="1"/>
  <c r="M10065" i="1"/>
  <c r="M10049" i="1"/>
  <c r="M10033" i="1"/>
  <c r="M10021" i="1"/>
  <c r="M9989" i="1"/>
  <c r="M9973" i="1"/>
  <c r="M9953" i="1"/>
  <c r="M9937" i="1"/>
  <c r="M9921" i="1"/>
  <c r="M9905" i="1"/>
  <c r="M9889" i="1"/>
  <c r="M9781" i="1"/>
  <c r="M9769" i="1"/>
  <c r="M9761" i="1"/>
  <c r="M9753" i="1"/>
  <c r="M9745" i="1"/>
  <c r="M9737" i="1"/>
  <c r="M9733" i="1"/>
  <c r="M9705" i="1"/>
  <c r="M9689" i="1"/>
  <c r="M9673" i="1"/>
  <c r="M9657" i="1"/>
  <c r="M9609" i="1"/>
  <c r="M9593" i="1"/>
  <c r="M9577" i="1"/>
  <c r="M9569" i="1"/>
  <c r="M9489" i="1"/>
  <c r="M9473" i="1"/>
  <c r="M9457" i="1"/>
  <c r="M9441" i="1"/>
  <c r="M9425" i="1"/>
  <c r="M9409" i="1"/>
  <c r="M9389" i="1"/>
  <c r="M9373" i="1"/>
  <c r="M9357" i="1"/>
  <c r="M9341" i="1"/>
  <c r="M9325" i="1"/>
  <c r="M9309" i="1"/>
  <c r="M9293" i="1"/>
  <c r="M9277" i="1"/>
  <c r="M9261" i="1"/>
  <c r="M9245" i="1"/>
  <c r="M9229" i="1"/>
  <c r="M9217" i="1"/>
  <c r="M9205" i="1"/>
  <c r="M9201" i="1"/>
  <c r="M9193" i="1"/>
  <c r="M9189" i="1"/>
  <c r="M9177" i="1"/>
  <c r="M9173" i="1"/>
  <c r="M9169" i="1"/>
  <c r="M9165" i="1"/>
  <c r="M9161" i="1"/>
  <c r="M9157" i="1"/>
  <c r="M9153" i="1"/>
  <c r="M9137" i="1"/>
  <c r="M9125" i="1"/>
  <c r="M9113" i="1"/>
  <c r="M9097" i="1"/>
  <c r="M9041" i="1"/>
  <c r="M9025" i="1"/>
  <c r="M9009" i="1"/>
  <c r="M8993" i="1"/>
  <c r="M8949" i="1"/>
  <c r="M8945" i="1"/>
  <c r="M8929" i="1"/>
  <c r="M8913" i="1"/>
  <c r="M8897" i="1"/>
  <c r="M8817" i="1"/>
  <c r="M8801" i="1"/>
  <c r="M8785" i="1"/>
  <c r="M8769" i="1"/>
  <c r="M8753" i="1"/>
  <c r="M8737" i="1"/>
  <c r="M8721" i="1"/>
  <c r="M8705" i="1"/>
  <c r="M8689" i="1"/>
  <c r="M8673" i="1"/>
  <c r="M8657" i="1"/>
  <c r="M8641" i="1"/>
  <c r="M8625" i="1"/>
  <c r="M8557" i="1"/>
  <c r="M8541" i="1"/>
  <c r="M8529" i="1"/>
  <c r="M8521" i="1"/>
  <c r="M8453" i="1"/>
  <c r="M8449" i="1"/>
  <c r="M8445" i="1"/>
  <c r="M8441" i="1"/>
  <c r="M8437" i="1"/>
  <c r="M8433" i="1"/>
  <c r="M8429" i="1"/>
  <c r="M8425" i="1"/>
  <c r="M8421" i="1"/>
  <c r="M8389" i="1"/>
  <c r="M8385" i="1"/>
  <c r="M8381" i="1"/>
  <c r="M8377" i="1"/>
  <c r="M8369" i="1"/>
  <c r="M8365" i="1"/>
  <c r="M8361" i="1"/>
  <c r="M8357" i="1"/>
  <c r="M8353" i="1"/>
  <c r="M8349" i="1"/>
  <c r="M8345" i="1"/>
  <c r="M8341" i="1"/>
  <c r="M8337" i="1"/>
  <c r="M8333" i="1"/>
  <c r="M8329" i="1"/>
  <c r="M8325" i="1"/>
  <c r="M8321" i="1"/>
  <c r="M8317" i="1"/>
  <c r="M8313" i="1"/>
  <c r="M8309" i="1"/>
  <c r="M8305" i="1"/>
  <c r="M8301" i="1"/>
  <c r="M8273" i="1"/>
  <c r="M8269" i="1"/>
  <c r="M8265" i="1"/>
  <c r="M8261" i="1"/>
  <c r="M8257" i="1"/>
  <c r="M8253" i="1"/>
  <c r="M8249" i="1"/>
  <c r="M8245" i="1"/>
  <c r="M8241" i="1"/>
  <c r="M8237" i="1"/>
  <c r="M8233" i="1"/>
  <c r="M8229" i="1"/>
  <c r="M8225" i="1"/>
  <c r="M8221" i="1"/>
  <c r="M8217" i="1"/>
  <c r="M8213" i="1"/>
  <c r="M8209" i="1"/>
  <c r="M8205" i="1"/>
  <c r="M8201" i="1"/>
  <c r="M8197" i="1"/>
  <c r="M8193" i="1"/>
  <c r="M8189" i="1"/>
  <c r="M8185" i="1"/>
  <c r="M8181" i="1"/>
  <c r="M8177" i="1"/>
  <c r="M8165" i="1"/>
  <c r="M8161" i="1"/>
  <c r="M8157" i="1"/>
  <c r="M8153" i="1"/>
  <c r="M8149" i="1"/>
  <c r="M8145" i="1"/>
  <c r="M8141" i="1"/>
  <c r="M8137" i="1"/>
  <c r="M8133" i="1"/>
  <c r="M8129" i="1"/>
  <c r="M8125" i="1"/>
  <c r="M8121" i="1"/>
  <c r="M8117" i="1"/>
  <c r="M8113" i="1"/>
  <c r="M8109" i="1"/>
  <c r="M8105" i="1"/>
  <c r="M8101" i="1"/>
  <c r="M8097" i="1"/>
  <c r="M8093" i="1"/>
  <c r="M8089" i="1"/>
  <c r="M8085" i="1"/>
  <c r="M8081" i="1"/>
  <c r="M8073" i="1"/>
  <c r="M8069" i="1"/>
  <c r="M8065" i="1"/>
  <c r="M8061" i="1"/>
  <c r="M8057" i="1"/>
  <c r="M8053" i="1"/>
  <c r="M8049" i="1"/>
  <c r="M8045" i="1"/>
  <c r="M8041" i="1"/>
  <c r="M8037" i="1"/>
  <c r="M8033" i="1"/>
  <c r="M8029" i="1"/>
  <c r="M8025" i="1"/>
  <c r="M8021" i="1"/>
  <c r="M8017" i="1"/>
  <c r="M8013" i="1"/>
  <c r="M8009" i="1"/>
  <c r="M8005" i="1"/>
  <c r="M8001" i="1"/>
  <c r="M7997" i="1"/>
  <c r="M7993" i="1"/>
  <c r="M7989" i="1"/>
  <c r="M7985" i="1"/>
  <c r="M7981" i="1"/>
  <c r="M7977" i="1"/>
  <c r="M7973" i="1"/>
  <c r="M7969" i="1"/>
  <c r="M7965" i="1"/>
  <c r="M7961" i="1"/>
  <c r="M7861" i="1"/>
  <c r="M7857" i="1"/>
  <c r="M7853" i="1"/>
  <c r="M7849" i="1"/>
  <c r="M7845" i="1"/>
  <c r="M7841" i="1"/>
  <c r="M7837" i="1"/>
  <c r="M7833" i="1"/>
  <c r="M7829" i="1"/>
  <c r="M7825" i="1"/>
  <c r="M7821" i="1"/>
  <c r="M7817" i="1"/>
  <c r="M7813" i="1"/>
  <c r="M7809" i="1"/>
  <c r="M7805" i="1"/>
  <c r="M7801" i="1"/>
  <c r="M7797" i="1"/>
  <c r="M7793" i="1"/>
  <c r="M7789" i="1"/>
  <c r="M7785" i="1"/>
  <c r="M7781" i="1"/>
  <c r="M7761" i="1"/>
  <c r="M7757" i="1"/>
  <c r="M7753" i="1"/>
  <c r="M7749" i="1"/>
  <c r="M7745" i="1"/>
  <c r="M7741" i="1"/>
  <c r="M7737" i="1"/>
  <c r="M7733" i="1"/>
  <c r="M7729" i="1"/>
  <c r="M7725" i="1"/>
  <c r="M7713" i="1"/>
  <c r="M7709" i="1"/>
  <c r="M7705" i="1"/>
  <c r="M7701" i="1"/>
  <c r="M7697" i="1"/>
  <c r="M7693" i="1"/>
  <c r="M7689" i="1"/>
  <c r="M7685" i="1"/>
  <c r="M7681" i="1"/>
  <c r="M7673" i="1"/>
  <c r="M7669" i="1"/>
  <c r="M7665" i="1"/>
  <c r="M7661" i="1"/>
  <c r="M7657" i="1"/>
  <c r="M7653" i="1"/>
  <c r="M7649" i="1"/>
  <c r="M7645" i="1"/>
  <c r="M7641" i="1"/>
  <c r="M7637" i="1"/>
  <c r="M7633" i="1"/>
  <c r="M7629" i="1"/>
  <c r="M7625" i="1"/>
  <c r="M7621" i="1"/>
  <c r="M7613" i="1"/>
  <c r="M7609" i="1"/>
  <c r="M7605" i="1"/>
  <c r="M7601" i="1"/>
  <c r="M7597" i="1"/>
  <c r="M7593" i="1"/>
  <c r="M7589" i="1"/>
  <c r="M7585" i="1"/>
  <c r="M7581" i="1"/>
  <c r="M7577" i="1"/>
  <c r="M7573" i="1"/>
  <c r="M7569" i="1"/>
  <c r="M7565" i="1"/>
  <c r="M7561" i="1"/>
  <c r="M7557" i="1"/>
  <c r="M7553" i="1"/>
  <c r="M7549" i="1"/>
  <c r="M7545" i="1"/>
  <c r="M7541" i="1"/>
  <c r="M7537" i="1"/>
  <c r="M7533" i="1"/>
  <c r="M7529" i="1"/>
  <c r="M7525" i="1"/>
  <c r="M7521" i="1"/>
  <c r="M7517" i="1"/>
  <c r="M7513" i="1"/>
  <c r="M7509" i="1"/>
  <c r="M7505" i="1"/>
  <c r="M7501" i="1"/>
  <c r="M7497" i="1"/>
  <c r="M7493" i="1"/>
  <c r="M7489" i="1"/>
  <c r="M7485" i="1"/>
  <c r="M7481" i="1"/>
  <c r="M7477" i="1"/>
  <c r="M7473" i="1"/>
  <c r="M7469" i="1"/>
  <c r="M7465" i="1"/>
  <c r="M7461" i="1"/>
  <c r="M7457" i="1"/>
  <c r="M7453" i="1"/>
  <c r="M7449" i="1"/>
  <c r="M7445" i="1"/>
  <c r="M7441" i="1"/>
  <c r="M7437" i="1"/>
  <c r="M7433" i="1"/>
  <c r="M7429" i="1"/>
  <c r="M7425" i="1"/>
  <c r="M7421" i="1"/>
  <c r="M7417" i="1"/>
  <c r="M7413" i="1"/>
  <c r="M7409" i="1"/>
  <c r="M7405" i="1"/>
  <c r="M7401" i="1"/>
  <c r="M7397" i="1"/>
  <c r="M7393" i="1"/>
  <c r="M7377" i="1"/>
  <c r="M7373" i="1"/>
  <c r="M7369" i="1"/>
  <c r="M7365" i="1"/>
  <c r="M7361" i="1"/>
  <c r="M7357" i="1"/>
  <c r="M7353" i="1"/>
  <c r="M7349" i="1"/>
  <c r="M7345" i="1"/>
  <c r="M7341" i="1"/>
  <c r="M7337" i="1"/>
  <c r="M7333" i="1"/>
  <c r="M7329" i="1"/>
  <c r="M7325" i="1"/>
  <c r="M7321" i="1"/>
  <c r="M7317" i="1"/>
  <c r="M7313" i="1"/>
  <c r="M7309" i="1"/>
  <c r="M7305" i="1"/>
  <c r="M7301" i="1"/>
  <c r="M7297" i="1"/>
  <c r="M7293" i="1"/>
  <c r="M7289" i="1"/>
  <c r="M7285" i="1"/>
  <c r="M7281" i="1"/>
  <c r="M7277" i="1"/>
  <c r="M7273" i="1"/>
  <c r="M7269" i="1"/>
  <c r="M7265" i="1"/>
  <c r="M7261" i="1"/>
  <c r="M7257" i="1"/>
  <c r="M7253" i="1"/>
  <c r="M7249" i="1"/>
  <c r="M7245" i="1"/>
  <c r="M7241" i="1"/>
  <c r="M7237" i="1"/>
  <c r="M7233" i="1"/>
  <c r="M7229" i="1"/>
  <c r="M7225" i="1"/>
  <c r="M7221" i="1"/>
  <c r="M7217" i="1"/>
  <c r="M7213" i="1"/>
  <c r="M7209" i="1"/>
  <c r="M7205" i="1"/>
  <c r="M7201" i="1"/>
  <c r="M7197" i="1"/>
  <c r="M7193" i="1"/>
  <c r="M7189" i="1"/>
  <c r="M7185" i="1"/>
  <c r="M7181" i="1"/>
  <c r="M7177" i="1"/>
  <c r="M7173" i="1"/>
  <c r="M7169" i="1"/>
  <c r="M7165" i="1"/>
  <c r="M7161" i="1"/>
  <c r="M7157" i="1"/>
  <c r="M7153" i="1"/>
  <c r="M7149" i="1"/>
  <c r="M7145" i="1"/>
  <c r="M7141" i="1"/>
  <c r="M7137" i="1"/>
  <c r="M7133" i="1"/>
  <c r="M7129" i="1"/>
  <c r="M7125" i="1"/>
  <c r="M7121" i="1"/>
  <c r="M7117" i="1"/>
  <c r="M7113" i="1"/>
  <c r="M7109" i="1"/>
  <c r="M7105" i="1"/>
  <c r="M7101" i="1"/>
  <c r="M7097" i="1"/>
  <c r="M7093" i="1"/>
  <c r="M7037" i="1"/>
  <c r="M7033" i="1"/>
  <c r="M7029" i="1"/>
  <c r="M7025" i="1"/>
  <c r="M7021" i="1"/>
  <c r="M7017" i="1"/>
  <c r="M7013" i="1"/>
  <c r="M7009" i="1"/>
  <c r="M7005" i="1"/>
  <c r="M7001" i="1"/>
  <c r="M6997" i="1"/>
  <c r="M6993" i="1"/>
  <c r="M6989" i="1"/>
  <c r="M6925" i="1"/>
  <c r="M6921" i="1"/>
  <c r="M6917" i="1"/>
  <c r="M6913" i="1"/>
  <c r="M6909" i="1"/>
  <c r="M6905" i="1"/>
  <c r="M6901" i="1"/>
  <c r="M6897" i="1"/>
  <c r="M6893" i="1"/>
  <c r="M9149" i="1"/>
  <c r="M9133" i="1"/>
  <c r="M9121" i="1"/>
  <c r="M9109" i="1"/>
  <c r="M9093" i="1"/>
  <c r="M9081" i="1"/>
  <c r="M9073" i="1"/>
  <c r="M9069" i="1"/>
  <c r="M9065" i="1"/>
  <c r="M9061" i="1"/>
  <c r="M9057" i="1"/>
  <c r="M9053" i="1"/>
  <c r="M9049" i="1"/>
  <c r="M9045" i="1"/>
  <c r="M9029" i="1"/>
  <c r="M9013" i="1"/>
  <c r="M8997" i="1"/>
  <c r="M8981" i="1"/>
  <c r="M8969" i="1"/>
  <c r="M8953" i="1"/>
  <c r="M8933" i="1"/>
  <c r="M8917" i="1"/>
  <c r="M8901" i="1"/>
  <c r="M8821" i="1"/>
  <c r="M8805" i="1"/>
  <c r="M8789" i="1"/>
  <c r="M8773" i="1"/>
  <c r="M8757" i="1"/>
  <c r="M8741" i="1"/>
  <c r="M8725" i="1"/>
  <c r="M8709" i="1"/>
  <c r="M8693" i="1"/>
  <c r="M8677" i="1"/>
  <c r="M8661" i="1"/>
  <c r="M8645" i="1"/>
  <c r="M8629" i="1"/>
  <c r="M8561" i="1"/>
  <c r="M8545" i="1"/>
  <c r="M8525" i="1"/>
  <c r="M10112" i="1"/>
  <c r="M10072" i="1"/>
  <c r="M10060" i="1"/>
  <c r="M10048" i="1"/>
  <c r="M10036" i="1"/>
  <c r="M9992" i="1"/>
  <c r="M9980" i="1"/>
  <c r="M9968" i="1"/>
  <c r="M9956" i="1"/>
  <c r="M9948" i="1"/>
  <c r="M9940" i="1"/>
  <c r="M9936" i="1"/>
  <c r="M9928" i="1"/>
  <c r="M9924" i="1"/>
  <c r="M9920" i="1"/>
  <c r="M9916" i="1"/>
  <c r="M9912" i="1"/>
  <c r="M9908" i="1"/>
  <c r="M9904" i="1"/>
  <c r="M9900" i="1"/>
  <c r="M9896" i="1"/>
  <c r="M9892" i="1"/>
  <c r="M9888" i="1"/>
  <c r="M9884" i="1"/>
  <c r="M9880" i="1"/>
  <c r="M9876" i="1"/>
  <c r="M9872" i="1"/>
  <c r="M9868" i="1"/>
  <c r="M9864" i="1"/>
  <c r="M9860" i="1"/>
  <c r="M9856" i="1"/>
  <c r="M9852" i="1"/>
  <c r="M9848" i="1"/>
  <c r="M9840" i="1"/>
  <c r="M9836" i="1"/>
  <c r="M9832" i="1"/>
  <c r="M9828" i="1"/>
  <c r="M9824" i="1"/>
  <c r="M9820" i="1"/>
  <c r="M9816" i="1"/>
  <c r="M9812" i="1"/>
  <c r="M9808" i="1"/>
  <c r="M9804" i="1"/>
  <c r="M9800" i="1"/>
  <c r="M9796" i="1"/>
  <c r="M9792" i="1"/>
  <c r="M9788" i="1"/>
  <c r="M9784" i="1"/>
  <c r="M9780" i="1"/>
  <c r="M9776" i="1"/>
  <c r="M9772" i="1"/>
  <c r="M9768" i="1"/>
  <c r="M9764" i="1"/>
  <c r="M9760" i="1"/>
  <c r="M9756" i="1"/>
  <c r="M9752" i="1"/>
  <c r="M9748" i="1"/>
  <c r="M9744" i="1"/>
  <c r="M9740" i="1"/>
  <c r="M9736" i="1"/>
  <c r="M9732" i="1"/>
  <c r="M9728" i="1"/>
  <c r="M9716" i="1"/>
  <c r="M9712" i="1"/>
  <c r="M9708" i="1"/>
  <c r="M9704" i="1"/>
  <c r="M9700" i="1"/>
  <c r="M9696" i="1"/>
  <c r="M9692" i="1"/>
  <c r="M9688" i="1"/>
  <c r="M9684" i="1"/>
  <c r="M9680" i="1"/>
  <c r="M9676" i="1"/>
  <c r="M9672" i="1"/>
  <c r="M9668" i="1"/>
  <c r="M9664" i="1"/>
  <c r="M9660" i="1"/>
  <c r="M9616" i="1"/>
  <c r="M9608" i="1"/>
  <c r="M9604" i="1"/>
  <c r="M9600" i="1"/>
  <c r="M9596" i="1"/>
  <c r="M9592" i="1"/>
  <c r="M9588" i="1"/>
  <c r="M9584" i="1"/>
  <c r="M9580" i="1"/>
  <c r="M9576" i="1"/>
  <c r="M9496" i="1"/>
  <c r="M9492" i="1"/>
  <c r="M9488" i="1"/>
  <c r="M9484" i="1"/>
  <c r="M9480" i="1"/>
  <c r="M9476" i="1"/>
  <c r="M9472" i="1"/>
  <c r="M9468" i="1"/>
  <c r="M9464" i="1"/>
  <c r="M9460" i="1"/>
  <c r="M9456" i="1"/>
  <c r="M9452" i="1"/>
  <c r="M9448" i="1"/>
  <c r="M9444" i="1"/>
  <c r="M9440" i="1"/>
  <c r="M9436" i="1"/>
  <c r="M9432" i="1"/>
  <c r="M9428" i="1"/>
  <c r="M9424" i="1"/>
  <c r="M9420" i="1"/>
  <c r="M9416" i="1"/>
  <c r="M9412" i="1"/>
  <c r="M9408" i="1"/>
  <c r="M9404" i="1"/>
  <c r="M9400" i="1"/>
  <c r="M9396" i="1"/>
  <c r="M9392" i="1"/>
  <c r="M9388" i="1"/>
  <c r="M9384" i="1"/>
  <c r="M9380" i="1"/>
  <c r="M9376" i="1"/>
  <c r="M9372" i="1"/>
  <c r="M9368" i="1"/>
  <c r="M9364" i="1"/>
  <c r="M9360" i="1"/>
  <c r="M9356" i="1"/>
  <c r="M9352" i="1"/>
  <c r="M9348" i="1"/>
  <c r="M9344" i="1"/>
  <c r="M9340" i="1"/>
  <c r="M9336" i="1"/>
  <c r="M9332" i="1"/>
  <c r="M9328" i="1"/>
  <c r="M9324" i="1"/>
  <c r="M9320" i="1"/>
  <c r="M9316" i="1"/>
  <c r="M9312" i="1"/>
  <c r="M9308" i="1"/>
  <c r="M9304" i="1"/>
  <c r="M9300" i="1"/>
  <c r="M9296" i="1"/>
  <c r="M9292" i="1"/>
  <c r="M9288" i="1"/>
  <c r="M9284" i="1"/>
  <c r="M9280" i="1"/>
  <c r="M9276" i="1"/>
  <c r="M9272" i="1"/>
  <c r="M9268" i="1"/>
  <c r="M9264" i="1"/>
  <c r="M9260" i="1"/>
  <c r="M9256" i="1"/>
  <c r="M9252" i="1"/>
  <c r="M9248" i="1"/>
  <c r="M9244" i="1"/>
  <c r="M9240" i="1"/>
  <c r="M9236" i="1"/>
  <c r="M9232" i="1"/>
  <c r="M9228" i="1"/>
  <c r="M9224" i="1"/>
  <c r="M9220" i="1"/>
  <c r="M9216" i="1"/>
  <c r="M9212" i="1"/>
  <c r="M9208" i="1"/>
  <c r="M9204" i="1"/>
  <c r="M9200" i="1"/>
  <c r="M9196" i="1"/>
  <c r="M9192" i="1"/>
  <c r="M9188" i="1"/>
  <c r="M9184" i="1"/>
  <c r="M9180" i="1"/>
  <c r="M9176" i="1"/>
  <c r="M9172" i="1"/>
  <c r="M9168" i="1"/>
  <c r="M9164" i="1"/>
  <c r="M9160" i="1"/>
  <c r="M9156" i="1"/>
  <c r="M9152" i="1"/>
  <c r="M9148" i="1"/>
  <c r="M9144" i="1"/>
  <c r="M9140" i="1"/>
  <c r="M9136" i="1"/>
  <c r="M9132" i="1"/>
  <c r="M9128" i="1"/>
  <c r="M9124" i="1"/>
  <c r="M9120" i="1"/>
  <c r="M9116" i="1"/>
  <c r="M9112" i="1"/>
  <c r="M9108" i="1"/>
  <c r="M9104" i="1"/>
  <c r="M9096" i="1"/>
  <c r="M9092" i="1"/>
  <c r="M9088" i="1"/>
  <c r="M9084" i="1"/>
  <c r="M9080" i="1"/>
  <c r="M9076" i="1"/>
  <c r="M9072" i="1"/>
  <c r="M9068" i="1"/>
  <c r="M9064" i="1"/>
  <c r="M9060" i="1"/>
  <c r="M9056" i="1"/>
  <c r="M9052" i="1"/>
  <c r="M9048" i="1"/>
  <c r="M9044" i="1"/>
  <c r="M9040" i="1"/>
  <c r="M9036" i="1"/>
  <c r="M9032" i="1"/>
  <c r="M9028" i="1"/>
  <c r="M9024" i="1"/>
  <c r="M9020" i="1"/>
  <c r="M9016" i="1"/>
  <c r="M9012" i="1"/>
  <c r="M9008" i="1"/>
  <c r="M9000" i="1"/>
  <c r="M8996" i="1"/>
  <c r="M8992" i="1"/>
  <c r="M8988" i="1"/>
  <c r="M8984" i="1"/>
  <c r="M8980" i="1"/>
  <c r="M8976" i="1"/>
  <c r="M8972" i="1"/>
  <c r="M8968" i="1"/>
  <c r="M8964" i="1"/>
  <c r="M8960" i="1"/>
  <c r="M8956" i="1"/>
  <c r="M8952" i="1"/>
  <c r="M8948" i="1"/>
  <c r="M8944" i="1"/>
  <c r="M8940" i="1"/>
  <c r="M8936" i="1"/>
  <c r="M8932" i="1"/>
  <c r="M8928" i="1"/>
  <c r="M8924" i="1"/>
  <c r="M8920" i="1"/>
  <c r="M8916" i="1"/>
  <c r="M8912" i="1"/>
  <c r="M8908" i="1"/>
  <c r="M8904" i="1"/>
  <c r="M8900" i="1"/>
  <c r="M8896" i="1"/>
  <c r="M8828" i="1"/>
  <c r="M8824" i="1"/>
  <c r="M8820" i="1"/>
  <c r="M8816" i="1"/>
  <c r="M8812" i="1"/>
  <c r="M8808" i="1"/>
  <c r="M8800" i="1"/>
  <c r="M8796" i="1"/>
  <c r="M8792" i="1"/>
  <c r="M8788" i="1"/>
  <c r="M8784" i="1"/>
  <c r="M8780" i="1"/>
  <c r="M8776" i="1"/>
  <c r="M8772" i="1"/>
  <c r="M8768" i="1"/>
  <c r="M8764" i="1"/>
  <c r="M8760" i="1"/>
  <c r="M8756" i="1"/>
  <c r="M8752" i="1"/>
  <c r="M8748" i="1"/>
  <c r="M8744" i="1"/>
  <c r="M8740" i="1"/>
  <c r="M8736" i="1"/>
  <c r="M8732" i="1"/>
  <c r="M8728" i="1"/>
  <c r="M8724" i="1"/>
  <c r="M8720" i="1"/>
  <c r="M8716" i="1"/>
  <c r="M8712" i="1"/>
  <c r="M8708" i="1"/>
  <c r="M8704" i="1"/>
  <c r="M8700" i="1"/>
  <c r="M8696" i="1"/>
  <c r="M8692" i="1"/>
  <c r="M9145" i="1"/>
  <c r="M9129" i="1"/>
  <c r="M9117" i="1"/>
  <c r="M9105" i="1"/>
  <c r="M9089" i="1"/>
  <c r="M9077" i="1"/>
  <c r="M9033" i="1"/>
  <c r="M9017" i="1"/>
  <c r="M8985" i="1"/>
  <c r="M8973" i="1"/>
  <c r="M8957" i="1"/>
  <c r="M8941" i="1"/>
  <c r="M8925" i="1"/>
  <c r="M8905" i="1"/>
  <c r="M8825" i="1"/>
  <c r="M8809" i="1"/>
  <c r="M8793" i="1"/>
  <c r="M8777" i="1"/>
  <c r="M8761" i="1"/>
  <c r="M8745" i="1"/>
  <c r="M8729" i="1"/>
  <c r="M8713" i="1"/>
  <c r="M8697" i="1"/>
  <c r="M8681" i="1"/>
  <c r="M8665" i="1"/>
  <c r="M8649" i="1"/>
  <c r="M8633" i="1"/>
  <c r="M8565" i="1"/>
  <c r="M8549" i="1"/>
  <c r="M8537" i="1"/>
  <c r="M8513" i="1"/>
  <c r="M10104" i="1"/>
  <c r="M10068" i="1"/>
  <c r="M10056" i="1"/>
  <c r="M10044" i="1"/>
  <c r="M10032" i="1"/>
  <c r="M10024" i="1"/>
  <c r="M9988" i="1"/>
  <c r="M9976" i="1"/>
  <c r="M9964" i="1"/>
  <c r="M9944" i="1"/>
  <c r="M10111" i="1"/>
  <c r="M10107" i="1"/>
  <c r="M10103" i="1"/>
  <c r="M10099" i="1"/>
  <c r="M10075" i="1"/>
  <c r="M10071" i="1"/>
  <c r="M10067" i="1"/>
  <c r="M10063" i="1"/>
  <c r="M10059" i="1"/>
  <c r="M10055" i="1"/>
  <c r="M10051" i="1"/>
  <c r="M10047" i="1"/>
  <c r="M10043" i="1"/>
  <c r="M10039" i="1"/>
  <c r="M10035" i="1"/>
  <c r="M10031" i="1"/>
  <c r="M10027" i="1"/>
  <c r="M10023" i="1"/>
  <c r="M10019" i="1"/>
  <c r="M10007" i="1"/>
  <c r="M9995" i="1"/>
  <c r="M9991" i="1"/>
  <c r="M9987" i="1"/>
  <c r="M9983" i="1"/>
  <c r="M9979" i="1"/>
  <c r="M9975" i="1"/>
  <c r="M9971" i="1"/>
  <c r="M9967" i="1"/>
  <c r="M9963" i="1"/>
  <c r="M9959" i="1"/>
  <c r="M9955" i="1"/>
  <c r="M9951" i="1"/>
  <c r="M9947" i="1"/>
  <c r="M9943" i="1"/>
  <c r="M9939" i="1"/>
  <c r="M9935" i="1"/>
  <c r="M9931" i="1"/>
  <c r="M9927" i="1"/>
  <c r="M9923" i="1"/>
  <c r="M9919" i="1"/>
  <c r="M9915" i="1"/>
  <c r="M9911" i="1"/>
  <c r="M9907" i="1"/>
  <c r="M9903" i="1"/>
  <c r="M9899" i="1"/>
  <c r="M9895" i="1"/>
  <c r="M9891" i="1"/>
  <c r="M9887" i="1"/>
  <c r="M9883" i="1"/>
  <c r="M9879" i="1"/>
  <c r="M9875" i="1"/>
  <c r="M9871" i="1"/>
  <c r="M9867" i="1"/>
  <c r="M9863" i="1"/>
  <c r="M9859" i="1"/>
  <c r="M9855" i="1"/>
  <c r="M9851" i="1"/>
  <c r="M9847" i="1"/>
  <c r="M9843" i="1"/>
  <c r="M9839" i="1"/>
  <c r="M9835" i="1"/>
  <c r="M9831" i="1"/>
  <c r="M9827" i="1"/>
  <c r="M9823" i="1"/>
  <c r="M9819" i="1"/>
  <c r="M9815" i="1"/>
  <c r="M9811" i="1"/>
  <c r="M9807" i="1"/>
  <c r="M9803" i="1"/>
  <c r="M9799" i="1"/>
  <c r="M9795" i="1"/>
  <c r="M9791" i="1"/>
  <c r="M9787" i="1"/>
  <c r="M9783" i="1"/>
  <c r="M9779" i="1"/>
  <c r="M9775" i="1"/>
  <c r="M9771" i="1"/>
  <c r="M9767" i="1"/>
  <c r="M9763" i="1"/>
  <c r="M9759" i="1"/>
  <c r="M9755" i="1"/>
  <c r="M9751" i="1"/>
  <c r="M9747" i="1"/>
  <c r="M9743" i="1"/>
  <c r="M9739" i="1"/>
  <c r="M9735" i="1"/>
  <c r="M9731" i="1"/>
  <c r="M9727" i="1"/>
  <c r="M9715" i="1"/>
  <c r="M9711" i="1"/>
  <c r="M9707" i="1"/>
  <c r="M9703" i="1"/>
  <c r="M9699" i="1"/>
  <c r="M9695" i="1"/>
  <c r="M9691" i="1"/>
  <c r="M9687" i="1"/>
  <c r="M9683" i="1"/>
  <c r="M9679" i="1"/>
  <c r="M9675" i="1"/>
  <c r="M9671" i="1"/>
  <c r="M9667" i="1"/>
  <c r="M9663" i="1"/>
  <c r="M9659" i="1"/>
  <c r="M9611" i="1"/>
  <c r="M9607" i="1"/>
  <c r="M9603" i="1"/>
  <c r="M9599" i="1"/>
  <c r="M9595" i="1"/>
  <c r="M9591" i="1"/>
  <c r="M9587" i="1"/>
  <c r="M9583" i="1"/>
  <c r="M9579" i="1"/>
  <c r="M9575" i="1"/>
  <c r="M9495" i="1"/>
  <c r="M9491" i="1"/>
  <c r="M9487" i="1"/>
  <c r="M9483" i="1"/>
  <c r="M9479" i="1"/>
  <c r="M9475" i="1"/>
  <c r="M9471" i="1"/>
  <c r="M9467" i="1"/>
  <c r="M9463" i="1"/>
  <c r="M9459" i="1"/>
  <c r="M9455" i="1"/>
  <c r="M9451" i="1"/>
  <c r="M9447" i="1"/>
  <c r="M9443" i="1"/>
  <c r="M9439" i="1"/>
  <c r="M9435" i="1"/>
  <c r="M9431" i="1"/>
  <c r="M9427" i="1"/>
  <c r="M9423" i="1"/>
  <c r="M9419" i="1"/>
  <c r="M9415" i="1"/>
  <c r="M9411" i="1"/>
  <c r="M9407" i="1"/>
  <c r="M9403" i="1"/>
  <c r="M9399" i="1"/>
  <c r="M9395" i="1"/>
  <c r="M9391" i="1"/>
  <c r="M9387" i="1"/>
  <c r="M9383" i="1"/>
  <c r="M9379" i="1"/>
  <c r="M9375" i="1"/>
  <c r="M9371" i="1"/>
  <c r="M9367" i="1"/>
  <c r="M9363" i="1"/>
  <c r="M9359" i="1"/>
  <c r="M9355" i="1"/>
  <c r="M9351" i="1"/>
  <c r="M9347" i="1"/>
  <c r="M9343" i="1"/>
  <c r="M9339" i="1"/>
  <c r="M9335" i="1"/>
  <c r="M9331" i="1"/>
  <c r="M9327" i="1"/>
  <c r="M9323" i="1"/>
  <c r="M9319" i="1"/>
  <c r="M9315" i="1"/>
  <c r="M9311" i="1"/>
  <c r="M9307" i="1"/>
  <c r="M9303" i="1"/>
  <c r="M9299" i="1"/>
  <c r="M9295" i="1"/>
  <c r="M9291" i="1"/>
  <c r="M9287" i="1"/>
  <c r="M9283" i="1"/>
  <c r="M9279" i="1"/>
  <c r="M9275" i="1"/>
  <c r="M9271" i="1"/>
  <c r="M9267" i="1"/>
  <c r="M9263" i="1"/>
  <c r="M9259" i="1"/>
  <c r="M9255" i="1"/>
  <c r="M9251" i="1"/>
  <c r="M9247" i="1"/>
  <c r="M9243" i="1"/>
  <c r="M9239" i="1"/>
  <c r="M9235" i="1"/>
  <c r="M9231" i="1"/>
  <c r="M9227" i="1"/>
  <c r="M9223" i="1"/>
  <c r="M9219" i="1"/>
  <c r="M9215" i="1"/>
  <c r="M9211" i="1"/>
  <c r="M9207" i="1"/>
  <c r="M9203" i="1"/>
  <c r="M9199" i="1"/>
  <c r="M9195" i="1"/>
  <c r="M9191" i="1"/>
  <c r="M9187" i="1"/>
  <c r="M9183" i="1"/>
  <c r="M9179" i="1"/>
  <c r="M9175" i="1"/>
  <c r="M9171" i="1"/>
  <c r="M9167" i="1"/>
  <c r="M9163" i="1"/>
  <c r="M9159" i="1"/>
  <c r="M9155" i="1"/>
  <c r="M9151" i="1"/>
  <c r="M9147" i="1"/>
  <c r="M9143" i="1"/>
  <c r="M9139" i="1"/>
  <c r="M9135" i="1"/>
  <c r="M9131" i="1"/>
  <c r="M9127" i="1"/>
  <c r="M9123" i="1"/>
  <c r="M9119" i="1"/>
  <c r="M9115" i="1"/>
  <c r="M9111" i="1"/>
  <c r="M9107" i="1"/>
  <c r="M9103" i="1"/>
  <c r="M9099" i="1"/>
  <c r="M9095" i="1"/>
  <c r="M9091" i="1"/>
  <c r="M9087" i="1"/>
  <c r="M9083" i="1"/>
  <c r="M9079" i="1"/>
  <c r="M9075" i="1"/>
  <c r="M9141" i="1"/>
  <c r="M9085" i="1"/>
  <c r="M9037" i="1"/>
  <c r="M9021" i="1"/>
  <c r="M8989" i="1"/>
  <c r="M8977" i="1"/>
  <c r="M8961" i="1"/>
  <c r="M8937" i="1"/>
  <c r="M8921" i="1"/>
  <c r="M8909" i="1"/>
  <c r="M8829" i="1"/>
  <c r="M8813" i="1"/>
  <c r="M8797" i="1"/>
  <c r="M8781" i="1"/>
  <c r="M8765" i="1"/>
  <c r="M8749" i="1"/>
  <c r="M8733" i="1"/>
  <c r="M8717" i="1"/>
  <c r="M8701" i="1"/>
  <c r="M8685" i="1"/>
  <c r="M8669" i="1"/>
  <c r="M8653" i="1"/>
  <c r="M8637" i="1"/>
  <c r="M8621" i="1"/>
  <c r="M8617" i="1"/>
  <c r="M8553" i="1"/>
  <c r="M8533" i="1"/>
  <c r="M8517" i="1"/>
  <c r="M10108" i="1"/>
  <c r="M10100" i="1"/>
  <c r="M10076" i="1"/>
  <c r="M10064" i="1"/>
  <c r="M10052" i="1"/>
  <c r="M10040" i="1"/>
  <c r="M10028" i="1"/>
  <c r="M10020" i="1"/>
  <c r="M10008" i="1"/>
  <c r="M9996" i="1"/>
  <c r="M9984" i="1"/>
  <c r="M9972" i="1"/>
  <c r="M9960" i="1"/>
  <c r="M9952" i="1"/>
  <c r="M9932" i="1"/>
  <c r="M10110" i="1"/>
  <c r="M10106" i="1"/>
  <c r="M10102" i="1"/>
  <c r="M10098" i="1"/>
  <c r="M10078" i="1"/>
  <c r="M10074" i="1"/>
  <c r="M10070" i="1"/>
  <c r="M10066" i="1"/>
  <c r="M10062" i="1"/>
  <c r="M10058" i="1"/>
  <c r="M10054" i="1"/>
  <c r="M10050" i="1"/>
  <c r="M10046" i="1"/>
  <c r="M10042" i="1"/>
  <c r="M10038" i="1"/>
  <c r="M10034" i="1"/>
  <c r="M10030" i="1"/>
  <c r="M10026" i="1"/>
  <c r="M10022" i="1"/>
  <c r="M10018" i="1"/>
  <c r="M10010" i="1"/>
  <c r="M9994" i="1"/>
  <c r="M9990" i="1"/>
  <c r="M9986" i="1"/>
  <c r="M9982" i="1"/>
  <c r="M9978" i="1"/>
  <c r="M9974" i="1"/>
  <c r="M9970" i="1"/>
  <c r="M9966" i="1"/>
  <c r="M9962" i="1"/>
  <c r="M9958" i="1"/>
  <c r="M9954" i="1"/>
  <c r="M9950" i="1"/>
  <c r="M9946" i="1"/>
  <c r="M9942" i="1"/>
  <c r="M9938" i="1"/>
  <c r="M9934" i="1"/>
  <c r="M9930" i="1"/>
  <c r="M9926" i="1"/>
  <c r="M9922" i="1"/>
  <c r="M9918" i="1"/>
  <c r="M9914" i="1"/>
  <c r="M9910" i="1"/>
  <c r="M9906" i="1"/>
  <c r="M9902" i="1"/>
  <c r="M9898" i="1"/>
  <c r="M9894" i="1"/>
  <c r="M9890" i="1"/>
  <c r="M9886" i="1"/>
  <c r="M9882" i="1"/>
  <c r="M9878" i="1"/>
  <c r="M9874" i="1"/>
  <c r="M9870" i="1"/>
  <c r="M9866" i="1"/>
  <c r="M9862" i="1"/>
  <c r="M9858" i="1"/>
  <c r="M9854" i="1"/>
  <c r="M9850" i="1"/>
  <c r="M9846" i="1"/>
  <c r="M9842" i="1"/>
  <c r="M9838" i="1"/>
  <c r="M9834" i="1"/>
  <c r="M9830" i="1"/>
  <c r="M9826" i="1"/>
  <c r="M9822" i="1"/>
  <c r="M9818" i="1"/>
  <c r="M9814" i="1"/>
  <c r="M9810" i="1"/>
  <c r="M9806" i="1"/>
  <c r="M9802" i="1"/>
  <c r="M9798" i="1"/>
  <c r="M9794" i="1"/>
  <c r="M9790" i="1"/>
  <c r="M9786" i="1"/>
  <c r="M9782" i="1"/>
  <c r="M9778" i="1"/>
  <c r="M9774" i="1"/>
  <c r="M9770" i="1"/>
  <c r="M9766" i="1"/>
  <c r="M9762" i="1"/>
  <c r="M9758" i="1"/>
  <c r="M9754" i="1"/>
  <c r="M9750" i="1"/>
  <c r="M9746" i="1"/>
  <c r="M9742" i="1"/>
  <c r="M9738" i="1"/>
  <c r="M9734" i="1"/>
  <c r="M9730" i="1"/>
  <c r="M9726" i="1"/>
  <c r="M9714" i="1"/>
  <c r="M9710" i="1"/>
  <c r="M9706" i="1"/>
  <c r="M9702" i="1"/>
  <c r="M9698" i="1"/>
  <c r="M9694" i="1"/>
  <c r="M9690" i="1"/>
  <c r="M9686" i="1"/>
  <c r="M9682" i="1"/>
  <c r="M9678" i="1"/>
  <c r="M9674" i="1"/>
  <c r="M9670" i="1"/>
  <c r="M9666" i="1"/>
  <c r="M9662" i="1"/>
  <c r="M9658" i="1"/>
  <c r="M9610" i="1"/>
  <c r="M9606" i="1"/>
  <c r="M9602" i="1"/>
  <c r="M9598" i="1"/>
  <c r="M9594" i="1"/>
  <c r="M9590" i="1"/>
  <c r="M9586" i="1"/>
  <c r="M9582" i="1"/>
  <c r="M9578" i="1"/>
  <c r="M9494" i="1"/>
  <c r="M9490" i="1"/>
  <c r="M9486" i="1"/>
  <c r="M9482" i="1"/>
  <c r="M9478" i="1"/>
  <c r="M9474" i="1"/>
  <c r="M9470" i="1"/>
  <c r="M9466" i="1"/>
  <c r="M9462" i="1"/>
  <c r="M9458" i="1"/>
  <c r="M9454" i="1"/>
  <c r="M9450" i="1"/>
  <c r="M9446" i="1"/>
  <c r="M9442" i="1"/>
  <c r="M9438" i="1"/>
  <c r="M9434" i="1"/>
  <c r="M9430" i="1"/>
  <c r="M9426" i="1"/>
  <c r="M9422" i="1"/>
  <c r="M9418" i="1"/>
  <c r="M9414" i="1"/>
  <c r="M9410" i="1"/>
  <c r="M9406" i="1"/>
  <c r="M9402" i="1"/>
  <c r="M9398" i="1"/>
  <c r="M9394" i="1"/>
  <c r="M9390" i="1"/>
  <c r="M9386" i="1"/>
  <c r="M9382" i="1"/>
  <c r="M9378" i="1"/>
  <c r="M9374" i="1"/>
  <c r="M9370" i="1"/>
  <c r="M9366" i="1"/>
  <c r="M9362" i="1"/>
  <c r="M9358" i="1"/>
  <c r="M9354" i="1"/>
  <c r="M9350" i="1"/>
  <c r="M9346" i="1"/>
  <c r="M9342" i="1"/>
  <c r="M9338" i="1"/>
  <c r="M9334" i="1"/>
  <c r="M9330" i="1"/>
  <c r="M9326" i="1"/>
  <c r="M9322" i="1"/>
  <c r="M9318" i="1"/>
  <c r="M9314" i="1"/>
  <c r="M9310" i="1"/>
  <c r="M9306" i="1"/>
  <c r="M9302" i="1"/>
  <c r="M9298" i="1"/>
  <c r="M9294" i="1"/>
  <c r="M9290" i="1"/>
  <c r="M9286" i="1"/>
  <c r="M9282" i="1"/>
  <c r="M9278" i="1"/>
  <c r="M9274" i="1"/>
  <c r="M9270" i="1"/>
  <c r="M9266" i="1"/>
  <c r="M9262" i="1"/>
  <c r="M9258" i="1"/>
  <c r="M9254" i="1"/>
  <c r="M9250" i="1"/>
  <c r="M9246" i="1"/>
  <c r="M9242" i="1"/>
  <c r="M9238" i="1"/>
  <c r="M9234" i="1"/>
  <c r="M9230" i="1"/>
  <c r="M9226" i="1"/>
  <c r="M9222" i="1"/>
  <c r="M9218" i="1"/>
  <c r="M9214" i="1"/>
  <c r="M9210" i="1"/>
  <c r="M9206" i="1"/>
  <c r="M9202" i="1"/>
  <c r="M9198" i="1"/>
  <c r="M9194" i="1"/>
  <c r="M9190" i="1"/>
  <c r="M9186" i="1"/>
  <c r="M9182" i="1"/>
  <c r="M9178" i="1"/>
  <c r="M9174" i="1"/>
  <c r="M9170" i="1"/>
  <c r="M9166" i="1"/>
  <c r="M9162" i="1"/>
  <c r="M9158" i="1"/>
  <c r="M9154" i="1"/>
  <c r="M9150" i="1"/>
  <c r="M9146" i="1"/>
  <c r="M9142" i="1"/>
  <c r="M9138" i="1"/>
  <c r="M9134" i="1"/>
  <c r="M9130" i="1"/>
  <c r="M9126" i="1"/>
  <c r="M9122" i="1"/>
  <c r="M9118" i="1"/>
  <c r="M9114" i="1"/>
  <c r="M9110" i="1"/>
  <c r="M9106" i="1"/>
  <c r="M9102" i="1"/>
  <c r="M9098" i="1"/>
  <c r="M9094" i="1"/>
  <c r="M9090" i="1"/>
  <c r="M9086" i="1"/>
  <c r="M9082" i="1"/>
  <c r="M9078" i="1"/>
  <c r="M9074" i="1"/>
  <c r="M9070" i="1"/>
  <c r="M9066" i="1"/>
  <c r="M9062" i="1"/>
  <c r="M9058" i="1"/>
  <c r="M9054" i="1"/>
  <c r="M9050" i="1"/>
  <c r="M9046" i="1"/>
  <c r="M9042" i="1"/>
  <c r="M9038" i="1"/>
  <c r="M9034" i="1"/>
  <c r="M9030" i="1"/>
  <c r="M9026" i="1"/>
  <c r="M9022" i="1"/>
  <c r="M9018" i="1"/>
  <c r="M9014" i="1"/>
  <c r="M9010" i="1"/>
  <c r="M8998" i="1"/>
  <c r="M8994" i="1"/>
  <c r="M8990" i="1"/>
  <c r="M8986" i="1"/>
  <c r="M6889" i="1"/>
  <c r="M6885" i="1"/>
  <c r="M6881" i="1"/>
  <c r="M6877" i="1"/>
  <c r="M6873" i="1"/>
  <c r="M6869" i="1"/>
  <c r="M6865" i="1"/>
  <c r="M6861" i="1"/>
  <c r="M6857" i="1"/>
  <c r="M6853" i="1"/>
  <c r="M6849" i="1"/>
  <c r="M6845" i="1"/>
  <c r="M6841" i="1"/>
  <c r="M6837" i="1"/>
  <c r="M6833" i="1"/>
  <c r="M6829" i="1"/>
  <c r="M6825" i="1"/>
  <c r="M6821" i="1"/>
  <c r="M6817" i="1"/>
  <c r="M6813" i="1"/>
  <c r="M6809" i="1"/>
  <c r="M6805" i="1"/>
  <c r="M6801" i="1"/>
  <c r="M6797" i="1"/>
  <c r="M6793" i="1"/>
  <c r="M6789" i="1"/>
  <c r="M6781" i="1"/>
  <c r="M6777" i="1"/>
  <c r="M6773" i="1"/>
  <c r="M6769" i="1"/>
  <c r="M6765" i="1"/>
  <c r="M6761" i="1"/>
  <c r="M6757" i="1"/>
  <c r="M6753" i="1"/>
  <c r="M6749" i="1"/>
  <c r="M6745" i="1"/>
  <c r="M6741" i="1"/>
  <c r="M6737" i="1"/>
  <c r="M6733" i="1"/>
  <c r="M6729" i="1"/>
  <c r="M6725" i="1"/>
  <c r="M6721" i="1"/>
  <c r="M6717" i="1"/>
  <c r="M6713" i="1"/>
  <c r="M6709" i="1"/>
  <c r="M6705" i="1"/>
  <c r="M6701" i="1"/>
  <c r="M6697" i="1"/>
  <c r="M6693" i="1"/>
  <c r="M6689" i="1"/>
  <c r="M6685" i="1"/>
  <c r="M6681" i="1"/>
  <c r="M6677" i="1"/>
  <c r="M6673" i="1"/>
  <c r="M6669" i="1"/>
  <c r="M6665" i="1"/>
  <c r="M6661" i="1"/>
  <c r="M6657" i="1"/>
  <c r="M6653" i="1"/>
  <c r="M6649" i="1"/>
  <c r="M6645" i="1"/>
  <c r="M6641" i="1"/>
  <c r="M6637" i="1"/>
  <c r="M6633" i="1"/>
  <c r="M6629" i="1"/>
  <c r="M6625" i="1"/>
  <c r="M6621" i="1"/>
  <c r="M6617" i="1"/>
  <c r="M6613" i="1"/>
  <c r="M6609" i="1"/>
  <c r="M6605" i="1"/>
  <c r="M6601" i="1"/>
  <c r="M6597" i="1"/>
  <c r="M6593" i="1"/>
  <c r="M6589" i="1"/>
  <c r="M6585" i="1"/>
  <c r="M6581" i="1"/>
  <c r="M6577" i="1"/>
  <c r="M6573" i="1"/>
  <c r="M6569" i="1"/>
  <c r="M6565" i="1"/>
  <c r="M6561" i="1"/>
  <c r="M6557" i="1"/>
  <c r="M6553" i="1"/>
  <c r="M6549" i="1"/>
  <c r="M6545" i="1"/>
  <c r="M6541" i="1"/>
  <c r="M6537" i="1"/>
  <c r="M6533" i="1"/>
  <c r="M6521" i="1"/>
  <c r="M6517" i="1"/>
  <c r="M6513" i="1"/>
  <c r="M6509" i="1"/>
  <c r="M6505" i="1"/>
  <c r="M6501" i="1"/>
  <c r="M6497" i="1"/>
  <c r="M6493" i="1"/>
  <c r="M6489" i="1"/>
  <c r="M6485" i="1"/>
  <c r="M6481" i="1"/>
  <c r="M6477" i="1"/>
  <c r="M6465" i="1"/>
  <c r="M6461" i="1"/>
  <c r="M6457" i="1"/>
  <c r="M6453" i="1"/>
  <c r="M6449" i="1"/>
  <c r="M6445" i="1"/>
  <c r="M6441" i="1"/>
  <c r="M6437" i="1"/>
  <c r="M6433" i="1"/>
  <c r="M6429" i="1"/>
  <c r="M6425" i="1"/>
  <c r="M6421" i="1"/>
  <c r="M6417" i="1"/>
  <c r="M6413" i="1"/>
  <c r="M6409" i="1"/>
  <c r="M6405" i="1"/>
  <c r="M6401" i="1"/>
  <c r="M6397" i="1"/>
  <c r="M6393" i="1"/>
  <c r="M6389" i="1"/>
  <c r="M6385" i="1"/>
  <c r="M6381" i="1"/>
  <c r="M6377" i="1"/>
  <c r="M6373" i="1"/>
  <c r="M6369" i="1"/>
  <c r="M6365" i="1"/>
  <c r="M6361" i="1"/>
  <c r="M6357" i="1"/>
  <c r="M6353" i="1"/>
  <c r="M6349" i="1"/>
  <c r="M6345" i="1"/>
  <c r="M6341" i="1"/>
  <c r="M6337" i="1"/>
  <c r="M6333" i="1"/>
  <c r="M6329" i="1"/>
  <c r="M6325" i="1"/>
  <c r="M6321" i="1"/>
  <c r="M6317" i="1"/>
  <c r="M6313" i="1"/>
  <c r="M6241" i="1"/>
  <c r="M6237" i="1"/>
  <c r="M6233" i="1"/>
  <c r="M6229" i="1"/>
  <c r="M6225" i="1"/>
  <c r="M6221" i="1"/>
  <c r="M6217" i="1"/>
  <c r="M6213" i="1"/>
  <c r="M6209" i="1"/>
  <c r="M6205" i="1"/>
  <c r="M6201" i="1"/>
  <c r="M6197" i="1"/>
  <c r="M6193" i="1"/>
  <c r="M6121" i="1"/>
  <c r="M6117" i="1"/>
  <c r="M6113" i="1"/>
  <c r="M6109" i="1"/>
  <c r="M6105" i="1"/>
  <c r="M6101" i="1"/>
  <c r="M6097" i="1"/>
  <c r="M6093" i="1"/>
  <c r="M6089" i="1"/>
  <c r="M6085" i="1"/>
  <c r="M6081" i="1"/>
  <c r="M6077" i="1"/>
  <c r="M6073" i="1"/>
  <c r="M6049" i="1"/>
  <c r="M6045" i="1"/>
  <c r="M6041" i="1"/>
  <c r="M6037" i="1"/>
  <c r="M6033" i="1"/>
  <c r="M6029" i="1"/>
  <c r="M6025" i="1"/>
  <c r="M6021" i="1"/>
  <c r="M6017" i="1"/>
  <c r="M6013" i="1"/>
  <c r="M6009" i="1"/>
  <c r="M6005" i="1"/>
  <c r="M6001" i="1"/>
  <c r="M5997" i="1"/>
  <c r="M5993" i="1"/>
  <c r="M8688" i="1"/>
  <c r="M8684" i="1"/>
  <c r="M8680" i="1"/>
  <c r="M8676" i="1"/>
  <c r="M8672" i="1"/>
  <c r="M8668" i="1"/>
  <c r="M8664" i="1"/>
  <c r="M8660" i="1"/>
  <c r="M8656" i="1"/>
  <c r="M8652" i="1"/>
  <c r="M8648" i="1"/>
  <c r="M8644" i="1"/>
  <c r="M8640" i="1"/>
  <c r="M8636" i="1"/>
  <c r="M8632" i="1"/>
  <c r="M8628" i="1"/>
  <c r="M8624" i="1"/>
  <c r="M8620" i="1"/>
  <c r="M8616" i="1"/>
  <c r="M8564" i="1"/>
  <c r="M8560" i="1"/>
  <c r="M8556" i="1"/>
  <c r="M8552" i="1"/>
  <c r="M8548" i="1"/>
  <c r="M8544" i="1"/>
  <c r="M8540" i="1"/>
  <c r="M8536" i="1"/>
  <c r="M8532" i="1"/>
  <c r="M8528" i="1"/>
  <c r="M8524" i="1"/>
  <c r="M8520" i="1"/>
  <c r="M8516" i="1"/>
  <c r="M8452" i="1"/>
  <c r="M8448" i="1"/>
  <c r="M8444" i="1"/>
  <c r="M8440" i="1"/>
  <c r="M8436" i="1"/>
  <c r="M8432" i="1"/>
  <c r="M8428" i="1"/>
  <c r="M8424" i="1"/>
  <c r="M8420" i="1"/>
  <c r="M8392" i="1"/>
  <c r="M8388" i="1"/>
  <c r="M8384" i="1"/>
  <c r="M8380" i="1"/>
  <c r="M8368" i="1"/>
  <c r="M8364" i="1"/>
  <c r="M8360" i="1"/>
  <c r="M8356" i="1"/>
  <c r="M8352" i="1"/>
  <c r="M8348" i="1"/>
  <c r="M8344" i="1"/>
  <c r="M8340" i="1"/>
  <c r="M8336" i="1"/>
  <c r="M8332" i="1"/>
  <c r="M8328" i="1"/>
  <c r="M8324" i="1"/>
  <c r="M8320" i="1"/>
  <c r="M8316" i="1"/>
  <c r="M8312" i="1"/>
  <c r="M8308" i="1"/>
  <c r="M8304" i="1"/>
  <c r="M8300" i="1"/>
  <c r="M8272" i="1"/>
  <c r="M8264" i="1"/>
  <c r="M8260" i="1"/>
  <c r="M8256" i="1"/>
  <c r="M8252" i="1"/>
  <c r="M8248" i="1"/>
  <c r="M8244" i="1"/>
  <c r="M8240" i="1"/>
  <c r="M8236" i="1"/>
  <c r="M8232" i="1"/>
  <c r="M8228" i="1"/>
  <c r="M8224" i="1"/>
  <c r="M8220" i="1"/>
  <c r="M8216" i="1"/>
  <c r="M8212" i="1"/>
  <c r="M8208" i="1"/>
  <c r="M8204" i="1"/>
  <c r="M8200" i="1"/>
  <c r="M8196" i="1"/>
  <c r="M8192" i="1"/>
  <c r="M8188" i="1"/>
  <c r="M8184" i="1"/>
  <c r="M8180" i="1"/>
  <c r="M8176" i="1"/>
  <c r="M8168" i="1"/>
  <c r="M8164" i="1"/>
  <c r="M8160" i="1"/>
  <c r="M8156" i="1"/>
  <c r="M8152" i="1"/>
  <c r="M8148" i="1"/>
  <c r="M8144" i="1"/>
  <c r="M8140" i="1"/>
  <c r="M8136" i="1"/>
  <c r="M8132" i="1"/>
  <c r="M8128" i="1"/>
  <c r="M8124" i="1"/>
  <c r="M8120" i="1"/>
  <c r="M8116" i="1"/>
  <c r="M8112" i="1"/>
  <c r="M8108" i="1"/>
  <c r="M8104" i="1"/>
  <c r="M8100" i="1"/>
  <c r="M8096" i="1"/>
  <c r="M8092" i="1"/>
  <c r="M8088" i="1"/>
  <c r="M8084" i="1"/>
  <c r="M8080" i="1"/>
  <c r="M8072" i="1"/>
  <c r="M8068" i="1"/>
  <c r="M8064" i="1"/>
  <c r="M8060" i="1"/>
  <c r="M8056" i="1"/>
  <c r="M8052" i="1"/>
  <c r="M8048" i="1"/>
  <c r="M8044" i="1"/>
  <c r="M8040" i="1"/>
  <c r="M8036" i="1"/>
  <c r="M8032" i="1"/>
  <c r="M8028" i="1"/>
  <c r="M8024" i="1"/>
  <c r="M8020" i="1"/>
  <c r="M8016" i="1"/>
  <c r="M8012" i="1"/>
  <c r="M8008" i="1"/>
  <c r="M8004" i="1"/>
  <c r="M8000" i="1"/>
  <c r="M7996" i="1"/>
  <c r="M7992" i="1"/>
  <c r="M7988" i="1"/>
  <c r="M7984" i="1"/>
  <c r="M7980" i="1"/>
  <c r="M7976" i="1"/>
  <c r="M7972" i="1"/>
  <c r="M7968" i="1"/>
  <c r="M7964" i="1"/>
  <c r="M7960" i="1"/>
  <c r="M7860" i="1"/>
  <c r="M7856" i="1"/>
  <c r="M7852" i="1"/>
  <c r="M7848" i="1"/>
  <c r="M7844" i="1"/>
  <c r="M7840" i="1"/>
  <c r="M7832" i="1"/>
  <c r="M7828" i="1"/>
  <c r="M7824" i="1"/>
  <c r="M7820" i="1"/>
  <c r="M7816" i="1"/>
  <c r="M7812" i="1"/>
  <c r="M7808" i="1"/>
  <c r="M7804" i="1"/>
  <c r="M7800" i="1"/>
  <c r="M7796" i="1"/>
  <c r="M7792" i="1"/>
  <c r="M7788" i="1"/>
  <c r="M7784" i="1"/>
  <c r="M7760" i="1"/>
  <c r="M7756" i="1"/>
  <c r="M7752" i="1"/>
  <c r="M7748" i="1"/>
  <c r="M7744" i="1"/>
  <c r="M7740" i="1"/>
  <c r="M7736" i="1"/>
  <c r="M7732" i="1"/>
  <c r="M7728" i="1"/>
  <c r="M7724" i="1"/>
  <c r="M7712" i="1"/>
  <c r="M7708" i="1"/>
  <c r="M7704" i="1"/>
  <c r="M7700" i="1"/>
  <c r="M7696" i="1"/>
  <c r="M7692" i="1"/>
  <c r="M7688" i="1"/>
  <c r="M7684" i="1"/>
  <c r="M7680" i="1"/>
  <c r="M7676" i="1"/>
  <c r="M7672" i="1"/>
  <c r="M7668" i="1"/>
  <c r="M7664" i="1"/>
  <c r="M7660" i="1"/>
  <c r="M7656" i="1"/>
  <c r="M7652" i="1"/>
  <c r="M7648" i="1"/>
  <c r="M7644" i="1"/>
  <c r="M7640" i="1"/>
  <c r="M7636" i="1"/>
  <c r="M7632" i="1"/>
  <c r="M7628" i="1"/>
  <c r="M7624" i="1"/>
  <c r="M7620" i="1"/>
  <c r="M7612" i="1"/>
  <c r="M7608" i="1"/>
  <c r="M7604" i="1"/>
  <c r="M7600" i="1"/>
  <c r="M7596" i="1"/>
  <c r="M7592" i="1"/>
  <c r="M7588" i="1"/>
  <c r="M7584" i="1"/>
  <c r="M7580" i="1"/>
  <c r="M7576" i="1"/>
  <c r="M7572" i="1"/>
  <c r="M7568" i="1"/>
  <c r="M7564" i="1"/>
  <c r="M7560" i="1"/>
  <c r="M7556" i="1"/>
  <c r="M7552" i="1"/>
  <c r="M7548" i="1"/>
  <c r="M7544" i="1"/>
  <c r="M7540" i="1"/>
  <c r="M7536" i="1"/>
  <c r="M7532" i="1"/>
  <c r="M7528" i="1"/>
  <c r="M7524" i="1"/>
  <c r="M7520" i="1"/>
  <c r="M7516" i="1"/>
  <c r="M7512" i="1"/>
  <c r="M7508" i="1"/>
  <c r="M7504" i="1"/>
  <c r="M7500" i="1"/>
  <c r="M7496" i="1"/>
  <c r="M7492" i="1"/>
  <c r="M7488" i="1"/>
  <c r="M7484" i="1"/>
  <c r="M7480" i="1"/>
  <c r="M7476" i="1"/>
  <c r="M7472" i="1"/>
  <c r="M7468" i="1"/>
  <c r="M7464" i="1"/>
  <c r="M7460" i="1"/>
  <c r="M7456" i="1"/>
  <c r="M7452" i="1"/>
  <c r="M7448" i="1"/>
  <c r="M7444" i="1"/>
  <c r="M7440" i="1"/>
  <c r="M7436" i="1"/>
  <c r="M7432" i="1"/>
  <c r="M7428" i="1"/>
  <c r="M7424" i="1"/>
  <c r="M7420" i="1"/>
  <c r="M7416" i="1"/>
  <c r="M7412" i="1"/>
  <c r="M7408" i="1"/>
  <c r="M7404" i="1"/>
  <c r="M7400" i="1"/>
  <c r="M7396" i="1"/>
  <c r="M7376" i="1"/>
  <c r="M7372" i="1"/>
  <c r="M7368" i="1"/>
  <c r="M7364" i="1"/>
  <c r="M7360" i="1"/>
  <c r="M7356" i="1"/>
  <c r="M7352" i="1"/>
  <c r="M7348" i="1"/>
  <c r="M7344" i="1"/>
  <c r="M7340" i="1"/>
  <c r="M7336" i="1"/>
  <c r="M7332" i="1"/>
  <c r="M7328" i="1"/>
  <c r="M7324" i="1"/>
  <c r="M7320" i="1"/>
  <c r="M7316" i="1"/>
  <c r="M7312" i="1"/>
  <c r="M7308" i="1"/>
  <c r="M7304" i="1"/>
  <c r="M7300" i="1"/>
  <c r="M7296" i="1"/>
  <c r="M7292" i="1"/>
  <c r="M7288" i="1"/>
  <c r="M7284" i="1"/>
  <c r="M7280" i="1"/>
  <c r="M7276" i="1"/>
  <c r="M7272" i="1"/>
  <c r="M7268" i="1"/>
  <c r="M7264" i="1"/>
  <c r="M7260" i="1"/>
  <c r="M7256" i="1"/>
  <c r="M7252" i="1"/>
  <c r="M7248" i="1"/>
  <c r="M7244" i="1"/>
  <c r="M7240" i="1"/>
  <c r="M7236" i="1"/>
  <c r="M7232" i="1"/>
  <c r="M7228" i="1"/>
  <c r="M7224" i="1"/>
  <c r="M7220" i="1"/>
  <c r="M7216" i="1"/>
  <c r="M7212" i="1"/>
  <c r="M7208" i="1"/>
  <c r="M7204" i="1"/>
  <c r="M7200" i="1"/>
  <c r="M7196" i="1"/>
  <c r="M7192" i="1"/>
  <c r="M7188" i="1"/>
  <c r="M7184" i="1"/>
  <c r="M7180" i="1"/>
  <c r="M7176" i="1"/>
  <c r="M7172" i="1"/>
  <c r="M7168" i="1"/>
  <c r="M7164" i="1"/>
  <c r="M7160" i="1"/>
  <c r="M7156" i="1"/>
  <c r="M7152" i="1"/>
  <c r="M7148" i="1"/>
  <c r="M7144" i="1"/>
  <c r="M7140" i="1"/>
  <c r="M7136" i="1"/>
  <c r="M7132" i="1"/>
  <c r="M7128" i="1"/>
  <c r="M7124" i="1"/>
  <c r="M7120" i="1"/>
  <c r="M7116" i="1"/>
  <c r="M7112" i="1"/>
  <c r="M7108" i="1"/>
  <c r="M7104" i="1"/>
  <c r="M7100" i="1"/>
  <c r="M7096" i="1"/>
  <c r="M7040" i="1"/>
  <c r="M7036" i="1"/>
  <c r="M7032" i="1"/>
  <c r="M7028" i="1"/>
  <c r="M7024" i="1"/>
  <c r="M7020" i="1"/>
  <c r="M7016" i="1"/>
  <c r="M7012" i="1"/>
  <c r="M7008" i="1"/>
  <c r="M7004" i="1"/>
  <c r="M7000" i="1"/>
  <c r="M6996" i="1"/>
  <c r="M6992" i="1"/>
  <c r="M6988" i="1"/>
  <c r="M9071" i="1"/>
  <c r="M9067" i="1"/>
  <c r="M9063" i="1"/>
  <c r="M9059" i="1"/>
  <c r="M9055" i="1"/>
  <c r="M9051" i="1"/>
  <c r="M9047" i="1"/>
  <c r="M9043" i="1"/>
  <c r="M9039" i="1"/>
  <c r="M9035" i="1"/>
  <c r="M9031" i="1"/>
  <c r="M9027" i="1"/>
  <c r="M9023" i="1"/>
  <c r="M9019" i="1"/>
  <c r="M9015" i="1"/>
  <c r="M9011" i="1"/>
  <c r="M9007" i="1"/>
  <c r="M8999" i="1"/>
  <c r="M8995" i="1"/>
  <c r="M8991" i="1"/>
  <c r="M8987" i="1"/>
  <c r="M8983" i="1"/>
  <c r="M8979" i="1"/>
  <c r="M8975" i="1"/>
  <c r="M8971" i="1"/>
  <c r="M8967" i="1"/>
  <c r="M8963" i="1"/>
  <c r="M8959" i="1"/>
  <c r="M8955" i="1"/>
  <c r="M8951" i="1"/>
  <c r="M8947" i="1"/>
  <c r="M8943" i="1"/>
  <c r="M8939" i="1"/>
  <c r="M8935" i="1"/>
  <c r="M8931" i="1"/>
  <c r="M8927" i="1"/>
  <c r="M8923" i="1"/>
  <c r="M8919" i="1"/>
  <c r="M8915" i="1"/>
  <c r="M8911" i="1"/>
  <c r="M8907" i="1"/>
  <c r="M8903" i="1"/>
  <c r="M8899" i="1"/>
  <c r="M8831" i="1"/>
  <c r="M8827" i="1"/>
  <c r="M8823" i="1"/>
  <c r="M8819" i="1"/>
  <c r="M8815" i="1"/>
  <c r="M8811" i="1"/>
  <c r="M8807" i="1"/>
  <c r="M8799" i="1"/>
  <c r="M8795" i="1"/>
  <c r="M8791" i="1"/>
  <c r="M8787" i="1"/>
  <c r="M8783" i="1"/>
  <c r="M8779" i="1"/>
  <c r="M8775" i="1"/>
  <c r="M8771" i="1"/>
  <c r="M8767" i="1"/>
  <c r="M8763" i="1"/>
  <c r="M8759" i="1"/>
  <c r="M8755" i="1"/>
  <c r="M8751" i="1"/>
  <c r="M8747" i="1"/>
  <c r="M8743" i="1"/>
  <c r="M8739" i="1"/>
  <c r="M8735" i="1"/>
  <c r="M8731" i="1"/>
  <c r="M8727" i="1"/>
  <c r="M8723" i="1"/>
  <c r="M8719" i="1"/>
  <c r="M8715" i="1"/>
  <c r="M8711" i="1"/>
  <c r="M8707" i="1"/>
  <c r="M8703" i="1"/>
  <c r="M8699" i="1"/>
  <c r="M8695" i="1"/>
  <c r="M8691" i="1"/>
  <c r="M8687" i="1"/>
  <c r="M8683" i="1"/>
  <c r="M8679" i="1"/>
  <c r="M8675" i="1"/>
  <c r="M8671" i="1"/>
  <c r="M8667" i="1"/>
  <c r="M8663" i="1"/>
  <c r="M8659" i="1"/>
  <c r="M8655" i="1"/>
  <c r="M8651" i="1"/>
  <c r="M8647" i="1"/>
  <c r="M8643" i="1"/>
  <c r="M8639" i="1"/>
  <c r="M8635" i="1"/>
  <c r="M8631" i="1"/>
  <c r="M8627" i="1"/>
  <c r="M8623" i="1"/>
  <c r="M8619" i="1"/>
  <c r="M8615" i="1"/>
  <c r="M8563" i="1"/>
  <c r="M8559" i="1"/>
  <c r="M8555" i="1"/>
  <c r="M8551" i="1"/>
  <c r="M8547" i="1"/>
  <c r="M8543" i="1"/>
  <c r="M8539" i="1"/>
  <c r="M8535" i="1"/>
  <c r="M8531" i="1"/>
  <c r="M8527" i="1"/>
  <c r="M8523" i="1"/>
  <c r="M8519" i="1"/>
  <c r="M8515" i="1"/>
  <c r="M8455" i="1"/>
  <c r="M8451" i="1"/>
  <c r="M8447" i="1"/>
  <c r="M8443" i="1"/>
  <c r="M8439" i="1"/>
  <c r="M8435" i="1"/>
  <c r="M8431" i="1"/>
  <c r="M8427" i="1"/>
  <c r="M8423" i="1"/>
  <c r="M8391" i="1"/>
  <c r="M8387" i="1"/>
  <c r="M8383" i="1"/>
  <c r="M8379" i="1"/>
  <c r="M8367" i="1"/>
  <c r="M8363" i="1"/>
  <c r="M8359" i="1"/>
  <c r="M8355" i="1"/>
  <c r="M8351" i="1"/>
  <c r="M8347" i="1"/>
  <c r="M8343" i="1"/>
  <c r="M8339" i="1"/>
  <c r="M8335" i="1"/>
  <c r="M8331" i="1"/>
  <c r="M8327" i="1"/>
  <c r="M8323" i="1"/>
  <c r="M8319" i="1"/>
  <c r="M8315" i="1"/>
  <c r="M8311" i="1"/>
  <c r="M8307" i="1"/>
  <c r="M8303" i="1"/>
  <c r="M8299" i="1"/>
  <c r="M8287" i="1"/>
  <c r="M8275" i="1"/>
  <c r="M8271" i="1"/>
  <c r="M8263" i="1"/>
  <c r="M8259" i="1"/>
  <c r="M8255" i="1"/>
  <c r="M8251" i="1"/>
  <c r="M8247" i="1"/>
  <c r="M8243" i="1"/>
  <c r="M8239" i="1"/>
  <c r="M8235" i="1"/>
  <c r="M8231" i="1"/>
  <c r="M8227" i="1"/>
  <c r="M8223" i="1"/>
  <c r="M8219" i="1"/>
  <c r="M8215" i="1"/>
  <c r="M8211" i="1"/>
  <c r="M8207" i="1"/>
  <c r="M8203" i="1"/>
  <c r="M8199" i="1"/>
  <c r="M8195" i="1"/>
  <c r="M8191" i="1"/>
  <c r="M8187" i="1"/>
  <c r="M8183" i="1"/>
  <c r="M8179" i="1"/>
  <c r="M8175" i="1"/>
  <c r="M8167" i="1"/>
  <c r="M8163" i="1"/>
  <c r="M8155" i="1"/>
  <c r="M8151" i="1"/>
  <c r="M8147" i="1"/>
  <c r="M8143" i="1"/>
  <c r="M8139" i="1"/>
  <c r="M8135" i="1"/>
  <c r="M8131" i="1"/>
  <c r="M8127" i="1"/>
  <c r="M8123" i="1"/>
  <c r="M8119" i="1"/>
  <c r="M8115" i="1"/>
  <c r="M8111" i="1"/>
  <c r="M8107" i="1"/>
  <c r="M8103" i="1"/>
  <c r="M8099" i="1"/>
  <c r="M8095" i="1"/>
  <c r="M8091" i="1"/>
  <c r="M8087" i="1"/>
  <c r="M8083" i="1"/>
  <c r="M8079" i="1"/>
  <c r="M8075" i="1"/>
  <c r="M8071" i="1"/>
  <c r="M8067" i="1"/>
  <c r="M8063" i="1"/>
  <c r="M8059" i="1"/>
  <c r="M8055" i="1"/>
  <c r="M8051" i="1"/>
  <c r="M8047" i="1"/>
  <c r="M8043" i="1"/>
  <c r="M8039" i="1"/>
  <c r="M8035" i="1"/>
  <c r="M8031" i="1"/>
  <c r="M8027" i="1"/>
  <c r="M8023" i="1"/>
  <c r="M8019" i="1"/>
  <c r="M8015" i="1"/>
  <c r="M8011" i="1"/>
  <c r="M8007" i="1"/>
  <c r="M8003" i="1"/>
  <c r="M7999" i="1"/>
  <c r="M7995" i="1"/>
  <c r="M7991" i="1"/>
  <c r="M7987" i="1"/>
  <c r="M7983" i="1"/>
  <c r="M7979" i="1"/>
  <c r="M7975" i="1"/>
  <c r="M7971" i="1"/>
  <c r="M7967" i="1"/>
  <c r="M7963" i="1"/>
  <c r="M7959" i="1"/>
  <c r="M7859" i="1"/>
  <c r="M7855" i="1"/>
  <c r="M7851" i="1"/>
  <c r="M7847" i="1"/>
  <c r="M7843" i="1"/>
  <c r="M7839" i="1"/>
  <c r="M7835" i="1"/>
  <c r="M7831" i="1"/>
  <c r="M7827" i="1"/>
  <c r="M7823" i="1"/>
  <c r="M7819" i="1"/>
  <c r="M7815" i="1"/>
  <c r="M7811" i="1"/>
  <c r="M7807" i="1"/>
  <c r="M7803" i="1"/>
  <c r="M7799" i="1"/>
  <c r="M7795" i="1"/>
  <c r="M7791" i="1"/>
  <c r="M7787" i="1"/>
  <c r="M7783" i="1"/>
  <c r="M7763" i="1"/>
  <c r="M7759" i="1"/>
  <c r="M7755" i="1"/>
  <c r="M7751" i="1"/>
  <c r="M7747" i="1"/>
  <c r="M7743" i="1"/>
  <c r="M7739" i="1"/>
  <c r="M7735" i="1"/>
  <c r="M7731" i="1"/>
  <c r="M7727" i="1"/>
  <c r="M7711" i="1"/>
  <c r="M7707" i="1"/>
  <c r="M7703" i="1"/>
  <c r="M7699" i="1"/>
  <c r="M7691" i="1"/>
  <c r="M7687" i="1"/>
  <c r="M7683" i="1"/>
  <c r="M7679" i="1"/>
  <c r="M7675" i="1"/>
  <c r="M7671" i="1"/>
  <c r="M7667" i="1"/>
  <c r="M7663" i="1"/>
  <c r="M7659" i="1"/>
  <c r="M7655" i="1"/>
  <c r="M7651" i="1"/>
  <c r="M7647" i="1"/>
  <c r="M7643" i="1"/>
  <c r="M7639" i="1"/>
  <c r="M7635" i="1"/>
  <c r="M7631" i="1"/>
  <c r="M7627" i="1"/>
  <c r="M7623" i="1"/>
  <c r="M7619" i="1"/>
  <c r="M7611" i="1"/>
  <c r="M7607" i="1"/>
  <c r="M7603" i="1"/>
  <c r="M7599" i="1"/>
  <c r="M7595" i="1"/>
  <c r="M7591" i="1"/>
  <c r="M7587" i="1"/>
  <c r="M7583" i="1"/>
  <c r="M7579" i="1"/>
  <c r="M7575" i="1"/>
  <c r="M7571" i="1"/>
  <c r="M7567" i="1"/>
  <c r="M7563" i="1"/>
  <c r="M7559" i="1"/>
  <c r="M7555" i="1"/>
  <c r="M7551" i="1"/>
  <c r="M7547" i="1"/>
  <c r="M7543" i="1"/>
  <c r="M7539" i="1"/>
  <c r="M7535" i="1"/>
  <c r="M7531" i="1"/>
  <c r="M7527" i="1"/>
  <c r="M7523" i="1"/>
  <c r="M7519" i="1"/>
  <c r="M7515" i="1"/>
  <c r="M8982" i="1"/>
  <c r="M8978" i="1"/>
  <c r="M8974" i="1"/>
  <c r="M8970" i="1"/>
  <c r="M8966" i="1"/>
  <c r="M8962" i="1"/>
  <c r="M8958" i="1"/>
  <c r="M8954" i="1"/>
  <c r="M8950" i="1"/>
  <c r="M8946" i="1"/>
  <c r="M8942" i="1"/>
  <c r="M8938" i="1"/>
  <c r="M8934" i="1"/>
  <c r="M8930" i="1"/>
  <c r="M8926" i="1"/>
  <c r="M8922" i="1"/>
  <c r="M8918" i="1"/>
  <c r="M8914" i="1"/>
  <c r="M8910" i="1"/>
  <c r="M8906" i="1"/>
  <c r="M8902" i="1"/>
  <c r="M8898" i="1"/>
  <c r="M8830" i="1"/>
  <c r="M8826" i="1"/>
  <c r="M8822" i="1"/>
  <c r="M8818" i="1"/>
  <c r="M8814" i="1"/>
  <c r="M8810" i="1"/>
  <c r="M8806" i="1"/>
  <c r="M8802" i="1"/>
  <c r="M8798" i="1"/>
  <c r="M8794" i="1"/>
  <c r="M8790" i="1"/>
  <c r="M8786" i="1"/>
  <c r="M8782" i="1"/>
  <c r="M8778" i="1"/>
  <c r="M8774" i="1"/>
  <c r="M8770" i="1"/>
  <c r="M8766" i="1"/>
  <c r="M8762" i="1"/>
  <c r="M8758" i="1"/>
  <c r="M8754" i="1"/>
  <c r="M8750" i="1"/>
  <c r="M8746" i="1"/>
  <c r="M8742" i="1"/>
  <c r="M8738" i="1"/>
  <c r="M8734" i="1"/>
  <c r="M8730" i="1"/>
  <c r="M8726" i="1"/>
  <c r="M8722" i="1"/>
  <c r="M8718" i="1"/>
  <c r="M8714" i="1"/>
  <c r="M8710" i="1"/>
  <c r="M8706" i="1"/>
  <c r="M8702" i="1"/>
  <c r="M8698" i="1"/>
  <c r="M8694" i="1"/>
  <c r="M8690" i="1"/>
  <c r="M8686" i="1"/>
  <c r="M8682" i="1"/>
  <c r="M8678" i="1"/>
  <c r="M8674" i="1"/>
  <c r="M8670" i="1"/>
  <c r="M8666" i="1"/>
  <c r="M8662" i="1"/>
  <c r="M8658" i="1"/>
  <c r="M8654" i="1"/>
  <c r="M8650" i="1"/>
  <c r="M8646" i="1"/>
  <c r="M8642" i="1"/>
  <c r="M8638" i="1"/>
  <c r="M8634" i="1"/>
  <c r="M8630" i="1"/>
  <c r="M8626" i="1"/>
  <c r="M8622" i="1"/>
  <c r="M8618" i="1"/>
  <c r="M8566" i="1"/>
  <c r="M8562" i="1"/>
  <c r="M8558" i="1"/>
  <c r="M8554" i="1"/>
  <c r="M8550" i="1"/>
  <c r="M8546" i="1"/>
  <c r="M8542" i="1"/>
  <c r="M8538" i="1"/>
  <c r="M8534" i="1"/>
  <c r="M8530" i="1"/>
  <c r="M8526" i="1"/>
  <c r="M8522" i="1"/>
  <c r="M8518" i="1"/>
  <c r="M8514" i="1"/>
  <c r="M8454" i="1"/>
  <c r="M8450" i="1"/>
  <c r="M8446" i="1"/>
  <c r="M8442" i="1"/>
  <c r="M8438" i="1"/>
  <c r="M8434" i="1"/>
  <c r="M8430" i="1"/>
  <c r="M8426" i="1"/>
  <c r="M8422" i="1"/>
  <c r="M8390" i="1"/>
  <c r="M8386" i="1"/>
  <c r="M8382" i="1"/>
  <c r="M8378" i="1"/>
  <c r="M8370" i="1"/>
  <c r="M8366" i="1"/>
  <c r="M8362" i="1"/>
  <c r="M8358" i="1"/>
  <c r="M8354" i="1"/>
  <c r="M8350" i="1"/>
  <c r="M8346" i="1"/>
  <c r="M8342" i="1"/>
  <c r="M8338" i="1"/>
  <c r="M8334" i="1"/>
  <c r="M8330" i="1"/>
  <c r="M8326" i="1"/>
  <c r="M8322" i="1"/>
  <c r="M8314" i="1"/>
  <c r="M8310" i="1"/>
  <c r="M8306" i="1"/>
  <c r="M8302" i="1"/>
  <c r="M8298" i="1"/>
  <c r="M8286" i="1"/>
  <c r="M8274" i="1"/>
  <c r="M8270" i="1"/>
  <c r="M8266" i="1"/>
  <c r="M8262" i="1"/>
  <c r="M8258" i="1"/>
  <c r="M8254" i="1"/>
  <c r="M8250" i="1"/>
  <c r="M8246" i="1"/>
  <c r="M8242" i="1"/>
  <c r="M8238" i="1"/>
  <c r="M8234" i="1"/>
  <c r="M8230" i="1"/>
  <c r="M8226" i="1"/>
  <c r="M8222" i="1"/>
  <c r="M8218" i="1"/>
  <c r="M8214" i="1"/>
  <c r="M8210" i="1"/>
  <c r="M8206" i="1"/>
  <c r="M8202" i="1"/>
  <c r="M8198" i="1"/>
  <c r="M8194" i="1"/>
  <c r="M8190" i="1"/>
  <c r="M8186" i="1"/>
  <c r="M8182" i="1"/>
  <c r="M8178" i="1"/>
  <c r="M8166" i="1"/>
  <c r="M8162" i="1"/>
  <c r="M8154" i="1"/>
  <c r="M8150" i="1"/>
  <c r="M8146" i="1"/>
  <c r="M8142" i="1"/>
  <c r="M8138" i="1"/>
  <c r="M8134" i="1"/>
  <c r="M8130" i="1"/>
  <c r="M8126" i="1"/>
  <c r="M8122" i="1"/>
  <c r="M8118" i="1"/>
  <c r="M8114" i="1"/>
  <c r="M8110" i="1"/>
  <c r="M8106" i="1"/>
  <c r="M8102" i="1"/>
  <c r="M8098" i="1"/>
  <c r="M8094" i="1"/>
  <c r="M8090" i="1"/>
  <c r="M8086" i="1"/>
  <c r="M8082" i="1"/>
  <c r="M8078" i="1"/>
  <c r="M8074" i="1"/>
  <c r="M8070" i="1"/>
  <c r="M8066" i="1"/>
  <c r="M8062" i="1"/>
  <c r="M8058" i="1"/>
  <c r="M8054" i="1"/>
  <c r="M8050" i="1"/>
  <c r="M8046" i="1"/>
  <c r="M8042" i="1"/>
  <c r="M8038" i="1"/>
  <c r="M8034" i="1"/>
  <c r="M8030" i="1"/>
  <c r="M8026" i="1"/>
  <c r="M8022" i="1"/>
  <c r="M8018" i="1"/>
  <c r="M8014" i="1"/>
  <c r="M8010" i="1"/>
  <c r="M8006" i="1"/>
  <c r="M8002" i="1"/>
  <c r="M7998" i="1"/>
  <c r="M7994" i="1"/>
  <c r="M7990" i="1"/>
  <c r="M7986" i="1"/>
  <c r="M7982" i="1"/>
  <c r="M7978" i="1"/>
  <c r="M7974" i="1"/>
  <c r="M7970" i="1"/>
  <c r="M7966" i="1"/>
  <c r="M7962" i="1"/>
  <c r="M7958" i="1"/>
  <c r="M7858" i="1"/>
  <c r="M7854" i="1"/>
  <c r="M7850" i="1"/>
  <c r="M7846" i="1"/>
  <c r="M7842" i="1"/>
  <c r="M7838" i="1"/>
  <c r="M7834" i="1"/>
  <c r="M7830" i="1"/>
  <c r="M7826" i="1"/>
  <c r="M7822" i="1"/>
  <c r="M7818" i="1"/>
  <c r="M7814" i="1"/>
  <c r="M7810" i="1"/>
  <c r="M7806" i="1"/>
  <c r="M7802" i="1"/>
  <c r="M7798" i="1"/>
  <c r="M7794" i="1"/>
  <c r="M7790" i="1"/>
  <c r="M7786" i="1"/>
  <c r="M7782" i="1"/>
  <c r="M7762" i="1"/>
  <c r="M7758" i="1"/>
  <c r="M7754" i="1"/>
  <c r="M7750" i="1"/>
  <c r="M7746" i="1"/>
  <c r="M7742" i="1"/>
  <c r="M7738" i="1"/>
  <c r="M7734" i="1"/>
  <c r="M7730" i="1"/>
  <c r="M7726" i="1"/>
  <c r="M7710" i="1"/>
  <c r="M7706" i="1"/>
  <c r="M7702" i="1"/>
  <c r="M7698" i="1"/>
  <c r="M7694" i="1"/>
  <c r="M7690" i="1"/>
  <c r="M7686" i="1"/>
  <c r="M7682" i="1"/>
  <c r="M7674" i="1"/>
  <c r="M7670" i="1"/>
  <c r="M7666" i="1"/>
  <c r="M7662" i="1"/>
  <c r="M7658" i="1"/>
  <c r="M7654" i="1"/>
  <c r="M7650" i="1"/>
  <c r="M7646" i="1"/>
  <c r="M7642" i="1"/>
  <c r="M7638" i="1"/>
  <c r="M7634" i="1"/>
  <c r="M7630" i="1"/>
  <c r="M7626" i="1"/>
  <c r="M7622" i="1"/>
  <c r="M7618" i="1"/>
  <c r="M7610" i="1"/>
  <c r="M7606" i="1"/>
  <c r="M7602" i="1"/>
  <c r="M7598" i="1"/>
  <c r="M7594" i="1"/>
  <c r="M7590" i="1"/>
  <c r="M7586" i="1"/>
  <c r="M7582" i="1"/>
  <c r="M7578" i="1"/>
  <c r="M7574" i="1"/>
  <c r="M7570" i="1"/>
  <c r="M7566" i="1"/>
  <c r="M7562" i="1"/>
  <c r="M7558" i="1"/>
  <c r="M7554" i="1"/>
  <c r="M7550" i="1"/>
  <c r="M7546" i="1"/>
  <c r="M7542" i="1"/>
  <c r="M7538" i="1"/>
  <c r="M7534" i="1"/>
  <c r="M7530" i="1"/>
  <c r="M7526" i="1"/>
  <c r="M7522" i="1"/>
  <c r="M7518" i="1"/>
  <c r="M7514" i="1"/>
  <c r="M7510" i="1"/>
  <c r="M7506" i="1"/>
  <c r="M7502" i="1"/>
  <c r="M7498" i="1"/>
  <c r="M7494" i="1"/>
  <c r="M7490" i="1"/>
  <c r="M7486" i="1"/>
  <c r="M7482" i="1"/>
  <c r="M7478" i="1"/>
  <c r="M7474" i="1"/>
  <c r="M7470" i="1"/>
  <c r="M7466" i="1"/>
  <c r="M7462" i="1"/>
  <c r="M7458" i="1"/>
  <c r="M7454" i="1"/>
  <c r="M7450" i="1"/>
  <c r="M7446" i="1"/>
  <c r="M7442" i="1"/>
  <c r="M7438" i="1"/>
  <c r="M7434" i="1"/>
  <c r="M7430" i="1"/>
  <c r="M7426" i="1"/>
  <c r="M7422" i="1"/>
  <c r="M7418" i="1"/>
  <c r="M7414" i="1"/>
  <c r="M7410" i="1"/>
  <c r="M7406" i="1"/>
  <c r="M7402" i="1"/>
  <c r="M7398" i="1"/>
  <c r="M7394" i="1"/>
  <c r="M7378" i="1"/>
  <c r="M7374" i="1"/>
  <c r="M7370" i="1"/>
  <c r="M7366" i="1"/>
  <c r="M7362" i="1"/>
  <c r="M7358" i="1"/>
  <c r="M7354" i="1"/>
  <c r="M7350" i="1"/>
  <c r="M7346" i="1"/>
  <c r="M7342" i="1"/>
  <c r="M7338" i="1"/>
  <c r="M7334" i="1"/>
  <c r="M7330" i="1"/>
  <c r="M7326" i="1"/>
  <c r="M7322" i="1"/>
  <c r="M7318" i="1"/>
  <c r="M7314" i="1"/>
  <c r="M7310" i="1"/>
  <c r="M7306" i="1"/>
  <c r="M7302" i="1"/>
  <c r="M7298" i="1"/>
  <c r="M7294" i="1"/>
  <c r="M7290" i="1"/>
  <c r="M7286" i="1"/>
  <c r="M7282" i="1"/>
  <c r="M7278" i="1"/>
  <c r="M7274" i="1"/>
  <c r="M7270" i="1"/>
  <c r="M7266" i="1"/>
  <c r="M7262" i="1"/>
  <c r="M7258" i="1"/>
  <c r="M7254" i="1"/>
  <c r="M7250" i="1"/>
  <c r="M7246" i="1"/>
  <c r="M5989" i="1"/>
  <c r="M5985" i="1"/>
  <c r="M5981" i="1"/>
  <c r="M5977" i="1"/>
  <c r="M5973" i="1"/>
  <c r="M5969" i="1"/>
  <c r="M5965" i="1"/>
  <c r="M5961" i="1"/>
  <c r="M5957" i="1"/>
  <c r="M5953" i="1"/>
  <c r="M5949" i="1"/>
  <c r="M5945" i="1"/>
  <c r="M5941" i="1"/>
  <c r="M5937" i="1"/>
  <c r="M5933" i="1"/>
  <c r="M5929" i="1"/>
  <c r="M5925" i="1"/>
  <c r="M5921" i="1"/>
  <c r="M5917" i="1"/>
  <c r="M5913" i="1"/>
  <c r="M5909" i="1"/>
  <c r="M5905" i="1"/>
  <c r="M5901" i="1"/>
  <c r="M5897" i="1"/>
  <c r="M5893" i="1"/>
  <c r="M5889" i="1"/>
  <c r="M5885" i="1"/>
  <c r="M5881" i="1"/>
  <c r="M5877" i="1"/>
  <c r="M5873" i="1"/>
  <c r="M5869" i="1"/>
  <c r="M5865" i="1"/>
  <c r="M5861" i="1"/>
  <c r="M5857" i="1"/>
  <c r="M5853" i="1"/>
  <c r="M5849" i="1"/>
  <c r="M5845" i="1"/>
  <c r="M5841" i="1"/>
  <c r="M5837" i="1"/>
  <c r="M5833" i="1"/>
  <c r="M5829" i="1"/>
  <c r="M5825" i="1"/>
  <c r="M5821" i="1"/>
  <c r="M5817" i="1"/>
  <c r="M5813" i="1"/>
  <c r="M5809" i="1"/>
  <c r="M5805" i="1"/>
  <c r="M5801" i="1"/>
  <c r="M5797" i="1"/>
  <c r="M5793" i="1"/>
  <c r="M5789" i="1"/>
  <c r="M5785" i="1"/>
  <c r="M5781" i="1"/>
  <c r="M5777" i="1"/>
  <c r="M5701" i="1"/>
  <c r="M5697" i="1"/>
  <c r="M5693" i="1"/>
  <c r="M5689" i="1"/>
  <c r="M5685" i="1"/>
  <c r="M5681" i="1"/>
  <c r="M5677" i="1"/>
  <c r="M5673" i="1"/>
  <c r="M5669" i="1"/>
  <c r="M5665" i="1"/>
  <c r="M5661" i="1"/>
  <c r="M5657" i="1"/>
  <c r="M5653" i="1"/>
  <c r="M5497" i="1"/>
  <c r="M5493" i="1"/>
  <c r="M5489" i="1"/>
  <c r="M5485" i="1"/>
  <c r="M5481" i="1"/>
  <c r="M5477" i="1"/>
  <c r="M5473" i="1"/>
  <c r="M5469" i="1"/>
  <c r="M5465" i="1"/>
  <c r="M5461" i="1"/>
  <c r="M5457" i="1"/>
  <c r="M5453" i="1"/>
  <c r="M5449" i="1"/>
  <c r="M5445" i="1"/>
  <c r="M5441" i="1"/>
  <c r="M5437" i="1"/>
  <c r="M5433" i="1"/>
  <c r="M5429" i="1"/>
  <c r="M5425" i="1"/>
  <c r="M5421" i="1"/>
  <c r="M5417" i="1"/>
  <c r="M5413" i="1"/>
  <c r="M5409" i="1"/>
  <c r="M5405" i="1"/>
  <c r="M5401" i="1"/>
  <c r="M5397" i="1"/>
  <c r="M5393" i="1"/>
  <c r="M5389" i="1"/>
  <c r="M5385" i="1"/>
  <c r="M5381" i="1"/>
  <c r="M5377" i="1"/>
  <c r="M5373" i="1"/>
  <c r="M5329" i="1"/>
  <c r="M5325" i="1"/>
  <c r="M5321" i="1"/>
  <c r="M5317" i="1"/>
  <c r="M5313" i="1"/>
  <c r="M5309" i="1"/>
  <c r="M5305" i="1"/>
  <c r="M5193" i="1"/>
  <c r="M5189" i="1"/>
  <c r="M5185" i="1"/>
  <c r="M5181" i="1"/>
  <c r="M5177" i="1"/>
  <c r="M5173" i="1"/>
  <c r="M5169" i="1"/>
  <c r="M5165" i="1"/>
  <c r="M5049" i="1"/>
  <c r="M5045" i="1"/>
  <c r="M5041" i="1"/>
  <c r="M5037" i="1"/>
  <c r="M5033" i="1"/>
  <c r="M5029" i="1"/>
  <c r="M5025" i="1"/>
  <c r="M5021" i="1"/>
  <c r="M5017" i="1"/>
  <c r="M5013" i="1"/>
  <c r="M5009" i="1"/>
  <c r="M5005" i="1"/>
  <c r="M5001" i="1"/>
  <c r="M4997" i="1"/>
  <c r="M4993" i="1"/>
  <c r="M4989" i="1"/>
  <c r="M4985" i="1"/>
  <c r="M4981" i="1"/>
  <c r="M4977" i="1"/>
  <c r="M4973" i="1"/>
  <c r="M4969" i="1"/>
  <c r="M4965" i="1"/>
  <c r="M4961" i="1"/>
  <c r="M4953" i="1"/>
  <c r="M4949" i="1"/>
  <c r="M4945" i="1"/>
  <c r="M4941" i="1"/>
  <c r="M4937" i="1"/>
  <c r="M4933" i="1"/>
  <c r="M4929" i="1"/>
  <c r="M4925" i="1"/>
  <c r="M4921" i="1"/>
  <c r="M4909" i="1"/>
  <c r="M4905" i="1"/>
  <c r="M4901" i="1"/>
  <c r="M4897" i="1"/>
  <c r="M4893" i="1"/>
  <c r="M4889" i="1"/>
  <c r="M4885" i="1"/>
  <c r="M4881" i="1"/>
  <c r="M4877" i="1"/>
  <c r="M4873" i="1"/>
  <c r="M4869" i="1"/>
  <c r="M4849" i="1"/>
  <c r="M4845" i="1"/>
  <c r="M4841" i="1"/>
  <c r="M4837" i="1"/>
  <c r="M4833" i="1"/>
  <c r="M4825" i="1"/>
  <c r="M4821" i="1"/>
  <c r="M4817" i="1"/>
  <c r="M4813" i="1"/>
  <c r="M4809" i="1"/>
  <c r="M4805" i="1"/>
  <c r="M4801" i="1"/>
  <c r="M4797" i="1"/>
  <c r="M4793" i="1"/>
  <c r="M4761" i="1"/>
  <c r="M4757" i="1"/>
  <c r="M4705" i="1"/>
  <c r="M4701" i="1"/>
  <c r="M4697" i="1"/>
  <c r="M4693" i="1"/>
  <c r="M4689" i="1"/>
  <c r="M4685" i="1"/>
  <c r="M4681" i="1"/>
  <c r="M4677" i="1"/>
  <c r="M4673" i="1"/>
  <c r="M4669" i="1"/>
  <c r="M4665" i="1"/>
  <c r="M4661" i="1"/>
  <c r="M4657" i="1"/>
  <c r="M4653" i="1"/>
  <c r="M4649" i="1"/>
  <c r="M4645" i="1"/>
  <c r="M4641" i="1"/>
  <c r="M4637" i="1"/>
  <c r="M4633" i="1"/>
  <c r="M4629" i="1"/>
  <c r="M4625" i="1"/>
  <c r="M4621" i="1"/>
  <c r="M4617" i="1"/>
  <c r="M4613" i="1"/>
  <c r="M4609" i="1"/>
  <c r="M4605" i="1"/>
  <c r="M4601" i="1"/>
  <c r="M4597" i="1"/>
  <c r="M4593" i="1"/>
  <c r="M4589" i="1"/>
  <c r="M4585" i="1"/>
  <c r="M4581" i="1"/>
  <c r="M4577" i="1"/>
  <c r="M4573" i="1"/>
  <c r="M4569" i="1"/>
  <c r="M4565" i="1"/>
  <c r="M4561" i="1"/>
  <c r="M4557" i="1"/>
  <c r="M4553" i="1"/>
  <c r="M4549" i="1"/>
  <c r="M4537" i="1"/>
  <c r="M4529" i="1"/>
  <c r="M4525" i="1"/>
  <c r="M4421" i="1"/>
  <c r="M4417" i="1"/>
  <c r="M4409" i="1"/>
  <c r="M4405" i="1"/>
  <c r="M4401" i="1"/>
  <c r="M4397" i="1"/>
  <c r="M4393" i="1"/>
  <c r="M4389" i="1"/>
  <c r="M4385" i="1"/>
  <c r="M4381" i="1"/>
  <c r="M4377" i="1"/>
  <c r="M4373" i="1"/>
  <c r="M4369" i="1"/>
  <c r="M4365" i="1"/>
  <c r="M4361" i="1"/>
  <c r="M4357" i="1"/>
  <c r="M4353" i="1"/>
  <c r="M4349" i="1"/>
  <c r="M4345" i="1"/>
  <c r="M4341" i="1"/>
  <c r="M4337" i="1"/>
  <c r="M4333" i="1"/>
  <c r="M4329" i="1"/>
  <c r="M4325" i="1"/>
  <c r="M4321" i="1"/>
  <c r="M4317" i="1"/>
  <c r="M4313" i="1"/>
  <c r="M4309" i="1"/>
  <c r="M4305" i="1"/>
  <c r="M4301" i="1"/>
  <c r="M4297" i="1"/>
  <c r="M4293" i="1"/>
  <c r="M4289" i="1"/>
  <c r="M4281" i="1"/>
  <c r="M4277" i="1"/>
  <c r="M6924" i="1"/>
  <c r="M6920" i="1"/>
  <c r="M6916" i="1"/>
  <c r="M6912" i="1"/>
  <c r="M6908" i="1"/>
  <c r="M6904" i="1"/>
  <c r="M6900" i="1"/>
  <c r="M6896" i="1"/>
  <c r="M6892" i="1"/>
  <c r="M6888" i="1"/>
  <c r="M6884" i="1"/>
  <c r="M6880" i="1"/>
  <c r="M6876" i="1"/>
  <c r="M6872" i="1"/>
  <c r="M6868" i="1"/>
  <c r="M6864" i="1"/>
  <c r="M6860" i="1"/>
  <c r="M6856" i="1"/>
  <c r="M6852" i="1"/>
  <c r="M6848" i="1"/>
  <c r="M6844" i="1"/>
  <c r="M6840" i="1"/>
  <c r="M6836" i="1"/>
  <c r="M6832" i="1"/>
  <c r="M6828" i="1"/>
  <c r="M6824" i="1"/>
  <c r="M6820" i="1"/>
  <c r="M6816" i="1"/>
  <c r="M6812" i="1"/>
  <c r="M6808" i="1"/>
  <c r="M6804" i="1"/>
  <c r="M6800" i="1"/>
  <c r="M6796" i="1"/>
  <c r="M6792" i="1"/>
  <c r="M6788" i="1"/>
  <c r="M6780" i="1"/>
  <c r="M6776" i="1"/>
  <c r="M6772" i="1"/>
  <c r="M6768" i="1"/>
  <c r="M6764" i="1"/>
  <c r="M6760" i="1"/>
  <c r="M6756" i="1"/>
  <c r="M6752" i="1"/>
  <c r="M6748" i="1"/>
  <c r="M6744" i="1"/>
  <c r="M6740" i="1"/>
  <c r="M6736" i="1"/>
  <c r="M6732" i="1"/>
  <c r="M6728" i="1"/>
  <c r="M6724" i="1"/>
  <c r="M6720" i="1"/>
  <c r="M6716" i="1"/>
  <c r="M6712" i="1"/>
  <c r="M6708" i="1"/>
  <c r="M6704" i="1"/>
  <c r="M6700" i="1"/>
  <c r="M6696" i="1"/>
  <c r="M6692" i="1"/>
  <c r="M6688" i="1"/>
  <c r="M6684" i="1"/>
  <c r="M6680" i="1"/>
  <c r="M6676" i="1"/>
  <c r="M6672" i="1"/>
  <c r="M6668" i="1"/>
  <c r="M6664" i="1"/>
  <c r="M6660" i="1"/>
  <c r="M6656" i="1"/>
  <c r="M6652" i="1"/>
  <c r="M6648" i="1"/>
  <c r="M6644" i="1"/>
  <c r="M6640" i="1"/>
  <c r="M6636" i="1"/>
  <c r="M6632" i="1"/>
  <c r="M6628" i="1"/>
  <c r="M6624" i="1"/>
  <c r="M6620" i="1"/>
  <c r="M6616" i="1"/>
  <c r="M6612" i="1"/>
  <c r="M6608" i="1"/>
  <c r="M6604" i="1"/>
  <c r="M6600" i="1"/>
  <c r="M6596" i="1"/>
  <c r="M6592" i="1"/>
  <c r="M6588" i="1"/>
  <c r="M6584" i="1"/>
  <c r="M6580" i="1"/>
  <c r="M6576" i="1"/>
  <c r="M6572" i="1"/>
  <c r="M6568" i="1"/>
  <c r="M6564" i="1"/>
  <c r="M6560" i="1"/>
  <c r="M6556" i="1"/>
  <c r="M6552" i="1"/>
  <c r="M6548" i="1"/>
  <c r="M6544" i="1"/>
  <c r="M6540" i="1"/>
  <c r="M6536" i="1"/>
  <c r="M6532" i="1"/>
  <c r="M6520" i="1"/>
  <c r="M6516" i="1"/>
  <c r="M6512" i="1"/>
  <c r="M6508" i="1"/>
  <c r="M6504" i="1"/>
  <c r="M6500" i="1"/>
  <c r="M6496" i="1"/>
  <c r="M6492" i="1"/>
  <c r="M6488" i="1"/>
  <c r="M6484" i="1"/>
  <c r="M6480" i="1"/>
  <c r="M6476" i="1"/>
  <c r="M6464" i="1"/>
  <c r="M6460" i="1"/>
  <c r="M6456" i="1"/>
  <c r="M6452" i="1"/>
  <c r="M6448" i="1"/>
  <c r="M6444" i="1"/>
  <c r="M6440" i="1"/>
  <c r="M6436" i="1"/>
  <c r="M6432" i="1"/>
  <c r="M6428" i="1"/>
  <c r="M6424" i="1"/>
  <c r="M6420" i="1"/>
  <c r="M6416" i="1"/>
  <c r="M6412" i="1"/>
  <c r="M6408" i="1"/>
  <c r="M6404" i="1"/>
  <c r="M6400" i="1"/>
  <c r="M6396" i="1"/>
  <c r="M6392" i="1"/>
  <c r="M6388" i="1"/>
  <c r="M6384" i="1"/>
  <c r="M6380" i="1"/>
  <c r="M6376" i="1"/>
  <c r="M6372" i="1"/>
  <c r="M6368" i="1"/>
  <c r="M6364" i="1"/>
  <c r="M6360" i="1"/>
  <c r="M6356" i="1"/>
  <c r="M6352" i="1"/>
  <c r="M6348" i="1"/>
  <c r="M6344" i="1"/>
  <c r="M6340" i="1"/>
  <c r="M6336" i="1"/>
  <c r="M6332" i="1"/>
  <c r="M6328" i="1"/>
  <c r="M6324" i="1"/>
  <c r="M6320" i="1"/>
  <c r="M6316" i="1"/>
  <c r="M6312" i="1"/>
  <c r="M6240" i="1"/>
  <c r="M6236" i="1"/>
  <c r="M6232" i="1"/>
  <c r="M6228" i="1"/>
  <c r="M6224" i="1"/>
  <c r="M6220" i="1"/>
  <c r="M6216" i="1"/>
  <c r="M6212" i="1"/>
  <c r="M6208" i="1"/>
  <c r="M6204" i="1"/>
  <c r="M6200" i="1"/>
  <c r="M6196" i="1"/>
  <c r="M6192" i="1"/>
  <c r="M6120" i="1"/>
  <c r="M6116" i="1"/>
  <c r="M6112" i="1"/>
  <c r="M6108" i="1"/>
  <c r="M6104" i="1"/>
  <c r="M6100" i="1"/>
  <c r="M6096" i="1"/>
  <c r="M6092" i="1"/>
  <c r="M6088" i="1"/>
  <c r="M6084" i="1"/>
  <c r="M6080" i="1"/>
  <c r="M6076" i="1"/>
  <c r="M6072" i="1"/>
  <c r="M6048" i="1"/>
  <c r="M6044" i="1"/>
  <c r="M6040" i="1"/>
  <c r="M6036" i="1"/>
  <c r="M6032" i="1"/>
  <c r="M6028" i="1"/>
  <c r="M6024" i="1"/>
  <c r="M6020" i="1"/>
  <c r="M6016" i="1"/>
  <c r="M6012" i="1"/>
  <c r="M6008" i="1"/>
  <c r="M6004" i="1"/>
  <c r="M6000" i="1"/>
  <c r="M5996" i="1"/>
  <c r="M5992" i="1"/>
  <c r="M5988" i="1"/>
  <c r="M5984" i="1"/>
  <c r="M5980" i="1"/>
  <c r="M5976" i="1"/>
  <c r="M5972" i="1"/>
  <c r="M5968" i="1"/>
  <c r="M5964" i="1"/>
  <c r="M5960" i="1"/>
  <c r="M5956" i="1"/>
  <c r="M5952" i="1"/>
  <c r="M5948" i="1"/>
  <c r="M5944" i="1"/>
  <c r="M5940" i="1"/>
  <c r="M5936" i="1"/>
  <c r="M5932" i="1"/>
  <c r="M5928" i="1"/>
  <c r="M5924" i="1"/>
  <c r="M5920" i="1"/>
  <c r="M5916" i="1"/>
  <c r="M5912" i="1"/>
  <c r="M5908" i="1"/>
  <c r="M5904" i="1"/>
  <c r="M5900" i="1"/>
  <c r="M5896" i="1"/>
  <c r="M5892" i="1"/>
  <c r="M5888" i="1"/>
  <c r="M5884" i="1"/>
  <c r="M5880" i="1"/>
  <c r="M5876" i="1"/>
  <c r="M5872" i="1"/>
  <c r="M5868" i="1"/>
  <c r="M5864" i="1"/>
  <c r="M5860" i="1"/>
  <c r="M5856" i="1"/>
  <c r="M5852" i="1"/>
  <c r="M5848" i="1"/>
  <c r="M5844" i="1"/>
  <c r="M5840" i="1"/>
  <c r="M5836" i="1"/>
  <c r="M5832" i="1"/>
  <c r="M5828" i="1"/>
  <c r="M5824" i="1"/>
  <c r="M5820" i="1"/>
  <c r="M5816" i="1"/>
  <c r="M5812" i="1"/>
  <c r="M5808" i="1"/>
  <c r="M5804" i="1"/>
  <c r="M5800" i="1"/>
  <c r="M5796" i="1"/>
  <c r="M5792" i="1"/>
  <c r="M5788" i="1"/>
  <c r="M5784" i="1"/>
  <c r="M5780" i="1"/>
  <c r="M5776" i="1"/>
  <c r="M5704" i="1"/>
  <c r="M5700" i="1"/>
  <c r="M5696" i="1"/>
  <c r="M5692" i="1"/>
  <c r="M5688" i="1"/>
  <c r="M5684" i="1"/>
  <c r="M5680" i="1"/>
  <c r="M5676" i="1"/>
  <c r="M5672" i="1"/>
  <c r="M5668" i="1"/>
  <c r="M5664" i="1"/>
  <c r="M5660" i="1"/>
  <c r="M5656" i="1"/>
  <c r="M5652" i="1"/>
  <c r="M7511" i="1"/>
  <c r="M7507" i="1"/>
  <c r="M7503" i="1"/>
  <c r="M7499" i="1"/>
  <c r="M7495" i="1"/>
  <c r="M7491" i="1"/>
  <c r="M7487" i="1"/>
  <c r="M7483" i="1"/>
  <c r="M7479" i="1"/>
  <c r="M7475" i="1"/>
  <c r="M7471" i="1"/>
  <c r="M7467" i="1"/>
  <c r="M7463" i="1"/>
  <c r="M7459" i="1"/>
  <c r="M7455" i="1"/>
  <c r="M7451" i="1"/>
  <c r="M7447" i="1"/>
  <c r="M7443" i="1"/>
  <c r="M7439" i="1"/>
  <c r="M7435" i="1"/>
  <c r="M7431" i="1"/>
  <c r="M7427" i="1"/>
  <c r="M7423" i="1"/>
  <c r="M7419" i="1"/>
  <c r="M7415" i="1"/>
  <c r="M7411" i="1"/>
  <c r="M7407" i="1"/>
  <c r="M7403" i="1"/>
  <c r="M7399" i="1"/>
  <c r="M7395" i="1"/>
  <c r="M7379" i="1"/>
  <c r="M7375" i="1"/>
  <c r="M7371" i="1"/>
  <c r="M7367" i="1"/>
  <c r="M7363" i="1"/>
  <c r="M7359" i="1"/>
  <c r="M7355" i="1"/>
  <c r="M7351" i="1"/>
  <c r="M7347" i="1"/>
  <c r="M7343" i="1"/>
  <c r="M7339" i="1"/>
  <c r="M7335" i="1"/>
  <c r="M7331" i="1"/>
  <c r="M7327" i="1"/>
  <c r="M7323" i="1"/>
  <c r="M7319" i="1"/>
  <c r="M7315" i="1"/>
  <c r="M7311" i="1"/>
  <c r="M7307" i="1"/>
  <c r="M7303" i="1"/>
  <c r="M7299" i="1"/>
  <c r="M7295" i="1"/>
  <c r="M7291" i="1"/>
  <c r="M7287" i="1"/>
  <c r="M7283" i="1"/>
  <c r="M7279" i="1"/>
  <c r="M7275" i="1"/>
  <c r="M7271" i="1"/>
  <c r="M7267" i="1"/>
  <c r="M7263" i="1"/>
  <c r="M7259" i="1"/>
  <c r="M7255" i="1"/>
  <c r="M7251" i="1"/>
  <c r="M7247" i="1"/>
  <c r="M7243" i="1"/>
  <c r="M7239" i="1"/>
  <c r="M7235" i="1"/>
  <c r="M7231" i="1"/>
  <c r="M7227" i="1"/>
  <c r="M7223" i="1"/>
  <c r="M7219" i="1"/>
  <c r="M7215" i="1"/>
  <c r="M7211" i="1"/>
  <c r="M7207" i="1"/>
  <c r="M7203" i="1"/>
  <c r="M7199" i="1"/>
  <c r="M7195" i="1"/>
  <c r="M7191" i="1"/>
  <c r="M7187" i="1"/>
  <c r="M7183" i="1"/>
  <c r="M7179" i="1"/>
  <c r="M7175" i="1"/>
  <c r="M7171" i="1"/>
  <c r="M7167" i="1"/>
  <c r="M7163" i="1"/>
  <c r="M7159" i="1"/>
  <c r="M7155" i="1"/>
  <c r="M7151" i="1"/>
  <c r="M7147" i="1"/>
  <c r="M7143" i="1"/>
  <c r="M7139" i="1"/>
  <c r="M7135" i="1"/>
  <c r="M7131" i="1"/>
  <c r="M7127" i="1"/>
  <c r="M7123" i="1"/>
  <c r="M7119" i="1"/>
  <c r="M7115" i="1"/>
  <c r="M7111" i="1"/>
  <c r="M7107" i="1"/>
  <c r="M7103" i="1"/>
  <c r="M7099" i="1"/>
  <c r="M7095" i="1"/>
  <c r="M7043" i="1"/>
  <c r="M7039" i="1"/>
  <c r="M7035" i="1"/>
  <c r="M7031" i="1"/>
  <c r="M7027" i="1"/>
  <c r="M7023" i="1"/>
  <c r="M7019" i="1"/>
  <c r="M7015" i="1"/>
  <c r="M7011" i="1"/>
  <c r="M7007" i="1"/>
  <c r="M7003" i="1"/>
  <c r="M6999" i="1"/>
  <c r="M6995" i="1"/>
  <c r="M6991" i="1"/>
  <c r="M6987" i="1"/>
  <c r="M6927" i="1"/>
  <c r="M6923" i="1"/>
  <c r="M6919" i="1"/>
  <c r="M6915" i="1"/>
  <c r="M6911" i="1"/>
  <c r="M6907" i="1"/>
  <c r="M6903" i="1"/>
  <c r="M6899" i="1"/>
  <c r="M6895" i="1"/>
  <c r="M6891" i="1"/>
  <c r="M6887" i="1"/>
  <c r="M6883" i="1"/>
  <c r="M6879" i="1"/>
  <c r="M6875" i="1"/>
  <c r="M6871" i="1"/>
  <c r="M6867" i="1"/>
  <c r="M6863" i="1"/>
  <c r="M6859" i="1"/>
  <c r="M6855" i="1"/>
  <c r="M6851" i="1"/>
  <c r="M6847" i="1"/>
  <c r="M6843" i="1"/>
  <c r="M6839" i="1"/>
  <c r="M6835" i="1"/>
  <c r="M6831" i="1"/>
  <c r="M6827" i="1"/>
  <c r="M6823" i="1"/>
  <c r="M6819" i="1"/>
  <c r="M6815" i="1"/>
  <c r="M6811" i="1"/>
  <c r="M6807" i="1"/>
  <c r="M6803" i="1"/>
  <c r="M6799" i="1"/>
  <c r="M6795" i="1"/>
  <c r="M6791" i="1"/>
  <c r="M6787" i="1"/>
  <c r="M6779" i="1"/>
  <c r="M6775" i="1"/>
  <c r="M6771" i="1"/>
  <c r="M6767" i="1"/>
  <c r="M6763" i="1"/>
  <c r="M6759" i="1"/>
  <c r="M6755" i="1"/>
  <c r="M6751" i="1"/>
  <c r="M6747" i="1"/>
  <c r="M6743" i="1"/>
  <c r="M6739" i="1"/>
  <c r="M6735" i="1"/>
  <c r="M6731" i="1"/>
  <c r="M6727" i="1"/>
  <c r="M6723" i="1"/>
  <c r="M6719" i="1"/>
  <c r="M6715" i="1"/>
  <c r="M6711" i="1"/>
  <c r="M6707" i="1"/>
  <c r="M6703" i="1"/>
  <c r="M6699" i="1"/>
  <c r="M6695" i="1"/>
  <c r="M6691" i="1"/>
  <c r="M6687" i="1"/>
  <c r="M6683" i="1"/>
  <c r="M6679" i="1"/>
  <c r="M6675" i="1"/>
  <c r="M6671" i="1"/>
  <c r="M6667" i="1"/>
  <c r="M6663" i="1"/>
  <c r="M6659" i="1"/>
  <c r="M6655" i="1"/>
  <c r="M6651" i="1"/>
  <c r="M6647" i="1"/>
  <c r="M6643" i="1"/>
  <c r="M6639" i="1"/>
  <c r="M6635" i="1"/>
  <c r="M6631" i="1"/>
  <c r="M6627" i="1"/>
  <c r="M6623" i="1"/>
  <c r="M6619" i="1"/>
  <c r="M6615" i="1"/>
  <c r="M6611" i="1"/>
  <c r="M6607" i="1"/>
  <c r="M6603" i="1"/>
  <c r="M6599" i="1"/>
  <c r="M6595" i="1"/>
  <c r="M6591" i="1"/>
  <c r="M6587" i="1"/>
  <c r="M6583" i="1"/>
  <c r="M6579" i="1"/>
  <c r="M6575" i="1"/>
  <c r="M6571" i="1"/>
  <c r="M6567" i="1"/>
  <c r="M6563" i="1"/>
  <c r="M6559" i="1"/>
  <c r="M6555" i="1"/>
  <c r="M6551" i="1"/>
  <c r="M6547" i="1"/>
  <c r="M6543" i="1"/>
  <c r="M6539" i="1"/>
  <c r="M6535" i="1"/>
  <c r="M6519" i="1"/>
  <c r="M6515" i="1"/>
  <c r="M6511" i="1"/>
  <c r="M6507" i="1"/>
  <c r="M6503" i="1"/>
  <c r="M6499" i="1"/>
  <c r="M6495" i="1"/>
  <c r="M6487" i="1"/>
  <c r="M6483" i="1"/>
  <c r="M6479" i="1"/>
  <c r="M6475" i="1"/>
  <c r="M6463" i="1"/>
  <c r="M6459" i="1"/>
  <c r="M6455" i="1"/>
  <c r="M6451" i="1"/>
  <c r="M6447" i="1"/>
  <c r="M6443" i="1"/>
  <c r="M6439" i="1"/>
  <c r="M6435" i="1"/>
  <c r="M6431" i="1"/>
  <c r="M6427" i="1"/>
  <c r="M6423" i="1"/>
  <c r="M6419" i="1"/>
  <c r="M6415" i="1"/>
  <c r="M6411" i="1"/>
  <c r="M6407" i="1"/>
  <c r="M6403" i="1"/>
  <c r="M6399" i="1"/>
  <c r="M6395" i="1"/>
  <c r="M6391" i="1"/>
  <c r="M6387" i="1"/>
  <c r="M6383" i="1"/>
  <c r="M6379" i="1"/>
  <c r="M6375" i="1"/>
  <c r="M6371" i="1"/>
  <c r="M6367" i="1"/>
  <c r="M6363" i="1"/>
  <c r="M6359" i="1"/>
  <c r="M6355" i="1"/>
  <c r="M6351" i="1"/>
  <c r="M6347" i="1"/>
  <c r="M6343" i="1"/>
  <c r="M6339" i="1"/>
  <c r="M6335" i="1"/>
  <c r="M6331" i="1"/>
  <c r="M6327" i="1"/>
  <c r="M6323" i="1"/>
  <c r="M6319" i="1"/>
  <c r="M6315" i="1"/>
  <c r="M6311" i="1"/>
  <c r="M6243" i="1"/>
  <c r="M6239" i="1"/>
  <c r="M6235" i="1"/>
  <c r="M6231" i="1"/>
  <c r="M6227" i="1"/>
  <c r="M6223" i="1"/>
  <c r="M6219" i="1"/>
  <c r="M6215" i="1"/>
  <c r="M6211" i="1"/>
  <c r="M6207" i="1"/>
  <c r="M6203" i="1"/>
  <c r="M6199" i="1"/>
  <c r="M6195" i="1"/>
  <c r="M6191" i="1"/>
  <c r="M6123" i="1"/>
  <c r="M6119" i="1"/>
  <c r="M6115" i="1"/>
  <c r="M6111" i="1"/>
  <c r="M6107" i="1"/>
  <c r="M6103" i="1"/>
  <c r="M6099" i="1"/>
  <c r="M6095" i="1"/>
  <c r="M6091" i="1"/>
  <c r="M6087" i="1"/>
  <c r="M6083" i="1"/>
  <c r="M6079" i="1"/>
  <c r="M6075" i="1"/>
  <c r="M6071" i="1"/>
  <c r="M6051" i="1"/>
  <c r="M6047" i="1"/>
  <c r="M6043" i="1"/>
  <c r="M6039" i="1"/>
  <c r="M6035" i="1"/>
  <c r="M6031" i="1"/>
  <c r="M6027" i="1"/>
  <c r="M6023" i="1"/>
  <c r="M6019" i="1"/>
  <c r="M6015" i="1"/>
  <c r="M6011" i="1"/>
  <c r="M6007" i="1"/>
  <c r="M6003" i="1"/>
  <c r="M5999" i="1"/>
  <c r="M5995" i="1"/>
  <c r="M5991" i="1"/>
  <c r="M5987" i="1"/>
  <c r="M5983" i="1"/>
  <c r="M5979" i="1"/>
  <c r="M5975" i="1"/>
  <c r="M5971" i="1"/>
  <c r="M5967" i="1"/>
  <c r="M5963" i="1"/>
  <c r="M5959" i="1"/>
  <c r="M5955" i="1"/>
  <c r="M5951" i="1"/>
  <c r="M5947" i="1"/>
  <c r="M5943" i="1"/>
  <c r="M5939" i="1"/>
  <c r="M5935" i="1"/>
  <c r="M5931" i="1"/>
  <c r="M5927" i="1"/>
  <c r="M5923" i="1"/>
  <c r="M5919" i="1"/>
  <c r="M5915" i="1"/>
  <c r="M5911" i="1"/>
  <c r="M5907" i="1"/>
  <c r="M5903" i="1"/>
  <c r="M5899" i="1"/>
  <c r="M5895" i="1"/>
  <c r="M5891" i="1"/>
  <c r="M5887" i="1"/>
  <c r="M5883" i="1"/>
  <c r="M5879" i="1"/>
  <c r="M5875" i="1"/>
  <c r="M5871" i="1"/>
  <c r="M5867" i="1"/>
  <c r="M5863" i="1"/>
  <c r="M7242" i="1"/>
  <c r="M7238" i="1"/>
  <c r="M7234" i="1"/>
  <c r="M7230" i="1"/>
  <c r="M7226" i="1"/>
  <c r="M7222" i="1"/>
  <c r="M7218" i="1"/>
  <c r="M7214" i="1"/>
  <c r="M7210" i="1"/>
  <c r="M7206" i="1"/>
  <c r="M7202" i="1"/>
  <c r="M7198" i="1"/>
  <c r="M7194" i="1"/>
  <c r="M7190" i="1"/>
  <c r="M7186" i="1"/>
  <c r="M7182" i="1"/>
  <c r="M7178" i="1"/>
  <c r="M7174" i="1"/>
  <c r="M7170" i="1"/>
  <c r="M7166" i="1"/>
  <c r="M7162" i="1"/>
  <c r="M7158" i="1"/>
  <c r="M7154" i="1"/>
  <c r="M7150" i="1"/>
  <c r="M7146" i="1"/>
  <c r="M7142" i="1"/>
  <c r="M7138" i="1"/>
  <c r="M7134" i="1"/>
  <c r="M7130" i="1"/>
  <c r="M7126" i="1"/>
  <c r="M7122" i="1"/>
  <c r="M7118" i="1"/>
  <c r="M7114" i="1"/>
  <c r="M7110" i="1"/>
  <c r="M7106" i="1"/>
  <c r="M7102" i="1"/>
  <c r="M7098" i="1"/>
  <c r="M7094" i="1"/>
  <c r="M7042" i="1"/>
  <c r="M7038" i="1"/>
  <c r="M7034" i="1"/>
  <c r="M7030" i="1"/>
  <c r="M7026" i="1"/>
  <c r="M7022" i="1"/>
  <c r="M7018" i="1"/>
  <c r="M7014" i="1"/>
  <c r="M7010" i="1"/>
  <c r="M7006" i="1"/>
  <c r="M7002" i="1"/>
  <c r="M6998" i="1"/>
  <c r="M6994" i="1"/>
  <c r="M6990" i="1"/>
  <c r="M6926" i="1"/>
  <c r="M6922" i="1"/>
  <c r="M6918" i="1"/>
  <c r="M6914" i="1"/>
  <c r="M6910" i="1"/>
  <c r="M6906" i="1"/>
  <c r="M6902" i="1"/>
  <c r="M6898" i="1"/>
  <c r="M6894" i="1"/>
  <c r="M6890" i="1"/>
  <c r="M6886" i="1"/>
  <c r="M6882" i="1"/>
  <c r="M6878" i="1"/>
  <c r="M6874" i="1"/>
  <c r="M6870" i="1"/>
  <c r="M6866" i="1"/>
  <c r="M6862" i="1"/>
  <c r="M6858" i="1"/>
  <c r="M6854" i="1"/>
  <c r="M6850" i="1"/>
  <c r="M6846" i="1"/>
  <c r="M6842" i="1"/>
  <c r="M6838" i="1"/>
  <c r="M6834" i="1"/>
  <c r="M6830" i="1"/>
  <c r="M6826" i="1"/>
  <c r="M6822" i="1"/>
  <c r="M6818" i="1"/>
  <c r="M6814" i="1"/>
  <c r="M6810" i="1"/>
  <c r="M6806" i="1"/>
  <c r="M6802" i="1"/>
  <c r="M6798" i="1"/>
  <c r="M6794" i="1"/>
  <c r="M6790" i="1"/>
  <c r="M6786" i="1"/>
  <c r="M6782" i="1"/>
  <c r="M6778" i="1"/>
  <c r="M6774" i="1"/>
  <c r="M6770" i="1"/>
  <c r="M6766" i="1"/>
  <c r="M6762" i="1"/>
  <c r="M6758" i="1"/>
  <c r="M6754" i="1"/>
  <c r="M6750" i="1"/>
  <c r="M6746" i="1"/>
  <c r="M6742" i="1"/>
  <c r="M6738" i="1"/>
  <c r="M6734" i="1"/>
  <c r="M6730" i="1"/>
  <c r="M6726" i="1"/>
  <c r="M6722" i="1"/>
  <c r="M6718" i="1"/>
  <c r="M6714" i="1"/>
  <c r="M6710" i="1"/>
  <c r="M6706" i="1"/>
  <c r="M6702" i="1"/>
  <c r="M6698" i="1"/>
  <c r="M6694" i="1"/>
  <c r="M6690" i="1"/>
  <c r="M6686" i="1"/>
  <c r="M6682" i="1"/>
  <c r="M6678" i="1"/>
  <c r="M6674" i="1"/>
  <c r="M6670" i="1"/>
  <c r="M6666" i="1"/>
  <c r="M6662" i="1"/>
  <c r="M6658" i="1"/>
  <c r="M6654" i="1"/>
  <c r="M6650" i="1"/>
  <c r="M6646" i="1"/>
  <c r="M6642" i="1"/>
  <c r="M6638" i="1"/>
  <c r="M6634" i="1"/>
  <c r="M6630" i="1"/>
  <c r="M6626" i="1"/>
  <c r="M6622" i="1"/>
  <c r="M6618" i="1"/>
  <c r="M6614" i="1"/>
  <c r="M6610" i="1"/>
  <c r="M6606" i="1"/>
  <c r="M6602" i="1"/>
  <c r="M6598" i="1"/>
  <c r="M6594" i="1"/>
  <c r="M6590" i="1"/>
  <c r="M6586" i="1"/>
  <c r="M6582" i="1"/>
  <c r="M6578" i="1"/>
  <c r="M6574" i="1"/>
  <c r="M6570" i="1"/>
  <c r="M6566" i="1"/>
  <c r="M6562" i="1"/>
  <c r="M6558" i="1"/>
  <c r="M6554" i="1"/>
  <c r="M6550" i="1"/>
  <c r="M6546" i="1"/>
  <c r="M6542" i="1"/>
  <c r="M6538" i="1"/>
  <c r="M6534" i="1"/>
  <c r="M6522" i="1"/>
  <c r="M6518" i="1"/>
  <c r="M6514" i="1"/>
  <c r="M6510" i="1"/>
  <c r="M6506" i="1"/>
  <c r="M6502" i="1"/>
  <c r="M6498" i="1"/>
  <c r="M6494" i="1"/>
  <c r="M6490" i="1"/>
  <c r="M6486" i="1"/>
  <c r="M6482" i="1"/>
  <c r="M6478" i="1"/>
  <c r="M6462" i="1"/>
  <c r="M6458" i="1"/>
  <c r="M6454" i="1"/>
  <c r="M6450" i="1"/>
  <c r="M6446" i="1"/>
  <c r="M6442" i="1"/>
  <c r="M6438" i="1"/>
  <c r="M6434" i="1"/>
  <c r="M6430" i="1"/>
  <c r="M6426" i="1"/>
  <c r="M6422" i="1"/>
  <c r="M6418" i="1"/>
  <c r="M6414" i="1"/>
  <c r="M6410" i="1"/>
  <c r="M6406" i="1"/>
  <c r="M6402" i="1"/>
  <c r="M6398" i="1"/>
  <c r="M6394" i="1"/>
  <c r="M6390" i="1"/>
  <c r="M6386" i="1"/>
  <c r="M6382" i="1"/>
  <c r="M6378" i="1"/>
  <c r="M6374" i="1"/>
  <c r="M6370" i="1"/>
  <c r="M6366" i="1"/>
  <c r="M6362" i="1"/>
  <c r="M6358" i="1"/>
  <c r="M6354" i="1"/>
  <c r="M6350" i="1"/>
  <c r="M6346" i="1"/>
  <c r="M6342" i="1"/>
  <c r="M6338" i="1"/>
  <c r="M6334" i="1"/>
  <c r="M6330" i="1"/>
  <c r="M6326" i="1"/>
  <c r="M6322" i="1"/>
  <c r="M6318" i="1"/>
  <c r="M6314" i="1"/>
  <c r="M6242" i="1"/>
  <c r="M6238" i="1"/>
  <c r="M6234" i="1"/>
  <c r="M6230" i="1"/>
  <c r="M6226" i="1"/>
  <c r="M6222" i="1"/>
  <c r="M6218" i="1"/>
  <c r="M6214" i="1"/>
  <c r="M6210" i="1"/>
  <c r="M6206" i="1"/>
  <c r="M6202" i="1"/>
  <c r="M6198" i="1"/>
  <c r="M6194" i="1"/>
  <c r="M6122" i="1"/>
  <c r="M6118" i="1"/>
  <c r="M6114" i="1"/>
  <c r="M6110" i="1"/>
  <c r="M6106" i="1"/>
  <c r="M6102" i="1"/>
  <c r="M6098" i="1"/>
  <c r="M6094" i="1"/>
  <c r="M6090" i="1"/>
  <c r="M6086" i="1"/>
  <c r="M6082" i="1"/>
  <c r="M6078" i="1"/>
  <c r="M6074" i="1"/>
  <c r="M6050" i="1"/>
  <c r="M6046" i="1"/>
  <c r="M6042" i="1"/>
  <c r="M6038" i="1"/>
  <c r="M6034" i="1"/>
  <c r="M6030" i="1"/>
  <c r="M6026" i="1"/>
  <c r="M6022" i="1"/>
  <c r="M6018" i="1"/>
  <c r="M6014" i="1"/>
  <c r="M6010" i="1"/>
  <c r="M6006" i="1"/>
  <c r="M6002" i="1"/>
  <c r="M5998" i="1"/>
  <c r="M5994" i="1"/>
  <c r="M5990" i="1"/>
  <c r="M5986" i="1"/>
  <c r="M5982" i="1"/>
  <c r="M5978" i="1"/>
  <c r="M5974" i="1"/>
  <c r="M5970" i="1"/>
  <c r="M5966" i="1"/>
  <c r="M5962" i="1"/>
  <c r="M5958" i="1"/>
  <c r="M5954" i="1"/>
  <c r="M5950" i="1"/>
  <c r="M5946" i="1"/>
  <c r="M5942" i="1"/>
  <c r="M5938" i="1"/>
  <c r="M5934" i="1"/>
  <c r="M5930" i="1"/>
  <c r="M5926" i="1"/>
  <c r="M5922" i="1"/>
  <c r="M5918" i="1"/>
  <c r="M5914" i="1"/>
  <c r="M5910" i="1"/>
  <c r="M5906" i="1"/>
  <c r="M5902" i="1"/>
  <c r="M5898" i="1"/>
  <c r="M5894" i="1"/>
  <c r="M5890" i="1"/>
  <c r="M5886" i="1"/>
  <c r="M5882" i="1"/>
  <c r="M5878" i="1"/>
  <c r="M5874" i="1"/>
  <c r="M5870" i="1"/>
  <c r="M5866" i="1"/>
  <c r="M5862" i="1"/>
  <c r="M5858" i="1"/>
  <c r="M5854" i="1"/>
  <c r="M5850" i="1"/>
  <c r="M5846" i="1"/>
  <c r="M5842" i="1"/>
  <c r="M5838" i="1"/>
  <c r="M5834" i="1"/>
  <c r="M4257" i="1"/>
  <c r="M4253" i="1"/>
  <c r="M4249" i="1"/>
  <c r="M4245" i="1"/>
  <c r="M4241" i="1"/>
  <c r="M4237" i="1"/>
  <c r="M4233" i="1"/>
  <c r="M4229" i="1"/>
  <c r="M4225" i="1"/>
  <c r="M4221" i="1"/>
  <c r="M4217" i="1"/>
  <c r="M4213" i="1"/>
  <c r="M4209" i="1"/>
  <c r="M4205" i="1"/>
  <c r="M4201" i="1"/>
  <c r="M4197" i="1"/>
  <c r="M4193" i="1"/>
  <c r="M4189" i="1"/>
  <c r="M4185" i="1"/>
  <c r="M4181" i="1"/>
  <c r="M4177" i="1"/>
  <c r="M4173" i="1"/>
  <c r="M4169" i="1"/>
  <c r="M4165" i="1"/>
  <c r="M4161" i="1"/>
  <c r="M4157" i="1"/>
  <c r="M4153" i="1"/>
  <c r="M4149" i="1"/>
  <c r="M4145" i="1"/>
  <c r="M4141" i="1"/>
  <c r="M4137" i="1"/>
  <c r="M4133" i="1"/>
  <c r="M4129" i="1"/>
  <c r="M4125" i="1"/>
  <c r="M4121" i="1"/>
  <c r="M4117" i="1"/>
  <c r="M4113" i="1"/>
  <c r="M4109" i="1"/>
  <c r="M4105" i="1"/>
  <c r="M4101" i="1"/>
  <c r="M4097" i="1"/>
  <c r="M4093" i="1"/>
  <c r="M4089" i="1"/>
  <c r="M4085" i="1"/>
  <c r="M4081" i="1"/>
  <c r="M4077" i="1"/>
  <c r="M4073" i="1"/>
  <c r="M4069" i="1"/>
  <c r="M4065" i="1"/>
  <c r="M4061" i="1"/>
  <c r="M4057" i="1"/>
  <c r="M4053" i="1"/>
  <c r="M4049" i="1"/>
  <c r="M4045" i="1"/>
  <c r="M4041" i="1"/>
  <c r="M4037" i="1"/>
  <c r="M4033" i="1"/>
  <c r="M4029" i="1"/>
  <c r="M4025" i="1"/>
  <c r="M4021" i="1"/>
  <c r="M4017" i="1"/>
  <c r="M4013" i="1"/>
  <c r="M4009" i="1"/>
  <c r="M4005" i="1"/>
  <c r="M4001" i="1"/>
  <c r="M3997" i="1"/>
  <c r="M3993" i="1"/>
  <c r="M3989" i="1"/>
  <c r="M3985" i="1"/>
  <c r="M3981" i="1"/>
  <c r="M3977" i="1"/>
  <c r="M3973" i="1"/>
  <c r="M3969" i="1"/>
  <c r="M3965" i="1"/>
  <c r="M3961" i="1"/>
  <c r="M3957" i="1"/>
  <c r="M3953" i="1"/>
  <c r="M3949" i="1"/>
  <c r="M3945" i="1"/>
  <c r="M3941" i="1"/>
  <c r="M3937" i="1"/>
  <c r="M3933" i="1"/>
  <c r="M3929" i="1"/>
  <c r="M3925" i="1"/>
  <c r="M3921" i="1"/>
  <c r="M3917" i="1"/>
  <c r="M3913" i="1"/>
  <c r="M3909" i="1"/>
  <c r="M3905" i="1"/>
  <c r="M3901" i="1"/>
  <c r="M3897" i="1"/>
  <c r="M3893" i="1"/>
  <c r="M3889" i="1"/>
  <c r="M3885" i="1"/>
  <c r="M3881" i="1"/>
  <c r="M3877" i="1"/>
  <c r="M3873" i="1"/>
  <c r="M3853" i="1"/>
  <c r="M3849" i="1"/>
  <c r="M3837" i="1"/>
  <c r="M3833" i="1"/>
  <c r="M3829" i="1"/>
  <c r="M3825" i="1"/>
  <c r="M3821" i="1"/>
  <c r="M3817" i="1"/>
  <c r="M3813" i="1"/>
  <c r="M3809" i="1"/>
  <c r="M3805" i="1"/>
  <c r="M3797" i="1"/>
  <c r="M3793" i="1"/>
  <c r="M3789" i="1"/>
  <c r="M3785" i="1"/>
  <c r="M3781" i="1"/>
  <c r="M3777" i="1"/>
  <c r="M3773" i="1"/>
  <c r="M3769" i="1"/>
  <c r="M3765" i="1"/>
  <c r="M3761" i="1"/>
  <c r="M3757" i="1"/>
  <c r="M3753" i="1"/>
  <c r="M3749" i="1"/>
  <c r="M3745" i="1"/>
  <c r="M3741" i="1"/>
  <c r="M3737" i="1"/>
  <c r="M3733" i="1"/>
  <c r="M3729" i="1"/>
  <c r="M3725" i="1"/>
  <c r="M3721" i="1"/>
  <c r="M3717" i="1"/>
  <c r="M3713" i="1"/>
  <c r="M3709" i="1"/>
  <c r="M3705" i="1"/>
  <c r="M3701" i="1"/>
  <c r="M3697" i="1"/>
  <c r="M3693" i="1"/>
  <c r="M3689" i="1"/>
  <c r="M3685" i="1"/>
  <c r="M3681" i="1"/>
  <c r="M3677" i="1"/>
  <c r="M3673" i="1"/>
  <c r="M3669" i="1"/>
  <c r="M3665" i="1"/>
  <c r="M3661" i="1"/>
  <c r="M3657" i="1"/>
  <c r="M3653" i="1"/>
  <c r="M3649" i="1"/>
  <c r="M3645" i="1"/>
  <c r="M3641" i="1"/>
  <c r="M3637" i="1"/>
  <c r="M3633" i="1"/>
  <c r="M3629" i="1"/>
  <c r="M3625" i="1"/>
  <c r="M3621" i="1"/>
  <c r="M3605" i="1"/>
  <c r="M3601" i="1"/>
  <c r="M3597" i="1"/>
  <c r="M3593" i="1"/>
  <c r="M3589" i="1"/>
  <c r="M3585" i="1"/>
  <c r="M3581" i="1"/>
  <c r="M3577" i="1"/>
  <c r="M3573" i="1"/>
  <c r="M3569" i="1"/>
  <c r="M3565" i="1"/>
  <c r="M3561" i="1"/>
  <c r="M3557" i="1"/>
  <c r="M3553" i="1"/>
  <c r="M3549" i="1"/>
  <c r="M3509" i="1"/>
  <c r="M3505" i="1"/>
  <c r="M3501" i="1"/>
  <c r="M3497" i="1"/>
  <c r="M3493" i="1"/>
  <c r="M3489" i="1"/>
  <c r="M3485" i="1"/>
  <c r="M3481" i="1"/>
  <c r="M3477" i="1"/>
  <c r="M3473" i="1"/>
  <c r="M3461" i="1"/>
  <c r="M3457" i="1"/>
  <c r="M3453" i="1"/>
  <c r="M3449" i="1"/>
  <c r="M3445" i="1"/>
  <c r="M3441" i="1"/>
  <c r="M3437" i="1"/>
  <c r="M3433" i="1"/>
  <c r="M3429" i="1"/>
  <c r="M3425" i="1"/>
  <c r="M3421" i="1"/>
  <c r="M3417" i="1"/>
  <c r="M3413" i="1"/>
  <c r="M3409" i="1"/>
  <c r="M3405" i="1"/>
  <c r="M3401" i="1"/>
  <c r="M3397" i="1"/>
  <c r="M3393" i="1"/>
  <c r="M3389" i="1"/>
  <c r="M3385" i="1"/>
  <c r="M3381" i="1"/>
  <c r="M3377" i="1"/>
  <c r="M3373" i="1"/>
  <c r="M3369" i="1"/>
  <c r="M3365" i="1"/>
  <c r="M3361" i="1"/>
  <c r="M3357" i="1"/>
  <c r="M3353" i="1"/>
  <c r="M3349" i="1"/>
  <c r="M3345" i="1"/>
  <c r="M3341" i="1"/>
  <c r="M3337" i="1"/>
  <c r="M3333" i="1"/>
  <c r="M3329" i="1"/>
  <c r="M3325" i="1"/>
  <c r="M3321" i="1"/>
  <c r="M3317" i="1"/>
  <c r="M3313" i="1"/>
  <c r="M3309" i="1"/>
  <c r="M3305" i="1"/>
  <c r="M3301" i="1"/>
  <c r="M3297" i="1"/>
  <c r="M3293" i="1"/>
  <c r="M3289" i="1"/>
  <c r="M3285" i="1"/>
  <c r="M3281" i="1"/>
  <c r="M3277" i="1"/>
  <c r="M3273" i="1"/>
  <c r="M3269" i="1"/>
  <c r="M3265" i="1"/>
  <c r="M3261" i="1"/>
  <c r="M3257" i="1"/>
  <c r="M3253" i="1"/>
  <c r="M3249" i="1"/>
  <c r="M3245" i="1"/>
  <c r="M3241" i="1"/>
  <c r="M3237" i="1"/>
  <c r="M3233" i="1"/>
  <c r="M3229" i="1"/>
  <c r="M3225" i="1"/>
  <c r="M3221" i="1"/>
  <c r="M3217" i="1"/>
  <c r="M3213" i="1"/>
  <c r="M3209" i="1"/>
  <c r="M3205" i="1"/>
  <c r="M3201" i="1"/>
  <c r="M3197" i="1"/>
  <c r="M3193" i="1"/>
  <c r="M3189" i="1"/>
  <c r="M3077" i="1"/>
  <c r="M3073" i="1"/>
  <c r="M3069" i="1"/>
  <c r="M3065" i="1"/>
  <c r="M3061" i="1"/>
  <c r="M3057" i="1"/>
  <c r="M3053" i="1"/>
  <c r="M3049" i="1"/>
  <c r="M3045" i="1"/>
  <c r="M3041" i="1"/>
  <c r="M3037" i="1"/>
  <c r="M3033" i="1"/>
  <c r="M3025" i="1"/>
  <c r="M3021" i="1"/>
  <c r="M3017" i="1"/>
  <c r="M3013" i="1"/>
  <c r="M3009" i="1"/>
  <c r="M3005" i="1"/>
  <c r="M3001" i="1"/>
  <c r="M2997" i="1"/>
  <c r="M2993" i="1"/>
  <c r="M2989" i="1"/>
  <c r="M2985" i="1"/>
  <c r="M2981" i="1"/>
  <c r="M2977" i="1"/>
  <c r="M2973" i="1"/>
  <c r="M2969" i="1"/>
  <c r="M2965" i="1"/>
  <c r="M2961" i="1"/>
  <c r="M2957" i="1"/>
  <c r="M2953" i="1"/>
  <c r="M2949" i="1"/>
  <c r="M2945" i="1"/>
  <c r="M2941" i="1"/>
  <c r="M2937" i="1"/>
  <c r="M2933" i="1"/>
  <c r="M2929" i="1"/>
  <c r="M2925" i="1"/>
  <c r="M2921" i="1"/>
  <c r="M2917" i="1"/>
  <c r="M2913" i="1"/>
  <c r="M2909" i="1"/>
  <c r="M2885" i="1"/>
  <c r="M2881" i="1"/>
  <c r="M2877" i="1"/>
  <c r="M2873" i="1"/>
  <c r="M2869" i="1"/>
  <c r="M2865" i="1"/>
  <c r="M2861" i="1"/>
  <c r="M2857" i="1"/>
  <c r="M2853" i="1"/>
  <c r="M2849" i="1"/>
  <c r="M2833" i="1"/>
  <c r="M2829" i="1"/>
  <c r="M2825" i="1"/>
  <c r="M2821" i="1"/>
  <c r="M2817" i="1"/>
  <c r="M2813" i="1"/>
  <c r="M2809" i="1"/>
  <c r="M2805" i="1"/>
  <c r="M2801" i="1"/>
  <c r="M2797" i="1"/>
  <c r="M5500" i="1"/>
  <c r="M5496" i="1"/>
  <c r="M5492" i="1"/>
  <c r="M5488" i="1"/>
  <c r="M5484" i="1"/>
  <c r="M5480" i="1"/>
  <c r="M5476" i="1"/>
  <c r="M5472" i="1"/>
  <c r="M5468" i="1"/>
  <c r="M5464" i="1"/>
  <c r="M5460" i="1"/>
  <c r="M5456" i="1"/>
  <c r="M5452" i="1"/>
  <c r="M5448" i="1"/>
  <c r="M5444" i="1"/>
  <c r="M5440" i="1"/>
  <c r="M5436" i="1"/>
  <c r="M5432" i="1"/>
  <c r="M5428" i="1"/>
  <c r="M5424" i="1"/>
  <c r="M5420" i="1"/>
  <c r="M5416" i="1"/>
  <c r="M5412" i="1"/>
  <c r="M5408" i="1"/>
  <c r="M5404" i="1"/>
  <c r="M5400" i="1"/>
  <c r="M5396" i="1"/>
  <c r="M5392" i="1"/>
  <c r="M5388" i="1"/>
  <c r="M5384" i="1"/>
  <c r="M5380" i="1"/>
  <c r="M5376" i="1"/>
  <c r="M5328" i="1"/>
  <c r="M5324" i="1"/>
  <c r="M5320" i="1"/>
  <c r="M5316" i="1"/>
  <c r="M5312" i="1"/>
  <c r="M5308" i="1"/>
  <c r="M5304" i="1"/>
  <c r="M5192" i="1"/>
  <c r="M5188" i="1"/>
  <c r="M5184" i="1"/>
  <c r="M5180" i="1"/>
  <c r="M5176" i="1"/>
  <c r="M5172" i="1"/>
  <c r="M5168" i="1"/>
  <c r="M5164" i="1"/>
  <c r="M5048" i="1"/>
  <c r="M5044" i="1"/>
  <c r="M5040" i="1"/>
  <c r="M5036" i="1"/>
  <c r="M5032" i="1"/>
  <c r="M5028" i="1"/>
  <c r="M5024" i="1"/>
  <c r="M5020" i="1"/>
  <c r="M5016" i="1"/>
  <c r="M5012" i="1"/>
  <c r="M5008" i="1"/>
  <c r="M5004" i="1"/>
  <c r="M5000" i="1"/>
  <c r="M4996" i="1"/>
  <c r="M4992" i="1"/>
  <c r="M4988" i="1"/>
  <c r="M4984" i="1"/>
  <c r="M4980" i="1"/>
  <c r="M4976" i="1"/>
  <c r="M4972" i="1"/>
  <c r="M4968" i="1"/>
  <c r="M4964" i="1"/>
  <c r="M4960" i="1"/>
  <c r="M4952" i="1"/>
  <c r="M4948" i="1"/>
  <c r="M4944" i="1"/>
  <c r="M4940" i="1"/>
  <c r="M4936" i="1"/>
  <c r="M4932" i="1"/>
  <c r="M4928" i="1"/>
  <c r="M4924" i="1"/>
  <c r="M4920" i="1"/>
  <c r="M4908" i="1"/>
  <c r="M4904" i="1"/>
  <c r="M4900" i="1"/>
  <c r="M4896" i="1"/>
  <c r="M4892" i="1"/>
  <c r="M4888" i="1"/>
  <c r="M4884" i="1"/>
  <c r="M4880" i="1"/>
  <c r="M4876" i="1"/>
  <c r="M4872" i="1"/>
  <c r="M4868" i="1"/>
  <c r="M4848" i="1"/>
  <c r="M4844" i="1"/>
  <c r="M4840" i="1"/>
  <c r="M4836" i="1"/>
  <c r="M4832" i="1"/>
  <c r="M4824" i="1"/>
  <c r="M4820" i="1"/>
  <c r="M4816" i="1"/>
  <c r="M4812" i="1"/>
  <c r="M4808" i="1"/>
  <c r="M4804" i="1"/>
  <c r="M4800" i="1"/>
  <c r="M4796" i="1"/>
  <c r="M4760" i="1"/>
  <c r="M4704" i="1"/>
  <c r="M4700" i="1"/>
  <c r="M4696" i="1"/>
  <c r="M4692" i="1"/>
  <c r="M4688" i="1"/>
  <c r="M4684" i="1"/>
  <c r="M4680" i="1"/>
  <c r="M4676" i="1"/>
  <c r="M4672" i="1"/>
  <c r="M4668" i="1"/>
  <c r="M4664" i="1"/>
  <c r="M4660" i="1"/>
  <c r="M4656" i="1"/>
  <c r="M4652" i="1"/>
  <c r="M4648" i="1"/>
  <c r="M4644" i="1"/>
  <c r="M4640" i="1"/>
  <c r="M4636" i="1"/>
  <c r="M4632" i="1"/>
  <c r="M4628" i="1"/>
  <c r="M4624" i="1"/>
  <c r="M4620" i="1"/>
  <c r="M4616" i="1"/>
  <c r="M4612" i="1"/>
  <c r="M4608" i="1"/>
  <c r="M4604" i="1"/>
  <c r="M4600" i="1"/>
  <c r="M4596" i="1"/>
  <c r="M4592" i="1"/>
  <c r="M4588" i="1"/>
  <c r="M4584" i="1"/>
  <c r="M4580" i="1"/>
  <c r="M4576" i="1"/>
  <c r="M4572" i="1"/>
  <c r="M4568" i="1"/>
  <c r="M4564" i="1"/>
  <c r="M4560" i="1"/>
  <c r="M4556" i="1"/>
  <c r="M4552" i="1"/>
  <c r="M4540" i="1"/>
  <c r="M4536" i="1"/>
  <c r="M4532" i="1"/>
  <c r="M4528" i="1"/>
  <c r="M4520" i="1"/>
  <c r="M4420" i="1"/>
  <c r="M4416" i="1"/>
  <c r="M4408" i="1"/>
  <c r="M4404" i="1"/>
  <c r="M4400" i="1"/>
  <c r="M4396" i="1"/>
  <c r="M4392" i="1"/>
  <c r="M4388" i="1"/>
  <c r="M4384" i="1"/>
  <c r="M4380" i="1"/>
  <c r="M4376" i="1"/>
  <c r="M4372" i="1"/>
  <c r="M5859" i="1"/>
  <c r="M5855" i="1"/>
  <c r="M5851" i="1"/>
  <c r="M5847" i="1"/>
  <c r="M5843" i="1"/>
  <c r="M5839" i="1"/>
  <c r="M5835" i="1"/>
  <c r="M5831" i="1"/>
  <c r="M5827" i="1"/>
  <c r="M5823" i="1"/>
  <c r="M5819" i="1"/>
  <c r="M5815" i="1"/>
  <c r="M5811" i="1"/>
  <c r="M5807" i="1"/>
  <c r="M5803" i="1"/>
  <c r="M5799" i="1"/>
  <c r="M5795" i="1"/>
  <c r="M5791" i="1"/>
  <c r="M5787" i="1"/>
  <c r="M5783" i="1"/>
  <c r="M5779" i="1"/>
  <c r="M5775" i="1"/>
  <c r="M5703" i="1"/>
  <c r="M5699" i="1"/>
  <c r="M5695" i="1"/>
  <c r="M5691" i="1"/>
  <c r="M5687" i="1"/>
  <c r="M5683" i="1"/>
  <c r="M5679" i="1"/>
  <c r="M5675" i="1"/>
  <c r="M5671" i="1"/>
  <c r="M5667" i="1"/>
  <c r="M5663" i="1"/>
  <c r="M5659" i="1"/>
  <c r="M5655" i="1"/>
  <c r="M5499" i="1"/>
  <c r="M5495" i="1"/>
  <c r="M5491" i="1"/>
  <c r="M5487" i="1"/>
  <c r="M5483" i="1"/>
  <c r="M5479" i="1"/>
  <c r="M5475" i="1"/>
  <c r="M5471" i="1"/>
  <c r="M5467" i="1"/>
  <c r="M5463" i="1"/>
  <c r="M5459" i="1"/>
  <c r="M5455" i="1"/>
  <c r="M5451" i="1"/>
  <c r="M5447" i="1"/>
  <c r="M5443" i="1"/>
  <c r="M5439" i="1"/>
  <c r="M5435" i="1"/>
  <c r="M5431" i="1"/>
  <c r="M5427" i="1"/>
  <c r="M5423" i="1"/>
  <c r="M5419" i="1"/>
  <c r="M5415" i="1"/>
  <c r="M5411" i="1"/>
  <c r="M5407" i="1"/>
  <c r="M5403" i="1"/>
  <c r="M5399" i="1"/>
  <c r="M5395" i="1"/>
  <c r="M5391" i="1"/>
  <c r="M5387" i="1"/>
  <c r="M5383" i="1"/>
  <c r="M5379" i="1"/>
  <c r="M5375" i="1"/>
  <c r="M5331" i="1"/>
  <c r="M5327" i="1"/>
  <c r="M5323" i="1"/>
  <c r="M5319" i="1"/>
  <c r="M5315" i="1"/>
  <c r="M5311" i="1"/>
  <c r="M5307" i="1"/>
  <c r="M5303" i="1"/>
  <c r="M5195" i="1"/>
  <c r="M5191" i="1"/>
  <c r="M5187" i="1"/>
  <c r="M5183" i="1"/>
  <c r="M5179" i="1"/>
  <c r="M5175" i="1"/>
  <c r="M5171" i="1"/>
  <c r="M5167" i="1"/>
  <c r="M5051" i="1"/>
  <c r="M5047" i="1"/>
  <c r="M5043" i="1"/>
  <c r="M5039" i="1"/>
  <c r="M5035" i="1"/>
  <c r="M5031" i="1"/>
  <c r="M5027" i="1"/>
  <c r="M5023" i="1"/>
  <c r="M5019" i="1"/>
  <c r="M5015" i="1"/>
  <c r="M5011" i="1"/>
  <c r="M5007" i="1"/>
  <c r="M5003" i="1"/>
  <c r="M4999" i="1"/>
  <c r="M4995" i="1"/>
  <c r="M4991" i="1"/>
  <c r="M4987" i="1"/>
  <c r="M4983" i="1"/>
  <c r="M4979" i="1"/>
  <c r="M4975" i="1"/>
  <c r="M4971" i="1"/>
  <c r="M4967" i="1"/>
  <c r="M4963" i="1"/>
  <c r="M4959" i="1"/>
  <c r="M4951" i="1"/>
  <c r="M4947" i="1"/>
  <c r="M4943" i="1"/>
  <c r="M4939" i="1"/>
  <c r="M4935" i="1"/>
  <c r="M4931" i="1"/>
  <c r="M4927" i="1"/>
  <c r="M4923" i="1"/>
  <c r="M4919" i="1"/>
  <c r="M4907" i="1"/>
  <c r="M4903" i="1"/>
  <c r="M4899" i="1"/>
  <c r="M4895" i="1"/>
  <c r="M4891" i="1"/>
  <c r="M4887" i="1"/>
  <c r="M4883" i="1"/>
  <c r="M4879" i="1"/>
  <c r="M4875" i="1"/>
  <c r="M4871" i="1"/>
  <c r="M4867" i="1"/>
  <c r="M4851" i="1"/>
  <c r="M4847" i="1"/>
  <c r="M4843" i="1"/>
  <c r="M4839" i="1"/>
  <c r="M4835" i="1"/>
  <c r="M4831" i="1"/>
  <c r="M4823" i="1"/>
  <c r="M4819" i="1"/>
  <c r="M4815" i="1"/>
  <c r="M4811" i="1"/>
  <c r="M4807" i="1"/>
  <c r="M4803" i="1"/>
  <c r="M4799" i="1"/>
  <c r="M4795" i="1"/>
  <c r="M4759" i="1"/>
  <c r="M4751" i="1"/>
  <c r="M4703" i="1"/>
  <c r="M4699" i="1"/>
  <c r="M4695" i="1"/>
  <c r="M4691" i="1"/>
  <c r="M4687" i="1"/>
  <c r="M4683" i="1"/>
  <c r="M4679" i="1"/>
  <c r="M4675" i="1"/>
  <c r="M4671" i="1"/>
  <c r="M4667" i="1"/>
  <c r="M4663" i="1"/>
  <c r="M4659" i="1"/>
  <c r="M4655" i="1"/>
  <c r="M4651" i="1"/>
  <c r="M4647" i="1"/>
  <c r="M4643" i="1"/>
  <c r="M4639" i="1"/>
  <c r="M4635" i="1"/>
  <c r="M4631" i="1"/>
  <c r="M4627" i="1"/>
  <c r="M4623" i="1"/>
  <c r="M4619" i="1"/>
  <c r="M4615" i="1"/>
  <c r="M4611" i="1"/>
  <c r="M4607" i="1"/>
  <c r="M4603" i="1"/>
  <c r="M4599" i="1"/>
  <c r="M5830" i="1"/>
  <c r="M5826" i="1"/>
  <c r="M5822" i="1"/>
  <c r="M5818" i="1"/>
  <c r="M5814" i="1"/>
  <c r="M5810" i="1"/>
  <c r="M5806" i="1"/>
  <c r="M5802" i="1"/>
  <c r="M5798" i="1"/>
  <c r="M5794" i="1"/>
  <c r="M5790" i="1"/>
  <c r="M5786" i="1"/>
  <c r="M5782" i="1"/>
  <c r="M5778" i="1"/>
  <c r="M5702" i="1"/>
  <c r="M5698" i="1"/>
  <c r="M5694" i="1"/>
  <c r="M5690" i="1"/>
  <c r="M5686" i="1"/>
  <c r="M5682" i="1"/>
  <c r="M5678" i="1"/>
  <c r="M5674" i="1"/>
  <c r="M5670" i="1"/>
  <c r="M5666" i="1"/>
  <c r="M5662" i="1"/>
  <c r="M5658" i="1"/>
  <c r="M5654" i="1"/>
  <c r="M5498" i="1"/>
  <c r="M5494" i="1"/>
  <c r="M5490" i="1"/>
  <c r="M5486" i="1"/>
  <c r="M5482" i="1"/>
  <c r="M5478" i="1"/>
  <c r="M5474" i="1"/>
  <c r="M5470" i="1"/>
  <c r="M5466" i="1"/>
  <c r="M5462" i="1"/>
  <c r="M5458" i="1"/>
  <c r="M5454" i="1"/>
  <c r="M5450" i="1"/>
  <c r="M5446" i="1"/>
  <c r="M5442" i="1"/>
  <c r="M5438" i="1"/>
  <c r="M5434" i="1"/>
  <c r="M5430" i="1"/>
  <c r="M5426" i="1"/>
  <c r="M5422" i="1"/>
  <c r="M5418" i="1"/>
  <c r="M5414" i="1"/>
  <c r="M5410" i="1"/>
  <c r="M5406" i="1"/>
  <c r="M5402" i="1"/>
  <c r="M5398" i="1"/>
  <c r="M5394" i="1"/>
  <c r="M5390" i="1"/>
  <c r="M5386" i="1"/>
  <c r="M5382" i="1"/>
  <c r="M5378" i="1"/>
  <c r="M5374" i="1"/>
  <c r="M5330" i="1"/>
  <c r="M5326" i="1"/>
  <c r="M5322" i="1"/>
  <c r="M5318" i="1"/>
  <c r="M5314" i="1"/>
  <c r="M5310" i="1"/>
  <c r="M5306" i="1"/>
  <c r="M5194" i="1"/>
  <c r="M5190" i="1"/>
  <c r="M5186" i="1"/>
  <c r="M5182" i="1"/>
  <c r="M5178" i="1"/>
  <c r="M5174" i="1"/>
  <c r="M5170" i="1"/>
  <c r="M5166" i="1"/>
  <c r="M5050" i="1"/>
  <c r="M5046" i="1"/>
  <c r="M5042" i="1"/>
  <c r="M5038" i="1"/>
  <c r="M5034" i="1"/>
  <c r="M5030" i="1"/>
  <c r="M5026" i="1"/>
  <c r="M5022" i="1"/>
  <c r="M5018" i="1"/>
  <c r="M5014" i="1"/>
  <c r="M5010" i="1"/>
  <c r="M5006" i="1"/>
  <c r="M5002" i="1"/>
  <c r="M4998" i="1"/>
  <c r="M4994" i="1"/>
  <c r="M4990" i="1"/>
  <c r="M4986" i="1"/>
  <c r="M4982" i="1"/>
  <c r="M4978" i="1"/>
  <c r="M4974" i="1"/>
  <c r="M4970" i="1"/>
  <c r="M4966" i="1"/>
  <c r="M4962" i="1"/>
  <c r="M4954" i="1"/>
  <c r="M4950" i="1"/>
  <c r="M4946" i="1"/>
  <c r="M4942" i="1"/>
  <c r="M4938" i="1"/>
  <c r="M4934" i="1"/>
  <c r="M4930" i="1"/>
  <c r="M4926" i="1"/>
  <c r="M4922" i="1"/>
  <c r="M4918" i="1"/>
  <c r="M4910" i="1"/>
  <c r="M4906" i="1"/>
  <c r="M4902" i="1"/>
  <c r="M4898" i="1"/>
  <c r="M4894" i="1"/>
  <c r="M4890" i="1"/>
  <c r="M4886" i="1"/>
  <c r="M4882" i="1"/>
  <c r="M4878" i="1"/>
  <c r="M4874" i="1"/>
  <c r="M4870" i="1"/>
  <c r="M4866" i="1"/>
  <c r="M4850" i="1"/>
  <c r="M4846" i="1"/>
  <c r="M4842" i="1"/>
  <c r="M4838" i="1"/>
  <c r="M4834" i="1"/>
  <c r="M4826" i="1"/>
  <c r="M4822" i="1"/>
  <c r="M4818" i="1"/>
  <c r="M4814" i="1"/>
  <c r="M4810" i="1"/>
  <c r="M4806" i="1"/>
  <c r="M4802" i="1"/>
  <c r="M4798" i="1"/>
  <c r="M4794" i="1"/>
  <c r="M4762" i="1"/>
  <c r="M4758" i="1"/>
  <c r="M4750" i="1"/>
  <c r="M4702" i="1"/>
  <c r="M4698" i="1"/>
  <c r="M4694" i="1"/>
  <c r="M4690" i="1"/>
  <c r="M4686" i="1"/>
  <c r="M4682" i="1"/>
  <c r="M4678" i="1"/>
  <c r="M4674" i="1"/>
  <c r="M4670" i="1"/>
  <c r="M4666" i="1"/>
  <c r="M4662" i="1"/>
  <c r="M4658" i="1"/>
  <c r="M4654" i="1"/>
  <c r="M4650" i="1"/>
  <c r="M4646" i="1"/>
  <c r="M4642" i="1"/>
  <c r="M4638" i="1"/>
  <c r="M4634" i="1"/>
  <c r="M4630" i="1"/>
  <c r="M4626" i="1"/>
  <c r="M4622" i="1"/>
  <c r="M4618" i="1"/>
  <c r="M4614" i="1"/>
  <c r="M4610" i="1"/>
  <c r="M4606" i="1"/>
  <c r="M4602" i="1"/>
  <c r="M4598" i="1"/>
  <c r="M4594" i="1"/>
  <c r="M4590" i="1"/>
  <c r="M4586" i="1"/>
  <c r="M4582" i="1"/>
  <c r="M4578" i="1"/>
  <c r="M4574" i="1"/>
  <c r="M4570" i="1"/>
  <c r="M4566" i="1"/>
  <c r="M4562" i="1"/>
  <c r="M4558" i="1"/>
  <c r="M4554" i="1"/>
  <c r="M4550" i="1"/>
  <c r="M2793" i="1"/>
  <c r="M2789" i="1"/>
  <c r="M2785" i="1"/>
  <c r="M2781" i="1"/>
  <c r="M2737" i="1"/>
  <c r="M2733" i="1"/>
  <c r="M2729" i="1"/>
  <c r="M2725" i="1"/>
  <c r="M2721" i="1"/>
  <c r="M2717" i="1"/>
  <c r="M2713" i="1"/>
  <c r="M2681" i="1"/>
  <c r="M2677" i="1"/>
  <c r="M2673" i="1"/>
  <c r="M2669" i="1"/>
  <c r="M2665" i="1"/>
  <c r="M2661" i="1"/>
  <c r="M2657" i="1"/>
  <c r="M2653" i="1"/>
  <c r="M2649" i="1"/>
  <c r="M2645" i="1"/>
  <c r="M2641" i="1"/>
  <c r="M2637" i="1"/>
  <c r="M2633" i="1"/>
  <c r="M2629" i="1"/>
  <c r="M2625" i="1"/>
  <c r="M2621" i="1"/>
  <c r="M2617" i="1"/>
  <c r="M2613" i="1"/>
  <c r="M2609" i="1"/>
  <c r="M2605" i="1"/>
  <c r="M2601" i="1"/>
  <c r="M2597" i="1"/>
  <c r="M2593" i="1"/>
  <c r="M2589" i="1"/>
  <c r="M2585" i="1"/>
  <c r="M2581" i="1"/>
  <c r="M2577" i="1"/>
  <c r="M2573" i="1"/>
  <c r="M2569" i="1"/>
  <c r="M2565" i="1"/>
  <c r="M2561" i="1"/>
  <c r="M2557" i="1"/>
  <c r="M2553" i="1"/>
  <c r="M2549" i="1"/>
  <c r="M2545" i="1"/>
  <c r="M2541" i="1"/>
  <c r="M2537" i="1"/>
  <c r="M2533" i="1"/>
  <c r="M2529" i="1"/>
  <c r="M2525" i="1"/>
  <c r="M2521" i="1"/>
  <c r="M2517" i="1"/>
  <c r="M2513" i="1"/>
  <c r="M2509" i="1"/>
  <c r="M2505" i="1"/>
  <c r="M2501" i="1"/>
  <c r="M2497" i="1"/>
  <c r="M2493" i="1"/>
  <c r="M2489" i="1"/>
  <c r="M2485" i="1"/>
  <c r="M2481" i="1"/>
  <c r="M2477" i="1"/>
  <c r="M2473" i="1"/>
  <c r="M2469" i="1"/>
  <c r="M2465" i="1"/>
  <c r="M2461" i="1"/>
  <c r="M2449" i="1"/>
  <c r="M2445" i="1"/>
  <c r="M2441" i="1"/>
  <c r="M2437" i="1"/>
  <c r="M2433" i="1"/>
  <c r="M2429" i="1"/>
  <c r="M2425" i="1"/>
  <c r="M2421" i="1"/>
  <c r="M2417" i="1"/>
  <c r="M2413" i="1"/>
  <c r="M2409" i="1"/>
  <c r="M2393" i="1"/>
  <c r="M2389" i="1"/>
  <c r="M2385" i="1"/>
  <c r="M2381" i="1"/>
  <c r="M2377" i="1"/>
  <c r="M2373" i="1"/>
  <c r="M2369" i="1"/>
  <c r="M2365" i="1"/>
  <c r="M2361" i="1"/>
  <c r="M2357" i="1"/>
  <c r="M2353" i="1"/>
  <c r="M2349" i="1"/>
  <c r="M2345" i="1"/>
  <c r="M2341" i="1"/>
  <c r="M2337" i="1"/>
  <c r="M2317" i="1"/>
  <c r="M2313" i="1"/>
  <c r="M2309" i="1"/>
  <c r="M2305" i="1"/>
  <c r="M2301" i="1"/>
  <c r="M2297" i="1"/>
  <c r="M2293" i="1"/>
  <c r="M2289" i="1"/>
  <c r="M2285" i="1"/>
  <c r="M2281" i="1"/>
  <c r="M2277" i="1"/>
  <c r="M2273" i="1"/>
  <c r="M2269" i="1"/>
  <c r="M2265" i="1"/>
  <c r="M2253" i="1"/>
  <c r="M2249" i="1"/>
  <c r="M2245" i="1"/>
  <c r="M2241" i="1"/>
  <c r="M2237" i="1"/>
  <c r="M2233" i="1"/>
  <c r="M2229" i="1"/>
  <c r="M2225" i="1"/>
  <c r="M2221" i="1"/>
  <c r="M2217" i="1"/>
  <c r="M2213" i="1"/>
  <c r="M2209" i="1"/>
  <c r="M2205" i="1"/>
  <c r="M2201" i="1"/>
  <c r="M2197" i="1"/>
  <c r="M2193" i="1"/>
  <c r="M2189" i="1"/>
  <c r="M2185" i="1"/>
  <c r="M2181" i="1"/>
  <c r="M2177" i="1"/>
  <c r="M2173" i="1"/>
  <c r="M2169" i="1"/>
  <c r="M2165" i="1"/>
  <c r="M2161" i="1"/>
  <c r="M2157" i="1"/>
  <c r="M2153" i="1"/>
  <c r="M2149" i="1"/>
  <c r="M2145" i="1"/>
  <c r="M2141" i="1"/>
  <c r="M2137" i="1"/>
  <c r="M2133" i="1"/>
  <c r="M2129" i="1"/>
  <c r="M2125" i="1"/>
  <c r="M2121" i="1"/>
  <c r="M2117" i="1"/>
  <c r="M2113" i="1"/>
  <c r="M2109" i="1"/>
  <c r="M2105" i="1"/>
  <c r="M2101" i="1"/>
  <c r="M2097" i="1"/>
  <c r="M2093" i="1"/>
  <c r="M2089" i="1"/>
  <c r="M2085" i="1"/>
  <c r="M2081" i="1"/>
  <c r="M2077" i="1"/>
  <c r="M2073" i="1"/>
  <c r="M2057" i="1"/>
  <c r="M2053" i="1"/>
  <c r="M2049" i="1"/>
  <c r="M2045" i="1"/>
  <c r="M2041" i="1"/>
  <c r="M2037" i="1"/>
  <c r="M2033" i="1"/>
  <c r="M1977" i="1"/>
  <c r="M1973" i="1"/>
  <c r="M1969" i="1"/>
  <c r="M1965" i="1"/>
  <c r="M1961" i="1"/>
  <c r="M1957" i="1"/>
  <c r="M1949" i="1"/>
  <c r="M1945" i="1"/>
  <c r="M1941" i="1"/>
  <c r="M1937" i="1"/>
  <c r="M4368" i="1"/>
  <c r="M4364" i="1"/>
  <c r="M4360" i="1"/>
  <c r="M4356" i="1"/>
  <c r="M4352" i="1"/>
  <c r="M4348" i="1"/>
  <c r="M4344" i="1"/>
  <c r="M4340" i="1"/>
  <c r="M4336" i="1"/>
  <c r="M4332" i="1"/>
  <c r="M4328" i="1"/>
  <c r="M4324" i="1"/>
  <c r="M4320" i="1"/>
  <c r="M4316" i="1"/>
  <c r="M4312" i="1"/>
  <c r="M4308" i="1"/>
  <c r="M4304" i="1"/>
  <c r="M4300" i="1"/>
  <c r="M4296" i="1"/>
  <c r="M4292" i="1"/>
  <c r="M4280" i="1"/>
  <c r="M4276" i="1"/>
  <c r="M4256" i="1"/>
  <c r="M4252" i="1"/>
  <c r="M4248" i="1"/>
  <c r="M4244" i="1"/>
  <c r="M4240" i="1"/>
  <c r="M4236" i="1"/>
  <c r="M4232" i="1"/>
  <c r="M4228" i="1"/>
  <c r="M4224" i="1"/>
  <c r="M4220" i="1"/>
  <c r="M4216" i="1"/>
  <c r="M4212" i="1"/>
  <c r="M4208" i="1"/>
  <c r="M4204" i="1"/>
  <c r="M4200" i="1"/>
  <c r="M4196" i="1"/>
  <c r="M4192" i="1"/>
  <c r="M4188" i="1"/>
  <c r="M4184" i="1"/>
  <c r="M4180" i="1"/>
  <c r="M4176" i="1"/>
  <c r="M4172" i="1"/>
  <c r="M4168" i="1"/>
  <c r="M4164" i="1"/>
  <c r="M4160" i="1"/>
  <c r="M4156" i="1"/>
  <c r="M4152" i="1"/>
  <c r="M4148" i="1"/>
  <c r="M4144" i="1"/>
  <c r="M4140" i="1"/>
  <c r="M4136" i="1"/>
  <c r="M4132" i="1"/>
  <c r="M4128" i="1"/>
  <c r="M4124" i="1"/>
  <c r="M4120" i="1"/>
  <c r="M4116" i="1"/>
  <c r="M4112" i="1"/>
  <c r="M4108" i="1"/>
  <c r="M4104" i="1"/>
  <c r="M4100" i="1"/>
  <c r="M4096" i="1"/>
  <c r="M4092" i="1"/>
  <c r="M4088" i="1"/>
  <c r="M4084" i="1"/>
  <c r="M4080" i="1"/>
  <c r="M4076" i="1"/>
  <c r="M4072" i="1"/>
  <c r="M4068" i="1"/>
  <c r="M4064" i="1"/>
  <c r="M4060" i="1"/>
  <c r="M4056" i="1"/>
  <c r="M4052" i="1"/>
  <c r="M4048" i="1"/>
  <c r="M4044" i="1"/>
  <c r="M4040" i="1"/>
  <c r="M4036" i="1"/>
  <c r="M4032" i="1"/>
  <c r="M4028" i="1"/>
  <c r="M4024" i="1"/>
  <c r="M4020" i="1"/>
  <c r="M4016" i="1"/>
  <c r="M4012" i="1"/>
  <c r="M4008" i="1"/>
  <c r="M4004" i="1"/>
  <c r="M4000" i="1"/>
  <c r="M3996" i="1"/>
  <c r="M3992" i="1"/>
  <c r="M3988" i="1"/>
  <c r="M3984" i="1"/>
  <c r="M3980" i="1"/>
  <c r="M3976" i="1"/>
  <c r="M3972" i="1"/>
  <c r="M3968" i="1"/>
  <c r="M3964" i="1"/>
  <c r="M3960" i="1"/>
  <c r="M3956" i="1"/>
  <c r="M3952" i="1"/>
  <c r="M3948" i="1"/>
  <c r="M3944" i="1"/>
  <c r="M3940" i="1"/>
  <c r="M3936" i="1"/>
  <c r="M3932" i="1"/>
  <c r="M3928" i="1"/>
  <c r="M3924" i="1"/>
  <c r="M3920" i="1"/>
  <c r="M3916" i="1"/>
  <c r="M3912" i="1"/>
  <c r="M3908" i="1"/>
  <c r="M3904" i="1"/>
  <c r="M3900" i="1"/>
  <c r="M3896" i="1"/>
  <c r="M3892" i="1"/>
  <c r="M3888" i="1"/>
  <c r="M3884" i="1"/>
  <c r="M3880" i="1"/>
  <c r="M3876" i="1"/>
  <c r="M3872" i="1"/>
  <c r="M3856" i="1"/>
  <c r="M3852" i="1"/>
  <c r="M3848" i="1"/>
  <c r="M3836" i="1"/>
  <c r="M3832" i="1"/>
  <c r="M3828" i="1"/>
  <c r="M3824" i="1"/>
  <c r="M3820" i="1"/>
  <c r="M3816" i="1"/>
  <c r="M3812" i="1"/>
  <c r="M3808" i="1"/>
  <c r="M3804" i="1"/>
  <c r="M3796" i="1"/>
  <c r="M3792" i="1"/>
  <c r="M3788" i="1"/>
  <c r="M3784" i="1"/>
  <c r="M3780" i="1"/>
  <c r="M3776" i="1"/>
  <c r="M3772" i="1"/>
  <c r="M3768" i="1"/>
  <c r="M3764" i="1"/>
  <c r="M3760" i="1"/>
  <c r="M3756" i="1"/>
  <c r="M3752" i="1"/>
  <c r="M3748" i="1"/>
  <c r="M3744" i="1"/>
  <c r="M3740" i="1"/>
  <c r="M3736" i="1"/>
  <c r="M3732" i="1"/>
  <c r="M3728" i="1"/>
  <c r="M3724" i="1"/>
  <c r="M3720" i="1"/>
  <c r="M3716" i="1"/>
  <c r="M3712" i="1"/>
  <c r="M3708" i="1"/>
  <c r="M3704" i="1"/>
  <c r="M3700" i="1"/>
  <c r="M3696" i="1"/>
  <c r="M3692" i="1"/>
  <c r="M4595" i="1"/>
  <c r="M4591" i="1"/>
  <c r="M4587" i="1"/>
  <c r="M4583" i="1"/>
  <c r="M4579" i="1"/>
  <c r="M4575" i="1"/>
  <c r="M4571" i="1"/>
  <c r="M4567" i="1"/>
  <c r="M4563" i="1"/>
  <c r="M4559" i="1"/>
  <c r="M4555" i="1"/>
  <c r="M4551" i="1"/>
  <c r="M4539" i="1"/>
  <c r="M4535" i="1"/>
  <c r="M4531" i="1"/>
  <c r="M4527" i="1"/>
  <c r="M4519" i="1"/>
  <c r="M4419" i="1"/>
  <c r="M4415" i="1"/>
  <c r="M4411" i="1"/>
  <c r="M4407" i="1"/>
  <c r="M4403" i="1"/>
  <c r="M4399" i="1"/>
  <c r="M4395" i="1"/>
  <c r="M4391" i="1"/>
  <c r="M4387" i="1"/>
  <c r="M4383" i="1"/>
  <c r="M4379" i="1"/>
  <c r="M4375" i="1"/>
  <c r="M4371" i="1"/>
  <c r="M4367" i="1"/>
  <c r="M4363" i="1"/>
  <c r="M4359" i="1"/>
  <c r="M4355" i="1"/>
  <c r="M4351" i="1"/>
  <c r="M4347" i="1"/>
  <c r="M4343" i="1"/>
  <c r="M4339" i="1"/>
  <c r="M4335" i="1"/>
  <c r="M4331" i="1"/>
  <c r="M4327" i="1"/>
  <c r="M4323" i="1"/>
  <c r="M4319" i="1"/>
  <c r="M4315" i="1"/>
  <c r="M4311" i="1"/>
  <c r="M4307" i="1"/>
  <c r="M4303" i="1"/>
  <c r="M4299" i="1"/>
  <c r="M4295" i="1"/>
  <c r="M4291" i="1"/>
  <c r="M4279" i="1"/>
  <c r="M4275" i="1"/>
  <c r="M4259" i="1"/>
  <c r="M4255" i="1"/>
  <c r="M4251" i="1"/>
  <c r="M4247" i="1"/>
  <c r="M4243" i="1"/>
  <c r="M4239" i="1"/>
  <c r="M4235" i="1"/>
  <c r="M4231" i="1"/>
  <c r="M4227" i="1"/>
  <c r="M4223" i="1"/>
  <c r="M4219" i="1"/>
  <c r="M4215" i="1"/>
  <c r="M4211" i="1"/>
  <c r="M4207" i="1"/>
  <c r="M4203" i="1"/>
  <c r="M4199" i="1"/>
  <c r="M4195" i="1"/>
  <c r="M4191" i="1"/>
  <c r="M4187" i="1"/>
  <c r="M4183" i="1"/>
  <c r="M4179" i="1"/>
  <c r="M4175" i="1"/>
  <c r="M4171" i="1"/>
  <c r="M4167" i="1"/>
  <c r="M4163" i="1"/>
  <c r="M4159" i="1"/>
  <c r="M4155" i="1"/>
  <c r="M4151" i="1"/>
  <c r="M4147" i="1"/>
  <c r="M4143" i="1"/>
  <c r="M4139" i="1"/>
  <c r="M4135" i="1"/>
  <c r="M4131" i="1"/>
  <c r="M4127" i="1"/>
  <c r="M4123" i="1"/>
  <c r="M4119" i="1"/>
  <c r="M4115" i="1"/>
  <c r="M4111" i="1"/>
  <c r="M4107" i="1"/>
  <c r="M4103" i="1"/>
  <c r="M4099" i="1"/>
  <c r="M4095" i="1"/>
  <c r="M4091" i="1"/>
  <c r="M4087" i="1"/>
  <c r="M4083" i="1"/>
  <c r="M4079" i="1"/>
  <c r="M4075" i="1"/>
  <c r="M4071" i="1"/>
  <c r="M4067" i="1"/>
  <c r="M4063" i="1"/>
  <c r="M4059" i="1"/>
  <c r="M4055" i="1"/>
  <c r="M4051" i="1"/>
  <c r="M4047" i="1"/>
  <c r="M4043" i="1"/>
  <c r="M4039" i="1"/>
  <c r="M4035" i="1"/>
  <c r="M4031" i="1"/>
  <c r="M4027" i="1"/>
  <c r="M4023" i="1"/>
  <c r="M4019" i="1"/>
  <c r="M4015" i="1"/>
  <c r="M4011" i="1"/>
  <c r="M4007" i="1"/>
  <c r="M4003" i="1"/>
  <c r="M3999" i="1"/>
  <c r="M3995" i="1"/>
  <c r="M3991" i="1"/>
  <c r="M3987" i="1"/>
  <c r="M3983" i="1"/>
  <c r="M3979" i="1"/>
  <c r="M3975" i="1"/>
  <c r="M3971" i="1"/>
  <c r="M3967" i="1"/>
  <c r="M3963" i="1"/>
  <c r="M3959" i="1"/>
  <c r="M3955" i="1"/>
  <c r="M3951" i="1"/>
  <c r="M3947" i="1"/>
  <c r="M4538" i="1"/>
  <c r="M4530" i="1"/>
  <c r="M4526" i="1"/>
  <c r="M4518" i="1"/>
  <c r="M4422" i="1"/>
  <c r="M4418" i="1"/>
  <c r="M4414" i="1"/>
  <c r="M4410" i="1"/>
  <c r="M4406" i="1"/>
  <c r="M4402" i="1"/>
  <c r="M4398" i="1"/>
  <c r="M4394" i="1"/>
  <c r="M4390" i="1"/>
  <c r="M4386" i="1"/>
  <c r="M4382" i="1"/>
  <c r="M4378" i="1"/>
  <c r="M4370" i="1"/>
  <c r="M4366" i="1"/>
  <c r="M4362" i="1"/>
  <c r="M4358" i="1"/>
  <c r="M4354" i="1"/>
  <c r="M4350" i="1"/>
  <c r="M4346" i="1"/>
  <c r="M4342" i="1"/>
  <c r="M4338" i="1"/>
  <c r="M4334" i="1"/>
  <c r="M4330" i="1"/>
  <c r="M4326" i="1"/>
  <c r="M4322" i="1"/>
  <c r="M4318" i="1"/>
  <c r="M4314" i="1"/>
  <c r="M4310" i="1"/>
  <c r="M4306" i="1"/>
  <c r="M4302" i="1"/>
  <c r="M4298" i="1"/>
  <c r="M4294" i="1"/>
  <c r="M4290" i="1"/>
  <c r="M4282" i="1"/>
  <c r="M4278" i="1"/>
  <c r="M4258" i="1"/>
  <c r="M4254" i="1"/>
  <c r="M4250" i="1"/>
  <c r="M4246" i="1"/>
  <c r="M4242" i="1"/>
  <c r="M4238" i="1"/>
  <c r="M4234" i="1"/>
  <c r="M4230" i="1"/>
  <c r="M4226" i="1"/>
  <c r="M4222" i="1"/>
  <c r="M4218" i="1"/>
  <c r="M4214" i="1"/>
  <c r="M4210" i="1"/>
  <c r="M4206" i="1"/>
  <c r="M4202" i="1"/>
  <c r="M4198" i="1"/>
  <c r="M4194" i="1"/>
  <c r="M4190" i="1"/>
  <c r="M4186" i="1"/>
  <c r="M4182" i="1"/>
  <c r="M4178" i="1"/>
  <c r="M4174" i="1"/>
  <c r="M4170" i="1"/>
  <c r="M4166" i="1"/>
  <c r="M4162" i="1"/>
  <c r="M4158" i="1"/>
  <c r="M4154" i="1"/>
  <c r="M4150" i="1"/>
  <c r="M4146" i="1"/>
  <c r="M4142" i="1"/>
  <c r="M4138" i="1"/>
  <c r="M4134" i="1"/>
  <c r="M4130" i="1"/>
  <c r="M4126" i="1"/>
  <c r="M4122" i="1"/>
  <c r="M4118" i="1"/>
  <c r="M4114" i="1"/>
  <c r="M4110" i="1"/>
  <c r="M4106" i="1"/>
  <c r="M4102" i="1"/>
  <c r="M4098" i="1"/>
  <c r="M4094" i="1"/>
  <c r="M4090" i="1"/>
  <c r="M4086" i="1"/>
  <c r="M4082" i="1"/>
  <c r="M4078" i="1"/>
  <c r="M4074" i="1"/>
  <c r="M4070" i="1"/>
  <c r="M4066" i="1"/>
  <c r="M4062" i="1"/>
  <c r="M4058" i="1"/>
  <c r="M4054" i="1"/>
  <c r="M4050" i="1"/>
  <c r="M4046" i="1"/>
  <c r="M4042" i="1"/>
  <c r="M4038" i="1"/>
  <c r="M4034" i="1"/>
  <c r="M4030" i="1"/>
  <c r="M4026" i="1"/>
  <c r="M4022" i="1"/>
  <c r="M4018" i="1"/>
  <c r="M4014" i="1"/>
  <c r="M4010" i="1"/>
  <c r="M4006" i="1"/>
  <c r="M4002" i="1"/>
  <c r="M3998" i="1"/>
  <c r="M3994" i="1"/>
  <c r="M3990" i="1"/>
  <c r="M3986" i="1"/>
  <c r="M3982" i="1"/>
  <c r="M3978" i="1"/>
  <c r="M3974" i="1"/>
  <c r="M3970" i="1"/>
  <c r="M3966" i="1"/>
  <c r="M3962" i="1"/>
  <c r="M3958" i="1"/>
  <c r="M1909" i="1"/>
  <c r="M1905" i="1"/>
  <c r="M1901" i="1"/>
  <c r="M1897" i="1"/>
  <c r="M1893" i="1"/>
  <c r="M1889" i="1"/>
  <c r="M1885" i="1"/>
  <c r="M1881" i="1"/>
  <c r="M1877" i="1"/>
  <c r="M1873" i="1"/>
  <c r="M1869" i="1"/>
  <c r="M1865" i="1"/>
  <c r="M1861" i="1"/>
  <c r="M1857" i="1"/>
  <c r="M1829" i="1"/>
  <c r="M1825" i="1"/>
  <c r="M1821" i="1"/>
  <c r="M1817" i="1"/>
  <c r="M1813" i="1"/>
  <c r="M1809" i="1"/>
  <c r="M1805" i="1"/>
  <c r="M1801" i="1"/>
  <c r="M1797" i="1"/>
  <c r="M1793" i="1"/>
  <c r="M1789" i="1"/>
  <c r="M1785" i="1"/>
  <c r="M1781" i="1"/>
  <c r="M1777" i="1"/>
  <c r="M1773" i="1"/>
  <c r="M1769" i="1"/>
  <c r="M1765" i="1"/>
  <c r="M1761" i="1"/>
  <c r="M1757" i="1"/>
  <c r="M1753" i="1"/>
  <c r="M1749" i="1"/>
  <c r="M1745" i="1"/>
  <c r="M1741" i="1"/>
  <c r="M1737" i="1"/>
  <c r="M1733" i="1"/>
  <c r="M1729" i="1"/>
  <c r="M1725" i="1"/>
  <c r="M1721" i="1"/>
  <c r="M1717" i="1"/>
  <c r="M1713" i="1"/>
  <c r="M1709" i="1"/>
  <c r="M1705" i="1"/>
  <c r="M1701" i="1"/>
  <c r="M1697" i="1"/>
  <c r="M1693" i="1"/>
  <c r="M1689" i="1"/>
  <c r="M1685" i="1"/>
  <c r="M1681" i="1"/>
  <c r="M1677" i="1"/>
  <c r="M1673" i="1"/>
  <c r="M1649" i="1"/>
  <c r="M1645" i="1"/>
  <c r="M1641" i="1"/>
  <c r="M1637" i="1"/>
  <c r="M1633" i="1"/>
  <c r="M1629" i="1"/>
  <c r="M1625" i="1"/>
  <c r="M1621" i="1"/>
  <c r="M1617" i="1"/>
  <c r="M1613" i="1"/>
  <c r="M1609" i="1"/>
  <c r="M1605" i="1"/>
  <c r="M1601" i="1"/>
  <c r="M1597" i="1"/>
  <c r="M1589" i="1"/>
  <c r="M1585" i="1"/>
  <c r="M1581" i="1"/>
  <c r="M1577" i="1"/>
  <c r="M1573" i="1"/>
  <c r="M1569" i="1"/>
  <c r="M1565" i="1"/>
  <c r="M1561" i="1"/>
  <c r="M3688" i="1"/>
  <c r="M3684" i="1"/>
  <c r="M3680" i="1"/>
  <c r="M3676" i="1"/>
  <c r="M3672" i="1"/>
  <c r="M3668" i="1"/>
  <c r="M3664" i="1"/>
  <c r="M3660" i="1"/>
  <c r="M3656" i="1"/>
  <c r="M3652" i="1"/>
  <c r="M3648" i="1"/>
  <c r="M3644" i="1"/>
  <c r="M3640" i="1"/>
  <c r="M3636" i="1"/>
  <c r="M3632" i="1"/>
  <c r="M3628" i="1"/>
  <c r="M3624" i="1"/>
  <c r="M3620" i="1"/>
  <c r="M3608" i="1"/>
  <c r="M3604" i="1"/>
  <c r="M3596" i="1"/>
  <c r="M3592" i="1"/>
  <c r="M3588" i="1"/>
  <c r="M3584" i="1"/>
  <c r="M3580" i="1"/>
  <c r="M3576" i="1"/>
  <c r="M3572" i="1"/>
  <c r="M3568" i="1"/>
  <c r="M3564" i="1"/>
  <c r="M3560" i="1"/>
  <c r="M3556" i="1"/>
  <c r="M3552" i="1"/>
  <c r="M3548" i="1"/>
  <c r="M3512" i="1"/>
  <c r="M3508" i="1"/>
  <c r="M3504" i="1"/>
  <c r="M3500" i="1"/>
  <c r="M3496" i="1"/>
  <c r="M3492" i="1"/>
  <c r="M3488" i="1"/>
  <c r="M3484" i="1"/>
  <c r="M3480" i="1"/>
  <c r="M3476" i="1"/>
  <c r="M3472" i="1"/>
  <c r="M3464" i="1"/>
  <c r="M3460" i="1"/>
  <c r="M3456" i="1"/>
  <c r="M3452" i="1"/>
  <c r="M3448" i="1"/>
  <c r="M3444" i="1"/>
  <c r="M3440" i="1"/>
  <c r="M3436" i="1"/>
  <c r="M3432" i="1"/>
  <c r="M3428" i="1"/>
  <c r="M3424" i="1"/>
  <c r="M3420" i="1"/>
  <c r="M3416" i="1"/>
  <c r="M3412" i="1"/>
  <c r="M3408" i="1"/>
  <c r="M3404" i="1"/>
  <c r="M3400" i="1"/>
  <c r="M3396" i="1"/>
  <c r="M3392" i="1"/>
  <c r="M3388" i="1"/>
  <c r="M3384" i="1"/>
  <c r="M3380" i="1"/>
  <c r="M3376" i="1"/>
  <c r="M3372" i="1"/>
  <c r="M3368" i="1"/>
  <c r="M3364" i="1"/>
  <c r="M3360" i="1"/>
  <c r="M3356" i="1"/>
  <c r="M3352" i="1"/>
  <c r="M3348" i="1"/>
  <c r="M3344" i="1"/>
  <c r="M3340" i="1"/>
  <c r="M3336" i="1"/>
  <c r="M3332" i="1"/>
  <c r="M3328" i="1"/>
  <c r="M3324" i="1"/>
  <c r="M3320" i="1"/>
  <c r="M3316" i="1"/>
  <c r="M3312" i="1"/>
  <c r="M3308" i="1"/>
  <c r="M3304" i="1"/>
  <c r="M3300" i="1"/>
  <c r="M3296" i="1"/>
  <c r="M3292" i="1"/>
  <c r="M3288" i="1"/>
  <c r="M3284" i="1"/>
  <c r="M3280" i="1"/>
  <c r="M3276" i="1"/>
  <c r="M3272" i="1"/>
  <c r="M3268" i="1"/>
  <c r="M3264" i="1"/>
  <c r="M3260" i="1"/>
  <c r="M3256" i="1"/>
  <c r="M3252" i="1"/>
  <c r="M3248" i="1"/>
  <c r="M3244" i="1"/>
  <c r="M3240" i="1"/>
  <c r="M3236" i="1"/>
  <c r="M3232" i="1"/>
  <c r="M3228" i="1"/>
  <c r="M3224" i="1"/>
  <c r="M3220" i="1"/>
  <c r="M3216" i="1"/>
  <c r="M3212" i="1"/>
  <c r="M3208" i="1"/>
  <c r="M3204" i="1"/>
  <c r="M3200" i="1"/>
  <c r="M3196" i="1"/>
  <c r="M3192" i="1"/>
  <c r="M3076" i="1"/>
  <c r="M3072" i="1"/>
  <c r="M3068" i="1"/>
  <c r="M3064" i="1"/>
  <c r="M3060" i="1"/>
  <c r="M3056" i="1"/>
  <c r="M3052" i="1"/>
  <c r="M3048" i="1"/>
  <c r="M3044" i="1"/>
  <c r="M3040" i="1"/>
  <c r="M3036" i="1"/>
  <c r="M3032" i="1"/>
  <c r="M3024" i="1"/>
  <c r="M3020" i="1"/>
  <c r="M3016" i="1"/>
  <c r="M3012" i="1"/>
  <c r="M3008" i="1"/>
  <c r="M3004" i="1"/>
  <c r="M3000" i="1"/>
  <c r="M2996" i="1"/>
  <c r="M2992" i="1"/>
  <c r="M2988" i="1"/>
  <c r="M2984" i="1"/>
  <c r="M2980" i="1"/>
  <c r="M2976" i="1"/>
  <c r="M2972" i="1"/>
  <c r="M2968" i="1"/>
  <c r="M2964" i="1"/>
  <c r="M2960" i="1"/>
  <c r="M2956" i="1"/>
  <c r="M2952" i="1"/>
  <c r="M2948" i="1"/>
  <c r="M2944" i="1"/>
  <c r="M2940" i="1"/>
  <c r="M3943" i="1"/>
  <c r="M3939" i="1"/>
  <c r="M3935" i="1"/>
  <c r="M3931" i="1"/>
  <c r="M3927" i="1"/>
  <c r="M3923" i="1"/>
  <c r="M3919" i="1"/>
  <c r="M3915" i="1"/>
  <c r="M3911" i="1"/>
  <c r="M3907" i="1"/>
  <c r="M3903" i="1"/>
  <c r="M3899" i="1"/>
  <c r="M3895" i="1"/>
  <c r="M3891" i="1"/>
  <c r="M3887" i="1"/>
  <c r="M3883" i="1"/>
  <c r="M3879" i="1"/>
  <c r="M3875" i="1"/>
  <c r="M3871" i="1"/>
  <c r="M3855" i="1"/>
  <c r="M3851" i="1"/>
  <c r="M3847" i="1"/>
  <c r="M3839" i="1"/>
  <c r="M3835" i="1"/>
  <c r="M3831" i="1"/>
  <c r="M3827" i="1"/>
  <c r="M3823" i="1"/>
  <c r="M3819" i="1"/>
  <c r="M3815" i="1"/>
  <c r="M3811" i="1"/>
  <c r="M3807" i="1"/>
  <c r="M3803" i="1"/>
  <c r="M3791" i="1"/>
  <c r="M3787" i="1"/>
  <c r="M3783" i="1"/>
  <c r="M3779" i="1"/>
  <c r="M3775" i="1"/>
  <c r="M3771" i="1"/>
  <c r="M3767" i="1"/>
  <c r="M3763" i="1"/>
  <c r="M3759" i="1"/>
  <c r="M3755" i="1"/>
  <c r="M3751" i="1"/>
  <c r="M3747" i="1"/>
  <c r="M3743" i="1"/>
  <c r="M3739" i="1"/>
  <c r="M3735" i="1"/>
  <c r="M3731" i="1"/>
  <c r="M3727" i="1"/>
  <c r="M3723" i="1"/>
  <c r="M3719" i="1"/>
  <c r="M3715" i="1"/>
  <c r="M3711" i="1"/>
  <c r="M3707" i="1"/>
  <c r="M3703" i="1"/>
  <c r="M3699" i="1"/>
  <c r="M3695" i="1"/>
  <c r="M3691" i="1"/>
  <c r="M3687" i="1"/>
  <c r="M3683" i="1"/>
  <c r="M3679" i="1"/>
  <c r="M3675" i="1"/>
  <c r="M3671" i="1"/>
  <c r="M3667" i="1"/>
  <c r="M3663" i="1"/>
  <c r="M3659" i="1"/>
  <c r="M3655" i="1"/>
  <c r="M3651" i="1"/>
  <c r="M3647" i="1"/>
  <c r="M3643" i="1"/>
  <c r="M3639" i="1"/>
  <c r="M3635" i="1"/>
  <c r="M3631" i="1"/>
  <c r="M3627" i="1"/>
  <c r="M3623" i="1"/>
  <c r="M3619" i="1"/>
  <c r="M3607" i="1"/>
  <c r="M3603" i="1"/>
  <c r="M3595" i="1"/>
  <c r="M3591" i="1"/>
  <c r="M3587" i="1"/>
  <c r="M3583" i="1"/>
  <c r="M3579" i="1"/>
  <c r="M3575" i="1"/>
  <c r="M3571" i="1"/>
  <c r="M3567" i="1"/>
  <c r="M3563" i="1"/>
  <c r="M3559" i="1"/>
  <c r="M3555" i="1"/>
  <c r="M3551" i="1"/>
  <c r="M3511" i="1"/>
  <c r="M3507" i="1"/>
  <c r="M3503" i="1"/>
  <c r="M3499" i="1"/>
  <c r="M3495" i="1"/>
  <c r="M3491" i="1"/>
  <c r="M3487" i="1"/>
  <c r="M3483" i="1"/>
  <c r="M3479" i="1"/>
  <c r="M3475" i="1"/>
  <c r="M3463" i="1"/>
  <c r="M3459" i="1"/>
  <c r="M3455" i="1"/>
  <c r="M3451" i="1"/>
  <c r="M3447" i="1"/>
  <c r="M3443" i="1"/>
  <c r="M3439" i="1"/>
  <c r="M3435" i="1"/>
  <c r="M3431" i="1"/>
  <c r="M3427" i="1"/>
  <c r="M3423" i="1"/>
  <c r="M3419" i="1"/>
  <c r="M3415" i="1"/>
  <c r="M3411" i="1"/>
  <c r="M3407" i="1"/>
  <c r="M3403" i="1"/>
  <c r="M3399" i="1"/>
  <c r="M3395" i="1"/>
  <c r="M3391" i="1"/>
  <c r="M3387" i="1"/>
  <c r="M3383" i="1"/>
  <c r="M3379" i="1"/>
  <c r="M3375" i="1"/>
  <c r="M3371" i="1"/>
  <c r="M3367" i="1"/>
  <c r="M3363" i="1"/>
  <c r="M3359" i="1"/>
  <c r="M3355" i="1"/>
  <c r="M3351" i="1"/>
  <c r="M3347" i="1"/>
  <c r="M3343" i="1"/>
  <c r="M3339" i="1"/>
  <c r="M3335" i="1"/>
  <c r="M3331" i="1"/>
  <c r="M3327" i="1"/>
  <c r="M3323" i="1"/>
  <c r="M3319" i="1"/>
  <c r="M3315" i="1"/>
  <c r="M3311" i="1"/>
  <c r="M3307" i="1"/>
  <c r="M3303" i="1"/>
  <c r="M3299" i="1"/>
  <c r="M3295" i="1"/>
  <c r="M3291" i="1"/>
  <c r="M3287" i="1"/>
  <c r="M3283" i="1"/>
  <c r="M3279" i="1"/>
  <c r="M3275" i="1"/>
  <c r="M3271" i="1"/>
  <c r="M3267" i="1"/>
  <c r="M3263" i="1"/>
  <c r="M3259" i="1"/>
  <c r="M3255" i="1"/>
  <c r="M3251" i="1"/>
  <c r="M3247" i="1"/>
  <c r="M3243" i="1"/>
  <c r="M3239" i="1"/>
  <c r="M3235" i="1"/>
  <c r="M3231" i="1"/>
  <c r="M3227" i="1"/>
  <c r="M3223" i="1"/>
  <c r="M3219" i="1"/>
  <c r="M3215" i="1"/>
  <c r="M3211" i="1"/>
  <c r="M3207" i="1"/>
  <c r="M3203" i="1"/>
  <c r="M3199" i="1"/>
  <c r="M3195" i="1"/>
  <c r="M3191" i="1"/>
  <c r="M3954" i="1"/>
  <c r="M3950" i="1"/>
  <c r="M3946" i="1"/>
  <c r="M3942" i="1"/>
  <c r="M3938" i="1"/>
  <c r="M3934" i="1"/>
  <c r="M3930" i="1"/>
  <c r="M3926" i="1"/>
  <c r="M3922" i="1"/>
  <c r="M3918" i="1"/>
  <c r="M3914" i="1"/>
  <c r="M3910" i="1"/>
  <c r="M3906" i="1"/>
  <c r="M3902" i="1"/>
  <c r="M3898" i="1"/>
  <c r="M3894" i="1"/>
  <c r="M3890" i="1"/>
  <c r="M3886" i="1"/>
  <c r="M3882" i="1"/>
  <c r="M3878" i="1"/>
  <c r="M3874" i="1"/>
  <c r="M3854" i="1"/>
  <c r="M3850" i="1"/>
  <c r="M3838" i="1"/>
  <c r="M3834" i="1"/>
  <c r="M3830" i="1"/>
  <c r="M3826" i="1"/>
  <c r="M3822" i="1"/>
  <c r="M3818" i="1"/>
  <c r="M3814" i="1"/>
  <c r="M3810" i="1"/>
  <c r="M3806" i="1"/>
  <c r="M3798" i="1"/>
  <c r="M3790" i="1"/>
  <c r="M3786" i="1"/>
  <c r="M3782" i="1"/>
  <c r="M3778" i="1"/>
  <c r="M3774" i="1"/>
  <c r="M3770" i="1"/>
  <c r="M3766" i="1"/>
  <c r="M3762" i="1"/>
  <c r="M3758" i="1"/>
  <c r="M3754" i="1"/>
  <c r="M3750" i="1"/>
  <c r="M3746" i="1"/>
  <c r="M3742" i="1"/>
  <c r="M3738" i="1"/>
  <c r="M3734" i="1"/>
  <c r="M3730" i="1"/>
  <c r="M3726" i="1"/>
  <c r="M3722" i="1"/>
  <c r="M3718" i="1"/>
  <c r="M3714" i="1"/>
  <c r="M3710" i="1"/>
  <c r="M3706" i="1"/>
  <c r="M3702" i="1"/>
  <c r="M3698" i="1"/>
  <c r="M3694" i="1"/>
  <c r="M3690" i="1"/>
  <c r="M3686" i="1"/>
  <c r="M3682" i="1"/>
  <c r="M3678" i="1"/>
  <c r="M3674" i="1"/>
  <c r="M3670" i="1"/>
  <c r="M3666" i="1"/>
  <c r="M3662" i="1"/>
  <c r="M3658" i="1"/>
  <c r="M3654" i="1"/>
  <c r="M3650" i="1"/>
  <c r="M3646" i="1"/>
  <c r="M3642" i="1"/>
  <c r="M3638" i="1"/>
  <c r="M3634" i="1"/>
  <c r="M3630" i="1"/>
  <c r="M3626" i="1"/>
  <c r="M3622" i="1"/>
  <c r="M3618" i="1"/>
  <c r="M3606" i="1"/>
  <c r="M3602" i="1"/>
  <c r="M3594" i="1"/>
  <c r="M3590" i="1"/>
  <c r="M3586" i="1"/>
  <c r="M3582" i="1"/>
  <c r="M3578" i="1"/>
  <c r="M3574" i="1"/>
  <c r="M3570" i="1"/>
  <c r="M3566" i="1"/>
  <c r="M3562" i="1"/>
  <c r="M3558" i="1"/>
  <c r="M3554" i="1"/>
  <c r="M3550" i="1"/>
  <c r="M3510" i="1"/>
  <c r="M3506" i="1"/>
  <c r="M3502" i="1"/>
  <c r="M3498" i="1"/>
  <c r="M3494" i="1"/>
  <c r="M3490" i="1"/>
  <c r="M3486" i="1"/>
  <c r="M3482" i="1"/>
  <c r="M3478" i="1"/>
  <c r="M3474" i="1"/>
  <c r="M3462" i="1"/>
  <c r="M3458" i="1"/>
  <c r="M3454" i="1"/>
  <c r="M3450" i="1"/>
  <c r="M3446" i="1"/>
  <c r="M3442" i="1"/>
  <c r="M3438" i="1"/>
  <c r="M3434" i="1"/>
  <c r="M3430" i="1"/>
  <c r="M3426" i="1"/>
  <c r="M3422" i="1"/>
  <c r="M3418" i="1"/>
  <c r="M3414" i="1"/>
  <c r="M3410" i="1"/>
  <c r="M3406" i="1"/>
  <c r="M3402" i="1"/>
  <c r="M3398" i="1"/>
  <c r="M3394" i="1"/>
  <c r="M3390" i="1"/>
  <c r="M3386" i="1"/>
  <c r="M3382" i="1"/>
  <c r="M3378" i="1"/>
  <c r="M3374" i="1"/>
  <c r="M3370" i="1"/>
  <c r="M3366" i="1"/>
  <c r="M3362" i="1"/>
  <c r="M3358" i="1"/>
  <c r="M3354" i="1"/>
  <c r="M3350" i="1"/>
  <c r="M3346" i="1"/>
  <c r="M3342" i="1"/>
  <c r="M3338" i="1"/>
  <c r="M3334" i="1"/>
  <c r="M3330" i="1"/>
  <c r="M3326" i="1"/>
  <c r="M3322" i="1"/>
  <c r="M3318" i="1"/>
  <c r="M3314" i="1"/>
  <c r="M3310" i="1"/>
  <c r="M3306" i="1"/>
  <c r="M3302" i="1"/>
  <c r="M3298" i="1"/>
  <c r="M3294" i="1"/>
  <c r="M3290" i="1"/>
  <c r="M3286" i="1"/>
  <c r="M3282" i="1"/>
  <c r="M3278" i="1"/>
  <c r="M3274" i="1"/>
  <c r="M3270" i="1"/>
  <c r="M3266" i="1"/>
  <c r="M3262" i="1"/>
  <c r="M3258" i="1"/>
  <c r="M3254" i="1"/>
  <c r="M3250" i="1"/>
  <c r="M3246" i="1"/>
  <c r="M3242" i="1"/>
  <c r="M3238" i="1"/>
  <c r="M3234" i="1"/>
  <c r="M3230" i="1"/>
  <c r="M3226" i="1"/>
  <c r="M3222" i="1"/>
  <c r="M3218" i="1"/>
  <c r="M3214" i="1"/>
  <c r="M3210" i="1"/>
  <c r="M3206" i="1"/>
  <c r="M3202" i="1"/>
  <c r="M3198" i="1"/>
  <c r="M3194" i="1"/>
  <c r="M3190" i="1"/>
  <c r="M1557" i="1"/>
  <c r="M1553" i="1"/>
  <c r="M1549" i="1"/>
  <c r="M1545" i="1"/>
  <c r="M1541" i="1"/>
  <c r="M1537" i="1"/>
  <c r="M1533" i="1"/>
  <c r="M1529" i="1"/>
  <c r="M1525" i="1"/>
  <c r="M1521" i="1"/>
  <c r="M1517" i="1"/>
  <c r="M1513" i="1"/>
  <c r="M1509" i="1"/>
  <c r="M1505" i="1"/>
  <c r="M1501" i="1"/>
  <c r="M1497" i="1"/>
  <c r="M1493" i="1"/>
  <c r="M1489" i="1"/>
  <c r="M1485" i="1"/>
  <c r="M1481" i="1"/>
  <c r="M1477" i="1"/>
  <c r="M1473" i="1"/>
  <c r="M1469" i="1"/>
  <c r="M1465" i="1"/>
  <c r="M1461" i="1"/>
  <c r="M1457" i="1"/>
  <c r="M1449" i="1"/>
  <c r="M1445" i="1"/>
  <c r="M1441" i="1"/>
  <c r="M1437" i="1"/>
  <c r="M1433" i="1"/>
  <c r="M1429" i="1"/>
  <c r="M1425" i="1"/>
  <c r="M1421" i="1"/>
  <c r="M1417" i="1"/>
  <c r="M1413" i="1"/>
  <c r="M1409" i="1"/>
  <c r="M1405" i="1"/>
  <c r="M1401" i="1"/>
  <c r="M1397" i="1"/>
  <c r="M1393" i="1"/>
  <c r="M1389" i="1"/>
  <c r="M1385" i="1"/>
  <c r="M1381" i="1"/>
  <c r="M1377" i="1"/>
  <c r="M1373" i="1"/>
  <c r="M1369" i="1"/>
  <c r="M1365" i="1"/>
  <c r="M1361" i="1"/>
  <c r="M1357" i="1"/>
  <c r="M1353" i="1"/>
  <c r="M1345" i="1"/>
  <c r="M1341" i="1"/>
  <c r="M1337" i="1"/>
  <c r="M1333" i="1"/>
  <c r="M1329" i="1"/>
  <c r="M1325" i="1"/>
  <c r="M1321" i="1"/>
  <c r="M1253" i="1"/>
  <c r="M1249" i="1"/>
  <c r="M1245" i="1"/>
  <c r="M1241" i="1"/>
  <c r="M1237" i="1"/>
  <c r="M1233" i="1"/>
  <c r="M1229" i="1"/>
  <c r="M1225" i="1"/>
  <c r="M1221" i="1"/>
  <c r="M1217" i="1"/>
  <c r="M1213" i="1"/>
  <c r="M1209" i="1"/>
  <c r="M1205" i="1"/>
  <c r="M1185" i="1"/>
  <c r="M1181" i="1"/>
  <c r="M1177" i="1"/>
  <c r="M1173" i="1"/>
  <c r="M1169" i="1"/>
  <c r="M1165" i="1"/>
  <c r="M1161" i="1"/>
  <c r="M1157" i="1"/>
  <c r="M1153" i="1"/>
  <c r="M1149" i="1"/>
  <c r="M1145" i="1"/>
  <c r="M1141" i="1"/>
  <c r="M1137" i="1"/>
  <c r="M1133" i="1"/>
  <c r="M2936" i="1"/>
  <c r="M2932" i="1"/>
  <c r="M2928" i="1"/>
  <c r="M2924" i="1"/>
  <c r="M2920" i="1"/>
  <c r="M2916" i="1"/>
  <c r="M2912" i="1"/>
  <c r="M2908" i="1"/>
  <c r="M2884" i="1"/>
  <c r="M2880" i="1"/>
  <c r="M2876" i="1"/>
  <c r="M2872" i="1"/>
  <c r="M2868" i="1"/>
  <c r="M2864" i="1"/>
  <c r="M2860" i="1"/>
  <c r="M2856" i="1"/>
  <c r="M2852" i="1"/>
  <c r="M2836" i="1"/>
  <c r="M2832" i="1"/>
  <c r="M2828" i="1"/>
  <c r="M2824" i="1"/>
  <c r="M2820" i="1"/>
  <c r="M2816" i="1"/>
  <c r="M2812" i="1"/>
  <c r="M2808" i="1"/>
  <c r="M2804" i="1"/>
  <c r="M2800" i="1"/>
  <c r="M2796" i="1"/>
  <c r="M2792" i="1"/>
  <c r="M2788" i="1"/>
  <c r="M2784" i="1"/>
  <c r="M2780" i="1"/>
  <c r="M2740" i="1"/>
  <c r="M2736" i="1"/>
  <c r="M2732" i="1"/>
  <c r="M2728" i="1"/>
  <c r="M2724" i="1"/>
  <c r="M2720" i="1"/>
  <c r="M2716" i="1"/>
  <c r="M2712" i="1"/>
  <c r="M2680" i="1"/>
  <c r="M2676" i="1"/>
  <c r="M2672" i="1"/>
  <c r="M2668" i="1"/>
  <c r="M2664" i="1"/>
  <c r="M2660" i="1"/>
  <c r="M2656" i="1"/>
  <c r="M2652" i="1"/>
  <c r="M2648" i="1"/>
  <c r="M2644" i="1"/>
  <c r="M2640" i="1"/>
  <c r="M2636" i="1"/>
  <c r="M2632" i="1"/>
  <c r="M2628" i="1"/>
  <c r="M2624" i="1"/>
  <c r="M2620" i="1"/>
  <c r="M2616" i="1"/>
  <c r="M2612" i="1"/>
  <c r="M2608" i="1"/>
  <c r="M2604" i="1"/>
  <c r="M2600" i="1"/>
  <c r="M2596" i="1"/>
  <c r="M2592" i="1"/>
  <c r="M2588" i="1"/>
  <c r="M2584" i="1"/>
  <c r="M2580" i="1"/>
  <c r="M2576" i="1"/>
  <c r="M2572" i="1"/>
  <c r="M2568" i="1"/>
  <c r="M2564" i="1"/>
  <c r="M2560" i="1"/>
  <c r="M2556" i="1"/>
  <c r="M2552" i="1"/>
  <c r="M2548" i="1"/>
  <c r="M2544" i="1"/>
  <c r="M2540" i="1"/>
  <c r="M2536" i="1"/>
  <c r="M2532" i="1"/>
  <c r="M2528" i="1"/>
  <c r="M2524" i="1"/>
  <c r="M2520" i="1"/>
  <c r="M2516" i="1"/>
  <c r="M2512" i="1"/>
  <c r="M2508" i="1"/>
  <c r="M2504" i="1"/>
  <c r="M2500" i="1"/>
  <c r="M2496" i="1"/>
  <c r="M2492" i="1"/>
  <c r="M2488" i="1"/>
  <c r="M2480" i="1"/>
  <c r="M2476" i="1"/>
  <c r="M2472" i="1"/>
  <c r="M2468" i="1"/>
  <c r="M2464" i="1"/>
  <c r="M2460" i="1"/>
  <c r="M2448" i="1"/>
  <c r="M2444" i="1"/>
  <c r="M2440" i="1"/>
  <c r="M2436" i="1"/>
  <c r="M2432" i="1"/>
  <c r="M2428" i="1"/>
  <c r="M2424" i="1"/>
  <c r="M2420" i="1"/>
  <c r="M2416" i="1"/>
  <c r="M2412" i="1"/>
  <c r="M2408" i="1"/>
  <c r="M2396" i="1"/>
  <c r="M2392" i="1"/>
  <c r="M2388" i="1"/>
  <c r="M2384" i="1"/>
  <c r="M2380" i="1"/>
  <c r="M2376" i="1"/>
  <c r="M2372" i="1"/>
  <c r="M2368" i="1"/>
  <c r="M2364" i="1"/>
  <c r="M2360" i="1"/>
  <c r="M2356" i="1"/>
  <c r="M2352" i="1"/>
  <c r="M2348" i="1"/>
  <c r="M2344" i="1"/>
  <c r="M2336" i="1"/>
  <c r="M2316" i="1"/>
  <c r="M2312" i="1"/>
  <c r="M2308" i="1"/>
  <c r="M2304" i="1"/>
  <c r="M2300" i="1"/>
  <c r="M2296" i="1"/>
  <c r="M2292" i="1"/>
  <c r="M2288" i="1"/>
  <c r="M2284" i="1"/>
  <c r="M2280" i="1"/>
  <c r="M2276" i="1"/>
  <c r="M2272" i="1"/>
  <c r="M2268" i="1"/>
  <c r="M2264" i="1"/>
  <c r="M2256" i="1"/>
  <c r="M2252" i="1"/>
  <c r="M2248" i="1"/>
  <c r="M2244" i="1"/>
  <c r="M2240" i="1"/>
  <c r="M2236" i="1"/>
  <c r="M2232" i="1"/>
  <c r="M2228" i="1"/>
  <c r="M2224" i="1"/>
  <c r="M2220" i="1"/>
  <c r="M2216" i="1"/>
  <c r="M2212" i="1"/>
  <c r="M2208" i="1"/>
  <c r="M2204" i="1"/>
  <c r="M2200" i="1"/>
  <c r="M2196" i="1"/>
  <c r="M2192" i="1"/>
  <c r="M2188" i="1"/>
  <c r="M2184" i="1"/>
  <c r="M2180" i="1"/>
  <c r="M2176" i="1"/>
  <c r="M2172" i="1"/>
  <c r="M3075" i="1"/>
  <c r="M3071" i="1"/>
  <c r="M3067" i="1"/>
  <c r="M3063" i="1"/>
  <c r="M3059" i="1"/>
  <c r="M3055" i="1"/>
  <c r="M3051" i="1"/>
  <c r="M3047" i="1"/>
  <c r="M3043" i="1"/>
  <c r="M3039" i="1"/>
  <c r="M3035" i="1"/>
  <c r="M3031" i="1"/>
  <c r="M3023" i="1"/>
  <c r="M3019" i="1"/>
  <c r="M3015" i="1"/>
  <c r="M3011" i="1"/>
  <c r="M3007" i="1"/>
  <c r="M3003" i="1"/>
  <c r="M2999" i="1"/>
  <c r="M2995" i="1"/>
  <c r="M2991" i="1"/>
  <c r="M2987" i="1"/>
  <c r="M2983" i="1"/>
  <c r="M2979" i="1"/>
  <c r="M2975" i="1"/>
  <c r="M2971" i="1"/>
  <c r="M2967" i="1"/>
  <c r="M2963" i="1"/>
  <c r="M2959" i="1"/>
  <c r="M2955" i="1"/>
  <c r="M2951" i="1"/>
  <c r="M2947" i="1"/>
  <c r="M2943" i="1"/>
  <c r="M2939" i="1"/>
  <c r="M2935" i="1"/>
  <c r="M2931" i="1"/>
  <c r="M2927" i="1"/>
  <c r="M2923" i="1"/>
  <c r="M2919" i="1"/>
  <c r="M2915" i="1"/>
  <c r="M2911" i="1"/>
  <c r="M2907" i="1"/>
  <c r="M2899" i="1"/>
  <c r="M2883" i="1"/>
  <c r="M2879" i="1"/>
  <c r="M2875" i="1"/>
  <c r="M2871" i="1"/>
  <c r="M2867" i="1"/>
  <c r="M2863" i="1"/>
  <c r="M2859" i="1"/>
  <c r="M2855" i="1"/>
  <c r="M2851" i="1"/>
  <c r="M2835" i="1"/>
  <c r="M2831" i="1"/>
  <c r="M2827" i="1"/>
  <c r="M2823" i="1"/>
  <c r="M2819" i="1"/>
  <c r="M2815" i="1"/>
  <c r="M2811" i="1"/>
  <c r="M2807" i="1"/>
  <c r="M2803" i="1"/>
  <c r="M2799" i="1"/>
  <c r="M2795" i="1"/>
  <c r="M2791" i="1"/>
  <c r="M2787" i="1"/>
  <c r="M2783" i="1"/>
  <c r="M2739" i="1"/>
  <c r="M2735" i="1"/>
  <c r="M2731" i="1"/>
  <c r="M2727" i="1"/>
  <c r="M2723" i="1"/>
  <c r="M2719" i="1"/>
  <c r="M2715" i="1"/>
  <c r="M2711" i="1"/>
  <c r="M2683" i="1"/>
  <c r="M2679" i="1"/>
  <c r="M2675" i="1"/>
  <c r="M2671" i="1"/>
  <c r="M2667" i="1"/>
  <c r="M2663" i="1"/>
  <c r="M2659" i="1"/>
  <c r="M2655" i="1"/>
  <c r="M2651" i="1"/>
  <c r="M2647" i="1"/>
  <c r="M2643" i="1"/>
  <c r="M2639" i="1"/>
  <c r="M2635" i="1"/>
  <c r="M2631" i="1"/>
  <c r="M2627" i="1"/>
  <c r="M2623" i="1"/>
  <c r="M2619" i="1"/>
  <c r="M2615" i="1"/>
  <c r="M2611" i="1"/>
  <c r="M2607" i="1"/>
  <c r="M2603" i="1"/>
  <c r="M2599" i="1"/>
  <c r="M2595" i="1"/>
  <c r="M2591" i="1"/>
  <c r="M2587" i="1"/>
  <c r="M2583" i="1"/>
  <c r="M2579" i="1"/>
  <c r="M2575" i="1"/>
  <c r="M2571" i="1"/>
  <c r="M2567" i="1"/>
  <c r="M2563" i="1"/>
  <c r="M2559" i="1"/>
  <c r="M2555" i="1"/>
  <c r="M2551" i="1"/>
  <c r="M2547" i="1"/>
  <c r="M2543" i="1"/>
  <c r="M2539" i="1"/>
  <c r="M2535" i="1"/>
  <c r="M2531" i="1"/>
  <c r="M2527" i="1"/>
  <c r="M2523" i="1"/>
  <c r="M2519" i="1"/>
  <c r="M2515" i="1"/>
  <c r="M2511" i="1"/>
  <c r="M2507" i="1"/>
  <c r="M2503" i="1"/>
  <c r="M2499" i="1"/>
  <c r="M2495" i="1"/>
  <c r="M2491" i="1"/>
  <c r="M2487" i="1"/>
  <c r="M2483" i="1"/>
  <c r="M2479" i="1"/>
  <c r="M2475" i="1"/>
  <c r="M2471" i="1"/>
  <c r="M2467" i="1"/>
  <c r="M2463" i="1"/>
  <c r="M2459" i="1"/>
  <c r="M2451" i="1"/>
  <c r="M2447" i="1"/>
  <c r="M2443" i="1"/>
  <c r="M2439" i="1"/>
  <c r="M2435" i="1"/>
  <c r="M2431" i="1"/>
  <c r="M2427" i="1"/>
  <c r="M2423" i="1"/>
  <c r="M2419" i="1"/>
  <c r="M2415" i="1"/>
  <c r="M2411" i="1"/>
  <c r="M2395" i="1"/>
  <c r="M2391" i="1"/>
  <c r="M2387" i="1"/>
  <c r="M2383" i="1"/>
  <c r="M2379" i="1"/>
  <c r="M2375" i="1"/>
  <c r="M2371" i="1"/>
  <c r="M2367" i="1"/>
  <c r="M3074" i="1"/>
  <c r="M3070" i="1"/>
  <c r="M3066" i="1"/>
  <c r="M3062" i="1"/>
  <c r="M3058" i="1"/>
  <c r="M3054" i="1"/>
  <c r="M3050" i="1"/>
  <c r="M3046" i="1"/>
  <c r="M3042" i="1"/>
  <c r="M3038" i="1"/>
  <c r="M3034" i="1"/>
  <c r="M3030" i="1"/>
  <c r="M3026" i="1"/>
  <c r="M3022" i="1"/>
  <c r="M3018" i="1"/>
  <c r="M3014" i="1"/>
  <c r="M3010" i="1"/>
  <c r="M3006" i="1"/>
  <c r="M3002" i="1"/>
  <c r="M2998" i="1"/>
  <c r="M2994" i="1"/>
  <c r="M2990" i="1"/>
  <c r="M2986" i="1"/>
  <c r="M2982" i="1"/>
  <c r="M2978" i="1"/>
  <c r="M2974" i="1"/>
  <c r="M2970" i="1"/>
  <c r="M2966" i="1"/>
  <c r="M2962" i="1"/>
  <c r="M2958" i="1"/>
  <c r="M2954" i="1"/>
  <c r="M2950" i="1"/>
  <c r="M2946" i="1"/>
  <c r="M2942" i="1"/>
  <c r="M2938" i="1"/>
  <c r="M2934" i="1"/>
  <c r="M2930" i="1"/>
  <c r="M2926" i="1"/>
  <c r="M2922" i="1"/>
  <c r="M2918" i="1"/>
  <c r="M2914" i="1"/>
  <c r="M2910" i="1"/>
  <c r="M2906" i="1"/>
  <c r="M2882" i="1"/>
  <c r="M2878" i="1"/>
  <c r="M2874" i="1"/>
  <c r="M2870" i="1"/>
  <c r="M2866" i="1"/>
  <c r="M2862" i="1"/>
  <c r="M2858" i="1"/>
  <c r="M2854" i="1"/>
  <c r="M2850" i="1"/>
  <c r="M2834" i="1"/>
  <c r="M2830" i="1"/>
  <c r="M2826" i="1"/>
  <c r="M2822" i="1"/>
  <c r="M2818" i="1"/>
  <c r="M2814" i="1"/>
  <c r="M2810" i="1"/>
  <c r="M2806" i="1"/>
  <c r="M2802" i="1"/>
  <c r="M2798" i="1"/>
  <c r="M2794" i="1"/>
  <c r="M2790" i="1"/>
  <c r="M2786" i="1"/>
  <c r="M2782" i="1"/>
  <c r="M2738" i="1"/>
  <c r="M2734" i="1"/>
  <c r="M2730" i="1"/>
  <c r="M2726" i="1"/>
  <c r="M2722" i="1"/>
  <c r="M2718" i="1"/>
  <c r="M2714" i="1"/>
  <c r="M2682" i="1"/>
  <c r="M2678" i="1"/>
  <c r="M2674" i="1"/>
  <c r="M2670" i="1"/>
  <c r="M2666" i="1"/>
  <c r="M2662" i="1"/>
  <c r="M2658" i="1"/>
  <c r="M2654" i="1"/>
  <c r="M2650" i="1"/>
  <c r="M2646" i="1"/>
  <c r="M2642" i="1"/>
  <c r="M2638" i="1"/>
  <c r="M2634" i="1"/>
  <c r="M2630" i="1"/>
  <c r="M2626" i="1"/>
  <c r="M2622" i="1"/>
  <c r="M2618" i="1"/>
  <c r="M2614" i="1"/>
  <c r="M2610" i="1"/>
  <c r="M2606" i="1"/>
  <c r="M2602" i="1"/>
  <c r="M2598" i="1"/>
  <c r="M2594" i="1"/>
  <c r="M2590" i="1"/>
  <c r="M2586" i="1"/>
  <c r="M2582" i="1"/>
  <c r="M2578" i="1"/>
  <c r="M2574" i="1"/>
  <c r="M2570" i="1"/>
  <c r="M2566" i="1"/>
  <c r="M2562" i="1"/>
  <c r="M2558" i="1"/>
  <c r="M2554" i="1"/>
  <c r="M2550" i="1"/>
  <c r="M2546" i="1"/>
  <c r="M2542" i="1"/>
  <c r="M2538" i="1"/>
  <c r="M2534" i="1"/>
  <c r="M2530" i="1"/>
  <c r="M2526" i="1"/>
  <c r="M2522" i="1"/>
  <c r="M2518" i="1"/>
  <c r="M2514" i="1"/>
  <c r="M2510" i="1"/>
  <c r="M2506" i="1"/>
  <c r="M2502" i="1"/>
  <c r="M2498" i="1"/>
  <c r="M2494" i="1"/>
  <c r="M2490" i="1"/>
  <c r="M2486" i="1"/>
  <c r="M2482" i="1"/>
  <c r="M2478" i="1"/>
  <c r="M2474" i="1"/>
  <c r="M2470" i="1"/>
  <c r="M2466" i="1"/>
  <c r="M2462" i="1"/>
  <c r="M2450" i="1"/>
  <c r="M2446" i="1"/>
  <c r="M2442" i="1"/>
  <c r="M2438" i="1"/>
  <c r="M2434" i="1"/>
  <c r="M2430" i="1"/>
  <c r="M2426" i="1"/>
  <c r="M2422" i="1"/>
  <c r="M2418" i="1"/>
  <c r="M2414" i="1"/>
  <c r="M2410" i="1"/>
  <c r="M2394" i="1"/>
  <c r="M2390" i="1"/>
  <c r="M2386" i="1"/>
  <c r="M2382" i="1"/>
  <c r="M2378" i="1"/>
  <c r="M1117" i="1"/>
  <c r="M1113" i="1"/>
  <c r="M1109" i="1"/>
  <c r="M1105" i="1"/>
  <c r="M1101" i="1"/>
  <c r="M1097" i="1"/>
  <c r="M1093" i="1"/>
  <c r="M1089" i="1"/>
  <c r="M1085" i="1"/>
  <c r="M1081" i="1"/>
  <c r="M1077" i="1"/>
  <c r="M1073" i="1"/>
  <c r="M1069" i="1"/>
  <c r="M1065" i="1"/>
  <c r="M1061" i="1"/>
  <c r="M1057" i="1"/>
  <c r="M1053" i="1"/>
  <c r="M1049" i="1"/>
  <c r="M1045" i="1"/>
  <c r="M997" i="1"/>
  <c r="M993" i="1"/>
  <c r="M989" i="1"/>
  <c r="M985" i="1"/>
  <c r="M981" i="1"/>
  <c r="M977" i="1"/>
  <c r="M973" i="1"/>
  <c r="M969" i="1"/>
  <c r="M965" i="1"/>
  <c r="M921" i="1"/>
  <c r="M917" i="1"/>
  <c r="M913" i="1"/>
  <c r="M909" i="1"/>
  <c r="M905" i="1"/>
  <c r="M901" i="1"/>
  <c r="M897" i="1"/>
  <c r="M893" i="1"/>
  <c r="M889" i="1"/>
  <c r="M885" i="1"/>
  <c r="M881" i="1"/>
  <c r="M877" i="1"/>
  <c r="M873" i="1"/>
  <c r="M869" i="1"/>
  <c r="M865" i="1"/>
  <c r="M861" i="1"/>
  <c r="M857" i="1"/>
  <c r="M853" i="1"/>
  <c r="M793" i="1"/>
  <c r="M789" i="1"/>
  <c r="M785" i="1"/>
  <c r="M781" i="1"/>
  <c r="M773" i="1"/>
  <c r="M769" i="1"/>
  <c r="M693" i="1"/>
  <c r="M689" i="1"/>
  <c r="M685" i="1"/>
  <c r="M681" i="1"/>
  <c r="M677" i="1"/>
  <c r="M637" i="1"/>
  <c r="M633" i="1"/>
  <c r="M629" i="1"/>
  <c r="M625" i="1"/>
  <c r="M621" i="1"/>
  <c r="M617" i="1"/>
  <c r="M613" i="1"/>
  <c r="M609" i="1"/>
  <c r="M601" i="1"/>
  <c r="M597" i="1"/>
  <c r="M593" i="1"/>
  <c r="M589" i="1"/>
  <c r="M585" i="1"/>
  <c r="M581" i="1"/>
  <c r="M577" i="1"/>
  <c r="M573" i="1"/>
  <c r="M569" i="1"/>
  <c r="M565" i="1"/>
  <c r="M561" i="1"/>
  <c r="M557" i="1"/>
  <c r="M553" i="1"/>
  <c r="M549" i="1"/>
  <c r="M545" i="1"/>
  <c r="M541" i="1"/>
  <c r="M2168" i="1"/>
  <c r="M2164" i="1"/>
  <c r="M2160" i="1"/>
  <c r="M2156" i="1"/>
  <c r="M2152" i="1"/>
  <c r="M2148" i="1"/>
  <c r="M2144" i="1"/>
  <c r="M2140" i="1"/>
  <c r="M2136" i="1"/>
  <c r="M2132" i="1"/>
  <c r="M2128" i="1"/>
  <c r="M2124" i="1"/>
  <c r="M2120" i="1"/>
  <c r="M2116" i="1"/>
  <c r="M2112" i="1"/>
  <c r="M2108" i="1"/>
  <c r="M2104" i="1"/>
  <c r="M2100" i="1"/>
  <c r="M2096" i="1"/>
  <c r="M2092" i="1"/>
  <c r="M2088" i="1"/>
  <c r="M2084" i="1"/>
  <c r="M2080" i="1"/>
  <c r="M2076" i="1"/>
  <c r="M2072" i="1"/>
  <c r="M2056" i="1"/>
  <c r="M2052" i="1"/>
  <c r="M2048" i="1"/>
  <c r="M2044" i="1"/>
  <c r="M2040" i="1"/>
  <c r="M2036" i="1"/>
  <c r="M2032" i="1"/>
  <c r="M1976" i="1"/>
  <c r="M1972" i="1"/>
  <c r="M1968" i="1"/>
  <c r="M1964" i="1"/>
  <c r="M1960" i="1"/>
  <c r="M1956" i="1"/>
  <c r="M1948" i="1"/>
  <c r="M1944" i="1"/>
  <c r="M1940" i="1"/>
  <c r="M1936" i="1"/>
  <c r="M1908" i="1"/>
  <c r="M1904" i="1"/>
  <c r="M1900" i="1"/>
  <c r="M1896" i="1"/>
  <c r="M1892" i="1"/>
  <c r="M1888" i="1"/>
  <c r="M1884" i="1"/>
  <c r="M1880" i="1"/>
  <c r="M1876" i="1"/>
  <c r="M1872" i="1"/>
  <c r="M1868" i="1"/>
  <c r="M1864" i="1"/>
  <c r="M1860" i="1"/>
  <c r="M1856" i="1"/>
  <c r="M1828" i="1"/>
  <c r="M1824" i="1"/>
  <c r="M1820" i="1"/>
  <c r="M1816" i="1"/>
  <c r="M1812" i="1"/>
  <c r="M1808" i="1"/>
  <c r="M1804" i="1"/>
  <c r="M1800" i="1"/>
  <c r="M1796" i="1"/>
  <c r="M1792" i="1"/>
  <c r="M1788" i="1"/>
  <c r="M1784" i="1"/>
  <c r="M1780" i="1"/>
  <c r="M1776" i="1"/>
  <c r="M1772" i="1"/>
  <c r="M1768" i="1"/>
  <c r="M1764" i="1"/>
  <c r="M1760" i="1"/>
  <c r="M1756" i="1"/>
  <c r="M1752" i="1"/>
  <c r="M1748" i="1"/>
  <c r="M1744" i="1"/>
  <c r="M1740" i="1"/>
  <c r="M1736" i="1"/>
  <c r="M1732" i="1"/>
  <c r="M1728" i="1"/>
  <c r="M1724" i="1"/>
  <c r="M1720" i="1"/>
  <c r="M1716" i="1"/>
  <c r="M1712" i="1"/>
  <c r="M1708" i="1"/>
  <c r="M1704" i="1"/>
  <c r="M1700" i="1"/>
  <c r="M1696" i="1"/>
  <c r="M1692" i="1"/>
  <c r="M1688" i="1"/>
  <c r="M1684" i="1"/>
  <c r="M1680" i="1"/>
  <c r="M1676" i="1"/>
  <c r="M1672" i="1"/>
  <c r="M1648" i="1"/>
  <c r="M1644" i="1"/>
  <c r="M1640" i="1"/>
  <c r="M1636" i="1"/>
  <c r="M1632" i="1"/>
  <c r="M1628" i="1"/>
  <c r="M1624" i="1"/>
  <c r="M1620" i="1"/>
  <c r="M1616" i="1"/>
  <c r="M1612" i="1"/>
  <c r="M1608" i="1"/>
  <c r="M1604" i="1"/>
  <c r="M1588" i="1"/>
  <c r="M1584" i="1"/>
  <c r="M1580" i="1"/>
  <c r="M1576" i="1"/>
  <c r="M1572" i="1"/>
  <c r="M1568" i="1"/>
  <c r="M1564" i="1"/>
  <c r="M1560" i="1"/>
  <c r="M1556" i="1"/>
  <c r="M1552" i="1"/>
  <c r="M1548" i="1"/>
  <c r="M1544" i="1"/>
  <c r="M1540" i="1"/>
  <c r="M1536" i="1"/>
  <c r="M1532" i="1"/>
  <c r="M1528" i="1"/>
  <c r="M1524" i="1"/>
  <c r="M1520" i="1"/>
  <c r="M1516" i="1"/>
  <c r="M1512" i="1"/>
  <c r="M1508" i="1"/>
  <c r="M1504" i="1"/>
  <c r="M1500" i="1"/>
  <c r="M1496" i="1"/>
  <c r="M1492" i="1"/>
  <c r="M1488" i="1"/>
  <c r="M1484" i="1"/>
  <c r="M1480" i="1"/>
  <c r="M1476" i="1"/>
  <c r="M1472" i="1"/>
  <c r="M1468" i="1"/>
  <c r="M1464" i="1"/>
  <c r="M1460" i="1"/>
  <c r="M1452" i="1"/>
  <c r="M1448" i="1"/>
  <c r="M1444" i="1"/>
  <c r="M1440" i="1"/>
  <c r="M1436" i="1"/>
  <c r="M1432" i="1"/>
  <c r="M1428" i="1"/>
  <c r="M1424" i="1"/>
  <c r="M1420" i="1"/>
  <c r="M1416" i="1"/>
  <c r="M1412" i="1"/>
  <c r="M1408" i="1"/>
  <c r="M1404" i="1"/>
  <c r="M1400" i="1"/>
  <c r="M1396" i="1"/>
  <c r="M1392" i="1"/>
  <c r="M1388" i="1"/>
  <c r="M1384" i="1"/>
  <c r="M1380" i="1"/>
  <c r="M1376" i="1"/>
  <c r="M1372" i="1"/>
  <c r="M1368" i="1"/>
  <c r="M1364" i="1"/>
  <c r="M1360" i="1"/>
  <c r="M1356" i="1"/>
  <c r="M1352" i="1"/>
  <c r="M1348" i="1"/>
  <c r="M1344" i="1"/>
  <c r="M1340" i="1"/>
  <c r="M2363" i="1"/>
  <c r="M2359" i="1"/>
  <c r="M2355" i="1"/>
  <c r="M2351" i="1"/>
  <c r="M2347" i="1"/>
  <c r="M2343" i="1"/>
  <c r="M2319" i="1"/>
  <c r="M2315" i="1"/>
  <c r="M2311" i="1"/>
  <c r="M2307" i="1"/>
  <c r="M2303" i="1"/>
  <c r="M2299" i="1"/>
  <c r="M2295" i="1"/>
  <c r="M2291" i="1"/>
  <c r="M2287" i="1"/>
  <c r="M2283" i="1"/>
  <c r="M2279" i="1"/>
  <c r="M2275" i="1"/>
  <c r="M2271" i="1"/>
  <c r="M2267" i="1"/>
  <c r="M2263" i="1"/>
  <c r="M2255" i="1"/>
  <c r="M2251" i="1"/>
  <c r="M2247" i="1"/>
  <c r="M2243" i="1"/>
  <c r="M2239" i="1"/>
  <c r="M2235" i="1"/>
  <c r="M2231" i="1"/>
  <c r="M2227" i="1"/>
  <c r="M2223" i="1"/>
  <c r="M2219" i="1"/>
  <c r="M2215" i="1"/>
  <c r="M2211" i="1"/>
  <c r="M2207" i="1"/>
  <c r="M2203" i="1"/>
  <c r="M2199" i="1"/>
  <c r="M2195" i="1"/>
  <c r="M2191" i="1"/>
  <c r="M2187" i="1"/>
  <c r="M2183" i="1"/>
  <c r="M2179" i="1"/>
  <c r="M2175" i="1"/>
  <c r="M2171" i="1"/>
  <c r="M2167" i="1"/>
  <c r="M2163" i="1"/>
  <c r="M2159" i="1"/>
  <c r="M2155" i="1"/>
  <c r="M2151" i="1"/>
  <c r="M2147" i="1"/>
  <c r="M2143" i="1"/>
  <c r="M2139" i="1"/>
  <c r="M2135" i="1"/>
  <c r="M2131" i="1"/>
  <c r="M2127" i="1"/>
  <c r="M2123" i="1"/>
  <c r="M2119" i="1"/>
  <c r="M2115" i="1"/>
  <c r="M2111" i="1"/>
  <c r="M2107" i="1"/>
  <c r="M2103" i="1"/>
  <c r="M2099" i="1"/>
  <c r="M2095" i="1"/>
  <c r="M2091" i="1"/>
  <c r="M2087" i="1"/>
  <c r="M2083" i="1"/>
  <c r="M2079" i="1"/>
  <c r="M2075" i="1"/>
  <c r="M2055" i="1"/>
  <c r="M2051" i="1"/>
  <c r="M2047" i="1"/>
  <c r="M2043" i="1"/>
  <c r="M2039" i="1"/>
  <c r="M2035" i="1"/>
  <c r="M2031" i="1"/>
  <c r="M1975" i="1"/>
  <c r="M1971" i="1"/>
  <c r="M1967" i="1"/>
  <c r="M1963" i="1"/>
  <c r="M1959" i="1"/>
  <c r="M1955" i="1"/>
  <c r="M1947" i="1"/>
  <c r="M1943" i="1"/>
  <c r="M1939" i="1"/>
  <c r="M1907" i="1"/>
  <c r="M1903" i="1"/>
  <c r="M1899" i="1"/>
  <c r="M1895" i="1"/>
  <c r="M1891" i="1"/>
  <c r="M1887" i="1"/>
  <c r="M1883" i="1"/>
  <c r="M1879" i="1"/>
  <c r="M1875" i="1"/>
  <c r="M1871" i="1"/>
  <c r="M1867" i="1"/>
  <c r="M1863" i="1"/>
  <c r="M1859" i="1"/>
  <c r="M1827" i="1"/>
  <c r="M1823" i="1"/>
  <c r="M1819" i="1"/>
  <c r="M1815" i="1"/>
  <c r="M1811" i="1"/>
  <c r="M1807" i="1"/>
  <c r="M1803" i="1"/>
  <c r="M1799" i="1"/>
  <c r="M1795" i="1"/>
  <c r="M1791" i="1"/>
  <c r="M1787" i="1"/>
  <c r="M1783" i="1"/>
  <c r="M1779" i="1"/>
  <c r="M1775" i="1"/>
  <c r="M1771" i="1"/>
  <c r="M1767" i="1"/>
  <c r="M1763" i="1"/>
  <c r="M1759" i="1"/>
  <c r="M1755" i="1"/>
  <c r="M1751" i="1"/>
  <c r="M1747" i="1"/>
  <c r="M1743" i="1"/>
  <c r="M1739" i="1"/>
  <c r="M1735" i="1"/>
  <c r="M1731" i="1"/>
  <c r="M1727" i="1"/>
  <c r="M1723" i="1"/>
  <c r="M1719" i="1"/>
  <c r="M1715" i="1"/>
  <c r="M1711" i="1"/>
  <c r="M1707" i="1"/>
  <c r="M1703" i="1"/>
  <c r="M1699" i="1"/>
  <c r="M1695" i="1"/>
  <c r="M1691" i="1"/>
  <c r="M1687" i="1"/>
  <c r="M1683" i="1"/>
  <c r="M1679" i="1"/>
  <c r="M1675" i="1"/>
  <c r="M1671" i="1"/>
  <c r="M1651" i="1"/>
  <c r="M2374" i="1"/>
  <c r="M2370" i="1"/>
  <c r="M2366" i="1"/>
  <c r="M2362" i="1"/>
  <c r="M2358" i="1"/>
  <c r="M2354" i="1"/>
  <c r="M2350" i="1"/>
  <c r="M2346" i="1"/>
  <c r="M2342" i="1"/>
  <c r="M2318" i="1"/>
  <c r="M2314" i="1"/>
  <c r="M2310" i="1"/>
  <c r="M2306" i="1"/>
  <c r="M2302" i="1"/>
  <c r="M2298" i="1"/>
  <c r="M2294" i="1"/>
  <c r="M2290" i="1"/>
  <c r="M2286" i="1"/>
  <c r="M2282" i="1"/>
  <c r="M2278" i="1"/>
  <c r="M2274" i="1"/>
  <c r="M2270" i="1"/>
  <c r="M2266" i="1"/>
  <c r="M2254" i="1"/>
  <c r="M2250" i="1"/>
  <c r="M2246" i="1"/>
  <c r="M2242" i="1"/>
  <c r="M2238" i="1"/>
  <c r="M2234" i="1"/>
  <c r="M2230" i="1"/>
  <c r="M2226" i="1"/>
  <c r="M2222" i="1"/>
  <c r="M2218" i="1"/>
  <c r="M2214" i="1"/>
  <c r="M2210" i="1"/>
  <c r="M2206" i="1"/>
  <c r="M2202" i="1"/>
  <c r="M2198" i="1"/>
  <c r="M2194" i="1"/>
  <c r="M2190" i="1"/>
  <c r="M2186" i="1"/>
  <c r="M2182" i="1"/>
  <c r="M2178" i="1"/>
  <c r="M2174" i="1"/>
  <c r="M2170" i="1"/>
  <c r="M2166" i="1"/>
  <c r="M2162" i="1"/>
  <c r="M2158" i="1"/>
  <c r="M2154" i="1"/>
  <c r="M2150" i="1"/>
  <c r="M2146" i="1"/>
  <c r="M2142" i="1"/>
  <c r="M2138" i="1"/>
  <c r="M2134" i="1"/>
  <c r="M2130" i="1"/>
  <c r="M2126" i="1"/>
  <c r="M2122" i="1"/>
  <c r="M2118" i="1"/>
  <c r="M2114" i="1"/>
  <c r="M2110" i="1"/>
  <c r="M2106" i="1"/>
  <c r="M2102" i="1"/>
  <c r="M2098" i="1"/>
  <c r="M2094" i="1"/>
  <c r="M2090" i="1"/>
  <c r="M2086" i="1"/>
  <c r="M2082" i="1"/>
  <c r="M2078" i="1"/>
  <c r="M2074" i="1"/>
  <c r="M2058" i="1"/>
  <c r="M2054" i="1"/>
  <c r="M2050" i="1"/>
  <c r="M2046" i="1"/>
  <c r="M2042" i="1"/>
  <c r="M2038" i="1"/>
  <c r="M2034" i="1"/>
  <c r="M1978" i="1"/>
  <c r="M1974" i="1"/>
  <c r="M1970" i="1"/>
  <c r="M1966" i="1"/>
  <c r="M1962" i="1"/>
  <c r="M1958" i="1"/>
  <c r="M1954" i="1"/>
  <c r="M1946" i="1"/>
  <c r="M1942" i="1"/>
  <c r="M1938" i="1"/>
  <c r="M1906" i="1"/>
  <c r="M1902" i="1"/>
  <c r="M1898" i="1"/>
  <c r="M1894" i="1"/>
  <c r="M1890" i="1"/>
  <c r="M1886" i="1"/>
  <c r="M1882" i="1"/>
  <c r="M1878" i="1"/>
  <c r="M1874" i="1"/>
  <c r="M1870" i="1"/>
  <c r="M1866" i="1"/>
  <c r="M1862" i="1"/>
  <c r="M1858" i="1"/>
  <c r="M1826" i="1"/>
  <c r="M1822" i="1"/>
  <c r="M1818" i="1"/>
  <c r="M1814" i="1"/>
  <c r="M1810" i="1"/>
  <c r="M1806" i="1"/>
  <c r="M1802" i="1"/>
  <c r="M1798" i="1"/>
  <c r="M1794" i="1"/>
  <c r="M1790" i="1"/>
  <c r="M1786" i="1"/>
  <c r="M1782" i="1"/>
  <c r="M1778" i="1"/>
  <c r="M1774" i="1"/>
  <c r="M1770" i="1"/>
  <c r="M1766" i="1"/>
  <c r="M1762" i="1"/>
  <c r="M1758" i="1"/>
  <c r="M1754" i="1"/>
  <c r="M1750" i="1"/>
  <c r="M1746" i="1"/>
  <c r="M1742" i="1"/>
  <c r="M1738" i="1"/>
  <c r="M1734" i="1"/>
  <c r="M1730" i="1"/>
  <c r="M1726" i="1"/>
  <c r="M1722" i="1"/>
  <c r="M1718" i="1"/>
  <c r="M1714" i="1"/>
  <c r="M1710" i="1"/>
  <c r="M1706" i="1"/>
  <c r="M1702" i="1"/>
  <c r="M1698" i="1"/>
  <c r="M1694" i="1"/>
  <c r="M1690" i="1"/>
  <c r="M1686" i="1"/>
  <c r="M1682" i="1"/>
  <c r="M1678" i="1"/>
  <c r="M1674" i="1"/>
  <c r="M1670" i="1"/>
  <c r="M457" i="1"/>
  <c r="M449" i="1"/>
  <c r="M445" i="1"/>
  <c r="M441" i="1"/>
  <c r="M437" i="1"/>
  <c r="M433" i="1"/>
  <c r="M429" i="1"/>
  <c r="M425" i="1"/>
  <c r="M421" i="1"/>
  <c r="M417" i="1"/>
  <c r="M357" i="1"/>
  <c r="M353" i="1"/>
  <c r="M349" i="1"/>
  <c r="M345" i="1"/>
  <c r="M321" i="1"/>
  <c r="M317" i="1"/>
  <c r="M313" i="1"/>
  <c r="M309" i="1"/>
  <c r="M305" i="1"/>
  <c r="M301" i="1"/>
  <c r="M297" i="1"/>
  <c r="M293" i="1"/>
  <c r="M289" i="1"/>
  <c r="M285" i="1"/>
  <c r="M281" i="1"/>
  <c r="M277" i="1"/>
  <c r="M273" i="1"/>
  <c r="M269" i="1"/>
  <c r="M265" i="1"/>
  <c r="M261" i="1"/>
  <c r="M257" i="1"/>
  <c r="M253" i="1"/>
  <c r="M249" i="1"/>
  <c r="M245" i="1"/>
  <c r="M241" i="1"/>
  <c r="M237" i="1"/>
  <c r="M233" i="1"/>
  <c r="M229" i="1"/>
  <c r="M225" i="1"/>
  <c r="M221" i="1"/>
  <c r="M217" i="1"/>
  <c r="M213" i="1"/>
  <c r="M209" i="1"/>
  <c r="M205" i="1"/>
  <c r="M201" i="1"/>
  <c r="M197" i="1"/>
  <c r="M193" i="1"/>
  <c r="M189" i="1"/>
  <c r="M185" i="1"/>
  <c r="M181" i="1"/>
  <c r="M177" i="1"/>
  <c r="M173" i="1"/>
  <c r="M169" i="1"/>
  <c r="M165" i="1"/>
  <c r="M161" i="1"/>
  <c r="M157" i="1"/>
  <c r="M153" i="1"/>
  <c r="M149" i="1"/>
  <c r="M145" i="1"/>
  <c r="M141" i="1"/>
  <c r="M137" i="1"/>
  <c r="M133" i="1"/>
  <c r="M129" i="1"/>
  <c r="M125" i="1"/>
  <c r="M121" i="1"/>
  <c r="M117" i="1"/>
  <c r="M113" i="1"/>
  <c r="M109" i="1"/>
  <c r="M105" i="1"/>
  <c r="M101" i="1"/>
  <c r="M97" i="1"/>
  <c r="M93" i="1"/>
  <c r="M61" i="1"/>
  <c r="M57" i="1"/>
  <c r="M53" i="1"/>
  <c r="M49" i="1"/>
  <c r="M45" i="1"/>
  <c r="M41" i="1"/>
  <c r="M37" i="1"/>
  <c r="M1336" i="1"/>
  <c r="M1332" i="1"/>
  <c r="M1328" i="1"/>
  <c r="M1324" i="1"/>
  <c r="M1320" i="1"/>
  <c r="M1256" i="1"/>
  <c r="M1252" i="1"/>
  <c r="M1248" i="1"/>
  <c r="M1244" i="1"/>
  <c r="M1240" i="1"/>
  <c r="M1236" i="1"/>
  <c r="M1232" i="1"/>
  <c r="M1228" i="1"/>
  <c r="M1224" i="1"/>
  <c r="M1220" i="1"/>
  <c r="M1216" i="1"/>
  <c r="M1212" i="1"/>
  <c r="M1208" i="1"/>
  <c r="M1204" i="1"/>
  <c r="M1184" i="1"/>
  <c r="M1180" i="1"/>
  <c r="M1176" i="1"/>
  <c r="M1172" i="1"/>
  <c r="M1168" i="1"/>
  <c r="M1164" i="1"/>
  <c r="M1160" i="1"/>
  <c r="M1156" i="1"/>
  <c r="M1152" i="1"/>
  <c r="M1148" i="1"/>
  <c r="M1144" i="1"/>
  <c r="M1140" i="1"/>
  <c r="M1136" i="1"/>
  <c r="M1132" i="1"/>
  <c r="M1120" i="1"/>
  <c r="M1116" i="1"/>
  <c r="M1112" i="1"/>
  <c r="M1108" i="1"/>
  <c r="M1104" i="1"/>
  <c r="M1100" i="1"/>
  <c r="M1096" i="1"/>
  <c r="M1092" i="1"/>
  <c r="M1088" i="1"/>
  <c r="M1084" i="1"/>
  <c r="M1080" i="1"/>
  <c r="M1076" i="1"/>
  <c r="M1072" i="1"/>
  <c r="M1068" i="1"/>
  <c r="M1064" i="1"/>
  <c r="M1060" i="1"/>
  <c r="M1056" i="1"/>
  <c r="M1052" i="1"/>
  <c r="M1048" i="1"/>
  <c r="M1044" i="1"/>
  <c r="M1000" i="1"/>
  <c r="M996" i="1"/>
  <c r="M992" i="1"/>
  <c r="M988" i="1"/>
  <c r="M984" i="1"/>
  <c r="M980" i="1"/>
  <c r="M976" i="1"/>
  <c r="M972" i="1"/>
  <c r="M968" i="1"/>
  <c r="M964" i="1"/>
  <c r="M920" i="1"/>
  <c r="M916" i="1"/>
  <c r="M912" i="1"/>
  <c r="M908" i="1"/>
  <c r="M904" i="1"/>
  <c r="M900" i="1"/>
  <c r="M896" i="1"/>
  <c r="M892" i="1"/>
  <c r="M888" i="1"/>
  <c r="M884" i="1"/>
  <c r="M880" i="1"/>
  <c r="M876" i="1"/>
  <c r="M872" i="1"/>
  <c r="M868" i="1"/>
  <c r="M864" i="1"/>
  <c r="M860" i="1"/>
  <c r="M856" i="1"/>
  <c r="M852" i="1"/>
  <c r="M792" i="1"/>
  <c r="M788" i="1"/>
  <c r="M784" i="1"/>
  <c r="M780" i="1"/>
  <c r="M1647" i="1"/>
  <c r="M1643" i="1"/>
  <c r="M1639" i="1"/>
  <c r="M1635" i="1"/>
  <c r="M1631" i="1"/>
  <c r="M1627" i="1"/>
  <c r="M1623" i="1"/>
  <c r="M1619" i="1"/>
  <c r="M1615" i="1"/>
  <c r="M1611" i="1"/>
  <c r="M1607" i="1"/>
  <c r="M1603" i="1"/>
  <c r="M1587" i="1"/>
  <c r="M1583" i="1"/>
  <c r="M1579" i="1"/>
  <c r="M1575" i="1"/>
  <c r="M1571" i="1"/>
  <c r="M1567" i="1"/>
  <c r="M1563" i="1"/>
  <c r="M1559" i="1"/>
  <c r="M1555" i="1"/>
  <c r="M1551" i="1"/>
  <c r="M1547" i="1"/>
  <c r="M1543" i="1"/>
  <c r="M1539" i="1"/>
  <c r="M1535" i="1"/>
  <c r="M1531" i="1"/>
  <c r="M1527" i="1"/>
  <c r="M1523" i="1"/>
  <c r="M1519" i="1"/>
  <c r="M1515" i="1"/>
  <c r="M1511" i="1"/>
  <c r="M1507" i="1"/>
  <c r="M1503" i="1"/>
  <c r="M1499" i="1"/>
  <c r="M1495" i="1"/>
  <c r="M1491" i="1"/>
  <c r="M1487" i="1"/>
  <c r="M1483" i="1"/>
  <c r="M1479" i="1"/>
  <c r="M1475" i="1"/>
  <c r="M1471" i="1"/>
  <c r="M1467" i="1"/>
  <c r="M1463" i="1"/>
  <c r="M1459" i="1"/>
  <c r="M1451" i="1"/>
  <c r="M1447" i="1"/>
  <c r="M1443" i="1"/>
  <c r="M1439" i="1"/>
  <c r="M1435" i="1"/>
  <c r="M1431" i="1"/>
  <c r="M1427" i="1"/>
  <c r="M1423" i="1"/>
  <c r="M1419" i="1"/>
  <c r="M1415" i="1"/>
  <c r="M1411" i="1"/>
  <c r="M1407" i="1"/>
  <c r="M1403" i="1"/>
  <c r="M1399" i="1"/>
  <c r="M1395" i="1"/>
  <c r="M1391" i="1"/>
  <c r="M1387" i="1"/>
  <c r="M1383" i="1"/>
  <c r="M1379" i="1"/>
  <c r="M1375" i="1"/>
  <c r="M1371" i="1"/>
  <c r="M1367" i="1"/>
  <c r="M1363" i="1"/>
  <c r="M1359" i="1"/>
  <c r="M1355" i="1"/>
  <c r="M1347" i="1"/>
  <c r="M1343" i="1"/>
  <c r="M1339" i="1"/>
  <c r="M1335" i="1"/>
  <c r="M1331" i="1"/>
  <c r="M1327" i="1"/>
  <c r="M1323" i="1"/>
  <c r="M1319" i="1"/>
  <c r="M1255" i="1"/>
  <c r="M1251" i="1"/>
  <c r="M1247" i="1"/>
  <c r="M1243" i="1"/>
  <c r="M1239" i="1"/>
  <c r="M1235" i="1"/>
  <c r="M1231" i="1"/>
  <c r="M1227" i="1"/>
  <c r="M1223" i="1"/>
  <c r="M1219" i="1"/>
  <c r="M1215" i="1"/>
  <c r="M1211" i="1"/>
  <c r="M1207" i="1"/>
  <c r="M1203" i="1"/>
  <c r="M1183" i="1"/>
  <c r="M1179" i="1"/>
  <c r="M1175" i="1"/>
  <c r="M1171" i="1"/>
  <c r="M1167" i="1"/>
  <c r="M1163" i="1"/>
  <c r="M1159" i="1"/>
  <c r="M1155" i="1"/>
  <c r="M1151" i="1"/>
  <c r="M1147" i="1"/>
  <c r="M1143" i="1"/>
  <c r="M1139" i="1"/>
  <c r="M1135" i="1"/>
  <c r="M1131" i="1"/>
  <c r="M1119" i="1"/>
  <c r="M1115" i="1"/>
  <c r="M1111" i="1"/>
  <c r="M1107" i="1"/>
  <c r="M1650" i="1"/>
  <c r="M1646" i="1"/>
  <c r="M1642" i="1"/>
  <c r="M1638" i="1"/>
  <c r="M1634" i="1"/>
  <c r="M1630" i="1"/>
  <c r="M1626" i="1"/>
  <c r="M1622" i="1"/>
  <c r="M1618" i="1"/>
  <c r="M1614" i="1"/>
  <c r="M1610" i="1"/>
  <c r="M1606" i="1"/>
  <c r="M1602" i="1"/>
  <c r="M1598" i="1"/>
  <c r="M1590" i="1"/>
  <c r="M1586" i="1"/>
  <c r="M1582" i="1"/>
  <c r="M1578" i="1"/>
  <c r="M1574" i="1"/>
  <c r="M1570" i="1"/>
  <c r="M1566" i="1"/>
  <c r="M1562" i="1"/>
  <c r="M1558" i="1"/>
  <c r="M1554" i="1"/>
  <c r="M1550" i="1"/>
  <c r="M1546" i="1"/>
  <c r="M1542" i="1"/>
  <c r="M1538" i="1"/>
  <c r="M1534" i="1"/>
  <c r="M1530" i="1"/>
  <c r="M1526" i="1"/>
  <c r="M1522" i="1"/>
  <c r="M1518" i="1"/>
  <c r="M1514" i="1"/>
  <c r="M1510" i="1"/>
  <c r="M1506" i="1"/>
  <c r="M1502" i="1"/>
  <c r="M1498" i="1"/>
  <c r="M1494" i="1"/>
  <c r="M1490" i="1"/>
  <c r="M1486" i="1"/>
  <c r="M1482" i="1"/>
  <c r="M1478" i="1"/>
  <c r="M1474" i="1"/>
  <c r="M1470" i="1"/>
  <c r="M1466" i="1"/>
  <c r="M1462" i="1"/>
  <c r="M1458" i="1"/>
  <c r="M1450" i="1"/>
  <c r="M1446" i="1"/>
  <c r="M1442" i="1"/>
  <c r="M1438" i="1"/>
  <c r="M1434" i="1"/>
  <c r="M1430" i="1"/>
  <c r="M1426" i="1"/>
  <c r="M1422" i="1"/>
  <c r="M1418" i="1"/>
  <c r="M1414" i="1"/>
  <c r="M1410" i="1"/>
  <c r="M1406" i="1"/>
  <c r="M1402" i="1"/>
  <c r="M1398" i="1"/>
  <c r="M1394" i="1"/>
  <c r="M1390" i="1"/>
  <c r="M1386" i="1"/>
  <c r="M1382" i="1"/>
  <c r="M1378" i="1"/>
  <c r="M1374" i="1"/>
  <c r="M1370" i="1"/>
  <c r="M1366" i="1"/>
  <c r="M1362" i="1"/>
  <c r="M1358" i="1"/>
  <c r="M1354" i="1"/>
  <c r="M1346" i="1"/>
  <c r="M1342" i="1"/>
  <c r="M1338" i="1"/>
  <c r="M1334" i="1"/>
  <c r="M1330" i="1"/>
  <c r="M1326" i="1"/>
  <c r="M1322" i="1"/>
  <c r="M1258" i="1"/>
  <c r="M1254" i="1"/>
  <c r="M1250" i="1"/>
  <c r="M1246" i="1"/>
  <c r="M1242" i="1"/>
  <c r="M1238" i="1"/>
  <c r="M1234" i="1"/>
  <c r="M1230" i="1"/>
  <c r="M1226" i="1"/>
  <c r="M1222" i="1"/>
  <c r="M1218" i="1"/>
  <c r="M1214" i="1"/>
  <c r="M1210" i="1"/>
  <c r="M1206" i="1"/>
  <c r="M1202" i="1"/>
  <c r="M1186" i="1"/>
  <c r="M1182" i="1"/>
  <c r="M1178" i="1"/>
  <c r="M1174" i="1"/>
  <c r="M1170" i="1"/>
  <c r="M1166" i="1"/>
  <c r="M1162" i="1"/>
  <c r="M1158" i="1"/>
  <c r="M1154" i="1"/>
  <c r="M1150" i="1"/>
  <c r="M1146" i="1"/>
  <c r="M1142" i="1"/>
  <c r="M1138" i="1"/>
  <c r="M1134" i="1"/>
  <c r="M1130" i="1"/>
  <c r="M1122" i="1"/>
  <c r="M1118" i="1"/>
  <c r="M1114" i="1"/>
  <c r="M33" i="1"/>
  <c r="M29" i="1"/>
  <c r="M25" i="1"/>
  <c r="M13" i="1"/>
  <c r="M9" i="1"/>
  <c r="M5" i="1"/>
  <c r="M772" i="1"/>
  <c r="M768" i="1"/>
  <c r="M696" i="1"/>
  <c r="M692" i="1"/>
  <c r="M688" i="1"/>
  <c r="M684" i="1"/>
  <c r="M680" i="1"/>
  <c r="M676" i="1"/>
  <c r="M636" i="1"/>
  <c r="M632" i="1"/>
  <c r="M628" i="1"/>
  <c r="M624" i="1"/>
  <c r="M620" i="1"/>
  <c r="M616" i="1"/>
  <c r="M612" i="1"/>
  <c r="M600" i="1"/>
  <c r="M596" i="1"/>
  <c r="M592" i="1"/>
  <c r="M588" i="1"/>
  <c r="M584" i="1"/>
  <c r="M580" i="1"/>
  <c r="M576" i="1"/>
  <c r="M572" i="1"/>
  <c r="M568" i="1"/>
  <c r="M564" i="1"/>
  <c r="M560" i="1"/>
  <c r="M556" i="1"/>
  <c r="M552" i="1"/>
  <c r="M548" i="1"/>
  <c r="M544" i="1"/>
  <c r="M540" i="1"/>
  <c r="M448" i="1"/>
  <c r="M444" i="1"/>
  <c r="M440" i="1"/>
  <c r="M436" i="1"/>
  <c r="M432" i="1"/>
  <c r="M428" i="1"/>
  <c r="M1103" i="1"/>
  <c r="M1099" i="1"/>
  <c r="M1095" i="1"/>
  <c r="M1091" i="1"/>
  <c r="M1087" i="1"/>
  <c r="M1083" i="1"/>
  <c r="M1079" i="1"/>
  <c r="M1075" i="1"/>
  <c r="M1071" i="1"/>
  <c r="M1067" i="1"/>
  <c r="M1063" i="1"/>
  <c r="M1059" i="1"/>
  <c r="M1055" i="1"/>
  <c r="M1051" i="1"/>
  <c r="M1047" i="1"/>
  <c r="M999" i="1"/>
  <c r="M995" i="1"/>
  <c r="M991" i="1"/>
  <c r="M987" i="1"/>
  <c r="M983" i="1"/>
  <c r="M979" i="1"/>
  <c r="M975" i="1"/>
  <c r="M971" i="1"/>
  <c r="M967" i="1"/>
  <c r="M919" i="1"/>
  <c r="M915" i="1"/>
  <c r="M911" i="1"/>
  <c r="M907" i="1"/>
  <c r="M903" i="1"/>
  <c r="M899" i="1"/>
  <c r="M895" i="1"/>
  <c r="M891" i="1"/>
  <c r="M887" i="1"/>
  <c r="M883" i="1"/>
  <c r="M879" i="1"/>
  <c r="M875" i="1"/>
  <c r="M871" i="1"/>
  <c r="M867" i="1"/>
  <c r="M863" i="1"/>
  <c r="M859" i="1"/>
  <c r="M855" i="1"/>
  <c r="M799" i="1"/>
  <c r="M791" i="1"/>
  <c r="M787" i="1"/>
  <c r="M783" i="1"/>
  <c r="M779" i="1"/>
  <c r="M771" i="1"/>
  <c r="M767" i="1"/>
  <c r="M695" i="1"/>
  <c r="M691" i="1"/>
  <c r="M687" i="1"/>
  <c r="M683" i="1"/>
  <c r="M679" i="1"/>
  <c r="M675" i="1"/>
  <c r="M639" i="1"/>
  <c r="M635" i="1"/>
  <c r="M631" i="1"/>
  <c r="M627" i="1"/>
  <c r="M623" i="1"/>
  <c r="M619" i="1"/>
  <c r="M615" i="1"/>
  <c r="M611" i="1"/>
  <c r="M599" i="1"/>
  <c r="M595" i="1"/>
  <c r="M591" i="1"/>
  <c r="M587" i="1"/>
  <c r="M583" i="1"/>
  <c r="M579" i="1"/>
  <c r="M575" i="1"/>
  <c r="M571" i="1"/>
  <c r="M567" i="1"/>
  <c r="M563" i="1"/>
  <c r="M559" i="1"/>
  <c r="M555" i="1"/>
  <c r="M551" i="1"/>
  <c r="M547" i="1"/>
  <c r="M543" i="1"/>
  <c r="M539" i="1"/>
  <c r="M451" i="1"/>
  <c r="M1110" i="1"/>
  <c r="M1106" i="1"/>
  <c r="M1102" i="1"/>
  <c r="M1098" i="1"/>
  <c r="M1094" i="1"/>
  <c r="M1090" i="1"/>
  <c r="M1086" i="1"/>
  <c r="M1082" i="1"/>
  <c r="M1078" i="1"/>
  <c r="M1074" i="1"/>
  <c r="M1070" i="1"/>
  <c r="M1066" i="1"/>
  <c r="M1062" i="1"/>
  <c r="M1058" i="1"/>
  <c r="M1054" i="1"/>
  <c r="M1050" i="1"/>
  <c r="M1046" i="1"/>
  <c r="M998" i="1"/>
  <c r="M994" i="1"/>
  <c r="M990" i="1"/>
  <c r="M986" i="1"/>
  <c r="M982" i="1"/>
  <c r="M978" i="1"/>
  <c r="M974" i="1"/>
  <c r="M970" i="1"/>
  <c r="M966" i="1"/>
  <c r="M918" i="1"/>
  <c r="M914" i="1"/>
  <c r="M910" i="1"/>
  <c r="M906" i="1"/>
  <c r="M902" i="1"/>
  <c r="M898" i="1"/>
  <c r="M894" i="1"/>
  <c r="M890" i="1"/>
  <c r="M886" i="1"/>
  <c r="M882" i="1"/>
  <c r="M878" i="1"/>
  <c r="M874" i="1"/>
  <c r="M870" i="1"/>
  <c r="M866" i="1"/>
  <c r="M862" i="1"/>
  <c r="M858" i="1"/>
  <c r="M854" i="1"/>
  <c r="M794" i="1"/>
  <c r="M790" i="1"/>
  <c r="M786" i="1"/>
  <c r="M782" i="1"/>
  <c r="M774" i="1"/>
  <c r="M770" i="1"/>
  <c r="M694" i="1"/>
  <c r="M690" i="1"/>
  <c r="M686" i="1"/>
  <c r="M682" i="1"/>
  <c r="M678" i="1"/>
  <c r="M638" i="1"/>
  <c r="M634" i="1"/>
  <c r="M630" i="1"/>
  <c r="M626" i="1"/>
  <c r="M622" i="1"/>
  <c r="M618" i="1"/>
  <c r="M614" i="1"/>
  <c r="M610" i="1"/>
  <c r="M602" i="1"/>
  <c r="M598" i="1"/>
  <c r="M594" i="1"/>
  <c r="M590" i="1"/>
  <c r="M586" i="1"/>
  <c r="M582" i="1"/>
  <c r="M578" i="1"/>
  <c r="M574" i="1"/>
  <c r="M570" i="1"/>
  <c r="M566" i="1"/>
  <c r="M562" i="1"/>
  <c r="M558" i="1"/>
  <c r="M554" i="1"/>
  <c r="M550" i="1"/>
  <c r="M546" i="1"/>
  <c r="M542" i="1"/>
  <c r="M538" i="1"/>
  <c r="M450" i="1"/>
  <c r="M446" i="1"/>
  <c r="M442" i="1"/>
  <c r="M438" i="1"/>
  <c r="M434" i="1"/>
  <c r="M430" i="1"/>
  <c r="M424" i="1"/>
  <c r="M420" i="1"/>
  <c r="M416" i="1"/>
  <c r="M360" i="1"/>
  <c r="M352" i="1"/>
  <c r="M348" i="1"/>
  <c r="M344" i="1"/>
  <c r="M328" i="1"/>
  <c r="M324" i="1"/>
  <c r="M320" i="1"/>
  <c r="M316" i="1"/>
  <c r="M312" i="1"/>
  <c r="M308" i="1"/>
  <c r="M304" i="1"/>
  <c r="M300" i="1"/>
  <c r="M296" i="1"/>
  <c r="M292" i="1"/>
  <c r="M288" i="1"/>
  <c r="M284" i="1"/>
  <c r="M280" i="1"/>
  <c r="M276" i="1"/>
  <c r="M272" i="1"/>
  <c r="M268" i="1"/>
  <c r="M264" i="1"/>
  <c r="M260" i="1"/>
  <c r="M256" i="1"/>
  <c r="M252" i="1"/>
  <c r="M248" i="1"/>
  <c r="M244" i="1"/>
  <c r="M240" i="1"/>
  <c r="M236" i="1"/>
  <c r="M232" i="1"/>
  <c r="M228" i="1"/>
  <c r="M224" i="1"/>
  <c r="M220" i="1"/>
  <c r="M216" i="1"/>
  <c r="M212" i="1"/>
  <c r="M208" i="1"/>
  <c r="M204" i="1"/>
  <c r="M200" i="1"/>
  <c r="M196" i="1"/>
  <c r="M192" i="1"/>
  <c r="M188" i="1"/>
  <c r="M184" i="1"/>
  <c r="M180" i="1"/>
  <c r="M176" i="1"/>
  <c r="M172" i="1"/>
  <c r="M168" i="1"/>
  <c r="M164" i="1"/>
  <c r="M160" i="1"/>
  <c r="M156" i="1"/>
  <c r="M152" i="1"/>
  <c r="M148" i="1"/>
  <c r="M144" i="1"/>
  <c r="M140" i="1"/>
  <c r="M136" i="1"/>
  <c r="M132" i="1"/>
  <c r="M128" i="1"/>
  <c r="M124" i="1"/>
  <c r="M120" i="1"/>
  <c r="M116" i="1"/>
  <c r="M112" i="1"/>
  <c r="M108" i="1"/>
  <c r="M104" i="1"/>
  <c r="M100" i="1"/>
  <c r="M96" i="1"/>
  <c r="M60" i="1"/>
  <c r="M56" i="1"/>
  <c r="M52" i="1"/>
  <c r="M48" i="1"/>
  <c r="M44" i="1"/>
  <c r="M40" i="1"/>
  <c r="M36" i="1"/>
  <c r="M32" i="1"/>
  <c r="M28" i="1"/>
  <c r="M24" i="1"/>
  <c r="M12" i="1"/>
  <c r="M8" i="1"/>
  <c r="M4" i="1"/>
  <c r="M447" i="1"/>
  <c r="M443" i="1"/>
  <c r="M439" i="1"/>
  <c r="M435" i="1"/>
  <c r="M431" i="1"/>
  <c r="M427" i="1"/>
  <c r="M423" i="1"/>
  <c r="M419" i="1"/>
  <c r="M415" i="1"/>
  <c r="M359" i="1"/>
  <c r="M355" i="1"/>
  <c r="M351" i="1"/>
  <c r="M347" i="1"/>
  <c r="M343" i="1"/>
  <c r="M327" i="1"/>
  <c r="M323" i="1"/>
  <c r="M319" i="1"/>
  <c r="M315" i="1"/>
  <c r="M311" i="1"/>
  <c r="M307" i="1"/>
  <c r="M303" i="1"/>
  <c r="M299" i="1"/>
  <c r="M295" i="1"/>
  <c r="M291" i="1"/>
  <c r="M287" i="1"/>
  <c r="M283" i="1"/>
  <c r="M279" i="1"/>
  <c r="M275" i="1"/>
  <c r="M271" i="1"/>
  <c r="M267" i="1"/>
  <c r="M263" i="1"/>
  <c r="M259" i="1"/>
  <c r="M255" i="1"/>
  <c r="M251" i="1"/>
  <c r="M247" i="1"/>
  <c r="M243" i="1"/>
  <c r="M239" i="1"/>
  <c r="M235" i="1"/>
  <c r="M231" i="1"/>
  <c r="M227" i="1"/>
  <c r="M223" i="1"/>
  <c r="M219" i="1"/>
  <c r="M215" i="1"/>
  <c r="M211" i="1"/>
  <c r="M207" i="1"/>
  <c r="M203" i="1"/>
  <c r="M199" i="1"/>
  <c r="M195" i="1"/>
  <c r="M191" i="1"/>
  <c r="M187" i="1"/>
  <c r="M183" i="1"/>
  <c r="M179" i="1"/>
  <c r="M175" i="1"/>
  <c r="M171" i="1"/>
  <c r="M167" i="1"/>
  <c r="M163" i="1"/>
  <c r="M159" i="1"/>
  <c r="M155" i="1"/>
  <c r="M151" i="1"/>
  <c r="M147" i="1"/>
  <c r="M143" i="1"/>
  <c r="M139" i="1"/>
  <c r="M135" i="1"/>
  <c r="M131" i="1"/>
  <c r="M127" i="1"/>
  <c r="M123" i="1"/>
  <c r="M119" i="1"/>
  <c r="M115" i="1"/>
  <c r="M111" i="1"/>
  <c r="M107" i="1"/>
  <c r="M103" i="1"/>
  <c r="M99" i="1"/>
  <c r="M95" i="1"/>
  <c r="M59" i="1"/>
  <c r="M55" i="1"/>
  <c r="M51" i="1"/>
  <c r="M47" i="1"/>
  <c r="M43" i="1"/>
  <c r="M39" i="1"/>
  <c r="M35" i="1"/>
  <c r="M31" i="1"/>
  <c r="M27" i="1"/>
  <c r="M11" i="1"/>
  <c r="M7" i="1"/>
  <c r="M3" i="1"/>
  <c r="M426" i="1"/>
  <c r="M422" i="1"/>
  <c r="M418" i="1"/>
  <c r="M358" i="1"/>
  <c r="M354" i="1"/>
  <c r="M350" i="1"/>
  <c r="M346" i="1"/>
  <c r="M326" i="1"/>
  <c r="M322" i="1"/>
  <c r="M318" i="1"/>
  <c r="M314" i="1"/>
  <c r="M310" i="1"/>
  <c r="M306" i="1"/>
  <c r="M302" i="1"/>
  <c r="M298" i="1"/>
  <c r="M294" i="1"/>
  <c r="M290" i="1"/>
  <c r="M286" i="1"/>
  <c r="M282" i="1"/>
  <c r="M278" i="1"/>
  <c r="M274" i="1"/>
  <c r="M270" i="1"/>
  <c r="M266" i="1"/>
  <c r="M262" i="1"/>
  <c r="M258" i="1"/>
  <c r="M254" i="1"/>
  <c r="M250" i="1"/>
  <c r="M246" i="1"/>
  <c r="M242" i="1"/>
  <c r="M238" i="1"/>
  <c r="M234" i="1"/>
  <c r="M230" i="1"/>
  <c r="M226" i="1"/>
  <c r="M222" i="1"/>
  <c r="M218" i="1"/>
  <c r="M214" i="1"/>
  <c r="M210" i="1"/>
  <c r="M206" i="1"/>
  <c r="M202" i="1"/>
  <c r="M198" i="1"/>
  <c r="M194" i="1"/>
  <c r="M190" i="1"/>
  <c r="M186" i="1"/>
  <c r="M182" i="1"/>
  <c r="M178" i="1"/>
  <c r="M174" i="1"/>
  <c r="M170" i="1"/>
  <c r="M166" i="1"/>
  <c r="M162" i="1"/>
  <c r="M158" i="1"/>
  <c r="M154" i="1"/>
  <c r="M150" i="1"/>
  <c r="M146" i="1"/>
  <c r="M142" i="1"/>
  <c r="M138" i="1"/>
  <c r="M134" i="1"/>
  <c r="M130" i="1"/>
  <c r="M126" i="1"/>
  <c r="M122" i="1"/>
  <c r="M118" i="1"/>
  <c r="M114" i="1"/>
  <c r="M110" i="1"/>
  <c r="M106" i="1"/>
  <c r="M102" i="1"/>
  <c r="M98" i="1"/>
  <c r="M94" i="1"/>
  <c r="M62" i="1"/>
  <c r="M58" i="1"/>
  <c r="M54" i="1"/>
  <c r="M50" i="1"/>
  <c r="M46" i="1"/>
  <c r="M42" i="1"/>
  <c r="M38" i="1"/>
  <c r="M34" i="1"/>
  <c r="M30" i="1"/>
  <c r="M26" i="1"/>
  <c r="M10" i="1"/>
  <c r="M6" i="1"/>
</calcChain>
</file>

<file path=xl/sharedStrings.xml><?xml version="1.0" encoding="utf-8"?>
<sst xmlns="http://schemas.openxmlformats.org/spreadsheetml/2006/main" count="20607" uniqueCount="290">
  <si>
    <t>Id</t>
  </si>
  <si>
    <t>IdBalise</t>
  </si>
  <si>
    <t>Balise</t>
  </si>
  <si>
    <t>Date&amp;Heure</t>
  </si>
  <si>
    <t>HeureMinSec</t>
  </si>
  <si>
    <t>CODE_INSEE</t>
  </si>
  <si>
    <t>Vitesse</t>
  </si>
  <si>
    <t>Duree2pts</t>
  </si>
  <si>
    <t>CoordEvo</t>
  </si>
  <si>
    <t>Entree et sortie de la commune</t>
  </si>
  <si>
    <t>Indication Passage ou Ramassage</t>
  </si>
  <si>
    <t>OrdrePts</t>
  </si>
  <si>
    <t>354017116483021-14 mars</t>
  </si>
  <si>
    <t>69201</t>
  </si>
  <si>
    <t>69178</t>
  </si>
  <si>
    <t>69203</t>
  </si>
  <si>
    <t>69220</t>
  </si>
  <si>
    <t>69187</t>
  </si>
  <si>
    <t>69038</t>
  </si>
  <si>
    <t>69263</t>
  </si>
  <si>
    <t>69120</t>
  </si>
  <si>
    <t>69139</t>
  </si>
  <si>
    <t>69001</t>
  </si>
  <si>
    <t>69030</t>
  </si>
  <si>
    <t>354017116483021-15 mars</t>
  </si>
  <si>
    <t>69099</t>
  </si>
  <si>
    <t>69098</t>
  </si>
  <si>
    <t>69138</t>
  </si>
  <si>
    <t>69078</t>
  </si>
  <si>
    <t>354017116483021-16 mars</t>
  </si>
  <si>
    <t>69132</t>
  </si>
  <si>
    <t>354017116483021-17 mai</t>
  </si>
  <si>
    <t>354017116483021-21 mai</t>
  </si>
  <si>
    <t>69014</t>
  </si>
  <si>
    <t>69095</t>
  </si>
  <si>
    <t>69155</t>
  </si>
  <si>
    <t>69238</t>
  </si>
  <si>
    <t>69110</t>
  </si>
  <si>
    <t>69042</t>
  </si>
  <si>
    <t>69227</t>
  </si>
  <si>
    <t>69062</t>
  </si>
  <si>
    <t>69184</t>
  </si>
  <si>
    <t>69166</t>
  </si>
  <si>
    <t>42059</t>
  </si>
  <si>
    <t>354017116483021-22 mars</t>
  </si>
  <si>
    <t>354017116483021-23 mai</t>
  </si>
  <si>
    <t>354017116483021-24 mai</t>
  </si>
  <si>
    <t>42055</t>
  </si>
  <si>
    <t>354017116483021-25 mai</t>
  </si>
  <si>
    <t>354017116483021-26 mai</t>
  </si>
  <si>
    <t>354017116483021-28 mars</t>
  </si>
  <si>
    <t>###############################################################################################################################################################################################################################################################</t>
  </si>
  <si>
    <t>Étiquettes de lignes</t>
  </si>
  <si>
    <t>Total général</t>
  </si>
  <si>
    <t>Nombre de Id</t>
  </si>
  <si>
    <t>Couple Insee DateHeure</t>
  </si>
  <si>
    <t>69014 44643,4</t>
  </si>
  <si>
    <t>69038 44634,3</t>
  </si>
  <si>
    <t>69038 44648,5</t>
  </si>
  <si>
    <t>69042 44644,4</t>
  </si>
  <si>
    <t>69062 44644,3</t>
  </si>
  <si>
    <t>69095 44643,3</t>
  </si>
  <si>
    <t>69099 44636,3</t>
  </si>
  <si>
    <t>69110 44641,3</t>
  </si>
  <si>
    <t>69110 44641,4</t>
  </si>
  <si>
    <t>69110 44641,6</t>
  </si>
  <si>
    <t>69120 44635,3</t>
  </si>
  <si>
    <t>69120 44648,4</t>
  </si>
  <si>
    <t>69132 44637,3</t>
  </si>
  <si>
    <t>69139 44636,6</t>
  </si>
  <si>
    <t>69139 44648,3</t>
  </si>
  <si>
    <t>69155 44644,6</t>
  </si>
  <si>
    <t>69178 44634,7</t>
  </si>
  <si>
    <t>69178 44635,7</t>
  </si>
  <si>
    <t>69178 44636,7</t>
  </si>
  <si>
    <t>69184 44641,4</t>
  </si>
  <si>
    <t>69187 44635,4</t>
  </si>
  <si>
    <t>69201 44634,5</t>
  </si>
  <si>
    <t>69201 44634,7</t>
  </si>
  <si>
    <t>69201 44635,5</t>
  </si>
  <si>
    <t>69201 44635,7</t>
  </si>
  <si>
    <t>69201 44636,5</t>
  </si>
  <si>
    <t>69201 44636,7</t>
  </si>
  <si>
    <t>69201 44637,5</t>
  </si>
  <si>
    <t>69201 44641,5</t>
  </si>
  <si>
    <t>69201 44642,7</t>
  </si>
  <si>
    <t>69201 44643,5</t>
  </si>
  <si>
    <t>69201 44643,6</t>
  </si>
  <si>
    <t>69201 44646,5</t>
  </si>
  <si>
    <t>69203 44635,6</t>
  </si>
  <si>
    <t>69220 44637,4</t>
  </si>
  <si>
    <t>69238 44642,3</t>
  </si>
  <si>
    <t>69238 44642,5</t>
  </si>
  <si>
    <t>69238 44642,6</t>
  </si>
  <si>
    <t>69263 44648,6</t>
  </si>
  <si>
    <t>69030 44634,6</t>
  </si>
  <si>
    <t>69078 44644,4</t>
  </si>
  <si>
    <t>69099 44636,4</t>
  </si>
  <si>
    <t>69155 44642,5</t>
  </si>
  <si>
    <t>69201 44634,3</t>
  </si>
  <si>
    <t>69178 44634,3</t>
  </si>
  <si>
    <t>69220 44634,3</t>
  </si>
  <si>
    <t>69263 44634,3</t>
  </si>
  <si>
    <t>69263 44634,4</t>
  </si>
  <si>
    <t>69187 44634,4</t>
  </si>
  <si>
    <t>69201 44634,4</t>
  </si>
  <si>
    <t>69263 44634,5</t>
  </si>
  <si>
    <t>69201 44634,6</t>
  </si>
  <si>
    <t>69220 44634,6</t>
  </si>
  <si>
    <t>69220 44634,7</t>
  </si>
  <si>
    <t>69187 44635,3</t>
  </si>
  <si>
    <t>69099 44635,4</t>
  </si>
  <si>
    <t>69220 44635,4</t>
  </si>
  <si>
    <t>69098 44635,4</t>
  </si>
  <si>
    <t>69098 44635,5</t>
  </si>
  <si>
    <t>69201 44635,6</t>
  </si>
  <si>
    <t>69138 44635,6</t>
  </si>
  <si>
    <t>69178 44636,3</t>
  </si>
  <si>
    <t>69132 44636,3</t>
  </si>
  <si>
    <t>69220 44636,4</t>
  </si>
  <si>
    <t>69178 44636,4</t>
  </si>
  <si>
    <t>69201 44636,4</t>
  </si>
  <si>
    <t>69178 44636,5</t>
  </si>
  <si>
    <t>69201 44636,6</t>
  </si>
  <si>
    <t>69139 44636,7</t>
  </si>
  <si>
    <t>69030 44636,7</t>
  </si>
  <si>
    <t>69201 44637,3</t>
  </si>
  <si>
    <t>69178 44637,3</t>
  </si>
  <si>
    <t>69201 44637,4</t>
  </si>
  <si>
    <t>69178 44637,4</t>
  </si>
  <si>
    <t>69220 44637,5</t>
  </si>
  <si>
    <t>69203 44637,5</t>
  </si>
  <si>
    <t>69201 44637,6</t>
  </si>
  <si>
    <t>69178 44637,6</t>
  </si>
  <si>
    <t>69178 44637,7</t>
  </si>
  <si>
    <t>69201 44637,7</t>
  </si>
  <si>
    <t>69201 44641,3</t>
  </si>
  <si>
    <t>69227 44641,3</t>
  </si>
  <si>
    <t>69238 44641,4</t>
  </si>
  <si>
    <t>69184 44641,5</t>
  </si>
  <si>
    <t>69184 44641,6</t>
  </si>
  <si>
    <t>69201 44641,7</t>
  </si>
  <si>
    <t>69178 44641,7</t>
  </si>
  <si>
    <t>69201 44642,2</t>
  </si>
  <si>
    <t>69238 44642,4</t>
  </si>
  <si>
    <t>69155 44642,4</t>
  </si>
  <si>
    <t>69201 44642,4</t>
  </si>
  <si>
    <t>69238 44642,7</t>
  </si>
  <si>
    <t>69201 44643,2</t>
  </si>
  <si>
    <t>42059 44643,3</t>
  </si>
  <si>
    <t>69014 44643,3</t>
  </si>
  <si>
    <t>69201 44643,3</t>
  </si>
  <si>
    <t>69201 44643,4</t>
  </si>
  <si>
    <t>69078 44643,4</t>
  </si>
  <si>
    <t>69138 44643,5</t>
  </si>
  <si>
    <t>69078 44643,5</t>
  </si>
  <si>
    <t>69201 44643,7</t>
  </si>
  <si>
    <t>69201 44644,2</t>
  </si>
  <si>
    <t>69178 44644,3</t>
  </si>
  <si>
    <t>69201 44644,3</t>
  </si>
  <si>
    <t>69238 44644,3</t>
  </si>
  <si>
    <t>42055 44644,3</t>
  </si>
  <si>
    <t>69238 44644,4</t>
  </si>
  <si>
    <t>69155 44644,4</t>
  </si>
  <si>
    <t>69155 44644,5</t>
  </si>
  <si>
    <t>69201 44644,5</t>
  </si>
  <si>
    <t>69238 44644,6</t>
  </si>
  <si>
    <t>69201 44644,7</t>
  </si>
  <si>
    <t>69178 44644,7</t>
  </si>
  <si>
    <t>69178 44645,4</t>
  </si>
  <si>
    <t>69178 44646,4</t>
  </si>
  <si>
    <t>69178 44646,5</t>
  </si>
  <si>
    <t>69178 44648,3</t>
  </si>
  <si>
    <t>69201 44648,3</t>
  </si>
  <si>
    <t>69220 44648,3</t>
  </si>
  <si>
    <t>69030 44648,3</t>
  </si>
  <si>
    <t>69139 44648,4</t>
  </si>
  <si>
    <t>69187 44648,4</t>
  </si>
  <si>
    <t>69201 44648,4</t>
  </si>
  <si>
    <t>69263 44648,5</t>
  </si>
  <si>
    <t>69187 44648,6</t>
  </si>
  <si>
    <t>69220 44648,6</t>
  </si>
  <si>
    <t>69201 44648,7</t>
  </si>
  <si>
    <t>Entrée sortie</t>
  </si>
  <si>
    <t xml:space="preserve"> 44646,5</t>
  </si>
  <si>
    <t>42059 44641,6</t>
  </si>
  <si>
    <t>42059 44642,3</t>
  </si>
  <si>
    <t>42059 44642,4</t>
  </si>
  <si>
    <t>42059 44642,7</t>
  </si>
  <si>
    <t>42059 44644,3</t>
  </si>
  <si>
    <t>42059 44644,5</t>
  </si>
  <si>
    <t>42059 44644,6</t>
  </si>
  <si>
    <t>69001 44634,4</t>
  </si>
  <si>
    <t>69014 44641,3</t>
  </si>
  <si>
    <t>69014 44641,7</t>
  </si>
  <si>
    <t>69014 44642,3</t>
  </si>
  <si>
    <t>69014 44642,4</t>
  </si>
  <si>
    <t>69014 44642,7</t>
  </si>
  <si>
    <t>69014 44644,3</t>
  </si>
  <si>
    <t>69014 44644,5</t>
  </si>
  <si>
    <t>69014 44644,6</t>
  </si>
  <si>
    <t>69014 44644,7</t>
  </si>
  <si>
    <t>69042 44641,3</t>
  </si>
  <si>
    <t>69062 44641,3</t>
  </si>
  <si>
    <t>69062 44641,4</t>
  </si>
  <si>
    <t>69062 44641,6</t>
  </si>
  <si>
    <t>69078 44635,6</t>
  </si>
  <si>
    <t>69078 44641,5</t>
  </si>
  <si>
    <t>69078 44641,6</t>
  </si>
  <si>
    <t>69095 44641,3</t>
  </si>
  <si>
    <t>69095 44641,6</t>
  </si>
  <si>
    <t>69095 44641,7</t>
  </si>
  <si>
    <t>69095 44642,3</t>
  </si>
  <si>
    <t>69095 44642,4</t>
  </si>
  <si>
    <t>69095 44642,7</t>
  </si>
  <si>
    <t>69095 44644,3</t>
  </si>
  <si>
    <t>69095 44644,5</t>
  </si>
  <si>
    <t>69095 44644,6</t>
  </si>
  <si>
    <t>69099 44637,3</t>
  </si>
  <si>
    <t>69099 44643,3</t>
  </si>
  <si>
    <t>69110 44642,6</t>
  </si>
  <si>
    <t>69110 44644,3</t>
  </si>
  <si>
    <t>69110 44644,4</t>
  </si>
  <si>
    <t>69120 44634,4</t>
  </si>
  <si>
    <t>69120 44634,5</t>
  </si>
  <si>
    <t>69120 44636,6</t>
  </si>
  <si>
    <t>69120 44648,6</t>
  </si>
  <si>
    <t>69132 44643,3</t>
  </si>
  <si>
    <t>69139 44634,4</t>
  </si>
  <si>
    <t>69139 44635,3</t>
  </si>
  <si>
    <t>69155 44641,3</t>
  </si>
  <si>
    <t>69155 44641,6</t>
  </si>
  <si>
    <t>69155 44642,7</t>
  </si>
  <si>
    <t>69155 44644,3</t>
  </si>
  <si>
    <t>69166 44641,4</t>
  </si>
  <si>
    <t>69178 44634,4</t>
  </si>
  <si>
    <t>69178 44634,5</t>
  </si>
  <si>
    <t>69178 44634,6</t>
  </si>
  <si>
    <t>69178 44635,3</t>
  </si>
  <si>
    <t>69178 44635,5</t>
  </si>
  <si>
    <t>69178 44635,6</t>
  </si>
  <si>
    <t>69178 44636,6</t>
  </si>
  <si>
    <t>69178 44637,5</t>
  </si>
  <si>
    <t>69178 44642,3</t>
  </si>
  <si>
    <t>69178 44643,2</t>
  </si>
  <si>
    <t>69178 44643,3</t>
  </si>
  <si>
    <t>69178 44643,6</t>
  </si>
  <si>
    <t>69178 44648,4</t>
  </si>
  <si>
    <t>69178 44648,7</t>
  </si>
  <si>
    <t>69187 44634,3</t>
  </si>
  <si>
    <t>69187 44634,5</t>
  </si>
  <si>
    <t>69187 44636,6</t>
  </si>
  <si>
    <t>69187 44648,5</t>
  </si>
  <si>
    <t>69201 44635,3</t>
  </si>
  <si>
    <t>69201 44636,3</t>
  </si>
  <si>
    <t>69201 44642,3</t>
  </si>
  <si>
    <t>69203 44634,3</t>
  </si>
  <si>
    <t>69203 44634,4</t>
  </si>
  <si>
    <t>69203 44634,5</t>
  </si>
  <si>
    <t>69203 44634,6</t>
  </si>
  <si>
    <t>69203 44634,7</t>
  </si>
  <si>
    <t>69203 44635,3</t>
  </si>
  <si>
    <t>69203 44635,7</t>
  </si>
  <si>
    <t>69203 44636,4</t>
  </si>
  <si>
    <t>69203 44636,6</t>
  </si>
  <si>
    <t>69203 44636,7</t>
  </si>
  <si>
    <t>69203 44637,4</t>
  </si>
  <si>
    <t>69203 44641,5</t>
  </si>
  <si>
    <t>69203 44643,5</t>
  </si>
  <si>
    <t>69203 44648,3</t>
  </si>
  <si>
    <t>69203 44648,4</t>
  </si>
  <si>
    <t>69203 44648,7</t>
  </si>
  <si>
    <t>69220 44634,4</t>
  </si>
  <si>
    <t>69220 44634,5</t>
  </si>
  <si>
    <t>69220 44635,3</t>
  </si>
  <si>
    <t>69220 44636,6</t>
  </si>
  <si>
    <t>69220 44636,7</t>
  </si>
  <si>
    <t>69220 44648,4</t>
  </si>
  <si>
    <t>69220 44648,7</t>
  </si>
  <si>
    <t>69227 44641,4</t>
  </si>
  <si>
    <t>69227 44641,5</t>
  </si>
  <si>
    <t>69227 44641,6</t>
  </si>
  <si>
    <t>69227 44643,4</t>
  </si>
  <si>
    <t>69227 44643,5</t>
  </si>
  <si>
    <t>69227 44644,4</t>
  </si>
  <si>
    <t>69238 44641,3</t>
  </si>
  <si>
    <t>69238 44641,6</t>
  </si>
  <si>
    <t>69238 44644,5</t>
  </si>
  <si>
    <t>Étiquettes de colonnes</t>
  </si>
  <si>
    <t>Dans la commune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</si>
</sst>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1" fillId="3" borderId="0" xfId="0" applyFont="1" applyFill="1"/>
    <xf numFmtId="22" fontId="0" fillId="2" borderId="0" xfId="0" applyNumberFormat="1" applyFill="1"/>
    <xf numFmtId="21" fontId="0" fillId="0" borderId="0" xfId="0" applyNumberFormat="1"/>
    <xf numFmtId="21" fontId="0" fillId="2" borderId="0" xfId="0" applyNumberFormat="1" applyFill="1"/>
    <xf numFmtId="0" fontId="0" fillId="3" borderId="0" xfId="0" applyFill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0" fontId="0" fillId="0" borderId="0" xfId="0" applyNumberFormat="1" applyAlignment="1">
      <alignment horizontal="center" wrapText="1"/>
    </xf>
    <xf numFmtId="0" fontId="0" fillId="4" borderId="0" xfId="0" applyFill="1"/>
    <xf numFmtId="0" fontId="0" fillId="0" borderId="0" xfId="0" applyNumberFormat="1"/>
  </cellXfs>
  <cellStyles count="1">
    <cellStyle name="Normal" xfId="0" builtinId="0"/>
  </cellStyles>
  <dxfs count="48"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ric Kergresse" refreshedDate="44665.770888541665" createdVersion="7" refreshedVersion="7" minRefreshableVersion="3" recordCount="10112" xr:uid="{F5004E98-4005-4F10-9F24-B1BA8BBC86E6}">
  <cacheSource type="worksheet">
    <worksheetSource ref="A1:N10113" sheet="Feuil1"/>
  </cacheSource>
  <cacheFields count="17">
    <cacheField name="Id" numFmtId="0">
      <sharedItems containsSemiMixedTypes="0" containsString="0" containsNumber="1" containsInteger="1" minValue="1" maxValue="10112"/>
    </cacheField>
    <cacheField name="IdBalise" numFmtId="0">
      <sharedItems containsSemiMixedTypes="0" containsString="0" containsNumber="1" containsInteger="1" minValue="354017116483021" maxValue="354017116483021"/>
    </cacheField>
    <cacheField name="Balise" numFmtId="0">
      <sharedItems/>
    </cacheField>
    <cacheField name="Date&amp;Heure" numFmtId="22">
      <sharedItems containsSemiMixedTypes="0" containsNonDate="0" containsDate="1" containsString="0" minDate="2022-03-14T06:13:33" maxDate="2022-03-28T16:06:35" count="10112">
        <d v="2022-03-14T06:13:33"/>
        <d v="2022-03-14T06:18:04"/>
        <d v="2022-03-14T06:18:05"/>
        <d v="2022-03-14T06:18:49"/>
        <d v="2022-03-14T06:18:51"/>
        <d v="2022-03-14T06:18:55"/>
        <d v="2022-03-14T06:19:04"/>
        <d v="2022-03-14T06:19:33"/>
        <d v="2022-03-14T06:20:33"/>
        <d v="2022-03-14T06:21:02"/>
        <d v="2022-03-14T06:21:08"/>
        <d v="2022-03-14T06:21:26"/>
        <d v="2022-03-14T06:22:55"/>
        <d v="2022-03-14T06:23:00"/>
        <d v="2022-03-14T06:23:01"/>
        <d v="2022-03-14T06:23:06"/>
        <d v="2022-03-14T06:23:51"/>
        <d v="2022-03-14T06:24:08"/>
        <d v="2022-03-14T06:24:31"/>
        <d v="2022-03-14T06:24:35"/>
        <d v="2022-03-14T06:24:36"/>
        <d v="2022-03-14T06:24:44"/>
        <d v="2022-03-14T06:25:58"/>
        <d v="2022-03-14T06:26:13"/>
        <d v="2022-03-14T06:26:26"/>
        <d v="2022-03-14T06:26:30"/>
        <d v="2022-03-14T06:26:37"/>
        <d v="2022-03-14T06:26:40"/>
        <d v="2022-03-14T06:26:55"/>
        <d v="2022-03-14T06:27:07"/>
        <d v="2022-03-14T06:27:11"/>
        <d v="2022-03-14T06:27:13"/>
        <d v="2022-03-14T06:27:21"/>
        <d v="2022-03-14T06:27:28"/>
        <d v="2022-03-14T06:27:33"/>
        <d v="2022-03-14T06:27:40"/>
        <d v="2022-03-14T06:27:45"/>
        <d v="2022-03-14T06:27:55"/>
        <d v="2022-03-14T06:28:11"/>
        <d v="2022-03-14T06:28:54"/>
        <d v="2022-03-14T06:28:56"/>
        <d v="2022-03-14T06:28:57"/>
        <d v="2022-03-14T06:29:03"/>
        <d v="2022-03-14T06:29:19"/>
        <d v="2022-03-14T06:29:34"/>
        <d v="2022-03-14T06:29:36"/>
        <d v="2022-03-14T06:29:40"/>
        <d v="2022-03-14T06:29:55"/>
        <d v="2022-03-14T06:30:07"/>
        <d v="2022-03-14T06:30:12"/>
        <d v="2022-03-14T06:30:15"/>
        <d v="2022-03-14T06:30:27"/>
        <d v="2022-03-14T06:30:45"/>
        <d v="2022-03-14T06:31:25"/>
        <d v="2022-03-14T06:31:27"/>
        <d v="2022-03-14T06:32:19"/>
        <d v="2022-03-14T06:33:04"/>
        <d v="2022-03-14T06:34:44"/>
        <d v="2022-03-14T06:35:27"/>
        <d v="2022-03-14T06:35:28"/>
        <d v="2022-03-14T06:35:32"/>
        <d v="2022-03-14T06:37:04"/>
        <d v="2022-03-14T06:37:43"/>
        <d v="2022-03-14T06:37:47"/>
        <d v="2022-03-14T06:38:00"/>
        <d v="2022-03-14T06:38:14"/>
        <d v="2022-03-14T06:38:17"/>
        <d v="2022-03-14T06:38:19"/>
        <d v="2022-03-14T06:39:32"/>
        <d v="2022-03-14T06:39:52"/>
        <d v="2022-03-14T06:40:23"/>
        <d v="2022-03-14T06:40:24"/>
        <d v="2022-03-14T06:40:32"/>
        <d v="2022-03-14T06:40:34"/>
        <d v="2022-03-14T06:40:43"/>
        <d v="2022-03-14T06:40:55"/>
        <d v="2022-03-14T06:41:53"/>
        <d v="2022-03-14T06:42:23"/>
        <d v="2022-03-14T06:42:41"/>
        <d v="2022-03-14T06:43:04"/>
        <d v="2022-03-14T06:43:32"/>
        <d v="2022-03-14T06:43:51"/>
        <d v="2022-03-14T06:44:05"/>
        <d v="2022-03-14T06:44:12"/>
        <d v="2022-03-14T06:44:21"/>
        <d v="2022-03-14T06:44:25"/>
        <d v="2022-03-14T06:44:29"/>
        <d v="2022-03-14T06:44:31"/>
        <d v="2022-03-14T06:44:55"/>
        <d v="2022-03-14T06:45:13"/>
        <d v="2022-03-14T06:47:02"/>
        <d v="2022-03-14T06:47:45"/>
        <d v="2022-03-14T06:47:53"/>
        <d v="2022-03-14T06:49:33"/>
        <d v="2022-03-14T06:50:03"/>
        <d v="2022-03-14T06:50:08"/>
        <d v="2022-03-14T06:50:27"/>
        <d v="2022-03-14T06:50:49"/>
        <d v="2022-03-14T06:52:08"/>
        <d v="2022-03-14T06:53:40"/>
        <d v="2022-03-14T06:53:45"/>
        <d v="2022-03-14T06:53:56"/>
        <d v="2022-03-14T06:53:58"/>
        <d v="2022-03-14T06:54:27"/>
        <d v="2022-03-14T06:54:34"/>
        <d v="2022-03-14T06:55:33"/>
        <d v="2022-03-14T06:55:35"/>
        <d v="2022-03-14T07:11:28"/>
        <d v="2022-03-14T07:11:31"/>
        <d v="2022-03-14T07:11:41"/>
        <d v="2022-03-14T07:11:42"/>
        <d v="2022-03-14T07:12:39"/>
        <d v="2022-03-14T07:12:50"/>
        <d v="2022-03-14T07:13:06"/>
        <d v="2022-03-14T07:13:08"/>
        <d v="2022-03-14T07:13:10"/>
        <d v="2022-03-14T07:13:32"/>
        <d v="2022-03-14T07:15:52"/>
        <d v="2022-03-14T07:16:07"/>
        <d v="2022-03-14T07:16:10"/>
        <d v="2022-03-14T07:16:24"/>
        <d v="2022-03-14T07:16:26"/>
        <d v="2022-03-14T07:16:57"/>
        <d v="2022-03-14T07:17:08"/>
        <d v="2022-03-14T07:17:32"/>
        <d v="2022-03-14T07:18:03"/>
        <d v="2022-03-14T07:19:12"/>
        <d v="2022-03-14T07:20:46"/>
        <d v="2022-03-14T07:21:28"/>
        <d v="2022-03-14T07:21:49"/>
        <d v="2022-03-14T07:22:11"/>
        <d v="2022-03-14T07:22:16"/>
        <d v="2022-03-14T07:22:22"/>
        <d v="2022-03-14T07:22:27"/>
        <d v="2022-03-14T07:22:31"/>
        <d v="2022-03-14T07:22:36"/>
        <d v="2022-03-14T07:22:37"/>
        <d v="2022-03-14T07:24:17"/>
        <d v="2022-03-14T07:29:25"/>
        <d v="2022-03-14T07:29:29"/>
        <d v="2022-03-14T07:29:59"/>
        <d v="2022-03-14T07:30:00"/>
        <d v="2022-03-14T07:30:20"/>
        <d v="2022-03-14T07:30:22"/>
        <d v="2022-03-14T07:31:21"/>
        <d v="2022-03-14T07:32:05"/>
        <d v="2022-03-14T07:32:15"/>
        <d v="2022-03-14T07:32:18"/>
        <d v="2022-03-14T07:33:04"/>
        <d v="2022-03-14T07:33:10"/>
        <d v="2022-03-14T07:33:18"/>
        <d v="2022-03-14T07:33:38"/>
        <d v="2022-03-14T07:33:43"/>
        <d v="2022-03-14T07:33:49"/>
        <d v="2022-03-14T07:33:58"/>
        <d v="2022-03-14T07:34:04"/>
        <d v="2022-03-14T07:34:42"/>
        <d v="2022-03-14T07:34:43"/>
        <d v="2022-03-14T07:34:45"/>
        <d v="2022-03-14T07:35:25"/>
        <d v="2022-03-14T07:35:26"/>
        <d v="2022-03-14T07:35:56"/>
        <d v="2022-03-14T07:35:59"/>
        <d v="2022-03-14T07:36:01"/>
        <d v="2022-03-14T07:36:04"/>
        <d v="2022-03-14T07:36:20"/>
        <d v="2022-03-14T07:36:22"/>
        <d v="2022-03-14T07:36:24"/>
        <d v="2022-03-14T07:36:34"/>
        <d v="2022-03-14T07:36:37"/>
        <d v="2022-03-14T07:36:46"/>
        <d v="2022-03-14T07:36:56"/>
        <d v="2022-03-14T07:37:40"/>
        <d v="2022-03-14T07:37:42"/>
        <d v="2022-03-14T07:37:53"/>
        <d v="2022-03-14T07:38:34"/>
        <d v="2022-03-14T07:40:15"/>
        <d v="2022-03-14T07:40:55"/>
        <d v="2022-03-14T07:40:57"/>
        <d v="2022-03-14T07:41:54"/>
        <d v="2022-03-14T07:42:05"/>
        <d v="2022-03-14T07:42:23"/>
        <d v="2022-03-14T07:42:27"/>
        <d v="2022-03-14T07:42:33"/>
        <d v="2022-03-14T07:42:38"/>
        <d v="2022-03-14T07:42:42"/>
        <d v="2022-03-14T07:43:10"/>
        <d v="2022-03-14T07:43:20"/>
        <d v="2022-03-14T07:43:57"/>
        <d v="2022-03-14T07:44:13"/>
        <d v="2022-03-14T07:44:25"/>
        <d v="2022-03-14T07:44:47"/>
        <d v="2022-03-14T07:44:53"/>
        <d v="2022-03-14T07:44:55"/>
        <d v="2022-03-14T07:45:04"/>
        <d v="2022-03-14T07:45:25"/>
        <d v="2022-03-14T07:45:51"/>
        <d v="2022-03-14T07:46:14"/>
        <d v="2022-03-14T07:46:19"/>
        <d v="2022-03-14T07:46:21"/>
        <d v="2022-03-14T07:46:32"/>
        <d v="2022-03-14T07:47:02"/>
        <d v="2022-03-14T07:47:05"/>
        <d v="2022-03-14T07:47:49"/>
        <d v="2022-03-14T07:48:59"/>
        <d v="2022-03-14T07:49:30"/>
        <d v="2022-03-14T07:49:37"/>
        <d v="2022-03-14T07:50:36"/>
        <d v="2022-03-14T07:50:54"/>
        <d v="2022-03-14T07:51:21"/>
        <d v="2022-03-14T07:51:26"/>
        <d v="2022-03-14T07:51:31"/>
        <d v="2022-03-14T07:52:37"/>
        <d v="2022-03-14T07:52:44"/>
        <d v="2022-03-14T07:54:07"/>
        <d v="2022-03-14T07:54:17"/>
        <d v="2022-03-14T07:55:02"/>
        <d v="2022-03-14T07:56:30"/>
        <d v="2022-03-14T07:57:09"/>
        <d v="2022-03-14T07:57:23"/>
        <d v="2022-03-14T07:57:48"/>
        <d v="2022-03-14T07:57:59"/>
        <d v="2022-03-14T07:58:48"/>
        <d v="2022-03-14T07:58:59"/>
        <d v="2022-03-14T07:59:05"/>
        <d v="2022-03-14T07:59:20"/>
        <d v="2022-03-14T07:59:26"/>
        <d v="2022-03-14T07:59:42"/>
        <d v="2022-03-14T08:01:11"/>
        <d v="2022-03-14T08:02:57"/>
        <d v="2022-03-14T08:03:33"/>
        <d v="2022-03-14T08:03:46"/>
        <d v="2022-03-14T08:04:12"/>
        <d v="2022-03-14T08:04:47"/>
        <d v="2022-03-14T08:05:24"/>
        <d v="2022-03-14T08:05:28"/>
        <d v="2022-03-14T08:05:31"/>
        <d v="2022-03-14T08:05:36"/>
        <d v="2022-03-14T08:07:22"/>
        <d v="2022-03-14T08:07:26"/>
        <d v="2022-03-14T08:07:32"/>
        <d v="2022-03-14T08:07:42"/>
        <d v="2022-03-14T08:07:46"/>
        <d v="2022-03-14T08:07:58"/>
        <d v="2022-03-14T08:08:33"/>
        <d v="2022-03-14T08:08:40"/>
        <d v="2022-03-14T08:08:53"/>
        <d v="2022-03-14T08:08:59"/>
        <d v="2022-03-14T08:09:18"/>
        <d v="2022-03-14T08:09:47"/>
        <d v="2022-03-14T08:10:19"/>
        <d v="2022-03-14T08:10:30"/>
        <d v="2022-03-14T08:10:46"/>
        <d v="2022-03-14T08:11:02"/>
        <d v="2022-03-14T08:11:07"/>
        <d v="2022-03-14T08:11:10"/>
        <d v="2022-03-14T08:11:20"/>
        <d v="2022-03-14T08:11:24"/>
        <d v="2022-03-14T08:11:43"/>
        <d v="2022-03-14T08:12:54"/>
        <d v="2022-03-14T08:14:32"/>
        <d v="2022-03-14T08:16:12"/>
        <d v="2022-03-14T08:16:26"/>
        <d v="2022-03-14T08:16:46"/>
        <d v="2022-03-14T08:16:49"/>
        <d v="2022-03-14T08:17:21"/>
        <d v="2022-03-14T08:18:19"/>
        <d v="2022-03-14T08:18:26"/>
        <d v="2022-03-14T08:18:32"/>
        <d v="2022-03-14T08:18:38"/>
        <d v="2022-03-14T08:18:43"/>
        <d v="2022-03-14T08:18:53"/>
        <d v="2022-03-14T08:19:59"/>
        <d v="2022-03-14T08:20:07"/>
        <d v="2022-03-14T08:20:24"/>
        <d v="2022-03-14T08:20:33"/>
        <d v="2022-03-14T08:20:36"/>
        <d v="2022-03-14T08:21:42"/>
        <d v="2022-03-14T08:23:53"/>
        <d v="2022-03-14T08:23:56"/>
        <d v="2022-03-14T08:24:55"/>
        <d v="2022-03-14T08:25:16"/>
        <d v="2022-03-14T08:25:23"/>
        <d v="2022-03-14T08:25:27"/>
        <d v="2022-03-14T08:26:49"/>
        <d v="2022-03-14T08:27:02"/>
        <d v="2022-03-14T08:27:25"/>
        <d v="2022-03-14T08:27:28"/>
        <d v="2022-03-14T08:27:31"/>
        <d v="2022-03-14T08:27:56"/>
        <d v="2022-03-14T08:28:49"/>
        <d v="2022-03-14T08:28:51"/>
        <d v="2022-03-14T08:29:04"/>
        <d v="2022-03-14T08:29:11"/>
        <d v="2022-03-14T08:29:56"/>
        <d v="2022-03-14T08:29:59"/>
        <d v="2022-03-14T08:30:07"/>
        <d v="2022-03-14T08:31:48"/>
        <d v="2022-03-14T08:31:51"/>
        <d v="2022-03-14T08:31:56"/>
        <d v="2022-03-14T08:32:18"/>
        <d v="2022-03-14T08:32:25"/>
        <d v="2022-03-14T08:32:29"/>
        <d v="2022-03-14T08:32:32"/>
        <d v="2022-03-14T08:33:09"/>
        <d v="2022-03-14T08:33:22"/>
        <d v="2022-03-14T08:33:47"/>
        <d v="2022-03-14T08:34:01"/>
        <d v="2022-03-14T08:34:47"/>
        <d v="2022-03-14T08:34:51"/>
        <d v="2022-03-14T08:34:57"/>
        <d v="2022-03-14T08:36:43"/>
        <d v="2022-03-14T08:36:52"/>
        <d v="2022-03-14T08:37:07"/>
        <d v="2022-03-14T08:37:46"/>
        <d v="2022-03-14T08:37:50"/>
        <d v="2022-03-14T08:38:01"/>
        <d v="2022-03-14T08:39:16"/>
        <d v="2022-03-14T08:39:37"/>
        <d v="2022-03-14T08:39:44"/>
        <d v="2022-03-14T08:39:58"/>
        <d v="2022-03-14T08:40:12"/>
        <d v="2022-03-14T08:40:44"/>
        <d v="2022-03-14T08:42:55"/>
        <d v="2022-03-14T08:43:18"/>
        <d v="2022-03-14T08:43:23"/>
        <d v="2022-03-14T08:43:26"/>
        <d v="2022-03-14T08:43:55"/>
        <d v="2022-03-14T08:44:09"/>
        <d v="2022-03-14T08:44:25"/>
        <d v="2022-03-14T08:44:37"/>
        <d v="2022-03-14T08:47:47"/>
        <d v="2022-03-14T08:48:15"/>
        <d v="2022-03-14T08:48:42"/>
        <d v="2022-03-14T08:49:31"/>
        <d v="2022-03-14T08:49:32"/>
        <d v="2022-03-14T08:49:35"/>
        <d v="2022-03-14T08:49:39"/>
        <d v="2022-03-14T08:49:42"/>
        <d v="2022-03-14T08:50:11"/>
        <d v="2022-03-14T08:50:22"/>
        <d v="2022-03-14T08:50:49"/>
        <d v="2022-03-14T08:50:51"/>
        <d v="2022-03-14T08:51:51"/>
        <d v="2022-03-14T08:52:48"/>
        <d v="2022-03-14T08:53:09"/>
        <d v="2022-03-14T08:53:11"/>
        <d v="2022-03-14T08:53:26"/>
        <d v="2022-03-14T08:54:06"/>
        <d v="2022-03-14T08:54:28"/>
        <d v="2022-03-14T08:54:29"/>
        <d v="2022-03-14T08:54:32"/>
        <d v="2022-03-14T08:54:47"/>
        <d v="2022-03-14T08:54:51"/>
        <d v="2022-03-14T08:55:13"/>
        <d v="2022-03-14T08:55:18"/>
        <d v="2022-03-14T08:55:26"/>
        <d v="2022-03-14T08:55:36"/>
        <d v="2022-03-14T08:55:58"/>
        <d v="2022-03-14T08:56:02"/>
        <d v="2022-03-14T08:56:16"/>
        <d v="2022-03-14T08:56:23"/>
        <d v="2022-03-14T08:56:33"/>
        <d v="2022-03-14T08:56:37"/>
        <d v="2022-03-14T08:57:27"/>
        <d v="2022-03-14T08:58:05"/>
        <d v="2022-03-14T08:58:38"/>
        <d v="2022-03-14T08:58:39"/>
        <d v="2022-03-14T08:58:41"/>
        <d v="2022-03-14T08:58:58"/>
        <d v="2022-03-14T08:59:11"/>
        <d v="2022-03-14T08:59:12"/>
        <d v="2022-03-14T08:59:18"/>
        <d v="2022-03-14T08:59:27"/>
        <d v="2022-03-14T08:59:32"/>
        <d v="2022-03-14T08:59:38"/>
        <d v="2022-03-14T08:59:40"/>
        <d v="2022-03-14T08:59:42"/>
        <d v="2022-03-14T08:59:55"/>
        <d v="2022-03-14T09:00:19"/>
        <d v="2022-03-14T09:00:22"/>
        <d v="2022-03-14T09:00:23"/>
        <d v="2022-03-14T09:00:27"/>
        <d v="2022-03-14T09:01:06"/>
        <d v="2022-03-14T09:01:22"/>
        <d v="2022-03-14T09:01:32"/>
        <d v="2022-03-14T09:01:44"/>
        <d v="2022-03-14T09:01:56"/>
        <d v="2022-03-14T09:01:58"/>
        <d v="2022-03-14T09:02:01"/>
        <d v="2022-03-14T09:02:05"/>
        <d v="2022-03-14T09:02:22"/>
        <d v="2022-03-14T09:02:25"/>
        <d v="2022-03-14T09:02:38"/>
        <d v="2022-03-14T09:02:59"/>
        <d v="2022-03-14T09:03:26"/>
        <d v="2022-03-14T09:03:30"/>
        <d v="2022-03-14T09:03:33"/>
        <d v="2022-03-14T09:03:40"/>
        <d v="2022-03-14T09:03:46"/>
        <d v="2022-03-14T09:03:58"/>
        <d v="2022-03-14T09:04:27"/>
        <d v="2022-03-14T09:04:30"/>
        <d v="2022-03-14T09:04:40"/>
        <d v="2022-03-14T09:05:11"/>
        <d v="2022-03-14T09:05:49"/>
        <d v="2022-03-14T09:05:54"/>
        <d v="2022-03-14T09:06:01"/>
        <d v="2022-03-14T09:06:51"/>
        <d v="2022-03-14T09:07:27"/>
        <d v="2022-03-14T09:07:30"/>
        <d v="2022-03-14T09:07:33"/>
        <d v="2022-03-14T09:07:42"/>
        <d v="2022-03-14T09:08:18"/>
        <d v="2022-03-14T09:08:22"/>
        <d v="2022-03-14T09:09:08"/>
        <d v="2022-03-14T09:09:09"/>
        <d v="2022-03-14T09:09:11"/>
        <d v="2022-03-14T09:09:12"/>
        <d v="2022-03-14T09:09:15"/>
        <d v="2022-03-14T09:09:22"/>
        <d v="2022-03-14T09:09:24"/>
        <d v="2022-03-14T09:09:25"/>
        <d v="2022-03-14T09:09:28"/>
        <d v="2022-03-14T09:09:54"/>
        <d v="2022-03-14T09:10:00"/>
        <d v="2022-03-14T09:10:49"/>
        <d v="2022-03-14T09:12:58"/>
        <d v="2022-03-14T09:14:35"/>
        <d v="2022-03-14T09:14:45"/>
        <d v="2022-03-14T09:14:52"/>
        <d v="2022-03-14T09:14:55"/>
        <d v="2022-03-14T09:14:58"/>
        <d v="2022-03-14T09:15:02"/>
        <d v="2022-03-14T09:15:06"/>
        <d v="2022-03-14T09:15:08"/>
        <d v="2022-03-14T09:15:12"/>
        <d v="2022-03-14T09:15:14"/>
        <d v="2022-03-14T09:15:47"/>
        <d v="2022-03-14T09:16:51"/>
        <d v="2022-03-14T09:48:25"/>
        <d v="2022-03-14T09:48:48"/>
        <d v="2022-03-14T09:48:54"/>
        <d v="2022-03-14T09:48:55"/>
        <d v="2022-03-14T09:49:06"/>
        <d v="2022-03-14T09:49:09"/>
        <d v="2022-03-14T09:49:12"/>
        <d v="2022-03-14T09:49:17"/>
        <d v="2022-03-14T09:49:18"/>
        <d v="2022-03-14T09:50:14"/>
        <d v="2022-03-14T09:51:22"/>
        <d v="2022-03-14T09:51:27"/>
        <d v="2022-03-14T09:51:31"/>
        <d v="2022-03-14T09:51:44"/>
        <d v="2022-03-14T09:52:35"/>
        <d v="2022-03-14T09:53:20"/>
        <d v="2022-03-14T09:53:22"/>
        <d v="2022-03-14T09:53:25"/>
        <d v="2022-03-14T09:53:27"/>
        <d v="2022-03-14T09:54:13"/>
        <d v="2022-03-14T09:54:33"/>
        <d v="2022-03-14T09:55:01"/>
        <d v="2022-03-14T09:55:03"/>
        <d v="2022-03-14T09:55:42"/>
        <d v="2022-03-14T09:55:55"/>
        <d v="2022-03-14T09:55:57"/>
        <d v="2022-03-14T09:56:12"/>
        <d v="2022-03-14T09:56:14"/>
        <d v="2022-03-14T09:56:25"/>
        <d v="2022-03-14T09:56:44"/>
        <d v="2022-03-14T09:56:58"/>
        <d v="2022-03-14T09:57:13"/>
        <d v="2022-03-14T09:57:28"/>
        <d v="2022-03-14T09:57:32"/>
        <d v="2022-03-14T09:57:43"/>
        <d v="2022-03-14T09:57:59"/>
        <d v="2022-03-14T09:58:10"/>
        <d v="2022-03-14T09:58:11"/>
        <d v="2022-03-14T09:58:13"/>
        <d v="2022-03-14T09:58:24"/>
        <d v="2022-03-14T09:58:40"/>
        <d v="2022-03-14T09:59:19"/>
        <d v="2022-03-14T09:59:20"/>
        <d v="2022-03-14T09:59:23"/>
        <d v="2022-03-14T09:59:25"/>
        <d v="2022-03-14T09:59:48"/>
        <d v="2022-03-14T10:00:02"/>
        <d v="2022-03-14T10:00:05"/>
        <d v="2022-03-14T10:00:25"/>
        <d v="2022-03-14T10:00:36"/>
        <d v="2022-03-14T10:00:40"/>
        <d v="2022-03-14T10:00:41"/>
        <d v="2022-03-14T10:01:11"/>
        <d v="2022-03-14T10:01:19"/>
        <d v="2022-03-14T10:01:23"/>
        <d v="2022-03-14T10:02:45"/>
        <d v="2022-03-14T10:03:11"/>
        <d v="2022-03-14T10:03:25"/>
        <d v="2022-03-14T10:04:03"/>
        <d v="2022-03-14T10:04:05"/>
        <d v="2022-03-14T10:04:10"/>
        <d v="2022-03-14T10:04:24"/>
        <d v="2022-03-14T10:04:36"/>
        <d v="2022-03-14T10:04:40"/>
        <d v="2022-03-14T10:05:27"/>
        <d v="2022-03-14T10:05:29"/>
        <d v="2022-03-14T10:05:54"/>
        <d v="2022-03-14T10:05:59"/>
        <d v="2022-03-14T10:06:17"/>
        <d v="2022-03-14T10:06:38"/>
        <d v="2022-03-14T10:06:56"/>
        <d v="2022-03-14T10:06:59"/>
        <d v="2022-03-14T10:07:09"/>
        <d v="2022-03-14T10:07:13"/>
        <d v="2022-03-14T10:07:30"/>
        <d v="2022-03-14T10:07:45"/>
        <d v="2022-03-14T10:08:06"/>
        <d v="2022-03-14T10:08:38"/>
        <d v="2022-03-14T10:08:51"/>
        <d v="2022-03-14T10:08:54"/>
        <d v="2022-03-14T10:08:59"/>
        <d v="2022-03-14T10:09:20"/>
        <d v="2022-03-14T10:09:26"/>
        <d v="2022-03-14T10:09:31"/>
        <d v="2022-03-14T10:09:42"/>
        <d v="2022-03-14T10:09:47"/>
        <d v="2022-03-14T10:09:53"/>
        <d v="2022-03-14T10:09:58"/>
        <d v="2022-03-14T10:10:30"/>
        <d v="2022-03-14T10:11:25"/>
        <d v="2022-03-14T10:12:27"/>
        <d v="2022-03-14T10:12:30"/>
        <d v="2022-03-14T10:12:53"/>
        <d v="2022-03-14T10:13:08"/>
        <d v="2022-03-14T10:13:20"/>
        <d v="2022-03-14T10:13:38"/>
        <d v="2022-03-14T10:13:47"/>
        <d v="2022-03-14T10:13:50"/>
        <d v="2022-03-14T10:14:18"/>
        <d v="2022-03-14T10:15:04"/>
        <d v="2022-03-14T10:15:17"/>
        <d v="2022-03-14T10:15:43"/>
        <d v="2022-03-14T10:15:47"/>
        <d v="2022-03-14T10:16:02"/>
        <d v="2022-03-14T10:16:05"/>
        <d v="2022-03-14T10:16:21"/>
        <d v="2022-03-14T10:16:31"/>
        <d v="2022-03-14T10:18:12"/>
        <d v="2022-03-14T10:18:22"/>
        <d v="2022-03-14T10:18:36"/>
        <d v="2022-03-14T10:18:51"/>
        <d v="2022-03-14T10:18:55"/>
        <d v="2022-03-14T10:19:36"/>
        <d v="2022-03-14T10:20:13"/>
        <d v="2022-03-14T10:20:15"/>
        <d v="2022-03-14T10:21:18"/>
        <d v="2022-03-14T10:21:59"/>
        <d v="2022-03-14T10:22:02"/>
        <d v="2022-03-14T10:22:03"/>
        <d v="2022-03-14T10:22:07"/>
        <d v="2022-03-14T10:22:57"/>
        <d v="2022-03-14T10:24:38"/>
        <d v="2022-03-14T10:24:49"/>
        <d v="2022-03-14T10:24:51"/>
        <d v="2022-03-14T10:25:10"/>
        <d v="2022-03-14T10:26:16"/>
        <d v="2022-03-14T10:27:21"/>
        <d v="2022-03-14T10:27:30"/>
        <d v="2022-03-14T10:27:42"/>
        <d v="2022-03-14T10:28:55"/>
        <d v="2022-03-14T10:29:33"/>
        <d v="2022-03-14T10:29:36"/>
        <d v="2022-03-14T10:29:42"/>
        <d v="2022-03-14T10:30:06"/>
        <d v="2022-03-14T10:30:33"/>
        <d v="2022-03-14T10:31:38"/>
        <d v="2022-03-14T10:32:28"/>
        <d v="2022-03-14T10:33:36"/>
        <d v="2022-03-14T10:34:44"/>
        <d v="2022-03-14T10:35:56"/>
        <d v="2022-03-14T10:37:02"/>
        <d v="2022-03-14T10:37:59"/>
        <d v="2022-03-14T10:38:03"/>
        <d v="2022-03-14T10:38:19"/>
        <d v="2022-03-14T10:39:58"/>
        <d v="2022-03-14T10:40:18"/>
        <d v="2022-03-14T10:40:38"/>
        <d v="2022-03-14T10:40:55"/>
        <d v="2022-03-14T10:41:08"/>
        <d v="2022-03-14T10:41:36"/>
        <d v="2022-03-14T10:41:41"/>
        <d v="2022-03-14T10:41:57"/>
        <d v="2022-03-14T10:42:15"/>
        <d v="2022-03-14T10:42:29"/>
        <d v="2022-03-14T10:42:36"/>
        <d v="2022-03-14T10:42:42"/>
        <d v="2022-03-14T10:43:05"/>
        <d v="2022-03-14T10:43:10"/>
        <d v="2022-03-14T10:43:29"/>
        <d v="2022-03-14T10:43:31"/>
        <d v="2022-03-14T10:43:49"/>
        <d v="2022-03-14T10:43:57"/>
        <d v="2022-03-14T10:44:02"/>
        <d v="2022-03-14T10:44:20"/>
        <d v="2022-03-14T10:45:28"/>
        <d v="2022-03-14T10:45:32"/>
        <d v="2022-03-14T10:45:33"/>
        <d v="2022-03-14T10:46:19"/>
        <d v="2022-03-14T10:46:29"/>
        <d v="2022-03-14T10:46:31"/>
        <d v="2022-03-14T10:46:35"/>
        <d v="2022-03-14T10:46:57"/>
        <d v="2022-03-14T10:47:58"/>
        <d v="2022-03-14T10:48:18"/>
        <d v="2022-03-14T10:48:42"/>
        <d v="2022-03-14T10:48:46"/>
        <d v="2022-03-14T10:49:19"/>
        <d v="2022-03-14T10:49:26"/>
        <d v="2022-03-14T10:49:35"/>
        <d v="2022-03-14T10:51:16"/>
        <d v="2022-03-14T10:51:28"/>
        <d v="2022-03-14T10:51:33"/>
        <d v="2022-03-14T10:52:01"/>
        <d v="2022-03-14T10:52:10"/>
        <d v="2022-03-14T10:52:34"/>
        <d v="2022-03-14T10:52:50"/>
        <d v="2022-03-14T10:53:03"/>
        <d v="2022-03-14T10:53:06"/>
        <d v="2022-03-14T10:53:21"/>
        <d v="2022-03-14T10:53:26"/>
        <d v="2022-03-14T10:53:47"/>
        <d v="2022-03-14T10:53:50"/>
        <d v="2022-03-14T10:53:56"/>
        <d v="2022-03-14T10:53:59"/>
        <d v="2022-03-14T10:54:24"/>
        <d v="2022-03-14T10:54:32"/>
        <d v="2022-03-14T10:55:00"/>
        <d v="2022-03-14T10:55:11"/>
        <d v="2022-03-14T10:56:08"/>
        <d v="2022-03-14T10:56:13"/>
        <d v="2022-03-14T10:58:02"/>
        <d v="2022-03-14T10:58:22"/>
        <d v="2022-03-14T10:58:32"/>
        <d v="2022-03-14T10:59:07"/>
        <d v="2022-03-14T10:59:39"/>
        <d v="2022-03-14T10:59:56"/>
        <d v="2022-03-14T11:00:37"/>
        <d v="2022-03-14T11:01:52"/>
        <d v="2022-03-14T11:02:09"/>
        <d v="2022-03-14T11:02:15"/>
        <d v="2022-03-14T11:02:17"/>
        <d v="2022-03-14T11:03:11"/>
        <d v="2022-03-14T11:04:06"/>
        <d v="2022-03-14T11:04:15"/>
        <d v="2022-03-14T11:04:22"/>
        <d v="2022-03-14T11:05:09"/>
        <d v="2022-03-14T11:05:13"/>
        <d v="2022-03-14T11:05:34"/>
        <d v="2022-03-14T11:05:49"/>
        <d v="2022-03-14T11:05:58"/>
        <d v="2022-03-14T11:06:29"/>
        <d v="2022-03-14T11:06:51"/>
        <d v="2022-03-14T11:06:57"/>
        <d v="2022-03-14T11:07:00"/>
        <d v="2022-03-14T11:07:17"/>
        <d v="2022-03-14T11:07:18"/>
        <d v="2022-03-14T11:07:22"/>
        <d v="2022-03-14T11:07:57"/>
        <d v="2022-03-14T11:08:30"/>
        <d v="2022-03-14T11:08:41"/>
        <d v="2022-03-14T11:09:04"/>
        <d v="2022-03-14T11:09:15"/>
        <d v="2022-03-14T11:09:16"/>
        <d v="2022-03-14T11:10:57"/>
        <d v="2022-03-14T11:11:36"/>
        <d v="2022-03-14T11:12:47"/>
        <d v="2022-03-14T11:13:59"/>
        <d v="2022-03-14T11:14:12"/>
        <d v="2022-03-14T11:14:29"/>
        <d v="2022-03-14T11:15:52"/>
        <d v="2022-03-14T11:16:03"/>
        <d v="2022-03-14T11:16:43"/>
        <d v="2022-03-14T11:17:13"/>
        <d v="2022-03-14T11:17:15"/>
        <d v="2022-03-14T11:18:19"/>
        <d v="2022-03-14T11:19:51"/>
        <d v="2022-03-14T11:21:57"/>
        <d v="2022-03-14T11:22:13"/>
        <d v="2022-03-14T11:22:31"/>
        <d v="2022-03-14T11:23:01"/>
        <d v="2022-03-14T11:23:05"/>
        <d v="2022-03-14T11:23:19"/>
        <d v="2022-03-14T11:23:31"/>
        <d v="2022-03-14T11:23:35"/>
        <d v="2022-03-14T11:23:56"/>
        <d v="2022-03-14T11:24:28"/>
        <d v="2022-03-14T11:25:39"/>
        <d v="2022-03-14T11:26:02"/>
        <d v="2022-03-14T11:26:12"/>
        <d v="2022-03-14T11:26:16"/>
        <d v="2022-03-14T11:26:49"/>
        <d v="2022-03-14T11:26:53"/>
        <d v="2022-03-14T11:27:04"/>
        <d v="2022-03-14T11:27:30"/>
        <d v="2022-03-14T11:27:32"/>
        <d v="2022-03-14T11:33:33"/>
        <d v="2022-03-14T11:33:37"/>
        <d v="2022-03-14T11:33:48"/>
        <d v="2022-03-14T11:33:54"/>
        <d v="2022-03-14T11:34:15"/>
        <d v="2022-03-14T11:34:21"/>
        <d v="2022-03-14T11:34:25"/>
        <d v="2022-03-14T11:34:35"/>
        <d v="2022-03-14T11:34:50"/>
        <d v="2022-03-14T11:35:45"/>
        <d v="2022-03-14T11:35:50"/>
        <d v="2022-03-14T11:36:03"/>
        <d v="2022-03-14T11:36:25"/>
        <d v="2022-03-14T11:37:18"/>
        <d v="2022-03-14T11:37:36"/>
        <d v="2022-03-14T11:38:08"/>
        <d v="2022-03-14T11:38:55"/>
        <d v="2022-03-14T11:38:57"/>
        <d v="2022-03-14T11:39:16"/>
        <d v="2022-03-14T11:39:28"/>
        <d v="2022-03-14T11:39:29"/>
        <d v="2022-03-14T11:39:35"/>
        <d v="2022-03-14T11:39:42"/>
        <d v="2022-03-14T11:39:48"/>
        <d v="2022-03-14T11:40:00"/>
        <d v="2022-03-14T11:40:02"/>
        <d v="2022-03-14T11:40:03"/>
        <d v="2022-03-14T11:40:17"/>
        <d v="2022-03-14T11:40:42"/>
        <d v="2022-03-14T11:40:43"/>
        <d v="2022-03-14T11:40:47"/>
        <d v="2022-03-14T11:40:55"/>
        <d v="2022-03-14T11:41:33"/>
        <d v="2022-03-14T11:41:46"/>
        <d v="2022-03-14T11:41:51"/>
        <d v="2022-03-14T11:41:54"/>
        <d v="2022-03-14T11:42:09"/>
        <d v="2022-03-14T11:42:19"/>
        <d v="2022-03-14T11:42:21"/>
        <d v="2022-03-14T11:42:22"/>
        <d v="2022-03-14T11:42:32"/>
        <d v="2022-03-14T11:42:49"/>
        <d v="2022-03-14T11:42:53"/>
        <d v="2022-03-14T11:43:06"/>
        <d v="2022-03-14T11:43:27"/>
        <d v="2022-03-14T11:43:56"/>
        <d v="2022-03-14T11:44:01"/>
        <d v="2022-03-14T11:44:05"/>
        <d v="2022-03-14T11:44:12"/>
        <d v="2022-03-14T11:44:16"/>
        <d v="2022-03-14T11:44:32"/>
        <d v="2022-03-14T11:45:05"/>
        <d v="2022-03-14T11:45:08"/>
        <d v="2022-03-14T11:45:21"/>
        <d v="2022-03-14T11:45:54"/>
        <d v="2022-03-14T11:46:46"/>
        <d v="2022-03-14T11:46:51"/>
        <d v="2022-03-14T11:46:58"/>
        <d v="2022-03-14T11:46:59"/>
        <d v="2022-03-14T11:47:00"/>
        <d v="2022-03-14T11:47:04"/>
        <d v="2022-03-14T11:47:10"/>
        <d v="2022-03-14T11:47:37"/>
        <d v="2022-03-14T11:47:52"/>
        <d v="2022-03-14T11:47:54"/>
        <d v="2022-03-14T11:47:58"/>
        <d v="2022-03-14T11:49:11"/>
        <d v="2022-03-14T11:52:56"/>
        <d v="2022-03-14T11:53:56"/>
        <d v="2022-03-14T11:53:58"/>
        <d v="2022-03-14T11:54:03"/>
        <d v="2022-03-14T11:54:12"/>
        <d v="2022-03-14T11:54:27"/>
        <d v="2022-03-14T11:54:30"/>
        <d v="2022-03-14T11:54:32"/>
        <d v="2022-03-14T11:54:33"/>
        <d v="2022-03-14T11:54:45"/>
        <d v="2022-03-14T11:54:47"/>
        <d v="2022-03-14T11:54:50"/>
        <d v="2022-03-14T11:54:53"/>
        <d v="2022-03-14T11:55:54"/>
        <d v="2022-03-14T12:07:07"/>
        <d v="2022-03-14T13:15:15"/>
        <d v="2022-03-14T13:15:58"/>
        <d v="2022-03-14T13:16:03"/>
        <d v="2022-03-14T13:16:54"/>
        <d v="2022-03-14T13:16:55"/>
        <d v="2022-03-14T13:17:01"/>
        <d v="2022-03-14T13:17:13"/>
        <d v="2022-03-14T13:17:21"/>
        <d v="2022-03-14T13:17:25"/>
        <d v="2022-03-14T13:17:26"/>
        <d v="2022-03-14T13:18:54"/>
        <d v="2022-03-14T13:18:56"/>
        <d v="2022-03-14T13:18:59"/>
        <d v="2022-03-14T13:19:01"/>
        <d v="2022-03-14T13:19:10"/>
        <d v="2022-03-14T13:19:58"/>
        <d v="2022-03-14T13:20:37"/>
        <d v="2022-03-14T13:20:39"/>
        <d v="2022-03-14T13:21:24"/>
        <d v="2022-03-14T13:22:00"/>
        <d v="2022-03-14T13:22:32"/>
        <d v="2022-03-14T13:22:44"/>
        <d v="2022-03-14T13:22:57"/>
        <d v="2022-03-14T13:23:03"/>
        <d v="2022-03-14T13:23:11"/>
        <d v="2022-03-14T13:23:14"/>
        <d v="2022-03-14T13:23:16"/>
        <d v="2022-03-14T13:23:26"/>
        <d v="2022-03-14T13:23:42"/>
        <d v="2022-03-14T13:24:44"/>
        <d v="2022-03-14T13:24:50"/>
        <d v="2022-03-14T13:24:53"/>
        <d v="2022-03-14T13:25:20"/>
        <d v="2022-03-14T13:25:23"/>
        <d v="2022-03-14T13:25:36"/>
        <d v="2022-03-14T13:25:44"/>
        <d v="2022-03-14T13:25:46"/>
        <d v="2022-03-14T13:25:55"/>
        <d v="2022-03-14T13:27:13"/>
        <d v="2022-03-14T13:27:38"/>
        <d v="2022-03-14T13:27:49"/>
        <d v="2022-03-14T13:27:51"/>
        <d v="2022-03-14T13:27:54"/>
        <d v="2022-03-14T13:27:57"/>
        <d v="2022-03-14T13:28:07"/>
        <d v="2022-03-14T13:28:13"/>
        <d v="2022-03-14T13:28:27"/>
        <d v="2022-03-14T13:28:53"/>
        <d v="2022-03-14T13:29:18"/>
        <d v="2022-03-14T13:29:23"/>
        <d v="2022-03-14T13:29:55"/>
        <d v="2022-03-14T13:30:04"/>
        <d v="2022-03-14T13:30:34"/>
        <d v="2022-03-14T13:31:10"/>
        <d v="2022-03-14T13:32:32"/>
        <d v="2022-03-14T13:32:35"/>
        <d v="2022-03-14T13:32:45"/>
        <d v="2022-03-14T13:32:50"/>
        <d v="2022-03-14T13:32:53"/>
        <d v="2022-03-14T13:32:59"/>
        <d v="2022-03-14T13:33:05"/>
        <d v="2022-03-14T13:33:11"/>
        <d v="2022-03-14T13:33:34"/>
        <d v="2022-03-14T13:33:52"/>
        <d v="2022-03-14T13:33:58"/>
        <d v="2022-03-14T13:34:09"/>
        <d v="2022-03-14T13:34:18"/>
        <d v="2022-03-14T13:34:31"/>
        <d v="2022-03-14T13:34:56"/>
        <d v="2022-03-14T13:35:10"/>
        <d v="2022-03-14T13:35:12"/>
        <d v="2022-03-14T13:35:44"/>
        <d v="2022-03-14T13:36:05"/>
        <d v="2022-03-14T13:36:07"/>
        <d v="2022-03-14T13:36:15"/>
        <d v="2022-03-14T13:37:21"/>
        <d v="2022-03-14T13:37:40"/>
        <d v="2022-03-14T13:37:43"/>
        <d v="2022-03-14T13:37:45"/>
        <d v="2022-03-14T13:37:48"/>
        <d v="2022-03-14T13:37:55"/>
        <d v="2022-03-14T13:38:22"/>
        <d v="2022-03-14T13:38:23"/>
        <d v="2022-03-14T13:38:36"/>
        <d v="2022-03-14T13:38:38"/>
        <d v="2022-03-14T13:38:49"/>
        <d v="2022-03-14T13:38:55"/>
        <d v="2022-03-14T13:38:56"/>
        <d v="2022-03-14T13:40:39"/>
        <d v="2022-03-14T13:58:13"/>
        <d v="2022-03-14T13:58:26"/>
        <d v="2022-03-14T13:58:29"/>
        <d v="2022-03-14T13:58:32"/>
        <d v="2022-03-14T13:58:42"/>
        <d v="2022-03-14T13:58:44"/>
        <d v="2022-03-14T13:58:52"/>
        <d v="2022-03-14T13:59:02"/>
        <d v="2022-03-14T13:59:14"/>
        <d v="2022-03-14T13:59:20"/>
        <d v="2022-03-14T14:01:02"/>
        <d v="2022-03-14T14:02:09"/>
        <d v="2022-03-14T14:02:10"/>
        <d v="2022-03-14T14:02:55"/>
        <d v="2022-03-14T14:03:37"/>
        <d v="2022-03-14T14:03:44"/>
        <d v="2022-03-14T14:03:50"/>
        <d v="2022-03-14T14:04:43"/>
        <d v="2022-03-14T14:06:09"/>
        <d v="2022-03-14T14:08:26"/>
        <d v="2022-03-14T14:08:28"/>
        <d v="2022-03-14T14:08:32"/>
        <d v="2022-03-14T14:09:26"/>
        <d v="2022-03-14T14:10:10"/>
        <d v="2022-03-14T14:10:15"/>
        <d v="2022-03-14T14:10:18"/>
        <d v="2022-03-14T14:10:20"/>
        <d v="2022-03-14T14:10:23"/>
        <d v="2022-03-14T14:10:25"/>
        <d v="2022-03-14T14:10:43"/>
        <d v="2022-03-14T14:11:45"/>
        <d v="2022-03-14T14:12:34"/>
        <d v="2022-03-14T14:12:53"/>
        <d v="2022-03-14T14:13:09"/>
        <d v="2022-03-14T14:13:11"/>
        <d v="2022-03-14T14:13:18"/>
        <d v="2022-03-14T14:13:52"/>
        <d v="2022-03-14T14:14:17"/>
        <d v="2022-03-14T14:14:49"/>
        <d v="2022-03-14T14:14:51"/>
        <d v="2022-03-14T14:15:02"/>
        <d v="2022-03-14T14:15:56"/>
        <d v="2022-03-14T14:15:57"/>
        <d v="2022-03-14T14:16:19"/>
        <d v="2022-03-14T14:16:48"/>
        <d v="2022-03-14T14:16:57"/>
        <d v="2022-03-14T14:17:02"/>
        <d v="2022-03-14T14:17:27"/>
        <d v="2022-03-14T14:18:04"/>
        <d v="2022-03-14T14:18:07"/>
        <d v="2022-03-14T14:18:16"/>
        <d v="2022-03-14T14:18:30"/>
        <d v="2022-03-14T14:18:32"/>
        <d v="2022-03-14T14:20:48"/>
        <d v="2022-03-14T14:20:51"/>
        <d v="2022-03-14T14:20:58"/>
        <d v="2022-03-14T14:21:09"/>
        <d v="2022-03-14T14:21:13"/>
        <d v="2022-03-14T14:21:20"/>
        <d v="2022-03-14T14:21:22"/>
        <d v="2022-03-14T14:21:48"/>
        <d v="2022-03-14T14:22:03"/>
        <d v="2022-03-14T14:22:07"/>
        <d v="2022-03-14T14:25:25"/>
        <d v="2022-03-14T14:25:39"/>
        <d v="2022-03-14T14:26:12"/>
        <d v="2022-03-14T14:26:28"/>
        <d v="2022-03-14T14:26:59"/>
        <d v="2022-03-14T14:27:14"/>
        <d v="2022-03-14T14:27:22"/>
        <d v="2022-03-14T14:27:59"/>
        <d v="2022-03-14T14:28:00"/>
        <d v="2022-03-14T14:28:18"/>
        <d v="2022-03-14T14:28:48"/>
        <d v="2022-03-14T14:29:02"/>
        <d v="2022-03-14T14:29:05"/>
        <d v="2022-03-14T14:29:11"/>
        <d v="2022-03-14T14:29:14"/>
        <d v="2022-03-14T14:29:28"/>
        <d v="2022-03-14T14:29:38"/>
        <d v="2022-03-14T14:29:40"/>
        <d v="2022-03-14T14:30:21"/>
        <d v="2022-03-14T14:30:26"/>
        <d v="2022-03-14T14:30:27"/>
        <d v="2022-03-14T14:30:43"/>
        <d v="2022-03-14T14:31:09"/>
        <d v="2022-03-14T14:31:39"/>
        <d v="2022-03-14T14:31:43"/>
        <d v="2022-03-14T14:31:45"/>
        <d v="2022-03-14T14:32:03"/>
        <d v="2022-03-14T14:32:38"/>
        <d v="2022-03-14T14:32:42"/>
        <d v="2022-03-14T14:33:35"/>
        <d v="2022-03-14T14:33:48"/>
        <d v="2022-03-14T14:34:07"/>
        <d v="2022-03-14T14:34:11"/>
        <d v="2022-03-14T14:34:13"/>
        <d v="2022-03-14T14:34:31"/>
        <d v="2022-03-14T14:34:35"/>
        <d v="2022-03-14T14:34:36"/>
        <d v="2022-03-14T14:34:44"/>
        <d v="2022-03-14T14:34:53"/>
        <d v="2022-03-14T14:35:15"/>
        <d v="2022-03-14T14:35:22"/>
        <d v="2022-03-14T14:36:33"/>
        <d v="2022-03-14T14:36:49"/>
        <d v="2022-03-14T14:36:51"/>
        <d v="2022-03-14T14:37:05"/>
        <d v="2022-03-14T14:37:28"/>
        <d v="2022-03-14T14:37:32"/>
        <d v="2022-03-14T14:37:48"/>
        <d v="2022-03-14T14:37:53"/>
        <d v="2022-03-14T14:37:54"/>
        <d v="2022-03-14T14:38:24"/>
        <d v="2022-03-14T14:38:57"/>
        <d v="2022-03-14T14:39:13"/>
        <d v="2022-03-14T14:39:18"/>
        <d v="2022-03-14T14:39:47"/>
        <d v="2022-03-14T14:41:11"/>
        <d v="2022-03-14T14:41:15"/>
        <d v="2022-03-14T14:41:36"/>
        <d v="2022-03-14T14:43:17"/>
        <d v="2022-03-14T14:44:22"/>
        <d v="2022-03-14T14:47:29"/>
        <d v="2022-03-14T14:47:38"/>
        <d v="2022-03-14T14:47:54"/>
        <d v="2022-03-14T14:48:03"/>
        <d v="2022-03-14T14:48:29"/>
        <d v="2022-03-14T14:48:40"/>
        <d v="2022-03-14T14:48:44"/>
        <d v="2022-03-14T14:48:55"/>
        <d v="2022-03-14T14:48:58"/>
        <d v="2022-03-14T14:49:11"/>
        <d v="2022-03-14T14:49:50"/>
        <d v="2022-03-14T14:50:02"/>
        <d v="2022-03-14T14:50:05"/>
        <d v="2022-03-14T14:50:18"/>
        <d v="2022-03-14T14:50:22"/>
        <d v="2022-03-14T14:50:31"/>
        <d v="2022-03-14T14:50:38"/>
        <d v="2022-03-14T14:51:16"/>
        <d v="2022-03-14T14:52:22"/>
        <d v="2022-03-14T14:52:58"/>
        <d v="2022-03-14T14:53:42"/>
        <d v="2022-03-14T14:54:23"/>
        <d v="2022-03-14T14:54:45"/>
        <d v="2022-03-14T14:54:46"/>
        <d v="2022-03-14T14:55:27"/>
        <d v="2022-03-14T14:55:32"/>
        <d v="2022-03-14T14:55:36"/>
        <d v="2022-03-14T14:55:47"/>
        <d v="2022-03-14T14:56:00"/>
        <d v="2022-03-14T14:56:32"/>
        <d v="2022-03-14T14:56:49"/>
        <d v="2022-03-14T14:57:15"/>
        <d v="2022-03-14T14:57:17"/>
        <d v="2022-03-14T14:57:20"/>
        <d v="2022-03-14T14:57:30"/>
        <d v="2022-03-14T14:58:23"/>
        <d v="2022-03-14T14:58:30"/>
        <d v="2022-03-14T14:58:40"/>
        <d v="2022-03-14T14:58:55"/>
        <d v="2022-03-14T14:59:01"/>
        <d v="2022-03-14T14:59:04"/>
        <d v="2022-03-14T14:59:43"/>
        <d v="2022-03-14T14:59:44"/>
        <d v="2022-03-14T15:00:07"/>
        <d v="2022-03-14T15:00:10"/>
        <d v="2022-03-14T15:00:15"/>
        <d v="2022-03-14T15:00:23"/>
        <d v="2022-03-14T15:00:27"/>
        <d v="2022-03-14T15:00:38"/>
        <d v="2022-03-14T15:00:44"/>
        <d v="2022-03-14T15:01:21"/>
        <d v="2022-03-14T15:01:26"/>
        <d v="2022-03-14T15:01:31"/>
        <d v="2022-03-14T15:02:01"/>
        <d v="2022-03-14T15:02:20"/>
        <d v="2022-03-14T15:02:46"/>
        <d v="2022-03-14T15:02:54"/>
        <d v="2022-03-14T15:03:14"/>
        <d v="2022-03-14T15:03:19"/>
        <d v="2022-03-14T15:03:25"/>
        <d v="2022-03-14T15:04:04"/>
        <d v="2022-03-14T15:04:44"/>
        <d v="2022-03-14T15:04:47"/>
        <d v="2022-03-14T15:04:49"/>
        <d v="2022-03-14T15:04:51"/>
        <d v="2022-03-14T15:05:24"/>
        <d v="2022-03-14T15:07:00"/>
        <d v="2022-03-14T15:07:45"/>
        <d v="2022-03-14T15:08:08"/>
        <d v="2022-03-14T15:08:18"/>
        <d v="2022-03-14T15:08:29"/>
        <d v="2022-03-14T15:08:43"/>
        <d v="2022-03-14T15:08:54"/>
        <d v="2022-03-14T15:09:03"/>
        <d v="2022-03-14T15:09:38"/>
        <d v="2022-03-14T15:09:40"/>
        <d v="2022-03-14T15:09:50"/>
        <d v="2022-03-14T15:09:54"/>
        <d v="2022-03-14T15:10:01"/>
        <d v="2022-03-14T15:10:19"/>
        <d v="2022-03-14T15:10:30"/>
        <d v="2022-03-14T15:10:38"/>
        <d v="2022-03-14T15:10:43"/>
        <d v="2022-03-14T15:11:12"/>
        <d v="2022-03-14T15:11:15"/>
        <d v="2022-03-14T15:11:18"/>
        <d v="2022-03-14T15:11:33"/>
        <d v="2022-03-14T15:11:51"/>
        <d v="2022-03-14T15:12:08"/>
        <d v="2022-03-14T15:12:42"/>
        <d v="2022-03-14T15:13:20"/>
        <d v="2022-03-14T15:14:02"/>
        <d v="2022-03-14T15:14:23"/>
        <d v="2022-03-14T15:14:26"/>
        <d v="2022-03-14T15:14:31"/>
        <d v="2022-03-14T15:15:51"/>
        <d v="2022-03-14T15:15:54"/>
        <d v="2022-03-14T15:16:03"/>
        <d v="2022-03-14T15:16:37"/>
        <d v="2022-03-14T15:16:41"/>
        <d v="2022-03-14T15:16:43"/>
        <d v="2022-03-14T15:17:04"/>
        <d v="2022-03-14T15:17:10"/>
        <d v="2022-03-14T15:17:27"/>
        <d v="2022-03-14T15:17:44"/>
        <d v="2022-03-14T15:17:50"/>
        <d v="2022-03-14T15:18:02"/>
        <d v="2022-03-14T15:18:11"/>
        <d v="2022-03-14T15:18:30"/>
        <d v="2022-03-14T15:18:52"/>
        <d v="2022-03-14T15:18:54"/>
        <d v="2022-03-14T15:20:36"/>
        <d v="2022-03-14T15:21:18"/>
        <d v="2022-03-14T15:21:27"/>
        <d v="2022-03-14T15:23:04"/>
        <d v="2022-03-14T15:23:09"/>
        <d v="2022-03-14T15:23:16"/>
        <d v="2022-03-14T15:23:27"/>
        <d v="2022-03-14T15:24:43"/>
        <d v="2022-03-14T15:25:08"/>
        <d v="2022-03-14T15:25:48"/>
        <d v="2022-03-14T15:26:13"/>
        <d v="2022-03-14T15:27:37"/>
        <d v="2022-03-14T15:27:56"/>
        <d v="2022-03-14T15:28:09"/>
        <d v="2022-03-14T15:28:20"/>
        <d v="2022-03-14T15:28:24"/>
        <d v="2022-03-14T15:28:27"/>
        <d v="2022-03-14T15:28:46"/>
        <d v="2022-03-14T15:28:51"/>
        <d v="2022-03-14T15:29:09"/>
        <d v="2022-03-14T15:29:41"/>
        <d v="2022-03-14T15:29:48"/>
        <d v="2022-03-14T15:29:55"/>
        <d v="2022-03-14T15:29:57"/>
        <d v="2022-03-14T15:30:01"/>
        <d v="2022-03-14T15:30:03"/>
        <d v="2022-03-14T15:30:46"/>
        <d v="2022-03-14T15:32:28"/>
        <d v="2022-03-14T15:33:10"/>
        <d v="2022-03-14T15:36:38"/>
        <d v="2022-03-14T15:36:39"/>
        <d v="2022-03-14T15:36:41"/>
        <d v="2022-03-14T15:36:44"/>
        <d v="2022-03-14T15:36:53"/>
        <d v="2022-03-14T15:36:55"/>
        <d v="2022-03-14T15:37:00"/>
        <d v="2022-03-14T15:37:01"/>
        <d v="2022-03-14T15:37:02"/>
        <d v="2022-03-14T15:37:10"/>
        <d v="2022-03-14T15:37:12"/>
        <d v="2022-03-14T15:37:13"/>
        <d v="2022-03-14T15:37:18"/>
        <d v="2022-03-14T15:37:20"/>
        <d v="2022-03-14T15:37:44"/>
        <d v="2022-03-14T15:37:48"/>
        <d v="2022-03-14T15:37:55"/>
        <d v="2022-03-14T15:38:02"/>
        <d v="2022-03-14T15:38:06"/>
        <d v="2022-03-14T15:38:11"/>
        <d v="2022-03-14T15:38:19"/>
        <d v="2022-03-14T15:40:01"/>
        <d v="2022-03-14T15:47:02"/>
        <d v="2022-03-14T15:48:01"/>
        <d v="2022-03-14T15:48:34"/>
        <d v="2022-03-14T15:48:57"/>
        <d v="2022-03-14T15:49:02"/>
        <d v="2022-03-14T15:49:03"/>
        <d v="2022-03-14T15:49:04"/>
        <d v="2022-03-14T15:49:08"/>
        <d v="2022-03-14T15:49:10"/>
        <d v="2022-03-14T15:49:18"/>
        <d v="2022-03-14T15:49:56"/>
        <d v="2022-03-14T15:50:12"/>
        <d v="2022-03-14T15:50:21"/>
        <d v="2022-03-14T15:50:24"/>
        <d v="2022-03-14T15:50:28"/>
        <d v="2022-03-14T15:50:34"/>
        <d v="2022-03-14T15:50:50"/>
        <d v="2022-03-14T15:50:52"/>
        <d v="2022-03-14T15:51:06"/>
        <d v="2022-03-14T15:51:27"/>
        <d v="2022-03-14T15:51:57"/>
        <d v="2022-03-14T15:52:01"/>
        <d v="2022-03-14T15:52:03"/>
        <d v="2022-03-14T15:52:13"/>
        <d v="2022-03-14T15:52:19"/>
        <d v="2022-03-14T15:52:32"/>
        <d v="2022-03-14T15:52:59"/>
        <d v="2022-03-14T15:53:01"/>
        <d v="2022-03-14T15:53:12"/>
        <d v="2022-03-14T15:53:50"/>
        <d v="2022-03-14T15:54:32"/>
        <d v="2022-03-14T15:54:37"/>
        <d v="2022-03-14T15:54:41"/>
        <d v="2022-03-14T15:54:46"/>
        <d v="2022-03-14T15:56:14"/>
        <d v="2022-03-14T15:56:23"/>
        <d v="2022-03-14T15:56:38"/>
        <d v="2022-03-14T15:56:40"/>
        <d v="2022-03-14T15:56:42"/>
        <d v="2022-03-14T15:57:39"/>
        <d v="2022-03-14T15:57:41"/>
        <d v="2022-03-14T15:58:32"/>
        <d v="2022-03-14T15:58:36"/>
        <d v="2022-03-14T15:58:44"/>
        <d v="2022-03-14T15:58:46"/>
        <d v="2022-03-14T15:58:48"/>
        <d v="2022-03-14T15:59:08"/>
        <d v="2022-03-14T15:59:09"/>
        <d v="2022-03-14T16:00:12"/>
        <d v="2022-03-14T16:04:15"/>
        <d v="2022-03-14T16:04:20"/>
        <d v="2022-03-14T16:04:22"/>
        <d v="2022-03-14T16:04:24"/>
        <d v="2022-03-14T16:04:27"/>
        <d v="2022-03-14T16:04:36"/>
        <d v="2022-03-14T16:04:43"/>
        <d v="2022-03-14T16:04:46"/>
        <d v="2022-03-14T16:04:48"/>
        <d v="2022-03-14T16:04:50"/>
        <d v="2022-03-14T16:04:55"/>
        <d v="2022-03-14T16:04:59"/>
        <d v="2022-03-14T16:05:05"/>
        <d v="2022-03-14T16:05:07"/>
        <d v="2022-03-14T16:05:42"/>
        <d v="2022-03-14T16:05:45"/>
        <d v="2022-03-14T16:05:52"/>
        <d v="2022-03-14T16:05:59"/>
        <d v="2022-03-14T16:06:00"/>
        <d v="2022-03-14T16:06:03"/>
        <d v="2022-03-14T16:06:04"/>
        <d v="2022-03-14T16:07:09"/>
        <d v="2022-03-14T16:12:35"/>
        <d v="2022-03-14T16:12:36"/>
        <d v="2022-03-14T16:12:48"/>
        <d v="2022-03-14T16:13:33"/>
        <d v="2022-03-14T16:16:01"/>
        <d v="2022-03-14T16:17:41"/>
        <d v="2022-03-14T16:17:48"/>
        <d v="2022-03-14T16:25:51"/>
        <d v="2022-03-14T16:27:32"/>
        <d v="2022-03-14T16:29:57"/>
        <d v="2022-03-14T16:30:12"/>
        <d v="2022-03-14T16:31:28"/>
        <d v="2022-03-14T16:32:07"/>
        <d v="2022-03-14T16:33:11"/>
        <d v="2022-03-14T16:33:13"/>
        <d v="2022-03-14T16:33:26"/>
        <d v="2022-03-14T16:33:47"/>
        <d v="2022-03-14T16:34:01"/>
        <d v="2022-03-14T16:42:35"/>
        <d v="2022-03-14T16:42:42"/>
        <d v="2022-03-14T16:42:45"/>
        <d v="2022-03-14T16:43:15"/>
        <d v="2022-03-14T16:43:32"/>
        <d v="2022-03-14T16:57:26"/>
        <d v="2022-03-14T16:59:04"/>
        <d v="2022-03-15T06:01:25"/>
        <d v="2022-03-15T06:01:29"/>
        <d v="2022-03-15T06:01:54"/>
        <d v="2022-03-15T06:01:58"/>
        <d v="2022-03-15T06:02:00"/>
        <d v="2022-03-15T06:02:13"/>
        <d v="2022-03-15T06:02:25"/>
        <d v="2022-03-15T06:04:05"/>
        <d v="2022-03-15T06:18:43"/>
        <d v="2022-03-15T06:18:49"/>
        <d v="2022-03-15T06:19:22"/>
        <d v="2022-03-15T06:19:26"/>
        <d v="2022-03-15T06:19:30"/>
        <d v="2022-03-15T06:19:34"/>
        <d v="2022-03-15T06:19:45"/>
        <d v="2022-03-15T06:21:36"/>
        <d v="2022-03-15T06:21:42"/>
        <d v="2022-03-15T06:22:53"/>
        <d v="2022-03-15T06:23:10"/>
        <d v="2022-03-15T06:23:31"/>
        <d v="2022-03-15T06:23:40"/>
        <d v="2022-03-15T06:23:42"/>
        <d v="2022-03-15T06:24:34"/>
        <d v="2022-03-15T06:24:41"/>
        <d v="2022-03-15T06:24:49"/>
        <d v="2022-03-15T06:25:17"/>
        <d v="2022-03-15T06:25:41"/>
        <d v="2022-03-15T06:25:54"/>
        <d v="2022-03-15T06:25:59"/>
        <d v="2022-03-15T06:26:08"/>
        <d v="2022-03-15T06:26:10"/>
        <d v="2022-03-15T06:26:30"/>
        <d v="2022-03-15T06:26:42"/>
        <d v="2022-03-15T06:26:44"/>
        <d v="2022-03-15T06:27:08"/>
        <d v="2022-03-15T06:28:01"/>
        <d v="2022-03-15T06:28:02"/>
        <d v="2022-03-15T06:28:04"/>
        <d v="2022-03-15T06:28:06"/>
        <d v="2022-03-15T06:28:08"/>
        <d v="2022-03-15T06:28:15"/>
        <d v="2022-03-15T06:28:22"/>
        <d v="2022-03-15T06:28:58"/>
        <d v="2022-03-15T06:28:59"/>
        <d v="2022-03-15T06:31:01"/>
        <d v="2022-03-15T06:31:31"/>
        <d v="2022-03-15T06:32:21"/>
        <d v="2022-03-15T06:32:26"/>
        <d v="2022-03-15T06:32:46"/>
        <d v="2022-03-15T06:32:59"/>
        <d v="2022-03-15T06:33:02"/>
        <d v="2022-03-15T06:34:07"/>
        <d v="2022-03-15T06:34:12"/>
        <d v="2022-03-15T06:34:21"/>
        <d v="2022-03-15T06:34:24"/>
        <d v="2022-03-15T06:34:44"/>
        <d v="2022-03-15T06:35:15"/>
        <d v="2022-03-15T06:35:24"/>
        <d v="2022-03-15T06:35:40"/>
        <d v="2022-03-15T06:35:53"/>
        <d v="2022-03-15T06:36:18"/>
        <d v="2022-03-15T06:36:51"/>
        <d v="2022-03-15T06:37:02"/>
        <d v="2022-03-15T06:37:08"/>
        <d v="2022-03-15T06:37:16"/>
        <d v="2022-03-15T06:37:21"/>
        <d v="2022-03-15T06:37:26"/>
        <d v="2022-03-15T06:37:31"/>
        <d v="2022-03-15T06:37:38"/>
        <d v="2022-03-15T06:37:41"/>
        <d v="2022-03-15T06:37:47"/>
        <d v="2022-03-15T06:37:59"/>
        <d v="2022-03-15T06:38:05"/>
        <d v="2022-03-15T06:38:09"/>
        <d v="2022-03-15T06:38:15"/>
        <d v="2022-03-15T06:38:30"/>
        <d v="2022-03-15T06:38:37"/>
        <d v="2022-03-15T06:38:45"/>
        <d v="2022-03-15T06:38:50"/>
        <d v="2022-03-15T06:38:58"/>
        <d v="2022-03-15T06:39:18"/>
        <d v="2022-03-15T06:41:00"/>
        <d v="2022-03-15T06:41:05"/>
        <d v="2022-03-15T06:41:17"/>
        <d v="2022-03-15T06:41:18"/>
        <d v="2022-03-15T06:41:26"/>
        <d v="2022-03-15T06:41:34"/>
        <d v="2022-03-15T06:41:44"/>
        <d v="2022-03-15T06:41:49"/>
        <d v="2022-03-15T06:41:59"/>
        <d v="2022-03-15T06:42:26"/>
        <d v="2022-03-15T06:42:36"/>
        <d v="2022-03-15T06:43:12"/>
        <d v="2022-03-15T06:43:29"/>
        <d v="2022-03-15T06:43:42"/>
        <d v="2022-03-15T06:44:00"/>
        <d v="2022-03-15T06:44:08"/>
        <d v="2022-03-15T06:44:39"/>
        <d v="2022-03-15T06:44:45"/>
        <d v="2022-03-15T06:44:49"/>
        <d v="2022-03-15T06:45:03"/>
        <d v="2022-03-15T06:45:08"/>
        <d v="2022-03-15T06:45:18"/>
        <d v="2022-03-15T06:45:26"/>
        <d v="2022-03-15T06:45:30"/>
        <d v="2022-03-15T06:45:37"/>
        <d v="2022-03-15T06:45:42"/>
        <d v="2022-03-15T06:46:04"/>
        <d v="2022-03-15T06:46:09"/>
        <d v="2022-03-15T06:46:23"/>
        <d v="2022-03-15T06:46:28"/>
        <d v="2022-03-15T06:46:48"/>
        <d v="2022-03-15T06:46:49"/>
        <d v="2022-03-15T06:47:09"/>
        <d v="2022-03-15T06:47:17"/>
        <d v="2022-03-15T06:47:26"/>
        <d v="2022-03-15T06:48:00"/>
        <d v="2022-03-15T06:48:12"/>
        <d v="2022-03-15T06:48:23"/>
        <d v="2022-03-15T06:48:32"/>
        <d v="2022-03-15T06:48:55"/>
        <d v="2022-03-15T06:49:00"/>
        <d v="2022-03-15T06:49:52"/>
        <d v="2022-03-15T06:50:33"/>
        <d v="2022-03-15T06:50:44"/>
        <d v="2022-03-15T06:50:45"/>
        <d v="2022-03-15T06:51:02"/>
        <d v="2022-03-15T06:51:05"/>
        <d v="2022-03-15T06:52:51"/>
        <d v="2022-03-15T06:52:52"/>
        <d v="2022-03-15T06:53:02"/>
        <d v="2022-03-15T06:54:05"/>
        <d v="2022-03-15T06:54:10"/>
        <d v="2022-03-15T06:55:14"/>
        <d v="2022-03-15T06:55:46"/>
        <d v="2022-03-15T06:56:18"/>
        <d v="2022-03-15T06:56:26"/>
        <d v="2022-03-15T06:57:11"/>
        <d v="2022-03-15T06:57:44"/>
        <d v="2022-03-15T06:57:51"/>
        <d v="2022-03-15T06:58:04"/>
        <d v="2022-03-15T06:58:37"/>
        <d v="2022-03-15T06:58:45"/>
        <d v="2022-03-15T06:59:37"/>
        <d v="2022-03-15T06:59:52"/>
        <d v="2022-03-15T07:01:18"/>
        <d v="2022-03-15T07:02:20"/>
        <d v="2022-03-15T07:02:23"/>
        <d v="2022-03-15T07:02:32"/>
        <d v="2022-03-15T07:02:37"/>
        <d v="2022-03-15T07:02:46"/>
        <d v="2022-03-15T07:02:51"/>
        <d v="2022-03-15T07:02:55"/>
        <d v="2022-03-15T07:02:59"/>
        <d v="2022-03-15T07:03:04"/>
        <d v="2022-03-15T07:03:14"/>
        <d v="2022-03-15T07:03:21"/>
        <d v="2022-03-15T07:04:01"/>
        <d v="2022-03-15T07:04:11"/>
        <d v="2022-03-15T07:04:15"/>
        <d v="2022-03-15T07:04:32"/>
        <d v="2022-03-15T07:04:34"/>
        <d v="2022-03-15T07:04:37"/>
        <d v="2022-03-15T07:04:46"/>
        <d v="2022-03-15T07:05:06"/>
        <d v="2022-03-15T07:05:27"/>
        <d v="2022-03-15T07:05:48"/>
        <d v="2022-03-15T07:05:51"/>
        <d v="2022-03-15T07:08:30"/>
        <d v="2022-03-15T07:09:05"/>
        <d v="2022-03-15T07:10:34"/>
        <d v="2022-03-15T07:11:25"/>
        <d v="2022-03-15T07:11:39"/>
        <d v="2022-03-15T07:12:10"/>
        <d v="2022-03-15T07:12:11"/>
        <d v="2022-03-15T07:12:15"/>
        <d v="2022-03-15T07:13:17"/>
        <d v="2022-03-15T07:13:46"/>
        <d v="2022-03-15T07:13:47"/>
        <d v="2022-03-15T07:14:15"/>
        <d v="2022-03-15T07:21:32"/>
        <d v="2022-03-15T07:22:48"/>
        <d v="2022-03-15T07:22:57"/>
        <d v="2022-03-15T07:23:36"/>
        <d v="2022-03-15T07:24:10"/>
        <d v="2022-03-15T07:24:13"/>
        <d v="2022-03-15T07:24:25"/>
        <d v="2022-03-15T07:25:04"/>
        <d v="2022-03-15T07:25:55"/>
        <d v="2022-03-15T07:26:52"/>
        <d v="2022-03-15T07:28:38"/>
        <d v="2022-03-15T07:29:49"/>
        <d v="2022-03-15T07:30:24"/>
        <d v="2022-03-15T07:30:26"/>
        <d v="2022-03-15T07:30:57"/>
        <d v="2022-03-15T07:31:50"/>
        <d v="2022-03-15T07:33:12"/>
        <d v="2022-03-15T07:33:30"/>
        <d v="2022-03-15T07:34:49"/>
        <d v="2022-03-15T07:35:20"/>
        <d v="2022-03-15T07:35:27"/>
        <d v="2022-03-15T07:35:41"/>
        <d v="2022-03-15T07:35:45"/>
        <d v="2022-03-15T07:35:52"/>
        <d v="2022-03-15T07:35:56"/>
        <d v="2022-03-15T07:36:00"/>
        <d v="2022-03-15T07:36:01"/>
        <d v="2022-03-15T07:37:43"/>
        <d v="2022-03-15T07:38:04"/>
        <d v="2022-03-15T07:40:56"/>
        <d v="2022-03-15T07:41:08"/>
        <d v="2022-03-15T07:41:15"/>
        <d v="2022-03-15T07:41:19"/>
        <d v="2022-03-15T07:42:13"/>
        <d v="2022-03-15T07:42:17"/>
        <d v="2022-03-15T07:42:19"/>
        <d v="2022-03-15T07:42:24"/>
        <d v="2022-03-15T07:42:43"/>
        <d v="2022-03-15T07:43:18"/>
        <d v="2022-03-15T07:43:30"/>
        <d v="2022-03-15T07:43:55"/>
        <d v="2022-03-15T07:44:31"/>
        <d v="2022-03-15T07:45:17"/>
        <d v="2022-03-15T07:46:16"/>
        <d v="2022-03-15T07:46:40"/>
        <d v="2022-03-15T07:46:55"/>
        <d v="2022-03-15T07:48:35"/>
        <d v="2022-03-15T07:48:39"/>
        <d v="2022-03-15T07:49:18"/>
        <d v="2022-03-15T07:50:19"/>
        <d v="2022-03-15T07:50:35"/>
        <d v="2022-03-15T07:51:06"/>
        <d v="2022-03-15T07:52:07"/>
        <d v="2022-03-15T07:52:24"/>
        <d v="2022-03-15T07:53:03"/>
        <d v="2022-03-15T07:53:13"/>
        <d v="2022-03-15T07:54:10"/>
        <d v="2022-03-15T07:54:54"/>
        <d v="2022-03-15T07:55:54"/>
        <d v="2022-03-15T07:57:20"/>
        <d v="2022-03-15T07:57:23"/>
        <d v="2022-03-15T07:58:01"/>
        <d v="2022-03-15T07:58:08"/>
        <d v="2022-03-15T07:58:14"/>
        <d v="2022-03-15T07:59:13"/>
        <d v="2022-03-15T07:59:47"/>
        <d v="2022-03-15T08:01:16"/>
        <d v="2022-03-15T08:01:29"/>
        <d v="2022-03-15T08:01:36"/>
        <d v="2022-03-15T08:01:51"/>
        <d v="2022-03-15T08:01:53"/>
        <d v="2022-03-15T08:02:24"/>
        <d v="2022-03-15T08:04:24"/>
        <d v="2022-03-15T08:04:40"/>
        <d v="2022-03-15T08:05:10"/>
        <d v="2022-03-15T08:05:11"/>
        <d v="2022-03-15T08:06:53"/>
        <d v="2022-03-15T08:07:39"/>
        <d v="2022-03-15T08:08:15"/>
        <d v="2022-03-15T08:08:26"/>
        <d v="2022-03-15T08:09:06"/>
        <d v="2022-03-15T08:09:24"/>
        <d v="2022-03-15T08:10:17"/>
        <d v="2022-03-15T08:10:20"/>
        <d v="2022-03-15T08:11:16"/>
        <d v="2022-03-15T08:11:29"/>
        <d v="2022-03-15T08:12:33"/>
        <d v="2022-03-15T08:13:11"/>
        <d v="2022-03-15T08:13:25"/>
        <d v="2022-03-15T08:13:29"/>
        <d v="2022-03-15T08:14:02"/>
        <d v="2022-03-15T08:15:19"/>
        <d v="2022-03-15T08:15:39"/>
        <d v="2022-03-15T08:15:43"/>
        <d v="2022-03-15T08:16:13"/>
        <d v="2022-03-15T08:16:16"/>
        <d v="2022-03-15T08:16:24"/>
        <d v="2022-03-15T08:16:53"/>
        <d v="2022-03-15T08:16:56"/>
        <d v="2022-03-15T08:17:03"/>
        <d v="2022-03-15T08:17:15"/>
        <d v="2022-03-15T08:17:26"/>
        <d v="2022-03-15T08:17:39"/>
        <d v="2022-03-15T08:17:55"/>
        <d v="2022-03-15T08:18:01"/>
        <d v="2022-03-15T08:18:05"/>
        <d v="2022-03-15T08:18:12"/>
        <d v="2022-03-15T08:18:15"/>
        <d v="2022-03-15T08:18:26"/>
        <d v="2022-03-15T08:18:40"/>
        <d v="2022-03-15T08:19:08"/>
        <d v="2022-03-15T08:19:10"/>
        <d v="2022-03-15T08:19:20"/>
        <d v="2022-03-15T08:19:30"/>
        <d v="2022-03-15T08:19:37"/>
        <d v="2022-03-15T08:21:17"/>
        <d v="2022-03-15T08:21:21"/>
        <d v="2022-03-15T08:22:23"/>
        <d v="2022-03-15T08:22:25"/>
        <d v="2022-03-15T08:23:25"/>
        <d v="2022-03-15T08:23:43"/>
        <d v="2022-03-15T08:23:47"/>
        <d v="2022-03-15T08:23:48"/>
        <d v="2022-03-15T08:23:52"/>
        <d v="2022-03-15T08:24:02"/>
        <d v="2022-03-15T08:24:06"/>
        <d v="2022-03-15T08:24:49"/>
        <d v="2022-03-15T08:25:35"/>
        <d v="2022-03-15T08:26:35"/>
        <d v="2022-03-15T09:05:03"/>
        <d v="2022-03-15T09:05:08"/>
        <d v="2022-03-15T09:05:10"/>
        <d v="2022-03-15T09:05:12"/>
        <d v="2022-03-15T09:05:22"/>
        <d v="2022-03-15T09:05:24"/>
        <d v="2022-03-15T09:05:27"/>
        <d v="2022-03-15T09:05:55"/>
        <d v="2022-03-15T09:05:59"/>
        <d v="2022-03-15T09:07:40"/>
        <d v="2022-03-15T09:07:47"/>
        <d v="2022-03-15T09:08:35"/>
        <d v="2022-03-15T09:08:44"/>
        <d v="2022-03-15T09:10:25"/>
        <d v="2022-03-15T09:10:52"/>
        <d v="2022-03-15T09:12:26"/>
        <d v="2022-03-15T09:13:10"/>
        <d v="2022-03-15T09:13:15"/>
        <d v="2022-03-15T09:13:16"/>
        <d v="2022-03-15T09:14:56"/>
        <d v="2022-03-15T09:14:59"/>
        <d v="2022-03-15T09:15:52"/>
        <d v="2022-03-15T09:16:14"/>
        <d v="2022-03-15T09:17:55"/>
        <d v="2022-03-15T09:18:25"/>
        <d v="2022-03-15T09:19:14"/>
        <d v="2022-03-15T09:20:42"/>
        <d v="2022-03-15T09:20:49"/>
        <d v="2022-03-15T09:22:42"/>
        <d v="2022-03-15T09:23:06"/>
        <d v="2022-03-15T09:25:03"/>
        <d v="2022-03-15T09:25:10"/>
        <d v="2022-03-15T09:25:15"/>
        <d v="2022-03-15T09:26:53"/>
        <d v="2022-03-15T09:27:06"/>
        <d v="2022-03-15T09:28:48"/>
        <d v="2022-03-15T09:29:54"/>
        <d v="2022-03-15T09:34:38"/>
        <d v="2022-03-15T09:34:40"/>
        <d v="2022-03-15T09:35:38"/>
        <d v="2022-03-15T09:35:57"/>
        <d v="2022-03-15T09:37:21"/>
        <d v="2022-03-15T09:41:26"/>
        <d v="2022-03-15T09:41:31"/>
        <d v="2022-03-15T09:41:43"/>
        <d v="2022-03-15T09:41:46"/>
        <d v="2022-03-15T09:41:55"/>
        <d v="2022-03-15T09:42:05"/>
        <d v="2022-03-15T09:42:39"/>
        <d v="2022-03-15T09:44:10"/>
        <d v="2022-03-15T09:44:51"/>
        <d v="2022-03-15T09:45:24"/>
        <d v="2022-03-15T09:46:23"/>
        <d v="2022-03-15T09:46:46"/>
        <d v="2022-03-15T09:46:47"/>
        <d v="2022-03-15T09:46:48"/>
        <d v="2022-03-15T09:47:05"/>
        <d v="2022-03-15T09:48:34"/>
        <d v="2022-03-15T09:53:05"/>
        <d v="2022-03-15T09:54:38"/>
        <d v="2022-03-15T09:55:19"/>
        <d v="2022-03-15T09:55:20"/>
        <d v="2022-03-15T09:55:21"/>
        <d v="2022-03-15T09:55:25"/>
        <d v="2022-03-15T09:55:29"/>
        <d v="2022-03-15T09:55:42"/>
        <d v="2022-03-15T09:56:16"/>
        <d v="2022-03-15T09:57:38"/>
        <d v="2022-03-15T09:57:48"/>
        <d v="2022-03-15T09:57:51"/>
        <d v="2022-03-15T09:57:58"/>
        <d v="2022-03-15T09:58:05"/>
        <d v="2022-03-15T09:58:09"/>
        <d v="2022-03-15T09:58:17"/>
        <d v="2022-03-15T09:59:39"/>
        <d v="2022-03-15T09:59:53"/>
        <d v="2022-03-15T10:00:00"/>
        <d v="2022-03-15T10:00:30"/>
        <d v="2022-03-15T10:00:54"/>
        <d v="2022-03-15T10:01:11"/>
        <d v="2022-03-15T10:01:32"/>
        <d v="2022-03-15T10:01:57"/>
        <d v="2022-03-15T10:02:01"/>
        <d v="2022-03-15T10:03:34"/>
        <d v="2022-03-15T10:04:14"/>
        <d v="2022-03-15T10:04:18"/>
        <d v="2022-03-15T10:04:32"/>
        <d v="2022-03-15T10:05:00"/>
        <d v="2022-03-15T10:05:10"/>
        <d v="2022-03-15T10:05:43"/>
        <d v="2022-03-15T10:06:11"/>
        <d v="2022-03-15T10:06:16"/>
        <d v="2022-03-15T10:06:28"/>
        <d v="2022-03-15T10:06:33"/>
        <d v="2022-03-15T10:06:37"/>
        <d v="2022-03-15T10:06:57"/>
        <d v="2022-03-15T10:07:08"/>
        <d v="2022-03-15T10:07:50"/>
        <d v="2022-03-15T10:08:20"/>
        <d v="2022-03-15T10:09:04"/>
        <d v="2022-03-15T10:09:13"/>
        <d v="2022-03-15T10:10:02"/>
        <d v="2022-03-15T10:11:43"/>
        <d v="2022-03-15T10:12:28"/>
        <d v="2022-03-15T10:12:47"/>
        <d v="2022-03-15T10:12:53"/>
        <d v="2022-03-15T10:14:34"/>
        <d v="2022-03-15T10:15:01"/>
        <d v="2022-03-15T10:15:37"/>
        <d v="2022-03-15T10:16:55"/>
        <d v="2022-03-15T10:17:36"/>
        <d v="2022-03-15T10:18:39"/>
        <d v="2022-03-15T10:18:54"/>
        <d v="2022-03-15T10:19:04"/>
        <d v="2022-03-15T10:20:02"/>
        <d v="2022-03-15T10:21:42"/>
        <d v="2022-03-15T10:22:06"/>
        <d v="2022-03-15T10:26:34"/>
        <d v="2022-03-15T10:26:45"/>
        <d v="2022-03-15T10:26:49"/>
        <d v="2022-03-15T10:27:42"/>
        <d v="2022-03-15T10:27:51"/>
        <d v="2022-03-15T10:27:58"/>
        <d v="2022-03-15T10:28:37"/>
        <d v="2022-03-15T10:29:48"/>
        <d v="2022-03-15T10:29:57"/>
        <d v="2022-03-15T10:30:00"/>
        <d v="2022-03-15T10:30:18"/>
        <d v="2022-03-15T10:30:45"/>
        <d v="2022-03-15T10:30:49"/>
        <d v="2022-03-15T10:30:53"/>
        <d v="2022-03-15T10:30:59"/>
        <d v="2022-03-15T10:31:02"/>
        <d v="2022-03-15T10:31:09"/>
        <d v="2022-03-15T10:31:26"/>
        <d v="2022-03-15T10:31:33"/>
        <d v="2022-03-15T10:31:35"/>
        <d v="2022-03-15T10:31:39"/>
        <d v="2022-03-15T10:31:56"/>
        <d v="2022-03-15T10:32:02"/>
        <d v="2022-03-15T10:32:16"/>
        <d v="2022-03-15T10:32:21"/>
        <d v="2022-03-15T10:32:26"/>
        <d v="2022-03-15T10:32:40"/>
        <d v="2022-03-15T10:34:08"/>
        <d v="2022-03-15T10:34:19"/>
        <d v="2022-03-15T10:34:36"/>
        <d v="2022-03-15T10:35:04"/>
        <d v="2022-03-15T10:35:51"/>
        <d v="2022-03-15T10:37:05"/>
        <d v="2022-03-15T10:37:29"/>
        <d v="2022-03-15T10:37:31"/>
        <d v="2022-03-15T10:37:36"/>
        <d v="2022-03-15T10:37:40"/>
        <d v="2022-03-15T10:37:50"/>
        <d v="2022-03-15T10:38:06"/>
        <d v="2022-03-15T10:38:13"/>
        <d v="2022-03-15T10:39:35"/>
        <d v="2022-03-15T10:40:29"/>
        <d v="2022-03-15T10:40:34"/>
        <d v="2022-03-15T10:41:42"/>
        <d v="2022-03-15T10:41:57"/>
        <d v="2022-03-15T10:42:40"/>
        <d v="2022-03-15T10:42:48"/>
        <d v="2022-03-15T10:42:53"/>
        <d v="2022-03-15T10:43:19"/>
        <d v="2022-03-15T10:43:20"/>
        <d v="2022-03-15T10:43:21"/>
        <d v="2022-03-15T10:43:27"/>
        <d v="2022-03-15T10:44:13"/>
        <d v="2022-03-15T10:44:17"/>
        <d v="2022-03-15T10:44:22"/>
        <d v="2022-03-15T10:45:25"/>
        <d v="2022-03-15T10:47:06"/>
        <d v="2022-03-15T10:48:46"/>
        <d v="2022-03-15T10:49:05"/>
        <d v="2022-03-15T10:50:22"/>
        <d v="2022-03-15T10:51:16"/>
        <d v="2022-03-15T10:52:07"/>
        <d v="2022-03-15T10:53:08"/>
        <d v="2022-03-15T10:54:03"/>
        <d v="2022-03-15T10:54:12"/>
        <d v="2022-03-15T10:54:47"/>
        <d v="2022-03-15T10:54:52"/>
        <d v="2022-03-15T10:54:56"/>
        <d v="2022-03-15T10:55:08"/>
        <d v="2022-03-15T10:55:11"/>
        <d v="2022-03-15T10:55:13"/>
        <d v="2022-03-15T10:55:15"/>
        <d v="2022-03-15T10:55:17"/>
        <d v="2022-03-15T10:55:23"/>
        <d v="2022-03-15T10:55:43"/>
        <d v="2022-03-15T10:56:39"/>
        <d v="2022-03-15T10:57:45"/>
        <d v="2022-03-15T10:58:57"/>
        <d v="2022-03-15T10:59:36"/>
        <d v="2022-03-15T11:00:15"/>
        <d v="2022-03-15T11:01:29"/>
        <d v="2022-03-15T11:01:37"/>
        <d v="2022-03-15T11:01:41"/>
        <d v="2022-03-15T11:01:53"/>
        <d v="2022-03-15T11:01:57"/>
        <d v="2022-03-15T11:02:50"/>
        <d v="2022-03-15T11:02:55"/>
        <d v="2022-03-15T11:02:58"/>
        <d v="2022-03-15T11:03:26"/>
        <d v="2022-03-15T11:03:29"/>
        <d v="2022-03-15T11:04:19"/>
        <d v="2022-03-15T11:04:21"/>
        <d v="2022-03-15T11:04:23"/>
        <d v="2022-03-15T11:05:56"/>
        <d v="2022-03-15T11:06:29"/>
        <d v="2022-03-15T11:06:31"/>
        <d v="2022-03-15T11:06:34"/>
        <d v="2022-03-15T11:07:39"/>
        <d v="2022-03-15T11:07:52"/>
        <d v="2022-03-15T11:07:56"/>
        <d v="2022-03-15T11:08:59"/>
        <d v="2022-03-15T11:09:01"/>
        <d v="2022-03-15T11:10:12"/>
        <d v="2022-03-15T11:10:38"/>
        <d v="2022-03-15T11:10:40"/>
        <d v="2022-03-15T11:12:01"/>
        <d v="2022-03-15T11:12:42"/>
        <d v="2022-03-15T11:14:22"/>
        <d v="2022-03-15T11:14:51"/>
        <d v="2022-03-15T11:15:11"/>
        <d v="2022-03-15T11:15:51"/>
        <d v="2022-03-15T11:16:19"/>
        <d v="2022-03-15T11:16:33"/>
        <d v="2022-03-15T11:17:46"/>
        <d v="2022-03-15T11:17:57"/>
        <d v="2022-03-15T11:18:17"/>
        <d v="2022-03-15T11:18:33"/>
        <d v="2022-03-15T11:18:38"/>
        <d v="2022-03-15T11:19:29"/>
        <d v="2022-03-15T11:19:39"/>
        <d v="2022-03-15T11:19:46"/>
        <d v="2022-03-15T11:19:50"/>
        <d v="2022-03-15T11:19:54"/>
        <d v="2022-03-15T11:20:20"/>
        <d v="2022-03-15T11:20:22"/>
        <d v="2022-03-15T11:21:47"/>
        <d v="2022-03-15T11:25:14"/>
        <d v="2022-03-15T11:25:31"/>
        <d v="2022-03-15T11:25:33"/>
        <d v="2022-03-15T11:25:55"/>
        <d v="2022-03-15T11:26:48"/>
        <d v="2022-03-15T11:26:58"/>
        <d v="2022-03-15T11:27:13"/>
        <d v="2022-03-15T11:27:31"/>
        <d v="2022-03-15T11:28:08"/>
        <d v="2022-03-15T11:28:40"/>
        <d v="2022-03-15T11:28:47"/>
        <d v="2022-03-15T11:28:55"/>
        <d v="2022-03-15T11:28:59"/>
        <d v="2022-03-15T11:29:04"/>
        <d v="2022-03-15T11:29:13"/>
        <d v="2022-03-15T11:29:16"/>
        <d v="2022-03-15T11:29:20"/>
        <d v="2022-03-15T11:29:24"/>
        <d v="2022-03-15T11:29:28"/>
        <d v="2022-03-15T11:29:35"/>
        <d v="2022-03-15T11:29:37"/>
        <d v="2022-03-15T11:29:40"/>
        <d v="2022-03-15T11:29:48"/>
        <d v="2022-03-15T11:29:53"/>
        <d v="2022-03-15T11:30:00"/>
        <d v="2022-03-15T11:30:25"/>
        <d v="2022-03-15T11:30:30"/>
        <d v="2022-03-15T11:30:36"/>
        <d v="2022-03-15T11:31:16"/>
        <d v="2022-03-15T11:31:32"/>
        <d v="2022-03-15T11:31:43"/>
        <d v="2022-03-15T11:31:58"/>
        <d v="2022-03-15T11:32:07"/>
        <d v="2022-03-15T11:32:27"/>
        <d v="2022-03-15T11:32:29"/>
        <d v="2022-03-15T11:32:31"/>
        <d v="2022-03-15T11:32:42"/>
        <d v="2022-03-15T11:32:53"/>
        <d v="2022-03-15T11:33:35"/>
        <d v="2022-03-15T11:34:13"/>
        <d v="2022-03-15T11:34:15"/>
        <d v="2022-03-15T11:34:17"/>
        <d v="2022-03-15T11:35:59"/>
        <d v="2022-03-15T11:36:20"/>
        <d v="2022-03-15T11:36:34"/>
        <d v="2022-03-15T11:37:15"/>
        <d v="2022-03-15T11:37:16"/>
        <d v="2022-03-15T11:37:21"/>
        <d v="2022-03-15T11:37:54"/>
        <d v="2022-03-15T11:38:34"/>
        <d v="2022-03-15T11:38:35"/>
        <d v="2022-03-15T11:38:41"/>
        <d v="2022-03-15T11:39:13"/>
        <d v="2022-03-15T11:39:19"/>
        <d v="2022-03-15T11:39:22"/>
        <d v="2022-03-15T11:39:24"/>
        <d v="2022-03-15T11:39:39"/>
        <d v="2022-03-15T11:40:14"/>
        <d v="2022-03-15T11:40:17"/>
        <d v="2022-03-15T11:40:18"/>
        <d v="2022-03-15T11:41:14"/>
        <d v="2022-03-15T11:42:18"/>
        <d v="2022-03-15T11:44:37"/>
        <d v="2022-03-15T11:45:36"/>
        <d v="2022-03-15T11:47:00"/>
        <d v="2022-03-15T11:47:03"/>
        <d v="2022-03-15T11:47:06"/>
        <d v="2022-03-15T11:47:07"/>
        <d v="2022-03-15T11:47:12"/>
        <d v="2022-03-15T11:47:33"/>
        <d v="2022-03-15T11:47:35"/>
        <d v="2022-03-15T11:47:37"/>
        <d v="2022-03-15T11:47:40"/>
        <d v="2022-03-15T11:47:45"/>
        <d v="2022-03-15T11:47:48"/>
        <d v="2022-03-15T11:47:50"/>
        <d v="2022-03-15T11:47:54"/>
        <d v="2022-03-15T11:47:58"/>
        <d v="2022-03-15T11:48:29"/>
        <d v="2022-03-15T11:50:24"/>
        <d v="2022-03-15T11:51:58"/>
        <d v="2022-03-15T11:55:37"/>
        <d v="2022-03-15T11:56:28"/>
        <d v="2022-03-15T13:11:28"/>
        <d v="2022-03-15T13:12:44"/>
        <d v="2022-03-15T13:12:58"/>
        <d v="2022-03-15T13:13:01"/>
        <d v="2022-03-15T13:13:03"/>
        <d v="2022-03-15T13:13:09"/>
        <d v="2022-03-15T13:15:38"/>
        <d v="2022-03-15T13:16:01"/>
        <d v="2022-03-15T13:16:11"/>
        <d v="2022-03-15T13:16:24"/>
        <d v="2022-03-15T13:16:26"/>
        <d v="2022-03-15T13:16:29"/>
        <d v="2022-03-15T13:16:31"/>
        <d v="2022-03-15T13:16:37"/>
        <d v="2022-03-15T13:16:53"/>
        <d v="2022-03-15T13:17:06"/>
        <d v="2022-03-15T13:17:34"/>
        <d v="2022-03-15T13:17:36"/>
        <d v="2022-03-15T13:17:55"/>
        <d v="2022-03-15T13:17:59"/>
        <d v="2022-03-15T13:18:03"/>
        <d v="2022-03-15T13:18:05"/>
        <d v="2022-03-15T13:18:52"/>
        <d v="2022-03-15T13:18:56"/>
        <d v="2022-03-15T13:19:04"/>
        <d v="2022-03-15T13:19:08"/>
        <d v="2022-03-15T13:19:17"/>
        <d v="2022-03-15T13:19:27"/>
        <d v="2022-03-15T13:19:31"/>
        <d v="2022-03-15T13:20:08"/>
        <d v="2022-03-15T13:20:17"/>
        <d v="2022-03-15T13:20:23"/>
        <d v="2022-03-15T13:20:33"/>
        <d v="2022-03-15T13:20:44"/>
        <d v="2022-03-15T13:20:47"/>
        <d v="2022-03-15T13:21:06"/>
        <d v="2022-03-15T13:21:14"/>
        <d v="2022-03-15T13:21:20"/>
        <d v="2022-03-15T13:21:21"/>
        <d v="2022-03-15T13:21:26"/>
        <d v="2022-03-15T13:21:33"/>
        <d v="2022-03-15T13:21:50"/>
        <d v="2022-03-15T13:22:18"/>
        <d v="2022-03-15T13:22:22"/>
        <d v="2022-03-15T13:22:31"/>
        <d v="2022-03-15T13:22:41"/>
        <d v="2022-03-15T13:23:01"/>
        <d v="2022-03-15T13:23:03"/>
        <d v="2022-03-15T13:23:11"/>
        <d v="2022-03-15T13:23:15"/>
        <d v="2022-03-15T13:23:31"/>
        <d v="2022-03-15T13:24:22"/>
        <d v="2022-03-15T13:24:24"/>
        <d v="2022-03-15T13:24:39"/>
        <d v="2022-03-15T13:24:40"/>
        <d v="2022-03-15T13:25:30"/>
        <d v="2022-03-15T13:25:39"/>
        <d v="2022-03-15T13:25:41"/>
        <d v="2022-03-15T13:25:54"/>
        <d v="2022-03-15T13:25:59"/>
        <d v="2022-03-15T13:26:04"/>
        <d v="2022-03-15T13:26:07"/>
        <d v="2022-03-15T13:26:08"/>
        <d v="2022-03-15T13:26:13"/>
        <d v="2022-03-15T13:26:25"/>
        <d v="2022-03-15T13:26:48"/>
        <d v="2022-03-15T13:26:57"/>
        <d v="2022-03-15T13:27:51"/>
        <d v="2022-03-15T13:28:47"/>
        <d v="2022-03-15T13:29:28"/>
        <d v="2022-03-15T13:29:41"/>
        <d v="2022-03-15T13:29:50"/>
        <d v="2022-03-15T13:29:54"/>
        <d v="2022-03-15T13:30:29"/>
        <d v="2022-03-15T13:30:30"/>
        <d v="2022-03-15T13:30:32"/>
        <d v="2022-03-15T13:30:51"/>
        <d v="2022-03-15T13:31:06"/>
        <d v="2022-03-15T13:31:14"/>
        <d v="2022-03-15T13:32:13"/>
        <d v="2022-03-15T13:32:21"/>
        <d v="2022-03-15T13:32:53"/>
        <d v="2022-03-15T13:33:04"/>
        <d v="2022-03-15T13:33:06"/>
        <d v="2022-03-15T13:33:34"/>
        <d v="2022-03-15T13:33:43"/>
        <d v="2022-03-15T13:33:48"/>
        <d v="2022-03-15T13:33:55"/>
        <d v="2022-03-15T13:33:57"/>
        <d v="2022-03-15T13:34:00"/>
        <d v="2022-03-15T13:34:06"/>
        <d v="2022-03-15T13:34:20"/>
        <d v="2022-03-15T13:34:24"/>
        <d v="2022-03-15T13:34:33"/>
        <d v="2022-03-15T13:34:39"/>
        <d v="2022-03-15T13:34:53"/>
        <d v="2022-03-15T13:35:04"/>
        <d v="2022-03-15T13:36:40"/>
        <d v="2022-03-15T13:37:04"/>
        <d v="2022-03-15T13:37:11"/>
        <d v="2022-03-15T13:37:19"/>
        <d v="2022-03-15T13:37:32"/>
        <d v="2022-03-15T13:37:37"/>
        <d v="2022-03-15T13:37:39"/>
        <d v="2022-03-15T13:37:47"/>
        <d v="2022-03-15T13:38:00"/>
        <d v="2022-03-15T13:38:08"/>
        <d v="2022-03-15T13:38:18"/>
        <d v="2022-03-15T13:38:22"/>
        <d v="2022-03-15T13:39:01"/>
        <d v="2022-03-15T13:39:09"/>
        <d v="2022-03-15T13:39:30"/>
        <d v="2022-03-15T13:39:37"/>
        <d v="2022-03-15T13:39:40"/>
        <d v="2022-03-15T13:40:02"/>
        <d v="2022-03-15T13:41:30"/>
        <d v="2022-03-15T13:41:36"/>
        <d v="2022-03-15T13:42:06"/>
        <d v="2022-03-15T13:42:15"/>
        <d v="2022-03-15T13:42:19"/>
        <d v="2022-03-15T13:42:25"/>
        <d v="2022-03-15T13:42:59"/>
        <d v="2022-03-15T13:43:02"/>
        <d v="2022-03-15T13:43:19"/>
        <d v="2022-03-15T13:43:27"/>
        <d v="2022-03-15T13:44:37"/>
        <d v="2022-03-15T13:45:34"/>
        <d v="2022-03-15T13:45:52"/>
        <d v="2022-03-15T13:45:58"/>
        <d v="2022-03-15T13:46:02"/>
        <d v="2022-03-15T13:46:06"/>
        <d v="2022-03-15T13:46:20"/>
        <d v="2022-03-15T13:46:25"/>
        <d v="2022-03-15T13:47:23"/>
        <d v="2022-03-15T13:47:34"/>
        <d v="2022-03-15T13:47:45"/>
        <d v="2022-03-15T13:47:53"/>
        <d v="2022-03-15T13:48:23"/>
        <d v="2022-03-15T13:48:36"/>
        <d v="2022-03-15T13:48:40"/>
        <d v="2022-03-15T13:48:41"/>
        <d v="2022-03-15T13:48:58"/>
        <d v="2022-03-15T13:49:02"/>
        <d v="2022-03-15T13:49:04"/>
        <d v="2022-03-15T13:49:10"/>
        <d v="2022-03-15T13:49:17"/>
        <d v="2022-03-15T13:49:27"/>
        <d v="2022-03-15T13:50:40"/>
        <d v="2022-03-15T13:50:48"/>
        <d v="2022-03-15T13:51:12"/>
        <d v="2022-03-15T13:51:23"/>
        <d v="2022-03-15T13:51:34"/>
        <d v="2022-03-15T13:53:28"/>
        <d v="2022-03-15T13:53:35"/>
        <d v="2022-03-15T13:55:03"/>
        <d v="2022-03-15T13:55:07"/>
        <d v="2022-03-15T13:56:32"/>
        <d v="2022-03-15T13:58:05"/>
        <d v="2022-03-15T13:59:05"/>
        <d v="2022-03-15T14:00:50"/>
        <d v="2022-03-15T14:01:41"/>
        <d v="2022-03-15T14:01:44"/>
        <d v="2022-03-15T14:01:48"/>
        <d v="2022-03-15T14:02:12"/>
        <d v="2022-03-15T14:02:16"/>
        <d v="2022-03-15T14:02:41"/>
        <d v="2022-03-15T14:03:14"/>
        <d v="2022-03-15T14:03:27"/>
        <d v="2022-03-15T14:03:29"/>
        <d v="2022-03-15T14:03:34"/>
        <d v="2022-03-15T14:03:40"/>
        <d v="2022-03-15T14:04:00"/>
        <d v="2022-03-15T14:04:04"/>
        <d v="2022-03-15T14:04:13"/>
        <d v="2022-03-15T14:04:20"/>
        <d v="2022-03-15T14:05:28"/>
        <d v="2022-03-15T14:05:36"/>
        <d v="2022-03-15T14:05:45"/>
        <d v="2022-03-15T14:05:51"/>
        <d v="2022-03-15T14:06:11"/>
        <d v="2022-03-15T14:06:18"/>
        <d v="2022-03-15T14:06:39"/>
        <d v="2022-03-15T14:07:02"/>
        <d v="2022-03-15T14:07:18"/>
        <d v="2022-03-15T14:07:24"/>
        <d v="2022-03-15T14:07:29"/>
        <d v="2022-03-15T14:08:07"/>
        <d v="2022-03-15T14:08:09"/>
        <d v="2022-03-15T14:08:28"/>
        <d v="2022-03-15T14:08:40"/>
        <d v="2022-03-15T14:08:52"/>
        <d v="2022-03-15T14:08:58"/>
        <d v="2022-03-15T14:09:37"/>
        <d v="2022-03-15T14:09:52"/>
        <d v="2022-03-15T14:10:08"/>
        <d v="2022-03-15T14:11:17"/>
        <d v="2022-03-15T14:11:22"/>
        <d v="2022-03-15T14:11:28"/>
        <d v="2022-03-15T14:12:27"/>
        <d v="2022-03-15T14:12:38"/>
        <d v="2022-03-15T14:13:33"/>
        <d v="2022-03-15T14:13:40"/>
        <d v="2022-03-15T14:13:56"/>
        <d v="2022-03-15T14:14:01"/>
        <d v="2022-03-15T14:14:57"/>
        <d v="2022-03-15T14:15:14"/>
        <d v="2022-03-15T14:15:24"/>
        <d v="2022-03-15T14:16:01"/>
        <d v="2022-03-15T14:17:42"/>
        <d v="2022-03-15T14:17:52"/>
        <d v="2022-03-15T14:18:39"/>
        <d v="2022-03-15T14:19:05"/>
        <d v="2022-03-15T14:20:15"/>
        <d v="2022-03-15T14:20:23"/>
        <d v="2022-03-15T14:20:58"/>
        <d v="2022-03-15T14:21:12"/>
        <d v="2022-03-15T14:21:22"/>
        <d v="2022-03-15T14:22:24"/>
        <d v="2022-03-15T14:22:40"/>
        <d v="2022-03-15T14:23:28"/>
        <d v="2022-03-15T14:24:28"/>
        <d v="2022-03-15T14:25:29"/>
        <d v="2022-03-15T14:26:30"/>
        <d v="2022-03-15T14:27:19"/>
        <d v="2022-03-15T14:27:29"/>
        <d v="2022-03-15T14:27:36"/>
        <d v="2022-03-15T14:27:52"/>
        <d v="2022-03-15T14:28:49"/>
        <d v="2022-03-15T14:29:20"/>
        <d v="2022-03-15T14:29:37"/>
        <d v="2022-03-15T14:29:48"/>
        <d v="2022-03-15T14:29:51"/>
        <d v="2022-03-15T14:29:56"/>
        <d v="2022-03-15T14:30:32"/>
        <d v="2022-03-15T14:30:58"/>
        <d v="2022-03-15T14:31:18"/>
        <d v="2022-03-15T14:31:54"/>
        <d v="2022-03-15T14:31:58"/>
        <d v="2022-03-15T14:32:01"/>
        <d v="2022-03-15T14:32:16"/>
        <d v="2022-03-15T14:33:48"/>
        <d v="2022-03-15T14:33:51"/>
        <d v="2022-03-15T14:34:55"/>
        <d v="2022-03-15T14:34:56"/>
        <d v="2022-03-15T14:35:10"/>
        <d v="2022-03-15T14:36:00"/>
        <d v="2022-03-15T14:36:05"/>
        <d v="2022-03-15T14:36:36"/>
        <d v="2022-03-15T14:36:38"/>
        <d v="2022-03-15T14:37:42"/>
        <d v="2022-03-15T14:37:48"/>
        <d v="2022-03-15T14:37:55"/>
        <d v="2022-03-15T14:37:59"/>
        <d v="2022-03-15T14:38:13"/>
        <d v="2022-03-15T14:39:20"/>
        <d v="2022-03-15T14:39:27"/>
        <d v="2022-03-15T14:39:41"/>
        <d v="2022-03-15T14:39:50"/>
        <d v="2022-03-15T14:39:54"/>
        <d v="2022-03-15T14:40:10"/>
        <d v="2022-03-15T14:40:13"/>
        <d v="2022-03-15T14:40:19"/>
        <d v="2022-03-15T14:41:18"/>
        <d v="2022-03-15T14:41:26"/>
        <d v="2022-03-15T14:41:29"/>
        <d v="2022-03-15T14:41:35"/>
        <d v="2022-03-15T14:42:11"/>
        <d v="2022-03-15T14:42:29"/>
        <d v="2022-03-15T14:42:32"/>
        <d v="2022-03-15T14:42:35"/>
        <d v="2022-03-15T14:42:45"/>
        <d v="2022-03-15T14:43:00"/>
        <d v="2022-03-15T14:43:12"/>
        <d v="2022-03-15T14:43:21"/>
        <d v="2022-03-15T14:43:24"/>
        <d v="2022-03-15T14:43:25"/>
        <d v="2022-03-15T14:43:28"/>
        <d v="2022-03-15T14:44:34"/>
        <d v="2022-03-15T14:44:37"/>
        <d v="2022-03-15T14:44:39"/>
        <d v="2022-03-15T14:45:10"/>
        <d v="2022-03-15T14:45:26"/>
        <d v="2022-03-15T14:45:36"/>
        <d v="2022-03-15T14:45:43"/>
        <d v="2022-03-15T14:46:40"/>
        <d v="2022-03-15T14:48:21"/>
        <d v="2022-03-15T14:48:49"/>
        <d v="2022-03-15T14:49:00"/>
        <d v="2022-03-15T14:49:07"/>
        <d v="2022-03-15T14:49:09"/>
        <d v="2022-03-15T14:49:15"/>
        <d v="2022-03-15T14:49:16"/>
        <d v="2022-03-15T14:49:47"/>
        <d v="2022-03-15T14:51:28"/>
        <d v="2022-03-15T14:52:19"/>
        <d v="2022-03-15T14:52:43"/>
        <d v="2022-03-15T14:52:53"/>
        <d v="2022-03-15T14:53:55"/>
        <d v="2022-03-15T14:55:36"/>
        <d v="2022-03-15T14:55:56"/>
        <d v="2022-03-15T14:56:24"/>
        <d v="2022-03-15T14:56:35"/>
        <d v="2022-03-15T14:56:40"/>
        <d v="2022-03-15T14:56:49"/>
        <d v="2022-03-15T14:57:09"/>
        <d v="2022-03-15T14:57:14"/>
        <d v="2022-03-15T14:57:17"/>
        <d v="2022-03-15T14:57:41"/>
        <d v="2022-03-15T14:57:45"/>
        <d v="2022-03-15T14:57:48"/>
        <d v="2022-03-15T14:57:59"/>
        <d v="2022-03-15T14:58:05"/>
        <d v="2022-03-15T14:58:11"/>
        <d v="2022-03-15T14:58:23"/>
        <d v="2022-03-15T14:58:27"/>
        <d v="2022-03-15T14:58:34"/>
        <d v="2022-03-15T14:58:41"/>
        <d v="2022-03-15T14:59:00"/>
        <d v="2022-03-15T14:59:11"/>
        <d v="2022-03-15T14:59:13"/>
        <d v="2022-03-15T14:59:36"/>
        <d v="2022-03-15T14:59:39"/>
        <d v="2022-03-15T14:59:41"/>
        <d v="2022-03-15T15:00:06"/>
        <d v="2022-03-15T15:00:13"/>
        <d v="2022-03-15T15:00:18"/>
        <d v="2022-03-15T15:02:02"/>
        <d v="2022-03-15T15:02:05"/>
        <d v="2022-03-15T15:02:27"/>
        <d v="2022-03-15T15:02:31"/>
        <d v="2022-03-15T15:03:38"/>
        <d v="2022-03-15T15:03:56"/>
        <d v="2022-03-15T15:04:37"/>
        <d v="2022-03-15T15:04:47"/>
        <d v="2022-03-15T15:04:59"/>
        <d v="2022-03-15T15:05:04"/>
        <d v="2022-03-15T15:05:28"/>
        <d v="2022-03-15T15:05:34"/>
        <d v="2022-03-15T15:05:38"/>
        <d v="2022-03-15T15:05:42"/>
        <d v="2022-03-15T15:05:56"/>
        <d v="2022-03-15T15:06:10"/>
        <d v="2022-03-15T15:06:40"/>
        <d v="2022-03-15T15:06:45"/>
        <d v="2022-03-15T15:07:14"/>
        <d v="2022-03-15T15:07:16"/>
        <d v="2022-03-15T15:07:17"/>
        <d v="2022-03-15T15:07:30"/>
        <d v="2022-03-15T15:07:47"/>
        <d v="2022-03-15T15:07:52"/>
        <d v="2022-03-15T15:07:53"/>
        <d v="2022-03-15T15:07:57"/>
        <d v="2022-03-15T15:08:09"/>
        <d v="2022-03-15T15:08:28"/>
        <d v="2022-03-15T15:09:30"/>
        <d v="2022-03-15T15:13:01"/>
        <d v="2022-03-15T15:13:30"/>
        <d v="2022-03-15T15:13:32"/>
        <d v="2022-03-15T15:13:36"/>
        <d v="2022-03-15T15:13:40"/>
        <d v="2022-03-15T15:14:13"/>
        <d v="2022-03-15T15:14:14"/>
        <d v="2022-03-15T15:14:19"/>
        <d v="2022-03-15T15:14:39"/>
        <d v="2022-03-15T15:14:48"/>
        <d v="2022-03-15T15:15:03"/>
        <d v="2022-03-15T15:15:41"/>
        <d v="2022-03-15T15:16:41"/>
        <d v="2022-03-15T15:18:21"/>
        <d v="2022-03-15T15:18:42"/>
        <d v="2022-03-15T15:18:58"/>
        <d v="2022-03-15T15:20:37"/>
        <d v="2022-03-15T15:20:53"/>
        <d v="2022-03-15T15:22:06"/>
        <d v="2022-03-15T15:22:10"/>
        <d v="2022-03-15T15:22:21"/>
        <d v="2022-03-15T15:22:23"/>
        <d v="2022-03-15T15:22:50"/>
        <d v="2022-03-15T15:23:11"/>
        <d v="2022-03-15T15:23:13"/>
        <d v="2022-03-15T15:23:15"/>
        <d v="2022-03-15T15:23:17"/>
        <d v="2022-03-15T15:23:38"/>
        <d v="2022-03-15T15:23:43"/>
        <d v="2022-03-15T15:25:00"/>
        <d v="2022-03-15T15:25:02"/>
        <d v="2022-03-15T15:25:23"/>
        <d v="2022-03-15T15:25:29"/>
        <d v="2022-03-15T15:26:03"/>
        <d v="2022-03-15T15:27:05"/>
        <d v="2022-03-15T15:27:08"/>
        <d v="2022-03-15T15:28:15"/>
        <d v="2022-03-15T15:28:17"/>
        <d v="2022-03-15T15:28:21"/>
        <d v="2022-03-15T15:29:43"/>
        <d v="2022-03-15T15:29:44"/>
        <d v="2022-03-15T15:29:46"/>
        <d v="2022-03-15T15:30:11"/>
        <d v="2022-03-15T15:30:30"/>
        <d v="2022-03-15T15:30:41"/>
        <d v="2022-03-15T15:31:11"/>
        <d v="2022-03-15T15:32:13"/>
        <d v="2022-03-15T15:33:46"/>
        <d v="2022-03-15T15:34:21"/>
        <d v="2022-03-15T15:35:30"/>
        <d v="2022-03-15T15:36:08"/>
        <d v="2022-03-15T15:36:15"/>
        <d v="2022-03-15T15:36:45"/>
        <d v="2022-03-15T15:38:00"/>
        <d v="2022-03-15T15:38:23"/>
        <d v="2022-03-15T15:38:39"/>
        <d v="2022-03-15T15:38:57"/>
        <d v="2022-03-15T15:39:29"/>
        <d v="2022-03-15T15:39:32"/>
        <d v="2022-03-15T15:39:33"/>
        <d v="2022-03-15T15:39:35"/>
        <d v="2022-03-15T15:39:40"/>
        <d v="2022-03-15T15:39:50"/>
        <d v="2022-03-15T15:40:06"/>
        <d v="2022-03-15T15:40:10"/>
        <d v="2022-03-15T15:40:11"/>
        <d v="2022-03-15T15:40:13"/>
        <d v="2022-03-15T15:41:54"/>
        <d v="2022-03-15T15:42:10"/>
        <d v="2022-03-15T15:42:53"/>
        <d v="2022-03-15T15:42:56"/>
        <d v="2022-03-15T15:43:27"/>
        <d v="2022-03-15T15:43:30"/>
        <d v="2022-03-15T15:43:34"/>
        <d v="2022-03-15T15:43:38"/>
        <d v="2022-03-15T15:44:23"/>
        <d v="2022-03-15T15:44:26"/>
        <d v="2022-03-15T15:44:29"/>
        <d v="2022-03-15T15:44:33"/>
        <d v="2022-03-15T15:45:44"/>
        <d v="2022-03-15T15:45:54"/>
        <d v="2022-03-15T15:46:00"/>
        <d v="2022-03-15T15:46:33"/>
        <d v="2022-03-15T15:46:47"/>
        <d v="2022-03-15T15:47:04"/>
        <d v="2022-03-15T15:47:25"/>
        <d v="2022-03-15T15:47:55"/>
        <d v="2022-03-15T15:49:18"/>
        <d v="2022-03-15T15:49:59"/>
        <d v="2022-03-15T15:50:11"/>
        <d v="2022-03-15T15:50:15"/>
        <d v="2022-03-15T15:50:19"/>
        <d v="2022-03-15T15:50:30"/>
        <d v="2022-03-15T15:50:37"/>
        <d v="2022-03-15T15:50:39"/>
        <d v="2022-03-15T15:51:33"/>
        <d v="2022-03-15T15:52:14"/>
        <d v="2022-03-15T15:52:18"/>
        <d v="2022-03-15T15:52:30"/>
        <d v="2022-03-15T15:52:47"/>
        <d v="2022-03-15T15:52:49"/>
        <d v="2022-03-15T15:53:02"/>
        <d v="2022-03-15T15:53:12"/>
        <d v="2022-03-15T15:53:15"/>
        <d v="2022-03-15T15:53:18"/>
        <d v="2022-03-15T15:53:24"/>
        <d v="2022-03-15T15:53:27"/>
        <d v="2022-03-15T15:53:29"/>
        <d v="2022-03-15T15:54:15"/>
        <d v="2022-03-15T15:54:31"/>
        <d v="2022-03-15T15:54:35"/>
        <d v="2022-03-15T15:56:16"/>
        <d v="2022-03-15T15:56:56"/>
        <d v="2022-03-15T15:59:35"/>
        <d v="2022-03-15T15:59:36"/>
        <d v="2022-03-15T15:59:55"/>
        <d v="2022-03-15T15:59:58"/>
        <d v="2022-03-15T15:59:59"/>
        <d v="2022-03-15T16:00:01"/>
        <d v="2022-03-15T16:00:04"/>
        <d v="2022-03-15T16:00:08"/>
        <d v="2022-03-15T16:00:10"/>
        <d v="2022-03-15T16:00:13"/>
        <d v="2022-03-15T16:00:15"/>
        <d v="2022-03-15T16:00:19"/>
        <d v="2022-03-15T16:00:20"/>
        <d v="2022-03-15T16:01:16"/>
        <d v="2022-03-15T16:07:25"/>
        <d v="2022-03-15T16:07:38"/>
        <d v="2022-03-15T16:09:20"/>
        <d v="2022-03-15T16:09:26"/>
        <d v="2022-03-15T16:19:58"/>
        <d v="2022-03-15T16:20:59"/>
        <d v="2022-03-15T16:22:48"/>
        <d v="2022-03-15T16:22:52"/>
        <d v="2022-03-15T16:22:54"/>
        <d v="2022-03-15T16:22:56"/>
        <d v="2022-03-15T16:24:15"/>
        <d v="2022-03-15T16:33:43"/>
        <d v="2022-03-15T16:35:26"/>
        <d v="2022-03-15T16:35:33"/>
        <d v="2022-03-15T16:35:49"/>
        <d v="2022-03-15T16:35:51"/>
        <d v="2022-03-15T16:37:16"/>
        <d v="2022-03-15T16:37:52"/>
        <d v="2022-03-15T16:38:56"/>
        <d v="2022-03-15T16:50:14"/>
        <d v="2022-03-15T16:51:34"/>
        <d v="2022-03-16T06:18:21"/>
        <d v="2022-03-16T06:18:29"/>
        <d v="2022-03-16T06:18:46"/>
        <d v="2022-03-16T06:18:55"/>
        <d v="2022-03-16T06:18:58"/>
        <d v="2022-03-16T06:19:58"/>
        <d v="2022-03-16T06:20:20"/>
        <d v="2022-03-16T06:20:32"/>
        <d v="2022-03-16T06:20:34"/>
        <d v="2022-03-16T06:20:44"/>
        <d v="2022-03-16T06:20:48"/>
        <d v="2022-03-16T06:22:29"/>
        <d v="2022-03-16T06:22:52"/>
        <d v="2022-03-16T06:23:06"/>
        <d v="2022-03-16T06:23:11"/>
        <d v="2022-03-16T06:23:13"/>
        <d v="2022-03-16T06:23:16"/>
        <d v="2022-03-16T06:23:20"/>
        <d v="2022-03-16T06:23:21"/>
        <d v="2022-03-16T06:23:25"/>
        <d v="2022-03-16T06:23:32"/>
        <d v="2022-03-16T06:23:35"/>
        <d v="2022-03-16T06:23:40"/>
        <d v="2022-03-16T06:25:27"/>
        <d v="2022-03-16T06:25:54"/>
        <d v="2022-03-16T06:26:13"/>
        <d v="2022-03-16T06:26:17"/>
        <d v="2022-03-16T06:26:28"/>
        <d v="2022-03-16T06:26:30"/>
        <d v="2022-03-16T06:26:33"/>
        <d v="2022-03-16T06:26:37"/>
        <d v="2022-03-16T06:26:41"/>
        <d v="2022-03-16T06:27:44"/>
        <d v="2022-03-16T06:28:39"/>
        <d v="2022-03-16T06:28:42"/>
        <d v="2022-03-16T06:29:54"/>
        <d v="2022-03-16T06:30:09"/>
        <d v="2022-03-16T06:31:07"/>
        <d v="2022-03-16T06:31:58"/>
        <d v="2022-03-16T06:32:49"/>
        <d v="2022-03-16T06:33:31"/>
        <d v="2022-03-16T06:33:33"/>
        <d v="2022-03-16T06:33:47"/>
        <d v="2022-03-16T06:33:50"/>
        <d v="2022-03-16T06:34:08"/>
        <d v="2022-03-16T06:34:14"/>
        <d v="2022-03-16T06:34:16"/>
        <d v="2022-03-16T06:34:18"/>
        <d v="2022-03-16T06:35:57"/>
        <d v="2022-03-16T06:36:57"/>
        <d v="2022-03-16T06:37:03"/>
        <d v="2022-03-16T06:38:07"/>
        <d v="2022-03-16T06:38:26"/>
        <d v="2022-03-16T06:38:31"/>
        <d v="2022-03-16T06:38:51"/>
        <d v="2022-03-16T06:39:21"/>
        <d v="2022-03-16T06:39:27"/>
        <d v="2022-03-16T06:39:29"/>
        <d v="2022-03-16T06:40:00"/>
        <d v="2022-03-16T06:40:04"/>
        <d v="2022-03-16T06:40:34"/>
        <d v="2022-03-16T06:42:15"/>
        <d v="2022-03-16T06:42:26"/>
        <d v="2022-03-16T06:43:09"/>
        <d v="2022-03-16T06:43:21"/>
        <d v="2022-03-16T06:43:24"/>
        <d v="2022-03-16T06:43:32"/>
        <d v="2022-03-16T06:44:10"/>
        <d v="2022-03-16T06:44:16"/>
        <d v="2022-03-16T06:44:18"/>
        <d v="2022-03-16T06:44:31"/>
        <d v="2022-03-16T06:45:22"/>
        <d v="2022-03-16T06:45:54"/>
        <d v="2022-03-16T06:46:57"/>
        <d v="2022-03-16T06:47:01"/>
        <d v="2022-03-16T06:48:03"/>
        <d v="2022-03-16T06:48:15"/>
        <d v="2022-03-16T06:48:24"/>
        <d v="2022-03-16T06:48:42"/>
        <d v="2022-03-16T06:49:00"/>
        <d v="2022-03-16T06:49:02"/>
        <d v="2022-03-16T06:49:04"/>
        <d v="2022-03-16T06:49:07"/>
        <d v="2022-03-16T06:49:25"/>
        <d v="2022-03-16T06:49:29"/>
        <d v="2022-03-16T06:49:50"/>
        <d v="2022-03-16T06:50:00"/>
        <d v="2022-03-16T06:50:32"/>
        <d v="2022-03-16T06:50:37"/>
        <d v="2022-03-16T06:50:40"/>
        <d v="2022-03-16T06:50:56"/>
        <d v="2022-03-16T06:51:20"/>
        <d v="2022-03-16T06:51:30"/>
        <d v="2022-03-16T06:51:43"/>
        <d v="2022-03-16T06:53:20"/>
        <d v="2022-03-16T06:54:06"/>
        <d v="2022-03-16T06:55:46"/>
        <d v="2022-03-16T07:01:22"/>
        <d v="2022-03-16T07:02:50"/>
        <d v="2022-03-16T07:02:56"/>
        <d v="2022-03-16T07:02:59"/>
        <d v="2022-03-16T07:03:28"/>
        <d v="2022-03-16T07:04:17"/>
        <d v="2022-03-16T07:04:24"/>
        <d v="2022-03-16T07:04:33"/>
        <d v="2022-03-16T07:04:38"/>
        <d v="2022-03-16T07:06:00"/>
        <d v="2022-03-16T07:06:04"/>
        <d v="2022-03-16T07:07:09"/>
        <d v="2022-03-16T07:09:37"/>
        <d v="2022-03-16T07:10:27"/>
        <d v="2022-03-16T07:10:31"/>
        <d v="2022-03-16T07:10:55"/>
        <d v="2022-03-16T07:11:20"/>
        <d v="2022-03-16T07:11:36"/>
        <d v="2022-03-16T07:11:48"/>
        <d v="2022-03-16T07:12:37"/>
        <d v="2022-03-16T07:13:27"/>
        <d v="2022-03-16T07:13:45"/>
        <d v="2022-03-16T07:14:21"/>
        <d v="2022-03-16T07:15:17"/>
        <d v="2022-03-16T07:15:19"/>
        <d v="2022-03-16T07:15:21"/>
        <d v="2022-03-16T07:15:31"/>
        <d v="2022-03-16T07:15:36"/>
        <d v="2022-03-16T07:15:41"/>
        <d v="2022-03-16T07:16:13"/>
        <d v="2022-03-16T07:17:55"/>
        <d v="2022-03-16T07:18:51"/>
        <d v="2022-03-16T07:18:56"/>
        <d v="2022-03-16T07:19:53"/>
        <d v="2022-03-16T07:20:12"/>
        <d v="2022-03-16T07:20:13"/>
        <d v="2022-03-16T07:20:23"/>
        <d v="2022-03-16T07:20:27"/>
        <d v="2022-03-16T07:20:36"/>
        <d v="2022-03-16T07:20:43"/>
        <d v="2022-03-16T07:20:58"/>
        <d v="2022-03-16T07:21:01"/>
        <d v="2022-03-16T07:21:02"/>
        <d v="2022-03-16T07:21:07"/>
        <d v="2022-03-16T07:21:20"/>
        <d v="2022-03-16T07:21:24"/>
        <d v="2022-03-16T07:21:27"/>
        <d v="2022-03-16T07:22:06"/>
        <d v="2022-03-16T07:22:08"/>
        <d v="2022-03-16T07:23:00"/>
        <d v="2022-03-16T07:23:09"/>
        <d v="2022-03-16T07:23:14"/>
        <d v="2022-03-16T07:23:18"/>
        <d v="2022-03-16T07:23:22"/>
        <d v="2022-03-16T07:23:26"/>
        <d v="2022-03-16T07:23:34"/>
        <d v="2022-03-16T07:23:36"/>
        <d v="2022-03-16T07:23:53"/>
        <d v="2022-03-16T07:24:15"/>
        <d v="2022-03-16T07:24:31"/>
        <d v="2022-03-16T07:25:49"/>
        <d v="2022-03-16T07:27:18"/>
        <d v="2022-03-16T07:27:22"/>
        <d v="2022-03-16T07:27:26"/>
        <d v="2022-03-16T07:28:08"/>
        <d v="2022-03-16T07:28:42"/>
        <d v="2022-03-16T07:29:08"/>
        <d v="2022-03-16T07:29:23"/>
        <d v="2022-03-16T07:29:42"/>
        <d v="2022-03-16T07:29:44"/>
        <d v="2022-03-16T07:29:49"/>
        <d v="2022-03-16T07:31:18"/>
        <d v="2022-03-16T07:31:25"/>
        <d v="2022-03-16T07:31:27"/>
        <d v="2022-03-16T07:32:34"/>
        <d v="2022-03-16T07:34:33"/>
        <d v="2022-03-16T07:35:14"/>
        <d v="2022-03-16T07:35:17"/>
        <d v="2022-03-16T07:36:57"/>
        <d v="2022-03-16T07:37:03"/>
        <d v="2022-03-16T07:37:16"/>
        <d v="2022-03-16T07:37:33"/>
        <d v="2022-03-16T07:37:40"/>
        <d v="2022-03-16T07:37:51"/>
        <d v="2022-03-16T07:37:56"/>
        <d v="2022-03-16T07:38:12"/>
        <d v="2022-03-16T07:38:25"/>
        <d v="2022-03-16T07:39:35"/>
        <d v="2022-03-16T07:39:36"/>
        <d v="2022-03-16T07:39:39"/>
        <d v="2022-03-16T07:40:40"/>
        <d v="2022-03-16T07:40:49"/>
        <d v="2022-03-16T07:40:52"/>
        <d v="2022-03-16T07:41:20"/>
        <d v="2022-03-16T07:41:26"/>
        <d v="2022-03-16T07:41:40"/>
        <d v="2022-03-16T07:42:33"/>
        <d v="2022-03-16T07:42:49"/>
        <d v="2022-03-16T07:42:51"/>
        <d v="2022-03-16T07:44:11"/>
        <d v="2022-03-16T07:44:22"/>
        <d v="2022-03-16T07:44:29"/>
        <d v="2022-03-16T07:44:39"/>
        <d v="2022-03-16T07:44:41"/>
        <d v="2022-03-16T07:44:43"/>
        <d v="2022-03-16T07:44:44"/>
        <d v="2022-03-16T07:46:24"/>
        <d v="2022-03-16T07:49:14"/>
        <d v="2022-03-16T07:51:46"/>
        <d v="2022-03-16T07:52:20"/>
        <d v="2022-03-16T07:53:01"/>
        <d v="2022-03-16T07:53:07"/>
        <d v="2022-03-16T07:53:08"/>
        <d v="2022-03-16T07:53:14"/>
        <d v="2022-03-16T07:53:57"/>
        <d v="2022-03-16T07:54:07"/>
        <d v="2022-03-16T07:54:38"/>
        <d v="2022-03-16T07:54:41"/>
        <d v="2022-03-16T07:54:43"/>
        <d v="2022-03-16T07:54:52"/>
        <d v="2022-03-16T07:55:41"/>
        <d v="2022-03-16T07:55:43"/>
        <d v="2022-03-16T07:55:44"/>
        <d v="2022-03-16T07:55:53"/>
        <d v="2022-03-16T07:56:21"/>
        <d v="2022-03-16T07:56:57"/>
        <d v="2022-03-16T07:56:59"/>
        <d v="2022-03-16T07:58:38"/>
        <d v="2022-03-16T07:59:02"/>
        <d v="2022-03-16T08:00:42"/>
        <d v="2022-03-16T08:00:53"/>
        <d v="2022-03-16T08:00:59"/>
        <d v="2022-03-16T08:01:14"/>
        <d v="2022-03-16T08:01:39"/>
        <d v="2022-03-16T08:01:40"/>
        <d v="2022-03-16T08:01:54"/>
        <d v="2022-03-16T08:02:01"/>
        <d v="2022-03-16T08:02:03"/>
        <d v="2022-03-16T08:02:09"/>
        <d v="2022-03-16T08:02:16"/>
        <d v="2022-03-16T08:02:25"/>
        <d v="2022-03-16T08:02:33"/>
        <d v="2022-03-16T08:02:44"/>
        <d v="2022-03-16T08:02:50"/>
        <d v="2022-03-16T08:02:57"/>
        <d v="2022-03-16T08:03:32"/>
        <d v="2022-03-16T08:05:26"/>
        <d v="2022-03-16T08:05:27"/>
        <d v="2022-03-16T08:05:41"/>
        <d v="2022-03-16T08:07:32"/>
        <d v="2022-03-16T08:07:55"/>
        <d v="2022-03-16T08:08:05"/>
        <d v="2022-03-16T08:08:08"/>
        <d v="2022-03-16T08:08:37"/>
        <d v="2022-03-16T08:08:39"/>
        <d v="2022-03-16T08:08:40"/>
        <d v="2022-03-16T08:08:48"/>
        <d v="2022-03-16T08:09:04"/>
        <d v="2022-03-16T08:09:18"/>
        <d v="2022-03-16T08:09:20"/>
        <d v="2022-03-16T08:09:45"/>
        <d v="2022-03-16T08:09:54"/>
        <d v="2022-03-16T08:10:43"/>
        <d v="2022-03-16T08:10:59"/>
        <d v="2022-03-16T08:12:08"/>
        <d v="2022-03-16T08:13:01"/>
        <d v="2022-03-16T08:13:10"/>
        <d v="2022-03-16T08:13:42"/>
        <d v="2022-03-16T08:14:39"/>
        <d v="2022-03-16T08:14:43"/>
        <d v="2022-03-16T08:14:48"/>
        <d v="2022-03-16T08:15:43"/>
        <d v="2022-03-16T08:20:11"/>
        <d v="2022-03-16T08:21:12"/>
        <d v="2022-03-16T08:21:45"/>
        <d v="2022-03-16T08:21:47"/>
        <d v="2022-03-16T08:23:29"/>
        <d v="2022-03-16T08:24:39"/>
        <d v="2022-03-16T08:26:22"/>
        <d v="2022-03-16T08:26:46"/>
        <d v="2022-03-16T08:26:50"/>
        <d v="2022-03-16T08:27:24"/>
        <d v="2022-03-16T08:27:44"/>
        <d v="2022-03-16T08:27:56"/>
        <d v="2022-03-16T08:28:18"/>
        <d v="2022-03-16T08:29:30"/>
        <d v="2022-03-16T08:29:44"/>
        <d v="2022-03-16T08:30:17"/>
        <d v="2022-03-16T08:30:59"/>
        <d v="2022-03-16T08:31:03"/>
        <d v="2022-03-16T08:31:17"/>
        <d v="2022-03-16T08:31:18"/>
        <d v="2022-03-16T08:31:19"/>
        <d v="2022-03-16T08:32:48"/>
        <d v="2022-03-16T08:33:01"/>
        <d v="2022-03-16T08:33:05"/>
        <d v="2022-03-16T08:33:14"/>
        <d v="2022-03-16T08:33:16"/>
        <d v="2022-03-16T08:33:18"/>
        <d v="2022-03-16T08:34:18"/>
        <d v="2022-03-16T08:35:47"/>
        <d v="2022-03-16T08:35:50"/>
        <d v="2022-03-16T08:35:51"/>
        <d v="2022-03-16T08:36:23"/>
        <d v="2022-03-16T08:37:00"/>
        <d v="2022-03-16T08:37:05"/>
        <d v="2022-03-16T08:37:32"/>
        <d v="2022-03-16T08:37:51"/>
        <d v="2022-03-16T08:39:09"/>
        <d v="2022-03-16T08:39:10"/>
        <d v="2022-03-16T08:40:03"/>
        <d v="2022-03-16T08:40:09"/>
        <d v="2022-03-16T08:40:19"/>
        <d v="2022-03-16T08:41:59"/>
        <d v="2022-03-16T08:43:40"/>
        <d v="2022-03-16T08:45:11"/>
        <d v="2022-03-16T08:45:13"/>
        <d v="2022-03-16T08:46:54"/>
        <d v="2022-03-16T08:47:07"/>
        <d v="2022-03-16T08:47:09"/>
        <d v="2022-03-16T08:48:14"/>
        <d v="2022-03-16T08:49:15"/>
        <d v="2022-03-16T08:49:17"/>
        <d v="2022-03-16T08:50:04"/>
        <d v="2022-03-16T08:50:13"/>
        <d v="2022-03-16T08:51:02"/>
        <d v="2022-03-16T08:51:04"/>
        <d v="2022-03-16T08:52:05"/>
        <d v="2022-03-16T08:53:12"/>
        <d v="2022-03-16T08:55:53"/>
        <d v="2022-03-16T08:55:54"/>
        <d v="2022-03-16T08:55:57"/>
        <d v="2022-03-16T08:55:59"/>
        <d v="2022-03-16T08:56:10"/>
        <d v="2022-03-16T08:57:23"/>
        <d v="2022-03-16T08:58:30"/>
        <d v="2022-03-16T08:58:45"/>
        <d v="2022-03-16T09:00:24"/>
        <d v="2022-03-16T09:00:26"/>
        <d v="2022-03-16T09:00:51"/>
        <d v="2022-03-16T09:00:53"/>
        <d v="2022-03-16T09:01:07"/>
        <d v="2022-03-16T09:01:08"/>
        <d v="2022-03-16T09:02:04"/>
        <d v="2022-03-16T09:02:32"/>
        <d v="2022-03-16T09:04:13"/>
        <d v="2022-03-16T09:04:22"/>
        <d v="2022-03-16T09:24:28"/>
        <d v="2022-03-16T09:24:34"/>
        <d v="2022-03-16T09:24:36"/>
        <d v="2022-03-16T09:25:04"/>
        <d v="2022-03-16T09:25:37"/>
        <d v="2022-03-16T09:25:48"/>
        <d v="2022-03-16T09:27:21"/>
        <d v="2022-03-16T09:27:29"/>
        <d v="2022-03-16T09:27:49"/>
        <d v="2022-03-16T09:27:52"/>
        <d v="2022-03-16T09:28:16"/>
        <d v="2022-03-16T09:30:03"/>
        <d v="2022-03-16T09:30:34"/>
        <d v="2022-03-16T09:31:02"/>
        <d v="2022-03-16T09:31:07"/>
        <d v="2022-03-16T09:31:21"/>
        <d v="2022-03-16T09:31:32"/>
        <d v="2022-03-16T09:31:58"/>
        <d v="2022-03-16T09:32:20"/>
        <d v="2022-03-16T09:32:59"/>
        <d v="2022-03-16T09:33:14"/>
        <d v="2022-03-16T09:33:16"/>
        <d v="2022-03-16T09:33:47"/>
        <d v="2022-03-16T09:35:28"/>
        <d v="2022-03-16T09:36:17"/>
        <d v="2022-03-16T09:36:27"/>
        <d v="2022-03-16T09:36:29"/>
        <d v="2022-03-16T09:36:49"/>
        <d v="2022-03-16T09:37:15"/>
        <d v="2022-03-16T09:38:56"/>
        <d v="2022-03-16T09:38:59"/>
        <d v="2022-03-16T09:39:31"/>
        <d v="2022-03-16T09:39:47"/>
        <d v="2022-03-16T09:39:50"/>
        <d v="2022-03-16T09:39:57"/>
        <d v="2022-03-16T09:40:16"/>
        <d v="2022-03-16T09:40:21"/>
        <d v="2022-03-16T09:40:28"/>
        <d v="2022-03-16T09:42:11"/>
        <d v="2022-03-16T09:43:34"/>
        <d v="2022-03-16T09:45:11"/>
        <d v="2022-03-16T09:45:38"/>
        <d v="2022-03-16T09:45:50"/>
        <d v="2022-03-16T09:45:58"/>
        <d v="2022-03-16T09:46:18"/>
        <d v="2022-03-16T09:46:19"/>
        <d v="2022-03-16T09:46:25"/>
        <d v="2022-03-16T09:47:21"/>
        <d v="2022-03-16T09:47:22"/>
        <d v="2022-03-16T09:48:22"/>
        <d v="2022-03-16T09:49:07"/>
        <d v="2022-03-16T09:49:08"/>
        <d v="2022-03-16T09:50:01"/>
        <d v="2022-03-16T09:50:04"/>
        <d v="2022-03-16T09:50:10"/>
        <d v="2022-03-16T09:50:30"/>
        <d v="2022-03-16T09:51:53"/>
        <d v="2022-03-16T09:52:04"/>
        <d v="2022-03-16T09:54:12"/>
        <d v="2022-03-16T09:54:42"/>
        <d v="2022-03-16T09:54:56"/>
        <d v="2022-03-16T09:56:32"/>
        <d v="2022-03-16T09:56:44"/>
        <d v="2022-03-16T09:58:25"/>
        <d v="2022-03-16T10:00:05"/>
        <d v="2022-03-16T10:00:57"/>
        <d v="2022-03-16T10:01:02"/>
        <d v="2022-03-16T10:02:44"/>
        <d v="2022-03-16T10:02:46"/>
        <d v="2022-03-16T10:04:47"/>
        <d v="2022-03-16T10:04:53"/>
        <d v="2022-03-16T10:04:57"/>
        <d v="2022-03-16T10:04:59"/>
        <d v="2022-03-16T10:05:05"/>
        <d v="2022-03-16T10:05:30"/>
        <d v="2022-03-16T10:05:32"/>
        <d v="2022-03-16T10:05:51"/>
        <d v="2022-03-16T10:06:14"/>
        <d v="2022-03-16T10:07:02"/>
        <d v="2022-03-16T10:07:12"/>
        <d v="2022-03-16T10:07:18"/>
        <d v="2022-03-16T10:07:22"/>
        <d v="2022-03-16T10:07:37"/>
        <d v="2022-03-16T10:07:45"/>
        <d v="2022-03-16T10:07:52"/>
        <d v="2022-03-16T10:08:00"/>
        <d v="2022-03-16T10:08:17"/>
        <d v="2022-03-16T10:08:21"/>
        <d v="2022-03-16T10:08:24"/>
        <d v="2022-03-16T10:08:31"/>
        <d v="2022-03-16T10:08:52"/>
        <d v="2022-03-16T10:09:28"/>
        <d v="2022-03-16T10:09:32"/>
        <d v="2022-03-16T10:09:33"/>
        <d v="2022-03-16T10:09:46"/>
        <d v="2022-03-16T10:09:50"/>
        <d v="2022-03-16T10:10:08"/>
        <d v="2022-03-16T10:10:42"/>
        <d v="2022-03-16T10:10:46"/>
        <d v="2022-03-16T10:10:56"/>
        <d v="2022-03-16T10:11:37"/>
        <d v="2022-03-16T10:12:25"/>
        <d v="2022-03-16T10:12:30"/>
        <d v="2022-03-16T10:12:37"/>
        <d v="2022-03-16T10:13:36"/>
        <d v="2022-03-16T10:14:17"/>
        <d v="2022-03-16T10:14:24"/>
        <d v="2022-03-16T10:14:32"/>
        <d v="2022-03-16T10:14:55"/>
        <d v="2022-03-16T10:15:01"/>
        <d v="2022-03-16T10:16:43"/>
        <d v="2022-03-16T10:16:49"/>
        <d v="2022-03-16T10:16:56"/>
        <d v="2022-03-16T10:16:59"/>
        <d v="2022-03-16T10:17:01"/>
        <d v="2022-03-16T10:17:04"/>
        <d v="2022-03-16T10:17:06"/>
        <d v="2022-03-16T10:17:08"/>
        <d v="2022-03-16T10:17:35"/>
        <d v="2022-03-16T10:17:37"/>
        <d v="2022-03-16T10:17:45"/>
        <d v="2022-03-16T10:18:55"/>
        <d v="2022-03-16T10:19:37"/>
        <d v="2022-03-16T10:21:21"/>
        <d v="2022-03-16T10:21:37"/>
        <d v="2022-03-16T10:23:20"/>
        <d v="2022-03-16T10:23:23"/>
        <d v="2022-03-16T10:23:31"/>
        <d v="2022-03-16T10:23:49"/>
        <d v="2022-03-16T10:23:52"/>
        <d v="2022-03-16T10:23:55"/>
        <d v="2022-03-16T10:24:01"/>
        <d v="2022-03-16T10:24:03"/>
        <d v="2022-03-16T10:24:06"/>
        <d v="2022-03-16T10:24:08"/>
        <d v="2022-03-16T10:24:21"/>
        <d v="2022-03-16T10:25:03"/>
        <d v="2022-03-16T10:25:06"/>
        <d v="2022-03-16T10:26:25"/>
        <d v="2022-03-16T10:31:51"/>
        <d v="2022-03-16T10:32:30"/>
        <d v="2022-03-16T10:32:46"/>
        <d v="2022-03-16T10:32:48"/>
        <d v="2022-03-16T10:32:57"/>
        <d v="2022-03-16T10:33:16"/>
        <d v="2022-03-16T10:33:48"/>
        <d v="2022-03-16T10:33:59"/>
        <d v="2022-03-16T10:34:02"/>
        <d v="2022-03-16T10:34:04"/>
        <d v="2022-03-16T10:35:44"/>
        <d v="2022-03-16T10:35:54"/>
        <d v="2022-03-16T10:36:01"/>
        <d v="2022-03-16T10:36:33"/>
        <d v="2022-03-16T10:36:57"/>
        <d v="2022-03-16T10:37:09"/>
        <d v="2022-03-16T10:37:18"/>
        <d v="2022-03-16T10:37:20"/>
        <d v="2022-03-16T10:38:02"/>
        <d v="2022-03-16T10:39:43"/>
        <d v="2022-03-16T10:39:46"/>
        <d v="2022-03-16T10:39:53"/>
        <d v="2022-03-16T10:39:54"/>
        <d v="2022-03-16T10:39:56"/>
        <d v="2022-03-16T10:39:59"/>
        <d v="2022-03-16T10:40:12"/>
        <d v="2022-03-16T10:41:51"/>
        <d v="2022-03-16T10:41:53"/>
        <d v="2022-03-16T10:42:12"/>
        <d v="2022-03-16T10:43:40"/>
        <d v="2022-03-16T10:43:55"/>
        <d v="2022-03-16T10:44:04"/>
        <d v="2022-03-16T10:44:59"/>
        <d v="2022-03-16T10:45:05"/>
        <d v="2022-03-16T10:46:12"/>
        <d v="2022-03-16T10:46:17"/>
        <d v="2022-03-16T10:47:24"/>
        <d v="2022-03-16T10:48:52"/>
        <d v="2022-03-16T10:50:06"/>
        <d v="2022-03-16T10:51:32"/>
        <d v="2022-03-16T10:52:04"/>
        <d v="2022-03-16T10:52:06"/>
        <d v="2022-03-16T10:52:13"/>
        <d v="2022-03-16T10:52:23"/>
        <d v="2022-03-16T10:52:35"/>
        <d v="2022-03-16T10:54:24"/>
        <d v="2022-03-16T10:54:43"/>
        <d v="2022-03-16T10:55:18"/>
        <d v="2022-03-16T10:55:25"/>
        <d v="2022-03-16T10:55:28"/>
        <d v="2022-03-16T10:56:47"/>
        <d v="2022-03-16T10:58:26"/>
        <d v="2022-03-16T10:58:33"/>
        <d v="2022-03-16T10:58:43"/>
        <d v="2022-03-16T11:00:24"/>
        <d v="2022-03-16T11:00:32"/>
        <d v="2022-03-16T11:00:36"/>
        <d v="2022-03-16T11:00:38"/>
        <d v="2022-03-16T11:00:40"/>
        <d v="2022-03-16T11:00:57"/>
        <d v="2022-03-16T11:01:16"/>
        <d v="2022-03-16T11:01:33"/>
        <d v="2022-03-16T11:01:35"/>
        <d v="2022-03-16T11:01:39"/>
        <d v="2022-03-16T11:01:54"/>
        <d v="2022-03-16T11:01:59"/>
        <d v="2022-03-16T11:02:03"/>
        <d v="2022-03-16T11:02:07"/>
        <d v="2022-03-16T11:02:55"/>
        <d v="2022-03-16T11:03:03"/>
        <d v="2022-03-16T11:03:04"/>
        <d v="2022-03-16T11:03:05"/>
        <d v="2022-03-16T11:03:34"/>
        <d v="2022-03-16T11:04:08"/>
        <d v="2022-03-16T11:04:45"/>
        <d v="2022-03-16T11:05:16"/>
        <d v="2022-03-16T11:05:21"/>
        <d v="2022-03-16T11:05:25"/>
        <d v="2022-03-16T11:05:27"/>
        <d v="2022-03-16T11:06:33"/>
        <d v="2022-03-16T11:06:49"/>
        <d v="2022-03-16T11:06:57"/>
        <d v="2022-03-16T11:07:06"/>
        <d v="2022-03-16T11:08:14"/>
        <d v="2022-03-16T11:09:33"/>
        <d v="2022-03-16T11:09:56"/>
        <d v="2022-03-16T11:10:34"/>
        <d v="2022-03-16T11:11:26"/>
        <d v="2022-03-16T11:12:19"/>
        <d v="2022-03-16T11:12:30"/>
        <d v="2022-03-16T11:12:44"/>
        <d v="2022-03-16T11:12:50"/>
        <d v="2022-03-16T11:12:58"/>
        <d v="2022-03-16T11:13:56"/>
        <d v="2022-03-16T11:14:04"/>
        <d v="2022-03-16T11:14:20"/>
        <d v="2022-03-16T11:14:27"/>
        <d v="2022-03-16T11:15:52"/>
        <d v="2022-03-16T11:15:55"/>
        <d v="2022-03-16T11:15:56"/>
        <d v="2022-03-16T11:16:43"/>
        <d v="2022-03-16T11:16:58"/>
        <d v="2022-03-16T11:17:00"/>
        <d v="2022-03-16T11:18:15"/>
        <d v="2022-03-16T11:19:57"/>
        <d v="2022-03-16T11:20:07"/>
        <d v="2022-03-16T11:21:14"/>
        <d v="2022-03-16T11:21:41"/>
        <d v="2022-03-16T11:23:01"/>
        <d v="2022-03-16T11:24:41"/>
        <d v="2022-03-16T11:26:10"/>
        <d v="2022-03-16T11:26:57"/>
        <d v="2022-03-16T11:27:03"/>
        <d v="2022-03-16T11:27:08"/>
        <d v="2022-03-16T11:27:57"/>
        <d v="2022-03-16T11:28:57"/>
        <d v="2022-03-16T11:30:53"/>
        <d v="2022-03-16T11:30:57"/>
        <d v="2022-03-16T11:30:59"/>
        <d v="2022-03-16T11:31:12"/>
        <d v="2022-03-16T11:32:52"/>
        <d v="2022-03-16T11:33:49"/>
        <d v="2022-03-16T11:34:33"/>
        <d v="2022-03-16T11:35:24"/>
        <d v="2022-03-16T11:35:25"/>
        <d v="2022-03-16T11:35:45"/>
        <d v="2022-03-16T11:36:51"/>
        <d v="2022-03-16T11:38:32"/>
        <d v="2022-03-16T11:38:46"/>
        <d v="2022-03-16T11:40:34"/>
        <d v="2022-03-16T11:40:53"/>
        <d v="2022-03-16T11:42:18"/>
        <d v="2022-03-16T11:42:21"/>
        <d v="2022-03-16T11:42:23"/>
        <d v="2022-03-16T11:42:32"/>
        <d v="2022-03-16T11:42:54"/>
        <d v="2022-03-16T11:44:31"/>
        <d v="2022-03-16T11:46:08"/>
        <d v="2022-03-16T11:46:14"/>
        <d v="2022-03-16T11:46:19"/>
        <d v="2022-03-16T11:46:36"/>
        <d v="2022-03-16T11:48:18"/>
        <d v="2022-03-16T11:48:43"/>
        <d v="2022-03-16T11:49:07"/>
        <d v="2022-03-16T11:50:46"/>
        <d v="2022-03-16T11:51:23"/>
        <d v="2022-03-16T11:51:37"/>
        <d v="2022-03-16T11:52:10"/>
        <d v="2022-03-16T11:52:11"/>
        <d v="2022-03-16T11:52:13"/>
        <d v="2022-03-16T11:53:13"/>
        <d v="2022-03-16T11:53:17"/>
        <d v="2022-03-16T11:53:24"/>
        <d v="2022-03-16T11:53:44"/>
        <d v="2022-03-16T11:53:49"/>
        <d v="2022-03-16T11:53:52"/>
        <d v="2022-03-16T11:53:58"/>
        <d v="2022-03-16T11:54:02"/>
        <d v="2022-03-16T11:54:03"/>
        <d v="2022-03-16T11:54:05"/>
        <d v="2022-03-16T11:54:26"/>
        <d v="2022-03-16T11:54:32"/>
        <d v="2022-03-16T11:56:12"/>
        <d v="2022-03-16T11:58:49"/>
        <d v="2022-03-16T11:59:05"/>
        <d v="2022-03-16T11:59:07"/>
        <d v="2022-03-16T11:59:09"/>
        <d v="2022-03-16T11:59:12"/>
        <d v="2022-03-16T11:59:15"/>
        <d v="2022-03-16T11:59:36"/>
        <d v="2022-03-16T11:59:38"/>
        <d v="2022-03-16T11:59:41"/>
        <d v="2022-03-16T11:59:45"/>
        <d v="2022-03-16T11:59:49"/>
        <d v="2022-03-16T11:59:52"/>
        <d v="2022-03-16T11:59:54"/>
        <d v="2022-03-16T11:59:56"/>
        <d v="2022-03-16T11:59:58"/>
        <d v="2022-03-16T12:00:01"/>
        <d v="2022-03-16T12:00:35"/>
        <d v="2022-03-16T12:00:37"/>
        <d v="2022-03-16T12:00:39"/>
        <d v="2022-03-16T12:00:41"/>
        <d v="2022-03-16T12:00:47"/>
        <d v="2022-03-16T12:00:49"/>
        <d v="2022-03-16T12:00:50"/>
        <d v="2022-03-16T12:00:52"/>
        <d v="2022-03-16T12:02:32"/>
        <d v="2022-03-16T12:03:29"/>
        <d v="2022-03-16T12:04:30"/>
        <d v="2022-03-16T13:16:05"/>
        <d v="2022-03-16T13:16:43"/>
        <d v="2022-03-16T13:16:59"/>
        <d v="2022-03-16T13:17:04"/>
        <d v="2022-03-16T13:17:09"/>
        <d v="2022-03-16T13:17:52"/>
        <d v="2022-03-16T13:17:53"/>
        <d v="2022-03-16T13:17:59"/>
        <d v="2022-03-16T13:18:13"/>
        <d v="2022-03-16T13:18:22"/>
        <d v="2022-03-16T13:18:25"/>
        <d v="2022-03-16T13:18:26"/>
        <d v="2022-03-16T13:20:14"/>
        <d v="2022-03-16T13:20:16"/>
        <d v="2022-03-16T13:20:20"/>
        <d v="2022-03-16T13:20:22"/>
        <d v="2022-03-16T13:20:55"/>
        <d v="2022-03-16T13:21:34"/>
        <d v="2022-03-16T13:22:03"/>
        <d v="2022-03-16T13:22:06"/>
        <d v="2022-03-16T13:22:08"/>
        <d v="2022-03-16T13:22:49"/>
        <d v="2022-03-16T13:22:58"/>
        <d v="2022-03-16T13:23:07"/>
        <d v="2022-03-16T13:23:10"/>
        <d v="2022-03-16T13:23:52"/>
        <d v="2022-03-16T13:24:04"/>
        <d v="2022-03-16T13:24:19"/>
        <d v="2022-03-16T13:24:39"/>
        <d v="2022-03-16T13:24:47"/>
        <d v="2022-03-16T13:24:50"/>
        <d v="2022-03-16T13:24:53"/>
        <d v="2022-03-16T13:25:21"/>
        <d v="2022-03-16T13:26:09"/>
        <d v="2022-03-16T13:26:11"/>
        <d v="2022-03-16T13:26:16"/>
        <d v="2022-03-16T13:26:24"/>
        <d v="2022-03-16T13:26:34"/>
        <d v="2022-03-16T13:27:20"/>
        <d v="2022-03-16T13:27:22"/>
        <d v="2022-03-16T13:27:23"/>
        <d v="2022-03-16T13:27:53"/>
        <d v="2022-03-16T13:29:33"/>
        <d v="2022-03-16T13:29:44"/>
        <d v="2022-03-16T13:30:13"/>
        <d v="2022-03-16T13:30:21"/>
        <d v="2022-03-16T13:30:25"/>
        <d v="2022-03-16T13:30:45"/>
        <d v="2022-03-16T13:30:56"/>
        <d v="2022-03-16T13:31:01"/>
        <d v="2022-03-16T13:31:49"/>
        <d v="2022-03-16T13:32:00"/>
        <d v="2022-03-16T13:32:10"/>
        <d v="2022-03-16T13:32:15"/>
        <d v="2022-03-16T13:32:31"/>
        <d v="2022-03-16T13:32:42"/>
        <d v="2022-03-16T13:32:50"/>
        <d v="2022-03-16T13:33:06"/>
        <d v="2022-03-16T13:33:20"/>
        <d v="2022-03-16T13:33:25"/>
        <d v="2022-03-16T13:33:36"/>
        <d v="2022-03-16T13:33:51"/>
        <d v="2022-03-16T13:34:12"/>
        <d v="2022-03-16T13:34:43"/>
        <d v="2022-03-16T13:34:50"/>
        <d v="2022-03-16T13:34:52"/>
        <d v="2022-03-16T13:34:56"/>
        <d v="2022-03-16T13:35:01"/>
        <d v="2022-03-16T13:35:17"/>
        <d v="2022-03-16T13:35:22"/>
        <d v="2022-03-16T13:35:27"/>
        <d v="2022-03-16T13:35:31"/>
        <d v="2022-03-16T13:35:43"/>
        <d v="2022-03-16T13:35:53"/>
        <d v="2022-03-16T13:35:54"/>
        <d v="2022-03-16T13:35:57"/>
        <d v="2022-03-16T13:36:26"/>
        <d v="2022-03-16T13:37:19"/>
        <d v="2022-03-16T13:37:29"/>
        <d v="2022-03-16T13:37:32"/>
        <d v="2022-03-16T13:37:35"/>
        <d v="2022-03-16T13:37:38"/>
        <d v="2022-03-16T13:37:42"/>
        <d v="2022-03-16T13:37:59"/>
        <d v="2022-03-16T13:38:17"/>
        <d v="2022-03-16T13:38:43"/>
        <d v="2022-03-16T13:38:45"/>
        <d v="2022-03-16T13:38:50"/>
        <d v="2022-03-16T13:39:04"/>
        <d v="2022-03-16T13:39:17"/>
        <d v="2022-03-16T13:39:23"/>
        <d v="2022-03-16T13:39:25"/>
        <d v="2022-03-16T13:39:44"/>
        <d v="2022-03-16T13:40:04"/>
        <d v="2022-03-16T13:40:33"/>
        <d v="2022-03-16T13:40:39"/>
        <d v="2022-03-16T13:40:42"/>
        <d v="2022-03-16T13:41:02"/>
        <d v="2022-03-16T13:41:05"/>
        <d v="2022-03-16T13:41:55"/>
        <d v="2022-03-16T13:41:59"/>
        <d v="2022-03-16T13:42:08"/>
        <d v="2022-03-16T13:42:22"/>
        <d v="2022-03-16T13:42:29"/>
        <d v="2022-03-16T13:42:35"/>
        <d v="2022-03-16T13:43:44"/>
        <d v="2022-03-16T13:43:50"/>
        <d v="2022-03-16T13:44:19"/>
        <d v="2022-03-16T13:44:29"/>
        <d v="2022-03-16T13:44:38"/>
        <d v="2022-03-16T13:45:05"/>
        <d v="2022-03-16T13:45:21"/>
        <d v="2022-03-16T13:45:23"/>
        <d v="2022-03-16T13:45:31"/>
        <d v="2022-03-16T13:46:09"/>
        <d v="2022-03-16T13:46:12"/>
        <d v="2022-03-16T13:46:35"/>
        <d v="2022-03-16T13:46:52"/>
        <d v="2022-03-16T13:47:22"/>
        <d v="2022-03-16T13:48:02"/>
        <d v="2022-03-16T13:48:37"/>
        <d v="2022-03-16T13:48:47"/>
        <d v="2022-03-16T13:50:14"/>
        <d v="2022-03-16T13:50:50"/>
        <d v="2022-03-16T13:51:24"/>
        <d v="2022-03-16T13:51:28"/>
        <d v="2022-03-16T13:51:35"/>
        <d v="2022-03-16T13:51:45"/>
        <d v="2022-03-16T13:51:46"/>
        <d v="2022-03-16T13:51:51"/>
        <d v="2022-03-16T13:51:53"/>
        <d v="2022-03-16T13:52:29"/>
        <d v="2022-03-16T13:52:40"/>
        <d v="2022-03-16T13:52:58"/>
        <d v="2022-03-16T13:52:59"/>
        <d v="2022-03-16T13:53:03"/>
        <d v="2022-03-16T13:53:05"/>
        <d v="2022-03-16T13:53:27"/>
        <d v="2022-03-16T13:53:40"/>
        <d v="2022-03-16T13:53:48"/>
        <d v="2022-03-16T13:54:34"/>
        <d v="2022-03-16T13:55:34"/>
        <d v="2022-03-16T13:56:02"/>
        <d v="2022-03-16T13:56:08"/>
        <d v="2022-03-16T13:57:25"/>
        <d v="2022-03-16T13:57:49"/>
        <d v="2022-03-16T13:58:07"/>
        <d v="2022-03-16T13:58:19"/>
        <d v="2022-03-16T13:58:34"/>
        <d v="2022-03-16T13:59:43"/>
        <d v="2022-03-16T14:00:15"/>
        <d v="2022-03-16T14:00:19"/>
        <d v="2022-03-16T14:00:42"/>
        <d v="2022-03-16T14:01:00"/>
        <d v="2022-03-16T14:01:11"/>
        <d v="2022-03-16T14:01:16"/>
        <d v="2022-03-16T14:01:50"/>
        <d v="2022-03-16T14:01:52"/>
        <d v="2022-03-16T14:01:56"/>
        <d v="2022-03-16T14:02:11"/>
        <d v="2022-03-16T14:02:17"/>
        <d v="2022-03-16T14:02:28"/>
        <d v="2022-03-16T14:02:51"/>
        <d v="2022-03-16T14:02:55"/>
        <d v="2022-03-16T14:03:04"/>
        <d v="2022-03-16T14:03:36"/>
        <d v="2022-03-16T14:03:40"/>
        <d v="2022-03-16T14:03:59"/>
        <d v="2022-03-16T14:04:25"/>
        <d v="2022-03-16T14:04:36"/>
        <d v="2022-03-16T14:04:39"/>
        <d v="2022-03-16T14:04:53"/>
        <d v="2022-03-16T14:05:11"/>
        <d v="2022-03-16T14:05:26"/>
        <d v="2022-03-16T14:05:30"/>
        <d v="2022-03-16T14:05:35"/>
        <d v="2022-03-16T14:05:40"/>
        <d v="2022-03-16T14:05:44"/>
        <d v="2022-03-16T14:06:07"/>
        <d v="2022-03-16T14:06:09"/>
        <d v="2022-03-16T14:06:12"/>
        <d v="2022-03-16T14:06:44"/>
        <d v="2022-03-16T14:06:53"/>
        <d v="2022-03-16T14:06:58"/>
        <d v="2022-03-16T14:07:00"/>
        <d v="2022-03-16T14:07:15"/>
        <d v="2022-03-16T14:07:31"/>
        <d v="2022-03-16T14:08:47"/>
        <d v="2022-03-16T14:08:53"/>
        <d v="2022-03-16T14:09:14"/>
        <d v="2022-03-16T14:09:20"/>
        <d v="2022-03-16T14:09:26"/>
        <d v="2022-03-16T14:09:50"/>
        <d v="2022-03-16T14:10:13"/>
        <d v="2022-03-16T14:10:15"/>
        <d v="2022-03-16T14:10:51"/>
        <d v="2022-03-16T14:12:05"/>
        <d v="2022-03-16T14:12:48"/>
        <d v="2022-03-16T14:13:08"/>
        <d v="2022-03-16T14:13:09"/>
        <d v="2022-03-16T14:13:26"/>
        <d v="2022-03-16T14:14:06"/>
        <d v="2022-03-16T14:14:37"/>
        <d v="2022-03-16T14:15:07"/>
        <d v="2022-03-16T14:15:43"/>
        <d v="2022-03-16T14:17:23"/>
        <d v="2022-03-16T14:17:49"/>
        <d v="2022-03-16T14:18:23"/>
        <d v="2022-03-16T14:18:26"/>
        <d v="2022-03-16T14:18:30"/>
        <d v="2022-03-16T14:18:34"/>
        <d v="2022-03-16T14:18:40"/>
        <d v="2022-03-16T14:19:55"/>
        <d v="2022-03-16T14:20:07"/>
        <d v="2022-03-16T14:20:52"/>
        <d v="2022-03-16T14:20:55"/>
        <d v="2022-03-16T14:20:57"/>
        <d v="2022-03-16T14:20:59"/>
        <d v="2022-03-16T14:21:00"/>
        <d v="2022-03-16T14:21:02"/>
        <d v="2022-03-16T14:22:21"/>
        <d v="2022-03-16T14:23:28"/>
        <d v="2022-03-16T14:23:44"/>
        <d v="2022-03-16T14:23:51"/>
        <d v="2022-03-16T14:24:04"/>
        <d v="2022-03-16T14:24:26"/>
        <d v="2022-03-16T14:25:17"/>
        <d v="2022-03-16T14:25:25"/>
        <d v="2022-03-16T14:25:28"/>
        <d v="2022-03-16T14:25:32"/>
        <d v="2022-03-16T14:26:06"/>
        <d v="2022-03-16T14:26:41"/>
        <d v="2022-03-16T14:27:51"/>
        <d v="2022-03-16T14:28:06"/>
        <d v="2022-03-16T14:29:09"/>
        <d v="2022-03-16T14:29:56"/>
        <d v="2022-03-16T14:29:57"/>
        <d v="2022-03-16T14:30:41"/>
        <d v="2022-03-16T14:30:42"/>
        <d v="2022-03-16T14:30:44"/>
        <d v="2022-03-16T14:30:48"/>
        <d v="2022-03-16T14:32:54"/>
        <d v="2022-03-16T14:33:51"/>
        <d v="2022-03-16T14:34:47"/>
        <d v="2022-03-16T14:35:33"/>
        <d v="2022-03-16T14:35:41"/>
        <d v="2022-03-16T14:36:40"/>
        <d v="2022-03-16T14:37:52"/>
        <d v="2022-03-16T14:38:08"/>
        <d v="2022-03-16T14:38:13"/>
        <d v="2022-03-16T14:38:15"/>
        <d v="2022-03-16T14:38:55"/>
        <d v="2022-03-16T14:39:19"/>
        <d v="2022-03-16T14:41:08"/>
        <d v="2022-03-16T14:42:09"/>
        <d v="2022-03-16T14:48:19"/>
        <d v="2022-03-16T14:48:42"/>
        <d v="2022-03-16T14:49:58"/>
        <d v="2022-03-16T14:50:42"/>
        <d v="2022-03-16T14:50:45"/>
        <d v="2022-03-16T14:50:50"/>
        <d v="2022-03-16T14:51:05"/>
        <d v="2022-03-16T14:51:10"/>
        <d v="2022-03-16T14:51:24"/>
        <d v="2022-03-16T14:51:30"/>
        <d v="2022-03-16T14:51:48"/>
        <d v="2022-03-16T14:52:00"/>
        <d v="2022-03-16T14:52:01"/>
        <d v="2022-03-16T14:52:07"/>
        <d v="2022-03-16T14:52:41"/>
        <d v="2022-03-16T14:53:26"/>
        <d v="2022-03-16T14:53:30"/>
        <d v="2022-03-16T14:54:32"/>
        <d v="2022-03-16T14:54:36"/>
        <d v="2022-03-16T14:54:51"/>
        <d v="2022-03-16T14:54:55"/>
        <d v="2022-03-16T14:55:09"/>
        <d v="2022-03-16T14:55:24"/>
        <d v="2022-03-16T14:55:27"/>
        <d v="2022-03-16T14:55:30"/>
        <d v="2022-03-16T14:55:35"/>
        <d v="2022-03-16T14:55:42"/>
        <d v="2022-03-16T14:56:06"/>
        <d v="2022-03-16T14:56:30"/>
        <d v="2022-03-16T14:56:34"/>
        <d v="2022-03-16T14:56:54"/>
        <d v="2022-03-16T14:56:58"/>
        <d v="2022-03-16T14:57:10"/>
        <d v="2022-03-16T14:57:15"/>
        <d v="2022-03-16T14:57:21"/>
        <d v="2022-03-16T14:57:24"/>
        <d v="2022-03-16T14:57:26"/>
        <d v="2022-03-16T14:58:25"/>
        <d v="2022-03-16T14:58:35"/>
        <d v="2022-03-16T14:58:45"/>
        <d v="2022-03-16T14:59:23"/>
        <d v="2022-03-16T14:59:25"/>
        <d v="2022-03-16T15:00:02"/>
        <d v="2022-03-16T15:00:49"/>
        <d v="2022-03-16T15:01:22"/>
        <d v="2022-03-16T15:01:40"/>
        <d v="2022-03-16T15:02:08"/>
        <d v="2022-03-16T15:02:44"/>
        <d v="2022-03-16T15:03:15"/>
        <d v="2022-03-16T15:03:20"/>
        <d v="2022-03-16T15:03:31"/>
        <d v="2022-03-16T15:04:33"/>
        <d v="2022-03-16T15:05:43"/>
        <d v="2022-03-16T15:06:33"/>
        <d v="2022-03-16T15:06:36"/>
        <d v="2022-03-16T15:06:42"/>
        <d v="2022-03-16T15:06:45"/>
        <d v="2022-03-16T15:07:59"/>
        <d v="2022-03-16T15:08:19"/>
        <d v="2022-03-16T15:08:33"/>
        <d v="2022-03-16T15:08:37"/>
        <d v="2022-03-16T15:08:38"/>
        <d v="2022-03-16T15:08:46"/>
        <d v="2022-03-16T15:08:50"/>
        <d v="2022-03-16T15:09:12"/>
        <d v="2022-03-16T15:09:36"/>
        <d v="2022-03-16T15:09:40"/>
        <d v="2022-03-16T15:09:43"/>
        <d v="2022-03-16T15:09:55"/>
        <d v="2022-03-16T15:10:01"/>
        <d v="2022-03-16T15:10:05"/>
        <d v="2022-03-16T15:10:09"/>
        <d v="2022-03-16T15:10:34"/>
        <d v="2022-03-16T15:11:41"/>
        <d v="2022-03-16T15:12:30"/>
        <d v="2022-03-16T15:13:07"/>
        <d v="2022-03-16T15:13:09"/>
        <d v="2022-03-16T15:13:13"/>
        <d v="2022-03-16T15:13:32"/>
        <d v="2022-03-16T15:13:35"/>
        <d v="2022-03-16T15:13:46"/>
        <d v="2022-03-16T15:13:59"/>
        <d v="2022-03-16T15:14:22"/>
        <d v="2022-03-16T15:14:23"/>
        <d v="2022-03-16T15:14:42"/>
        <d v="2022-03-16T15:14:44"/>
        <d v="2022-03-16T15:14:55"/>
        <d v="2022-03-16T15:14:58"/>
        <d v="2022-03-16T15:15:50"/>
        <d v="2022-03-16T15:17:06"/>
        <d v="2022-03-16T15:17:53"/>
        <d v="2022-03-16T15:18:14"/>
        <d v="2022-03-16T15:18:16"/>
        <d v="2022-03-16T15:18:25"/>
        <d v="2022-03-16T15:18:27"/>
        <d v="2022-03-16T15:18:53"/>
        <d v="2022-03-16T15:19:01"/>
        <d v="2022-03-16T15:19:14"/>
        <d v="2022-03-16T15:19:23"/>
        <d v="2022-03-16T15:20:28"/>
        <d v="2022-03-16T15:24:09"/>
        <d v="2022-03-16T15:24:15"/>
        <d v="2022-03-16T15:24:16"/>
        <d v="2022-03-16T15:25:09"/>
        <d v="2022-03-16T15:25:10"/>
        <d v="2022-03-16T15:25:14"/>
        <d v="2022-03-16T15:26:10"/>
        <d v="2022-03-16T15:27:10"/>
        <d v="2022-03-16T15:27:27"/>
        <d v="2022-03-16T15:28:23"/>
        <d v="2022-03-16T15:28:28"/>
        <d v="2022-03-16T15:29:22"/>
        <d v="2022-03-16T15:29:27"/>
        <d v="2022-03-16T15:29:58"/>
        <d v="2022-03-16T15:31:40"/>
        <d v="2022-03-16T15:32:35"/>
        <d v="2022-03-16T15:33:56"/>
        <d v="2022-03-16T15:34:01"/>
        <d v="2022-03-16T15:34:09"/>
        <d v="2022-03-16T15:34:11"/>
        <d v="2022-03-16T15:34:14"/>
        <d v="2022-03-16T15:35:06"/>
        <d v="2022-03-16T15:38:15"/>
        <d v="2022-03-16T15:38:16"/>
        <d v="2022-03-16T15:38:20"/>
        <d v="2022-03-16T15:38:22"/>
        <d v="2022-03-16T15:38:31"/>
        <d v="2022-03-16T15:38:36"/>
        <d v="2022-03-16T15:38:46"/>
        <d v="2022-03-16T15:39:02"/>
        <d v="2022-03-16T15:39:18"/>
        <d v="2022-03-16T15:40:13"/>
        <d v="2022-03-16T15:40:17"/>
        <d v="2022-03-16T15:40:41"/>
        <d v="2022-03-16T15:40:46"/>
        <d v="2022-03-16T15:40:59"/>
        <d v="2022-03-16T15:41:22"/>
        <d v="2022-03-16T15:41:37"/>
        <d v="2022-03-16T15:42:04"/>
        <d v="2022-03-16T15:42:11"/>
        <d v="2022-03-16T15:42:36"/>
        <d v="2022-03-16T15:42:38"/>
        <d v="2022-03-16T15:42:42"/>
        <d v="2022-03-16T15:42:49"/>
        <d v="2022-03-16T15:42:52"/>
        <d v="2022-03-16T15:42:55"/>
        <d v="2022-03-16T15:43:06"/>
        <d v="2022-03-16T15:44:21"/>
        <d v="2022-03-16T15:45:34"/>
        <d v="2022-03-16T15:45:45"/>
        <d v="2022-03-16T15:46:38"/>
        <d v="2022-03-16T15:46:43"/>
        <d v="2022-03-16T15:47:12"/>
        <d v="2022-03-16T15:47:22"/>
        <d v="2022-03-16T15:47:34"/>
        <d v="2022-03-16T15:48:04"/>
        <d v="2022-03-16T15:48:10"/>
        <d v="2022-03-16T15:48:15"/>
        <d v="2022-03-16T15:48:57"/>
        <d v="2022-03-16T15:49:51"/>
        <d v="2022-03-16T15:49:55"/>
        <d v="2022-03-16T15:49:57"/>
        <d v="2022-03-16T15:50:17"/>
        <d v="2022-03-16T15:50:24"/>
        <d v="2022-03-16T15:50:45"/>
        <d v="2022-03-16T15:50:50"/>
        <d v="2022-03-16T15:50:53"/>
        <d v="2022-03-16T15:51:09"/>
        <d v="2022-03-16T15:51:15"/>
        <d v="2022-03-16T15:51:20"/>
        <d v="2022-03-16T15:51:49"/>
        <d v="2022-03-16T15:52:01"/>
        <d v="2022-03-16T15:52:10"/>
        <d v="2022-03-16T15:52:14"/>
        <d v="2022-03-16T15:52:20"/>
        <d v="2022-03-16T15:52:41"/>
        <d v="2022-03-16T15:52:47"/>
        <d v="2022-03-16T15:52:49"/>
        <d v="2022-03-16T15:52:59"/>
        <d v="2022-03-16T15:53:12"/>
        <d v="2022-03-16T15:53:16"/>
        <d v="2022-03-16T15:54:31"/>
        <d v="2022-03-16T15:54:38"/>
        <d v="2022-03-16T15:54:45"/>
        <d v="2022-03-16T15:55:27"/>
        <d v="2022-03-16T15:55:50"/>
        <d v="2022-03-16T15:56:21"/>
        <d v="2022-03-16T15:56:25"/>
        <d v="2022-03-16T15:56:52"/>
        <d v="2022-03-16T15:57:07"/>
        <d v="2022-03-16T15:57:14"/>
        <d v="2022-03-16T15:57:15"/>
        <d v="2022-03-16T15:57:18"/>
        <d v="2022-03-16T15:57:21"/>
        <d v="2022-03-16T15:57:43"/>
        <d v="2022-03-16T15:57:47"/>
        <d v="2022-03-16T15:58:04"/>
        <d v="2022-03-16T15:58:06"/>
        <d v="2022-03-16T15:58:24"/>
        <d v="2022-03-16T15:58:42"/>
        <d v="2022-03-16T15:58:43"/>
        <d v="2022-03-16T15:58:49"/>
        <d v="2022-03-16T15:59:03"/>
        <d v="2022-03-16T15:59:23"/>
        <d v="2022-03-16T15:59:54"/>
        <d v="2022-03-16T16:00:10"/>
        <d v="2022-03-16T16:00:18"/>
        <d v="2022-03-16T16:00:25"/>
        <d v="2022-03-16T16:00:26"/>
        <d v="2022-03-16T16:00:32"/>
        <d v="2022-03-16T16:00:51"/>
        <d v="2022-03-16T16:00:53"/>
        <d v="2022-03-16T16:01:10"/>
        <d v="2022-03-16T16:01:24"/>
        <d v="2022-03-16T16:02:05"/>
        <d v="2022-03-16T16:02:08"/>
        <d v="2022-03-16T16:02:11"/>
        <d v="2022-03-16T16:02:19"/>
        <d v="2022-03-16T16:02:24"/>
        <d v="2022-03-16T16:02:42"/>
        <d v="2022-03-16T16:03:15"/>
        <d v="2022-03-16T16:03:27"/>
        <d v="2022-03-16T16:04:09"/>
        <d v="2022-03-16T16:04:54"/>
        <d v="2022-03-16T16:05:00"/>
        <d v="2022-03-16T16:05:07"/>
        <d v="2022-03-16T16:06:47"/>
        <d v="2022-03-16T16:06:49"/>
        <d v="2022-03-16T16:06:50"/>
        <d v="2022-03-16T16:06:54"/>
        <d v="2022-03-16T16:07:06"/>
        <d v="2022-03-16T16:07:11"/>
        <d v="2022-03-16T16:07:55"/>
        <d v="2022-03-16T16:08:51"/>
        <d v="2022-03-16T16:09:13"/>
        <d v="2022-03-16T16:09:17"/>
        <d v="2022-03-16T16:09:22"/>
        <d v="2022-03-16T16:09:27"/>
        <d v="2022-03-16T16:09:29"/>
        <d v="2022-03-16T16:09:31"/>
        <d v="2022-03-16T16:09:33"/>
        <d v="2022-03-16T16:09:56"/>
        <d v="2022-03-16T16:09:57"/>
        <d v="2022-03-16T16:10:02"/>
        <d v="2022-03-16T16:10:06"/>
        <d v="2022-03-16T16:10:11"/>
        <d v="2022-03-16T16:11:50"/>
        <d v="2022-03-16T16:12:45"/>
        <d v="2022-03-16T16:13:32"/>
        <d v="2022-03-16T16:13:38"/>
        <d v="2022-03-16T16:13:39"/>
        <d v="2022-03-16T16:13:56"/>
        <d v="2022-03-16T16:13:58"/>
        <d v="2022-03-16T16:14:03"/>
        <d v="2022-03-16T16:14:07"/>
        <d v="2022-03-16T16:14:08"/>
        <d v="2022-03-16T16:14:12"/>
        <d v="2022-03-16T16:14:16"/>
        <d v="2022-03-16T16:14:17"/>
        <d v="2022-03-16T16:14:19"/>
        <d v="2022-03-16T16:15:10"/>
        <d v="2022-03-16T16:15:16"/>
        <d v="2022-03-16T16:15:19"/>
        <d v="2022-03-16T16:15:22"/>
        <d v="2022-03-16T16:15:27"/>
        <d v="2022-03-16T16:17:08"/>
        <d v="2022-03-16T16:25:57"/>
        <d v="2022-03-16T16:28:41"/>
        <d v="2022-03-16T16:33:29"/>
        <d v="2022-03-16T16:46:03"/>
        <d v="2022-03-16T16:47:30"/>
        <d v="2022-03-16T16:53:24"/>
        <d v="2022-03-16T16:54:20"/>
        <d v="2022-03-17T06:05:41"/>
        <d v="2022-03-17T06:05:44"/>
        <d v="2022-03-17T06:06:46"/>
        <d v="2022-03-17T06:15:51"/>
        <d v="2022-03-17T06:17:00"/>
        <d v="2022-03-17T06:17:10"/>
        <d v="2022-03-17T06:17:19"/>
        <d v="2022-03-17T06:17:25"/>
        <d v="2022-03-17T06:17:30"/>
        <d v="2022-03-17T06:17:33"/>
        <d v="2022-03-17T06:17:58"/>
        <d v="2022-03-17T06:20:19"/>
        <d v="2022-03-17T06:20:20"/>
        <d v="2022-03-17T06:20:23"/>
        <d v="2022-03-17T06:20:25"/>
        <d v="2022-03-17T06:22:07"/>
        <d v="2022-03-17T06:23:25"/>
        <d v="2022-03-17T06:24:26"/>
        <d v="2022-03-17T06:24:35"/>
        <d v="2022-03-17T06:24:38"/>
        <d v="2022-03-17T06:24:42"/>
        <d v="2022-03-17T06:24:54"/>
        <d v="2022-03-17T06:24:56"/>
        <d v="2022-03-17T06:26:01"/>
        <d v="2022-03-17T06:26:59"/>
        <d v="2022-03-17T06:27:05"/>
        <d v="2022-03-17T06:27:20"/>
        <d v="2022-03-17T06:27:24"/>
        <d v="2022-03-17T06:27:32"/>
        <d v="2022-03-17T06:27:37"/>
        <d v="2022-03-17T06:28:25"/>
        <d v="2022-03-17T06:28:31"/>
        <d v="2022-03-17T06:29:08"/>
        <d v="2022-03-17T06:29:10"/>
        <d v="2022-03-17T06:29:28"/>
        <d v="2022-03-17T06:29:32"/>
        <d v="2022-03-17T06:29:35"/>
        <d v="2022-03-17T06:29:56"/>
        <d v="2022-03-17T06:30:01"/>
        <d v="2022-03-17T06:30:02"/>
        <d v="2022-03-17T06:31:05"/>
        <d v="2022-03-17T06:31:30"/>
        <d v="2022-03-17T06:31:36"/>
        <d v="2022-03-17T06:32:31"/>
        <d v="2022-03-17T06:33:26"/>
        <d v="2022-03-17T06:33:55"/>
        <d v="2022-03-17T06:33:59"/>
        <d v="2022-03-17T06:34:10"/>
        <d v="2022-03-17T06:34:24"/>
        <d v="2022-03-17T06:34:26"/>
        <d v="2022-03-17T06:34:37"/>
        <d v="2022-03-17T06:35:04"/>
        <d v="2022-03-17T06:35:06"/>
        <d v="2022-03-17T06:35:18"/>
        <d v="2022-03-17T06:35:57"/>
        <d v="2022-03-17T06:37:04"/>
        <d v="2022-03-17T06:37:37"/>
        <d v="2022-03-17T06:37:38"/>
        <d v="2022-03-17T06:38:36"/>
        <d v="2022-03-17T06:39:42"/>
        <d v="2022-03-17T06:40:07"/>
        <d v="2022-03-17T06:40:11"/>
        <d v="2022-03-17T06:41:14"/>
        <d v="2022-03-17T06:41:48"/>
        <d v="2022-03-17T06:42:12"/>
        <d v="2022-03-17T06:42:21"/>
        <d v="2022-03-17T06:42:31"/>
        <d v="2022-03-17T06:42:38"/>
        <d v="2022-03-17T06:43:03"/>
        <d v="2022-03-17T06:43:19"/>
        <d v="2022-03-17T06:43:24"/>
        <d v="2022-03-17T06:43:26"/>
        <d v="2022-03-17T06:43:31"/>
        <d v="2022-03-17T06:43:46"/>
        <d v="2022-03-17T06:44:45"/>
        <d v="2022-03-17T06:45:18"/>
        <d v="2022-03-17T06:45:19"/>
        <d v="2022-03-17T06:45:57"/>
        <d v="2022-03-17T06:46:01"/>
        <d v="2022-03-17T06:46:30"/>
        <d v="2022-03-17T06:46:41"/>
        <d v="2022-03-17T06:46:47"/>
        <d v="2022-03-17T06:46:55"/>
        <d v="2022-03-17T06:48:25"/>
        <d v="2022-03-17T06:48:28"/>
        <d v="2022-03-17T06:48:34"/>
        <d v="2022-03-17T06:48:49"/>
        <d v="2022-03-17T06:49:01"/>
        <d v="2022-03-17T06:49:02"/>
        <d v="2022-03-17T06:49:09"/>
        <d v="2022-03-17T06:49:53"/>
        <d v="2022-03-17T06:50:46"/>
        <d v="2022-03-17T06:51:11"/>
        <d v="2022-03-17T06:51:13"/>
        <d v="2022-03-17T06:51:17"/>
        <d v="2022-03-17T06:52:48"/>
        <d v="2022-03-17T06:53:13"/>
        <d v="2022-03-17T06:53:14"/>
        <d v="2022-03-17T06:53:32"/>
        <d v="2022-03-17T06:53:35"/>
        <d v="2022-03-17T06:53:59"/>
        <d v="2022-03-17T06:54:03"/>
        <d v="2022-03-17T06:54:07"/>
        <d v="2022-03-17T06:54:09"/>
        <d v="2022-03-17T06:54:16"/>
        <d v="2022-03-17T06:54:22"/>
        <d v="2022-03-17T06:54:32"/>
        <d v="2022-03-17T06:54:51"/>
        <d v="2022-03-17T06:56:15"/>
        <d v="2022-03-17T06:57:30"/>
        <d v="2022-03-17T06:57:55"/>
        <d v="2022-03-17T06:58:46"/>
        <d v="2022-03-17T06:59:34"/>
        <d v="2022-03-17T07:00:36"/>
        <d v="2022-03-17T07:01:06"/>
        <d v="2022-03-17T07:01:07"/>
        <d v="2022-03-17T07:01:09"/>
        <d v="2022-03-17T07:01:38"/>
        <d v="2022-03-17T07:02:15"/>
        <d v="2022-03-17T07:03:08"/>
        <d v="2022-03-17T07:04:48"/>
        <d v="2022-03-17T07:04:59"/>
        <d v="2022-03-17T07:05:12"/>
        <d v="2022-03-17T07:06:00"/>
        <d v="2022-03-17T07:06:06"/>
        <d v="2022-03-17T07:06:28"/>
        <d v="2022-03-17T07:06:38"/>
        <d v="2022-03-17T07:06:42"/>
        <d v="2022-03-17T07:06:53"/>
        <d v="2022-03-17T07:07:05"/>
        <d v="2022-03-17T07:07:20"/>
        <d v="2022-03-17T07:07:38"/>
        <d v="2022-03-17T07:07:41"/>
        <d v="2022-03-17T07:07:47"/>
        <d v="2022-03-17T07:07:50"/>
        <d v="2022-03-17T07:08:08"/>
        <d v="2022-03-17T07:09:47"/>
        <d v="2022-03-17T07:09:57"/>
        <d v="2022-03-17T07:09:59"/>
        <d v="2022-03-17T07:10:11"/>
        <d v="2022-03-17T07:10:16"/>
        <d v="2022-03-17T07:10:32"/>
        <d v="2022-03-17T07:11:02"/>
        <d v="2022-03-17T07:11:11"/>
        <d v="2022-03-17T07:11:42"/>
        <d v="2022-03-17T07:12:47"/>
        <d v="2022-03-17T07:13:46"/>
        <d v="2022-03-17T07:14:14"/>
        <d v="2022-03-17T07:14:17"/>
        <d v="2022-03-17T07:15:27"/>
        <d v="2022-03-17T07:16:05"/>
        <d v="2022-03-17T07:16:12"/>
        <d v="2022-03-17T07:16:41"/>
        <d v="2022-03-17T07:16:44"/>
        <d v="2022-03-17T07:16:46"/>
        <d v="2022-03-17T07:17:49"/>
        <d v="2022-03-17T07:18:17"/>
        <d v="2022-03-17T07:18:38"/>
        <d v="2022-03-17T07:18:52"/>
        <d v="2022-03-17T07:20:03"/>
        <d v="2022-03-17T07:20:43"/>
        <d v="2022-03-17T07:22:23"/>
        <d v="2022-03-17T07:23:07"/>
        <d v="2022-03-17T07:23:13"/>
        <d v="2022-03-17T07:23:18"/>
        <d v="2022-03-17T07:24:12"/>
        <d v="2022-03-17T07:24:20"/>
        <d v="2022-03-17T07:25:15"/>
        <d v="2022-03-17T07:25:36"/>
        <d v="2022-03-17T07:26:03"/>
        <d v="2022-03-17T07:26:11"/>
        <d v="2022-03-17T07:26:20"/>
        <d v="2022-03-17T07:26:26"/>
        <d v="2022-03-17T07:26:34"/>
        <d v="2022-03-17T07:28:13"/>
        <d v="2022-03-17T07:28:37"/>
        <d v="2022-03-17T07:28:46"/>
        <d v="2022-03-17T07:30:05"/>
        <d v="2022-03-17T07:30:10"/>
        <d v="2022-03-17T07:30:51"/>
        <d v="2022-03-17T07:31:07"/>
        <d v="2022-03-17T07:31:28"/>
        <d v="2022-03-17T07:32:18"/>
        <d v="2022-03-17T07:33:10"/>
        <d v="2022-03-17T07:33:16"/>
        <d v="2022-03-17T07:34:57"/>
        <d v="2022-03-17T07:35:01"/>
        <d v="2022-03-17T07:35:46"/>
        <d v="2022-03-17T07:35:57"/>
        <d v="2022-03-17T07:36:04"/>
        <d v="2022-03-17T07:37:10"/>
        <d v="2022-03-17T07:39:45"/>
        <d v="2022-03-17T07:42:00"/>
        <d v="2022-03-17T07:43:41"/>
        <d v="2022-03-17T07:44:11"/>
        <d v="2022-03-17T07:44:15"/>
        <d v="2022-03-17T07:44:31"/>
        <d v="2022-03-17T07:44:33"/>
        <d v="2022-03-17T07:45:03"/>
        <d v="2022-03-17T07:46:44"/>
        <d v="2022-03-17T07:47:16"/>
        <d v="2022-03-17T07:48:45"/>
        <d v="2022-03-17T07:50:02"/>
        <d v="2022-03-17T07:50:19"/>
        <d v="2022-03-17T07:50:30"/>
        <d v="2022-03-17T07:51:29"/>
        <d v="2022-03-17T07:51:31"/>
        <d v="2022-03-17T07:52:21"/>
        <d v="2022-03-17T07:52:22"/>
        <d v="2022-03-17T07:52:24"/>
        <d v="2022-03-17T07:52:26"/>
        <d v="2022-03-17T07:52:32"/>
        <d v="2022-03-17T07:52:39"/>
        <d v="2022-03-17T07:52:42"/>
        <d v="2022-03-17T07:53:12"/>
        <d v="2022-03-17T07:53:17"/>
        <d v="2022-03-17T07:53:51"/>
        <d v="2022-03-17T07:54:20"/>
        <d v="2022-03-17T07:56:35"/>
        <d v="2022-03-17T07:56:40"/>
        <d v="2022-03-17T07:56:42"/>
        <d v="2022-03-17T07:56:44"/>
        <d v="2022-03-17T07:57:11"/>
        <d v="2022-03-17T07:57:16"/>
        <d v="2022-03-17T07:57:19"/>
        <d v="2022-03-17T07:57:21"/>
        <d v="2022-03-17T07:57:28"/>
        <d v="2022-03-17T07:58:00"/>
        <d v="2022-03-17T07:58:01"/>
        <d v="2022-03-17T07:58:03"/>
        <d v="2022-03-17T07:58:18"/>
        <d v="2022-03-17T07:58:20"/>
        <d v="2022-03-17T07:58:22"/>
        <d v="2022-03-17T07:58:35"/>
        <d v="2022-03-17T08:00:17"/>
        <d v="2022-03-17T08:27:14"/>
        <d v="2022-03-17T08:27:21"/>
        <d v="2022-03-17T08:27:31"/>
        <d v="2022-03-17T08:27:34"/>
        <d v="2022-03-17T08:27:39"/>
        <d v="2022-03-17T08:28:43"/>
        <d v="2022-03-17T08:28:47"/>
        <d v="2022-03-17T08:29:11"/>
        <d v="2022-03-17T08:29:19"/>
        <d v="2022-03-17T08:29:22"/>
        <d v="2022-03-17T08:29:23"/>
        <d v="2022-03-17T08:30:59"/>
        <d v="2022-03-17T08:31:03"/>
        <d v="2022-03-17T08:31:09"/>
        <d v="2022-03-17T08:31:13"/>
        <d v="2022-03-17T08:31:19"/>
        <d v="2022-03-17T08:31:20"/>
        <d v="2022-03-17T08:33:00"/>
        <d v="2022-03-17T08:39:07"/>
        <d v="2022-03-17T08:39:49"/>
        <d v="2022-03-17T08:40:42"/>
        <d v="2022-03-17T08:40:52"/>
        <d v="2022-03-17T08:41:32"/>
        <d v="2022-03-17T08:41:42"/>
        <d v="2022-03-17T08:42:21"/>
        <d v="2022-03-17T08:42:23"/>
        <d v="2022-03-17T08:42:28"/>
        <d v="2022-03-17T08:43:18"/>
        <d v="2022-03-17T08:43:29"/>
        <d v="2022-03-17T08:43:38"/>
        <d v="2022-03-17T08:43:40"/>
        <d v="2022-03-17T08:43:43"/>
        <d v="2022-03-17T08:44:20"/>
        <d v="2022-03-17T08:44:45"/>
        <d v="2022-03-17T08:44:46"/>
        <d v="2022-03-17T08:45:21"/>
        <d v="2022-03-17T08:45:33"/>
        <d v="2022-03-17T08:45:35"/>
        <d v="2022-03-17T08:45:46"/>
        <d v="2022-03-17T08:45:57"/>
        <d v="2022-03-17T08:46:00"/>
        <d v="2022-03-17T08:46:11"/>
        <d v="2022-03-17T08:46:26"/>
        <d v="2022-03-17T08:46:33"/>
        <d v="2022-03-17T08:46:52"/>
        <d v="2022-03-17T08:47:03"/>
        <d v="2022-03-17T08:47:55"/>
        <d v="2022-03-17T08:48:36"/>
        <d v="2022-03-17T08:48:44"/>
        <d v="2022-03-17T08:49:32"/>
        <d v="2022-03-17T08:49:41"/>
        <d v="2022-03-17T08:49:46"/>
        <d v="2022-03-17T08:49:49"/>
        <d v="2022-03-17T08:50:26"/>
        <d v="2022-03-17T08:51:17"/>
        <d v="2022-03-17T08:51:21"/>
        <d v="2022-03-17T08:53:03"/>
        <d v="2022-03-17T08:53:28"/>
        <d v="2022-03-17T08:53:30"/>
        <d v="2022-03-17T08:53:32"/>
        <d v="2022-03-17T08:54:20"/>
        <d v="2022-03-17T08:54:22"/>
        <d v="2022-03-17T08:54:29"/>
        <d v="2022-03-17T08:54:43"/>
        <d v="2022-03-17T08:55:19"/>
        <d v="2022-03-17T08:55:26"/>
        <d v="2022-03-17T08:55:31"/>
        <d v="2022-03-17T08:55:35"/>
        <d v="2022-03-17T08:56:03"/>
        <d v="2022-03-17T08:56:05"/>
        <d v="2022-03-17T08:56:06"/>
        <d v="2022-03-17T08:56:11"/>
        <d v="2022-03-17T08:56:20"/>
        <d v="2022-03-17T08:56:22"/>
        <d v="2022-03-17T08:56:24"/>
        <d v="2022-03-17T08:56:33"/>
        <d v="2022-03-17T08:56:35"/>
        <d v="2022-03-17T08:58:17"/>
        <d v="2022-03-17T08:59:15"/>
        <d v="2022-03-17T08:59:20"/>
        <d v="2022-03-17T08:59:27"/>
        <d v="2022-03-17T08:59:29"/>
        <d v="2022-03-17T08:59:31"/>
        <d v="2022-03-17T08:59:33"/>
        <d v="2022-03-17T08:59:39"/>
        <d v="2022-03-17T08:59:40"/>
        <d v="2022-03-17T08:59:41"/>
        <d v="2022-03-17T08:59:45"/>
        <d v="2022-03-17T09:00:05"/>
        <d v="2022-03-17T09:00:12"/>
        <d v="2022-03-17T09:00:17"/>
        <d v="2022-03-17T09:00:22"/>
        <d v="2022-03-17T09:00:29"/>
        <d v="2022-03-17T09:01:03"/>
        <d v="2022-03-17T09:01:25"/>
        <d v="2022-03-17T09:01:27"/>
        <d v="2022-03-17T09:01:43"/>
        <d v="2022-03-17T09:02:40"/>
        <d v="2022-03-17T09:02:42"/>
        <d v="2022-03-17T09:02:49"/>
        <d v="2022-03-17T09:02:51"/>
        <d v="2022-03-17T09:03:50"/>
        <d v="2022-03-17T09:05:10"/>
        <d v="2022-03-17T09:06:28"/>
        <d v="2022-03-17T09:07:21"/>
        <d v="2022-03-17T09:08:55"/>
        <d v="2022-03-17T09:09:09"/>
        <d v="2022-03-17T09:09:29"/>
        <d v="2022-03-17T09:11:08"/>
        <d v="2022-03-17T09:12:07"/>
        <d v="2022-03-17T09:13:34"/>
        <d v="2022-03-17T09:14:36"/>
        <d v="2022-03-17T09:17:49"/>
        <d v="2022-03-17T09:18:04"/>
        <d v="2022-03-17T09:18:37"/>
        <d v="2022-03-17T09:18:48"/>
        <d v="2022-03-17T09:18:52"/>
        <d v="2022-03-17T09:18:56"/>
        <d v="2022-03-17T09:19:00"/>
        <d v="2022-03-17T09:19:01"/>
        <d v="2022-03-17T09:19:11"/>
        <d v="2022-03-17T09:19:40"/>
        <d v="2022-03-17T09:21:10"/>
        <d v="2022-03-17T09:21:14"/>
        <d v="2022-03-17T09:21:29"/>
        <d v="2022-03-17T09:22:47"/>
        <d v="2022-03-17T09:22:54"/>
        <d v="2022-03-17T09:22:55"/>
        <d v="2022-03-17T09:23:41"/>
        <d v="2022-03-17T09:23:45"/>
        <d v="2022-03-17T09:25:45"/>
        <d v="2022-03-17T09:26:06"/>
        <d v="2022-03-17T09:27:08"/>
        <d v="2022-03-17T09:27:50"/>
        <d v="2022-03-17T09:28:15"/>
        <d v="2022-03-17T09:28:18"/>
        <d v="2022-03-17T09:28:31"/>
        <d v="2022-03-17T09:28:37"/>
        <d v="2022-03-17T09:28:38"/>
        <d v="2022-03-17T09:28:55"/>
        <d v="2022-03-17T09:29:01"/>
        <d v="2022-03-17T09:29:09"/>
        <d v="2022-03-17T09:30:12"/>
        <d v="2022-03-17T09:30:22"/>
        <d v="2022-03-17T09:30:28"/>
        <d v="2022-03-17T09:30:31"/>
        <d v="2022-03-17T09:30:36"/>
        <d v="2022-03-17T09:30:56"/>
        <d v="2022-03-17T09:31:03"/>
        <d v="2022-03-17T09:31:04"/>
        <d v="2022-03-17T09:31:10"/>
        <d v="2022-03-17T09:31:59"/>
        <d v="2022-03-17T09:32:13"/>
        <d v="2022-03-17T09:32:19"/>
        <d v="2022-03-17T09:32:27"/>
        <d v="2022-03-17T09:32:29"/>
        <d v="2022-03-17T09:34:07"/>
        <d v="2022-03-17T09:37:38"/>
        <d v="2022-03-17T09:37:43"/>
        <d v="2022-03-17T09:37:52"/>
        <d v="2022-03-17T09:37:56"/>
        <d v="2022-03-17T09:38:01"/>
        <d v="2022-03-17T09:38:13"/>
        <d v="2022-03-17T09:38:14"/>
        <d v="2022-03-17T09:38:24"/>
        <d v="2022-03-17T09:38:26"/>
        <d v="2022-03-17T09:38:47"/>
        <d v="2022-03-17T09:38:53"/>
        <d v="2022-03-17T09:39:02"/>
        <d v="2022-03-17T09:39:16"/>
        <d v="2022-03-17T09:39:42"/>
        <d v="2022-03-17T09:39:46"/>
        <d v="2022-03-17T09:40:06"/>
        <d v="2022-03-17T09:41:04"/>
        <d v="2022-03-17T09:41:18"/>
        <d v="2022-03-17T09:42:18"/>
        <d v="2022-03-17T09:42:21"/>
        <d v="2022-03-17T09:42:30"/>
        <d v="2022-03-17T09:42:34"/>
        <d v="2022-03-17T09:43:01"/>
        <d v="2022-03-17T09:43:03"/>
        <d v="2022-03-17T09:43:04"/>
        <d v="2022-03-17T09:43:18"/>
        <d v="2022-03-17T09:43:26"/>
        <d v="2022-03-17T09:43:43"/>
        <d v="2022-03-17T09:43:47"/>
        <d v="2022-03-17T09:43:48"/>
        <d v="2022-03-17T09:43:49"/>
        <d v="2022-03-17T09:43:51"/>
        <d v="2022-03-17T09:43:53"/>
        <d v="2022-03-17T09:43:56"/>
        <d v="2022-03-17T09:44:30"/>
        <d v="2022-03-17T09:44:34"/>
        <d v="2022-03-17T09:44:38"/>
        <d v="2022-03-17T09:44:48"/>
        <d v="2022-03-17T09:44:50"/>
        <d v="2022-03-17T09:44:51"/>
        <d v="2022-03-17T09:44:53"/>
        <d v="2022-03-17T09:45:01"/>
        <d v="2022-03-17T09:45:08"/>
        <d v="2022-03-17T09:45:14"/>
        <d v="2022-03-17T09:46:10"/>
        <d v="2022-03-17T09:46:13"/>
        <d v="2022-03-17T09:46:19"/>
        <d v="2022-03-17T09:46:30"/>
        <d v="2022-03-17T09:46:37"/>
        <d v="2022-03-17T09:46:59"/>
        <d v="2022-03-17T09:47:00"/>
        <d v="2022-03-17T09:47:11"/>
        <d v="2022-03-17T09:48:17"/>
        <d v="2022-03-17T09:48:49"/>
        <d v="2022-03-17T09:48:59"/>
        <d v="2022-03-17T09:49:24"/>
        <d v="2022-03-17T09:49:33"/>
        <d v="2022-03-17T09:49:51"/>
        <d v="2022-03-17T09:50:03"/>
        <d v="2022-03-17T09:51:03"/>
        <d v="2022-03-17T09:51:05"/>
        <d v="2022-03-17T09:51:14"/>
        <d v="2022-03-17T09:51:44"/>
        <d v="2022-03-17T09:51:48"/>
        <d v="2022-03-17T09:51:50"/>
        <d v="2022-03-17T09:51:56"/>
        <d v="2022-03-17T09:52:00"/>
        <d v="2022-03-17T09:52:20"/>
        <d v="2022-03-17T09:52:22"/>
        <d v="2022-03-17T09:52:33"/>
        <d v="2022-03-17T09:52:34"/>
        <d v="2022-03-17T09:52:36"/>
        <d v="2022-03-17T09:53:02"/>
        <d v="2022-03-17T09:53:07"/>
        <d v="2022-03-17T09:53:08"/>
        <d v="2022-03-17T09:53:58"/>
        <d v="2022-03-17T09:54:20"/>
        <d v="2022-03-17T09:54:48"/>
        <d v="2022-03-17T09:55:41"/>
        <d v="2022-03-17T09:55:52"/>
        <d v="2022-03-17T09:55:54"/>
        <d v="2022-03-17T09:56:27"/>
        <d v="2022-03-17T09:56:39"/>
        <d v="2022-03-17T09:56:43"/>
        <d v="2022-03-17T09:56:49"/>
        <d v="2022-03-17T09:56:51"/>
        <d v="2022-03-17T09:56:53"/>
        <d v="2022-03-17T09:57:41"/>
        <d v="2022-03-17T09:57:50"/>
        <d v="2022-03-17T09:57:53"/>
        <d v="2022-03-17T09:58:19"/>
        <d v="2022-03-17T09:58:24"/>
        <d v="2022-03-17T09:58:54"/>
        <d v="2022-03-17T10:00:12"/>
        <d v="2022-03-17T10:00:26"/>
        <d v="2022-03-17T10:00:45"/>
        <d v="2022-03-17T10:01:28"/>
        <d v="2022-03-17T10:01:39"/>
        <d v="2022-03-17T10:01:44"/>
        <d v="2022-03-17T10:02:42"/>
        <d v="2022-03-17T10:04:19"/>
        <d v="2022-03-17T10:04:32"/>
        <d v="2022-03-17T10:04:36"/>
        <d v="2022-03-17T10:05:38"/>
        <d v="2022-03-17T10:05:50"/>
        <d v="2022-03-17T10:07:19"/>
        <d v="2022-03-17T10:08:21"/>
        <d v="2022-03-17T10:10:16"/>
        <d v="2022-03-17T10:11:37"/>
        <d v="2022-03-17T10:13:49"/>
        <d v="2022-03-17T10:13:50"/>
        <d v="2022-03-17T10:14:06"/>
        <d v="2022-03-17T10:14:08"/>
        <d v="2022-03-17T10:14:15"/>
        <d v="2022-03-17T10:15:43"/>
        <d v="2022-03-17T10:16:27"/>
        <d v="2022-03-17T10:16:38"/>
        <d v="2022-03-17T10:16:53"/>
        <d v="2022-03-17T10:17:20"/>
        <d v="2022-03-17T10:17:37"/>
        <d v="2022-03-17T10:19:47"/>
        <d v="2022-03-17T10:19:49"/>
        <d v="2022-03-17T10:20:10"/>
        <d v="2022-03-17T10:20:12"/>
        <d v="2022-03-17T10:20:23"/>
        <d v="2022-03-17T10:20:32"/>
        <d v="2022-03-17T10:20:36"/>
        <d v="2022-03-17T10:21:04"/>
        <d v="2022-03-17T10:21:11"/>
        <d v="2022-03-17T10:21:43"/>
        <d v="2022-03-17T10:22:12"/>
        <d v="2022-03-17T10:22:30"/>
        <d v="2022-03-17T10:22:32"/>
        <d v="2022-03-17T10:23:33"/>
        <d v="2022-03-17T10:23:58"/>
        <d v="2022-03-17T10:24:56"/>
        <d v="2022-03-17T10:25:08"/>
        <d v="2022-03-17T10:25:10"/>
        <d v="2022-03-17T10:25:50"/>
        <d v="2022-03-17T10:26:07"/>
        <d v="2022-03-17T10:26:35"/>
        <d v="2022-03-17T10:27:07"/>
        <d v="2022-03-17T10:27:08"/>
        <d v="2022-03-17T10:27:09"/>
        <d v="2022-03-17T10:27:33"/>
        <d v="2022-03-17T10:27:35"/>
        <d v="2022-03-17T10:27:50"/>
        <d v="2022-03-17T10:28:00"/>
        <d v="2022-03-17T10:28:03"/>
        <d v="2022-03-17T10:28:04"/>
        <d v="2022-03-17T10:28:24"/>
        <d v="2022-03-17T10:28:34"/>
        <d v="2022-03-17T10:29:01"/>
        <d v="2022-03-17T10:29:12"/>
        <d v="2022-03-17T10:29:39"/>
        <d v="2022-03-17T10:29:47"/>
        <d v="2022-03-17T10:30:01"/>
        <d v="2022-03-17T10:30:08"/>
        <d v="2022-03-17T10:30:12"/>
        <d v="2022-03-17T10:30:40"/>
        <d v="2022-03-17T10:30:43"/>
        <d v="2022-03-17T10:31:38"/>
        <d v="2022-03-17T10:32:07"/>
        <d v="2022-03-17T10:32:36"/>
        <d v="2022-03-17T10:32:39"/>
        <d v="2022-03-17T10:32:58"/>
        <d v="2022-03-17T10:33:02"/>
        <d v="2022-03-17T10:33:14"/>
        <d v="2022-03-17T10:34:04"/>
        <d v="2022-03-17T10:34:10"/>
        <d v="2022-03-17T10:34:36"/>
        <d v="2022-03-17T10:34:59"/>
        <d v="2022-03-17T10:35:10"/>
        <d v="2022-03-17T10:35:20"/>
        <d v="2022-03-17T10:35:22"/>
        <d v="2022-03-17T10:35:35"/>
        <d v="2022-03-17T10:36:40"/>
        <d v="2022-03-17T10:38:39"/>
        <d v="2022-03-17T10:38:54"/>
        <d v="2022-03-17T10:39:09"/>
        <d v="2022-03-17T10:39:25"/>
        <d v="2022-03-17T10:39:26"/>
        <d v="2022-03-17T10:39:47"/>
        <d v="2022-03-17T10:40:39"/>
        <d v="2022-03-17T10:40:47"/>
        <d v="2022-03-17T10:40:51"/>
        <d v="2022-03-17T10:40:52"/>
        <d v="2022-03-17T10:41:26"/>
        <d v="2022-03-17T10:41:27"/>
        <d v="2022-03-17T10:41:36"/>
        <d v="2022-03-17T10:41:40"/>
        <d v="2022-03-17T10:41:49"/>
        <d v="2022-03-17T10:42:33"/>
        <d v="2022-03-17T10:42:51"/>
        <d v="2022-03-17T10:42:52"/>
        <d v="2022-03-17T10:43:04"/>
        <d v="2022-03-17T10:44:15"/>
        <d v="2022-03-17T10:44:53"/>
        <d v="2022-03-17T10:45:11"/>
        <d v="2022-03-17T10:45:21"/>
        <d v="2022-03-17T10:47:03"/>
        <d v="2022-03-17T10:47:10"/>
        <d v="2022-03-17T10:47:15"/>
        <d v="2022-03-17T10:50:08"/>
        <d v="2022-03-17T10:50:10"/>
        <d v="2022-03-17T10:50:12"/>
        <d v="2022-03-17T10:51:35"/>
        <d v="2022-03-17T10:54:55"/>
        <d v="2022-03-17T10:55:15"/>
        <d v="2022-03-17T10:55:21"/>
        <d v="2022-03-17T10:56:32"/>
        <d v="2022-03-17T10:58:41"/>
        <d v="2022-03-17T10:58:42"/>
        <d v="2022-03-17T11:00:05"/>
        <d v="2022-03-17T11:01:16"/>
        <d v="2022-03-17T11:01:21"/>
        <d v="2022-03-17T11:01:25"/>
        <d v="2022-03-17T11:01:26"/>
        <d v="2022-03-17T11:01:37"/>
        <d v="2022-03-17T11:02:08"/>
        <d v="2022-03-17T11:02:13"/>
        <d v="2022-03-17T11:02:29"/>
        <d v="2022-03-17T11:02:54"/>
        <d v="2022-03-17T11:03:23"/>
        <d v="2022-03-17T11:03:57"/>
        <d v="2022-03-17T11:04:42"/>
        <d v="2022-03-17T11:04:49"/>
        <d v="2022-03-17T11:05:07"/>
        <d v="2022-03-17T11:05:09"/>
        <d v="2022-03-17T11:05:37"/>
        <d v="2022-03-17T11:07:39"/>
        <d v="2022-03-17T11:08:06"/>
        <d v="2022-03-17T11:09:19"/>
        <d v="2022-03-17T11:09:51"/>
        <d v="2022-03-17T11:10:04"/>
        <d v="2022-03-17T11:10:15"/>
        <d v="2022-03-17T11:11:16"/>
        <d v="2022-03-17T11:11:48"/>
        <d v="2022-03-17T11:13:29"/>
        <d v="2022-03-17T11:13:37"/>
        <d v="2022-03-17T11:13:56"/>
        <d v="2022-03-17T11:14:41"/>
        <d v="2022-03-17T11:14:43"/>
        <d v="2022-03-17T11:14:58"/>
        <d v="2022-03-17T11:16:27"/>
        <d v="2022-03-17T11:16:59"/>
        <d v="2022-03-17T11:17:22"/>
        <d v="2022-03-17T11:17:38"/>
        <d v="2022-03-17T11:17:53"/>
        <d v="2022-03-17T11:18:00"/>
        <d v="2022-03-17T11:18:05"/>
        <d v="2022-03-17T11:18:13"/>
        <d v="2022-03-17T11:18:41"/>
        <d v="2022-03-17T11:18:45"/>
        <d v="2022-03-17T11:18:53"/>
        <d v="2022-03-17T11:18:54"/>
        <d v="2022-03-17T11:18:55"/>
        <d v="2022-03-17T11:19:45"/>
        <d v="2022-03-17T11:19:58"/>
        <d v="2022-03-17T11:20:09"/>
        <d v="2022-03-17T11:20:32"/>
        <d v="2022-03-17T11:20:39"/>
        <d v="2022-03-17T11:21:57"/>
        <d v="2022-03-17T11:22:14"/>
        <d v="2022-03-17T11:22:16"/>
        <d v="2022-03-17T11:22:39"/>
        <d v="2022-03-17T11:22:42"/>
        <d v="2022-03-17T11:22:49"/>
        <d v="2022-03-17T11:23:45"/>
        <d v="2022-03-17T11:23:46"/>
        <d v="2022-03-17T11:24:44"/>
        <d v="2022-03-17T11:25:13"/>
        <d v="2022-03-17T11:25:14"/>
        <d v="2022-03-17T11:25:28"/>
        <d v="2022-03-17T11:25:35"/>
        <d v="2022-03-17T11:26:18"/>
        <d v="2022-03-17T11:26:20"/>
        <d v="2022-03-17T11:27:14"/>
        <d v="2022-03-17T11:27:15"/>
        <d v="2022-03-17T11:27:30"/>
        <d v="2022-03-17T11:27:46"/>
        <d v="2022-03-17T11:28:07"/>
        <d v="2022-03-17T11:28:11"/>
        <d v="2022-03-17T11:28:27"/>
        <d v="2022-03-17T11:29:53"/>
        <d v="2022-03-17T11:30:15"/>
        <d v="2022-03-17T11:30:48"/>
        <d v="2022-03-17T11:30:52"/>
        <d v="2022-03-17T11:31:04"/>
        <d v="2022-03-17T11:32:45"/>
        <d v="2022-03-17T11:33:18"/>
        <d v="2022-03-17T11:34:35"/>
        <d v="2022-03-17T11:36:15"/>
        <d v="2022-03-17T11:36:29"/>
        <d v="2022-03-17T11:36:35"/>
        <d v="2022-03-17T11:36:39"/>
        <d v="2022-03-17T11:37:35"/>
        <d v="2022-03-17T11:38:26"/>
        <d v="2022-03-17T11:38:33"/>
        <d v="2022-03-17T11:39:25"/>
        <d v="2022-03-17T11:39:26"/>
        <d v="2022-03-17T11:39:29"/>
        <d v="2022-03-17T11:40:41"/>
        <d v="2022-03-17T11:40:43"/>
        <d v="2022-03-17T11:41:09"/>
        <d v="2022-03-17T11:41:11"/>
        <d v="2022-03-17T11:41:20"/>
        <d v="2022-03-17T11:41:22"/>
        <d v="2022-03-17T11:41:24"/>
        <d v="2022-03-17T11:41:25"/>
        <d v="2022-03-17T11:41:50"/>
        <d v="2022-03-17T11:41:52"/>
        <d v="2022-03-17T11:41:59"/>
        <d v="2022-03-17T11:42:42"/>
        <d v="2022-03-17T11:43:43"/>
        <d v="2022-03-17T11:46:51"/>
        <d v="2022-03-17T11:47:08"/>
        <d v="2022-03-17T11:47:28"/>
        <d v="2022-03-17T11:47:30"/>
        <d v="2022-03-17T11:47:31"/>
        <d v="2022-03-17T11:47:33"/>
        <d v="2022-03-17T11:47:39"/>
        <d v="2022-03-17T11:47:43"/>
        <d v="2022-03-17T11:47:47"/>
        <d v="2022-03-17T11:47:49"/>
        <d v="2022-03-17T11:48:28"/>
        <d v="2022-03-17T11:48:30"/>
        <d v="2022-03-17T11:48:31"/>
        <d v="2022-03-17T11:48:34"/>
        <d v="2022-03-17T11:48:40"/>
        <d v="2022-03-17T11:48:42"/>
        <d v="2022-03-17T11:48:45"/>
        <d v="2022-03-17T11:48:47"/>
        <d v="2022-03-17T11:48:49"/>
        <d v="2022-03-17T11:50:24"/>
        <d v="2022-03-17T11:54:17"/>
        <d v="2022-03-17T11:54:21"/>
        <d v="2022-03-17T11:54:25"/>
        <d v="2022-03-17T11:54:30"/>
        <d v="2022-03-17T11:55:17"/>
        <d v="2022-03-17T13:01:16"/>
        <d v="2022-03-17T13:01:22"/>
        <d v="2022-03-17T13:01:51"/>
        <d v="2022-03-17T13:01:55"/>
        <d v="2022-03-17T13:01:57"/>
        <d v="2022-03-17T13:02:12"/>
        <d v="2022-03-17T13:02:58"/>
        <d v="2022-03-17T13:04:32"/>
        <d v="2022-03-17T13:06:02"/>
        <d v="2022-03-17T13:22:29"/>
        <d v="2022-03-17T13:23:31"/>
        <d v="2022-03-17T13:35:48"/>
        <d v="2022-03-17T13:35:55"/>
        <d v="2022-03-17T13:36:08"/>
        <d v="2022-03-17T13:36:14"/>
        <d v="2022-03-17T13:36:16"/>
        <d v="2022-03-17T13:36:19"/>
        <d v="2022-03-17T13:37:45"/>
        <d v="2022-03-17T13:40:36"/>
        <d v="2022-03-17T14:07:10"/>
        <d v="2022-03-17T14:07:13"/>
        <d v="2022-03-17T14:07:16"/>
        <d v="2022-03-17T14:07:18"/>
        <d v="2022-03-17T14:07:21"/>
        <d v="2022-03-17T14:07:25"/>
        <d v="2022-03-17T14:08:10"/>
        <d v="2022-03-17T14:11:51"/>
        <d v="2022-03-17T14:11:58"/>
        <d v="2022-03-17T14:12:06"/>
        <d v="2022-03-17T14:12:25"/>
        <d v="2022-03-17T14:12:31"/>
        <d v="2022-03-17T14:12:41"/>
        <d v="2022-03-17T14:12:55"/>
        <d v="2022-03-17T14:13:02"/>
        <d v="2022-03-17T14:41:07"/>
        <d v="2022-03-17T14:41:13"/>
        <d v="2022-03-17T14:41:20"/>
        <d v="2022-03-17T14:41:47"/>
        <d v="2022-03-17T14:43:28"/>
        <d v="2022-03-17T14:43:37"/>
        <d v="2022-03-17T14:43:40"/>
        <d v="2022-03-17T14:46:01"/>
        <d v="2022-03-17T14:52:03"/>
        <d v="2022-03-17T14:52:15"/>
        <d v="2022-03-17T14:52:40"/>
        <d v="2022-03-17T14:53:15"/>
        <d v="2022-03-17T14:53:28"/>
        <d v="2022-03-17T14:53:30"/>
        <d v="2022-03-17T15:29:00"/>
        <d v="2022-03-17T15:29:13"/>
        <d v="2022-03-17T15:29:19"/>
        <d v="2022-03-17T15:29:47"/>
        <d v="2022-03-17T15:29:54"/>
        <d v="2022-03-17T15:29:58"/>
        <d v="2022-03-17T15:35:56"/>
        <d v="2022-03-17T15:36:05"/>
        <d v="2022-03-17T15:36:11"/>
        <d v="2022-03-17T15:36:20"/>
        <d v="2022-03-17T15:36:46"/>
        <d v="2022-03-17T15:36:53"/>
        <d v="2022-03-17T15:37:05"/>
        <d v="2022-03-17T15:37:27"/>
        <d v="2022-03-17T15:37:31"/>
        <d v="2022-03-17T15:38:32"/>
        <d v="2022-03-17T15:46:23"/>
        <d v="2022-03-17T15:46:33"/>
        <d v="2022-03-17T15:46:49"/>
        <d v="2022-03-17T15:47:21"/>
        <d v="2022-03-17T15:47:23"/>
        <d v="2022-03-17T15:47:40"/>
        <d v="2022-03-17T15:47:51"/>
        <d v="2022-03-17T15:48:18"/>
        <d v="2022-03-17T15:48:24"/>
        <d v="2022-03-17T15:48:32"/>
        <d v="2022-03-17T15:48:38"/>
        <d v="2022-03-17T16:08:55"/>
        <d v="2022-03-17T16:09:02"/>
        <d v="2022-03-17T16:09:17"/>
        <d v="2022-03-17T16:09:40"/>
        <d v="2022-03-17T16:09:52"/>
        <d v="2022-03-17T16:11:21"/>
        <d v="2022-03-17T16:11:42"/>
        <d v="2022-03-17T16:12:22"/>
        <d v="2022-03-17T16:16:44"/>
        <d v="2022-03-21T06:15:26"/>
        <d v="2022-03-21T06:16:14"/>
        <d v="2022-03-21T06:16:16"/>
        <d v="2022-03-21T06:16:19"/>
        <d v="2022-03-21T06:16:22"/>
        <d v="2022-03-21T06:18:09"/>
        <d v="2022-03-21T06:18:46"/>
        <d v="2022-03-21T06:18:52"/>
        <d v="2022-03-21T06:19:10"/>
        <d v="2022-03-21T06:19:18"/>
        <d v="2022-03-21T06:19:45"/>
        <d v="2022-03-21T06:19:47"/>
        <d v="2022-03-21T06:19:51"/>
        <d v="2022-03-21T06:19:53"/>
        <d v="2022-03-21T06:19:55"/>
        <d v="2022-03-21T06:20:39"/>
        <d v="2022-03-21T06:20:44"/>
        <d v="2022-03-21T06:20:48"/>
        <d v="2022-03-21T06:20:51"/>
        <d v="2022-03-21T06:20:58"/>
        <d v="2022-03-21T06:21:03"/>
        <d v="2022-03-21T06:21:07"/>
        <d v="2022-03-21T06:21:14"/>
        <d v="2022-03-21T06:21:27"/>
        <d v="2022-03-21T06:21:45"/>
        <d v="2022-03-21T06:22:10"/>
        <d v="2022-03-21T06:22:11"/>
        <d v="2022-03-21T06:22:13"/>
        <d v="2022-03-21T06:22:24"/>
        <d v="2022-03-21T06:22:31"/>
        <d v="2022-03-21T06:22:35"/>
        <d v="2022-03-21T06:22:38"/>
        <d v="2022-03-21T06:22:43"/>
        <d v="2022-03-21T06:22:46"/>
        <d v="2022-03-21T06:22:49"/>
        <d v="2022-03-21T06:23:04"/>
        <d v="2022-03-21T06:23:14"/>
        <d v="2022-03-21T06:23:24"/>
        <d v="2022-03-21T06:23:26"/>
        <d v="2022-03-21T06:23:30"/>
        <d v="2022-03-21T06:23:37"/>
        <d v="2022-03-21T06:23:57"/>
        <d v="2022-03-21T06:24:03"/>
        <d v="2022-03-21T06:24:04"/>
        <d v="2022-03-21T06:24:09"/>
        <d v="2022-03-21T06:24:15"/>
        <d v="2022-03-21T06:24:28"/>
        <d v="2022-03-21T06:24:30"/>
        <d v="2022-03-21T06:24:32"/>
        <d v="2022-03-21T06:24:53"/>
        <d v="2022-03-21T06:24:56"/>
        <d v="2022-03-21T06:25:03"/>
        <d v="2022-03-21T06:25:09"/>
        <d v="2022-03-21T06:26:08"/>
        <d v="2022-03-21T06:26:13"/>
        <d v="2022-03-21T06:26:49"/>
        <d v="2022-03-21T06:26:51"/>
        <d v="2022-03-21T06:27:19"/>
        <d v="2022-03-21T06:27:41"/>
        <d v="2022-03-21T06:27:52"/>
        <d v="2022-03-21T06:28:29"/>
        <d v="2022-03-21T06:28:47"/>
        <d v="2022-03-21T06:28:51"/>
        <d v="2022-03-21T06:29:40"/>
        <d v="2022-03-21T06:31:13"/>
        <d v="2022-03-21T06:31:15"/>
        <d v="2022-03-21T06:31:17"/>
        <d v="2022-03-21T06:31:33"/>
        <d v="2022-03-21T06:31:35"/>
        <d v="2022-03-21T06:31:37"/>
        <d v="2022-03-21T06:31:57"/>
        <d v="2022-03-21T06:31:59"/>
        <d v="2022-03-21T06:32:04"/>
        <d v="2022-03-21T06:32:35"/>
        <d v="2022-03-21T06:32:47"/>
        <d v="2022-03-21T06:33:01"/>
        <d v="2022-03-21T06:33:04"/>
        <d v="2022-03-21T06:33:20"/>
        <d v="2022-03-21T06:33:38"/>
        <d v="2022-03-21T06:33:50"/>
        <d v="2022-03-21T06:33:59"/>
        <d v="2022-03-21T06:34:16"/>
        <d v="2022-03-21T06:34:31"/>
        <d v="2022-03-21T06:34:33"/>
        <d v="2022-03-21T06:34:36"/>
        <d v="2022-03-21T06:35:08"/>
        <d v="2022-03-21T06:35:58"/>
        <d v="2022-03-21T06:36:03"/>
        <d v="2022-03-21T06:36:10"/>
        <d v="2022-03-21T06:36:21"/>
        <d v="2022-03-21T06:36:39"/>
        <d v="2022-03-21T06:36:52"/>
        <d v="2022-03-21T06:36:58"/>
        <d v="2022-03-21T06:36:59"/>
        <d v="2022-03-21T06:37:37"/>
        <d v="2022-03-21T06:37:39"/>
        <d v="2022-03-21T06:37:40"/>
        <d v="2022-03-21T06:38:27"/>
        <d v="2022-03-21T06:39:24"/>
        <d v="2022-03-21T06:39:36"/>
        <d v="2022-03-21T06:39:37"/>
        <d v="2022-03-21T06:41:18"/>
        <d v="2022-03-21T06:41:38"/>
        <d v="2022-03-21T06:41:50"/>
        <d v="2022-03-21T06:42:03"/>
        <d v="2022-03-21T06:42:04"/>
        <d v="2022-03-21T06:43:07"/>
        <d v="2022-03-21T06:43:43"/>
        <d v="2022-03-21T06:44:04"/>
        <d v="2022-03-21T06:44:25"/>
        <d v="2022-03-21T06:45:21"/>
        <d v="2022-03-21T06:46:13"/>
        <d v="2022-03-21T06:46:14"/>
        <d v="2022-03-21T06:46:15"/>
        <d v="2022-03-21T06:47:13"/>
        <d v="2022-03-21T06:47:15"/>
        <d v="2022-03-21T06:47:25"/>
        <d v="2022-03-21T06:49:02"/>
        <d v="2022-03-21T06:49:39"/>
        <d v="2022-03-21T06:50:48"/>
        <d v="2022-03-21T06:51:27"/>
        <d v="2022-03-21T06:51:56"/>
        <d v="2022-03-21T06:51:59"/>
        <d v="2022-03-21T06:52:38"/>
        <d v="2022-03-21T06:52:40"/>
        <d v="2022-03-21T06:54:03"/>
        <d v="2022-03-21T06:54:28"/>
        <d v="2022-03-21T06:54:30"/>
        <d v="2022-03-21T06:54:36"/>
        <d v="2022-03-21T06:55:32"/>
        <d v="2022-03-21T06:55:41"/>
        <d v="2022-03-21T06:55:43"/>
        <d v="2022-03-21T06:55:59"/>
        <d v="2022-03-21T06:56:03"/>
        <d v="2022-03-21T06:56:24"/>
        <d v="2022-03-21T06:56:33"/>
        <d v="2022-03-21T06:56:38"/>
        <d v="2022-03-21T06:56:56"/>
        <d v="2022-03-21T06:57:10"/>
        <d v="2022-03-21T06:57:11"/>
        <d v="2022-03-21T06:58:53"/>
        <d v="2022-03-21T06:59:25"/>
        <d v="2022-03-21T06:59:58"/>
        <d v="2022-03-21T07:00:28"/>
        <d v="2022-03-21T07:00:57"/>
        <d v="2022-03-21T07:01:26"/>
        <d v="2022-03-21T07:01:28"/>
        <d v="2022-03-21T07:01:32"/>
        <d v="2022-03-21T07:01:36"/>
        <d v="2022-03-21T07:01:43"/>
        <d v="2022-03-21T07:01:57"/>
        <d v="2022-03-21T07:02:04"/>
        <d v="2022-03-21T07:03:18"/>
        <d v="2022-03-21T07:03:19"/>
        <d v="2022-03-21T07:03:21"/>
        <d v="2022-03-21T07:03:24"/>
        <d v="2022-03-21T07:05:06"/>
        <d v="2022-03-21T07:05:15"/>
        <d v="2022-03-21T07:05:25"/>
        <d v="2022-03-21T07:05:33"/>
        <d v="2022-03-21T07:06:46"/>
        <d v="2022-03-21T07:07:01"/>
        <d v="2022-03-21T07:07:10"/>
        <d v="2022-03-21T07:07:22"/>
        <d v="2022-03-21T07:07:27"/>
        <d v="2022-03-21T07:07:28"/>
        <d v="2022-03-21T07:07:39"/>
        <d v="2022-03-21T07:07:45"/>
        <d v="2022-03-21T07:07:52"/>
        <d v="2022-03-21T07:08:23"/>
        <d v="2022-03-21T07:08:36"/>
        <d v="2022-03-21T07:08:56"/>
        <d v="2022-03-21T07:08:57"/>
        <d v="2022-03-21T07:10:25"/>
        <d v="2022-03-21T07:11:04"/>
        <d v="2022-03-21T07:11:06"/>
        <d v="2022-03-21T07:11:43"/>
        <d v="2022-03-21T07:12:05"/>
        <d v="2022-03-21T07:12:28"/>
        <d v="2022-03-21T07:12:33"/>
        <d v="2022-03-21T07:13:23"/>
        <d v="2022-03-21T07:13:28"/>
        <d v="2022-03-21T07:13:43"/>
        <d v="2022-03-21T07:15:25"/>
        <d v="2022-03-21T07:15:34"/>
        <d v="2022-03-21T07:17:25"/>
        <d v="2022-03-21T07:17:41"/>
        <d v="2022-03-21T07:18:01"/>
        <d v="2022-03-21T07:18:05"/>
        <d v="2022-03-21T07:18:10"/>
        <d v="2022-03-21T07:18:38"/>
        <d v="2022-03-21T07:18:45"/>
        <d v="2022-03-21T07:19:07"/>
        <d v="2022-03-21T07:20:01"/>
        <d v="2022-03-21T07:20:22"/>
        <d v="2022-03-21T07:21:00"/>
        <d v="2022-03-21T07:22:03"/>
        <d v="2022-03-21T07:22:14"/>
        <d v="2022-03-21T07:22:24"/>
        <d v="2022-03-21T07:24:35"/>
        <d v="2022-03-21T07:26:13"/>
        <d v="2022-03-21T07:27:06"/>
        <d v="2022-03-21T07:27:08"/>
        <d v="2022-03-21T07:27:29"/>
        <d v="2022-03-21T07:27:33"/>
        <d v="2022-03-21T07:27:49"/>
        <d v="2022-03-21T07:27:54"/>
        <d v="2022-03-21T07:27:57"/>
        <d v="2022-03-21T07:28:27"/>
        <d v="2022-03-21T07:28:30"/>
        <d v="2022-03-21T07:28:33"/>
        <d v="2022-03-21T07:29:34"/>
        <d v="2022-03-21T07:32:50"/>
        <d v="2022-03-21T07:33:06"/>
        <d v="2022-03-21T07:33:47"/>
        <d v="2022-03-21T07:33:53"/>
        <d v="2022-03-21T07:34:39"/>
        <d v="2022-03-21T07:37:00"/>
        <d v="2022-03-21T07:37:03"/>
        <d v="2022-03-21T07:40:12"/>
        <d v="2022-03-21T07:41:54"/>
        <d v="2022-03-21T07:42:18"/>
        <d v="2022-03-21T07:44:28"/>
        <d v="2022-03-21T07:45:48"/>
        <d v="2022-03-21T07:45:59"/>
        <d v="2022-03-21T07:46:24"/>
        <d v="2022-03-21T07:48:00"/>
        <d v="2022-03-21T07:48:38"/>
        <d v="2022-03-21T07:48:48"/>
        <d v="2022-03-21T07:48:53"/>
        <d v="2022-03-21T07:50:09"/>
        <d v="2022-03-21T07:50:40"/>
        <d v="2022-03-21T07:50:57"/>
        <d v="2022-03-21T07:52:11"/>
        <d v="2022-03-21T07:52:13"/>
        <d v="2022-03-21T07:53:28"/>
        <d v="2022-03-21T07:53:56"/>
        <d v="2022-03-21T07:54:12"/>
        <d v="2022-03-21T07:54:13"/>
        <d v="2022-03-21T07:54:34"/>
        <d v="2022-03-21T07:55:33"/>
        <d v="2022-03-21T07:56:50"/>
        <d v="2022-03-21T07:57:14"/>
        <d v="2022-03-21T07:57:29"/>
        <d v="2022-03-21T07:57:36"/>
        <d v="2022-03-21T07:57:42"/>
        <d v="2022-03-21T07:57:48"/>
        <d v="2022-03-21T07:58:21"/>
        <d v="2022-03-21T07:58:24"/>
        <d v="2022-03-21T07:58:36"/>
        <d v="2022-03-21T07:59:56"/>
        <d v="2022-03-21T08:00:26"/>
        <d v="2022-03-21T08:00:37"/>
        <d v="2022-03-21T08:00:40"/>
        <d v="2022-03-21T08:01:02"/>
        <d v="2022-03-21T08:01:06"/>
        <d v="2022-03-21T08:01:11"/>
        <d v="2022-03-21T08:01:51"/>
        <d v="2022-03-21T08:01:53"/>
        <d v="2022-03-21T08:01:56"/>
        <d v="2022-03-21T08:01:59"/>
        <d v="2022-03-21T08:02:19"/>
        <d v="2022-03-21T08:02:22"/>
        <d v="2022-03-21T08:02:38"/>
        <d v="2022-03-21T08:03:12"/>
        <d v="2022-03-21T08:03:14"/>
        <d v="2022-03-21T08:03:20"/>
        <d v="2022-03-21T08:03:26"/>
        <d v="2022-03-21T08:03:29"/>
        <d v="2022-03-21T08:03:31"/>
        <d v="2022-03-21T08:05:11"/>
        <d v="2022-03-21T08:06:03"/>
        <d v="2022-03-21T08:06:23"/>
        <d v="2022-03-21T08:06:34"/>
        <d v="2022-03-21T08:06:49"/>
        <d v="2022-03-21T08:06:51"/>
        <d v="2022-03-21T08:06:56"/>
        <d v="2022-03-21T08:07:14"/>
        <d v="2022-03-21T08:07:38"/>
        <d v="2022-03-21T08:08:05"/>
        <d v="2022-03-21T08:09:59"/>
        <d v="2022-03-21T08:10:03"/>
        <d v="2022-03-21T08:10:06"/>
        <d v="2022-03-21T08:10:09"/>
        <d v="2022-03-21T08:10:12"/>
        <d v="2022-03-21T08:10:26"/>
        <d v="2022-03-21T08:10:28"/>
        <d v="2022-03-21T08:11:07"/>
        <d v="2022-03-21T08:11:15"/>
        <d v="2022-03-21T08:11:27"/>
        <d v="2022-03-21T08:11:36"/>
        <d v="2022-03-21T08:11:41"/>
        <d v="2022-03-21T08:11:45"/>
        <d v="2022-03-21T08:11:46"/>
        <d v="2022-03-21T08:12:52"/>
        <d v="2022-03-21T08:13:32"/>
        <d v="2022-03-21T08:13:39"/>
        <d v="2022-03-21T08:13:53"/>
        <d v="2022-03-21T08:13:57"/>
        <d v="2022-03-21T08:14:03"/>
        <d v="2022-03-21T08:14:22"/>
        <d v="2022-03-21T08:14:34"/>
        <d v="2022-03-21T08:14:49"/>
        <d v="2022-03-21T08:14:54"/>
        <d v="2022-03-21T08:14:59"/>
        <d v="2022-03-21T08:15:04"/>
        <d v="2022-03-21T08:15:06"/>
        <d v="2022-03-21T08:15:10"/>
        <d v="2022-03-21T08:15:24"/>
        <d v="2022-03-21T08:15:30"/>
        <d v="2022-03-21T08:15:58"/>
        <d v="2022-03-21T08:16:13"/>
        <d v="2022-03-21T08:16:15"/>
        <d v="2022-03-21T08:16:33"/>
        <d v="2022-03-21T08:16:52"/>
        <d v="2022-03-21T08:16:53"/>
        <d v="2022-03-21T08:17:15"/>
        <d v="2022-03-21T08:17:29"/>
        <d v="2022-03-21T08:17:31"/>
        <d v="2022-03-21T08:17:32"/>
        <d v="2022-03-21T08:17:40"/>
        <d v="2022-03-21T08:17:41"/>
        <d v="2022-03-21T08:18:57"/>
        <d v="2022-03-21T08:19:01"/>
        <d v="2022-03-21T08:19:08"/>
        <d v="2022-03-21T08:19:21"/>
        <d v="2022-03-21T08:19:28"/>
        <d v="2022-03-21T08:19:41"/>
        <d v="2022-03-21T08:19:49"/>
        <d v="2022-03-21T08:19:57"/>
        <d v="2022-03-21T08:20:01"/>
        <d v="2022-03-21T08:20:05"/>
        <d v="2022-03-21T08:20:07"/>
        <d v="2022-03-21T08:20:14"/>
        <d v="2022-03-21T08:20:16"/>
        <d v="2022-03-21T08:21:07"/>
        <d v="2022-03-21T08:22:44"/>
        <d v="2022-03-21T08:23:13"/>
        <d v="2022-03-21T08:23:21"/>
        <d v="2022-03-21T08:23:26"/>
        <d v="2022-03-21T08:23:27"/>
        <d v="2022-03-21T08:23:47"/>
        <d v="2022-03-21T08:23:51"/>
        <d v="2022-03-21T08:23:55"/>
        <d v="2022-03-21T08:23:59"/>
        <d v="2022-03-21T08:24:01"/>
        <d v="2022-03-21T08:24:13"/>
        <d v="2022-03-21T08:25:31"/>
        <d v="2022-03-21T08:26:04"/>
        <d v="2022-03-21T08:26:10"/>
        <d v="2022-03-21T08:26:14"/>
        <d v="2022-03-21T08:26:17"/>
        <d v="2022-03-21T08:26:38"/>
        <d v="2022-03-21T08:26:44"/>
        <d v="2022-03-21T08:27:02"/>
        <d v="2022-03-21T08:27:05"/>
        <d v="2022-03-21T08:27:15"/>
        <d v="2022-03-21T08:27:21"/>
        <d v="2022-03-21T08:28:21"/>
        <d v="2022-03-21T08:28:23"/>
        <d v="2022-03-21T08:28:40"/>
        <d v="2022-03-21T08:28:44"/>
        <d v="2022-03-21T08:28:56"/>
        <d v="2022-03-21T08:29:04"/>
        <d v="2022-03-21T08:29:07"/>
        <d v="2022-03-21T08:29:11"/>
        <d v="2022-03-21T08:29:14"/>
        <d v="2022-03-21T08:29:20"/>
        <d v="2022-03-21T08:29:59"/>
        <d v="2022-03-21T08:30:04"/>
        <d v="2022-03-21T08:30:17"/>
        <d v="2022-03-21T08:30:30"/>
        <d v="2022-03-21T08:30:31"/>
        <d v="2022-03-21T08:30:38"/>
        <d v="2022-03-21T08:30:44"/>
        <d v="2022-03-21T08:30:51"/>
        <d v="2022-03-21T08:30:55"/>
        <d v="2022-03-21T08:30:59"/>
        <d v="2022-03-21T08:31:05"/>
        <d v="2022-03-21T08:31:14"/>
        <d v="2022-03-21T08:31:16"/>
        <d v="2022-03-21T08:31:24"/>
        <d v="2022-03-21T08:31:29"/>
        <d v="2022-03-21T08:32:51"/>
        <d v="2022-03-21T08:53:03"/>
        <d v="2022-03-21T08:53:21"/>
        <d v="2022-03-21T08:53:23"/>
        <d v="2022-03-21T08:53:26"/>
        <d v="2022-03-21T08:53:40"/>
        <d v="2022-03-21T08:53:46"/>
        <d v="2022-03-21T08:53:56"/>
        <d v="2022-03-21T08:54:02"/>
        <d v="2022-03-21T08:54:12"/>
        <d v="2022-03-21T08:54:17"/>
        <d v="2022-03-21T08:54:22"/>
        <d v="2022-03-21T08:54:44"/>
        <d v="2022-03-21T08:54:47"/>
        <d v="2022-03-21T08:55:21"/>
        <d v="2022-03-21T08:55:32"/>
        <d v="2022-03-21T08:55:38"/>
        <d v="2022-03-21T08:56:20"/>
        <d v="2022-03-21T08:56:25"/>
        <d v="2022-03-21T08:56:29"/>
        <d v="2022-03-21T08:57:00"/>
        <d v="2022-03-21T08:57:09"/>
        <d v="2022-03-21T08:57:20"/>
        <d v="2022-03-21T08:57:27"/>
        <d v="2022-03-21T08:57:30"/>
        <d v="2022-03-21T08:57:32"/>
        <d v="2022-03-21T08:58:40"/>
        <d v="2022-03-21T08:58:57"/>
        <d v="2022-03-21T08:59:10"/>
        <d v="2022-03-21T08:59:18"/>
        <d v="2022-03-21T08:59:32"/>
        <d v="2022-03-21T08:59:35"/>
        <d v="2022-03-21T09:00:51"/>
        <d v="2022-03-21T09:01:02"/>
        <d v="2022-03-21T09:01:25"/>
        <d v="2022-03-21T09:01:31"/>
        <d v="2022-03-21T09:01:37"/>
        <d v="2022-03-21T09:01:49"/>
        <d v="2022-03-21T09:03:06"/>
        <d v="2022-03-21T09:04:55"/>
        <d v="2022-03-21T09:05:15"/>
        <d v="2022-03-21T09:05:32"/>
        <d v="2022-03-21T09:05:45"/>
        <d v="2022-03-21T09:05:50"/>
        <d v="2022-03-21T09:06:08"/>
        <d v="2022-03-21T09:06:15"/>
        <d v="2022-03-21T09:07:46"/>
        <d v="2022-03-21T09:08:24"/>
        <d v="2022-03-21T09:08:52"/>
        <d v="2022-03-21T09:09:17"/>
        <d v="2022-03-21T09:09:20"/>
        <d v="2022-03-21T09:09:46"/>
        <d v="2022-03-21T09:09:53"/>
        <d v="2022-03-21T09:10:03"/>
        <d v="2022-03-21T09:10:06"/>
        <d v="2022-03-21T09:10:34"/>
        <d v="2022-03-21T09:10:37"/>
        <d v="2022-03-21T09:10:45"/>
        <d v="2022-03-21T09:11:27"/>
        <d v="2022-03-21T09:12:53"/>
        <d v="2022-03-21T09:12:56"/>
        <d v="2022-03-21T09:13:39"/>
        <d v="2022-03-21T09:13:45"/>
        <d v="2022-03-21T09:13:50"/>
        <d v="2022-03-21T09:14:11"/>
        <d v="2022-03-21T09:19:32"/>
        <d v="2022-03-21T09:19:44"/>
        <d v="2022-03-21T09:20:00"/>
        <d v="2022-03-21T09:21:39"/>
        <d v="2022-03-21T09:23:13"/>
        <d v="2022-03-21T09:24:14"/>
        <d v="2022-03-21T09:25:01"/>
        <d v="2022-03-21T09:25:08"/>
        <d v="2022-03-21T09:26:49"/>
        <d v="2022-03-21T09:27:28"/>
        <d v="2022-03-21T09:27:34"/>
        <d v="2022-03-21T09:27:39"/>
        <d v="2022-03-21T09:27:50"/>
        <d v="2022-03-21T09:28:45"/>
        <d v="2022-03-21T09:29:13"/>
        <d v="2022-03-21T09:29:41"/>
        <d v="2022-03-21T09:31:49"/>
        <d v="2022-03-21T09:31:53"/>
        <d v="2022-03-21T09:32:36"/>
        <d v="2022-03-21T09:33:56"/>
        <d v="2022-03-21T09:33:58"/>
        <d v="2022-03-21T09:34:08"/>
        <d v="2022-03-21T09:34:22"/>
        <d v="2022-03-21T09:34:34"/>
        <d v="2022-03-21T09:35:38"/>
        <d v="2022-03-21T09:35:42"/>
        <d v="2022-03-21T09:35:45"/>
        <d v="2022-03-21T09:35:58"/>
        <d v="2022-03-21T09:37:01"/>
        <d v="2022-03-21T09:38:41"/>
        <d v="2022-03-21T09:40:21"/>
        <d v="2022-03-21T09:42:02"/>
        <d v="2022-03-21T09:43:42"/>
        <d v="2022-03-21T09:43:57"/>
        <d v="2022-03-21T09:44:12"/>
        <d v="2022-03-21T09:44:17"/>
        <d v="2022-03-21T09:44:28"/>
        <d v="2022-03-21T09:44:30"/>
        <d v="2022-03-21T09:44:47"/>
        <d v="2022-03-21T09:45:01"/>
        <d v="2022-03-21T09:46:43"/>
        <d v="2022-03-21T09:47:14"/>
        <d v="2022-03-21T09:47:37"/>
        <d v="2022-03-21T09:48:10"/>
        <d v="2022-03-21T09:49:50"/>
        <d v="2022-03-21T09:50:08"/>
        <d v="2022-03-21T09:50:12"/>
        <d v="2022-03-21T09:50:18"/>
        <d v="2022-03-21T09:50:48"/>
        <d v="2022-03-21T09:51:10"/>
        <d v="2022-03-21T09:51:22"/>
        <d v="2022-03-21T09:51:26"/>
        <d v="2022-03-21T09:51:30"/>
        <d v="2022-03-21T09:51:46"/>
        <d v="2022-03-21T09:51:47"/>
        <d v="2022-03-21T09:52:05"/>
        <d v="2022-03-21T09:52:08"/>
        <d v="2022-03-21T09:53:49"/>
        <d v="2022-03-21T09:54:13"/>
        <d v="2022-03-21T09:54:15"/>
        <d v="2022-03-21T09:54:16"/>
        <d v="2022-03-21T09:54:26"/>
        <d v="2022-03-21T09:55:10"/>
        <d v="2022-03-21T09:55:14"/>
        <d v="2022-03-21T09:55:47"/>
        <d v="2022-03-21T09:56:00"/>
        <d v="2022-03-21T09:57:40"/>
        <d v="2022-03-21T09:59:06"/>
        <d v="2022-03-21T09:59:30"/>
        <d v="2022-03-21T09:59:39"/>
        <d v="2022-03-21T09:59:55"/>
        <d v="2022-03-21T09:59:56"/>
        <d v="2022-03-21T10:00:00"/>
        <d v="2022-03-21T10:00:18"/>
        <d v="2022-03-21T10:00:32"/>
        <d v="2022-03-21T10:00:46"/>
        <d v="2022-03-21T10:00:54"/>
        <d v="2022-03-21T10:01:09"/>
        <d v="2022-03-21T10:02:26"/>
        <d v="2022-03-21T10:02:30"/>
        <d v="2022-03-21T10:02:45"/>
        <d v="2022-03-21T10:02:50"/>
        <d v="2022-03-21T10:02:59"/>
        <d v="2022-03-21T10:03:00"/>
        <d v="2022-03-21T10:04:02"/>
        <d v="2022-03-21T10:04:38"/>
        <d v="2022-03-21T10:04:52"/>
        <d v="2022-03-21T10:05:17"/>
        <d v="2022-03-21T10:05:31"/>
        <d v="2022-03-21T10:06:18"/>
        <d v="2022-03-21T10:06:24"/>
        <d v="2022-03-21T10:07:45"/>
        <d v="2022-03-21T10:07:49"/>
        <d v="2022-03-21T10:08:44"/>
        <d v="2022-03-21T10:08:59"/>
        <d v="2022-03-21T10:09:01"/>
        <d v="2022-03-21T10:09:14"/>
        <d v="2022-03-21T10:09:29"/>
        <d v="2022-03-21T10:09:32"/>
        <d v="2022-03-21T10:09:37"/>
        <d v="2022-03-21T10:09:42"/>
        <d v="2022-03-21T10:10:50"/>
        <d v="2022-03-21T10:11:03"/>
        <d v="2022-03-21T10:11:43"/>
        <d v="2022-03-21T10:12:08"/>
        <d v="2022-03-21T10:12:18"/>
        <d v="2022-03-21T10:12:28"/>
        <d v="2022-03-21T10:14:06"/>
        <d v="2022-03-21T10:14:07"/>
        <d v="2022-03-21T10:14:17"/>
        <d v="2022-03-21T10:14:29"/>
        <d v="2022-03-21T10:15:31"/>
        <d v="2022-03-21T10:16:09"/>
        <d v="2022-03-21T10:16:14"/>
        <d v="2022-03-21T10:16:25"/>
        <d v="2022-03-21T10:18:05"/>
        <d v="2022-03-21T10:18:11"/>
        <d v="2022-03-21T10:18:42"/>
        <d v="2022-03-21T10:19:45"/>
        <d v="2022-03-21T10:21:49"/>
        <d v="2022-03-21T10:21:50"/>
        <d v="2022-03-21T10:22:55"/>
        <d v="2022-03-21T10:23:09"/>
        <d v="2022-03-21T10:24:47"/>
        <d v="2022-03-21T10:28:19"/>
        <d v="2022-03-21T10:29:23"/>
        <d v="2022-03-21T10:29:46"/>
        <d v="2022-03-21T10:29:55"/>
        <d v="2022-03-21T10:30:20"/>
        <d v="2022-03-21T10:30:52"/>
        <d v="2022-03-21T10:31:49"/>
        <d v="2022-03-21T10:32:14"/>
        <d v="2022-03-21T10:32:48"/>
        <d v="2022-03-21T10:32:54"/>
        <d v="2022-03-21T10:33:47"/>
        <d v="2022-03-21T10:33:49"/>
        <d v="2022-03-21T10:33:53"/>
        <d v="2022-03-21T10:34:00"/>
        <d v="2022-03-21T10:34:03"/>
        <d v="2022-03-21T10:34:11"/>
        <d v="2022-03-21T10:34:17"/>
        <d v="2022-03-21T10:34:26"/>
        <d v="2022-03-21T10:34:55"/>
        <d v="2022-03-21T10:34:57"/>
        <d v="2022-03-21T10:34:58"/>
        <d v="2022-03-21T10:36:04"/>
        <d v="2022-03-21T10:36:17"/>
        <d v="2022-03-21T10:36:29"/>
        <d v="2022-03-21T10:36:59"/>
        <d v="2022-03-21T10:37:02"/>
        <d v="2022-03-21T10:37:10"/>
        <d v="2022-03-21T10:37:20"/>
        <d v="2022-03-21T10:37:56"/>
        <d v="2022-03-21T10:39:04"/>
        <d v="2022-03-21T10:39:27"/>
        <d v="2022-03-21T10:39:50"/>
        <d v="2022-03-21T10:40:25"/>
        <d v="2022-03-21T10:40:36"/>
        <d v="2022-03-21T10:41:01"/>
        <d v="2022-03-21T10:41:07"/>
        <d v="2022-03-21T10:41:12"/>
        <d v="2022-03-21T10:41:16"/>
        <d v="2022-03-21T10:42:50"/>
        <d v="2022-03-21T10:43:09"/>
        <d v="2022-03-21T10:43:11"/>
        <d v="2022-03-21T10:44:53"/>
        <d v="2022-03-21T10:45:59"/>
        <d v="2022-03-21T10:46:29"/>
        <d v="2022-03-21T10:47:31"/>
        <d v="2022-03-21T10:47:35"/>
        <d v="2022-03-21T10:48:00"/>
        <d v="2022-03-21T10:48:19"/>
        <d v="2022-03-21T10:48:45"/>
        <d v="2022-03-21T10:52:45"/>
        <d v="2022-03-21T10:53:32"/>
        <d v="2022-03-21T10:53:50"/>
        <d v="2022-03-21T10:54:06"/>
        <d v="2022-03-21T10:54:28"/>
        <d v="2022-03-21T10:54:41"/>
        <d v="2022-03-21T10:56:20"/>
        <d v="2022-03-21T10:57:00"/>
        <d v="2022-03-21T10:58:33"/>
        <d v="2022-03-21T10:59:29"/>
        <d v="2022-03-21T10:59:31"/>
        <d v="2022-03-21T11:00:58"/>
        <d v="2022-03-21T11:01:01"/>
        <d v="2022-03-21T11:01:15"/>
        <d v="2022-03-21T11:02:24"/>
        <d v="2022-03-21T11:03:25"/>
        <d v="2022-03-21T11:03:47"/>
        <d v="2022-03-21T11:04:00"/>
        <d v="2022-03-21T11:04:29"/>
        <d v="2022-03-21T11:04:40"/>
        <d v="2022-03-21T11:04:48"/>
        <d v="2022-03-21T11:05:15"/>
        <d v="2022-03-21T11:05:17"/>
        <d v="2022-03-21T11:07:33"/>
        <d v="2022-03-21T11:07:37"/>
        <d v="2022-03-21T11:08:05"/>
        <d v="2022-03-21T11:08:17"/>
        <d v="2022-03-21T11:09:36"/>
        <d v="2022-03-21T11:09:54"/>
        <d v="2022-03-21T11:10:09"/>
        <d v="2022-03-21T11:10:43"/>
        <d v="2022-03-21T11:10:57"/>
        <d v="2022-03-21T11:11:14"/>
        <d v="2022-03-21T11:11:19"/>
        <d v="2022-03-21T11:11:36"/>
        <d v="2022-03-21T11:11:41"/>
        <d v="2022-03-21T11:13:02"/>
        <d v="2022-03-21T11:13:09"/>
        <d v="2022-03-21T11:13:13"/>
        <d v="2022-03-21T11:13:15"/>
        <d v="2022-03-21T11:13:27"/>
        <d v="2022-03-21T11:14:17"/>
        <d v="2022-03-21T11:14:46"/>
        <d v="2022-03-21T11:14:57"/>
        <d v="2022-03-21T11:15:01"/>
        <d v="2022-03-21T11:15:16"/>
        <d v="2022-03-21T11:15:38"/>
        <d v="2022-03-21T11:15:41"/>
        <d v="2022-03-21T11:15:46"/>
        <d v="2022-03-21T11:15:59"/>
        <d v="2022-03-21T11:16:06"/>
        <d v="2022-03-21T11:16:17"/>
        <d v="2022-03-21T11:16:26"/>
        <d v="2022-03-21T11:16:46"/>
        <d v="2022-03-21T11:16:52"/>
        <d v="2022-03-21T11:16:58"/>
        <d v="2022-03-21T11:17:16"/>
        <d v="2022-03-21T11:17:48"/>
        <d v="2022-03-21T11:17:52"/>
        <d v="2022-03-21T11:18:01"/>
        <d v="2022-03-21T11:18:07"/>
        <d v="2022-03-21T11:18:11"/>
        <d v="2022-03-21T11:18:15"/>
        <d v="2022-03-21T11:18:31"/>
        <d v="2022-03-21T11:18:36"/>
        <d v="2022-03-21T11:18:51"/>
        <d v="2022-03-21T11:18:55"/>
        <d v="2022-03-21T11:19:00"/>
        <d v="2022-03-21T11:19:08"/>
        <d v="2022-03-21T11:19:20"/>
        <d v="2022-03-21T11:19:26"/>
        <d v="2022-03-21T11:20:48"/>
        <d v="2022-03-21T11:21:03"/>
        <d v="2022-03-21T11:21:08"/>
        <d v="2022-03-21T11:21:13"/>
        <d v="2022-03-21T11:21:15"/>
        <d v="2022-03-21T11:21:20"/>
        <d v="2022-03-21T11:21:22"/>
        <d v="2022-03-21T11:21:31"/>
        <d v="2022-03-21T11:21:41"/>
        <d v="2022-03-21T11:21:49"/>
        <d v="2022-03-21T11:21:50"/>
        <d v="2022-03-21T11:21:54"/>
        <d v="2022-03-21T11:23:08"/>
        <d v="2022-03-21T11:23:09"/>
        <d v="2022-03-21T11:23:11"/>
        <d v="2022-03-21T11:23:45"/>
        <d v="2022-03-21T11:23:47"/>
        <d v="2022-03-21T11:24:40"/>
        <d v="2022-03-21T11:24:55"/>
        <d v="2022-03-21T11:25:07"/>
        <d v="2022-03-21T11:25:11"/>
        <d v="2022-03-21T11:25:16"/>
        <d v="2022-03-21T11:26:11"/>
        <d v="2022-03-21T11:26:12"/>
        <d v="2022-03-21T11:26:20"/>
        <d v="2022-03-21T11:26:38"/>
        <d v="2022-03-21T11:26:44"/>
        <d v="2022-03-21T11:27:09"/>
        <d v="2022-03-21T11:27:12"/>
        <d v="2022-03-21T11:27:20"/>
        <d v="2022-03-21T11:28:32"/>
        <d v="2022-03-21T11:28:56"/>
        <d v="2022-03-21T11:29:03"/>
        <d v="2022-03-21T11:30:02"/>
        <d v="2022-03-21T11:30:34"/>
        <d v="2022-03-21T11:30:40"/>
        <d v="2022-03-21T11:30:52"/>
        <d v="2022-03-21T11:30:58"/>
        <d v="2022-03-21T11:31:04"/>
        <d v="2022-03-21T11:31:09"/>
        <d v="2022-03-21T11:31:13"/>
        <d v="2022-03-21T11:31:17"/>
        <d v="2022-03-21T11:31:31"/>
        <d v="2022-03-21T11:32:47"/>
        <d v="2022-03-21T11:32:58"/>
        <d v="2022-03-21T11:33:56"/>
        <d v="2022-03-21T11:34:03"/>
        <d v="2022-03-21T11:34:32"/>
        <d v="2022-03-21T11:34:36"/>
        <d v="2022-03-21T11:35:13"/>
        <d v="2022-03-21T11:36:04"/>
        <d v="2022-03-21T11:36:41"/>
        <d v="2022-03-21T11:37:03"/>
        <d v="2022-03-21T11:37:05"/>
        <d v="2022-03-21T11:37:22"/>
        <d v="2022-03-21T11:37:38"/>
        <d v="2022-03-21T11:38:00"/>
        <d v="2022-03-21T11:38:04"/>
        <d v="2022-03-21T11:38:28"/>
        <d v="2022-03-21T11:38:30"/>
        <d v="2022-03-21T11:38:36"/>
        <d v="2022-03-21T11:38:40"/>
        <d v="2022-03-21T11:39:32"/>
        <d v="2022-03-21T11:43:42"/>
        <d v="2022-03-21T11:48:15"/>
        <d v="2022-03-21T11:48:37"/>
        <d v="2022-03-21T11:48:42"/>
        <d v="2022-03-21T11:50:23"/>
        <d v="2022-03-21T11:52:24"/>
        <d v="2022-03-21T11:53:51"/>
        <d v="2022-03-21T11:53:53"/>
        <d v="2022-03-21T11:54:09"/>
        <d v="2022-03-21T11:54:12"/>
        <d v="2022-03-21T11:54:13"/>
        <d v="2022-03-21T11:54:15"/>
        <d v="2022-03-21T11:54:20"/>
        <d v="2022-03-21T11:54:23"/>
        <d v="2022-03-21T11:54:24"/>
        <d v="2022-03-21T11:54:25"/>
        <d v="2022-03-21T11:54:28"/>
        <d v="2022-03-21T11:55:35"/>
        <d v="2022-03-21T11:57:00"/>
        <d v="2022-03-21T11:57:10"/>
        <d v="2022-03-21T11:58:29"/>
        <d v="2022-03-21T12:00:35"/>
        <d v="2022-03-21T13:02:28"/>
        <d v="2022-03-21T13:04:07"/>
        <d v="2022-03-21T13:04:26"/>
        <d v="2022-03-21T13:04:32"/>
        <d v="2022-03-21T13:04:35"/>
        <d v="2022-03-21T13:04:58"/>
        <d v="2022-03-21T13:05:39"/>
        <d v="2022-03-21T13:05:49"/>
        <d v="2022-03-21T13:06:14"/>
        <d v="2022-03-21T13:06:30"/>
        <d v="2022-03-21T13:06:46"/>
        <d v="2022-03-21T13:07:15"/>
        <d v="2022-03-21T13:07:19"/>
        <d v="2022-03-21T13:07:26"/>
        <d v="2022-03-21T13:07:38"/>
        <d v="2022-03-21T13:08:10"/>
        <d v="2022-03-21T13:08:22"/>
        <d v="2022-03-21T13:08:24"/>
        <d v="2022-03-21T13:09:18"/>
        <d v="2022-03-21T13:09:30"/>
        <d v="2022-03-21T13:09:33"/>
        <d v="2022-03-21T13:09:50"/>
        <d v="2022-03-21T13:09:52"/>
        <d v="2022-03-21T13:09:59"/>
        <d v="2022-03-21T13:10:12"/>
        <d v="2022-03-21T13:10:51"/>
        <d v="2022-03-21T13:11:01"/>
        <d v="2022-03-21T13:11:04"/>
        <d v="2022-03-21T13:11:08"/>
        <d v="2022-03-21T13:11:55"/>
        <d v="2022-03-21T13:12:18"/>
        <d v="2022-03-21T13:12:20"/>
        <d v="2022-03-21T13:12:57"/>
        <d v="2022-03-21T13:13:05"/>
        <d v="2022-03-21T13:13:17"/>
        <d v="2022-03-21T13:13:18"/>
        <d v="2022-03-21T13:13:32"/>
        <d v="2022-03-21T13:13:41"/>
        <d v="2022-03-21T13:13:58"/>
        <d v="2022-03-21T13:14:02"/>
        <d v="2022-03-21T13:14:06"/>
        <d v="2022-03-21T13:14:12"/>
        <d v="2022-03-21T13:14:51"/>
        <d v="2022-03-21T13:14:53"/>
        <d v="2022-03-21T13:15:16"/>
        <d v="2022-03-21T13:15:18"/>
        <d v="2022-03-21T13:15:19"/>
        <d v="2022-03-21T13:15:23"/>
        <d v="2022-03-21T13:16:07"/>
        <d v="2022-03-21T13:16:10"/>
        <d v="2022-03-21T13:16:14"/>
        <d v="2022-03-21T13:16:25"/>
        <d v="2022-03-21T13:16:31"/>
        <d v="2022-03-21T13:16:35"/>
        <d v="2022-03-21T13:16:37"/>
        <d v="2022-03-21T13:16:41"/>
        <d v="2022-03-21T13:16:48"/>
        <d v="2022-03-21T13:17:07"/>
        <d v="2022-03-21T13:17:15"/>
        <d v="2022-03-21T13:17:55"/>
        <d v="2022-03-21T13:17:57"/>
        <d v="2022-03-21T13:17:58"/>
        <d v="2022-03-21T13:18:11"/>
        <d v="2022-03-21T13:18:14"/>
        <d v="2022-03-21T13:18:18"/>
        <d v="2022-03-21T13:18:29"/>
        <d v="2022-03-21T13:18:32"/>
        <d v="2022-03-21T13:18:34"/>
        <d v="2022-03-21T13:18:42"/>
        <d v="2022-03-21T13:18:47"/>
        <d v="2022-03-21T13:19:03"/>
        <d v="2022-03-21T13:19:05"/>
        <d v="2022-03-21T13:19:29"/>
        <d v="2022-03-21T13:19:41"/>
        <d v="2022-03-21T13:19:48"/>
        <d v="2022-03-21T13:19:54"/>
        <d v="2022-03-21T13:20:09"/>
        <d v="2022-03-21T13:20:15"/>
        <d v="2022-03-21T13:20:21"/>
        <d v="2022-03-21T13:20:26"/>
        <d v="2022-03-21T13:20:39"/>
        <d v="2022-03-21T13:21:04"/>
        <d v="2022-03-21T13:21:06"/>
        <d v="2022-03-21T13:21:37"/>
        <d v="2022-03-21T13:21:46"/>
        <d v="2022-03-21T13:22:09"/>
        <d v="2022-03-21T13:23:19"/>
        <d v="2022-03-21T13:23:23"/>
        <d v="2022-03-21T13:23:25"/>
        <d v="2022-03-21T13:24:08"/>
        <d v="2022-03-21T13:24:12"/>
        <d v="2022-03-21T13:24:25"/>
        <d v="2022-03-21T13:24:39"/>
        <d v="2022-03-21T13:25:34"/>
        <d v="2022-03-21T13:25:50"/>
        <d v="2022-03-21T13:26:12"/>
        <d v="2022-03-21T13:26:25"/>
        <d v="2022-03-21T13:26:46"/>
        <d v="2022-03-21T13:26:57"/>
        <d v="2022-03-21T13:27:13"/>
        <d v="2022-03-21T13:29:22"/>
        <d v="2022-03-21T13:29:24"/>
        <d v="2022-03-21T13:29:26"/>
        <d v="2022-03-21T13:29:43"/>
        <d v="2022-03-21T13:30:01"/>
        <d v="2022-03-21T13:30:18"/>
        <d v="2022-03-21T13:30:37"/>
        <d v="2022-03-21T13:31:33"/>
        <d v="2022-03-21T13:32:12"/>
        <d v="2022-03-21T13:33:25"/>
        <d v="2022-03-21T13:33:27"/>
        <d v="2022-03-21T13:33:34"/>
        <d v="2022-03-21T13:35:00"/>
        <d v="2022-03-21T13:35:47"/>
        <d v="2022-03-21T13:37:28"/>
        <d v="2022-03-21T13:37:58"/>
        <d v="2022-03-21T13:38:18"/>
        <d v="2022-03-21T13:39:25"/>
        <d v="2022-03-21T13:40:22"/>
        <d v="2022-03-21T13:41:02"/>
        <d v="2022-03-21T13:42:42"/>
        <d v="2022-03-21T13:42:47"/>
        <d v="2022-03-21T13:42:57"/>
        <d v="2022-03-21T13:42:59"/>
        <d v="2022-03-21T13:43:01"/>
        <d v="2022-03-21T13:43:04"/>
        <d v="2022-03-21T13:43:16"/>
        <d v="2022-03-21T13:43:27"/>
        <d v="2022-03-21T13:43:35"/>
        <d v="2022-03-21T13:43:38"/>
        <d v="2022-03-21T13:44:18"/>
        <d v="2022-03-21T13:44:20"/>
        <d v="2022-03-21T13:44:42"/>
        <d v="2022-03-21T13:45:40"/>
        <d v="2022-03-21T13:45:42"/>
        <d v="2022-03-21T13:46:28"/>
        <d v="2022-03-21T13:46:31"/>
        <d v="2022-03-21T13:46:37"/>
        <d v="2022-03-21T13:46:59"/>
        <d v="2022-03-21T13:47:02"/>
        <d v="2022-03-21T13:47:48"/>
        <d v="2022-03-21T13:48:04"/>
        <d v="2022-03-21T13:48:07"/>
        <d v="2022-03-21T13:48:09"/>
        <d v="2022-03-21T13:48:29"/>
        <d v="2022-03-21T13:48:33"/>
        <d v="2022-03-21T13:48:48"/>
        <d v="2022-03-21T13:48:50"/>
        <d v="2022-03-21T13:48:52"/>
        <d v="2022-03-21T13:48:54"/>
        <d v="2022-03-21T13:49:07"/>
        <d v="2022-03-21T13:49:10"/>
        <d v="2022-03-21T13:50:12"/>
        <d v="2022-03-21T13:50:13"/>
        <d v="2022-03-21T13:50:17"/>
        <d v="2022-03-21T13:50:19"/>
        <d v="2022-03-21T13:50:33"/>
        <d v="2022-03-21T13:51:15"/>
        <d v="2022-03-21T13:51:53"/>
        <d v="2022-03-21T13:51:56"/>
        <d v="2022-03-21T13:52:08"/>
        <d v="2022-03-21T13:52:10"/>
        <d v="2022-03-21T13:52:25"/>
        <d v="2022-03-21T13:52:32"/>
        <d v="2022-03-21T13:52:37"/>
        <d v="2022-03-21T13:52:42"/>
        <d v="2022-03-21T13:53:14"/>
        <d v="2022-03-21T13:53:16"/>
        <d v="2022-03-21T13:53:18"/>
        <d v="2022-03-21T13:53:54"/>
        <d v="2022-03-21T13:54:09"/>
        <d v="2022-03-21T13:54:18"/>
        <d v="2022-03-21T13:54:31"/>
        <d v="2022-03-21T13:55:48"/>
        <d v="2022-03-21T13:56:33"/>
        <d v="2022-03-21T13:56:35"/>
        <d v="2022-03-21T14:00:02"/>
        <d v="2022-03-21T14:00:44"/>
        <d v="2022-03-21T14:00:50"/>
        <d v="2022-03-21T14:01:17"/>
        <d v="2022-03-21T14:01:47"/>
        <d v="2022-03-21T14:02:02"/>
        <d v="2022-03-21T14:02:39"/>
        <d v="2022-03-21T14:03:28"/>
        <d v="2022-03-21T14:04:26"/>
        <d v="2022-03-21T14:04:55"/>
        <d v="2022-03-21T14:05:13"/>
        <d v="2022-03-21T14:05:37"/>
        <d v="2022-03-21T14:05:54"/>
        <d v="2022-03-21T14:06:00"/>
        <d v="2022-03-21T14:06:04"/>
        <d v="2022-03-21T14:06:14"/>
        <d v="2022-03-21T14:06:22"/>
        <d v="2022-03-21T14:06:31"/>
        <d v="2022-03-21T14:06:37"/>
        <d v="2022-03-21T14:06:56"/>
        <d v="2022-03-21T14:06:58"/>
        <d v="2022-03-21T14:07:02"/>
        <d v="2022-03-21T14:07:08"/>
        <d v="2022-03-21T14:07:16"/>
        <d v="2022-03-21T14:07:19"/>
        <d v="2022-03-21T14:07:23"/>
        <d v="2022-03-21T14:07:45"/>
        <d v="2022-03-21T14:08:44"/>
        <d v="2022-03-21T14:08:48"/>
        <d v="2022-03-21T14:08:58"/>
        <d v="2022-03-21T14:09:01"/>
        <d v="2022-03-21T14:09:06"/>
        <d v="2022-03-21T14:09:23"/>
        <d v="2022-03-21T14:09:38"/>
        <d v="2022-03-21T14:09:48"/>
        <d v="2022-03-21T14:10:24"/>
        <d v="2022-03-21T14:11:29"/>
        <d v="2022-03-21T14:12:21"/>
        <d v="2022-03-21T14:12:31"/>
        <d v="2022-03-21T14:12:34"/>
        <d v="2022-03-21T14:12:35"/>
        <d v="2022-03-21T14:12:40"/>
        <d v="2022-03-21T14:13:05"/>
        <d v="2022-03-21T14:13:09"/>
        <d v="2022-03-21T14:13:11"/>
        <d v="2022-03-21T14:13:19"/>
        <d v="2022-03-21T14:13:41"/>
        <d v="2022-03-21T14:14:30"/>
        <d v="2022-03-21T14:14:52"/>
        <d v="2022-03-21T14:16:06"/>
        <d v="2022-03-21T14:16:21"/>
        <d v="2022-03-21T14:18:01"/>
        <d v="2022-03-21T14:18:15"/>
        <d v="2022-03-21T14:18:21"/>
        <d v="2022-03-21T14:18:25"/>
        <d v="2022-03-21T14:19:45"/>
        <d v="2022-03-21T14:20:24"/>
        <d v="2022-03-21T14:20:26"/>
        <d v="2022-03-21T14:20:34"/>
        <d v="2022-03-21T14:20:49"/>
        <d v="2022-03-21T14:20:55"/>
        <d v="2022-03-21T14:21:06"/>
        <d v="2022-03-21T14:21:09"/>
        <d v="2022-03-21T14:22:20"/>
        <d v="2022-03-21T14:23:40"/>
        <d v="2022-03-21T14:24:44"/>
        <d v="2022-03-21T14:25:50"/>
        <d v="2022-03-21T14:25:54"/>
        <d v="2022-03-21T14:25:57"/>
        <d v="2022-03-21T14:27:05"/>
        <d v="2022-03-21T14:28:29"/>
        <d v="2022-03-21T14:30:59"/>
        <d v="2022-03-21T14:31:02"/>
        <d v="2022-03-21T14:31:15"/>
        <d v="2022-03-21T14:32:02"/>
        <d v="2022-03-21T14:32:27"/>
        <d v="2022-03-21T14:32:37"/>
        <d v="2022-03-21T14:33:58"/>
        <d v="2022-03-21T14:34:35"/>
        <d v="2022-03-21T14:34:44"/>
        <d v="2022-03-21T14:35:03"/>
        <d v="2022-03-21T14:35:28"/>
        <d v="2022-03-21T14:35:29"/>
        <d v="2022-03-21T14:35:43"/>
        <d v="2022-03-21T14:35:58"/>
        <d v="2022-03-21T14:38:30"/>
        <d v="2022-03-21T14:38:35"/>
        <d v="2022-03-21T14:38:59"/>
        <d v="2022-03-21T14:39:40"/>
        <d v="2022-03-21T14:39:58"/>
        <d v="2022-03-21T14:40:09"/>
        <d v="2022-03-21T14:40:14"/>
        <d v="2022-03-21T14:40:15"/>
        <d v="2022-03-21T14:41:57"/>
        <d v="2022-03-21T14:42:16"/>
        <d v="2022-03-21T14:44:21"/>
        <d v="2022-03-21T14:44:50"/>
        <d v="2022-03-21T14:45:05"/>
        <d v="2022-03-21T14:45:18"/>
        <d v="2022-03-21T14:45:24"/>
        <d v="2022-03-21T14:45:28"/>
        <d v="2022-03-21T14:45:34"/>
        <d v="2022-03-21T14:46:40"/>
        <d v="2022-03-21T14:47:05"/>
        <d v="2022-03-21T14:49:39"/>
        <d v="2022-03-21T14:50:13"/>
        <d v="2022-03-21T14:51:50"/>
        <d v="2022-03-21T14:52:30"/>
        <d v="2022-03-21T14:52:32"/>
        <d v="2022-03-21T14:52:49"/>
        <d v="2022-03-21T14:52:56"/>
        <d v="2022-03-21T14:53:01"/>
        <d v="2022-03-21T14:53:03"/>
        <d v="2022-03-21T14:53:06"/>
        <d v="2022-03-21T14:53:09"/>
        <d v="2022-03-21T14:53:57"/>
        <d v="2022-03-21T14:54:00"/>
        <d v="2022-03-21T14:55:01"/>
        <d v="2022-03-21T14:57:06"/>
        <d v="2022-03-21T14:57:34"/>
        <d v="2022-03-21T14:57:48"/>
        <d v="2022-03-21T14:57:52"/>
        <d v="2022-03-21T14:57:55"/>
        <d v="2022-03-21T14:58:01"/>
        <d v="2022-03-21T14:58:13"/>
        <d v="2022-03-21T14:58:18"/>
        <d v="2022-03-21T14:58:21"/>
        <d v="2022-03-21T14:58:53"/>
        <d v="2022-03-21T14:59:02"/>
        <d v="2022-03-21T14:59:09"/>
        <d v="2022-03-21T14:59:15"/>
        <d v="2022-03-21T14:59:23"/>
        <d v="2022-03-21T14:59:24"/>
        <d v="2022-03-21T14:59:36"/>
        <d v="2022-03-21T15:00:12"/>
        <d v="2022-03-21T15:00:25"/>
        <d v="2022-03-21T15:00:30"/>
        <d v="2022-03-21T15:00:47"/>
        <d v="2022-03-21T15:00:59"/>
        <d v="2022-03-21T15:01:00"/>
        <d v="2022-03-21T15:01:08"/>
        <d v="2022-03-21T15:02:36"/>
        <d v="2022-03-21T15:02:40"/>
        <d v="2022-03-21T15:02:47"/>
        <d v="2022-03-21T15:02:56"/>
        <d v="2022-03-21T15:03:27"/>
        <d v="2022-03-21T15:03:40"/>
        <d v="2022-03-21T15:04:04"/>
        <d v="2022-03-21T15:04:08"/>
        <d v="2022-03-21T15:04:21"/>
        <d v="2022-03-21T15:04:42"/>
        <d v="2022-03-21T15:04:47"/>
        <d v="2022-03-21T15:05:40"/>
        <d v="2022-03-21T15:05:54"/>
        <d v="2022-03-21T15:06:01"/>
        <d v="2022-03-21T15:06:04"/>
        <d v="2022-03-21T15:06:30"/>
        <d v="2022-03-21T15:06:44"/>
        <d v="2022-03-21T15:06:56"/>
        <d v="2022-03-21T15:06:59"/>
        <d v="2022-03-21T15:07:17"/>
        <d v="2022-03-21T15:07:30"/>
        <d v="2022-03-21T15:07:56"/>
        <d v="2022-03-21T15:08:06"/>
        <d v="2022-03-21T15:08:14"/>
        <d v="2022-03-21T15:08:22"/>
        <d v="2022-03-21T15:08:28"/>
        <d v="2022-03-21T15:08:30"/>
        <d v="2022-03-21T15:08:42"/>
        <d v="2022-03-21T15:08:51"/>
        <d v="2022-03-21T15:08:54"/>
        <d v="2022-03-21T15:09:02"/>
        <d v="2022-03-21T15:09:08"/>
        <d v="2022-03-21T15:09:35"/>
        <d v="2022-03-21T15:09:37"/>
        <d v="2022-03-21T15:09:41"/>
        <d v="2022-03-21T15:09:45"/>
        <d v="2022-03-21T15:09:57"/>
        <d v="2022-03-21T15:10:08"/>
        <d v="2022-03-21T15:10:28"/>
        <d v="2022-03-21T15:10:41"/>
        <d v="2022-03-21T15:10:57"/>
        <d v="2022-03-21T15:11:07"/>
        <d v="2022-03-21T15:11:19"/>
        <d v="2022-03-21T15:11:54"/>
        <d v="2022-03-21T15:11:59"/>
        <d v="2022-03-21T15:12:21"/>
        <d v="2022-03-21T15:12:31"/>
        <d v="2022-03-21T15:13:24"/>
        <d v="2022-03-21T15:13:28"/>
        <d v="2022-03-21T15:13:48"/>
        <d v="2022-03-21T15:14:00"/>
        <d v="2022-03-21T15:14:32"/>
        <d v="2022-03-21T15:14:37"/>
        <d v="2022-03-21T15:14:38"/>
        <d v="2022-03-21T15:14:49"/>
        <d v="2022-03-21T15:15:38"/>
        <d v="2022-03-21T15:16:18"/>
        <d v="2022-03-21T15:16:23"/>
        <d v="2022-03-21T15:16:35"/>
        <d v="2022-03-21T15:16:57"/>
        <d v="2022-03-21T15:17:00"/>
        <d v="2022-03-21T15:17:13"/>
        <d v="2022-03-21T15:17:19"/>
        <d v="2022-03-21T15:18:25"/>
        <d v="2022-03-21T15:18:27"/>
        <d v="2022-03-21T15:18:30"/>
        <d v="2022-03-21T15:18:56"/>
        <d v="2022-03-21T15:18:59"/>
        <d v="2022-03-21T15:19:06"/>
        <d v="2022-03-21T15:19:13"/>
        <d v="2022-03-21T15:19:16"/>
        <d v="2022-03-21T15:19:27"/>
        <d v="2022-03-21T15:19:36"/>
        <d v="2022-03-21T15:19:41"/>
        <d v="2022-03-21T15:19:50"/>
        <d v="2022-03-21T15:20:43"/>
        <d v="2022-03-21T15:20:53"/>
        <d v="2022-03-21T15:21:05"/>
        <d v="2022-03-21T15:22:18"/>
        <d v="2022-03-21T15:23:12"/>
        <d v="2022-03-21T15:23:22"/>
        <d v="2022-03-21T15:24:22"/>
        <d v="2022-03-21T15:24:29"/>
        <d v="2022-03-21T15:24:54"/>
        <d v="2022-03-21T15:25:08"/>
        <d v="2022-03-21T15:25:09"/>
        <d v="2022-03-21T15:25:40"/>
        <d v="2022-03-21T15:26:02"/>
        <d v="2022-03-21T15:26:06"/>
        <d v="2022-03-21T15:26:48"/>
        <d v="2022-03-21T15:26:49"/>
        <d v="2022-03-21T15:26:55"/>
        <d v="2022-03-21T15:27:15"/>
        <d v="2022-03-21T15:27:19"/>
        <d v="2022-03-21T15:29:01"/>
        <d v="2022-03-21T15:30:16"/>
        <d v="2022-03-21T15:31:37"/>
        <d v="2022-03-21T15:32:41"/>
        <d v="2022-03-21T15:33:37"/>
        <d v="2022-03-21T15:34:07"/>
        <d v="2022-03-21T15:34:10"/>
        <d v="2022-03-21T15:34:15"/>
        <d v="2022-03-21T15:34:19"/>
        <d v="2022-03-21T15:35:00"/>
        <d v="2022-03-21T15:35:03"/>
        <d v="2022-03-21T15:35:36"/>
        <d v="2022-03-21T15:35:54"/>
        <d v="2022-03-21T15:35:55"/>
        <d v="2022-03-21T15:37:03"/>
        <d v="2022-03-21T15:37:05"/>
        <d v="2022-03-21T15:37:08"/>
        <d v="2022-03-21T15:37:17"/>
        <d v="2022-03-21T15:37:19"/>
        <d v="2022-03-21T15:37:44"/>
        <d v="2022-03-21T15:37:45"/>
        <d v="2022-03-21T15:37:50"/>
        <d v="2022-03-21T15:38:00"/>
        <d v="2022-03-21T15:38:18"/>
        <d v="2022-03-21T15:38:30"/>
        <d v="2022-03-21T15:38:37"/>
        <d v="2022-03-21T15:38:40"/>
        <d v="2022-03-21T15:38:47"/>
        <d v="2022-03-21T15:38:51"/>
        <d v="2022-03-21T15:39:03"/>
        <d v="2022-03-21T15:39:09"/>
        <d v="2022-03-21T15:39:14"/>
        <d v="2022-03-21T15:39:29"/>
        <d v="2022-03-21T15:39:33"/>
        <d v="2022-03-21T15:39:37"/>
        <d v="2022-03-21T15:39:48"/>
        <d v="2022-03-21T15:40:09"/>
        <d v="2022-03-21T15:40:13"/>
        <d v="2022-03-21T15:40:15"/>
        <d v="2022-03-21T15:40:45"/>
        <d v="2022-03-21T15:41:27"/>
        <d v="2022-03-21T15:41:32"/>
        <d v="2022-03-21T15:41:37"/>
        <d v="2022-03-21T15:41:40"/>
        <d v="2022-03-21T15:41:42"/>
        <d v="2022-03-21T15:42:08"/>
        <d v="2022-03-21T15:42:35"/>
        <d v="2022-03-21T15:42:38"/>
        <d v="2022-03-21T15:42:46"/>
        <d v="2022-03-21T15:42:49"/>
        <d v="2022-03-21T15:43:19"/>
        <d v="2022-03-21T15:43:38"/>
        <d v="2022-03-21T15:43:47"/>
        <d v="2022-03-21T15:44:36"/>
        <d v="2022-03-21T15:44:38"/>
        <d v="2022-03-21T15:44:40"/>
        <d v="2022-03-21T15:44:51"/>
        <d v="2022-03-21T15:45:02"/>
        <d v="2022-03-21T15:45:06"/>
        <d v="2022-03-21T15:45:09"/>
        <d v="2022-03-21T15:45:21"/>
        <d v="2022-03-21T15:45:45"/>
        <d v="2022-03-21T15:45:47"/>
        <d v="2022-03-21T15:45:49"/>
        <d v="2022-03-21T15:45:51"/>
        <d v="2022-03-21T15:45:55"/>
        <d v="2022-03-21T15:46:02"/>
        <d v="2022-03-21T15:46:03"/>
        <d v="2022-03-21T15:46:05"/>
        <d v="2022-03-21T15:46:07"/>
        <d v="2022-03-21T15:46:31"/>
        <d v="2022-03-21T15:46:37"/>
        <d v="2022-03-21T15:46:41"/>
        <d v="2022-03-21T15:48:21"/>
        <d v="2022-03-21T15:49:10"/>
        <d v="2022-03-21T15:50:10"/>
        <d v="2022-03-21T15:50:19"/>
        <d v="2022-03-21T15:50:21"/>
        <d v="2022-03-21T15:50:40"/>
        <d v="2022-03-21T15:50:42"/>
        <d v="2022-03-21T15:50:44"/>
        <d v="2022-03-21T15:50:50"/>
        <d v="2022-03-21T15:50:53"/>
        <d v="2022-03-21T15:50:55"/>
        <d v="2022-03-21T15:51:04"/>
        <d v="2022-03-21T15:51:05"/>
        <d v="2022-03-21T15:51:08"/>
        <d v="2022-03-21T15:51:41"/>
        <d v="2022-03-21T15:51:43"/>
        <d v="2022-03-21T15:53:14"/>
        <d v="2022-03-21T16:01:15"/>
        <d v="2022-03-21T16:04:52"/>
        <d v="2022-03-21T16:07:58"/>
        <d v="2022-03-21T16:26:49"/>
        <d v="2022-03-21T16:27:48"/>
        <d v="2022-03-21T16:34:22"/>
        <d v="2022-03-21T16:35:22"/>
        <d v="2022-03-22T05:48:21"/>
        <d v="2022-03-22T05:48:23"/>
        <d v="2022-03-22T05:48:29"/>
        <d v="2022-03-22T05:49:22"/>
        <d v="2022-03-22T05:50:19"/>
        <d v="2022-03-22T05:51:20"/>
        <d v="2022-03-22T06:17:54"/>
        <d v="2022-03-22T06:17:59"/>
        <d v="2022-03-22T06:18:18"/>
        <d v="2022-03-22T06:18:46"/>
        <d v="2022-03-22T06:18:49"/>
        <d v="2022-03-22T06:18:51"/>
        <d v="2022-03-22T06:19:17"/>
        <d v="2022-03-22T06:19:21"/>
        <d v="2022-03-22T06:19:22"/>
        <d v="2022-03-22T06:20:23"/>
        <d v="2022-03-22T06:20:32"/>
        <d v="2022-03-22T06:20:50"/>
        <d v="2022-03-22T06:20:58"/>
        <d v="2022-03-22T06:21:24"/>
        <d v="2022-03-22T06:21:28"/>
        <d v="2022-03-22T06:21:31"/>
        <d v="2022-03-22T06:21:32"/>
        <d v="2022-03-22T06:21:37"/>
        <d v="2022-03-22T06:22:09"/>
        <d v="2022-03-22T06:22:23"/>
        <d v="2022-03-22T06:22:28"/>
        <d v="2022-03-22T06:22:32"/>
        <d v="2022-03-22T06:22:33"/>
        <d v="2022-03-22T06:22:35"/>
        <d v="2022-03-22T06:22:41"/>
        <d v="2022-03-22T06:22:46"/>
        <d v="2022-03-22T06:22:51"/>
        <d v="2022-03-22T06:23:34"/>
        <d v="2022-03-22T06:24:00"/>
        <d v="2022-03-22T06:24:02"/>
        <d v="2022-03-22T06:24:19"/>
        <d v="2022-03-22T06:24:26"/>
        <d v="2022-03-22T06:24:30"/>
        <d v="2022-03-22T06:24:35"/>
        <d v="2022-03-22T06:24:41"/>
        <d v="2022-03-22T06:24:45"/>
        <d v="2022-03-22T06:24:49"/>
        <d v="2022-03-22T06:25:09"/>
        <d v="2022-03-22T06:25:22"/>
        <d v="2022-03-22T06:25:25"/>
        <d v="2022-03-22T06:25:36"/>
        <d v="2022-03-22T06:25:37"/>
        <d v="2022-03-22T06:25:48"/>
        <d v="2022-03-22T06:25:59"/>
        <d v="2022-03-22T06:26:15"/>
        <d v="2022-03-22T06:26:21"/>
        <d v="2022-03-22T06:26:28"/>
        <d v="2022-03-22T06:26:32"/>
        <d v="2022-03-22T06:26:51"/>
        <d v="2022-03-22T06:27:21"/>
        <d v="2022-03-22T06:27:33"/>
        <d v="2022-03-22T06:27:34"/>
        <d v="2022-03-22T06:27:38"/>
        <d v="2022-03-22T06:28:46"/>
        <d v="2022-03-22T06:28:49"/>
        <d v="2022-03-22T06:29:33"/>
        <d v="2022-03-22T06:29:37"/>
        <d v="2022-03-22T06:30:26"/>
        <d v="2022-03-22T06:30:30"/>
        <d v="2022-03-22T06:30:42"/>
        <d v="2022-03-22T06:31:19"/>
        <d v="2022-03-22T06:31:48"/>
        <d v="2022-03-22T06:31:56"/>
        <d v="2022-03-22T06:32:57"/>
        <d v="2022-03-22T06:33:56"/>
        <d v="2022-03-22T06:34:46"/>
        <d v="2022-03-22T06:36:27"/>
        <d v="2022-03-22T06:36:58"/>
        <d v="2022-03-22T06:37:13"/>
        <d v="2022-03-22T06:37:24"/>
        <d v="2022-03-22T06:38:58"/>
        <d v="2022-03-22T06:39:49"/>
        <d v="2022-03-22T06:40:05"/>
        <d v="2022-03-22T06:40:19"/>
        <d v="2022-03-22T06:40:27"/>
        <d v="2022-03-22T06:40:39"/>
        <d v="2022-03-22T06:41:14"/>
        <d v="2022-03-22T06:41:20"/>
        <d v="2022-03-22T06:41:24"/>
        <d v="2022-03-22T06:42:42"/>
        <d v="2022-03-22T06:43:58"/>
        <d v="2022-03-22T06:44:02"/>
        <d v="2022-03-22T06:44:32"/>
        <d v="2022-03-22T06:44:48"/>
        <d v="2022-03-22T06:45:12"/>
        <d v="2022-03-22T06:45:56"/>
        <d v="2022-03-22T06:48:28"/>
        <d v="2022-03-22T06:49:18"/>
        <d v="2022-03-22T06:50:27"/>
        <d v="2022-03-22T06:52:36"/>
        <d v="2022-03-22T06:53:41"/>
        <d v="2022-03-22T06:54:40"/>
        <d v="2022-03-22T06:57:28"/>
        <d v="2022-03-22T06:58:35"/>
        <d v="2022-03-22T06:59:30"/>
        <d v="2022-03-22T06:59:37"/>
        <d v="2022-03-22T06:59:55"/>
        <d v="2022-03-22T07:04:44"/>
        <d v="2022-03-22T07:04:52"/>
        <d v="2022-03-22T07:04:58"/>
        <d v="2022-03-22T07:05:04"/>
        <d v="2022-03-22T07:05:09"/>
        <d v="2022-03-22T07:05:18"/>
        <d v="2022-03-22T07:06:56"/>
        <d v="2022-03-22T07:11:54"/>
        <d v="2022-03-22T07:12:06"/>
        <d v="2022-03-22T07:12:30"/>
        <d v="2022-03-22T07:13:04"/>
        <d v="2022-03-22T07:14:45"/>
        <d v="2022-03-22T07:14:51"/>
        <d v="2022-03-22T07:15:02"/>
        <d v="2022-03-22T07:15:09"/>
        <d v="2022-03-22T07:15:12"/>
        <d v="2022-03-22T07:16:05"/>
        <d v="2022-03-22T07:17:41"/>
        <d v="2022-03-22T07:17:47"/>
        <d v="2022-03-22T07:17:52"/>
        <d v="2022-03-22T07:17:53"/>
        <d v="2022-03-22T07:19:10"/>
        <d v="2022-03-22T07:20:22"/>
        <d v="2022-03-22T07:20:35"/>
        <d v="2022-03-22T07:21:03"/>
        <d v="2022-03-22T07:21:21"/>
        <d v="2022-03-22T07:21:55"/>
        <d v="2022-03-22T07:22:48"/>
        <d v="2022-03-22T07:25:26"/>
        <d v="2022-03-22T07:25:27"/>
        <d v="2022-03-22T07:25:40"/>
        <d v="2022-03-22T07:25:46"/>
        <d v="2022-03-22T07:26:28"/>
        <d v="2022-03-22T07:26:49"/>
        <d v="2022-03-22T07:26:56"/>
        <d v="2022-03-22T07:27:02"/>
        <d v="2022-03-22T07:28:12"/>
        <d v="2022-03-22T07:28:16"/>
        <d v="2022-03-22T07:28:54"/>
        <d v="2022-03-22T07:29:01"/>
        <d v="2022-03-22T07:29:05"/>
        <d v="2022-03-22T07:29:06"/>
        <d v="2022-03-22T07:29:08"/>
        <d v="2022-03-22T07:30:02"/>
        <d v="2022-03-22T07:30:05"/>
        <d v="2022-03-22T07:30:25"/>
        <d v="2022-03-22T07:30:37"/>
        <d v="2022-03-22T07:30:39"/>
        <d v="2022-03-22T07:31:03"/>
        <d v="2022-03-22T07:31:12"/>
        <d v="2022-03-22T07:31:19"/>
        <d v="2022-03-22T07:32:29"/>
        <d v="2022-03-22T07:34:27"/>
        <d v="2022-03-22T07:34:29"/>
        <d v="2022-03-22T07:34:36"/>
        <d v="2022-03-22T07:34:44"/>
        <d v="2022-03-22T07:35:20"/>
        <d v="2022-03-22T07:36:29"/>
        <d v="2022-03-22T07:37:07"/>
        <d v="2022-03-22T07:38:45"/>
        <d v="2022-03-22T07:40:31"/>
        <d v="2022-03-22T07:40:33"/>
        <d v="2022-03-22T07:40:40"/>
        <d v="2022-03-22T07:41:08"/>
        <d v="2022-03-22T07:42:02"/>
        <d v="2022-03-22T07:42:22"/>
        <d v="2022-03-22T07:43:23"/>
        <d v="2022-03-22T07:44:09"/>
        <d v="2022-03-22T07:45:14"/>
        <d v="2022-03-22T07:45:41"/>
        <d v="2022-03-22T07:45:46"/>
        <d v="2022-03-22T07:45:48"/>
        <d v="2022-03-22T07:46:11"/>
        <d v="2022-03-22T07:46:14"/>
        <d v="2022-03-22T07:46:42"/>
        <d v="2022-03-22T07:46:47"/>
        <d v="2022-03-22T07:47:17"/>
        <d v="2022-03-22T07:47:28"/>
        <d v="2022-03-22T07:47:35"/>
        <d v="2022-03-22T07:49:03"/>
        <d v="2022-03-22T07:49:23"/>
        <d v="2022-03-22T07:49:26"/>
        <d v="2022-03-22T07:49:44"/>
        <d v="2022-03-22T07:49:46"/>
        <d v="2022-03-22T07:49:50"/>
        <d v="2022-03-22T07:49:57"/>
        <d v="2022-03-22T07:50:03"/>
        <d v="2022-03-22T07:50:04"/>
        <d v="2022-03-22T07:50:06"/>
        <d v="2022-03-22T07:50:20"/>
        <d v="2022-03-22T07:50:34"/>
        <d v="2022-03-22T07:50:37"/>
        <d v="2022-03-22T07:50:43"/>
        <d v="2022-03-22T07:52:25"/>
        <d v="2022-03-22T07:54:03"/>
        <d v="2022-03-22T07:54:17"/>
        <d v="2022-03-22T07:54:21"/>
        <d v="2022-03-22T07:54:25"/>
        <d v="2022-03-22T07:54:32"/>
        <d v="2022-03-22T07:54:39"/>
        <d v="2022-03-22T07:54:55"/>
        <d v="2022-03-22T07:54:59"/>
        <d v="2022-03-22T07:55:03"/>
        <d v="2022-03-22T07:55:21"/>
        <d v="2022-03-22T07:55:26"/>
        <d v="2022-03-22T07:56:41"/>
        <d v="2022-03-22T07:56:47"/>
        <d v="2022-03-22T07:57:01"/>
        <d v="2022-03-22T07:57:03"/>
        <d v="2022-03-22T07:57:17"/>
        <d v="2022-03-22T07:57:30"/>
        <d v="2022-03-22T07:57:31"/>
        <d v="2022-03-22T07:57:36"/>
        <d v="2022-03-22T07:57:40"/>
        <d v="2022-03-22T07:58:50"/>
        <d v="2022-03-22T07:59:42"/>
        <d v="2022-03-22T08:00:45"/>
        <d v="2022-03-22T08:00:56"/>
        <d v="2022-03-22T08:01:05"/>
        <d v="2022-03-22T08:01:24"/>
        <d v="2022-03-22T08:01:54"/>
        <d v="2022-03-22T08:02:33"/>
        <d v="2022-03-22T08:02:35"/>
        <d v="2022-03-22T08:04:14"/>
        <d v="2022-03-22T08:04:29"/>
        <d v="2022-03-22T08:04:33"/>
        <d v="2022-03-22T08:04:35"/>
        <d v="2022-03-22T08:04:39"/>
        <d v="2022-03-22T08:05:31"/>
        <d v="2022-03-22T08:05:33"/>
        <d v="2022-03-22T08:05:36"/>
        <d v="2022-03-22T08:05:58"/>
        <d v="2022-03-22T08:06:56"/>
        <d v="2022-03-22T08:07:02"/>
        <d v="2022-03-22T08:07:08"/>
        <d v="2022-03-22T08:07:10"/>
        <d v="2022-03-22T08:07:12"/>
        <d v="2022-03-22T08:07:40"/>
        <d v="2022-03-22T08:07:50"/>
        <d v="2022-03-22T08:07:51"/>
        <d v="2022-03-22T08:07:54"/>
        <d v="2022-03-22T08:08:13"/>
        <d v="2022-03-22T08:09:42"/>
        <d v="2022-03-22T08:09:45"/>
        <d v="2022-03-22T08:10:33"/>
        <d v="2022-03-22T08:10:47"/>
        <d v="2022-03-22T08:11:34"/>
        <d v="2022-03-22T08:12:05"/>
        <d v="2022-03-22T08:12:25"/>
        <d v="2022-03-22T08:13:42"/>
        <d v="2022-03-22T08:13:47"/>
        <d v="2022-03-22T08:14:15"/>
        <d v="2022-03-22T08:15:55"/>
        <d v="2022-03-22T08:16:29"/>
        <d v="2022-03-22T08:16:35"/>
        <d v="2022-03-22T08:16:41"/>
        <d v="2022-03-22T08:17:57"/>
        <d v="2022-03-22T08:18:16"/>
        <d v="2022-03-22T08:18:38"/>
        <d v="2022-03-22T08:18:39"/>
        <d v="2022-03-22T08:18:44"/>
        <d v="2022-03-22T08:19:16"/>
        <d v="2022-03-22T08:20:33"/>
        <d v="2022-03-22T08:20:58"/>
        <d v="2022-03-22T08:22:12"/>
        <d v="2022-03-22T08:22:16"/>
        <d v="2022-03-22T08:22:17"/>
        <d v="2022-03-22T08:22:37"/>
        <d v="2022-03-22T08:22:41"/>
        <d v="2022-03-22T08:23:13"/>
        <d v="2022-03-22T08:23:17"/>
        <d v="2022-03-22T08:23:37"/>
        <d v="2022-03-22T08:23:57"/>
        <d v="2022-03-22T08:24:01"/>
        <d v="2022-03-22T08:24:32"/>
        <d v="2022-03-22T08:25:03"/>
        <d v="2022-03-22T08:25:04"/>
        <d v="2022-03-22T08:25:09"/>
        <d v="2022-03-22T08:25:49"/>
        <d v="2022-03-22T08:26:10"/>
        <d v="2022-03-22T08:26:17"/>
        <d v="2022-03-22T08:26:47"/>
        <d v="2022-03-22T08:26:50"/>
        <d v="2022-03-22T08:26:55"/>
        <d v="2022-03-22T08:26:58"/>
        <d v="2022-03-22T08:27:47"/>
        <d v="2022-03-22T08:28:43"/>
        <d v="2022-03-22T08:28:45"/>
        <d v="2022-03-22T08:29:47"/>
        <d v="2022-03-22T08:30:18"/>
        <d v="2022-03-22T08:30:22"/>
        <d v="2022-03-22T08:30:32"/>
        <d v="2022-03-22T08:30:39"/>
        <d v="2022-03-22T08:30:43"/>
        <d v="2022-03-22T08:30:54"/>
        <d v="2022-03-22T08:33:08"/>
        <d v="2022-03-22T08:33:22"/>
        <d v="2022-03-22T08:33:59"/>
        <d v="2022-03-22T08:34:51"/>
        <d v="2022-03-22T08:35:58"/>
        <d v="2022-03-22T08:36:12"/>
        <d v="2022-03-22T08:36:28"/>
        <d v="2022-03-22T08:38:09"/>
        <d v="2022-03-22T08:38:18"/>
        <d v="2022-03-22T08:38:25"/>
        <d v="2022-03-22T08:39:03"/>
        <d v="2022-03-22T08:39:21"/>
        <d v="2022-03-22T08:39:24"/>
        <d v="2022-03-22T08:40:39"/>
        <d v="2022-03-22T08:41:13"/>
        <d v="2022-03-22T08:41:26"/>
        <d v="2022-03-22T08:41:43"/>
        <d v="2022-03-22T08:43:19"/>
        <d v="2022-03-22T08:43:32"/>
        <d v="2022-03-22T08:44:20"/>
        <d v="2022-03-22T08:44:21"/>
        <d v="2022-03-22T08:44:45"/>
        <d v="2022-03-22T08:46:08"/>
        <d v="2022-03-22T08:46:18"/>
        <d v="2022-03-22T08:46:34"/>
        <d v="2022-03-22T08:47:49"/>
        <d v="2022-03-22T08:50:13"/>
        <d v="2022-03-22T08:50:17"/>
        <d v="2022-03-22T08:50:59"/>
        <d v="2022-03-22T08:51:18"/>
        <d v="2022-03-22T08:51:39"/>
        <d v="2022-03-22T08:51:47"/>
        <d v="2022-03-22T08:51:49"/>
        <d v="2022-03-22T08:51:53"/>
        <d v="2022-03-22T08:51:58"/>
        <d v="2022-03-22T08:52:02"/>
        <d v="2022-03-22T08:52:08"/>
        <d v="2022-03-22T08:52:28"/>
        <d v="2022-03-22T08:52:35"/>
        <d v="2022-03-22T08:52:43"/>
        <d v="2022-03-22T08:52:45"/>
        <d v="2022-03-22T08:53:45"/>
        <d v="2022-03-22T08:53:52"/>
        <d v="2022-03-22T08:54:40"/>
        <d v="2022-03-22T08:54:42"/>
        <d v="2022-03-22T08:54:44"/>
        <d v="2022-03-22T08:55:53"/>
        <d v="2022-03-22T08:56:37"/>
        <d v="2022-03-22T08:57:38"/>
        <d v="2022-03-22T08:57:53"/>
        <d v="2022-03-22T08:58:31"/>
        <d v="2022-03-22T08:58:32"/>
        <d v="2022-03-22T08:58:39"/>
        <d v="2022-03-22T08:59:09"/>
        <d v="2022-03-22T08:59:34"/>
        <d v="2022-03-22T09:00:13"/>
        <d v="2022-03-22T09:00:25"/>
        <d v="2022-03-22T09:00:40"/>
        <d v="2022-03-22T09:01:04"/>
        <d v="2022-03-22T09:01:06"/>
        <d v="2022-03-22T09:01:16"/>
        <d v="2022-03-22T09:01:18"/>
        <d v="2022-03-22T09:01:21"/>
        <d v="2022-03-22T09:01:23"/>
        <d v="2022-03-22T09:01:34"/>
        <d v="2022-03-22T09:01:37"/>
        <d v="2022-03-22T09:01:44"/>
        <d v="2022-03-22T09:01:47"/>
        <d v="2022-03-22T09:02:00"/>
        <d v="2022-03-22T09:02:39"/>
        <d v="2022-03-22T09:02:50"/>
        <d v="2022-03-22T09:02:54"/>
        <d v="2022-03-22T09:02:59"/>
        <d v="2022-03-22T09:03:09"/>
        <d v="2022-03-22T09:03:20"/>
        <d v="2022-03-22T09:03:23"/>
        <d v="2022-03-22T09:03:50"/>
        <d v="2022-03-22T09:03:54"/>
        <d v="2022-03-22T09:05:01"/>
        <d v="2022-03-22T09:07:28"/>
        <d v="2022-03-22T09:07:36"/>
        <d v="2022-03-22T09:08:38"/>
        <d v="2022-03-22T09:09:40"/>
        <d v="2022-03-22T09:11:20"/>
        <d v="2022-03-22T09:11:21"/>
        <d v="2022-03-22T09:12:23"/>
        <d v="2022-03-22T09:12:48"/>
        <d v="2022-03-22T09:13:06"/>
        <d v="2022-03-22T09:13:08"/>
        <d v="2022-03-22T09:14:16"/>
        <d v="2022-03-22T09:14:27"/>
        <d v="2022-03-22T09:14:28"/>
        <d v="2022-03-22T09:15:20"/>
        <d v="2022-03-22T09:15:21"/>
        <d v="2022-03-22T09:15:41"/>
        <d v="2022-03-22T09:16:00"/>
        <d v="2022-03-22T09:16:05"/>
        <d v="2022-03-22T09:16:37"/>
        <d v="2022-03-22T09:17:55"/>
        <d v="2022-03-22T09:18:01"/>
        <d v="2022-03-22T09:18:12"/>
        <d v="2022-03-22T09:18:14"/>
        <d v="2022-03-22T09:19:23"/>
        <d v="2022-03-22T09:19:25"/>
        <d v="2022-03-22T09:19:54"/>
        <d v="2022-03-22T09:19:58"/>
        <d v="2022-03-22T09:20:04"/>
        <d v="2022-03-22T09:20:27"/>
        <d v="2022-03-22T09:20:30"/>
        <d v="2022-03-22T09:22:12"/>
        <d v="2022-03-22T09:22:19"/>
        <d v="2022-03-22T09:22:46"/>
        <d v="2022-03-22T09:22:52"/>
        <d v="2022-03-22T09:22:54"/>
        <d v="2022-03-22T09:23:04"/>
        <d v="2022-03-22T09:23:05"/>
        <d v="2022-03-22T09:23:09"/>
        <d v="2022-03-22T09:23:18"/>
        <d v="2022-03-22T09:23:20"/>
        <d v="2022-03-22T09:23:26"/>
        <d v="2022-03-22T09:23:30"/>
        <d v="2022-03-22T09:25:10"/>
        <d v="2022-03-22T09:25:24"/>
        <d v="2022-03-22T09:25:29"/>
        <d v="2022-03-22T09:25:40"/>
        <d v="2022-03-22T09:25:48"/>
        <d v="2022-03-22T09:25:53"/>
        <d v="2022-03-22T09:26:50"/>
        <d v="2022-03-22T09:27:37"/>
        <d v="2022-03-22T09:27:56"/>
        <d v="2022-03-22T09:28:42"/>
        <d v="2022-03-22T09:28:53"/>
        <d v="2022-03-22T09:29:04"/>
        <d v="2022-03-22T09:29:51"/>
        <d v="2022-03-22T09:29:57"/>
        <d v="2022-03-22T09:30:32"/>
        <d v="2022-03-22T09:31:48"/>
        <d v="2022-03-22T09:32:43"/>
        <d v="2022-03-22T09:33:28"/>
        <d v="2022-03-22T09:33:56"/>
        <d v="2022-03-22T09:34:28"/>
        <d v="2022-03-22T09:35:07"/>
        <d v="2022-03-22T09:35:22"/>
        <d v="2022-03-22T09:35:30"/>
        <d v="2022-03-22T09:35:31"/>
        <d v="2022-03-22T09:35:58"/>
        <d v="2022-03-22T09:36:02"/>
        <d v="2022-03-22T09:36:28"/>
        <d v="2022-03-22T09:36:40"/>
        <d v="2022-03-22T09:36:41"/>
        <d v="2022-03-22T09:36:45"/>
        <d v="2022-03-22T09:37:40"/>
        <d v="2022-03-22T09:37:45"/>
        <d v="2022-03-22T09:38:06"/>
        <d v="2022-03-22T09:38:09"/>
        <d v="2022-03-22T09:38:21"/>
        <d v="2022-03-22T09:38:23"/>
        <d v="2022-03-22T09:38:24"/>
        <d v="2022-03-22T09:38:30"/>
        <d v="2022-03-22T09:38:34"/>
        <d v="2022-03-22T09:38:38"/>
        <d v="2022-03-22T09:38:48"/>
        <d v="2022-03-22T09:38:52"/>
        <d v="2022-03-22T09:38:57"/>
        <d v="2022-03-22T09:39:04"/>
        <d v="2022-03-22T09:39:09"/>
        <d v="2022-03-22T09:39:12"/>
        <d v="2022-03-22T09:39:17"/>
        <d v="2022-03-22T09:39:22"/>
        <d v="2022-03-22T09:39:28"/>
        <d v="2022-03-22T09:39:31"/>
        <d v="2022-03-22T09:39:36"/>
        <d v="2022-03-22T09:39:40"/>
        <d v="2022-03-22T09:39:55"/>
        <d v="2022-03-22T09:39:57"/>
        <d v="2022-03-22T09:40:01"/>
        <d v="2022-03-22T09:40:05"/>
        <d v="2022-03-22T09:40:13"/>
        <d v="2022-03-22T09:40:36"/>
        <d v="2022-03-22T09:40:39"/>
        <d v="2022-03-22T09:40:59"/>
        <d v="2022-03-22T09:41:21"/>
        <d v="2022-03-22T09:41:37"/>
        <d v="2022-03-22T09:41:41"/>
        <d v="2022-03-22T09:41:46"/>
        <d v="2022-03-22T09:41:50"/>
        <d v="2022-03-22T09:41:51"/>
        <d v="2022-03-22T09:41:55"/>
        <d v="2022-03-22T09:42:12"/>
        <d v="2022-03-22T09:42:21"/>
        <d v="2022-03-22T09:42:41"/>
        <d v="2022-03-22T09:42:43"/>
        <d v="2022-03-22T09:42:52"/>
        <d v="2022-03-22T09:42:57"/>
        <d v="2022-03-22T09:43:15"/>
        <d v="2022-03-22T09:43:22"/>
        <d v="2022-03-22T09:43:53"/>
        <d v="2022-03-22T09:44:35"/>
        <d v="2022-03-22T09:44:37"/>
        <d v="2022-03-22T09:44:59"/>
        <d v="2022-03-22T09:45:02"/>
        <d v="2022-03-22T09:45:36"/>
        <d v="2022-03-22T09:45:37"/>
        <d v="2022-03-22T09:45:42"/>
        <d v="2022-03-22T09:45:44"/>
        <d v="2022-03-22T09:45:48"/>
        <d v="2022-03-22T09:45:51"/>
        <d v="2022-03-22T09:45:52"/>
        <d v="2022-03-22T09:45:55"/>
        <d v="2022-03-22T09:46:12"/>
        <d v="2022-03-22T09:46:17"/>
        <d v="2022-03-22T09:46:19"/>
        <d v="2022-03-22T09:46:21"/>
        <d v="2022-03-22T09:46:24"/>
        <d v="2022-03-22T09:47:56"/>
        <d v="2022-03-22T09:49:54"/>
        <d v="2022-03-22T09:50:17"/>
        <d v="2022-03-22T09:50:50"/>
        <d v="2022-03-22T09:50:52"/>
        <d v="2022-03-22T09:50:54"/>
        <d v="2022-03-22T09:50:57"/>
        <d v="2022-03-22T09:51:10"/>
        <d v="2022-03-22T09:51:12"/>
        <d v="2022-03-22T09:51:14"/>
        <d v="2022-03-22T09:51:18"/>
        <d v="2022-03-22T09:51:38"/>
        <d v="2022-03-22T09:51:43"/>
        <d v="2022-03-22T09:51:46"/>
        <d v="2022-03-22T09:51:47"/>
        <d v="2022-03-22T09:52:10"/>
        <d v="2022-03-22T09:52:13"/>
        <d v="2022-03-22T09:52:15"/>
        <d v="2022-03-22T09:52:23"/>
        <d v="2022-03-22T09:52:25"/>
        <d v="2022-03-22T09:53:25"/>
        <d v="2022-03-22T09:57:48"/>
        <d v="2022-03-22T09:58:47"/>
        <d v="2022-03-22T09:59:27"/>
        <d v="2022-03-22T09:59:37"/>
        <d v="2022-03-22T10:00:16"/>
        <d v="2022-03-22T10:00:20"/>
        <d v="2022-03-22T10:00:40"/>
        <d v="2022-03-22T10:00:42"/>
        <d v="2022-03-22T10:00:44"/>
        <d v="2022-03-22T10:01:34"/>
        <d v="2022-03-22T10:01:49"/>
        <d v="2022-03-22T10:01:58"/>
        <d v="2022-03-22T10:02:22"/>
        <d v="2022-03-22T10:02:27"/>
        <d v="2022-03-22T10:02:31"/>
        <d v="2022-03-22T10:02:37"/>
        <d v="2022-03-22T10:02:39"/>
        <d v="2022-03-22T10:02:42"/>
        <d v="2022-03-22T10:02:53"/>
        <d v="2022-03-22T10:03:06"/>
        <d v="2022-03-22T10:03:09"/>
        <d v="2022-03-22T10:03:28"/>
        <d v="2022-03-22T10:03:32"/>
        <d v="2022-03-22T10:03:41"/>
        <d v="2022-03-22T10:03:46"/>
        <d v="2022-03-22T10:04:22"/>
        <d v="2022-03-22T10:04:45"/>
        <d v="2022-03-22T10:04:46"/>
        <d v="2022-03-22T10:04:48"/>
        <d v="2022-03-22T10:05:03"/>
        <d v="2022-03-22T10:05:05"/>
        <d v="2022-03-22T10:05:07"/>
        <d v="2022-03-22T10:05:14"/>
        <d v="2022-03-22T10:05:18"/>
        <d v="2022-03-22T10:05:20"/>
        <d v="2022-03-22T10:05:23"/>
        <d v="2022-03-22T10:05:38"/>
        <d v="2022-03-22T10:05:44"/>
        <d v="2022-03-22T10:05:57"/>
        <d v="2022-03-22T10:06:11"/>
        <d v="2022-03-22T10:06:21"/>
        <d v="2022-03-22T10:06:22"/>
        <d v="2022-03-22T10:06:28"/>
        <d v="2022-03-22T10:06:30"/>
        <d v="2022-03-22T10:06:42"/>
        <d v="2022-03-22T10:06:57"/>
        <d v="2022-03-22T10:06:58"/>
        <d v="2022-03-22T10:07:01"/>
        <d v="2022-03-22T10:07:11"/>
        <d v="2022-03-22T10:07:20"/>
        <d v="2022-03-22T10:07:23"/>
        <d v="2022-03-22T10:07:29"/>
        <d v="2022-03-22T10:07:32"/>
        <d v="2022-03-22T10:07:35"/>
        <d v="2022-03-22T10:08:30"/>
        <d v="2022-03-22T10:08:39"/>
        <d v="2022-03-22T10:08:49"/>
        <d v="2022-03-22T10:09:06"/>
        <d v="2022-03-22T10:09:25"/>
        <d v="2022-03-22T10:09:32"/>
        <d v="2022-03-22T10:09:35"/>
        <d v="2022-03-22T10:09:39"/>
        <d v="2022-03-22T10:10:02"/>
        <d v="2022-03-22T10:10:23"/>
        <d v="2022-03-22T10:10:29"/>
        <d v="2022-03-22T10:10:34"/>
        <d v="2022-03-22T10:10:53"/>
        <d v="2022-03-22T10:11:15"/>
        <d v="2022-03-22T10:12:06"/>
        <d v="2022-03-22T10:13:01"/>
        <d v="2022-03-22T10:13:47"/>
        <d v="2022-03-22T10:13:50"/>
        <d v="2022-03-22T10:14:54"/>
        <d v="2022-03-22T10:14:59"/>
        <d v="2022-03-22T10:15:28"/>
        <d v="2022-03-22T10:15:34"/>
        <d v="2022-03-22T10:16:01"/>
        <d v="2022-03-22T10:16:25"/>
        <d v="2022-03-22T10:16:39"/>
        <d v="2022-03-22T10:17:25"/>
        <d v="2022-03-22T10:19:04"/>
        <d v="2022-03-22T10:19:48"/>
        <d v="2022-03-22T10:19:53"/>
        <d v="2022-03-22T10:20:45"/>
        <d v="2022-03-22T10:20:57"/>
        <d v="2022-03-22T10:21:34"/>
        <d v="2022-03-22T10:22:35"/>
        <d v="2022-03-22T10:22:39"/>
        <d v="2022-03-22T10:23:01"/>
        <d v="2022-03-22T10:24:02"/>
        <d v="2022-03-22T10:24:38"/>
        <d v="2022-03-22T10:25:34"/>
        <d v="2022-03-22T10:25:49"/>
        <d v="2022-03-22T10:26:13"/>
        <d v="2022-03-22T10:26:15"/>
        <d v="2022-03-22T10:26:59"/>
        <d v="2022-03-22T10:27:39"/>
        <d v="2022-03-22T10:27:49"/>
        <d v="2022-03-22T10:27:59"/>
        <d v="2022-03-22T10:28:15"/>
        <d v="2022-03-22T10:28:35"/>
        <d v="2022-03-22T10:29:13"/>
        <d v="2022-03-22T10:29:16"/>
        <d v="2022-03-22T10:29:20"/>
        <d v="2022-03-22T10:29:29"/>
        <d v="2022-03-22T10:29:35"/>
        <d v="2022-03-22T10:29:55"/>
        <d v="2022-03-22T10:30:12"/>
        <d v="2022-03-22T10:30:17"/>
        <d v="2022-03-22T10:30:23"/>
        <d v="2022-03-22T10:30:55"/>
        <d v="2022-03-22T10:31:01"/>
        <d v="2022-03-22T10:31:06"/>
        <d v="2022-03-22T10:31:07"/>
        <d v="2022-03-22T10:31:28"/>
        <d v="2022-03-22T10:31:31"/>
        <d v="2022-03-22T10:33:12"/>
        <d v="2022-03-22T10:33:23"/>
        <d v="2022-03-22T10:33:51"/>
        <d v="2022-03-22T10:34:00"/>
        <d v="2022-03-22T10:34:04"/>
        <d v="2022-03-22T10:34:09"/>
        <d v="2022-03-22T10:34:27"/>
        <d v="2022-03-22T10:34:35"/>
        <d v="2022-03-22T10:34:39"/>
        <d v="2022-03-22T10:34:50"/>
        <d v="2022-03-22T10:34:55"/>
        <d v="2022-03-22T10:35:00"/>
        <d v="2022-03-22T10:35:31"/>
        <d v="2022-03-22T10:35:33"/>
        <d v="2022-03-22T10:35:53"/>
        <d v="2022-03-22T10:36:43"/>
        <d v="2022-03-22T10:38:28"/>
        <d v="2022-03-22T10:38:42"/>
        <d v="2022-03-22T10:39:34"/>
        <d v="2022-03-22T10:39:48"/>
        <d v="2022-03-22T10:40:04"/>
        <d v="2022-03-22T10:40:08"/>
        <d v="2022-03-22T10:40:35"/>
        <d v="2022-03-22T10:41:13"/>
        <d v="2022-03-22T10:43:32"/>
        <d v="2022-03-22T10:43:35"/>
        <d v="2022-03-22T10:44:58"/>
        <d v="2022-03-22T10:45:00"/>
        <d v="2022-03-22T10:45:09"/>
        <d v="2022-03-22T10:45:31"/>
        <d v="2022-03-22T10:46:37"/>
        <d v="2022-03-22T10:46:53"/>
        <d v="2022-03-22T10:47:00"/>
        <d v="2022-03-22T10:48:17"/>
        <d v="2022-03-22T10:48:19"/>
        <d v="2022-03-22T10:48:21"/>
        <d v="2022-03-22T10:48:29"/>
        <d v="2022-03-22T10:48:53"/>
        <d v="2022-03-22T10:48:59"/>
        <d v="2022-03-22T10:49:00"/>
        <d v="2022-03-22T10:49:16"/>
        <d v="2022-03-22T10:49:20"/>
        <d v="2022-03-22T10:49:25"/>
        <d v="2022-03-22T10:50:26"/>
        <d v="2022-03-22T10:51:02"/>
        <d v="2022-03-22T10:51:08"/>
        <d v="2022-03-22T10:51:10"/>
        <d v="2022-03-22T10:51:19"/>
        <d v="2022-03-22T10:52:50"/>
        <d v="2022-03-22T10:53:09"/>
        <d v="2022-03-22T10:53:24"/>
        <d v="2022-03-22T10:53:25"/>
        <d v="2022-03-22T10:54:22"/>
        <d v="2022-03-22T10:55:33"/>
        <d v="2022-03-22T10:56:06"/>
        <d v="2022-03-22T10:56:16"/>
        <d v="2022-03-22T10:56:53"/>
        <d v="2022-03-22T10:56:58"/>
        <d v="2022-03-22T10:57:03"/>
        <d v="2022-03-22T10:57:06"/>
        <d v="2022-03-22T10:57:22"/>
        <d v="2022-03-22T10:58:27"/>
        <d v="2022-03-22T10:58:38"/>
        <d v="2022-03-22T10:58:40"/>
        <d v="2022-03-22T10:59:49"/>
        <d v="2022-03-22T10:59:59"/>
        <d v="2022-03-22T11:01:21"/>
        <d v="2022-03-22T11:01:26"/>
        <d v="2022-03-22T11:02:29"/>
        <d v="2022-03-22T11:02:46"/>
        <d v="2022-03-22T11:02:57"/>
        <d v="2022-03-22T11:03:49"/>
        <d v="2022-03-22T11:06:00"/>
        <d v="2022-03-22T11:06:01"/>
        <d v="2022-03-22T11:06:11"/>
        <d v="2022-03-22T11:06:20"/>
        <d v="2022-03-22T11:06:37"/>
        <d v="2022-03-22T11:07:10"/>
        <d v="2022-03-22T11:07:19"/>
        <d v="2022-03-22T11:07:22"/>
        <d v="2022-03-22T11:07:30"/>
        <d v="2022-03-22T11:07:44"/>
        <d v="2022-03-22T11:07:50"/>
        <d v="2022-03-22T11:08:00"/>
        <d v="2022-03-22T11:08:11"/>
        <d v="2022-03-22T11:08:23"/>
        <d v="2022-03-22T11:08:27"/>
        <d v="2022-03-22T11:08:36"/>
        <d v="2022-03-22T11:08:42"/>
        <d v="2022-03-22T11:08:44"/>
        <d v="2022-03-22T11:08:46"/>
        <d v="2022-03-22T11:10:02"/>
        <d v="2022-03-22T11:11:02"/>
        <d v="2022-03-22T11:11:12"/>
        <d v="2022-03-22T11:11:25"/>
        <d v="2022-03-22T11:12:31"/>
        <d v="2022-03-22T11:12:43"/>
        <d v="2022-03-22T11:12:52"/>
        <d v="2022-03-22T11:13:23"/>
        <d v="2022-03-22T11:15:04"/>
        <d v="2022-03-22T11:15:21"/>
        <d v="2022-03-22T11:15:36"/>
        <d v="2022-03-22T11:16:00"/>
        <d v="2022-03-22T11:16:02"/>
        <d v="2022-03-22T11:16:05"/>
        <d v="2022-03-22T11:17:13"/>
        <d v="2022-03-22T11:17:47"/>
        <d v="2022-03-22T11:18:05"/>
        <d v="2022-03-22T11:19:40"/>
        <d v="2022-03-22T11:19:55"/>
        <d v="2022-03-22T11:20:07"/>
        <d v="2022-03-22T11:20:32"/>
        <d v="2022-03-22T11:21:36"/>
        <d v="2022-03-22T11:21:38"/>
        <d v="2022-03-22T11:23:19"/>
        <d v="2022-03-22T11:24:05"/>
        <d v="2022-03-22T11:24:17"/>
        <d v="2022-03-22T11:24:48"/>
        <d v="2022-03-22T11:26:02"/>
        <d v="2022-03-22T11:26:04"/>
        <d v="2022-03-22T11:27:27"/>
        <d v="2022-03-22T11:27:39"/>
        <d v="2022-03-22T11:27:55"/>
        <d v="2022-03-22T11:28:04"/>
        <d v="2022-03-22T11:28:16"/>
        <d v="2022-03-22T11:28:22"/>
        <d v="2022-03-22T11:28:25"/>
        <d v="2022-03-22T11:29:47"/>
        <d v="2022-03-22T11:30:11"/>
        <d v="2022-03-22T11:31:36"/>
        <d v="2022-03-22T11:31:50"/>
        <d v="2022-03-22T11:31:51"/>
        <d v="2022-03-22T11:31:52"/>
        <d v="2022-03-22T11:33:25"/>
        <d v="2022-03-22T11:33:46"/>
        <d v="2022-03-22T11:34:44"/>
        <d v="2022-03-22T11:35:17"/>
        <d v="2022-03-22T11:35:20"/>
        <d v="2022-03-22T11:35:45"/>
        <d v="2022-03-22T11:36:08"/>
        <d v="2022-03-22T11:36:15"/>
        <d v="2022-03-22T11:36:18"/>
        <d v="2022-03-22T11:37:43"/>
        <d v="2022-03-22T11:38:10"/>
        <d v="2022-03-22T11:38:53"/>
        <d v="2022-03-22T11:39:48"/>
        <d v="2022-03-22T11:39:49"/>
        <d v="2022-03-22T11:39:52"/>
        <d v="2022-03-22T11:39:56"/>
        <d v="2022-03-22T11:40:03"/>
        <d v="2022-03-22T11:40:55"/>
        <d v="2022-03-22T11:42:04"/>
        <d v="2022-03-22T11:43:44"/>
        <d v="2022-03-22T11:44:28"/>
        <d v="2022-03-22T11:45:30"/>
        <d v="2022-03-22T11:46:31"/>
        <d v="2022-03-22T11:46:41"/>
        <d v="2022-03-22T11:46:43"/>
        <d v="2022-03-22T11:47:10"/>
        <d v="2022-03-22T11:47:12"/>
        <d v="2022-03-22T11:47:17"/>
        <d v="2022-03-22T11:47:48"/>
        <d v="2022-03-22T11:47:50"/>
        <d v="2022-03-22T11:47:51"/>
        <d v="2022-03-22T11:47:56"/>
        <d v="2022-03-22T11:48:01"/>
        <d v="2022-03-22T11:48:55"/>
        <d v="2022-03-22T11:53:21"/>
        <d v="2022-03-22T11:53:29"/>
        <d v="2022-03-22T11:54:21"/>
        <d v="2022-03-22T11:54:46"/>
        <d v="2022-03-22T11:55:24"/>
        <d v="2022-03-22T11:55:26"/>
        <d v="2022-03-22T11:57:06"/>
        <d v="2022-03-22T11:57:26"/>
        <d v="2022-03-22T11:58:06"/>
        <d v="2022-03-22T11:58:19"/>
        <d v="2022-03-22T11:58:23"/>
        <d v="2022-03-22T11:58:25"/>
        <d v="2022-03-22T11:58:27"/>
        <d v="2022-03-22T11:58:29"/>
        <d v="2022-03-22T12:00:32"/>
        <d v="2022-03-22T12:00:38"/>
        <d v="2022-03-22T12:00:41"/>
        <d v="2022-03-22T12:01:07"/>
        <d v="2022-03-22T12:01:41"/>
        <d v="2022-03-22T12:02:28"/>
        <d v="2022-03-22T12:04:28"/>
        <d v="2022-03-22T12:05:13"/>
        <d v="2022-03-22T12:05:15"/>
        <d v="2022-03-22T12:05:24"/>
        <d v="2022-03-22T12:05:42"/>
        <d v="2022-03-22T12:06:32"/>
        <d v="2022-03-22T12:06:43"/>
        <d v="2022-03-22T12:06:47"/>
        <d v="2022-03-22T12:08:21"/>
        <d v="2022-03-22T12:08:25"/>
        <d v="2022-03-22T12:08:30"/>
        <d v="2022-03-22T12:08:34"/>
        <d v="2022-03-22T12:08:41"/>
        <d v="2022-03-22T12:09:58"/>
        <d v="2022-03-22T12:12:26"/>
        <d v="2022-03-22T12:13:54"/>
        <d v="2022-03-22T12:14:21"/>
        <d v="2022-03-22T12:14:39"/>
        <d v="2022-03-22T12:16:23"/>
        <d v="2022-03-22T12:18:01"/>
        <d v="2022-03-22T12:18:14"/>
        <d v="2022-03-22T12:18:25"/>
        <d v="2022-03-22T12:18:32"/>
        <d v="2022-03-22T12:18:41"/>
        <d v="2022-03-22T12:18:46"/>
        <d v="2022-03-22T12:18:48"/>
        <d v="2022-03-22T12:20:25"/>
        <d v="2022-03-22T13:28:24"/>
        <d v="2022-03-22T13:28:55"/>
        <d v="2022-03-22T13:30:35"/>
        <d v="2022-03-22T13:30:42"/>
        <d v="2022-03-22T13:30:52"/>
        <d v="2022-03-22T13:31:06"/>
        <d v="2022-03-22T13:31:10"/>
        <d v="2022-03-22T13:31:55"/>
        <d v="2022-03-22T13:31:59"/>
        <d v="2022-03-22T13:32:39"/>
        <d v="2022-03-22T13:33:19"/>
        <d v="2022-03-22T13:33:30"/>
        <d v="2022-03-22T13:33:31"/>
        <d v="2022-03-22T13:34:12"/>
        <d v="2022-03-22T13:34:14"/>
        <d v="2022-03-22T13:35:14"/>
        <d v="2022-03-22T13:35:37"/>
        <d v="2022-03-22T13:35:40"/>
        <d v="2022-03-22T13:36:34"/>
        <d v="2022-03-22T13:37:02"/>
        <d v="2022-03-22T13:38:02"/>
        <d v="2022-03-22T13:39:14"/>
        <d v="2022-03-22T13:39:33"/>
        <d v="2022-03-22T13:39:50"/>
        <d v="2022-03-22T13:40:44"/>
        <d v="2022-03-22T13:40:59"/>
        <d v="2022-03-22T13:41:05"/>
        <d v="2022-03-22T13:41:08"/>
        <d v="2022-03-22T13:41:13"/>
        <d v="2022-03-22T13:41:41"/>
        <d v="2022-03-22T13:42:23"/>
        <d v="2022-03-22T13:42:30"/>
        <d v="2022-03-22T13:42:31"/>
        <d v="2022-03-22T13:42:35"/>
        <d v="2022-03-22T13:42:41"/>
        <d v="2022-03-22T13:43:33"/>
        <d v="2022-03-22T13:43:43"/>
        <d v="2022-03-22T13:43:54"/>
        <d v="2022-03-22T13:43:56"/>
        <d v="2022-03-22T13:44:00"/>
        <d v="2022-03-22T13:44:02"/>
        <d v="2022-03-22T13:44:21"/>
        <d v="2022-03-22T13:44:25"/>
        <d v="2022-03-22T13:44:31"/>
        <d v="2022-03-22T13:44:35"/>
        <d v="2022-03-22T13:44:43"/>
        <d v="2022-03-22T13:45:39"/>
        <d v="2022-03-22T13:46:27"/>
        <d v="2022-03-22T13:47:03"/>
        <d v="2022-03-22T13:48:13"/>
        <d v="2022-03-22T13:48:15"/>
        <d v="2022-03-22T13:49:23"/>
        <d v="2022-03-22T13:49:26"/>
        <d v="2022-03-22T13:49:40"/>
        <d v="2022-03-22T13:49:59"/>
        <d v="2022-03-22T13:50:04"/>
        <d v="2022-03-22T13:50:08"/>
        <d v="2022-03-22T13:50:42"/>
        <d v="2022-03-22T13:50:52"/>
        <d v="2022-03-22T13:51:07"/>
        <d v="2022-03-22T13:52:06"/>
        <d v="2022-03-22T13:52:31"/>
        <d v="2022-03-22T13:52:44"/>
        <d v="2022-03-22T13:53:41"/>
        <d v="2022-03-22T13:53:50"/>
        <d v="2022-03-22T13:54:27"/>
        <d v="2022-03-22T13:54:29"/>
        <d v="2022-03-22T13:54:51"/>
        <d v="2022-03-22T13:55:54"/>
        <d v="2022-03-22T13:55:55"/>
        <d v="2022-03-22T13:55:56"/>
        <d v="2022-03-22T13:56:10"/>
        <d v="2022-03-22T13:56:43"/>
        <d v="2022-03-22T13:56:56"/>
        <d v="2022-03-22T13:57:22"/>
        <d v="2022-03-22T13:57:28"/>
        <d v="2022-03-22T13:57:32"/>
        <d v="2022-03-22T13:57:58"/>
        <d v="2022-03-22T13:58:02"/>
        <d v="2022-03-22T13:58:13"/>
        <d v="2022-03-22T13:58:22"/>
        <d v="2022-03-22T14:00:03"/>
        <d v="2022-03-22T14:01:43"/>
        <d v="2022-03-22T14:01:45"/>
        <d v="2022-03-22T14:01:49"/>
        <d v="2022-03-22T14:01:52"/>
        <d v="2022-03-22T14:02:23"/>
        <d v="2022-03-22T14:02:37"/>
        <d v="2022-03-22T14:02:55"/>
        <d v="2022-03-22T14:03:22"/>
        <d v="2022-03-22T14:03:54"/>
        <d v="2022-03-22T14:04:10"/>
        <d v="2022-03-22T14:04:57"/>
        <d v="2022-03-22T14:04:58"/>
        <d v="2022-03-22T14:06:38"/>
        <d v="2022-03-22T14:06:50"/>
        <d v="2022-03-22T14:10:02"/>
        <d v="2022-03-22T14:10:10"/>
        <d v="2022-03-22T14:10:21"/>
        <d v="2022-03-22T14:10:53"/>
        <d v="2022-03-22T14:10:54"/>
        <d v="2022-03-22T14:10:58"/>
        <d v="2022-03-22T14:11:21"/>
        <d v="2022-03-22T14:11:46"/>
        <d v="2022-03-22T14:12:10"/>
        <d v="2022-03-22T14:12:22"/>
        <d v="2022-03-22T14:12:29"/>
        <d v="2022-03-22T14:13:31"/>
        <d v="2022-03-22T14:13:37"/>
        <d v="2022-03-22T14:13:41"/>
        <d v="2022-03-22T14:13:44"/>
        <d v="2022-03-22T14:13:48"/>
        <d v="2022-03-22T14:13:51"/>
        <d v="2022-03-22T14:13:52"/>
        <d v="2022-03-22T14:14:11"/>
        <d v="2022-03-22T14:14:12"/>
        <d v="2022-03-22T14:14:32"/>
        <d v="2022-03-22T14:14:42"/>
        <d v="2022-03-22T14:15:00"/>
        <d v="2022-03-22T14:16:10"/>
        <d v="2022-03-22T14:17:51"/>
        <d v="2022-03-22T14:18:20"/>
        <d v="2022-03-22T14:18:59"/>
        <d v="2022-03-22T14:19:16"/>
        <d v="2022-03-22T14:19:20"/>
        <d v="2022-03-22T14:19:24"/>
        <d v="2022-03-22T14:19:30"/>
        <d v="2022-03-22T14:19:34"/>
        <d v="2022-03-22T14:19:48"/>
        <d v="2022-03-22T14:19:58"/>
        <d v="2022-03-22T14:20:12"/>
        <d v="2022-03-22T14:20:27"/>
        <d v="2022-03-22T14:21:28"/>
        <d v="2022-03-22T14:21:32"/>
        <d v="2022-03-22T14:21:44"/>
        <d v="2022-03-22T14:23:01"/>
        <d v="2022-03-22T14:24:58"/>
        <d v="2022-03-22T14:25:58"/>
        <d v="2022-03-22T14:26:27"/>
        <d v="2022-03-22T14:27:01"/>
        <d v="2022-03-22T14:27:04"/>
        <d v="2022-03-22T14:27:10"/>
        <d v="2022-03-22T14:27:15"/>
        <d v="2022-03-22T14:28:21"/>
        <d v="2022-03-22T14:28:24"/>
        <d v="2022-03-22T14:28:55"/>
        <d v="2022-03-22T14:28:59"/>
        <d v="2022-03-22T14:29:41"/>
        <d v="2022-03-22T14:29:57"/>
        <d v="2022-03-22T14:30:03"/>
        <d v="2022-03-22T14:30:15"/>
        <d v="2022-03-22T14:31:08"/>
        <d v="2022-03-22T14:31:39"/>
        <d v="2022-03-22T14:31:40"/>
        <d v="2022-03-22T14:34:31"/>
        <d v="2022-03-22T14:35:26"/>
        <d v="2022-03-22T14:35:42"/>
        <d v="2022-03-22T14:35:58"/>
        <d v="2022-03-22T14:36:02"/>
        <d v="2022-03-22T14:36:04"/>
        <d v="2022-03-22T14:36:45"/>
        <d v="2022-03-22T14:37:43"/>
        <d v="2022-03-22T14:37:57"/>
        <d v="2022-03-22T14:38:02"/>
        <d v="2022-03-22T14:38:04"/>
        <d v="2022-03-22T14:38:09"/>
        <d v="2022-03-22T14:38:21"/>
        <d v="2022-03-22T14:39:42"/>
        <d v="2022-03-22T14:39:47"/>
        <d v="2022-03-22T14:39:58"/>
        <d v="2022-03-22T14:40:00"/>
        <d v="2022-03-22T14:41:05"/>
        <d v="2022-03-22T14:42:09"/>
        <d v="2022-03-22T14:42:43"/>
        <d v="2022-03-22T14:42:53"/>
        <d v="2022-03-22T14:42:56"/>
        <d v="2022-03-22T14:42:58"/>
        <d v="2022-03-22T14:43:13"/>
        <d v="2022-03-22T14:44:20"/>
        <d v="2022-03-22T14:44:29"/>
        <d v="2022-03-22T14:45:06"/>
        <d v="2022-03-22T14:45:30"/>
        <d v="2022-03-22T14:45:43"/>
        <d v="2022-03-22T14:45:52"/>
        <d v="2022-03-22T14:46:09"/>
        <d v="2022-03-22T14:47:28"/>
        <d v="2022-03-22T14:48:17"/>
        <d v="2022-03-22T14:48:22"/>
        <d v="2022-03-22T14:48:24"/>
        <d v="2022-03-22T14:48:32"/>
        <d v="2022-03-22T14:48:38"/>
        <d v="2022-03-22T14:48:52"/>
        <d v="2022-03-22T14:49:26"/>
        <d v="2022-03-22T14:50:07"/>
        <d v="2022-03-22T14:50:30"/>
        <d v="2022-03-22T14:50:32"/>
        <d v="2022-03-22T14:50:42"/>
        <d v="2022-03-22T14:52:23"/>
        <d v="2022-03-22T14:52:52"/>
        <d v="2022-03-22T14:53:45"/>
        <d v="2022-03-22T14:53:54"/>
        <d v="2022-03-22T14:55:21"/>
        <d v="2022-03-22T14:55:32"/>
        <d v="2022-03-22T14:55:54"/>
        <d v="2022-03-22T14:56:13"/>
        <d v="2022-03-22T14:56:16"/>
        <d v="2022-03-22T14:57:26"/>
        <d v="2022-03-22T14:57:38"/>
        <d v="2022-03-22T14:57:40"/>
        <d v="2022-03-22T14:57:42"/>
        <d v="2022-03-22T14:57:49"/>
        <d v="2022-03-22T14:57:53"/>
        <d v="2022-03-22T14:59:04"/>
        <d v="2022-03-22T15:04:51"/>
        <d v="2022-03-22T15:04:54"/>
        <d v="2022-03-22T15:05:02"/>
        <d v="2022-03-22T15:05:07"/>
        <d v="2022-03-22T15:05:12"/>
        <d v="2022-03-22T15:05:40"/>
        <d v="2022-03-22T15:05:59"/>
        <d v="2022-03-22T15:07:22"/>
        <d v="2022-03-22T15:08:12"/>
        <d v="2022-03-22T15:08:16"/>
        <d v="2022-03-22T15:08:47"/>
        <d v="2022-03-22T15:08:55"/>
        <d v="2022-03-22T15:09:01"/>
        <d v="2022-03-22T15:09:06"/>
        <d v="2022-03-22T15:09:23"/>
        <d v="2022-03-22T15:09:34"/>
        <d v="2022-03-22T15:09:51"/>
        <d v="2022-03-22T15:10:09"/>
        <d v="2022-03-22T15:10:13"/>
        <d v="2022-03-22T15:10:26"/>
        <d v="2022-03-22T15:10:37"/>
        <d v="2022-03-22T15:10:41"/>
        <d v="2022-03-22T15:10:43"/>
        <d v="2022-03-22T15:10:45"/>
        <d v="2022-03-22T15:10:47"/>
        <d v="2022-03-22T15:10:50"/>
        <d v="2022-03-22T15:10:59"/>
        <d v="2022-03-22T15:11:02"/>
        <d v="2022-03-22T15:11:08"/>
        <d v="2022-03-22T15:11:10"/>
        <d v="2022-03-22T15:11:26"/>
        <d v="2022-03-22T15:12:18"/>
        <d v="2022-03-22T15:12:27"/>
        <d v="2022-03-22T15:12:38"/>
        <d v="2022-03-22T15:12:40"/>
        <d v="2022-03-22T15:12:41"/>
        <d v="2022-03-22T15:12:43"/>
        <d v="2022-03-22T15:14:12"/>
        <d v="2022-03-22T15:14:42"/>
        <d v="2022-03-22T15:14:48"/>
        <d v="2022-03-22T15:14:51"/>
        <d v="2022-03-22T15:14:53"/>
        <d v="2022-03-22T15:14:54"/>
        <d v="2022-03-22T15:16:31"/>
        <d v="2022-03-22T15:17:39"/>
        <d v="2022-03-22T15:17:51"/>
        <d v="2022-03-22T15:17:52"/>
        <d v="2022-03-22T15:17:54"/>
        <d v="2022-03-22T15:17:57"/>
        <d v="2022-03-22T15:19:38"/>
        <d v="2022-03-22T15:19:52"/>
        <d v="2022-03-22T15:20:32"/>
        <d v="2022-03-22T15:20:47"/>
        <d v="2022-03-22T15:20:49"/>
        <d v="2022-03-22T15:20:55"/>
        <d v="2022-03-22T15:20:59"/>
        <d v="2022-03-22T15:22:00"/>
        <d v="2022-03-22T15:23:30"/>
        <d v="2022-03-22T15:23:34"/>
        <d v="2022-03-22T15:23:38"/>
        <d v="2022-03-22T15:23:42"/>
        <d v="2022-03-22T15:23:47"/>
        <d v="2022-03-22T15:24:13"/>
        <d v="2022-03-22T15:25:08"/>
        <d v="2022-03-22T15:25:51"/>
        <d v="2022-03-22T15:26:03"/>
        <d v="2022-03-22T15:26:16"/>
        <d v="2022-03-22T15:26:19"/>
        <d v="2022-03-22T15:26:58"/>
        <d v="2022-03-22T15:27:19"/>
        <d v="2022-03-22T15:28:23"/>
        <d v="2022-03-22T15:28:47"/>
        <d v="2022-03-22T15:28:48"/>
        <d v="2022-03-22T15:28:53"/>
        <d v="2022-03-22T15:30:12"/>
        <d v="2022-03-22T15:30:16"/>
        <d v="2022-03-22T15:30:30"/>
        <d v="2022-03-22T15:30:41"/>
        <d v="2022-03-22T15:30:46"/>
        <d v="2022-03-22T15:30:50"/>
        <d v="2022-03-22T15:30:55"/>
        <d v="2022-03-22T15:31:05"/>
        <d v="2022-03-22T15:32:47"/>
        <d v="2022-03-22T15:33:05"/>
        <d v="2022-03-22T15:33:16"/>
        <d v="2022-03-22T15:34:09"/>
        <d v="2022-03-22T15:34:28"/>
        <d v="2022-03-22T15:34:40"/>
        <d v="2022-03-22T15:34:48"/>
        <d v="2022-03-22T15:36:28"/>
        <d v="2022-03-22T15:36:53"/>
        <d v="2022-03-22T15:37:00"/>
        <d v="2022-03-22T15:38:05"/>
        <d v="2022-03-22T15:39:14"/>
        <d v="2022-03-22T15:39:46"/>
        <d v="2022-03-22T15:40:04"/>
        <d v="2022-03-22T15:40:06"/>
        <d v="2022-03-22T15:40:28"/>
        <d v="2022-03-22T15:40:30"/>
        <d v="2022-03-22T15:40:31"/>
        <d v="2022-03-22T15:41:06"/>
        <d v="2022-03-22T15:41:09"/>
        <d v="2022-03-22T15:41:30"/>
        <d v="2022-03-22T15:41:37"/>
        <d v="2022-03-22T15:42:30"/>
        <d v="2022-03-22T15:42:39"/>
        <d v="2022-03-22T15:42:42"/>
        <d v="2022-03-22T15:42:44"/>
        <d v="2022-03-22T15:43:56"/>
        <d v="2022-03-22T15:44:11"/>
        <d v="2022-03-22T15:44:17"/>
        <d v="2022-03-22T15:44:21"/>
        <d v="2022-03-22T15:44:22"/>
        <d v="2022-03-22T15:44:56"/>
        <d v="2022-03-22T15:45:06"/>
        <d v="2022-03-22T15:45:16"/>
        <d v="2022-03-22T15:45:25"/>
        <d v="2022-03-22T15:45:27"/>
        <d v="2022-03-22T15:45:31"/>
        <d v="2022-03-22T15:45:37"/>
        <d v="2022-03-22T15:45:39"/>
        <d v="2022-03-22T15:46:25"/>
        <d v="2022-03-22T15:46:58"/>
        <d v="2022-03-22T15:47:00"/>
        <d v="2022-03-22T15:47:01"/>
        <d v="2022-03-22T15:48:27"/>
        <d v="2022-03-22T15:48:52"/>
        <d v="2022-03-22T15:49:00"/>
        <d v="2022-03-22T15:49:03"/>
        <d v="2022-03-22T15:49:08"/>
        <d v="2022-03-22T15:49:11"/>
        <d v="2022-03-22T15:49:13"/>
        <d v="2022-03-22T15:50:10"/>
        <d v="2022-03-22T15:50:24"/>
        <d v="2022-03-22T15:50:29"/>
        <d v="2022-03-22T15:50:33"/>
        <d v="2022-03-22T15:50:35"/>
        <d v="2022-03-22T15:50:39"/>
        <d v="2022-03-22T15:51:25"/>
        <d v="2022-03-22T15:51:26"/>
        <d v="2022-03-22T15:51:30"/>
        <d v="2022-03-22T15:51:37"/>
        <d v="2022-03-22T15:51:41"/>
        <d v="2022-03-22T15:51:53"/>
        <d v="2022-03-22T15:51:54"/>
        <d v="2022-03-22T15:52:21"/>
        <d v="2022-03-22T15:52:22"/>
        <d v="2022-03-22T15:54:06"/>
        <d v="2022-03-22T15:54:17"/>
        <d v="2022-03-22T15:55:33"/>
        <d v="2022-03-22T15:55:36"/>
        <d v="2022-03-22T15:56:04"/>
        <d v="2022-03-22T15:56:12"/>
        <d v="2022-03-22T15:56:30"/>
        <d v="2022-03-22T15:56:33"/>
        <d v="2022-03-22T15:57:28"/>
        <d v="2022-03-22T15:57:43"/>
        <d v="2022-03-22T15:58:31"/>
        <d v="2022-03-22T15:58:47"/>
        <d v="2022-03-22T15:58:51"/>
        <d v="2022-03-22T15:59:42"/>
        <d v="2022-03-22T15:59:49"/>
        <d v="2022-03-22T16:00:32"/>
        <d v="2022-03-22T16:00:34"/>
        <d v="2022-03-22T16:02:44"/>
        <d v="2022-03-22T16:03:22"/>
        <d v="2022-03-22T16:03:48"/>
        <d v="2022-03-22T16:04:04"/>
        <d v="2022-03-22T16:04:06"/>
        <d v="2022-03-22T16:04:36"/>
        <d v="2022-03-22T16:04:46"/>
        <d v="2022-03-22T16:05:00"/>
        <d v="2022-03-22T16:05:07"/>
        <d v="2022-03-22T16:05:10"/>
        <d v="2022-03-22T16:05:35"/>
        <d v="2022-03-22T16:05:38"/>
        <d v="2022-03-22T16:06:25"/>
        <d v="2022-03-22T16:06:27"/>
        <d v="2022-03-22T16:07:37"/>
        <d v="2022-03-22T16:07:40"/>
        <d v="2022-03-22T16:08:04"/>
        <d v="2022-03-22T16:08:15"/>
        <d v="2022-03-22T16:08:19"/>
        <d v="2022-03-22T16:08:20"/>
        <d v="2022-03-22T16:08:47"/>
        <d v="2022-03-22T16:08:55"/>
        <d v="2022-03-22T16:09:06"/>
        <d v="2022-03-22T16:09:10"/>
        <d v="2022-03-22T16:09:18"/>
        <d v="2022-03-22T16:09:29"/>
        <d v="2022-03-22T16:09:40"/>
        <d v="2022-03-22T16:09:59"/>
        <d v="2022-03-22T16:10:01"/>
        <d v="2022-03-22T16:10:04"/>
        <d v="2022-03-22T16:10:08"/>
        <d v="2022-03-22T16:10:17"/>
        <d v="2022-03-22T16:10:20"/>
        <d v="2022-03-22T16:10:39"/>
        <d v="2022-03-22T16:10:43"/>
        <d v="2022-03-22T16:11:09"/>
        <d v="2022-03-22T16:11:49"/>
        <d v="2022-03-22T16:11:53"/>
        <d v="2022-03-22T16:12:04"/>
        <d v="2022-03-22T16:12:07"/>
        <d v="2022-03-22T16:12:11"/>
        <d v="2022-03-22T16:12:31"/>
        <d v="2022-03-22T16:12:57"/>
        <d v="2022-03-22T16:12:59"/>
        <d v="2022-03-22T16:13:01"/>
        <d v="2022-03-22T16:13:06"/>
        <d v="2022-03-22T16:13:11"/>
        <d v="2022-03-22T16:13:13"/>
        <d v="2022-03-22T16:13:34"/>
        <d v="2022-03-22T16:13:41"/>
        <d v="2022-03-22T16:13:44"/>
        <d v="2022-03-22T16:14:00"/>
        <d v="2022-03-22T16:14:14"/>
        <d v="2022-03-22T16:15:17"/>
        <d v="2022-03-22T16:15:18"/>
        <d v="2022-03-22T16:16:06"/>
        <d v="2022-03-22T16:16:10"/>
        <d v="2022-03-22T16:16:23"/>
        <d v="2022-03-22T16:17:40"/>
        <d v="2022-03-22T16:27:35"/>
        <d v="2022-03-22T16:27:36"/>
        <d v="2022-03-22T16:27:38"/>
        <d v="2022-03-22T16:27:41"/>
        <d v="2022-03-22T16:27:49"/>
        <d v="2022-03-22T16:27:51"/>
        <d v="2022-03-22T16:28:18"/>
        <d v="2022-03-22T16:28:22"/>
        <d v="2022-03-22T16:28:23"/>
        <d v="2022-03-22T16:28:27"/>
        <d v="2022-03-22T16:28:31"/>
        <d v="2022-03-22T16:28:32"/>
        <d v="2022-03-22T16:28:34"/>
        <d v="2022-03-22T16:28:37"/>
        <d v="2022-03-22T16:29:07"/>
        <d v="2022-03-22T16:29:49"/>
        <d v="2022-03-22T16:30:42"/>
        <d v="2022-03-22T16:36:02"/>
        <d v="2022-03-22T16:36:03"/>
        <d v="2022-03-22T16:36:09"/>
        <d v="2022-03-22T16:36:27"/>
        <d v="2022-03-22T16:36:29"/>
        <d v="2022-03-22T16:36:30"/>
        <d v="2022-03-22T16:36:32"/>
        <d v="2022-03-22T16:36:44"/>
        <d v="2022-03-22T16:36:48"/>
        <d v="2022-03-22T16:36:49"/>
        <d v="2022-03-22T16:36:50"/>
        <d v="2022-03-22T16:36:53"/>
        <d v="2022-03-22T16:37:50"/>
        <d v="2022-03-22T16:38:20"/>
        <d v="2022-03-22T16:38:24"/>
        <d v="2022-03-22T16:38:27"/>
        <d v="2022-03-22T16:38:29"/>
        <d v="2022-03-22T16:38:32"/>
        <d v="2022-03-22T16:38:35"/>
        <d v="2022-03-22T16:39:49"/>
        <d v="2022-03-22T16:42:51"/>
        <d v="2022-03-22T16:43:53"/>
        <d v="2022-03-22T16:46:12"/>
        <d v="2022-03-22T16:47:12"/>
        <d v="2022-03-22T16:48:53"/>
        <d v="2022-03-22T16:50:17"/>
        <d v="2022-03-23T05:46:59"/>
        <d v="2022-03-23T05:47:48"/>
        <d v="2022-03-23T05:48:51"/>
        <d v="2022-03-23T06:19:50"/>
        <d v="2022-03-23T06:20:00"/>
        <d v="2022-03-23T06:20:03"/>
        <d v="2022-03-23T06:20:08"/>
        <d v="2022-03-23T06:20:11"/>
        <d v="2022-03-23T06:21:47"/>
        <d v="2022-03-23T06:22:02"/>
        <d v="2022-03-23T06:22:57"/>
        <d v="2022-03-23T06:23:22"/>
        <d v="2022-03-23T06:23:34"/>
        <d v="2022-03-23T06:23:38"/>
        <d v="2022-03-23T06:23:45"/>
        <d v="2022-03-23T06:23:54"/>
        <d v="2022-03-23T06:23:56"/>
        <d v="2022-03-23T06:23:59"/>
        <d v="2022-03-23T06:24:02"/>
        <d v="2022-03-23T06:24:23"/>
        <d v="2022-03-23T06:24:34"/>
        <d v="2022-03-23T06:25:04"/>
        <d v="2022-03-23T06:25:49"/>
        <d v="2022-03-23T06:25:51"/>
        <d v="2022-03-23T06:26:31"/>
        <d v="2022-03-23T06:27:14"/>
        <d v="2022-03-23T06:28:46"/>
        <d v="2022-03-23T06:29:11"/>
        <d v="2022-03-23T06:30:50"/>
        <d v="2022-03-23T06:31:01"/>
        <d v="2022-03-23T06:31:04"/>
        <d v="2022-03-23T06:31:30"/>
        <d v="2022-03-23T06:31:49"/>
        <d v="2022-03-23T06:31:52"/>
        <d v="2022-03-23T06:32:01"/>
        <d v="2022-03-23T06:32:33"/>
        <d v="2022-03-23T06:32:54"/>
        <d v="2022-03-23T06:33:02"/>
        <d v="2022-03-23T06:33:12"/>
        <d v="2022-03-23T06:33:30"/>
        <d v="2022-03-23T06:33:57"/>
        <d v="2022-03-23T06:33:58"/>
        <d v="2022-03-23T06:34:01"/>
        <d v="2022-03-23T06:34:35"/>
        <d v="2022-03-23T06:34:54"/>
        <d v="2022-03-23T06:34:58"/>
        <d v="2022-03-23T06:35:10"/>
        <d v="2022-03-23T06:35:13"/>
        <d v="2022-03-23T06:35:17"/>
        <d v="2022-03-23T06:35:28"/>
        <d v="2022-03-23T06:35:38"/>
        <d v="2022-03-23T06:35:44"/>
        <d v="2022-03-23T06:36:07"/>
        <d v="2022-03-23T06:36:08"/>
        <d v="2022-03-23T06:36:23"/>
        <d v="2022-03-23T06:36:30"/>
        <d v="2022-03-23T06:36:32"/>
        <d v="2022-03-23T06:36:34"/>
        <d v="2022-03-23T06:36:39"/>
        <d v="2022-03-23T06:36:47"/>
        <d v="2022-03-23T06:36:49"/>
        <d v="2022-03-23T06:36:57"/>
        <d v="2022-03-23T06:36:59"/>
        <d v="2022-03-23T06:37:00"/>
        <d v="2022-03-23T06:37:09"/>
        <d v="2022-03-23T06:37:19"/>
        <d v="2022-03-23T06:37:39"/>
        <d v="2022-03-23T06:37:42"/>
        <d v="2022-03-23T06:38:37"/>
        <d v="2022-03-23T06:39:34"/>
        <d v="2022-03-23T06:39:44"/>
        <d v="2022-03-23T06:40:42"/>
        <d v="2022-03-23T06:41:17"/>
        <d v="2022-03-23T06:41:32"/>
        <d v="2022-03-23T06:41:34"/>
        <d v="2022-03-23T06:41:39"/>
        <d v="2022-03-23T06:41:49"/>
        <d v="2022-03-23T06:42:48"/>
        <d v="2022-03-23T06:43:39"/>
        <d v="2022-03-23T06:43:41"/>
        <d v="2022-03-23T06:44:13"/>
        <d v="2022-03-23T06:44:16"/>
        <d v="2022-03-23T06:44:18"/>
        <d v="2022-03-23T06:44:22"/>
        <d v="2022-03-23T06:45:29"/>
        <d v="2022-03-23T06:45:46"/>
        <d v="2022-03-23T06:47:00"/>
        <d v="2022-03-23T06:47:02"/>
        <d v="2022-03-23T06:48:13"/>
        <d v="2022-03-23T06:48:15"/>
        <d v="2022-03-23T06:48:40"/>
        <d v="2022-03-23T06:48:52"/>
        <d v="2022-03-23T06:48:54"/>
        <d v="2022-03-23T06:49:08"/>
        <d v="2022-03-23T06:49:10"/>
        <d v="2022-03-23T06:49:15"/>
        <d v="2022-03-23T06:50:21"/>
        <d v="2022-03-23T06:51:15"/>
        <d v="2022-03-23T06:51:26"/>
        <d v="2022-03-23T06:51:44"/>
        <d v="2022-03-23T06:51:48"/>
        <d v="2022-03-23T06:53:29"/>
        <d v="2022-03-23T06:54:02"/>
        <d v="2022-03-23T06:56:01"/>
        <d v="2022-03-23T06:56:38"/>
        <d v="2022-03-23T06:56:52"/>
        <d v="2022-03-23T06:56:59"/>
        <d v="2022-03-23T06:57:14"/>
        <d v="2022-03-23T06:57:30"/>
        <d v="2022-03-23T06:57:49"/>
        <d v="2022-03-23T06:58:20"/>
        <d v="2022-03-23T06:58:21"/>
        <d v="2022-03-23T06:59:50"/>
        <d v="2022-03-23T07:00:33"/>
        <d v="2022-03-23T07:00:41"/>
        <d v="2022-03-23T07:00:54"/>
        <d v="2022-03-23T07:01:01"/>
        <d v="2022-03-23T07:01:12"/>
        <d v="2022-03-23T07:01:28"/>
        <d v="2022-03-23T07:01:43"/>
        <d v="2022-03-23T07:03:21"/>
        <d v="2022-03-23T07:03:44"/>
        <d v="2022-03-23T07:05:23"/>
        <d v="2022-03-23T07:05:33"/>
        <d v="2022-03-23T07:07:42"/>
        <d v="2022-03-23T07:08:04"/>
        <d v="2022-03-23T07:08:17"/>
        <d v="2022-03-23T07:09:58"/>
        <d v="2022-03-23T07:10:09"/>
        <d v="2022-03-23T07:10:23"/>
        <d v="2022-03-23T07:11:40"/>
        <d v="2022-03-23T07:11:44"/>
        <d v="2022-03-23T07:11:53"/>
        <d v="2022-03-23T07:12:25"/>
        <d v="2022-03-23T07:12:26"/>
        <d v="2022-03-23T07:12:28"/>
        <d v="2022-03-23T07:12:30"/>
        <d v="2022-03-23T07:12:39"/>
        <d v="2022-03-23T07:12:43"/>
        <d v="2022-03-23T07:12:53"/>
        <d v="2022-03-23T07:13:07"/>
        <d v="2022-03-23T07:13:09"/>
        <d v="2022-03-23T07:13:13"/>
        <d v="2022-03-23T07:13:52"/>
        <d v="2022-03-23T07:13:54"/>
        <d v="2022-03-23T07:14:24"/>
        <d v="2022-03-23T07:14:25"/>
        <d v="2022-03-23T07:14:41"/>
        <d v="2022-03-23T07:14:53"/>
        <d v="2022-03-23T07:16:08"/>
        <d v="2022-03-23T07:18:34"/>
        <d v="2022-03-23T07:18:36"/>
        <d v="2022-03-23T07:18:57"/>
        <d v="2022-03-23T07:19:06"/>
        <d v="2022-03-23T07:19:16"/>
        <d v="2022-03-23T07:19:21"/>
        <d v="2022-03-23T07:19:22"/>
        <d v="2022-03-23T07:19:53"/>
        <d v="2022-03-23T07:20:53"/>
        <d v="2022-03-23T07:21:50"/>
        <d v="2022-03-23T07:21:51"/>
        <d v="2022-03-23T07:22:11"/>
        <d v="2022-03-23T07:22:23"/>
        <d v="2022-03-23T07:22:43"/>
        <d v="2022-03-23T07:22:57"/>
        <d v="2022-03-23T07:23:15"/>
        <d v="2022-03-23T07:23:18"/>
        <d v="2022-03-23T07:23:22"/>
        <d v="2022-03-23T07:23:24"/>
        <d v="2022-03-23T07:25:02"/>
        <d v="2022-03-23T07:25:35"/>
        <d v="2022-03-23T07:26:05"/>
        <d v="2022-03-23T07:26:25"/>
        <d v="2022-03-23T07:27:47"/>
        <d v="2022-03-23T07:27:49"/>
        <d v="2022-03-23T07:28:29"/>
        <d v="2022-03-23T07:29:13"/>
        <d v="2022-03-23T07:29:26"/>
        <d v="2022-03-23T07:29:27"/>
        <d v="2022-03-23T07:30:19"/>
        <d v="2022-03-23T07:30:24"/>
        <d v="2022-03-23T07:30:37"/>
        <d v="2022-03-23T07:30:59"/>
        <d v="2022-03-23T07:31:00"/>
        <d v="2022-03-23T07:31:09"/>
        <d v="2022-03-23T07:31:11"/>
        <d v="2022-03-23T07:31:13"/>
        <d v="2022-03-23T07:31:24"/>
        <d v="2022-03-23T07:31:25"/>
        <d v="2022-03-23T07:31:59"/>
        <d v="2022-03-23T07:32:01"/>
        <d v="2022-03-23T07:32:09"/>
        <d v="2022-03-23T07:32:50"/>
        <d v="2022-03-23T07:32:52"/>
        <d v="2022-03-23T07:34:30"/>
        <d v="2022-03-23T07:34:52"/>
        <d v="2022-03-23T07:36:43"/>
        <d v="2022-03-23T07:36:44"/>
        <d v="2022-03-23T07:37:08"/>
        <d v="2022-03-23T07:37:12"/>
        <d v="2022-03-23T07:37:16"/>
        <d v="2022-03-23T07:37:19"/>
        <d v="2022-03-23T07:37:21"/>
        <d v="2022-03-23T07:37:22"/>
        <d v="2022-03-23T07:37:27"/>
        <d v="2022-03-23T07:37:28"/>
        <d v="2022-03-23T07:38:34"/>
        <d v="2022-03-23T07:38:36"/>
        <d v="2022-03-23T07:39:20"/>
        <d v="2022-03-23T07:40:26"/>
        <d v="2022-03-23T07:42:05"/>
        <d v="2022-03-23T07:42:22"/>
        <d v="2022-03-23T07:42:25"/>
        <d v="2022-03-23T07:43:37"/>
        <d v="2022-03-23T07:43:49"/>
        <d v="2022-03-23T07:44:20"/>
        <d v="2022-03-23T07:45:59"/>
        <d v="2022-03-23T07:46:19"/>
        <d v="2022-03-23T07:46:34"/>
        <d v="2022-03-23T07:47:14"/>
        <d v="2022-03-23T07:47:28"/>
        <d v="2022-03-23T07:47:29"/>
        <d v="2022-03-23T07:47:50"/>
        <d v="2022-03-23T07:47:51"/>
        <d v="2022-03-23T07:47:52"/>
        <d v="2022-03-23T07:48:14"/>
        <d v="2022-03-23T07:48:35"/>
        <d v="2022-03-23T07:48:43"/>
        <d v="2022-03-23T07:49:00"/>
        <d v="2022-03-23T07:50:07"/>
        <d v="2022-03-23T07:50:09"/>
        <d v="2022-03-23T07:51:14"/>
        <d v="2022-03-23T07:51:57"/>
        <d v="2022-03-23T07:51:59"/>
        <d v="2022-03-23T07:52:04"/>
        <d v="2022-03-23T07:52:33"/>
        <d v="2022-03-23T07:52:38"/>
        <d v="2022-03-23T07:53:13"/>
        <d v="2022-03-23T07:53:15"/>
        <d v="2022-03-23T07:53:17"/>
        <d v="2022-03-23T07:53:22"/>
        <d v="2022-03-23T07:53:31"/>
        <d v="2022-03-23T07:53:33"/>
        <d v="2022-03-23T07:53:58"/>
        <d v="2022-03-23T07:54:01"/>
        <d v="2022-03-23T07:54:18"/>
        <d v="2022-03-23T07:54:26"/>
        <d v="2022-03-23T07:54:32"/>
        <d v="2022-03-23T07:54:33"/>
        <d v="2022-03-23T07:54:44"/>
        <d v="2022-03-23T07:54:54"/>
        <d v="2022-03-23T07:55:01"/>
        <d v="2022-03-23T07:55:08"/>
        <d v="2022-03-23T07:55:12"/>
        <d v="2022-03-23T07:56:29"/>
        <d v="2022-03-23T07:57:45"/>
        <d v="2022-03-23T07:58:00"/>
        <d v="2022-03-23T07:58:04"/>
        <d v="2022-03-23T07:58:07"/>
        <d v="2022-03-23T07:58:12"/>
        <d v="2022-03-23T07:58:17"/>
        <d v="2022-03-23T07:58:22"/>
        <d v="2022-03-23T07:58:24"/>
        <d v="2022-03-23T07:58:46"/>
        <d v="2022-03-23T07:58:49"/>
        <d v="2022-03-23T07:59:23"/>
        <d v="2022-03-23T08:00:07"/>
        <d v="2022-03-23T08:00:11"/>
        <d v="2022-03-23T08:00:18"/>
        <d v="2022-03-23T08:00:24"/>
        <d v="2022-03-23T08:00:27"/>
        <d v="2022-03-23T08:00:29"/>
        <d v="2022-03-23T08:00:33"/>
        <d v="2022-03-23T08:00:52"/>
        <d v="2022-03-23T08:01:56"/>
        <d v="2022-03-23T08:02:50"/>
        <d v="2022-03-23T08:03:53"/>
        <d v="2022-03-23T08:04:18"/>
        <d v="2022-03-23T08:04:48"/>
        <d v="2022-03-23T08:04:50"/>
        <d v="2022-03-23T08:04:51"/>
        <d v="2022-03-23T08:04:58"/>
        <d v="2022-03-23T08:04:59"/>
        <d v="2022-03-23T08:05:01"/>
        <d v="2022-03-23T08:05:29"/>
        <d v="2022-03-23T08:05:36"/>
        <d v="2022-03-23T08:05:38"/>
        <d v="2022-03-23T08:05:57"/>
        <d v="2022-03-23T08:06:10"/>
        <d v="2022-03-23T08:07:07"/>
        <d v="2022-03-23T08:07:08"/>
        <d v="2022-03-23T08:07:24"/>
        <d v="2022-03-23T08:07:49"/>
        <d v="2022-03-23T08:07:54"/>
        <d v="2022-03-23T08:07:56"/>
        <d v="2022-03-23T08:08:39"/>
        <d v="2022-03-23T08:08:43"/>
        <d v="2022-03-23T08:08:44"/>
        <d v="2022-03-23T08:08:45"/>
        <d v="2022-03-23T08:08:49"/>
        <d v="2022-03-23T08:08:54"/>
        <d v="2022-03-23T08:08:57"/>
        <d v="2022-03-23T08:09:01"/>
        <d v="2022-03-23T08:09:02"/>
        <d v="2022-03-23T08:09:06"/>
        <d v="2022-03-23T08:09:26"/>
        <d v="2022-03-23T08:09:32"/>
        <d v="2022-03-23T08:10:36"/>
        <d v="2022-03-23T08:14:07"/>
        <d v="2022-03-23T08:14:09"/>
        <d v="2022-03-23T08:14:11"/>
        <d v="2022-03-23T08:14:14"/>
        <d v="2022-03-23T08:14:15"/>
        <d v="2022-03-23T08:14:35"/>
        <d v="2022-03-23T08:14:39"/>
        <d v="2022-03-23T08:14:40"/>
        <d v="2022-03-23T08:14:44"/>
        <d v="2022-03-23T08:14:49"/>
        <d v="2022-03-23T08:14:50"/>
        <d v="2022-03-23T08:14:54"/>
        <d v="2022-03-23T08:14:58"/>
        <d v="2022-03-23T08:14:59"/>
        <d v="2022-03-23T08:15:33"/>
        <d v="2022-03-23T08:15:34"/>
        <d v="2022-03-23T08:15:35"/>
        <d v="2022-03-23T08:15:38"/>
        <d v="2022-03-23T08:15:42"/>
        <d v="2022-03-23T08:15:48"/>
        <d v="2022-03-23T08:15:49"/>
        <d v="2022-03-23T08:15:51"/>
        <d v="2022-03-23T08:17:07"/>
        <d v="2022-03-23T08:40:08"/>
        <d v="2022-03-23T08:41:08"/>
        <d v="2022-03-23T08:41:30"/>
        <d v="2022-03-23T08:41:53"/>
        <d v="2022-03-23T08:41:57"/>
        <d v="2022-03-23T08:42:34"/>
        <d v="2022-03-23T08:42:42"/>
        <d v="2022-03-23T08:43:10"/>
        <d v="2022-03-23T08:43:17"/>
        <d v="2022-03-23T08:43:42"/>
        <d v="2022-03-23T08:43:46"/>
        <d v="2022-03-23T08:43:50"/>
        <d v="2022-03-23T08:43:55"/>
        <d v="2022-03-23T08:44:23"/>
        <d v="2022-03-23T08:44:37"/>
        <d v="2022-03-23T08:44:41"/>
        <d v="2022-03-23T08:44:44"/>
        <d v="2022-03-23T08:44:46"/>
        <d v="2022-03-23T08:44:48"/>
        <d v="2022-03-23T08:44:50"/>
        <d v="2022-03-23T08:45:19"/>
        <d v="2022-03-23T08:46:25"/>
        <d v="2022-03-23T08:46:28"/>
        <d v="2022-03-23T08:46:52"/>
        <d v="2022-03-23T08:46:55"/>
        <d v="2022-03-23T08:47:31"/>
        <d v="2022-03-23T08:47:49"/>
        <d v="2022-03-23T08:48:55"/>
        <d v="2022-03-23T08:49:01"/>
        <d v="2022-03-23T08:49:21"/>
        <d v="2022-03-23T08:50:00"/>
        <d v="2022-03-23T08:50:04"/>
        <d v="2022-03-23T08:50:17"/>
        <d v="2022-03-23T08:50:19"/>
        <d v="2022-03-23T08:50:21"/>
        <d v="2022-03-23T08:52:02"/>
        <d v="2022-03-23T08:52:35"/>
        <d v="2022-03-23T08:54:01"/>
        <d v="2022-03-23T08:54:04"/>
        <d v="2022-03-23T08:54:14"/>
        <d v="2022-03-23T08:54:23"/>
        <d v="2022-03-23T08:54:50"/>
        <d v="2022-03-23T08:55:13"/>
        <d v="2022-03-23T08:56:17"/>
        <d v="2022-03-23T08:56:21"/>
        <d v="2022-03-23T08:56:46"/>
        <d v="2022-03-23T08:56:54"/>
        <d v="2022-03-23T08:56:56"/>
        <d v="2022-03-23T08:57:41"/>
        <d v="2022-03-23T08:57:56"/>
        <d v="2022-03-23T08:58:09"/>
        <d v="2022-03-23T08:58:29"/>
        <d v="2022-03-23T08:58:32"/>
        <d v="2022-03-23T08:58:56"/>
        <d v="2022-03-23T08:58:57"/>
        <d v="2022-03-23T08:59:57"/>
        <d v="2022-03-23T08:59:59"/>
        <d v="2022-03-23T09:00:11"/>
        <d v="2022-03-23T09:01:02"/>
        <d v="2022-03-23T09:01:05"/>
        <d v="2022-03-23T09:01:11"/>
        <d v="2022-03-23T09:02:12"/>
        <d v="2022-03-23T09:02:19"/>
        <d v="2022-03-23T09:02:31"/>
        <d v="2022-03-23T09:02:36"/>
        <d v="2022-03-23T09:02:50"/>
        <d v="2022-03-23T09:03:17"/>
        <d v="2022-03-23T09:03:20"/>
        <d v="2022-03-23T09:03:21"/>
        <d v="2022-03-23T09:03:25"/>
        <d v="2022-03-23T09:03:56"/>
        <d v="2022-03-23T09:04:08"/>
        <d v="2022-03-23T09:04:15"/>
        <d v="2022-03-23T09:04:19"/>
        <d v="2022-03-23T09:04:26"/>
        <d v="2022-03-23T09:06:05"/>
        <d v="2022-03-23T09:06:10"/>
        <d v="2022-03-23T09:06:11"/>
        <d v="2022-03-23T09:06:13"/>
        <d v="2022-03-23T09:06:53"/>
        <d v="2022-03-23T09:06:55"/>
        <d v="2022-03-23T09:06:58"/>
        <d v="2022-03-23T09:07:04"/>
        <d v="2022-03-23T09:07:06"/>
        <d v="2022-03-23T09:07:14"/>
        <d v="2022-03-23T09:07:34"/>
        <d v="2022-03-23T09:07:38"/>
        <d v="2022-03-23T09:07:42"/>
        <d v="2022-03-23T09:07:56"/>
        <d v="2022-03-23T09:07:58"/>
        <d v="2022-03-23T09:08:11"/>
        <d v="2022-03-23T09:08:27"/>
        <d v="2022-03-23T09:09:26"/>
        <d v="2022-03-23T09:10:04"/>
        <d v="2022-03-23T09:10:14"/>
        <d v="2022-03-23T09:10:35"/>
        <d v="2022-03-23T09:10:37"/>
        <d v="2022-03-23T09:10:51"/>
        <d v="2022-03-23T09:10:56"/>
        <d v="2022-03-23T09:11:00"/>
        <d v="2022-03-23T09:11:18"/>
        <d v="2022-03-23T09:11:38"/>
        <d v="2022-03-23T09:11:40"/>
        <d v="2022-03-23T09:11:45"/>
        <d v="2022-03-23T09:11:48"/>
        <d v="2022-03-23T09:11:50"/>
        <d v="2022-03-23T09:11:52"/>
        <d v="2022-03-23T09:11:54"/>
        <d v="2022-03-23T09:12:01"/>
        <d v="2022-03-23T09:12:14"/>
        <d v="2022-03-23T09:12:18"/>
        <d v="2022-03-23T09:12:35"/>
        <d v="2022-03-23T09:12:38"/>
        <d v="2022-03-23T09:12:42"/>
        <d v="2022-03-23T09:13:02"/>
        <d v="2022-03-23T09:13:11"/>
        <d v="2022-03-23T09:13:33"/>
        <d v="2022-03-23T09:13:36"/>
        <d v="2022-03-23T09:13:48"/>
        <d v="2022-03-23T09:13:51"/>
        <d v="2022-03-23T09:13:54"/>
        <d v="2022-03-23T09:15:12"/>
        <d v="2022-03-23T09:15:16"/>
        <d v="2022-03-23T09:15:41"/>
        <d v="2022-03-23T09:15:43"/>
        <d v="2022-03-23T09:15:44"/>
        <d v="2022-03-23T09:15:53"/>
        <d v="2022-03-23T09:16:07"/>
        <d v="2022-03-23T09:16:11"/>
        <d v="2022-03-23T09:16:17"/>
        <d v="2022-03-23T09:16:21"/>
        <d v="2022-03-23T09:16:57"/>
        <d v="2022-03-23T09:16:58"/>
        <d v="2022-03-23T09:17:00"/>
        <d v="2022-03-23T09:17:17"/>
        <d v="2022-03-23T09:17:19"/>
        <d v="2022-03-23T09:17:32"/>
        <d v="2022-03-23T09:17:35"/>
        <d v="2022-03-23T09:19:03"/>
        <d v="2022-03-23T09:19:05"/>
        <d v="2022-03-23T09:20:27"/>
        <d v="2022-03-23T09:20:28"/>
        <d v="2022-03-23T09:21:34"/>
        <d v="2022-03-23T09:21:45"/>
        <d v="2022-03-23T09:21:50"/>
        <d v="2022-03-23T09:23:16"/>
        <d v="2022-03-23T09:24:19"/>
        <d v="2022-03-23T09:24:21"/>
        <d v="2022-03-23T09:24:31"/>
        <d v="2022-03-23T09:24:37"/>
        <d v="2022-03-23T09:24:51"/>
        <d v="2022-03-23T09:24:52"/>
        <d v="2022-03-23T09:24:53"/>
        <d v="2022-03-23T09:24:57"/>
        <d v="2022-03-23T09:26:02"/>
        <d v="2022-03-23T09:26:23"/>
        <d v="2022-03-23T09:26:30"/>
        <d v="2022-03-23T09:27:03"/>
        <d v="2022-03-23T09:27:33"/>
        <d v="2022-03-23T09:27:35"/>
        <d v="2022-03-23T09:28:36"/>
        <d v="2022-03-23T09:28:51"/>
        <d v="2022-03-23T09:29:01"/>
        <d v="2022-03-23T09:29:03"/>
        <d v="2022-03-23T09:30:02"/>
        <d v="2022-03-23T09:30:10"/>
        <d v="2022-03-23T09:30:14"/>
        <d v="2022-03-23T09:30:16"/>
        <d v="2022-03-23T09:30:33"/>
        <d v="2022-03-23T09:30:35"/>
        <d v="2022-03-23T09:31:35"/>
        <d v="2022-03-23T09:31:49"/>
        <d v="2022-03-23T09:31:51"/>
        <d v="2022-03-23T09:31:53"/>
        <d v="2022-03-23T09:32:40"/>
        <d v="2022-03-23T09:32:48"/>
        <d v="2022-03-23T09:32:51"/>
        <d v="2022-03-23T09:33:56"/>
        <d v="2022-03-23T09:34:44"/>
        <d v="2022-03-23T09:34:46"/>
        <d v="2022-03-23T09:35:05"/>
        <d v="2022-03-23T09:35:58"/>
        <d v="2022-03-23T09:37:37"/>
        <d v="2022-03-23T09:38:02"/>
        <d v="2022-03-23T09:38:06"/>
        <d v="2022-03-23T09:38:18"/>
        <d v="2022-03-23T09:38:57"/>
        <d v="2022-03-23T09:39:00"/>
        <d v="2022-03-23T09:39:52"/>
        <d v="2022-03-23T09:41:33"/>
        <d v="2022-03-23T09:42:21"/>
        <d v="2022-03-23T09:43:07"/>
        <d v="2022-03-23T09:43:45"/>
        <d v="2022-03-23T09:44:20"/>
        <d v="2022-03-23T09:44:45"/>
        <d v="2022-03-23T09:44:50"/>
        <d v="2022-03-23T09:45:38"/>
        <d v="2022-03-23T09:46:41"/>
        <d v="2022-03-23T09:48:21"/>
        <d v="2022-03-23T09:48:38"/>
        <d v="2022-03-23T09:49:48"/>
        <d v="2022-03-23T09:49:51"/>
        <d v="2022-03-23T09:49:53"/>
        <d v="2022-03-23T09:49:57"/>
        <d v="2022-03-23T09:50:03"/>
        <d v="2022-03-23T09:50:57"/>
        <d v="2022-03-23T09:51:49"/>
        <d v="2022-03-23T09:51:56"/>
        <d v="2022-03-23T09:51:59"/>
        <d v="2022-03-23T09:52:46"/>
        <d v="2022-03-23T09:52:50"/>
        <d v="2022-03-23T09:52:54"/>
        <d v="2022-03-23T09:52:59"/>
        <d v="2022-03-23T09:53:36"/>
        <d v="2022-03-23T09:53:59"/>
        <d v="2022-03-23T09:54:43"/>
        <d v="2022-03-23T09:56:23"/>
        <d v="2022-03-23T09:57:14"/>
        <d v="2022-03-23T09:57:26"/>
        <d v="2022-03-23T09:57:32"/>
        <d v="2022-03-23T09:57:34"/>
        <d v="2022-03-23T09:57:53"/>
        <d v="2022-03-23T09:58:58"/>
        <d v="2022-03-23T09:59:09"/>
        <d v="2022-03-23T10:00:25"/>
        <d v="2022-03-23T10:00:51"/>
        <d v="2022-03-23T10:01:54"/>
        <d v="2022-03-23T10:02:27"/>
        <d v="2022-03-23T10:02:38"/>
        <d v="2022-03-23T10:05:31"/>
        <d v="2022-03-23T10:06:08"/>
        <d v="2022-03-23T10:06:16"/>
        <d v="2022-03-23T10:06:19"/>
        <d v="2022-03-23T10:06:32"/>
        <d v="2022-03-23T10:07:07"/>
        <d v="2022-03-23T10:07:12"/>
        <d v="2022-03-23T10:07:30"/>
        <d v="2022-03-23T10:07:31"/>
        <d v="2022-03-23T10:08:44"/>
        <d v="2022-03-23T10:09:10"/>
        <d v="2022-03-23T10:09:24"/>
        <d v="2022-03-23T10:09:37"/>
        <d v="2022-03-23T10:09:47"/>
        <d v="2022-03-23T10:09:51"/>
        <d v="2022-03-23T10:10:02"/>
        <d v="2022-03-23T10:11:00"/>
        <d v="2022-03-23T10:12:38"/>
        <d v="2022-03-23T10:12:58"/>
        <d v="2022-03-23T10:13:21"/>
        <d v="2022-03-23T10:13:32"/>
        <d v="2022-03-23T10:13:38"/>
        <d v="2022-03-23T10:14:12"/>
        <d v="2022-03-23T10:14:23"/>
        <d v="2022-03-23T10:14:27"/>
        <d v="2022-03-23T10:14:42"/>
        <d v="2022-03-23T10:15:59"/>
        <d v="2022-03-23T10:17:35"/>
        <d v="2022-03-23T10:17:38"/>
        <d v="2022-03-23T10:17:39"/>
        <d v="2022-03-23T10:17:41"/>
        <d v="2022-03-23T10:17:55"/>
        <d v="2022-03-23T10:17:59"/>
        <d v="2022-03-23T10:18:06"/>
        <d v="2022-03-23T10:18:11"/>
        <d v="2022-03-23T10:18:18"/>
        <d v="2022-03-23T10:18:21"/>
        <d v="2022-03-23T10:19:05"/>
        <d v="2022-03-23T10:19:14"/>
        <d v="2022-03-23T10:19:16"/>
        <d v="2022-03-23T10:19:27"/>
        <d v="2022-03-23T10:21:08"/>
        <d v="2022-03-23T10:21:16"/>
        <d v="2022-03-23T10:21:23"/>
        <d v="2022-03-23T10:21:30"/>
        <d v="2022-03-23T10:21:32"/>
        <d v="2022-03-23T10:23:08"/>
        <d v="2022-03-23T10:23:22"/>
        <d v="2022-03-23T10:23:45"/>
        <d v="2022-03-23T10:24:23"/>
        <d v="2022-03-23T10:24:24"/>
        <d v="2022-03-23T10:24:27"/>
        <d v="2022-03-23T10:24:34"/>
        <d v="2022-03-23T10:24:46"/>
        <d v="2022-03-23T10:24:52"/>
        <d v="2022-03-23T10:26:12"/>
        <d v="2022-03-23T10:26:37"/>
        <d v="2022-03-23T10:26:45"/>
        <d v="2022-03-23T10:26:48"/>
        <d v="2022-03-23T10:27:11"/>
        <d v="2022-03-23T10:27:20"/>
        <d v="2022-03-23T10:27:21"/>
        <d v="2022-03-23T10:27:27"/>
        <d v="2022-03-23T10:27:29"/>
        <d v="2022-03-23T10:28:32"/>
        <d v="2022-03-23T10:28:47"/>
        <d v="2022-03-23T10:28:55"/>
        <d v="2022-03-23T10:29:01"/>
        <d v="2022-03-23T10:29:56"/>
        <d v="2022-03-23T10:32:53"/>
        <d v="2022-03-23T10:33:04"/>
        <d v="2022-03-23T10:33:08"/>
        <d v="2022-03-23T10:33:13"/>
        <d v="2022-03-23T10:36:16"/>
        <d v="2022-03-23T10:36:19"/>
        <d v="2022-03-23T10:36:44"/>
        <d v="2022-03-23T10:36:45"/>
        <d v="2022-03-23T10:36:47"/>
        <d v="2022-03-23T10:37:30"/>
        <d v="2022-03-23T10:38:12"/>
        <d v="2022-03-23T10:39:11"/>
        <d v="2022-03-23T10:39:47"/>
        <d v="2022-03-23T10:40:02"/>
        <d v="2022-03-23T10:40:14"/>
        <d v="2022-03-23T10:40:17"/>
        <d v="2022-03-23T10:41:58"/>
        <d v="2022-03-23T10:43:37"/>
        <d v="2022-03-23T10:45:07"/>
        <d v="2022-03-23T10:46:29"/>
        <d v="2022-03-23T10:47:07"/>
        <d v="2022-03-23T10:47:40"/>
        <d v="2022-03-23T10:48:24"/>
        <d v="2022-03-23T10:48:31"/>
        <d v="2022-03-23T10:48:40"/>
        <d v="2022-03-23T10:49:07"/>
        <d v="2022-03-23T10:49:10"/>
        <d v="2022-03-23T10:49:15"/>
        <d v="2022-03-23T10:49:34"/>
        <d v="2022-03-23T10:50:10"/>
        <d v="2022-03-23T10:50:29"/>
        <d v="2022-03-23T10:50:46"/>
        <d v="2022-03-23T10:51:15"/>
        <d v="2022-03-23T10:51:32"/>
        <d v="2022-03-23T10:51:41"/>
        <d v="2022-03-23T10:52:52"/>
        <d v="2022-03-23T10:53:16"/>
        <d v="2022-03-23T10:53:20"/>
        <d v="2022-03-23T10:53:21"/>
        <d v="2022-03-23T10:53:22"/>
        <d v="2022-03-23T10:53:42"/>
        <d v="2022-03-23T10:54:02"/>
        <d v="2022-03-23T10:54:34"/>
        <d v="2022-03-23T10:55:07"/>
        <d v="2022-03-23T10:56:29"/>
        <d v="2022-03-23T10:56:55"/>
        <d v="2022-03-23T10:56:56"/>
        <d v="2022-03-23T10:56:59"/>
        <d v="2022-03-23T10:57:00"/>
        <d v="2022-03-23T10:57:12"/>
        <d v="2022-03-23T10:57:19"/>
        <d v="2022-03-23T10:57:43"/>
        <d v="2022-03-23T10:58:02"/>
        <d v="2022-03-23T10:58:08"/>
        <d v="2022-03-23T10:58:13"/>
        <d v="2022-03-23T10:59:44"/>
        <d v="2022-03-23T11:00:53"/>
        <d v="2022-03-23T11:01:24"/>
        <d v="2022-03-23T11:02:44"/>
        <d v="2022-03-23T11:02:51"/>
        <d v="2022-03-23T11:03:14"/>
        <d v="2022-03-23T11:04:55"/>
        <d v="2022-03-23T11:05:07"/>
        <d v="2022-03-23T11:05:41"/>
        <d v="2022-03-23T11:05:43"/>
        <d v="2022-03-23T11:05:45"/>
        <d v="2022-03-23T11:05:53"/>
        <d v="2022-03-23T11:07:16"/>
        <d v="2022-03-23T11:09:42"/>
        <d v="2022-03-23T11:09:47"/>
        <d v="2022-03-23T11:09:49"/>
        <d v="2022-03-23T11:10:43"/>
        <d v="2022-03-23T11:11:31"/>
        <d v="2022-03-23T11:12:43"/>
        <d v="2022-03-23T11:13:27"/>
        <d v="2022-03-23T11:13:31"/>
        <d v="2022-03-23T11:14:13"/>
        <d v="2022-03-23T11:14:24"/>
        <d v="2022-03-23T11:14:36"/>
        <d v="2022-03-23T11:15:45"/>
        <d v="2022-03-23T11:17:46"/>
        <d v="2022-03-23T11:17:48"/>
        <d v="2022-03-23T11:18:34"/>
        <d v="2022-03-23T11:18:40"/>
        <d v="2022-03-23T11:18:42"/>
        <d v="2022-03-23T11:18:44"/>
        <d v="2022-03-23T11:19:05"/>
        <d v="2022-03-23T11:19:16"/>
        <d v="2022-03-23T11:19:19"/>
        <d v="2022-03-23T11:20:01"/>
        <d v="2022-03-23T11:21:00"/>
        <d v="2022-03-23T11:21:08"/>
        <d v="2022-03-23T11:21:12"/>
        <d v="2022-03-23T11:22:25"/>
        <d v="2022-03-23T11:23:19"/>
        <d v="2022-03-23T11:23:29"/>
        <d v="2022-03-23T11:23:40"/>
        <d v="2022-03-23T11:23:42"/>
        <d v="2022-03-23T11:23:51"/>
        <d v="2022-03-23T11:23:57"/>
        <d v="2022-03-23T11:24:02"/>
        <d v="2022-03-23T11:24:15"/>
        <d v="2022-03-23T11:24:31"/>
        <d v="2022-03-23T11:24:41"/>
        <d v="2022-03-23T11:25:22"/>
        <d v="2022-03-23T11:25:48"/>
        <d v="2022-03-23T11:26:21"/>
        <d v="2022-03-23T11:26:43"/>
        <d v="2022-03-23T11:26:52"/>
        <d v="2022-03-23T11:27:09"/>
        <d v="2022-03-23T11:27:52"/>
        <d v="2022-03-23T11:28:35"/>
        <d v="2022-03-23T11:28:47"/>
        <d v="2022-03-23T11:29:31"/>
        <d v="2022-03-23T11:29:34"/>
        <d v="2022-03-23T11:29:36"/>
        <d v="2022-03-23T11:29:40"/>
        <d v="2022-03-23T11:29:49"/>
        <d v="2022-03-23T11:30:33"/>
        <d v="2022-03-23T11:30:51"/>
        <d v="2022-03-23T11:30:57"/>
        <d v="2022-03-23T11:31:16"/>
        <d v="2022-03-23T11:31:18"/>
        <d v="2022-03-23T11:31:44"/>
        <d v="2022-03-23T11:32:19"/>
        <d v="2022-03-23T11:32:20"/>
        <d v="2022-03-23T11:32:22"/>
        <d v="2022-03-23T11:32:26"/>
        <d v="2022-03-23T11:32:29"/>
        <d v="2022-03-23T11:32:33"/>
        <d v="2022-03-23T11:32:41"/>
        <d v="2022-03-23T11:33:07"/>
        <d v="2022-03-23T11:33:15"/>
        <d v="2022-03-23T11:33:17"/>
        <d v="2022-03-23T11:34:58"/>
        <d v="2022-03-23T11:35:52"/>
        <d v="2022-03-23T11:38:24"/>
        <d v="2022-03-23T11:38:35"/>
        <d v="2022-03-23T11:38:41"/>
        <d v="2022-03-23T11:38:42"/>
        <d v="2022-03-23T11:38:47"/>
        <d v="2022-03-23T11:38:50"/>
        <d v="2022-03-23T11:38:52"/>
        <d v="2022-03-23T11:38:54"/>
        <d v="2022-03-23T11:38:55"/>
        <d v="2022-03-23T11:38:57"/>
        <d v="2022-03-23T11:40:39"/>
        <d v="2022-03-23T11:44:56"/>
        <d v="2022-03-23T11:52:08"/>
        <d v="2022-03-23T11:53:06"/>
        <d v="2022-03-23T13:08:17"/>
        <d v="2022-03-23T13:48:25"/>
        <d v="2022-03-23T13:49:04"/>
        <d v="2022-03-23T13:49:18"/>
        <d v="2022-03-23T13:49:23"/>
        <d v="2022-03-23T13:49:24"/>
        <d v="2022-03-23T13:49:38"/>
        <d v="2022-03-23T13:49:41"/>
        <d v="2022-03-23T13:49:47"/>
        <d v="2022-03-23T13:49:48"/>
        <d v="2022-03-23T13:51:01"/>
        <d v="2022-03-23T14:21:53"/>
        <d v="2022-03-23T14:22:31"/>
        <d v="2022-03-23T14:22:45"/>
        <d v="2022-03-23T14:23:42"/>
        <d v="2022-03-23T14:42:47"/>
        <d v="2022-03-23T14:42:58"/>
        <d v="2022-03-23T14:44:00"/>
        <d v="2022-03-23T14:47:34"/>
        <d v="2022-03-23T14:47:44"/>
        <d v="2022-03-23T14:48:41"/>
        <d v="2022-03-23T14:49:01"/>
        <d v="2022-03-23T14:49:09"/>
        <d v="2022-03-23T14:49:42"/>
        <d v="2022-03-23T15:55:53"/>
        <d v="2022-03-23T15:56:54"/>
        <d v="2022-03-23T15:58:41"/>
        <d v="2022-03-23T15:58:53"/>
        <d v="2022-03-23T15:58:59"/>
        <d v="2022-03-23T16:00:37"/>
        <d v="2022-03-24T05:53:46"/>
        <d v="2022-03-24T06:17:23"/>
        <d v="2022-03-24T06:17:34"/>
        <d v="2022-03-24T06:17:58"/>
        <d v="2022-03-24T06:18:03"/>
        <d v="2022-03-24T06:18:13"/>
        <d v="2022-03-24T06:18:56"/>
        <d v="2022-03-24T06:20:33"/>
        <d v="2022-03-24T06:20:38"/>
        <d v="2022-03-24T06:20:44"/>
        <d v="2022-03-24T06:21:30"/>
        <d v="2022-03-24T06:21:32"/>
        <d v="2022-03-24T06:21:58"/>
        <d v="2022-03-24T06:22:43"/>
        <d v="2022-03-24T06:22:59"/>
        <d v="2022-03-24T06:23:06"/>
        <d v="2022-03-24T06:23:36"/>
        <d v="2022-03-24T06:23:38"/>
        <d v="2022-03-24T06:23:39"/>
        <d v="2022-03-24T06:23:42"/>
        <d v="2022-03-24T06:23:46"/>
        <d v="2022-03-24T06:23:47"/>
        <d v="2022-03-24T06:24:33"/>
        <d v="2022-03-24T06:24:35"/>
        <d v="2022-03-24T06:24:38"/>
        <d v="2022-03-24T06:24:44"/>
        <d v="2022-03-24T06:24:49"/>
        <d v="2022-03-24T06:25:21"/>
        <d v="2022-03-24T06:25:41"/>
        <d v="2022-03-24T06:25:44"/>
        <d v="2022-03-24T06:25:45"/>
        <d v="2022-03-24T06:25:47"/>
        <d v="2022-03-24T06:26:04"/>
        <d v="2022-03-24T06:26:09"/>
        <d v="2022-03-24T06:26:12"/>
        <d v="2022-03-24T06:26:16"/>
        <d v="2022-03-24T06:26:19"/>
        <d v="2022-03-24T06:26:23"/>
        <d v="2022-03-24T06:26:37"/>
        <d v="2022-03-24T06:26:41"/>
        <d v="2022-03-24T06:26:49"/>
        <d v="2022-03-24T06:26:57"/>
        <d v="2022-03-24T06:27:01"/>
        <d v="2022-03-24T06:27:10"/>
        <d v="2022-03-24T06:27:18"/>
        <d v="2022-03-24T06:27:22"/>
        <d v="2022-03-24T06:27:29"/>
        <d v="2022-03-24T06:27:30"/>
        <d v="2022-03-24T06:27:41"/>
        <d v="2022-03-24T06:27:48"/>
        <d v="2022-03-24T06:27:55"/>
        <d v="2022-03-24T06:27:57"/>
        <d v="2022-03-24T06:28:01"/>
        <d v="2022-03-24T06:28:12"/>
        <d v="2022-03-24T06:28:17"/>
        <d v="2022-03-24T06:28:19"/>
        <d v="2022-03-24T06:28:31"/>
        <d v="2022-03-24T06:28:35"/>
        <d v="2022-03-24T06:29:32"/>
        <d v="2022-03-24T06:29:40"/>
        <d v="2022-03-24T06:29:54"/>
        <d v="2022-03-24T06:30:12"/>
        <d v="2022-03-24T06:30:33"/>
        <d v="2022-03-24T06:30:43"/>
        <d v="2022-03-24T06:30:45"/>
        <d v="2022-03-24T06:31:03"/>
        <d v="2022-03-24T06:31:26"/>
        <d v="2022-03-24T06:32:22"/>
        <d v="2022-03-24T06:32:45"/>
        <d v="2022-03-24T06:33:30"/>
        <d v="2022-03-24T06:34:27"/>
        <d v="2022-03-24T06:35:10"/>
        <d v="2022-03-24T06:35:29"/>
        <d v="2022-03-24T06:35:38"/>
        <d v="2022-03-24T06:35:46"/>
        <d v="2022-03-24T06:35:52"/>
        <d v="2022-03-24T06:36:27"/>
        <d v="2022-03-24T06:36:54"/>
        <d v="2022-03-24T06:37:06"/>
        <d v="2022-03-24T06:37:21"/>
        <d v="2022-03-24T06:37:31"/>
        <d v="2022-03-24T06:38:18"/>
        <d v="2022-03-24T06:39:04"/>
        <d v="2022-03-24T06:39:54"/>
        <d v="2022-03-24T06:39:59"/>
        <d v="2022-03-24T06:40:01"/>
        <d v="2022-03-24T06:40:12"/>
        <d v="2022-03-24T06:40:25"/>
        <d v="2022-03-24T06:40:34"/>
        <d v="2022-03-24T06:40:44"/>
        <d v="2022-03-24T06:41:21"/>
        <d v="2022-03-24T06:41:23"/>
        <d v="2022-03-24T06:41:28"/>
        <d v="2022-03-24T06:41:46"/>
        <d v="2022-03-24T06:41:56"/>
        <d v="2022-03-24T06:42:01"/>
        <d v="2022-03-24T06:42:07"/>
        <d v="2022-03-24T06:42:16"/>
        <d v="2022-03-24T06:42:17"/>
        <d v="2022-03-24T06:42:18"/>
        <d v="2022-03-24T06:42:20"/>
        <d v="2022-03-24T06:42:40"/>
        <d v="2022-03-24T06:42:42"/>
        <d v="2022-03-24T06:42:49"/>
        <d v="2022-03-24T06:42:58"/>
        <d v="2022-03-24T06:43:37"/>
        <d v="2022-03-24T06:43:42"/>
        <d v="2022-03-24T06:43:56"/>
        <d v="2022-03-24T06:44:01"/>
        <d v="2022-03-24T06:44:03"/>
        <d v="2022-03-24T06:44:16"/>
        <d v="2022-03-24T06:44:30"/>
        <d v="2022-03-24T06:44:32"/>
        <d v="2022-03-24T06:44:33"/>
        <d v="2022-03-24T06:44:37"/>
        <d v="2022-03-24T06:44:55"/>
        <d v="2022-03-24T06:44:59"/>
        <d v="2022-03-24T06:45:01"/>
        <d v="2022-03-24T06:45:03"/>
        <d v="2022-03-24T06:45:08"/>
        <d v="2022-03-24T06:45:16"/>
        <d v="2022-03-24T06:45:20"/>
        <d v="2022-03-24T06:45:29"/>
        <d v="2022-03-24T06:45:39"/>
        <d v="2022-03-24T06:45:41"/>
        <d v="2022-03-24T06:45:43"/>
        <d v="2022-03-24T06:47:09"/>
        <d v="2022-03-24T06:47:18"/>
        <d v="2022-03-24T06:47:34"/>
        <d v="2022-03-24T06:47:45"/>
        <d v="2022-03-24T06:47:51"/>
        <d v="2022-03-24T06:47:53"/>
        <d v="2022-03-24T06:48:10"/>
        <d v="2022-03-24T06:48:12"/>
        <d v="2022-03-24T06:48:44"/>
        <d v="2022-03-24T06:50:05"/>
        <d v="2022-03-24T06:50:23"/>
        <d v="2022-03-24T06:50:24"/>
        <d v="2022-03-24T06:50:26"/>
        <d v="2022-03-24T06:50:28"/>
        <d v="2022-03-24T06:50:50"/>
        <d v="2022-03-24T06:51:53"/>
        <d v="2022-03-24T06:52:10"/>
        <d v="2022-03-24T06:52:17"/>
        <d v="2022-03-24T06:52:21"/>
        <d v="2022-03-24T06:52:29"/>
        <d v="2022-03-24T06:52:54"/>
        <d v="2022-03-24T06:53:56"/>
        <d v="2022-03-24T06:54:30"/>
        <d v="2022-03-24T06:54:33"/>
        <d v="2022-03-24T06:54:45"/>
        <d v="2022-03-24T06:54:47"/>
        <d v="2022-03-24T06:54:56"/>
        <d v="2022-03-24T06:54:58"/>
        <d v="2022-03-24T06:56:28"/>
        <d v="2022-03-24T06:59:26"/>
        <d v="2022-03-24T07:00:26"/>
        <d v="2022-03-24T07:05:22"/>
        <d v="2022-03-24T07:05:29"/>
        <d v="2022-03-24T07:06:28"/>
        <d v="2022-03-24T07:06:41"/>
        <d v="2022-03-24T07:06:43"/>
        <d v="2022-03-24T07:07:03"/>
        <d v="2022-03-24T07:08:45"/>
        <d v="2022-03-24T07:09:05"/>
        <d v="2022-03-24T07:09:07"/>
        <d v="2022-03-24T07:09:11"/>
        <d v="2022-03-24T07:09:32"/>
        <d v="2022-03-24T07:09:34"/>
        <d v="2022-03-24T07:09:36"/>
        <d v="2022-03-24T07:09:42"/>
        <d v="2022-03-24T07:09:45"/>
        <d v="2022-03-24T07:11:03"/>
        <d v="2022-03-24T07:11:10"/>
        <d v="2022-03-24T07:11:12"/>
        <d v="2022-03-24T07:11:14"/>
        <d v="2022-03-24T07:11:59"/>
        <d v="2022-03-24T07:12:05"/>
        <d v="2022-03-24T07:13:22"/>
        <d v="2022-03-24T07:14:29"/>
        <d v="2022-03-24T07:15:34"/>
        <d v="2022-03-24T07:15:41"/>
        <d v="2022-03-24T07:15:49"/>
        <d v="2022-03-24T07:15:50"/>
        <d v="2022-03-24T07:15:55"/>
        <d v="2022-03-24T07:15:59"/>
        <d v="2022-03-24T07:16:01"/>
        <d v="2022-03-24T07:16:23"/>
        <d v="2022-03-24T07:16:24"/>
        <d v="2022-03-24T07:16:32"/>
        <d v="2022-03-24T07:16:39"/>
        <d v="2022-03-24T07:16:45"/>
        <d v="2022-03-24T07:16:58"/>
        <d v="2022-03-24T07:17:16"/>
        <d v="2022-03-24T07:18:06"/>
        <d v="2022-03-24T07:18:30"/>
        <d v="2022-03-24T07:18:33"/>
        <d v="2022-03-24T07:18:49"/>
        <d v="2022-03-24T07:19:02"/>
        <d v="2022-03-24T07:19:06"/>
        <d v="2022-03-24T07:19:44"/>
        <d v="2022-03-24T07:19:55"/>
        <d v="2022-03-24T07:20:03"/>
        <d v="2022-03-24T07:21:32"/>
        <d v="2022-03-24T07:24:11"/>
        <d v="2022-03-24T07:26:45"/>
        <d v="2022-03-24T07:26:54"/>
        <d v="2022-03-24T07:26:56"/>
        <d v="2022-03-24T07:27:01"/>
        <d v="2022-03-24T07:27:02"/>
        <d v="2022-03-24T07:27:50"/>
        <d v="2022-03-24T07:27:51"/>
        <d v="2022-03-24T07:30:19"/>
        <d v="2022-03-24T07:30:59"/>
        <d v="2022-03-24T07:35:25"/>
        <d v="2022-03-24T07:35:33"/>
        <d v="2022-03-24T07:36:13"/>
        <d v="2022-03-24T07:36:17"/>
        <d v="2022-03-24T07:36:25"/>
        <d v="2022-03-24T07:36:56"/>
        <d v="2022-03-24T07:37:14"/>
        <d v="2022-03-24T07:37:17"/>
        <d v="2022-03-24T07:37:56"/>
        <d v="2022-03-24T07:38:05"/>
        <d v="2022-03-24T07:38:11"/>
        <d v="2022-03-24T07:38:50"/>
        <d v="2022-03-24T07:38:58"/>
        <d v="2022-03-24T07:39:20"/>
        <d v="2022-03-24T07:40:47"/>
        <d v="2022-03-24T07:40:56"/>
        <d v="2022-03-24T07:41:03"/>
        <d v="2022-03-24T07:41:15"/>
        <d v="2022-03-24T07:41:25"/>
        <d v="2022-03-24T07:41:51"/>
        <d v="2022-03-24T07:42:03"/>
        <d v="2022-03-24T07:42:28"/>
        <d v="2022-03-24T07:42:32"/>
        <d v="2022-03-24T07:42:40"/>
        <d v="2022-03-24T07:42:42"/>
        <d v="2022-03-24T07:42:46"/>
        <d v="2022-03-24T07:42:53"/>
        <d v="2022-03-24T07:44:26"/>
        <d v="2022-03-24T07:45:07"/>
        <d v="2022-03-24T07:45:20"/>
        <d v="2022-03-24T07:45:42"/>
        <d v="2022-03-24T07:45:44"/>
        <d v="2022-03-24T07:45:45"/>
        <d v="2022-03-24T07:45:47"/>
        <d v="2022-03-24T07:46:56"/>
        <d v="2022-03-24T07:47:25"/>
        <d v="2022-03-24T07:47:37"/>
        <d v="2022-03-24T07:47:40"/>
        <d v="2022-03-24T07:47:49"/>
        <d v="2022-03-24T07:48:02"/>
        <d v="2022-03-24T07:48:53"/>
        <d v="2022-03-24T07:50:36"/>
        <d v="2022-03-24T07:50:38"/>
        <d v="2022-03-24T07:51:16"/>
        <d v="2022-03-24T07:52:02"/>
        <d v="2022-03-24T07:52:04"/>
        <d v="2022-03-24T07:52:12"/>
        <d v="2022-03-24T07:52:13"/>
        <d v="2022-03-24T07:53:42"/>
        <d v="2022-03-24T07:54:59"/>
        <d v="2022-03-24T07:55:48"/>
        <d v="2022-03-24T07:56:01"/>
        <d v="2022-03-24T07:56:49"/>
        <d v="2022-03-24T07:58:15"/>
        <d v="2022-03-24T07:59:20"/>
        <d v="2022-03-24T08:00:03"/>
        <d v="2022-03-24T08:00:12"/>
        <d v="2022-03-24T08:00:13"/>
        <d v="2022-03-24T08:00:15"/>
        <d v="2022-03-24T08:00:26"/>
        <d v="2022-03-24T08:00:27"/>
        <d v="2022-03-24T08:01:49"/>
        <d v="2022-03-24T08:01:56"/>
        <d v="2022-03-24T08:01:59"/>
        <d v="2022-03-24T08:02:01"/>
        <d v="2022-03-24T08:02:13"/>
        <d v="2022-03-24T08:02:14"/>
        <d v="2022-03-24T08:02:19"/>
        <d v="2022-03-24T08:02:21"/>
        <d v="2022-03-24T08:02:26"/>
        <d v="2022-03-24T08:02:28"/>
        <d v="2022-03-24T08:02:32"/>
        <d v="2022-03-24T08:02:43"/>
        <d v="2022-03-24T08:02:54"/>
        <d v="2022-03-24T08:03:07"/>
        <d v="2022-03-24T08:03:45"/>
        <d v="2022-03-24T08:03:52"/>
        <d v="2022-03-24T08:04:20"/>
        <d v="2022-03-24T08:04:31"/>
        <d v="2022-03-24T08:04:44"/>
        <d v="2022-03-24T08:04:59"/>
        <d v="2022-03-24T08:05:54"/>
        <d v="2022-03-24T08:05:57"/>
        <d v="2022-03-24T08:06:15"/>
        <d v="2022-03-24T08:06:23"/>
        <d v="2022-03-24T08:06:36"/>
        <d v="2022-03-24T08:07:00"/>
        <d v="2022-03-24T08:07:10"/>
        <d v="2022-03-24T08:08:09"/>
        <d v="2022-03-24T08:08:45"/>
        <d v="2022-03-24T08:08:56"/>
        <d v="2022-03-24T08:09:01"/>
        <d v="2022-03-24T08:09:21"/>
        <d v="2022-03-24T08:09:32"/>
        <d v="2022-03-24T08:09:54"/>
        <d v="2022-03-24T08:09:59"/>
        <d v="2022-03-24T08:10:03"/>
        <d v="2022-03-24T08:10:16"/>
        <d v="2022-03-24T08:10:32"/>
        <d v="2022-03-24T08:10:36"/>
        <d v="2022-03-24T08:12:15"/>
        <d v="2022-03-24T08:13:17"/>
        <d v="2022-03-24T08:14:11"/>
        <d v="2022-03-24T08:14:18"/>
        <d v="2022-03-24T08:14:27"/>
        <d v="2022-03-24T08:15:21"/>
        <d v="2022-03-24T08:15:28"/>
        <d v="2022-03-24T08:15:39"/>
        <d v="2022-03-24T08:16:08"/>
        <d v="2022-03-24T08:16:30"/>
        <d v="2022-03-24T08:16:38"/>
        <d v="2022-03-24T08:18:18"/>
        <d v="2022-03-24T08:18:19"/>
        <d v="2022-03-24T08:18:23"/>
        <d v="2022-03-24T08:18:37"/>
        <d v="2022-03-24T08:18:47"/>
        <d v="2022-03-24T08:18:51"/>
        <d v="2022-03-24T08:19:00"/>
        <d v="2022-03-24T08:19:05"/>
        <d v="2022-03-24T08:19:30"/>
        <d v="2022-03-24T08:19:35"/>
        <d v="2022-03-24T08:19:42"/>
        <d v="2022-03-24T08:20:31"/>
        <d v="2022-03-24T08:20:41"/>
        <d v="2022-03-24T08:20:56"/>
        <d v="2022-03-24T08:21:13"/>
        <d v="2022-03-24T08:21:17"/>
        <d v="2022-03-24T08:21:25"/>
        <d v="2022-03-24T08:21:35"/>
        <d v="2022-03-24T08:21:39"/>
        <d v="2022-03-24T08:21:47"/>
        <d v="2022-03-24T08:21:51"/>
        <d v="2022-03-24T08:22:11"/>
        <d v="2022-03-24T08:22:13"/>
        <d v="2022-03-24T08:22:20"/>
        <d v="2022-03-24T08:22:24"/>
        <d v="2022-03-24T08:22:26"/>
        <d v="2022-03-24T08:22:36"/>
        <d v="2022-03-24T08:22:41"/>
        <d v="2022-03-24T08:22:43"/>
        <d v="2022-03-24T08:22:45"/>
        <d v="2022-03-24T08:22:55"/>
        <d v="2022-03-24T08:23:49"/>
        <d v="2022-03-24T08:26:57"/>
        <d v="2022-03-24T08:57:46"/>
        <d v="2022-03-24T08:58:19"/>
        <d v="2022-03-24T08:58:32"/>
        <d v="2022-03-24T08:58:34"/>
        <d v="2022-03-24T08:58:42"/>
        <d v="2022-03-24T08:59:06"/>
        <d v="2022-03-24T08:59:12"/>
        <d v="2022-03-24T08:59:16"/>
        <d v="2022-03-24T08:59:17"/>
        <d v="2022-03-24T08:59:28"/>
        <d v="2022-03-24T08:59:29"/>
        <d v="2022-03-24T08:59:37"/>
        <d v="2022-03-24T09:00:46"/>
        <d v="2022-03-24T09:00:48"/>
        <d v="2022-03-24T09:01:23"/>
        <d v="2022-03-24T09:01:35"/>
        <d v="2022-03-24T09:02:06"/>
        <d v="2022-03-24T09:02:24"/>
        <d v="2022-03-24T09:02:29"/>
        <d v="2022-03-24T09:02:34"/>
        <d v="2022-03-24T09:02:48"/>
        <d v="2022-03-24T09:03:05"/>
        <d v="2022-03-24T09:03:13"/>
        <d v="2022-03-24T09:03:29"/>
        <d v="2022-03-24T09:04:27"/>
        <d v="2022-03-24T09:04:42"/>
        <d v="2022-03-24T09:04:43"/>
        <d v="2022-03-24T09:05:03"/>
        <d v="2022-03-24T09:05:04"/>
        <d v="2022-03-24T09:05:19"/>
        <d v="2022-03-24T09:06:00"/>
        <d v="2022-03-24T09:06:03"/>
        <d v="2022-03-24T09:06:17"/>
        <d v="2022-03-24T09:06:23"/>
        <d v="2022-03-24T09:07:00"/>
        <d v="2022-03-24T09:08:07"/>
        <d v="2022-03-24T09:08:59"/>
        <d v="2022-03-24T09:09:59"/>
        <d v="2022-03-24T09:10:03"/>
        <d v="2022-03-24T09:11:34"/>
        <d v="2022-03-24T09:12:28"/>
        <d v="2022-03-24T09:13:57"/>
        <d v="2022-03-24T09:13:59"/>
        <d v="2022-03-24T09:14:54"/>
        <d v="2022-03-24T09:14:55"/>
        <d v="2022-03-24T09:15:33"/>
        <d v="2022-03-24T09:16:07"/>
        <d v="2022-03-24T09:17:17"/>
        <d v="2022-03-24T09:17:40"/>
        <d v="2022-03-24T09:17:44"/>
        <d v="2022-03-24T09:18:11"/>
        <d v="2022-03-24T09:18:19"/>
        <d v="2022-03-24T09:18:33"/>
        <d v="2022-03-24T09:20:40"/>
        <d v="2022-03-24T09:20:52"/>
        <d v="2022-03-24T09:22:00"/>
        <d v="2022-03-24T09:22:25"/>
        <d v="2022-03-24T09:23:07"/>
        <d v="2022-03-24T09:23:22"/>
        <d v="2022-03-24T09:23:46"/>
        <d v="2022-03-24T09:23:48"/>
        <d v="2022-03-24T09:24:24"/>
        <d v="2022-03-24T09:24:31"/>
        <d v="2022-03-24T09:24:41"/>
        <d v="2022-03-24T09:24:47"/>
        <d v="2022-03-24T09:25:00"/>
        <d v="2022-03-24T09:25:03"/>
        <d v="2022-03-24T09:25:29"/>
        <d v="2022-03-24T09:25:36"/>
        <d v="2022-03-24T09:25:41"/>
        <d v="2022-03-24T09:26:01"/>
        <d v="2022-03-24T09:26:29"/>
        <d v="2022-03-24T09:27:02"/>
        <d v="2022-03-24T09:27:16"/>
        <d v="2022-03-24T09:28:08"/>
        <d v="2022-03-24T09:28:14"/>
        <d v="2022-03-24T09:28:28"/>
        <d v="2022-03-24T09:28:42"/>
        <d v="2022-03-24T09:33:40"/>
        <d v="2022-03-24T09:33:41"/>
        <d v="2022-03-24T09:33:56"/>
        <d v="2022-03-24T09:34:30"/>
        <d v="2022-03-24T09:34:47"/>
        <d v="2022-03-24T09:35:33"/>
        <d v="2022-03-24T09:35:40"/>
        <d v="2022-03-24T09:35:51"/>
        <d v="2022-03-24T09:36:34"/>
        <d v="2022-03-24T09:36:37"/>
        <d v="2022-03-24T09:36:56"/>
        <d v="2022-03-24T09:37:15"/>
        <d v="2022-03-24T09:37:21"/>
        <d v="2022-03-24T09:37:42"/>
        <d v="2022-03-24T09:38:36"/>
        <d v="2022-03-24T09:38:37"/>
        <d v="2022-03-24T09:38:39"/>
        <d v="2022-03-24T09:38:41"/>
        <d v="2022-03-24T09:39:45"/>
        <d v="2022-03-24T09:39:47"/>
        <d v="2022-03-24T09:39:49"/>
        <d v="2022-03-24T09:40:22"/>
        <d v="2022-03-24T09:41:07"/>
        <d v="2022-03-24T09:41:09"/>
        <d v="2022-03-24T09:41:40"/>
        <d v="2022-03-24T09:41:52"/>
        <d v="2022-03-24T09:42:05"/>
        <d v="2022-03-24T09:42:22"/>
        <d v="2022-03-24T09:42:41"/>
        <d v="2022-03-24T09:43:11"/>
        <d v="2022-03-24T09:44:26"/>
        <d v="2022-03-24T09:46:05"/>
        <d v="2022-03-24T09:46:27"/>
        <d v="2022-03-24T09:47:00"/>
        <d v="2022-03-24T09:47:01"/>
        <d v="2022-03-24T09:47:23"/>
        <d v="2022-03-24T09:47:27"/>
        <d v="2022-03-24T09:47:34"/>
        <d v="2022-03-24T09:48:05"/>
        <d v="2022-03-24T09:48:39"/>
        <d v="2022-03-24T09:48:40"/>
        <d v="2022-03-24T09:48:53"/>
        <d v="2022-03-24T09:49:08"/>
        <d v="2022-03-24T09:49:31"/>
        <d v="2022-03-24T09:50:18"/>
        <d v="2022-03-24T09:52:32"/>
        <d v="2022-03-24T09:53:17"/>
        <d v="2022-03-24T09:53:25"/>
        <d v="2022-03-24T09:54:29"/>
        <d v="2022-03-24T09:55:25"/>
        <d v="2022-03-24T09:56:13"/>
        <d v="2022-03-24T09:56:14"/>
        <d v="2022-03-24T09:56:25"/>
        <d v="2022-03-24T10:00:19"/>
        <d v="2022-03-24T10:01:30"/>
        <d v="2022-03-24T10:05:21"/>
        <d v="2022-03-24T10:05:48"/>
        <d v="2022-03-24T10:06:03"/>
        <d v="2022-03-24T10:07:48"/>
        <d v="2022-03-24T10:10:51"/>
        <d v="2022-03-24T10:10:58"/>
        <d v="2022-03-24T10:13:00"/>
        <d v="2022-03-24T10:14:44"/>
        <d v="2022-03-24T10:16:15"/>
        <d v="2022-03-24T10:17:04"/>
        <d v="2022-03-24T10:17:18"/>
        <d v="2022-03-24T10:17:27"/>
        <d v="2022-03-24T10:17:31"/>
        <d v="2022-03-24T10:17:50"/>
        <d v="2022-03-24T10:17:51"/>
        <d v="2022-03-24T10:17:57"/>
        <d v="2022-03-24T10:18:52"/>
        <d v="2022-03-24T10:21:05"/>
        <d v="2022-03-24T10:21:14"/>
        <d v="2022-03-24T10:21:17"/>
        <d v="2022-03-24T10:24:13"/>
        <d v="2022-03-24T10:25:09"/>
        <d v="2022-03-24T10:28:55"/>
        <d v="2022-03-24T10:29:57"/>
        <d v="2022-03-24T10:31:41"/>
        <d v="2022-03-24T10:31:47"/>
        <d v="2022-03-24T10:31:59"/>
        <d v="2022-03-24T10:32:44"/>
        <d v="2022-03-24T10:32:46"/>
        <d v="2022-03-24T10:33:14"/>
        <d v="2022-03-24T10:33:41"/>
        <d v="2022-03-24T10:34:16"/>
        <d v="2022-03-24T10:36:21"/>
        <d v="2022-03-24T10:38:01"/>
        <d v="2022-03-24T10:39:46"/>
        <d v="2022-03-24T10:40:11"/>
        <d v="2022-03-24T10:41:52"/>
        <d v="2022-03-24T10:42:57"/>
        <d v="2022-03-24T10:42:58"/>
        <d v="2022-03-24T10:43:00"/>
        <d v="2022-03-24T10:44:10"/>
        <d v="2022-03-24T10:44:11"/>
        <d v="2022-03-24T10:44:13"/>
        <d v="2022-03-24T10:44:31"/>
        <d v="2022-03-24T10:45:41"/>
        <d v="2022-03-24T10:46:26"/>
        <d v="2022-03-24T10:46:27"/>
        <d v="2022-03-24T10:46:36"/>
        <d v="2022-03-24T10:46:40"/>
        <d v="2022-03-24T10:46:49"/>
        <d v="2022-03-24T10:48:43"/>
        <d v="2022-03-24T10:50:18"/>
        <d v="2022-03-24T10:51:59"/>
        <d v="2022-03-24T10:52:08"/>
        <d v="2022-03-24T10:53:48"/>
        <d v="2022-03-24T10:54:28"/>
        <d v="2022-03-24T10:54:29"/>
        <d v="2022-03-24T10:55:35"/>
        <d v="2022-03-24T10:55:37"/>
        <d v="2022-03-24T10:55:39"/>
        <d v="2022-03-24T10:55:45"/>
        <d v="2022-03-24T10:56:00"/>
        <d v="2022-03-24T10:56:16"/>
        <d v="2022-03-24T10:56:36"/>
        <d v="2022-03-24T10:57:41"/>
        <d v="2022-03-24T10:57:47"/>
        <d v="2022-03-24T10:57:58"/>
        <d v="2022-03-24T10:58:10"/>
        <d v="2022-03-24T10:58:14"/>
        <d v="2022-03-24T10:58:22"/>
        <d v="2022-03-24T10:58:27"/>
        <d v="2022-03-24T10:58:51"/>
        <d v="2022-03-24T10:58:56"/>
        <d v="2022-03-24T10:59:02"/>
        <d v="2022-03-24T10:59:57"/>
        <d v="2022-03-24T11:00:00"/>
        <d v="2022-03-24T11:00:15"/>
        <d v="2022-03-24T11:00:31"/>
        <d v="2022-03-24T11:00:33"/>
        <d v="2022-03-24T11:01:32"/>
        <d v="2022-03-24T11:01:48"/>
        <d v="2022-03-24T11:02:02"/>
        <d v="2022-03-24T11:02:04"/>
        <d v="2022-03-24T11:02:12"/>
        <d v="2022-03-24T11:02:16"/>
        <d v="2022-03-24T11:02:24"/>
        <d v="2022-03-24T11:02:27"/>
        <d v="2022-03-24T11:02:50"/>
        <d v="2022-03-24T11:02:51"/>
        <d v="2022-03-24T11:02:53"/>
        <d v="2022-03-24T11:03:21"/>
        <d v="2022-03-24T11:03:23"/>
        <d v="2022-03-24T11:05:10"/>
        <d v="2022-03-24T11:06:01"/>
        <d v="2022-03-24T11:06:16"/>
        <d v="2022-03-24T11:06:21"/>
        <d v="2022-03-24T11:06:23"/>
        <d v="2022-03-24T11:06:25"/>
        <d v="2022-03-24T11:06:46"/>
        <d v="2022-03-24T11:06:48"/>
        <d v="2022-03-24T11:07:16"/>
        <d v="2022-03-24T11:07:17"/>
        <d v="2022-03-24T11:07:53"/>
        <d v="2022-03-24T11:08:06"/>
        <d v="2022-03-24T11:08:09"/>
        <d v="2022-03-24T11:08:13"/>
        <d v="2022-03-24T11:08:19"/>
        <d v="2022-03-24T11:08:55"/>
        <d v="2022-03-24T11:10:09"/>
        <d v="2022-03-24T11:10:41"/>
        <d v="2022-03-24T11:12:19"/>
        <d v="2022-03-24T11:12:32"/>
        <d v="2022-03-24T11:13:41"/>
        <d v="2022-03-24T11:14:00"/>
        <d v="2022-03-24T11:14:30"/>
        <d v="2022-03-24T11:14:37"/>
        <d v="2022-03-24T11:14:53"/>
        <d v="2022-03-24T11:15:35"/>
        <d v="2022-03-24T11:16:24"/>
        <d v="2022-03-24T11:16:30"/>
        <d v="2022-03-24T11:16:32"/>
        <d v="2022-03-24T11:16:43"/>
        <d v="2022-03-24T11:17:17"/>
        <d v="2022-03-24T11:17:49"/>
        <d v="2022-03-24T11:18:18"/>
        <d v="2022-03-24T11:19:45"/>
        <d v="2022-03-24T11:22:16"/>
        <d v="2022-03-24T11:22:35"/>
        <d v="2022-03-24T11:22:39"/>
        <d v="2022-03-24T11:23:47"/>
        <d v="2022-03-24T11:25:52"/>
        <d v="2022-03-24T11:25:56"/>
        <d v="2022-03-24T11:26:23"/>
        <d v="2022-03-24T11:26:31"/>
        <d v="2022-03-24T11:26:33"/>
        <d v="2022-03-24T11:27:19"/>
        <d v="2022-03-24T11:27:21"/>
        <d v="2022-03-24T11:27:26"/>
        <d v="2022-03-24T11:27:44"/>
        <d v="2022-03-24T11:27:45"/>
        <d v="2022-03-24T11:27:46"/>
        <d v="2022-03-24T11:27:57"/>
        <d v="2022-03-24T11:28:03"/>
        <d v="2022-03-24T11:28:09"/>
        <d v="2022-03-24T11:28:12"/>
        <d v="2022-03-24T11:28:23"/>
        <d v="2022-03-24T11:28:31"/>
        <d v="2022-03-24T11:28:36"/>
        <d v="2022-03-24T11:28:52"/>
        <d v="2022-03-24T11:28:55"/>
        <d v="2022-03-24T11:28:59"/>
        <d v="2022-03-24T11:29:08"/>
        <d v="2022-03-24T11:29:10"/>
        <d v="2022-03-24T11:29:12"/>
        <d v="2022-03-24T11:29:34"/>
        <d v="2022-03-24T11:29:35"/>
        <d v="2022-03-24T11:30:04"/>
        <d v="2022-03-24T11:30:11"/>
        <d v="2022-03-24T11:30:48"/>
        <d v="2022-03-24T11:30:53"/>
        <d v="2022-03-24T11:31:00"/>
        <d v="2022-03-24T11:31:04"/>
        <d v="2022-03-24T11:31:05"/>
        <d v="2022-03-24T11:31:09"/>
        <d v="2022-03-24T11:31:28"/>
        <d v="2022-03-24T11:31:37"/>
        <d v="2022-03-24T11:31:58"/>
        <d v="2022-03-24T11:32:00"/>
        <d v="2022-03-24T11:32:02"/>
        <d v="2022-03-24T11:32:08"/>
        <d v="2022-03-24T11:32:10"/>
        <d v="2022-03-24T11:32:12"/>
        <d v="2022-03-24T11:32:36"/>
        <d v="2022-03-24T11:32:43"/>
        <d v="2022-03-24T11:33:07"/>
        <d v="2022-03-24T11:33:13"/>
        <d v="2022-03-24T11:34:13"/>
        <d v="2022-03-24T11:34:16"/>
        <d v="2022-03-24T11:34:46"/>
        <d v="2022-03-24T11:34:48"/>
        <d v="2022-03-24T11:34:55"/>
        <d v="2022-03-24T11:35:35"/>
        <d v="2022-03-24T11:35:36"/>
        <d v="2022-03-24T11:35:40"/>
        <d v="2022-03-24T11:35:42"/>
        <d v="2022-03-24T11:35:48"/>
        <d v="2022-03-24T11:35:53"/>
        <d v="2022-03-24T11:35:54"/>
        <d v="2022-03-24T11:35:55"/>
        <d v="2022-03-24T11:36:29"/>
        <d v="2022-03-24T11:36:36"/>
        <d v="2022-03-24T11:38:18"/>
        <d v="2022-03-24T11:39:32"/>
        <d v="2022-03-24T11:41:36"/>
        <d v="2022-03-24T11:41:38"/>
        <d v="2022-03-24T11:41:39"/>
        <d v="2022-03-24T11:41:41"/>
        <d v="2022-03-24T11:41:46"/>
        <d v="2022-03-24T11:41:51"/>
        <d v="2022-03-24T11:42:10"/>
        <d v="2022-03-24T11:42:12"/>
        <d v="2022-03-24T11:42:15"/>
        <d v="2022-03-24T11:42:20"/>
        <d v="2022-03-24T11:42:27"/>
        <d v="2022-03-24T11:42:29"/>
        <d v="2022-03-24T11:42:33"/>
        <d v="2022-03-24T11:42:34"/>
        <d v="2022-03-24T11:42:38"/>
        <d v="2022-03-24T11:43:18"/>
        <d v="2022-03-24T11:43:19"/>
        <d v="2022-03-24T11:43:21"/>
        <d v="2022-03-24T11:43:26"/>
        <d v="2022-03-24T11:43:34"/>
        <d v="2022-03-24T11:43:36"/>
        <d v="2022-03-24T11:43:38"/>
        <d v="2022-03-24T11:44:51"/>
        <d v="2022-03-24T13:05:36"/>
        <d v="2022-03-24T13:05:45"/>
        <d v="2022-03-24T13:05:58"/>
        <d v="2022-03-24T13:07:06"/>
        <d v="2022-03-24T13:07:14"/>
        <d v="2022-03-24T13:07:36"/>
        <d v="2022-03-24T13:07:39"/>
        <d v="2022-03-24T13:08:36"/>
        <d v="2022-03-24T13:08:53"/>
        <d v="2022-03-24T13:09:01"/>
        <d v="2022-03-24T13:09:29"/>
        <d v="2022-03-24T13:09:34"/>
        <d v="2022-03-24T13:09:36"/>
        <d v="2022-03-24T13:09:40"/>
        <d v="2022-03-24T13:09:45"/>
        <d v="2022-03-24T13:09:50"/>
        <d v="2022-03-24T13:09:51"/>
        <d v="2022-03-24T13:10:19"/>
        <d v="2022-03-24T13:10:41"/>
        <d v="2022-03-24T13:10:44"/>
        <d v="2022-03-24T13:10:46"/>
        <d v="2022-03-24T13:10:55"/>
        <d v="2022-03-24T13:11:01"/>
        <d v="2022-03-24T13:11:40"/>
        <d v="2022-03-24T13:12:10"/>
        <d v="2022-03-24T13:12:12"/>
        <d v="2022-03-24T13:12:32"/>
        <d v="2022-03-24T13:12:33"/>
        <d v="2022-03-24T13:12:39"/>
        <d v="2022-03-24T13:12:45"/>
        <d v="2022-03-24T13:12:47"/>
        <d v="2022-03-24T13:12:50"/>
        <d v="2022-03-24T13:13:07"/>
        <d v="2022-03-24T13:13:18"/>
        <d v="2022-03-24T13:13:21"/>
        <d v="2022-03-24T13:13:30"/>
        <d v="2022-03-24T13:13:35"/>
        <d v="2022-03-24T13:13:42"/>
        <d v="2022-03-24T13:14:09"/>
        <d v="2022-03-24T13:14:13"/>
        <d v="2022-03-24T13:15:02"/>
        <d v="2022-03-24T13:15:03"/>
        <d v="2022-03-24T13:15:21"/>
        <d v="2022-03-24T13:15:37"/>
        <d v="2022-03-24T13:15:56"/>
        <d v="2022-03-24T13:16:15"/>
        <d v="2022-03-24T13:16:29"/>
        <d v="2022-03-24T13:16:31"/>
        <d v="2022-03-24T13:20:15"/>
        <d v="2022-03-24T13:21:00"/>
        <d v="2022-03-24T13:22:01"/>
        <d v="2022-03-24T13:23:22"/>
        <d v="2022-03-24T13:23:27"/>
        <d v="2022-03-24T13:23:42"/>
        <d v="2022-03-24T13:25:06"/>
        <d v="2022-03-24T13:25:11"/>
        <d v="2022-03-24T13:25:39"/>
        <d v="2022-03-24T13:25:44"/>
        <d v="2022-03-24T13:26:15"/>
        <d v="2022-03-24T13:26:27"/>
        <d v="2022-03-24T13:26:32"/>
        <d v="2022-03-24T13:26:34"/>
        <d v="2022-03-24T13:28:16"/>
        <d v="2022-03-24T13:28:38"/>
        <d v="2022-03-24T13:29:12"/>
        <d v="2022-03-24T13:29:56"/>
        <d v="2022-03-24T13:30:22"/>
        <d v="2022-03-24T13:30:49"/>
        <d v="2022-03-24T13:32:17"/>
        <d v="2022-03-24T13:32:25"/>
        <d v="2022-03-24T13:32:30"/>
        <d v="2022-03-24T13:32:32"/>
        <d v="2022-03-24T13:33:44"/>
        <d v="2022-03-24T13:34:29"/>
        <d v="2022-03-24T13:34:49"/>
        <d v="2022-03-24T13:34:53"/>
        <d v="2022-03-24T13:35:39"/>
        <d v="2022-03-24T13:35:42"/>
        <d v="2022-03-24T13:35:43"/>
        <d v="2022-03-24T13:37:41"/>
        <d v="2022-03-24T13:37:45"/>
        <d v="2022-03-24T13:37:52"/>
        <d v="2022-03-24T13:37:53"/>
        <d v="2022-03-24T13:38:24"/>
        <d v="2022-03-24T13:38:46"/>
        <d v="2022-03-24T13:38:49"/>
        <d v="2022-03-24T13:38:59"/>
        <d v="2022-03-24T13:39:05"/>
        <d v="2022-03-24T13:39:08"/>
        <d v="2022-03-24T13:39:18"/>
        <d v="2022-03-24T13:39:20"/>
        <d v="2022-03-24T13:41:00"/>
        <d v="2022-03-24T13:41:03"/>
        <d v="2022-03-24T13:41:19"/>
        <d v="2022-03-24T13:42:05"/>
        <d v="2022-03-24T13:42:31"/>
        <d v="2022-03-24T13:42:43"/>
        <d v="2022-03-24T13:42:46"/>
        <d v="2022-03-24T13:42:57"/>
        <d v="2022-03-24T13:43:11"/>
        <d v="2022-03-24T13:43:13"/>
        <d v="2022-03-24T13:43:24"/>
        <d v="2022-03-24T13:43:29"/>
        <d v="2022-03-24T13:43:42"/>
        <d v="2022-03-24T13:44:09"/>
        <d v="2022-03-24T13:44:57"/>
        <d v="2022-03-24T13:44:59"/>
        <d v="2022-03-24T13:46:29"/>
        <d v="2022-03-24T13:46:30"/>
        <d v="2022-03-24T13:46:35"/>
        <d v="2022-03-24T13:46:39"/>
        <d v="2022-03-24T13:46:41"/>
        <d v="2022-03-24T13:46:49"/>
        <d v="2022-03-24T13:46:54"/>
        <d v="2022-03-24T13:48:18"/>
        <d v="2022-03-24T13:48:29"/>
        <d v="2022-03-24T13:48:30"/>
        <d v="2022-03-24T13:49:28"/>
        <d v="2022-03-24T13:49:30"/>
        <d v="2022-03-24T13:49:32"/>
        <d v="2022-03-24T13:49:43"/>
        <d v="2022-03-24T13:50:00"/>
        <d v="2022-03-24T13:50:06"/>
        <d v="2022-03-24T13:50:15"/>
        <d v="2022-03-24T13:50:32"/>
        <d v="2022-03-24T13:51:45"/>
        <d v="2022-03-24T13:51:47"/>
        <d v="2022-03-24T13:51:57"/>
        <d v="2022-03-24T13:52:04"/>
        <d v="2022-03-24T13:53:45"/>
        <d v="2022-03-24T13:54:08"/>
        <d v="2022-03-24T13:55:01"/>
        <d v="2022-03-24T13:55:07"/>
        <d v="2022-03-24T13:55:12"/>
        <d v="2022-03-24T13:55:46"/>
        <d v="2022-03-24T13:55:47"/>
        <d v="2022-03-24T13:55:50"/>
        <d v="2022-03-24T13:55:59"/>
        <d v="2022-03-24T13:56:05"/>
        <d v="2022-03-24T13:56:11"/>
        <d v="2022-03-24T13:56:59"/>
        <d v="2022-03-24T14:02:28"/>
        <d v="2022-03-24T14:06:05"/>
        <d v="2022-03-24T14:06:19"/>
        <d v="2022-03-24T14:06:22"/>
        <d v="2022-03-24T14:06:25"/>
        <d v="2022-03-24T14:06:58"/>
        <d v="2022-03-24T14:08:04"/>
        <d v="2022-03-24T14:20:31"/>
        <d v="2022-03-24T14:20:39"/>
        <d v="2022-03-24T14:20:44"/>
        <d v="2022-03-24T14:21:17"/>
        <d v="2022-03-24T14:21:26"/>
        <d v="2022-03-24T14:21:43"/>
        <d v="2022-03-24T14:21:52"/>
        <d v="2022-03-24T14:21:53"/>
        <d v="2022-03-24T14:23:21"/>
        <d v="2022-03-24T14:24:51"/>
        <d v="2022-03-24T14:25:44"/>
        <d v="2022-03-24T14:25:55"/>
        <d v="2022-03-24T14:26:04"/>
        <d v="2022-03-24T14:27:09"/>
        <d v="2022-03-24T14:27:13"/>
        <d v="2022-03-24T14:27:39"/>
        <d v="2022-03-24T14:28:12"/>
        <d v="2022-03-24T14:28:16"/>
        <d v="2022-03-24T14:28:21"/>
        <d v="2022-03-24T14:28:32"/>
        <d v="2022-03-24T14:28:34"/>
        <d v="2022-03-24T14:28:35"/>
        <d v="2022-03-24T14:28:37"/>
        <d v="2022-03-24T14:29:28"/>
        <d v="2022-03-24T14:31:54"/>
        <d v="2022-03-24T14:31:55"/>
        <d v="2022-03-24T14:32:06"/>
        <d v="2022-03-24T14:32:30"/>
        <d v="2022-03-24T14:32:41"/>
        <d v="2022-03-24T14:32:57"/>
        <d v="2022-03-24T14:33:03"/>
        <d v="2022-03-24T14:33:13"/>
        <d v="2022-03-24T14:33:18"/>
        <d v="2022-03-24T14:34:00"/>
        <d v="2022-03-24T14:34:14"/>
        <d v="2022-03-24T14:34:32"/>
        <d v="2022-03-24T14:35:14"/>
        <d v="2022-03-24T14:35:43"/>
        <d v="2022-03-24T14:36:07"/>
        <d v="2022-03-24T14:36:43"/>
        <d v="2022-03-24T14:36:47"/>
        <d v="2022-03-24T14:37:00"/>
        <d v="2022-03-24T14:37:04"/>
        <d v="2022-03-24T14:37:18"/>
        <d v="2022-03-24T14:37:45"/>
        <d v="2022-03-24T14:39:02"/>
        <d v="2022-03-24T14:39:59"/>
        <d v="2022-03-24T14:40:54"/>
        <d v="2022-03-24T14:41:05"/>
        <d v="2022-03-24T14:41:30"/>
        <d v="2022-03-24T14:43:10"/>
        <d v="2022-03-24T14:43:14"/>
        <d v="2022-03-24T14:45:09"/>
        <d v="2022-03-24T14:45:11"/>
        <d v="2022-03-24T14:45:18"/>
        <d v="2022-03-24T14:45:30"/>
        <d v="2022-03-24T14:45:46"/>
        <d v="2022-03-24T14:46:21"/>
        <d v="2022-03-24T14:46:32"/>
        <d v="2022-03-24T14:48:14"/>
        <d v="2022-03-24T14:48:20"/>
        <d v="2022-03-24T14:49:24"/>
        <d v="2022-03-24T14:50:16"/>
        <d v="2022-03-24T14:51:36"/>
        <d v="2022-03-24T14:51:57"/>
        <d v="2022-03-24T14:52:09"/>
        <d v="2022-03-24T14:52:22"/>
        <d v="2022-03-24T14:52:28"/>
        <d v="2022-03-24T14:52:29"/>
        <d v="2022-03-24T14:52:31"/>
        <d v="2022-03-24T14:52:33"/>
        <d v="2022-03-24T14:52:35"/>
        <d v="2022-03-24T14:53:02"/>
        <d v="2022-03-24T14:53:15"/>
        <d v="2022-03-24T14:53:18"/>
        <d v="2022-03-24T14:53:20"/>
        <d v="2022-03-24T14:53:27"/>
        <d v="2022-03-24T14:53:28"/>
        <d v="2022-03-24T14:53:46"/>
        <d v="2022-03-24T14:54:01"/>
        <d v="2022-03-24T14:54:04"/>
        <d v="2022-03-24T14:54:09"/>
        <d v="2022-03-24T14:54:10"/>
        <d v="2022-03-24T14:54:18"/>
        <d v="2022-03-24T14:55:15"/>
        <d v="2022-03-24T14:55:16"/>
        <d v="2022-03-24T14:55:41"/>
        <d v="2022-03-24T14:56:04"/>
        <d v="2022-03-24T14:56:07"/>
        <d v="2022-03-24T14:56:09"/>
        <d v="2022-03-24T14:56:49"/>
        <d v="2022-03-24T14:57:02"/>
        <d v="2022-03-24T14:57:05"/>
        <d v="2022-03-24T14:57:18"/>
        <d v="2022-03-24T14:57:54"/>
        <d v="2022-03-24T14:58:01"/>
        <d v="2022-03-24T14:59:29"/>
        <d v="2022-03-24T14:59:52"/>
        <d v="2022-03-24T15:00:33"/>
        <d v="2022-03-24T15:00:48"/>
        <d v="2022-03-24T15:01:58"/>
        <d v="2022-03-24T15:03:00"/>
        <d v="2022-03-24T15:03:03"/>
        <d v="2022-03-24T15:03:15"/>
        <d v="2022-03-24T15:03:28"/>
        <d v="2022-03-24T15:03:33"/>
        <d v="2022-03-24T15:03:54"/>
        <d v="2022-03-24T15:03:58"/>
        <d v="2022-03-24T15:04:07"/>
        <d v="2022-03-24T15:04:27"/>
        <d v="2022-03-24T15:04:31"/>
        <d v="2022-03-24T15:04:43"/>
        <d v="2022-03-24T15:05:04"/>
        <d v="2022-03-24T15:05:12"/>
        <d v="2022-03-24T15:05:18"/>
        <d v="2022-03-24T15:05:26"/>
        <d v="2022-03-24T15:06:58"/>
        <d v="2022-03-24T15:11:23"/>
        <d v="2022-03-24T15:12:17"/>
        <d v="2022-03-24T15:12:21"/>
        <d v="2022-03-24T15:12:28"/>
        <d v="2022-03-24T15:12:34"/>
        <d v="2022-03-24T15:12:44"/>
        <d v="2022-03-24T15:12:45"/>
        <d v="2022-03-24T15:13:16"/>
        <d v="2022-03-24T15:13:19"/>
        <d v="2022-03-24T15:13:34"/>
        <d v="2022-03-24T15:15:14"/>
        <d v="2022-03-24T15:15:24"/>
        <d v="2022-03-24T15:15:34"/>
        <d v="2022-03-24T15:15:54"/>
        <d v="2022-03-24T15:15:56"/>
        <d v="2022-03-24T15:16:29"/>
        <d v="2022-03-24T15:16:31"/>
        <d v="2022-03-24T15:16:40"/>
        <d v="2022-03-24T15:16:46"/>
        <d v="2022-03-24T15:16:57"/>
        <d v="2022-03-24T15:17:09"/>
        <d v="2022-03-24T15:17:34"/>
        <d v="2022-03-24T15:17:46"/>
        <d v="2022-03-24T15:17:52"/>
        <d v="2022-03-24T15:18:04"/>
        <d v="2022-03-24T15:18:07"/>
        <d v="2022-03-24T15:19:06"/>
        <d v="2022-03-24T15:19:43"/>
        <d v="2022-03-24T15:19:49"/>
        <d v="2022-03-24T15:21:28"/>
        <d v="2022-03-24T15:22:41"/>
        <d v="2022-03-24T15:22:45"/>
        <d v="2022-03-24T15:22:54"/>
        <d v="2022-03-24T15:24:18"/>
        <d v="2022-03-24T15:26:19"/>
        <d v="2022-03-24T15:26:29"/>
        <d v="2022-03-24T15:26:41"/>
        <d v="2022-03-24T15:29:07"/>
        <d v="2022-03-24T15:29:19"/>
        <d v="2022-03-24T15:29:23"/>
        <d v="2022-03-24T15:30:25"/>
        <d v="2022-03-24T15:30:28"/>
        <d v="2022-03-24T15:30:44"/>
        <d v="2022-03-24T15:31:15"/>
        <d v="2022-03-24T15:31:38"/>
        <d v="2022-03-24T15:31:39"/>
        <d v="2022-03-24T15:31:46"/>
        <d v="2022-03-24T15:31:55"/>
        <d v="2022-03-24T15:31:57"/>
        <d v="2022-03-24T15:32:05"/>
        <d v="2022-03-24T15:32:09"/>
        <d v="2022-03-24T15:32:19"/>
        <d v="2022-03-24T15:32:28"/>
        <d v="2022-03-24T15:32:34"/>
        <d v="2022-03-24T15:32:49"/>
        <d v="2022-03-24T15:32:53"/>
        <d v="2022-03-24T15:33:03"/>
        <d v="2022-03-24T15:33:12"/>
        <d v="2022-03-24T15:33:25"/>
        <d v="2022-03-24T15:33:28"/>
        <d v="2022-03-24T15:33:30"/>
        <d v="2022-03-24T15:34:04"/>
        <d v="2022-03-24T15:34:40"/>
        <d v="2022-03-24T15:34:46"/>
        <d v="2022-03-24T15:34:50"/>
        <d v="2022-03-24T15:34:53"/>
        <d v="2022-03-24T15:34:55"/>
        <d v="2022-03-24T15:34:56"/>
        <d v="2022-03-24T15:35:00"/>
        <d v="2022-03-24T15:35:28"/>
        <d v="2022-03-24T15:35:54"/>
        <d v="2022-03-24T15:36:00"/>
        <d v="2022-03-24T15:36:02"/>
        <d v="2022-03-24T15:36:04"/>
        <d v="2022-03-24T15:36:30"/>
        <d v="2022-03-24T15:36:37"/>
        <d v="2022-03-24T15:36:40"/>
        <d v="2022-03-24T15:36:53"/>
        <d v="2022-03-24T15:37:12"/>
        <d v="2022-03-24T15:38:07"/>
        <d v="2022-03-24T15:38:33"/>
        <d v="2022-03-24T15:38:35"/>
        <d v="2022-03-24T15:39:17"/>
        <d v="2022-03-24T15:39:19"/>
        <d v="2022-03-24T15:39:23"/>
        <d v="2022-03-24T15:39:29"/>
        <d v="2022-03-24T15:39:31"/>
        <d v="2022-03-24T15:39:33"/>
        <d v="2022-03-24T15:40:08"/>
        <d v="2022-03-24T15:40:13"/>
        <d v="2022-03-24T15:40:14"/>
        <d v="2022-03-24T15:40:16"/>
        <d v="2022-03-24T15:41:59"/>
        <d v="2022-03-24T15:44:19"/>
        <d v="2022-03-24T15:44:32"/>
        <d v="2022-03-24T15:44:56"/>
        <d v="2022-03-24T15:44:57"/>
        <d v="2022-03-24T15:44:59"/>
        <d v="2022-03-24T15:45:08"/>
        <d v="2022-03-24T15:45:11"/>
        <d v="2022-03-24T15:45:15"/>
        <d v="2022-03-24T15:45:20"/>
        <d v="2022-03-24T15:46:57"/>
        <d v="2022-03-24T15:47:24"/>
        <d v="2022-03-24T15:57:14"/>
        <d v="2022-03-24T16:02:09"/>
        <d v="2022-03-24T16:04:31"/>
        <d v="2022-03-24T16:04:32"/>
        <d v="2022-03-24T16:04:34"/>
        <d v="2022-03-24T16:04:38"/>
        <d v="2022-03-24T16:04:47"/>
        <d v="2022-03-24T16:05:58"/>
        <d v="2022-03-24T16:21:20"/>
        <d v="2022-03-24T16:21:44"/>
        <d v="2022-03-24T16:21:50"/>
        <d v="2022-03-24T16:22:09"/>
        <d v="2022-03-24T16:22:17"/>
        <d v="2022-03-24T16:22:21"/>
        <d v="2022-03-24T16:23:22"/>
        <d v="2022-03-24T16:23:47"/>
        <d v="2022-03-24T16:24:06"/>
        <d v="2022-03-24T16:24:09"/>
        <d v="2022-03-24T16:24:19"/>
        <d v="2022-03-24T16:24:21"/>
        <d v="2022-03-24T16:26:03"/>
        <d v="2022-03-24T16:56:41"/>
        <d v="2022-03-24T16:57:37"/>
        <d v="2022-03-24T16:58:24"/>
        <d v="2022-03-24T16:58:57"/>
        <d v="2022-03-24T16:59:02"/>
        <d v="2022-03-24T16:59:16"/>
        <d v="2022-03-24T16:59:18"/>
        <d v="2022-03-24T16:59:20"/>
        <d v="2022-03-24T16:59:24"/>
        <d v="2022-03-24T16:59:39"/>
        <d v="2022-03-24T16:59:42"/>
        <d v="2022-03-24T17:00:08"/>
        <d v="2022-03-24T17:01:48"/>
        <d v="2022-03-25T09:05:43"/>
        <d v="2022-03-25T09:05:44"/>
        <d v="2022-03-25T09:06:43"/>
        <d v="2022-03-25T09:16:40"/>
        <d v="2022-03-26T08:53:05"/>
        <d v="2022-03-26T11:05:27"/>
        <d v="2022-03-26T11:05:46"/>
        <d v="2022-03-26T11:05:50"/>
        <d v="2022-03-26T11:05:52"/>
        <d v="2022-03-26T11:06:18"/>
        <d v="2022-03-26T11:06:21"/>
        <d v="2022-03-26T11:06:23"/>
        <d v="2022-03-26T11:06:45"/>
        <d v="2022-03-26T11:06:49"/>
        <d v="2022-03-26T11:06:51"/>
        <d v="2022-03-26T11:07:35"/>
        <d v="2022-03-26T11:07:52"/>
        <d v="2022-03-26T11:09:17"/>
        <d v="2022-03-26T11:47:04"/>
        <d v="2022-03-26T11:47:18"/>
        <d v="2022-03-26T11:48:58"/>
        <d v="2022-03-26T11:49:02"/>
        <d v="2022-03-26T11:49:18"/>
        <d v="2022-03-26T11:49:42"/>
        <d v="2022-03-26T11:50:25"/>
        <d v="2022-03-26T11:50:35"/>
        <d v="2022-03-26T11:50:48"/>
        <d v="2022-03-26T11:51:42"/>
        <d v="2022-03-26T11:52:52"/>
        <d v="2022-03-26T11:53:01"/>
        <d v="2022-03-26T11:53:52"/>
        <d v="2022-03-28T06:07:19"/>
        <d v="2022-03-28T06:17:30"/>
        <d v="2022-03-28T06:17:47"/>
        <d v="2022-03-28T06:17:49"/>
        <d v="2022-03-28T06:18:05"/>
        <d v="2022-03-28T06:18:11"/>
        <d v="2022-03-28T06:18:30"/>
        <d v="2022-03-28T06:19:53"/>
        <d v="2022-03-28T06:19:59"/>
        <d v="2022-03-28T06:20:05"/>
        <d v="2022-03-28T06:21:38"/>
        <d v="2022-03-28T06:21:42"/>
        <d v="2022-03-28T06:21:43"/>
        <d v="2022-03-28T06:23:10"/>
        <d v="2022-03-28T06:23:13"/>
        <d v="2022-03-28T06:23:17"/>
        <d v="2022-03-28T06:24:03"/>
        <d v="2022-03-28T06:24:08"/>
        <d v="2022-03-28T06:24:18"/>
        <d v="2022-03-28T06:24:39"/>
        <d v="2022-03-28T06:25:14"/>
        <d v="2022-03-28T06:25:26"/>
        <d v="2022-03-28T06:25:39"/>
        <d v="2022-03-28T06:25:41"/>
        <d v="2022-03-28T06:25:53"/>
        <d v="2022-03-28T06:25:56"/>
        <d v="2022-03-28T06:26:11"/>
        <d v="2022-03-28T06:27:04"/>
        <d v="2022-03-28T06:27:10"/>
        <d v="2022-03-28T06:27:14"/>
        <d v="2022-03-28T06:27:18"/>
        <d v="2022-03-28T06:27:24"/>
        <d v="2022-03-28T06:28:02"/>
        <d v="2022-03-28T06:28:03"/>
        <d v="2022-03-28T06:28:09"/>
        <d v="2022-03-28T06:28:13"/>
        <d v="2022-03-28T06:28:19"/>
        <d v="2022-03-28T06:30:02"/>
        <d v="2022-03-28T06:30:06"/>
        <d v="2022-03-28T06:30:11"/>
        <d v="2022-03-28T06:30:13"/>
        <d v="2022-03-28T06:30:26"/>
        <d v="2022-03-28T06:30:33"/>
        <d v="2022-03-28T06:30:50"/>
        <d v="2022-03-28T06:31:13"/>
        <d v="2022-03-28T06:31:15"/>
        <d v="2022-03-28T06:31:17"/>
        <d v="2022-03-28T06:31:21"/>
        <d v="2022-03-28T06:31:24"/>
        <d v="2022-03-28T06:31:34"/>
        <d v="2022-03-28T06:31:36"/>
        <d v="2022-03-28T06:31:52"/>
        <d v="2022-03-28T06:32:14"/>
        <d v="2022-03-28T06:33:26"/>
        <d v="2022-03-28T06:34:24"/>
        <d v="2022-03-28T06:34:32"/>
        <d v="2022-03-28T06:34:52"/>
        <d v="2022-03-28T06:35:03"/>
        <d v="2022-03-28T06:36:01"/>
        <d v="2022-03-28T06:36:29"/>
        <d v="2022-03-28T06:36:43"/>
        <d v="2022-03-28T06:37:10"/>
        <d v="2022-03-28T06:37:24"/>
        <d v="2022-03-28T06:37:36"/>
        <d v="2022-03-28T06:38:13"/>
        <d v="2022-03-28T06:38:28"/>
        <d v="2022-03-28T06:38:30"/>
        <d v="2022-03-28T06:38:39"/>
        <d v="2022-03-28T06:38:41"/>
        <d v="2022-03-28T06:38:46"/>
        <d v="2022-03-28T06:40:24"/>
        <d v="2022-03-28T06:40:43"/>
        <d v="2022-03-28T06:40:57"/>
        <d v="2022-03-28T06:41:08"/>
        <d v="2022-03-28T06:41:09"/>
        <d v="2022-03-28T06:41:28"/>
        <d v="2022-03-28T06:41:38"/>
        <d v="2022-03-28T06:41:49"/>
        <d v="2022-03-28T06:42:15"/>
        <d v="2022-03-28T06:42:21"/>
        <d v="2022-03-28T06:42:39"/>
        <d v="2022-03-28T06:42:44"/>
        <d v="2022-03-28T06:42:55"/>
        <d v="2022-03-28T06:43:00"/>
        <d v="2022-03-28T06:43:01"/>
        <d v="2022-03-28T06:43:25"/>
        <d v="2022-03-28T06:43:39"/>
        <d v="2022-03-28T06:43:43"/>
        <d v="2022-03-28T06:43:48"/>
        <d v="2022-03-28T06:44:15"/>
        <d v="2022-03-28T06:44:42"/>
        <d v="2022-03-28T06:44:59"/>
        <d v="2022-03-28T06:45:16"/>
        <d v="2022-03-28T06:45:28"/>
        <d v="2022-03-28T06:45:57"/>
        <d v="2022-03-28T06:46:06"/>
        <d v="2022-03-28T06:46:08"/>
        <d v="2022-03-28T06:46:15"/>
        <d v="2022-03-28T06:46:28"/>
        <d v="2022-03-28T06:47:05"/>
        <d v="2022-03-28T06:47:18"/>
        <d v="2022-03-28T06:48:43"/>
        <d v="2022-03-28T06:49:01"/>
        <d v="2022-03-28T06:49:07"/>
        <d v="2022-03-28T06:49:11"/>
        <d v="2022-03-28T06:49:14"/>
        <d v="2022-03-28T06:49:24"/>
        <d v="2022-03-28T06:49:29"/>
        <d v="2022-03-28T06:49:37"/>
        <d v="2022-03-28T06:49:50"/>
        <d v="2022-03-28T06:50:07"/>
        <d v="2022-03-28T06:50:24"/>
        <d v="2022-03-28T06:50:30"/>
        <d v="2022-03-28T06:50:41"/>
        <d v="2022-03-28T06:50:53"/>
        <d v="2022-03-28T06:51:05"/>
        <d v="2022-03-28T06:51:19"/>
        <d v="2022-03-28T06:51:28"/>
        <d v="2022-03-28T06:51:35"/>
        <d v="2022-03-28T06:52:50"/>
        <d v="2022-03-28T06:53:08"/>
        <d v="2022-03-28T06:53:15"/>
        <d v="2022-03-28T06:53:23"/>
        <d v="2022-03-28T06:53:25"/>
        <d v="2022-03-28T06:53:33"/>
        <d v="2022-03-28T06:53:35"/>
        <d v="2022-03-28T06:53:37"/>
        <d v="2022-03-28T06:55:19"/>
        <d v="2022-03-28T06:58:22"/>
        <d v="2022-03-28T06:58:25"/>
        <d v="2022-03-28T06:58:29"/>
        <d v="2022-03-28T06:58:39"/>
        <d v="2022-03-28T06:58:41"/>
        <d v="2022-03-28T06:59:23"/>
        <d v="2022-03-28T07:00:08"/>
        <d v="2022-03-28T07:00:29"/>
        <d v="2022-03-28T07:00:36"/>
        <d v="2022-03-28T07:01:36"/>
        <d v="2022-03-28T07:01:38"/>
        <d v="2022-03-28T07:01:41"/>
        <d v="2022-03-28T07:01:52"/>
        <d v="2022-03-28T07:02:05"/>
        <d v="2022-03-28T07:02:20"/>
        <d v="2022-03-28T07:02:50"/>
        <d v="2022-03-28T07:03:59"/>
        <d v="2022-03-28T07:04:25"/>
        <d v="2022-03-28T07:06:32"/>
        <d v="2022-03-28T07:06:33"/>
        <d v="2022-03-28T07:07:05"/>
        <d v="2022-03-28T07:07:51"/>
        <d v="2022-03-28T07:08:25"/>
        <d v="2022-03-28T07:08:34"/>
        <d v="2022-03-28T07:09:14"/>
        <d v="2022-03-28T07:09:15"/>
        <d v="2022-03-28T07:09:36"/>
        <d v="2022-03-28T07:09:52"/>
        <d v="2022-03-28T07:09:57"/>
        <d v="2022-03-28T07:09:58"/>
        <d v="2022-03-28T07:10:26"/>
        <d v="2022-03-28T07:10:44"/>
        <d v="2022-03-28T07:10:45"/>
        <d v="2022-03-28T07:10:46"/>
        <d v="2022-03-28T07:12:08"/>
        <d v="2022-03-28T07:12:45"/>
        <d v="2022-03-28T07:13:00"/>
        <d v="2022-03-28T07:13:02"/>
        <d v="2022-03-28T07:13:04"/>
        <d v="2022-03-28T07:13:12"/>
        <d v="2022-03-28T07:13:13"/>
        <d v="2022-03-28T07:13:18"/>
        <d v="2022-03-28T07:14:36"/>
        <d v="2022-03-28T07:16:05"/>
        <d v="2022-03-28T07:16:35"/>
        <d v="2022-03-28T07:16:37"/>
        <d v="2022-03-28T07:16:42"/>
        <d v="2022-03-28T07:17:53"/>
        <d v="2022-03-28T07:19:09"/>
        <d v="2022-03-28T07:19:19"/>
        <d v="2022-03-28T07:19:22"/>
        <d v="2022-03-28T07:20:05"/>
        <d v="2022-03-28T07:21:13"/>
        <d v="2022-03-28T07:22:14"/>
        <d v="2022-03-28T07:22:45"/>
        <d v="2022-03-28T07:22:53"/>
        <d v="2022-03-28T07:22:55"/>
        <d v="2022-03-28T07:22:58"/>
        <d v="2022-03-28T07:23:21"/>
        <d v="2022-03-28T07:23:25"/>
        <d v="2022-03-28T07:23:41"/>
        <d v="2022-03-28T07:23:43"/>
        <d v="2022-03-28T07:23:59"/>
        <d v="2022-03-28T07:24:05"/>
        <d v="2022-03-28T07:24:37"/>
        <d v="2022-03-28T07:24:41"/>
        <d v="2022-03-28T07:24:52"/>
        <d v="2022-03-28T07:24:54"/>
        <d v="2022-03-28T07:24:59"/>
        <d v="2022-03-28T07:25:17"/>
        <d v="2022-03-28T07:25:35"/>
        <d v="2022-03-28T07:25:38"/>
        <d v="2022-03-28T07:25:47"/>
        <d v="2022-03-28T07:26:08"/>
        <d v="2022-03-28T07:27:09"/>
        <d v="2022-03-28T07:28:16"/>
        <d v="2022-03-28T07:28:24"/>
        <d v="2022-03-28T07:28:36"/>
        <d v="2022-03-28T07:28:40"/>
        <d v="2022-03-28T07:28:50"/>
        <d v="2022-03-28T07:28:59"/>
        <d v="2022-03-28T07:29:35"/>
        <d v="2022-03-28T07:29:37"/>
        <d v="2022-03-28T07:29:40"/>
        <d v="2022-03-28T07:30:30"/>
        <d v="2022-03-28T07:32:22"/>
        <d v="2022-03-28T07:32:25"/>
        <d v="2022-03-28T07:32:44"/>
        <d v="2022-03-28T07:32:56"/>
        <d v="2022-03-28T07:32:58"/>
        <d v="2022-03-28T07:33:37"/>
        <d v="2022-03-28T07:33:47"/>
        <d v="2022-03-28T07:34:54"/>
        <d v="2022-03-28T07:35:13"/>
        <d v="2022-03-28T07:36:54"/>
        <d v="2022-03-28T07:37:39"/>
        <d v="2022-03-28T07:38:38"/>
        <d v="2022-03-28T07:38:55"/>
        <d v="2022-03-28T07:40:17"/>
        <d v="2022-03-28T07:40:40"/>
        <d v="2022-03-28T07:40:54"/>
        <d v="2022-03-28T07:41:06"/>
        <d v="2022-03-28T07:41:09"/>
        <d v="2022-03-28T07:41:31"/>
        <d v="2022-03-28T07:41:35"/>
        <d v="2022-03-28T07:42:32"/>
        <d v="2022-03-28T07:43:48"/>
        <d v="2022-03-28T07:43:52"/>
        <d v="2022-03-28T07:44:07"/>
        <d v="2022-03-28T07:44:27"/>
        <d v="2022-03-28T07:44:34"/>
        <d v="2022-03-28T07:44:44"/>
        <d v="2022-03-28T07:45:22"/>
        <d v="2022-03-28T07:45:28"/>
        <d v="2022-03-28T07:45:34"/>
        <d v="2022-03-28T07:45:35"/>
        <d v="2022-03-28T07:45:44"/>
        <d v="2022-03-28T07:45:51"/>
        <d v="2022-03-28T07:46:02"/>
        <d v="2022-03-28T07:46:30"/>
        <d v="2022-03-28T07:48:10"/>
        <d v="2022-03-28T07:49:23"/>
        <d v="2022-03-28T07:49:39"/>
        <d v="2022-03-28T07:50:50"/>
        <d v="2022-03-28T07:52:14"/>
        <d v="2022-03-28T07:54:46"/>
        <d v="2022-03-28T07:55:51"/>
        <d v="2022-03-28T07:56:25"/>
        <d v="2022-03-28T07:58:01"/>
        <d v="2022-03-28T07:59:50"/>
        <d v="2022-03-28T08:00:07"/>
        <d v="2022-03-28T08:00:13"/>
        <d v="2022-03-28T08:00:16"/>
        <d v="2022-03-28T08:00:19"/>
        <d v="2022-03-28T08:00:54"/>
        <d v="2022-03-28T08:01:01"/>
        <d v="2022-03-28T08:01:10"/>
        <d v="2022-03-28T08:01:41"/>
        <d v="2022-03-28T08:03:20"/>
        <d v="2022-03-28T08:03:57"/>
        <d v="2022-03-28T08:04:49"/>
        <d v="2022-03-28T08:04:53"/>
        <d v="2022-03-28T08:05:02"/>
        <d v="2022-03-28T08:05:36"/>
        <d v="2022-03-28T08:05:49"/>
        <d v="2022-03-28T08:06:06"/>
        <d v="2022-03-28T08:06:10"/>
        <d v="2022-03-28T08:06:16"/>
        <d v="2022-03-28T08:06:25"/>
        <d v="2022-03-28T08:06:44"/>
        <d v="2022-03-28T08:06:53"/>
        <d v="2022-03-28T08:06:55"/>
        <d v="2022-03-28T08:06:58"/>
        <d v="2022-03-28T08:08:27"/>
        <d v="2022-03-28T08:08:34"/>
        <d v="2022-03-28T08:08:59"/>
        <d v="2022-03-28T08:09:09"/>
        <d v="2022-03-28T08:09:15"/>
        <d v="2022-03-28T08:09:17"/>
        <d v="2022-03-28T08:09:18"/>
        <d v="2022-03-28T08:09:23"/>
        <d v="2022-03-28T08:09:55"/>
        <d v="2022-03-28T08:11:18"/>
        <d v="2022-03-28T08:12:10"/>
        <d v="2022-03-28T08:12:15"/>
        <d v="2022-03-28T08:12:19"/>
        <d v="2022-03-28T08:12:37"/>
        <d v="2022-03-28T08:13:27"/>
        <d v="2022-03-28T08:14:08"/>
        <d v="2022-03-28T08:14:22"/>
        <d v="2022-03-28T08:15:28"/>
        <d v="2022-03-28T08:17:18"/>
        <d v="2022-03-28T08:17:33"/>
        <d v="2022-03-28T08:17:44"/>
        <d v="2022-03-28T08:18:02"/>
        <d v="2022-03-28T08:18:13"/>
        <d v="2022-03-28T08:19:06"/>
        <d v="2022-03-28T08:19:15"/>
        <d v="2022-03-28T08:19:24"/>
        <d v="2022-03-28T08:19:39"/>
        <d v="2022-03-28T08:19:45"/>
        <d v="2022-03-28T08:19:58"/>
        <d v="2022-03-28T08:20:02"/>
        <d v="2022-03-28T08:20:25"/>
        <d v="2022-03-28T08:21:04"/>
        <d v="2022-03-28T08:21:08"/>
        <d v="2022-03-28T08:21:21"/>
        <d v="2022-03-28T08:21:38"/>
        <d v="2022-03-28T08:21:41"/>
        <d v="2022-03-28T08:21:52"/>
        <d v="2022-03-28T08:22:28"/>
        <d v="2022-03-28T08:23:28"/>
        <d v="2022-03-28T08:23:48"/>
        <d v="2022-03-28T08:24:19"/>
        <d v="2022-03-28T08:24:58"/>
        <d v="2022-03-28T08:25:39"/>
        <d v="2022-03-28T08:25:43"/>
        <d v="2022-03-28T08:26:05"/>
        <d v="2022-03-28T08:26:21"/>
        <d v="2022-03-28T08:26:33"/>
        <d v="2022-03-28T08:26:50"/>
        <d v="2022-03-28T08:27:01"/>
        <d v="2022-03-28T08:27:09"/>
        <d v="2022-03-28T08:27:21"/>
        <d v="2022-03-28T08:27:24"/>
        <d v="2022-03-28T08:27:48"/>
        <d v="2022-03-28T08:27:58"/>
        <d v="2022-03-28T08:28:18"/>
        <d v="2022-03-28T08:28:50"/>
        <d v="2022-03-28T08:29:54"/>
        <d v="2022-03-28T08:30:56"/>
        <d v="2022-03-28T08:31:13"/>
        <d v="2022-03-28T08:31:16"/>
        <d v="2022-03-28T08:31:28"/>
        <d v="2022-03-28T08:31:52"/>
        <d v="2022-03-28T08:32:10"/>
        <d v="2022-03-28T08:32:11"/>
        <d v="2022-03-28T08:32:19"/>
        <d v="2022-03-28T08:32:31"/>
        <d v="2022-03-28T08:32:42"/>
        <d v="2022-03-28T08:32:59"/>
        <d v="2022-03-28T08:33:04"/>
        <d v="2022-03-28T08:33:25"/>
        <d v="2022-03-28T08:33:41"/>
        <d v="2022-03-28T08:34:13"/>
        <d v="2022-03-28T08:35:11"/>
        <d v="2022-03-28T08:35:32"/>
        <d v="2022-03-28T08:35:42"/>
        <d v="2022-03-28T08:37:23"/>
        <d v="2022-03-28T08:37:52"/>
        <d v="2022-03-28T08:38:01"/>
        <d v="2022-03-28T08:38:57"/>
        <d v="2022-03-28T08:39:32"/>
        <d v="2022-03-28T08:40:18"/>
        <d v="2022-03-28T08:40:30"/>
        <d v="2022-03-28T08:40:34"/>
        <d v="2022-03-28T08:40:39"/>
        <d v="2022-03-28T08:40:49"/>
        <d v="2022-03-28T08:40:52"/>
        <d v="2022-03-28T08:40:59"/>
        <d v="2022-03-28T08:41:49"/>
        <d v="2022-03-28T08:41:54"/>
        <d v="2022-03-28T08:41:58"/>
        <d v="2022-03-28T08:42:08"/>
        <d v="2022-03-28T08:42:11"/>
        <d v="2022-03-28T08:42:14"/>
        <d v="2022-03-28T08:42:18"/>
        <d v="2022-03-28T08:42:36"/>
        <d v="2022-03-28T08:42:38"/>
        <d v="2022-03-28T08:42:56"/>
        <d v="2022-03-28T08:43:43"/>
        <d v="2022-03-28T08:44:06"/>
        <d v="2022-03-28T08:44:39"/>
        <d v="2022-03-28T08:45:55"/>
        <d v="2022-03-28T08:46:34"/>
        <d v="2022-03-28T08:46:46"/>
        <d v="2022-03-28T08:46:49"/>
        <d v="2022-03-28T08:47:11"/>
        <d v="2022-03-28T08:47:20"/>
        <d v="2022-03-28T08:47:27"/>
        <d v="2022-03-28T08:47:31"/>
        <d v="2022-03-28T08:48:01"/>
        <d v="2022-03-28T08:49:05"/>
        <d v="2022-03-28T08:49:26"/>
        <d v="2022-03-28T08:49:32"/>
        <d v="2022-03-28T08:49:37"/>
        <d v="2022-03-28T08:50:05"/>
        <d v="2022-03-28T08:50:25"/>
        <d v="2022-03-28T08:50:37"/>
        <d v="2022-03-28T08:50:40"/>
        <d v="2022-03-28T08:50:46"/>
        <d v="2022-03-28T08:50:59"/>
        <d v="2022-03-28T08:51:24"/>
        <d v="2022-03-28T08:51:42"/>
        <d v="2022-03-28T08:51:53"/>
        <d v="2022-03-28T08:52:04"/>
        <d v="2022-03-28T08:52:16"/>
        <d v="2022-03-28T08:53:57"/>
        <d v="2022-03-28T08:54:00"/>
        <d v="2022-03-28T08:56:03"/>
        <d v="2022-03-28T08:56:06"/>
        <d v="2022-03-28T08:56:19"/>
        <d v="2022-03-28T08:56:24"/>
        <d v="2022-03-28T08:56:38"/>
        <d v="2022-03-28T08:56:41"/>
        <d v="2022-03-28T08:56:58"/>
        <d v="2022-03-28T08:57:00"/>
        <d v="2022-03-28T08:57:26"/>
        <d v="2022-03-28T08:57:31"/>
        <d v="2022-03-28T08:57:44"/>
        <d v="2022-03-28T08:58:04"/>
        <d v="2022-03-28T08:58:07"/>
        <d v="2022-03-28T08:58:11"/>
        <d v="2022-03-28T08:58:35"/>
        <d v="2022-03-28T08:59:37"/>
        <d v="2022-03-28T08:59:46"/>
        <d v="2022-03-28T09:00:15"/>
        <d v="2022-03-28T09:01:29"/>
        <d v="2022-03-28T09:02:28"/>
        <d v="2022-03-28T09:02:30"/>
        <d v="2022-03-28T09:02:54"/>
        <d v="2022-03-28T09:03:07"/>
        <d v="2022-03-28T09:03:31"/>
        <d v="2022-03-28T09:04:18"/>
        <d v="2022-03-28T09:04:22"/>
        <d v="2022-03-28T09:06:03"/>
        <d v="2022-03-28T09:07:17"/>
        <d v="2022-03-28T09:08:23"/>
        <d v="2022-03-28T09:09:13"/>
        <d v="2022-03-28T09:09:15"/>
        <d v="2022-03-28T09:09:19"/>
        <d v="2022-03-28T09:09:24"/>
        <d v="2022-03-28T09:10:12"/>
        <d v="2022-03-28T09:10:46"/>
        <d v="2022-03-28T09:10:55"/>
        <d v="2022-03-28T09:11:32"/>
        <d v="2022-03-28T09:11:41"/>
        <d v="2022-03-28T09:11:50"/>
        <d v="2022-03-28T09:12:05"/>
        <d v="2022-03-28T09:12:11"/>
        <d v="2022-03-28T09:12:25"/>
        <d v="2022-03-28T09:13:31"/>
        <d v="2022-03-28T09:14:09"/>
        <d v="2022-03-28T09:14:27"/>
        <d v="2022-03-28T09:14:48"/>
        <d v="2022-03-28T09:14:51"/>
        <d v="2022-03-28T09:15:01"/>
        <d v="2022-03-28T09:15:03"/>
        <d v="2022-03-28T09:15:11"/>
        <d v="2022-03-28T09:15:18"/>
        <d v="2022-03-28T09:15:26"/>
        <d v="2022-03-28T09:15:28"/>
        <d v="2022-03-28T09:15:30"/>
        <d v="2022-03-28T09:15:33"/>
        <d v="2022-03-28T09:15:41"/>
        <d v="2022-03-28T09:15:45"/>
        <d v="2022-03-28T09:15:49"/>
        <d v="2022-03-28T09:16:22"/>
        <d v="2022-03-28T09:16:30"/>
        <d v="2022-03-28T09:16:33"/>
        <d v="2022-03-28T09:16:34"/>
        <d v="2022-03-28T09:16:41"/>
        <d v="2022-03-28T09:16:50"/>
        <d v="2022-03-28T09:16:54"/>
        <d v="2022-03-28T09:16:57"/>
        <d v="2022-03-28T09:17:03"/>
        <d v="2022-03-28T09:17:53"/>
        <d v="2022-03-28T09:17:55"/>
        <d v="2022-03-28T09:18:04"/>
        <d v="2022-03-28T09:19:23"/>
        <d v="2022-03-28T09:20:03"/>
        <d v="2022-03-28T09:20:33"/>
        <d v="2022-03-28T09:22:13"/>
        <d v="2022-03-28T09:23:01"/>
        <d v="2022-03-28T09:23:27"/>
        <d v="2022-03-28T09:24:38"/>
        <d v="2022-03-28T09:24:42"/>
        <d v="2022-03-28T09:25:12"/>
        <d v="2022-03-28T09:31:01"/>
        <d v="2022-03-28T09:31:12"/>
        <d v="2022-03-28T09:31:22"/>
        <d v="2022-03-28T09:31:24"/>
        <d v="2022-03-28T09:32:51"/>
        <d v="2022-03-28T09:34:22"/>
        <d v="2022-03-28T09:34:43"/>
        <d v="2022-03-28T09:35:15"/>
        <d v="2022-03-28T09:35:21"/>
        <d v="2022-03-28T09:36:08"/>
        <d v="2022-03-28T09:36:42"/>
        <d v="2022-03-28T09:38:18"/>
        <d v="2022-03-28T09:39:21"/>
        <d v="2022-03-28T09:40:38"/>
        <d v="2022-03-28T09:40:50"/>
        <d v="2022-03-28T09:40:53"/>
        <d v="2022-03-28T09:41:14"/>
        <d v="2022-03-28T09:42:17"/>
        <d v="2022-03-28T09:42:27"/>
        <d v="2022-03-28T09:42:44"/>
        <d v="2022-03-28T09:43:21"/>
        <d v="2022-03-28T09:43:27"/>
        <d v="2022-03-28T09:43:31"/>
        <d v="2022-03-28T09:43:44"/>
        <d v="2022-03-28T09:43:53"/>
        <d v="2022-03-28T09:44:19"/>
        <d v="2022-03-28T09:45:54"/>
        <d v="2022-03-28T09:46:14"/>
        <d v="2022-03-28T09:46:20"/>
        <d v="2022-03-28T09:46:28"/>
        <d v="2022-03-28T09:46:46"/>
        <d v="2022-03-28T09:47:07"/>
        <d v="2022-03-28T09:47:10"/>
        <d v="2022-03-28T09:47:29"/>
        <d v="2022-03-28T09:47:33"/>
        <d v="2022-03-28T09:47:42"/>
        <d v="2022-03-28T09:48:03"/>
        <d v="2022-03-28T09:48:40"/>
        <d v="2022-03-28T09:48:45"/>
        <d v="2022-03-28T09:48:55"/>
        <d v="2022-03-28T09:49:14"/>
        <d v="2022-03-28T09:49:23"/>
        <d v="2022-03-28T09:49:41"/>
        <d v="2022-03-28T09:49:45"/>
        <d v="2022-03-28T09:49:50"/>
        <d v="2022-03-28T09:49:56"/>
        <d v="2022-03-28T09:50:07"/>
        <d v="2022-03-28T09:50:50"/>
        <d v="2022-03-28T09:50:57"/>
        <d v="2022-03-28T09:51:03"/>
        <d v="2022-03-28T09:51:22"/>
        <d v="2022-03-28T09:52:01"/>
        <d v="2022-03-28T09:52:14"/>
        <d v="2022-03-28T09:52:38"/>
        <d v="2022-03-28T09:53:19"/>
        <d v="2022-03-28T09:53:33"/>
        <d v="2022-03-28T09:53:39"/>
        <d v="2022-03-28T09:53:46"/>
        <d v="2022-03-28T09:53:48"/>
        <d v="2022-03-28T09:53:51"/>
        <d v="2022-03-28T09:53:57"/>
        <d v="2022-03-28T09:54:03"/>
        <d v="2022-03-28T09:54:13"/>
        <d v="2022-03-28T09:54:19"/>
        <d v="2022-03-28T09:54:33"/>
        <d v="2022-03-28T09:54:45"/>
        <d v="2022-03-28T09:54:51"/>
        <d v="2022-03-28T09:55:05"/>
        <d v="2022-03-28T09:55:07"/>
        <d v="2022-03-28T09:55:43"/>
        <d v="2022-03-28T09:55:53"/>
        <d v="2022-03-28T09:55:58"/>
        <d v="2022-03-28T09:56:00"/>
        <d v="2022-03-28T09:56:18"/>
        <d v="2022-03-28T09:56:24"/>
        <d v="2022-03-28T09:56:27"/>
        <d v="2022-03-28T09:56:31"/>
        <d v="2022-03-28T09:56:38"/>
        <d v="2022-03-28T09:56:51"/>
        <d v="2022-03-28T09:56:54"/>
        <d v="2022-03-28T09:57:07"/>
        <d v="2022-03-28T09:57:54"/>
        <d v="2022-03-28T09:57:59"/>
        <d v="2022-03-28T09:58:08"/>
        <d v="2022-03-28T09:58:13"/>
        <d v="2022-03-28T09:58:31"/>
        <d v="2022-03-28T09:58:52"/>
        <d v="2022-03-28T09:58:53"/>
        <d v="2022-03-28T09:59:05"/>
        <d v="2022-03-28T09:59:46"/>
        <d v="2022-03-28T10:00:32"/>
        <d v="2022-03-28T10:00:36"/>
        <d v="2022-03-28T10:00:37"/>
        <d v="2022-03-28T10:01:18"/>
        <d v="2022-03-28T10:01:52"/>
        <d v="2022-03-28T10:01:54"/>
        <d v="2022-03-28T10:01:57"/>
        <d v="2022-03-28T10:02:08"/>
        <d v="2022-03-28T10:02:37"/>
        <d v="2022-03-28T10:02:39"/>
        <d v="2022-03-28T10:02:47"/>
        <d v="2022-03-28T10:02:59"/>
        <d v="2022-03-28T10:03:02"/>
        <d v="2022-03-28T10:03:11"/>
        <d v="2022-03-28T10:03:15"/>
        <d v="2022-03-28T10:03:17"/>
        <d v="2022-03-28T10:03:19"/>
        <d v="2022-03-28T10:04:56"/>
        <d v="2022-03-28T10:10:53"/>
        <d v="2022-03-28T10:10:54"/>
        <d v="2022-03-28T10:11:08"/>
        <d v="2022-03-28T10:11:13"/>
        <d v="2022-03-28T10:12:11"/>
        <d v="2022-03-28T10:13:14"/>
        <d v="2022-03-28T10:14:15"/>
        <d v="2022-03-28T10:14:29"/>
        <d v="2022-03-28T10:14:46"/>
        <d v="2022-03-28T10:14:48"/>
        <d v="2022-03-28T10:14:50"/>
        <d v="2022-03-28T10:14:54"/>
        <d v="2022-03-28T10:14:59"/>
        <d v="2022-03-28T10:15:01"/>
        <d v="2022-03-28T10:15:03"/>
        <d v="2022-03-28T10:15:28"/>
        <d v="2022-03-28T10:15:29"/>
        <d v="2022-03-28T10:15:32"/>
        <d v="2022-03-28T10:15:33"/>
        <d v="2022-03-28T10:15:41"/>
        <d v="2022-03-28T10:16:47"/>
        <d v="2022-03-28T10:17:15"/>
        <d v="2022-03-28T10:17:26"/>
        <d v="2022-03-28T10:17:32"/>
        <d v="2022-03-28T10:18:32"/>
        <d v="2022-03-28T10:19:05"/>
        <d v="2022-03-28T10:19:07"/>
        <d v="2022-03-28T10:19:30"/>
        <d v="2022-03-28T10:19:40"/>
        <d v="2022-03-28T10:19:42"/>
        <d v="2022-03-28T10:19:47"/>
        <d v="2022-03-28T10:21:07"/>
        <d v="2022-03-28T10:21:13"/>
        <d v="2022-03-28T10:21:15"/>
        <d v="2022-03-28T10:21:18"/>
        <d v="2022-03-28T10:21:53"/>
        <d v="2022-03-28T10:22:10"/>
        <d v="2022-03-28T10:22:30"/>
        <d v="2022-03-28T10:22:34"/>
        <d v="2022-03-28T10:22:35"/>
        <d v="2022-03-28T10:22:39"/>
        <d v="2022-03-28T10:23:06"/>
        <d v="2022-03-28T10:23:17"/>
        <d v="2022-03-28T10:23:19"/>
        <d v="2022-03-28T10:23:25"/>
        <d v="2022-03-28T10:23:29"/>
        <d v="2022-03-28T10:23:48"/>
        <d v="2022-03-28T10:24:02"/>
        <d v="2022-03-28T10:24:15"/>
        <d v="2022-03-28T10:24:27"/>
        <d v="2022-03-28T10:24:44"/>
        <d v="2022-03-28T10:24:53"/>
        <d v="2022-03-28T10:24:57"/>
        <d v="2022-03-28T10:24:59"/>
        <d v="2022-03-28T10:25:08"/>
        <d v="2022-03-28T10:25:53"/>
        <d v="2022-03-28T10:25:57"/>
        <d v="2022-03-28T10:26:04"/>
        <d v="2022-03-28T10:26:17"/>
        <d v="2022-03-28T10:27:17"/>
        <d v="2022-03-28T10:27:23"/>
        <d v="2022-03-28T10:27:43"/>
        <d v="2022-03-28T10:27:44"/>
        <d v="2022-03-28T10:27:57"/>
        <d v="2022-03-28T10:28:54"/>
        <d v="2022-03-28T10:29:09"/>
        <d v="2022-03-28T10:29:13"/>
        <d v="2022-03-28T10:29:38"/>
        <d v="2022-03-28T10:29:51"/>
        <d v="2022-03-28T10:29:54"/>
        <d v="2022-03-28T10:30:20"/>
        <d v="2022-03-28T10:30:39"/>
        <d v="2022-03-28T10:30:53"/>
        <d v="2022-03-28T10:32:02"/>
        <d v="2022-03-28T10:32:13"/>
        <d v="2022-03-28T10:32:26"/>
        <d v="2022-03-28T10:32:29"/>
        <d v="2022-03-28T10:32:35"/>
        <d v="2022-03-28T10:32:39"/>
        <d v="2022-03-28T10:32:46"/>
        <d v="2022-03-28T10:32:50"/>
        <d v="2022-03-28T10:32:58"/>
        <d v="2022-03-28T10:33:06"/>
        <d v="2022-03-28T10:33:48"/>
        <d v="2022-03-28T10:33:50"/>
        <d v="2022-03-28T10:33:52"/>
        <d v="2022-03-28T10:34:04"/>
        <d v="2022-03-28T10:34:17"/>
        <d v="2022-03-28T10:34:21"/>
        <d v="2022-03-28T10:34:22"/>
        <d v="2022-03-28T10:34:37"/>
        <d v="2022-03-28T10:34:44"/>
        <d v="2022-03-28T10:34:59"/>
        <d v="2022-03-28T10:35:10"/>
        <d v="2022-03-28T10:35:13"/>
        <d v="2022-03-28T10:35:41"/>
        <d v="2022-03-28T10:35:44"/>
        <d v="2022-03-28T10:35:47"/>
        <d v="2022-03-28T10:37:15"/>
        <d v="2022-03-28T10:38:02"/>
        <d v="2022-03-28T10:38:22"/>
        <d v="2022-03-28T10:38:24"/>
        <d v="2022-03-28T10:38:52"/>
        <d v="2022-03-28T10:39:49"/>
        <d v="2022-03-28T10:40:49"/>
        <d v="2022-03-28T10:40:51"/>
        <d v="2022-03-28T10:43:34"/>
        <d v="2022-03-28T10:43:36"/>
        <d v="2022-03-28T10:43:43"/>
        <d v="2022-03-28T10:44:46"/>
        <d v="2022-03-28T10:44:49"/>
        <d v="2022-03-28T10:45:05"/>
        <d v="2022-03-28T10:45:06"/>
        <d v="2022-03-28T10:45:11"/>
        <d v="2022-03-28T10:45:50"/>
        <d v="2022-03-28T10:46:46"/>
        <d v="2022-03-28T10:46:54"/>
        <d v="2022-03-28T10:47:04"/>
        <d v="2022-03-28T10:47:16"/>
        <d v="2022-03-28T10:47:32"/>
        <d v="2022-03-28T10:47:35"/>
        <d v="2022-03-28T10:47:44"/>
        <d v="2022-03-28T10:47:58"/>
        <d v="2022-03-28T10:48:05"/>
        <d v="2022-03-28T10:50:52"/>
        <d v="2022-03-28T10:50:53"/>
        <d v="2022-03-28T10:51:14"/>
        <d v="2022-03-28T10:52:14"/>
        <d v="2022-03-28T10:53:42"/>
        <d v="2022-03-28T10:54:09"/>
        <d v="2022-03-28T10:54:33"/>
        <d v="2022-03-28T10:54:44"/>
        <d v="2022-03-28T10:55:48"/>
        <d v="2022-03-28T10:55:58"/>
        <d v="2022-03-28T10:57:45"/>
        <d v="2022-03-28T10:58:08"/>
        <d v="2022-03-28T10:58:35"/>
        <d v="2022-03-28T11:07:06"/>
        <d v="2022-03-28T11:07:17"/>
        <d v="2022-03-28T11:07:21"/>
        <d v="2022-03-28T11:12:36"/>
        <d v="2022-03-28T11:12:42"/>
        <d v="2022-03-28T11:13:08"/>
        <d v="2022-03-28T11:17:21"/>
        <d v="2022-03-28T11:17:23"/>
        <d v="2022-03-28T11:17:37"/>
        <d v="2022-03-28T11:17:41"/>
        <d v="2022-03-28T11:17:46"/>
        <d v="2022-03-28T11:17:51"/>
        <d v="2022-03-28T11:18:08"/>
        <d v="2022-03-28T11:18:23"/>
        <d v="2022-03-28T11:18:25"/>
        <d v="2022-03-28T11:18:44"/>
        <d v="2022-03-28T11:18:46"/>
        <d v="2022-03-28T11:18:48"/>
        <d v="2022-03-28T11:19:51"/>
        <d v="2022-03-28T11:26:24"/>
        <d v="2022-03-28T11:26:26"/>
        <d v="2022-03-28T11:26:36"/>
        <d v="2022-03-28T11:26:53"/>
        <d v="2022-03-28T11:27:02"/>
        <d v="2022-03-28T11:27:13"/>
        <d v="2022-03-28T11:27:15"/>
        <d v="2022-03-28T11:27:51"/>
        <d v="2022-03-28T11:29:08"/>
        <d v="2022-03-28T11:31:46"/>
        <d v="2022-03-28T11:31:50"/>
        <d v="2022-03-28T11:32:02"/>
        <d v="2022-03-28T11:32:07"/>
        <d v="2022-03-28T11:32:40"/>
        <d v="2022-03-28T11:32:46"/>
        <d v="2022-03-28T11:32:51"/>
        <d v="2022-03-28T11:33:45"/>
        <d v="2022-03-28T11:35:26"/>
        <d v="2022-03-28T11:36:01"/>
        <d v="2022-03-28T11:36:45"/>
        <d v="2022-03-28T11:36:52"/>
        <d v="2022-03-28T11:37:43"/>
        <d v="2022-03-28T11:37:58"/>
        <d v="2022-03-28T11:38:03"/>
        <d v="2022-03-28T11:38:51"/>
        <d v="2022-03-28T11:39:09"/>
        <d v="2022-03-28T11:39:11"/>
        <d v="2022-03-28T11:39:19"/>
        <d v="2022-03-28T11:39:23"/>
        <d v="2022-03-28T11:40:38"/>
        <d v="2022-03-28T11:40:40"/>
        <d v="2022-03-28T11:40:41"/>
        <d v="2022-03-28T11:41:14"/>
        <d v="2022-03-28T11:41:15"/>
        <d v="2022-03-28T11:41:26"/>
        <d v="2022-03-28T11:41:27"/>
        <d v="2022-03-28T11:41:40"/>
        <d v="2022-03-28T11:41:42"/>
        <d v="2022-03-28T11:41:50"/>
        <d v="2022-03-28T11:41:52"/>
        <d v="2022-03-28T11:42:03"/>
        <d v="2022-03-28T11:42:05"/>
        <d v="2022-03-28T11:42:22"/>
        <d v="2022-03-28T11:42:23"/>
        <d v="2022-03-28T11:42:26"/>
        <d v="2022-03-28T11:42:45"/>
        <d v="2022-03-28T11:42:56"/>
        <d v="2022-03-28T11:42:57"/>
        <d v="2022-03-28T11:43:08"/>
        <d v="2022-03-28T11:43:12"/>
        <d v="2022-03-28T11:43:21"/>
        <d v="2022-03-28T11:45:54"/>
        <d v="2022-03-28T11:46:01"/>
        <d v="2022-03-28T11:46:17"/>
        <d v="2022-03-28T11:46:21"/>
        <d v="2022-03-28T11:47:31"/>
        <d v="2022-03-28T11:47:39"/>
        <d v="2022-03-28T11:47:55"/>
        <d v="2022-03-28T11:48:56"/>
        <d v="2022-03-28T11:49:54"/>
        <d v="2022-03-28T11:50:03"/>
        <d v="2022-03-28T11:50:14"/>
        <d v="2022-03-28T11:50:24"/>
        <d v="2022-03-28T11:52:00"/>
        <d v="2022-03-28T11:52:01"/>
        <d v="2022-03-28T11:52:02"/>
        <d v="2022-03-28T11:52:43"/>
        <d v="2022-03-28T11:52:46"/>
        <d v="2022-03-28T11:53:27"/>
        <d v="2022-03-28T11:54:42"/>
        <d v="2022-03-28T11:54:59"/>
        <d v="2022-03-28T11:55:02"/>
        <d v="2022-03-28T11:56:09"/>
        <d v="2022-03-28T11:57:13"/>
        <d v="2022-03-28T11:58:02"/>
        <d v="2022-03-28T11:58:24"/>
        <d v="2022-03-28T11:58:27"/>
        <d v="2022-03-28T11:59:20"/>
        <d v="2022-03-28T12:00:16"/>
        <d v="2022-03-28T12:00:25"/>
        <d v="2022-03-28T12:00:36"/>
        <d v="2022-03-28T12:00:40"/>
        <d v="2022-03-28T12:00:54"/>
        <d v="2022-03-28T12:00:59"/>
        <d v="2022-03-28T12:01:06"/>
        <d v="2022-03-28T12:01:10"/>
        <d v="2022-03-28T12:01:26"/>
        <d v="2022-03-28T12:01:56"/>
        <d v="2022-03-28T12:02:00"/>
        <d v="2022-03-28T12:02:03"/>
        <d v="2022-03-28T12:02:07"/>
        <d v="2022-03-28T12:02:14"/>
        <d v="2022-03-28T12:02:18"/>
        <d v="2022-03-28T12:02:20"/>
        <d v="2022-03-28T12:03:16"/>
        <d v="2022-03-28T12:03:18"/>
        <d v="2022-03-28T12:03:24"/>
        <d v="2022-03-28T12:03:26"/>
        <d v="2022-03-28T12:03:30"/>
        <d v="2022-03-28T12:03:34"/>
        <d v="2022-03-28T12:03:50"/>
        <d v="2022-03-28T12:05:24"/>
        <d v="2022-03-28T12:07:06"/>
        <d v="2022-03-28T12:07:33"/>
        <d v="2022-03-28T12:08:55"/>
        <d v="2022-03-28T12:09:21"/>
        <d v="2022-03-28T12:09:29"/>
        <d v="2022-03-28T12:09:35"/>
        <d v="2022-03-28T12:11:14"/>
        <d v="2022-03-28T12:11:58"/>
        <d v="2022-03-28T12:12:36"/>
        <d v="2022-03-28T12:13:09"/>
        <d v="2022-03-28T12:13:43"/>
        <d v="2022-03-28T12:13:57"/>
        <d v="2022-03-28T12:14:10"/>
        <d v="2022-03-28T12:14:17"/>
        <d v="2022-03-28T12:14:33"/>
        <d v="2022-03-28T12:14:39"/>
        <d v="2022-03-28T12:14:43"/>
        <d v="2022-03-28T12:14:48"/>
        <d v="2022-03-28T12:14:51"/>
        <d v="2022-03-28T12:15:15"/>
        <d v="2022-03-28T12:15:23"/>
        <d v="2022-03-28T12:16:00"/>
        <d v="2022-03-28T12:17:40"/>
        <d v="2022-03-28T12:17:46"/>
        <d v="2022-03-28T12:18:22"/>
        <d v="2022-03-28T12:18:34"/>
        <d v="2022-03-28T12:18:37"/>
        <d v="2022-03-28T12:18:51"/>
        <d v="2022-03-28T12:18:55"/>
        <d v="2022-03-28T12:19:13"/>
        <d v="2022-03-28T12:19:57"/>
        <d v="2022-03-28T12:20:55"/>
        <d v="2022-03-28T12:21:04"/>
        <d v="2022-03-28T12:21:11"/>
        <d v="2022-03-28T12:22:37"/>
        <d v="2022-03-28T12:23:24"/>
        <d v="2022-03-28T12:25:04"/>
        <d v="2022-03-28T12:25:31"/>
        <d v="2022-03-28T13:42:06"/>
        <d v="2022-03-28T13:42:56"/>
        <d v="2022-03-28T13:43:02"/>
        <d v="2022-03-28T13:43:09"/>
        <d v="2022-03-28T13:43:14"/>
        <d v="2022-03-28T13:43:24"/>
        <d v="2022-03-28T13:43:27"/>
        <d v="2022-03-28T13:44:15"/>
        <d v="2022-03-28T13:46:24"/>
        <d v="2022-03-28T13:46:51"/>
        <d v="2022-03-28T13:46:55"/>
        <d v="2022-03-28T13:47:24"/>
        <d v="2022-03-28T13:48:35"/>
        <d v="2022-03-28T13:49:12"/>
        <d v="2022-03-28T13:49:16"/>
        <d v="2022-03-28T13:49:22"/>
        <d v="2022-03-28T13:50:50"/>
        <d v="2022-03-28T13:52:23"/>
        <d v="2022-03-28T13:52:41"/>
        <d v="2022-03-28T13:52:54"/>
        <d v="2022-03-28T13:53:06"/>
        <d v="2022-03-28T13:53:08"/>
        <d v="2022-03-28T13:53:11"/>
        <d v="2022-03-28T13:54:10"/>
        <d v="2022-03-28T13:54:20"/>
        <d v="2022-03-28T13:54:27"/>
        <d v="2022-03-28T13:54:30"/>
        <d v="2022-03-28T13:54:35"/>
        <d v="2022-03-28T13:54:49"/>
        <d v="2022-03-28T13:54:51"/>
        <d v="2022-03-28T13:54:52"/>
        <d v="2022-03-28T13:54:55"/>
        <d v="2022-03-28T13:55:20"/>
        <d v="2022-03-28T13:55:25"/>
        <d v="2022-03-28T13:56:47"/>
        <d v="2022-03-28T13:56:52"/>
        <d v="2022-03-28T13:56:55"/>
        <d v="2022-03-28T13:56:59"/>
        <d v="2022-03-28T13:58:40"/>
        <d v="2022-03-28T13:58:49"/>
        <d v="2022-03-28T14:01:52"/>
        <d v="2022-03-28T14:02:03"/>
        <d v="2022-03-28T14:02:10"/>
        <d v="2022-03-28T14:02:25"/>
        <d v="2022-03-28T14:02:27"/>
        <d v="2022-03-28T14:02:34"/>
        <d v="2022-03-28T14:02:41"/>
        <d v="2022-03-28T14:02:52"/>
        <d v="2022-03-28T14:02:55"/>
        <d v="2022-03-28T14:02:57"/>
        <d v="2022-03-28T14:02:59"/>
        <d v="2022-03-28T14:03:17"/>
        <d v="2022-03-28T14:03:22"/>
        <d v="2022-03-28T14:05:03"/>
        <d v="2022-03-28T14:05:57"/>
        <d v="2022-03-28T14:06:28"/>
        <d v="2022-03-28T14:07:08"/>
        <d v="2022-03-28T14:08:04"/>
        <d v="2022-03-28T14:09:27"/>
        <d v="2022-03-28T14:09:49"/>
        <d v="2022-03-28T14:09:59"/>
        <d v="2022-03-28T14:10:25"/>
        <d v="2022-03-28T14:11:14"/>
        <d v="2022-03-28T14:11:17"/>
        <d v="2022-03-28T14:11:22"/>
        <d v="2022-03-28T14:11:27"/>
        <d v="2022-03-28T14:11:54"/>
        <d v="2022-03-28T14:12:00"/>
        <d v="2022-03-28T14:12:07"/>
        <d v="2022-03-28T14:12:09"/>
        <d v="2022-03-28T14:12:13"/>
        <d v="2022-03-28T14:12:21"/>
        <d v="2022-03-28T14:12:40"/>
        <d v="2022-03-28T14:13:10"/>
        <d v="2022-03-28T14:13:17"/>
        <d v="2022-03-28T14:13:58"/>
        <d v="2022-03-28T14:14:12"/>
        <d v="2022-03-28T14:15:32"/>
        <d v="2022-03-28T14:15:58"/>
        <d v="2022-03-28T14:16:18"/>
        <d v="2022-03-28T14:16:22"/>
        <d v="2022-03-28T14:16:39"/>
        <d v="2022-03-28T14:17:52"/>
        <d v="2022-03-28T14:18:35"/>
        <d v="2022-03-28T14:20:03"/>
        <d v="2022-03-28T14:20:05"/>
        <d v="2022-03-28T14:20:11"/>
        <d v="2022-03-28T14:20:16"/>
        <d v="2022-03-28T14:20:23"/>
        <d v="2022-03-28T14:21:29"/>
        <d v="2022-03-28T14:21:41"/>
        <d v="2022-03-28T14:21:57"/>
        <d v="2022-03-28T14:22:42"/>
        <d v="2022-03-28T14:22:49"/>
        <d v="2022-03-28T14:22:53"/>
        <d v="2022-03-28T14:23:14"/>
        <d v="2022-03-28T14:23:29"/>
        <d v="2022-03-28T14:23:39"/>
        <d v="2022-03-28T14:24:10"/>
        <d v="2022-03-28T14:24:29"/>
        <d v="2022-03-28T14:24:36"/>
        <d v="2022-03-28T14:24:40"/>
        <d v="2022-03-28T14:24:42"/>
        <d v="2022-03-28T14:25:01"/>
        <d v="2022-03-28T14:25:04"/>
        <d v="2022-03-28T14:25:05"/>
        <d v="2022-03-28T14:25:35"/>
        <d v="2022-03-28T14:26:11"/>
        <d v="2022-03-28T14:26:45"/>
        <d v="2022-03-28T14:28:25"/>
        <d v="2022-03-28T14:29:09"/>
        <d v="2022-03-28T14:29:10"/>
        <d v="2022-03-28T14:29:13"/>
        <d v="2022-03-28T14:30:32"/>
        <d v="2022-03-28T14:30:57"/>
        <d v="2022-03-28T14:31:09"/>
        <d v="2022-03-28T14:31:15"/>
        <d v="2022-03-28T14:31:29"/>
        <d v="2022-03-28T14:31:41"/>
        <d v="2022-03-28T14:32:09"/>
        <d v="2022-03-28T14:32:13"/>
        <d v="2022-03-28T14:32:34"/>
        <d v="2022-03-28T14:32:51"/>
        <d v="2022-03-28T14:33:06"/>
        <d v="2022-03-28T14:33:12"/>
        <d v="2022-03-28T14:33:19"/>
        <d v="2022-03-28T15:15:44"/>
        <d v="2022-03-28T15:16:52"/>
        <d v="2022-03-28T15:16:53"/>
        <d v="2022-03-28T15:17:06"/>
        <d v="2022-03-28T15:17:14"/>
        <d v="2022-03-28T15:17:47"/>
        <d v="2022-03-28T15:17:51"/>
        <d v="2022-03-28T15:18:33"/>
        <d v="2022-03-28T15:18:34"/>
        <d v="2022-03-28T15:18:49"/>
        <d v="2022-03-28T15:18:55"/>
        <d v="2022-03-28T15:20:28"/>
        <d v="2022-03-28T15:21:16"/>
        <d v="2022-03-28T15:21:54"/>
        <d v="2022-03-28T15:21:57"/>
        <d v="2022-03-28T15:22:06"/>
        <d v="2022-03-28T15:22:16"/>
        <d v="2022-03-28T15:22:20"/>
        <d v="2022-03-28T15:22:32"/>
        <d v="2022-03-28T15:22:50"/>
        <d v="2022-03-28T15:22:57"/>
        <d v="2022-03-28T15:23:23"/>
        <d v="2022-03-28T15:23:27"/>
        <d v="2022-03-28T15:23:31"/>
        <d v="2022-03-28T15:23:39"/>
        <d v="2022-03-28T15:23:54"/>
        <d v="2022-03-28T15:24:41"/>
        <d v="2022-03-28T15:24:46"/>
        <d v="2022-03-28T15:24:58"/>
        <d v="2022-03-28T15:25:22"/>
        <d v="2022-03-28T15:26:14"/>
        <d v="2022-03-28T15:26:42"/>
        <d v="2022-03-28T15:28:10"/>
        <d v="2022-03-28T15:29:40"/>
        <d v="2022-03-28T15:29:46"/>
        <d v="2022-03-28T15:29:53"/>
        <d v="2022-03-28T15:30:05"/>
        <d v="2022-03-28T15:30:07"/>
        <d v="2022-03-28T15:30:14"/>
        <d v="2022-03-28T15:31:01"/>
        <d v="2022-03-28T15:31:05"/>
        <d v="2022-03-28T15:31:06"/>
        <d v="2022-03-28T15:32:02"/>
        <d v="2022-03-28T15:32:18"/>
        <d v="2022-03-28T15:32:35"/>
        <d v="2022-03-28T15:32:36"/>
        <d v="2022-03-28T15:32:43"/>
        <d v="2022-03-28T15:32:53"/>
        <d v="2022-03-28T15:32:59"/>
        <d v="2022-03-28T15:33:06"/>
        <d v="2022-03-28T15:33:08"/>
        <d v="2022-03-28T15:33:10"/>
        <d v="2022-03-28T15:33:26"/>
        <d v="2022-03-28T15:33:49"/>
        <d v="2022-03-28T15:33:51"/>
        <d v="2022-03-28T15:33:53"/>
        <d v="2022-03-28T15:33:55"/>
        <d v="2022-03-28T15:34:36"/>
        <d v="2022-03-28T15:34:54"/>
        <d v="2022-03-28T15:34:59"/>
        <d v="2022-03-28T15:35:00"/>
        <d v="2022-03-28T15:35:03"/>
        <d v="2022-03-28T15:35:15"/>
        <d v="2022-03-28T15:35:32"/>
        <d v="2022-03-28T15:35:34"/>
        <d v="2022-03-28T15:35:50"/>
        <d v="2022-03-28T15:36:06"/>
        <d v="2022-03-28T15:36:10"/>
        <d v="2022-03-28T15:36:21"/>
        <d v="2022-03-28T15:37:17"/>
        <d v="2022-03-28T15:37:21"/>
        <d v="2022-03-28T15:37:33"/>
        <d v="2022-03-28T15:37:43"/>
        <d v="2022-03-28T15:38:24"/>
        <d v="2022-03-28T15:38:28"/>
        <d v="2022-03-28T15:38:48"/>
        <d v="2022-03-28T15:38:59"/>
        <d v="2022-03-28T15:39:39"/>
        <d v="2022-03-28T15:40:02"/>
        <d v="2022-03-28T15:40:06"/>
        <d v="2022-03-28T15:41:25"/>
        <d v="2022-03-28T15:41:30"/>
        <d v="2022-03-28T15:41:31"/>
        <d v="2022-03-28T15:41:39"/>
        <d v="2022-03-28T15:42:26"/>
        <d v="2022-03-28T15:42:32"/>
        <d v="2022-03-28T15:42:43"/>
        <d v="2022-03-28T15:43:02"/>
        <d v="2022-03-28T15:43:03"/>
        <d v="2022-03-28T15:43:08"/>
        <d v="2022-03-28T15:44:24"/>
        <d v="2022-03-28T15:48:15"/>
        <d v="2022-03-28T15:49:10"/>
        <d v="2022-03-28T15:49:11"/>
        <d v="2022-03-28T15:49:13"/>
        <d v="2022-03-28T15:49:21"/>
        <d v="2022-03-28T15:49:28"/>
        <d v="2022-03-28T15:50:10"/>
        <d v="2022-03-28T16:02:05"/>
        <d v="2022-03-28T16:02:07"/>
        <d v="2022-03-28T16:02:25"/>
        <d v="2022-03-28T16:02:41"/>
        <d v="2022-03-28T16:02:49"/>
        <d v="2022-03-28T16:03:08"/>
        <d v="2022-03-28T16:03:20"/>
        <d v="2022-03-28T16:04:51"/>
        <d v="2022-03-28T16:06:35"/>
      </sharedItems>
      <fieldGroup par="16" base="3">
        <rangePr groupBy="seconds" startDate="2022-03-14T06:13:33" endDate="2022-03-28T16:06:35"/>
        <groupItems count="62">
          <s v="&lt;14/03/2022"/>
          <s v=":00"/>
          <s v=":01"/>
          <s v=":02"/>
          <s v=":03"/>
          <s v=":04"/>
          <s v=":05"/>
          <s v=":06"/>
          <s v=":07"/>
          <s v=":08"/>
          <s v=":09"/>
          <s v=":10"/>
          <s v=":11"/>
          <s v=":12"/>
          <s v=":13"/>
          <s v=":14"/>
          <s v=":15"/>
          <s v=":16"/>
          <s v=":17"/>
          <s v=":18"/>
          <s v=":19"/>
          <s v=":20"/>
          <s v=":21"/>
          <s v=":22"/>
          <s v=":23"/>
          <s v=":24"/>
          <s v=":25"/>
          <s v=":26"/>
          <s v=":27"/>
          <s v=":28"/>
          <s v=":29"/>
          <s v=":30"/>
          <s v=":31"/>
          <s v=":32"/>
          <s v=":33"/>
          <s v=":34"/>
          <s v=":35"/>
          <s v=":36"/>
          <s v=":37"/>
          <s v=":38"/>
          <s v=":39"/>
          <s v=":40"/>
          <s v=":41"/>
          <s v=":42"/>
          <s v=":43"/>
          <s v=":44"/>
          <s v=":45"/>
          <s v=":46"/>
          <s v=":47"/>
          <s v=":48"/>
          <s v=":49"/>
          <s v=":50"/>
          <s v=":51"/>
          <s v=":52"/>
          <s v=":53"/>
          <s v=":54"/>
          <s v=":55"/>
          <s v=":56"/>
          <s v=":57"/>
          <s v=":58"/>
          <s v=":59"/>
          <s v="&gt;28/03/2022"/>
        </groupItems>
      </fieldGroup>
    </cacheField>
    <cacheField name="HeureMinSec" numFmtId="21">
      <sharedItems containsSemiMixedTypes="0" containsNonDate="0" containsDate="1" containsString="0" minDate="2022-03-14T06:13:33" maxDate="2022-03-28T16:06:35"/>
    </cacheField>
    <cacheField name="CODE_INSEE" numFmtId="0">
      <sharedItems containsBlank="1"/>
    </cacheField>
    <cacheField name="Couple Insee DateHeure" numFmtId="0">
      <sharedItems count="784">
        <s v="69201 44634,3"/>
        <s v="69178 44634,3"/>
        <s v="69203 44634,3"/>
        <s v="69220 44634,3"/>
        <s v="69187 44634,3"/>
        <s v="69038 44634,3"/>
        <s v="69263 44634,3"/>
        <s v="69263 44634,4"/>
        <s v="69120 44634,4"/>
        <s v="69139 44634,4"/>
        <s v="69187 44634,4"/>
        <s v="69220 44634,4"/>
        <s v="69203 44634,4"/>
        <s v="69178 44634,4"/>
        <s v="69201 44634,4"/>
        <s v="69001 44634,4"/>
        <s v="69263 44634,5"/>
        <s v="69120 44634,5"/>
        <s v="69187 44634,5"/>
        <s v="69220 44634,5"/>
        <s v="69203 44634,5"/>
        <s v="69178 44634,5"/>
        <s v="69201 44634,5"/>
        <s v="69201 44634,6"/>
        <s v="69178 44634,6"/>
        <s v="69203 44634,6"/>
        <s v="69220 44634,6"/>
        <s v="69030 44634,6"/>
        <s v="69220 44634,7"/>
        <s v="69203 44634,7"/>
        <s v="69178 44634,7"/>
        <s v="69201 44634,7"/>
        <s v="69178 44635,3"/>
        <s v="69201 44635,3"/>
        <s v="69203 44635,3"/>
        <s v="69220 44635,3"/>
        <s v="69187 44635,3"/>
        <s v="69120 44635,3"/>
        <s v="69139 44635,3"/>
        <s v="69187 44635,4"/>
        <s v="69099 44635,4"/>
        <s v="69220 44635,4"/>
        <s v="69098 44635,4"/>
        <s v="69098 44635,5"/>
        <s v="69178 44635,5"/>
        <s v="69201 44635,5"/>
        <s v="69201 44635,6"/>
        <s v="69203 44635,6"/>
        <s v="69138 44635,6"/>
        <s v="69078 44635,6"/>
        <s v="69178 44635,6"/>
        <s v="69203 44635,7"/>
        <s v="69178 44635,7"/>
        <s v="69201 44635,7"/>
        <s v="69201 44636,3"/>
        <s v="69178 44636,3"/>
        <s v="69099 44636,3"/>
        <s v="69132 44636,3"/>
        <s v="69099 44636,4"/>
        <s v="69220 44636,4"/>
        <s v="69203 44636,4"/>
        <s v="69178 44636,4"/>
        <s v="69201 44636,4"/>
        <s v="69178 44636,5"/>
        <s v="69201 44636,5"/>
        <s v="69201 44636,6"/>
        <s v="69178 44636,6"/>
        <s v="69203 44636,6"/>
        <s v="69220 44636,6"/>
        <s v="69187 44636,6"/>
        <s v="69120 44636,6"/>
        <s v="69139 44636,6"/>
        <s v="69139 44636,7"/>
        <s v="69030 44636,7"/>
        <s v="69220 44636,7"/>
        <s v="69203 44636,7"/>
        <s v="69178 44636,7"/>
        <s v="69201 44636,7"/>
        <s v="69201 44637,3"/>
        <s v="69178 44637,3"/>
        <s v="69099 44637,3"/>
        <s v="69132 44637,3"/>
        <s v="69201 44637,4"/>
        <s v="69178 44637,4"/>
        <s v="69203 44637,4"/>
        <s v="69220 44637,4"/>
        <s v="69220 44637,5"/>
        <s v="69203 44637,5"/>
        <s v="69178 44637,5"/>
        <s v="69201 44637,5"/>
        <s v="69201 44637,6"/>
        <s v="69178 44637,6"/>
        <s v="69178 44637,7"/>
        <s v="69201 44637,7"/>
        <s v="69201 44641,3"/>
        <s v="69014 44641,3"/>
        <s v="69095 44641,3"/>
        <s v="69155 44641,3"/>
        <s v="69238 44641,3"/>
        <s v="69110 44641,3"/>
        <s v="69042 44641,3"/>
        <s v="69227 44641,3"/>
        <s v="69062 44641,3"/>
        <s v="69110 44641,4"/>
        <s v="69238 44641,4"/>
        <s v="69062 44641,4"/>
        <s v="69227 44641,4"/>
        <s v="69184 44641,4"/>
        <s v="69166 44641,4"/>
        <s v="69184 44641,5"/>
        <s v="69227 44641,5"/>
        <s v="69078 44641,5"/>
        <s v="69203 44641,5"/>
        <s v="69201 44641,5"/>
        <s v="69078 44641,6"/>
        <s v="69227 44641,6"/>
        <s v="69184 44641,6"/>
        <s v="69110 44641,6"/>
        <s v="69062 44641,6"/>
        <s v="69238 44641,6"/>
        <s v="69155 44641,6"/>
        <s v="42059 44641,6"/>
        <s v="69095 44641,6"/>
        <s v="69095 44641,7"/>
        <s v="69014 44641,7"/>
        <s v="69201 44641,7"/>
        <s v="69178 44641,7"/>
        <s v="69201 44642,2"/>
        <s v="69178 44642,3"/>
        <s v="69201 44642,3"/>
        <s v="69014 44642,3"/>
        <s v="69095 44642,3"/>
        <s v="42059 44642,3"/>
        <s v="69238 44642,3"/>
        <s v="69238 44642,4"/>
        <s v="69155 44642,4"/>
        <s v="42059 44642,4"/>
        <s v="69095 44642,4"/>
        <s v="69014 44642,4"/>
        <s v="69201 44642,4"/>
        <s v="69238 44642,5"/>
        <s v="69155 44642,5"/>
        <s v="69238 44642,6"/>
        <s v="69110 44642,6"/>
        <s v="69238 44642,7"/>
        <s v="69155 44642,7"/>
        <s v="42059 44642,7"/>
        <s v="69095 44642,7"/>
        <s v="69014 44642,7"/>
        <s v="69201 44642,7"/>
        <s v="69178 44643,2"/>
        <s v="69201 44643,2"/>
        <s v="69178 44643,3"/>
        <s v="69099 44643,3"/>
        <s v="69132 44643,3"/>
        <s v="69095 44643,3"/>
        <s v="42059 44643,3"/>
        <s v="69014 44643,3"/>
        <s v="69201 44643,3"/>
        <s v="69201 44643,4"/>
        <s v="69014 44643,4"/>
        <s v="69078 44643,4"/>
        <s v="69227 44643,4"/>
        <s v="69138 44643,5"/>
        <s v="69227 44643,5"/>
        <s v="69078 44643,5"/>
        <s v="69203 44643,5"/>
        <s v="69201 44643,5"/>
        <s v="69201 44643,6"/>
        <s v="69178 44643,6"/>
        <s v="69201 44643,7"/>
        <s v="69201 44644,2"/>
        <s v="69178 44644,3"/>
        <s v="69201 44644,3"/>
        <s v="69014 44644,3"/>
        <s v="69095 44644,3"/>
        <s v="42059 44644,3"/>
        <s v="69155 44644,3"/>
        <s v="69238 44644,3"/>
        <s v="69062 44644,3"/>
        <s v="42055 44644,3"/>
        <s v="69110 44644,3"/>
        <s v="69238 44644,4"/>
        <s v="69155 44644,4"/>
        <s v="69042 44644,4"/>
        <s v="69110 44644,4"/>
        <s v="69227 44644,4"/>
        <s v="69078 44644,4"/>
        <s v="69155 44644,5"/>
        <s v="69238 44644,5"/>
        <s v="42059 44644,5"/>
        <s v="69095 44644,5"/>
        <s v="69014 44644,5"/>
        <s v="69201 44644,5"/>
        <s v="69014 44644,6"/>
        <s v="69095 44644,6"/>
        <s v="42059 44644,6"/>
        <s v="69155 44644,6"/>
        <s v="69238 44644,6"/>
        <s v="69014 44644,7"/>
        <s v="69201 44644,7"/>
        <s v="69178 44644,7"/>
        <s v="69178 44645,4"/>
        <s v="69178 44646,4"/>
        <s v=" 44646,5"/>
        <s v="69178 44646,5"/>
        <s v="69201 44646,5"/>
        <s v="69178 44648,3"/>
        <s v="69201 44648,3"/>
        <s v="69203 44648,3"/>
        <s v="69220 44648,3"/>
        <s v="69030 44648,3"/>
        <s v="69139 44648,3"/>
        <s v="69139 44648,4"/>
        <s v="69120 44648,4"/>
        <s v="69187 44648,4"/>
        <s v="69220 44648,4"/>
        <s v="69203 44648,4"/>
        <s v="69178 44648,4"/>
        <s v="69201 44648,4"/>
        <s v="69187 44648,5"/>
        <s v="69038 44648,5"/>
        <s v="69263 44648,5"/>
        <s v="69263 44648,6"/>
        <s v="69120 44648,6"/>
        <s v="69187 44648,6"/>
        <s v="69220 44648,6"/>
        <s v="69220 44648,7"/>
        <s v="69203 44648,7"/>
        <s v="69178 44648,7"/>
        <s v="69201 44648,7"/>
        <s v="69062 44641,38" u="1"/>
        <s v="69201 44637,33" u="1"/>
        <s v="69238 44642,38" u="1"/>
        <s v="69110 44641,32" u="1"/>
        <s v="69201 44634,68" u="1"/>
        <s v="69014 44643,34" u="1"/>
        <s v="69238 44644,38" u="1"/>
        <s v="69220 44637,46" u="1"/>
        <s v="69201 44635,68" u="1"/>
        <s v="69201 44641,67" u="1"/>
        <s v="69201 44636,68" u="1"/>
        <s v="69201 44641,55" u="1"/>
        <s v="69155 44642,38" u="1"/>
        <s v="69110 44644,32" u="1"/>
        <s v="69201 44636,56" u="1"/>
        <s v="69201 44637,68" u="1"/>
        <s v="69201 44643,67" u="1"/>
        <s v="69201 44636,44" u="1"/>
        <s v="69201 44637,56" u="1"/>
        <s v="69030 44634,58" u="1"/>
        <s v="69201 44643,55" u="1"/>
        <s v="69201 44644,67" u="1"/>
        <s v="69155 44644,38" u="1"/>
        <s v="69201 44644,55" u="1"/>
        <s v="69238 44641,37" u="1"/>
        <s v="69238 44642,49" u="1"/>
        <s v="69120 44636,57" u="1"/>
        <s v="69238 44642,37" u="1"/>
        <s v="69110 44641,31" u="1"/>
        <s v="69201 44648,67" u="1"/>
        <s v="69201 44634,67" u="1"/>
        <s v="69014 44643,33" u="1"/>
        <s v="69203 44634,56" u="1"/>
        <s v="69238 44644,37" u="1"/>
        <s v="69220 44637,45" u="1"/>
        <s v="69201 44634,55" u="1"/>
        <s v="69201 44635,67" u="1"/>
        <s v="69201 44641,66" u="1"/>
        <s v="69227 44641,47" u="1"/>
        <s v="69203 44635,56" u="1"/>
        <s v="69155 44642,49" u="1"/>
        <s v="69203 44641,55" u="1"/>
        <s v="69201 44648,43" u="1"/>
        <s v="69201 44635,55" u="1"/>
        <s v="69201 44636,67" u="1"/>
        <s v="69201 44641,54" u="1"/>
        <s v="69203 44636,56" u="1"/>
        <s v="69155 44642,37" u="1"/>
        <s v="69038 44648,49" u="1"/>
        <s v="69201 44636,55" u="1"/>
        <s v="69201 44637,67" u="1"/>
        <s v="69201 44643,66" u="1"/>
        <s v="69095 44643,29" u="1"/>
        <s v="69203 44636,44" u="1"/>
        <s v="69201 44636,43" u="1"/>
        <s v="69201 44637,55" u="1"/>
        <s v="69030 44634,57" u="1"/>
        <s v="69201 44642,42" u="1"/>
        <s v="69201 44644,66" u="1"/>
        <s v="69014 44642,68" u="1"/>
        <s v="69220 44634,56" u="1"/>
        <s v="69184 44641,39" u="1"/>
        <s v="69220 44648,44" u="1"/>
        <s v="69238 44641,36" u="1"/>
        <s v="69238 44642,48" u="1"/>
        <s v="69120 44636,56" u="1"/>
        <s v="69238 44642,36" u="1"/>
        <s v="69220 44636,56" u="1"/>
        <s v="69139 44648,37" u="1"/>
        <s v="69201 44648,66" u="1"/>
        <s v="69139 44634,37" u="1"/>
        <s v="69201 44634,66" u="1"/>
        <s v="69203 44634,55" u="1"/>
        <s v="69220 44637,44" u="1"/>
        <s v="69201 44635,66" u="1"/>
        <s v="69227 44641,46" u="1"/>
        <s v="69203 44648,43" u="1"/>
        <s v="69203 44635,55" u="1"/>
        <s v="69203 44636,67" u="1"/>
        <s v="69155 44642,48" u="1"/>
        <s v="69201 44648,42" u="1"/>
        <s v="69038 44648,48" u="1"/>
        <s v="69201 44637,66" u="1"/>
        <s v="69227 44643,46" u="1"/>
        <s v="69095 44643,28" u="1"/>
        <s v="69203 44636,43" u="1"/>
        <s v="69201 44637,54" u="1"/>
        <s v="69030 44634,56" u="1"/>
        <s v="69201 44642,41" u="1"/>
        <s v="69201 44644,65" u="1"/>
        <s v="69014 44642,67" u="1"/>
        <s v="69238 44642,59" u="1"/>
        <s v="69120 44634,43" u="1"/>
        <s v="69220 44648,43" u="1"/>
        <s v="69238 44641,35" u="1"/>
        <s v="69238 44642,47" u="1"/>
        <s v="69220 44636,67" u="1"/>
        <s v="69062 44641,35" u="1"/>
        <s v="69238 44642,35" u="1"/>
        <s v="69078 44644,39" u="1"/>
        <s v="69178 44643,27" u="1"/>
        <s v="69120 44635,31" u="1"/>
        <s v="69014 44644,55" u="1"/>
        <s v="69203 44634,66" u="1"/>
        <s v="69139 44648,36" u="1"/>
        <s v="69201 44648,65" u="1"/>
        <s v="69263 44634,48" u="1"/>
        <s v="69178 44645,39" u="1"/>
        <s v="69187 44634,28" u="1"/>
        <s v="69203 44635,66" u="1"/>
        <s v="69238 44644,35" u="1"/>
        <s v="69220 44637,43" u="1"/>
        <s v="69263 44634,36" u="1"/>
        <s v="69095 44641,27" u="1"/>
        <s v="69203 44648,42" u="1"/>
        <s v="69110 44644,41" u="1"/>
        <s v="69201 44634,41" u="1"/>
        <s v="69095 44642,27" u="1"/>
        <s v="69155 44644,59" u="1"/>
        <s v="69038 44648,47" u="1"/>
        <s v="69201 44637,65" u="1"/>
        <s v="69227 44643,45" u="1"/>
        <s v="69095 44643,27" u="1"/>
        <s v="69138 44635,59" u="1"/>
        <s v="69203 44636,42" u="1"/>
        <s v="69155 44644,47" u="1"/>
        <s v="69220 44634,66" u="1"/>
        <s v="69178 44648,27" u="1"/>
        <s v="69095 44644,27" u="1"/>
        <s v="69178 44634,27" u="1"/>
        <s v="69238 44642,58" u="1"/>
        <s v="69178 44635,27" u="1"/>
        <s v="69120 44634,42" u="1"/>
        <s v="69220 44648,42" u="1"/>
        <s v="69238 44642,46" u="1"/>
        <s v="69220 44634,42" u="1"/>
        <s v="69220 44636,66" u="1"/>
        <s v="69062 44641,34" u="1"/>
        <s v="69178 44636,27" u="1"/>
        <s v="69138 44643,46" u="1"/>
        <s v="69178 44642,26" u="1"/>
        <s v="69014 44642,42" u="1"/>
        <s v="69238 44642,34" u="1"/>
        <s v="69220 44635,42" u="1"/>
        <s v="69263 44648,59" u="1"/>
        <s v="69178 44637,27" u="1"/>
        <s v="69178 44643,26" u="1"/>
        <s v="69203 44648,65" u="1"/>
        <s v="69014 44643,42" u="1"/>
        <s v="69238 44644,46" u="1"/>
        <s v="69220 44636,42" u="1"/>
        <s v="69139 44648,35" u="1"/>
        <s v="69139 44636,59" u="1"/>
        <s v="69263 44634,47" u="1"/>
        <s v="69227 44641,56" u="1"/>
        <s v="69042 44644,44" u="1"/>
        <s v="69178 44644,26" u="1"/>
        <s v="69178 44645,38" u="1"/>
        <s v="69187 44635,39" u="1"/>
        <s v="69203 44635,65" u="1"/>
        <s v="69238 44644,34" u="1"/>
        <s v="69132 44637,32" u="1"/>
        <s v="69220 44637,42" u="1"/>
        <s v="69062 44644,34" u="1"/>
        <s v="69201 44635,64" u="1"/>
        <s v="69263 44634,35" u="1"/>
        <s v="69099 44636,29" u="1"/>
        <s v="69187 44635,27" u="1"/>
        <s v="69203 44634,41" u="1"/>
        <s v="69155 44644,58" u="1"/>
        <s v="69038 44648,46" u="1"/>
        <s v="69227 44643,44" u="1"/>
        <s v="69138 44635,58" u="1"/>
        <s v="69178 44634,38" u="1"/>
        <s v="69155 44644,46" u="1"/>
        <s v="69014 44641,65" u="1"/>
        <s v="69220 44648,65" u="1"/>
        <s v="69220 44634,65" u="1"/>
        <s v="69038 44634,34" u="1"/>
        <s v="69178 44648,26" u="1"/>
        <s v="69178 44634,26" u="1"/>
        <s v="69238 44642,57" u="1"/>
        <s v="69110 44641,63" u="1"/>
        <s v="69030 44636,66" u="1"/>
        <s v="69178 44635,26" u="1"/>
        <s v="69120 44648,41" u="1"/>
        <s v="69220 44648,41" u="1"/>
        <s v="69238 44642,45" u="1"/>
        <s v="69220 44634,41" u="1"/>
        <s v="69110 44642,63" u="1"/>
        <s v="69178 44636,26" u="1"/>
        <s v="69138 44643,45" u="1"/>
        <s v="69014 44644,65" u="1"/>
        <s v="69238 44642,33" u="1"/>
        <s v="69220 44635,41" u="1"/>
        <s v="69263 44648,58" u="1"/>
        <s v="69178 44637,26" u="1"/>
        <s v="69014 44643,41" u="1"/>
        <s v="69238 44644,45" u="1"/>
        <s v="69139 44648,34" u="1"/>
        <s v="69139 44636,58" u="1"/>
        <s v="69263 44634,46" u="1"/>
        <s v="69227 44641,55" u="1"/>
        <s v="69042 44644,43" u="1"/>
        <s v="69178 44646,49" u="1"/>
        <s v="69187 44635,38" u="1"/>
        <s v="69203 44635,64" u="1"/>
        <s v="69132 44637,31" u="1"/>
        <s v="69220 44637,41" u="1"/>
        <s v="69062 44644,33" u="1"/>
        <s v="69201 44635,63" u="1"/>
        <s v="69263 44634,34" u="1"/>
        <s v="69099 44636,28" u="1"/>
        <s v="69178 44646,37" u="1"/>
        <s v="69099 44643,27" u="1"/>
        <s v="69178 44634,49" u="1"/>
        <s v="69155 44644,57" u="1"/>
        <s v="69038 44648,45" u="1"/>
        <s v="69201 44643,62" u="1"/>
        <s v="69078 44641,48" u="1"/>
        <s v="69138 44635,57" u="1"/>
        <s v="69120 44648,64" u="1"/>
        <s v="69155 44644,45" u="1"/>
        <s v="69220 44648,64" u="1"/>
        <s v="69220 44634,64" u="1"/>
        <s v="69038 44634,33" u="1"/>
        <s v="69178 44636,49" u="1"/>
        <s v="69238 44642,56" u="1"/>
        <s v="69110 44641,62" u="1"/>
        <s v="69030 44636,65" u="1"/>
        <s v="69178 44635,25" u="1"/>
        <s v="69178 44637,49" u="1"/>
        <s v="69238 44642,44" u="1"/>
        <s v="69238 44642,32" u="1"/>
        <s v="69263 44648,57" u="1"/>
        <s v="69099 44635,39" u="1"/>
        <s v="69178 44643,24" u="1"/>
        <s v="69187 44634,37" u="1"/>
        <s v="69139 44648,33" u="1"/>
        <s v="69139 44636,57" u="1"/>
        <s v="69263 44634,45" u="1"/>
        <s v="69042 44644,42" u="1"/>
        <s v="69099 44636,39" u="1"/>
        <s v=" 44646,46" u="1"/>
        <s v="69203 44635,63" u="1"/>
        <s v="69062 44644,32" u="1"/>
        <s v="69099 44636,27" u="1"/>
        <s v="69099 44637,27" u="1"/>
        <s v="69095 44644,48" u="1"/>
        <s v="69155 44644,56" u="1"/>
        <s v="69201 44637,62" u="1"/>
        <s v="69030 44634,64" u="1"/>
        <s v="69201 44643,61" u="1"/>
        <s v="69184 44641,58" u="1"/>
        <s v="69138 44635,56" u="1"/>
        <s v="69178 44635,48" u="1"/>
        <s v="69155 44644,44" u="1"/>
        <s v="69038 44634,32" u="1"/>
        <s v="69184 44641,46" u="1"/>
        <s v="69178 44636,48" u="1"/>
        <s v="69110 44641,61" u="1"/>
        <s v="69078 44643,47" u="1"/>
        <s v="69178 44637,48" u="1"/>
        <s v="69238 44642,43" u="1"/>
        <s v="69178 44637,36" u="1"/>
        <s v="69187 44634,48" u="1"/>
        <s v="69238 44642,31" u="1"/>
        <s v="69155 44642,67" u="1"/>
        <s v="69139 44648,32" u="1"/>
        <s v="69263 44634,44" u="1"/>
        <s v="69042 44644,41" u="1"/>
        <s v="69099 44636,38" u="1"/>
        <s v="69203 44635,62" u="1"/>
        <s v="69062 44644,31" u="1"/>
        <s v="69155 44642,43" u="1"/>
        <s v="69095 44644,47" u="1"/>
        <s v="69201 44637,61" u="1"/>
        <s v="69030 44634,63" u="1"/>
        <s v="69184 44641,57" u="1"/>
        <s v="69238 44642,66" u="1"/>
        <s v="69038 44634,31" u="1"/>
        <s v="69184 44641,45" u="1"/>
        <s v="69178 44636,47" u="1"/>
        <s v="69178 44637,59" u="1"/>
        <s v="69078 44643,46" u="1"/>
        <s v="69178 44637,35" u="1"/>
        <s v="69155 44642,66" u="1"/>
        <s v="69139 44648,31" u="1"/>
        <s v="69263 44634,43" u="1"/>
        <s v="69099 44636,37" u="1"/>
        <s v="69178 44646,46" u="1"/>
        <s v="69187 44635,35" u="1"/>
        <s v="69203 44635,61" u="1"/>
        <s v="69178 44641,69" u="1"/>
        <s v="69098 44635,48" u="1"/>
        <s v="42059 44642,28" u="1"/>
        <s v="69030 44634,62" u="1"/>
        <s v="69184 44641,56" u="1"/>
        <s v="42059 44643,28" u="1"/>
        <s v="69238 44642,65" u="1"/>
        <s v="69184 44641,44" u="1"/>
        <s v="69178 44636,46" u="1"/>
        <s v="42059 44644,28" u="1"/>
        <s v="69078 44643,45" u="1"/>
        <s v="69139 44634,42" u="1"/>
        <s v="69201 44634,71" u="1"/>
        <s v="69099 44636,36" u="1"/>
        <s v="69187 44635,34" u="1"/>
        <s v="69178 44634,69" u="1"/>
        <s v="42059 44642,39" u="1"/>
        <s v="69095 44643,33" u="1"/>
        <s v="69098 44635,47" u="1"/>
        <s v="42059 44642,27" u="1"/>
        <s v="69238 44641,64" u="1"/>
        <s v="69062 44641,64" u="1"/>
        <s v="69030 44634,61" u="1"/>
        <s v="69238 44642,64" u="1"/>
        <s v="69166 44641,42" u="1"/>
        <s v="69184 44641,43" u="1"/>
        <s v="69178 44636,45" u="1"/>
        <s v="69178 44644,68" u="1"/>
        <s v="42059 44644,27" u="1"/>
        <s v="69078 44643,44" u="1"/>
        <s v="69238 44644,64" u="1"/>
        <s v="69078 44644,44" u="1"/>
        <s v="69178 44637,33" u="1"/>
        <s v="69187 44648,45" u="1"/>
        <s v="69155 44641,64" u="1"/>
        <s v="69139 44636,65" u="1"/>
        <s v="69187 44636,57" u="1"/>
        <s v="69099 44636,35" u="1"/>
        <s v="69187 44635,33" u="1"/>
        <s v="69095 44644,56" u="1"/>
        <s v="69155 44644,64" u="1"/>
        <s v="69078 44635,56" u="1"/>
        <s v="69078 44641,55" u="1"/>
        <s v="69095 44643,32" u="1"/>
        <s v="69098 44635,46" u="1"/>
        <s v="69178 44636,56" u="1"/>
        <s v="69178 44637,68" u="1"/>
        <s v="69238 44642,63" u="1"/>
        <s v="69166 44641,41" u="1"/>
        <s v="69184 44641,42" u="1"/>
        <s v="69178 44636,44" u="1"/>
        <s v="69238 44642,51" u="1"/>
        <s v="69078 44643,43" u="1"/>
        <s v="69238 44644,63" u="1"/>
        <s v="69263 44648,64" u="1"/>
        <s v="69178 44637,32" u="1"/>
        <s v="69187 44648,44" u="1"/>
        <s v="69095 44642,67" u="1"/>
        <s v="69263 44648,52" u="1"/>
        <s v="69139 44636,64" u="1"/>
        <s v="69187 44636,56" u="1"/>
        <s v="69099 44636,34" u="1"/>
        <s v="69187 44635,32" u="1"/>
        <s v="69095 44642,43" u="1"/>
        <s v="69095 44644,55" u="1"/>
        <s v="69178 44634,55" u="1"/>
        <s v="69155 44644,63" u="1"/>
        <s v="69038 44648,51" u="1"/>
        <s v="69178 44648,43" u="1"/>
        <s v="69095 44643,31" u="1"/>
        <s v="69178 44636,67" u="1"/>
        <s v="69098 44635,45" u="1"/>
        <s v="69178 44636,55" u="1"/>
        <s v="69238 44642,62" u="1"/>
        <s v="69184 44641,41" u="1"/>
        <s v="69178 44636,43" u="1"/>
        <s v="69078 44643,42" u="1"/>
        <s v="69263 44648,51" u="1"/>
        <s v="69139 44636,63" u="1"/>
        <s v="69099 44636,33" u="1"/>
        <s v="69187 44635,31" u="1"/>
        <s v="69095 44642,42" u="1"/>
        <s v="69178 44634,66" u="1"/>
        <s v="69178 44635,66" u="1"/>
        <s v="69155 44644,62" u="1"/>
        <s v="69178 44648,42" u="1"/>
        <s v="69098 44635,44" u="1"/>
        <s v="69178 44637,66" u="1"/>
        <s v="69238 44642,61" u="1"/>
        <s v="69095 44641,65" u="1"/>
        <s v="69187 44634,42" u="1"/>
        <s v="69139 44636,62" u="1"/>
        <s v="69099 44636,32" u="1"/>
        <s v="69178 44648,65" u="1"/>
        <s v="69095 44644,65" u="1"/>
        <s v="69099 44637,32" u="1"/>
        <s v="69155 44644,61" u="1"/>
        <s v="69178 44634,41" u="1"/>
        <s v="69098 44635,43" u="1"/>
        <s v="42059 44644,47" u="1"/>
        <s v="69178 44637,65" u="1"/>
        <s v="69263 44648,61" u="1"/>
        <s v="69187 44648,41" u="1"/>
        <s v="69099 44635,43" u="1"/>
        <s v="69139 44636,61" u="1"/>
        <s v="69099 44636,31" u="1"/>
        <s v="69095 44644,64" u="1"/>
        <s v="69178 44635,64" u="1"/>
        <s v="69098 44635,42" u="1"/>
        <s v="69187 44648,64" u="1"/>
        <s v="42055 44644,32" u="1"/>
        <s v="69099 44635,42" u="1"/>
        <s v="69099 44636,42" u="1"/>
        <s v="42055 44644,31" u="1"/>
        <s v="69099 44636,41" u="1"/>
        <s v="42059 44644,56" u="1"/>
        <s v="69178 44637,62" u="1"/>
        <s v="69178 44643,61" u="1"/>
        <s v="42059 44642,67" u="1"/>
        <s v="42059 44642,43" u="1"/>
        <s v="69178 44644,71" u="1"/>
        <s v="42059 44641,65" u="1"/>
        <s v="69178 44634,71" u="1"/>
        <s v="42059 44641,64" u="1"/>
        <s v="42059 44644,64" u="1"/>
        <s v="69110 44641,29" u="1"/>
        <s v="69110 44641,28" u="1"/>
        <s v="69110 44641,39" u="1"/>
        <s v="69201 44644,27" u="1"/>
        <s v="69120 44635,29" u="1"/>
        <s v="69014 44643,29" u="1"/>
        <s v="69110 44644,39" u="1"/>
        <s v="69201 44634,39" u="1"/>
        <s v="69201 44641,26" u="1"/>
        <s v="69201 44642,26" u="1"/>
        <s v="69220 44634,28" u="1"/>
        <s v="69110 44641,38" u="1"/>
        <s v="69201 44644,26" u="1"/>
        <s v="69120 44635,28" u="1"/>
        <s v="69201 44634,38" u="1"/>
        <s v="69201 44641,49" u="1"/>
        <s v="69203 44648,27" u="1"/>
        <s v="69203 44634,27" u="1"/>
        <s v="69201 44648,26" u="1"/>
        <s v="69201 44634,26" u="1"/>
        <s v="69203 44635,27" u="1"/>
        <s v="69201 44635,26" u="1"/>
        <s v="69201 44643,49" u="1"/>
        <s v="69201 44636,26" u="1"/>
        <s v="69201 44644,49" u="1"/>
        <s v="69120 44648,39" u="1"/>
        <s v="69030 44648,28" u="1"/>
        <s v="69201 44637,26" u="1"/>
        <s v="69042 44641,29" u="1"/>
        <s v="69014 44641,27" u="1"/>
        <s v="69220 44648,27" u="1"/>
        <s v="69220 44634,27" u="1"/>
        <s v="69110 44641,37" u="1"/>
        <s v="69201 44644,25" u="1"/>
        <s v="69201 44646,49" u="1"/>
        <s v="69120 44635,27" u="1"/>
        <s v="69014 44642,27" u="1"/>
        <s v="69014 44643,39" u="1"/>
        <s v="69132 44636,29" u="1"/>
        <s v="69220 44635,27" u="1"/>
        <s v="69132 44637,29" u="1"/>
        <s v="69220 44637,39" u="1"/>
        <s v="69201 44634,49" u="1"/>
        <s v="69014 44644,27" u="1"/>
        <s v="69203 44634,38" u="1"/>
        <s v="69201 44635,49" u="1"/>
        <s v="69201 44641,48" u="1"/>
        <s v="69227 44641,29" u="1"/>
        <s v="69201 44636,49" u="1"/>
        <s v="69201 44635,25" u="1"/>
        <s v="69201 44637,49" u="1"/>
        <s v="69201 44643,48" u="1"/>
        <s v="69201 44642,24" u="1"/>
        <s v="69201 44643,36" u="1"/>
        <s v="69201 44644,48" u="1"/>
        <s v="69120 44648,38" u="1"/>
        <s v="69220 44634,38" u="1"/>
        <s v="69030 44648,27" u="1"/>
        <s v="69201 44637,25" u="1"/>
        <s v="69201 44643,24" u="1"/>
        <s v="69014 44641,26" u="1"/>
        <s v="69014 44642,26" u="1"/>
        <s v="69014 44643,38" u="1"/>
        <s v="69132 44636,28" u="1"/>
        <s v="69203 44634,49" u="1"/>
        <s v="69132 44637,28" u="1"/>
        <s v="69220 44637,38" u="1"/>
        <s v="69132 44643,27" u="1"/>
        <s v="69203 44641,48" u="1"/>
        <s v="69201 44635,48" u="1"/>
        <s v="69203 44643,48" u="1"/>
        <s v="69201 44637,48" u="1"/>
        <s v="69220 44634,49" u="1"/>
        <s v="69110 44641,59" u="1"/>
        <s v="69201 44637,36" u="1"/>
        <s v="69201 44643,35" u="1"/>
        <s v="69120 44648,37" u="1"/>
        <s v="69120 44634,37" u="1"/>
        <s v="69220 44634,37" u="1"/>
        <s v="69238 44642,29" u="1"/>
        <s v="69110 44641,35" u="1"/>
        <s v="69014 44643,37" u="1"/>
        <s v="69132 44636,27" u="1"/>
        <s v="69042 44644,39" u="1"/>
        <s v="69132 44637,27" u="1"/>
        <s v="69220 44637,37" u="1"/>
        <s v="69062 44644,29" u="1"/>
        <s v="69227 44641,39" u="1"/>
        <s v="69201 44637,59" u="1"/>
        <s v="69201 44643,58" u="1"/>
        <s v="69203 44637,48" u="1"/>
        <s v="69203 44643,47" u="1"/>
        <s v="69038 44634,29" u="1"/>
        <s v="69227 44644,39" u="1"/>
        <s v="69203 44637,36" u="1"/>
        <s v="69120 44634,48" u="1"/>
        <s v="69220 44634,48" u="1"/>
        <s v="69110 44641,58" u="1"/>
        <s v="69201 44637,35" u="1"/>
        <s v="69201 44643,34" u="1"/>
        <s v="69120 44634,36" u="1"/>
        <s v="69238 44641,28" u="1"/>
        <s v="69238 44642,28" u="1"/>
        <s v="69110 44641,34" u="1"/>
        <s v="69014 44643,36" u="1"/>
        <s v="69014 44644,48" u="1"/>
        <s v="69220 44637,48" u="1"/>
        <s v="69139 44648,29" u="1"/>
        <s v="69201 44641,69" u="1"/>
        <s v="69203 44635,59" u="1"/>
        <s v="69238 44644,28" u="1"/>
        <s v="69220 44637,36" u="1"/>
        <s v="69062 44644,28" u="1"/>
        <s v="69201 44642,69" u="1"/>
        <s v="69227 44641,38" u="1"/>
        <s v="69155 44641,28" u="1"/>
        <s v="69110 44644,34" u="1"/>
        <s v="69038 44634,28" u="1"/>
        <s v="69155 44644,28" u="1"/>
        <s v="69238 44642,39" u="1"/>
        <s v="69110 44641,33" u="1"/>
        <s v="69201 44634,69" u="1"/>
        <s v="69220 44637,47" u="1"/>
        <s v="69139 44648,28" u="1"/>
        <s v="69201 44635,69" u="1"/>
        <s v="69001 44634,45" u="1"/>
        <s v="69139 44635,28" u="1"/>
        <s v="69201 44636,69" u="1"/>
        <s v="69201 44642,68" u="1"/>
        <s v="69155 44641,27" u="1"/>
        <s v="69155 44642,39" u="1"/>
        <s v="69201 44636,45" u="1"/>
        <s v="69201 44637,57" u="1"/>
        <s v="69030 44634,59" u="1"/>
        <s v="69201 44644,68" u="1"/>
      </sharedItems>
    </cacheField>
    <cacheField name="Entrée sortie" numFmtId="0">
      <sharedItems count="2">
        <s v="Dans la commune"/>
        <s v="Entrée sortie"/>
      </sharedItems>
    </cacheField>
    <cacheField name="Vitesse" numFmtId="0">
      <sharedItems containsString="0" containsBlank="1" containsNumber="1" containsInteger="1" minValue="0" maxValue="81" count="81">
        <n v="0"/>
        <n v="7"/>
        <n v="6"/>
        <n v="12"/>
        <n v="29"/>
        <n v="13"/>
        <n v="16"/>
        <n v="15"/>
        <n v="17"/>
        <n v="28"/>
        <n v="50"/>
        <n v="51"/>
        <n v="44"/>
        <n v="35"/>
        <n v="40"/>
        <n v="36"/>
        <n v="55"/>
        <n v="53"/>
        <n v="48"/>
        <n v="49"/>
        <n v="47"/>
        <n v="43"/>
        <n v="11"/>
        <n v="23"/>
        <n v="18"/>
        <n v="21"/>
        <n v="19"/>
        <n v="10"/>
        <n v="25"/>
        <n v="27"/>
        <n v="9"/>
        <n v="54"/>
        <n v="63"/>
        <n v="60"/>
        <n v="30"/>
        <n v="20"/>
        <n v="41"/>
        <n v="33"/>
        <n v="42"/>
        <n v="45"/>
        <n v="56"/>
        <n v="46"/>
        <n v="38"/>
        <n v="39"/>
        <n v="34"/>
        <n v="8"/>
        <n v="3"/>
        <n v="14"/>
        <n v="22"/>
        <n v="26"/>
        <n v="24"/>
        <n v="5"/>
        <n v="4"/>
        <n v="37"/>
        <n v="31"/>
        <n v="32"/>
        <n v="59"/>
        <n v="52"/>
        <n v="57"/>
        <n v="61"/>
        <m/>
        <n v="58"/>
        <n v="1"/>
        <n v="65"/>
        <n v="62"/>
        <n v="75"/>
        <n v="68"/>
        <n v="64"/>
        <n v="78"/>
        <n v="81"/>
        <n v="66"/>
        <n v="79"/>
        <n v="73"/>
        <n v="71"/>
        <n v="77"/>
        <n v="69"/>
        <n v="72"/>
        <n v="70"/>
        <n v="80"/>
        <n v="67"/>
        <n v="74"/>
      </sharedItems>
    </cacheField>
    <cacheField name="Duree2pts" numFmtId="0">
      <sharedItems containsDate="1" containsMixedTypes="1" minDate="1899-12-30T00:00:01" maxDate="1899-12-30T23:36:25"/>
    </cacheField>
    <cacheField name="CoordEvo" numFmtId="0">
      <sharedItems containsSemiMixedTypes="0" containsString="0" containsNumber="1" minValue="-91.400893999999994" maxValue="91.400745000000001"/>
    </cacheField>
    <cacheField name="Entree et sortie de la commune" numFmtId="0">
      <sharedItems containsNonDate="0" containsString="0" containsBlank="1"/>
    </cacheField>
    <cacheField name="Indication Passage ou Ramassage" numFmtId="0">
      <sharedItems/>
    </cacheField>
    <cacheField name="OrdrePts" numFmtId="0">
      <sharedItems containsSemiMixedTypes="0" containsString="0" containsNumber="1" containsInteger="1" minValue="1" maxValue="1342"/>
    </cacheField>
    <cacheField name="Minutes" numFmtId="0" databaseField="0">
      <fieldGroup base="3">
        <rangePr groupBy="minutes" startDate="2022-03-14T06:13:33" endDate="2022-03-28T16:06:35"/>
        <groupItems count="62">
          <s v="&lt;14/03/2022"/>
          <s v=":00"/>
          <s v=":01"/>
          <s v=":02"/>
          <s v=":03"/>
          <s v=":04"/>
          <s v=":05"/>
          <s v=":06"/>
          <s v=":07"/>
          <s v=":08"/>
          <s v=":09"/>
          <s v=":10"/>
          <s v=":11"/>
          <s v=":12"/>
          <s v=":13"/>
          <s v=":14"/>
          <s v=":15"/>
          <s v=":16"/>
          <s v=":17"/>
          <s v=":18"/>
          <s v=":19"/>
          <s v=":20"/>
          <s v=":21"/>
          <s v=":22"/>
          <s v=":23"/>
          <s v=":24"/>
          <s v=":25"/>
          <s v=":26"/>
          <s v=":27"/>
          <s v=":28"/>
          <s v=":29"/>
          <s v=":30"/>
          <s v=":31"/>
          <s v=":32"/>
          <s v=":33"/>
          <s v=":34"/>
          <s v=":35"/>
          <s v=":36"/>
          <s v=":37"/>
          <s v=":38"/>
          <s v=":39"/>
          <s v=":40"/>
          <s v=":41"/>
          <s v=":42"/>
          <s v=":43"/>
          <s v=":44"/>
          <s v=":45"/>
          <s v=":46"/>
          <s v=":47"/>
          <s v=":48"/>
          <s v=":49"/>
          <s v=":50"/>
          <s v=":51"/>
          <s v=":52"/>
          <s v=":53"/>
          <s v=":54"/>
          <s v=":55"/>
          <s v=":56"/>
          <s v=":57"/>
          <s v=":58"/>
          <s v=":59"/>
          <s v="&gt;28/03/2022"/>
        </groupItems>
      </fieldGroup>
    </cacheField>
    <cacheField name="Heures" numFmtId="0" databaseField="0">
      <fieldGroup base="3">
        <rangePr groupBy="hours" startDate="2022-03-14T06:13:33" endDate="2022-03-28T16:06:35"/>
        <groupItems count="26">
          <s v="&lt;14/03/2022"/>
          <s v="00"/>
          <s v="01"/>
          <s v="02"/>
          <s v="03"/>
          <s v="04"/>
          <s v="05"/>
          <s v="06"/>
          <s v="07"/>
          <s v="08"/>
          <s v="09"/>
          <s v="10"/>
          <s v="11"/>
          <s v="12"/>
          <s v="13"/>
          <s v="14"/>
          <s v="15"/>
          <s v="16"/>
          <s v="17"/>
          <s v="18"/>
          <s v="19"/>
          <s v="20"/>
          <s v="21"/>
          <s v="22"/>
          <s v="23"/>
          <s v="&gt;28/03/2022"/>
        </groupItems>
      </fieldGroup>
    </cacheField>
    <cacheField name="Jours" numFmtId="0" databaseField="0">
      <fieldGroup base="3">
        <rangePr groupBy="days" startDate="2022-03-14T06:13:33" endDate="2022-03-28T16:06:35"/>
        <groupItems count="368">
          <s v="&lt;14/03/2022"/>
          <s v="01-janv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&gt;28/03/202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112">
  <r>
    <n v="1"/>
    <n v="354017116483021"/>
    <s v="354017116483021-14 mars"/>
    <x v="0"/>
    <d v="2022-03-14T06:13:33"/>
    <s v="69201"/>
    <x v="0"/>
    <x v="0"/>
    <x v="0"/>
    <d v="1899-12-30T00:04:31"/>
    <n v="0"/>
    <m/>
    <s v="Commune de ramassage"/>
    <n v="1"/>
  </r>
  <r>
    <n v="2"/>
    <n v="354017116483021"/>
    <s v="354017116483021-14 mars"/>
    <x v="1"/>
    <d v="2022-03-14T06:18:04"/>
    <s v="69201"/>
    <x v="0"/>
    <x v="1"/>
    <x v="0"/>
    <d v="1899-12-30T00:00:01"/>
    <n v="-2.2699999999999999E-4"/>
    <m/>
    <s v="Commune de ramassage"/>
    <n v="2"/>
  </r>
  <r>
    <n v="3"/>
    <n v="354017116483021"/>
    <s v="354017116483021-14 mars"/>
    <x v="2"/>
    <d v="2022-03-14T06:18:05"/>
    <s v="69178"/>
    <x v="1"/>
    <x v="0"/>
    <x v="0"/>
    <d v="1899-12-30T00:00:44"/>
    <n v="4.8000000000000001E-5"/>
    <m/>
    <s v="Commune de passage"/>
    <n v="3"/>
  </r>
  <r>
    <n v="4"/>
    <n v="354017116483021"/>
    <s v="354017116483021-14 mars"/>
    <x v="3"/>
    <d v="2022-03-14T06:18:49"/>
    <s v="69178"/>
    <x v="1"/>
    <x v="1"/>
    <x v="1"/>
    <d v="1899-12-30T00:00:02"/>
    <n v="3.8999999999999999E-5"/>
    <m/>
    <s v="Commune de passage"/>
    <n v="4"/>
  </r>
  <r>
    <n v="5"/>
    <n v="354017116483021"/>
    <s v="354017116483021-14 mars"/>
    <x v="4"/>
    <d v="2022-03-14T06:18:51"/>
    <s v="69201"/>
    <x v="0"/>
    <x v="0"/>
    <x v="2"/>
    <d v="1899-12-30T00:00:04"/>
    <n v="1.05E-4"/>
    <m/>
    <s v="Commune de ramassage"/>
    <n v="5"/>
  </r>
  <r>
    <n v="6"/>
    <n v="354017116483021"/>
    <s v="354017116483021-14 mars"/>
    <x v="5"/>
    <d v="2022-03-14T06:18:55"/>
    <s v="69201"/>
    <x v="0"/>
    <x v="0"/>
    <x v="3"/>
    <d v="1899-12-30T00:00:09"/>
    <n v="3.1300000000000002E-4"/>
    <m/>
    <s v="Commune de ramassage"/>
    <n v="6"/>
  </r>
  <r>
    <n v="7"/>
    <n v="354017116483021"/>
    <s v="354017116483021-14 mars"/>
    <x v="6"/>
    <d v="2022-03-14T06:19:04"/>
    <s v="69201"/>
    <x v="0"/>
    <x v="0"/>
    <x v="0"/>
    <d v="1899-12-30T00:00:29"/>
    <n v="2.6499999999999999E-4"/>
    <m/>
    <s v="Commune de ramassage"/>
    <n v="7"/>
  </r>
  <r>
    <n v="8"/>
    <n v="354017116483021"/>
    <s v="354017116483021-14 mars"/>
    <x v="7"/>
    <d v="2022-03-14T06:19:33"/>
    <s v="69201"/>
    <x v="0"/>
    <x v="0"/>
    <x v="0"/>
    <d v="1899-12-30T00:01:00"/>
    <n v="1.7699999999999999E-4"/>
    <m/>
    <s v="Commune de ramassage"/>
    <n v="8"/>
  </r>
  <r>
    <n v="9"/>
    <n v="354017116483021"/>
    <s v="354017116483021-14 mars"/>
    <x v="8"/>
    <d v="2022-03-14T06:20:33"/>
    <s v="69201"/>
    <x v="0"/>
    <x v="1"/>
    <x v="0"/>
    <d v="1899-12-30T00:00:29"/>
    <n v="-7.8399999999999997E-4"/>
    <m/>
    <s v="Commune de ramassage"/>
    <n v="9"/>
  </r>
  <r>
    <n v="10"/>
    <n v="354017116483021"/>
    <s v="354017116483021-14 mars"/>
    <x v="9"/>
    <d v="2022-03-14T06:21:02"/>
    <s v="69178"/>
    <x v="1"/>
    <x v="0"/>
    <x v="4"/>
    <d v="1899-12-30T00:00:06"/>
    <n v="6.4999999999999994E-5"/>
    <m/>
    <s v="Commune de passage"/>
    <n v="10"/>
  </r>
  <r>
    <n v="11"/>
    <n v="354017116483021"/>
    <s v="354017116483021-14 mars"/>
    <x v="10"/>
    <d v="2022-03-14T06:21:08"/>
    <s v="69178"/>
    <x v="1"/>
    <x v="0"/>
    <x v="5"/>
    <d v="1899-12-30T00:00:18"/>
    <n v="1E-4"/>
    <m/>
    <s v="Commune de passage"/>
    <n v="11"/>
  </r>
  <r>
    <n v="12"/>
    <n v="354017116483021"/>
    <s v="354017116483021-14 mars"/>
    <x v="11"/>
    <d v="2022-03-14T06:21:26"/>
    <s v="69178"/>
    <x v="1"/>
    <x v="0"/>
    <x v="2"/>
    <d v="1899-12-30T00:01:29"/>
    <n v="5.1739999999999998E-3"/>
    <m/>
    <s v="Commune de passage"/>
    <n v="12"/>
  </r>
  <r>
    <n v="13"/>
    <n v="354017116483021"/>
    <s v="354017116483021-14 mars"/>
    <x v="12"/>
    <d v="2022-03-14T06:22:55"/>
    <s v="69178"/>
    <x v="1"/>
    <x v="1"/>
    <x v="6"/>
    <d v="1899-12-30T00:00:05"/>
    <n v="1.2799999999999999E-4"/>
    <m/>
    <s v="Commune de passage"/>
    <n v="13"/>
  </r>
  <r>
    <n v="14"/>
    <n v="354017116483021"/>
    <s v="354017116483021-14 mars"/>
    <x v="13"/>
    <d v="2022-03-14T06:23:00"/>
    <s v="69203"/>
    <x v="2"/>
    <x v="0"/>
    <x v="7"/>
    <d v="1899-12-30T00:00:01"/>
    <n v="9.2E-5"/>
    <m/>
    <s v="Commune de ramassage"/>
    <n v="14"/>
  </r>
  <r>
    <n v="15"/>
    <n v="354017116483021"/>
    <s v="354017116483021-14 mars"/>
    <x v="14"/>
    <d v="2022-03-14T06:23:01"/>
    <s v="69203"/>
    <x v="2"/>
    <x v="0"/>
    <x v="8"/>
    <d v="1899-12-30T00:00:05"/>
    <n v="2.5300000000000002E-4"/>
    <m/>
    <s v="Commune de ramassage"/>
    <n v="15"/>
  </r>
  <r>
    <n v="16"/>
    <n v="354017116483021"/>
    <s v="354017116483021-14 mars"/>
    <x v="15"/>
    <d v="2022-03-14T06:23:06"/>
    <s v="69203"/>
    <x v="2"/>
    <x v="0"/>
    <x v="9"/>
    <d v="1899-12-30T00:00:45"/>
    <n v="4.5329999999999997E-3"/>
    <m/>
    <s v="Commune de ramassage"/>
    <n v="16"/>
  </r>
  <r>
    <n v="17"/>
    <n v="354017116483021"/>
    <s v="354017116483021-14 mars"/>
    <x v="16"/>
    <d v="2022-03-14T06:23:51"/>
    <s v="69203"/>
    <x v="2"/>
    <x v="0"/>
    <x v="10"/>
    <d v="1899-12-30T00:00:17"/>
    <n v="1.4189999999999999E-3"/>
    <m/>
    <s v="Commune de ramassage"/>
    <n v="17"/>
  </r>
  <r>
    <n v="18"/>
    <n v="354017116483021"/>
    <s v="354017116483021-14 mars"/>
    <x v="17"/>
    <d v="2022-03-14T06:24:08"/>
    <s v="69203"/>
    <x v="2"/>
    <x v="0"/>
    <x v="11"/>
    <d v="1899-12-30T00:00:23"/>
    <n v="1.14E-3"/>
    <m/>
    <s v="Commune de ramassage"/>
    <n v="18"/>
  </r>
  <r>
    <n v="19"/>
    <n v="354017116483021"/>
    <s v="354017116483021-14 mars"/>
    <x v="18"/>
    <d v="2022-03-14T06:24:31"/>
    <s v="69203"/>
    <x v="2"/>
    <x v="0"/>
    <x v="12"/>
    <d v="1899-12-30T00:00:04"/>
    <n v="2.1800000000000001E-4"/>
    <m/>
    <s v="Commune de ramassage"/>
    <n v="19"/>
  </r>
  <r>
    <n v="20"/>
    <n v="354017116483021"/>
    <s v="354017116483021-14 mars"/>
    <x v="19"/>
    <d v="2022-03-14T06:24:35"/>
    <s v="69203"/>
    <x v="2"/>
    <x v="0"/>
    <x v="13"/>
    <d v="1899-12-30T00:00:01"/>
    <n v="1.85E-4"/>
    <m/>
    <s v="Commune de ramassage"/>
    <n v="20"/>
  </r>
  <r>
    <n v="21"/>
    <n v="354017116483021"/>
    <s v="354017116483021-14 mars"/>
    <x v="20"/>
    <d v="2022-03-14T06:24:36"/>
    <s v="69203"/>
    <x v="2"/>
    <x v="0"/>
    <x v="14"/>
    <d v="1899-12-30T00:00:08"/>
    <n v="4.0700000000000003E-4"/>
    <m/>
    <s v="Commune de ramassage"/>
    <n v="21"/>
  </r>
  <r>
    <n v="22"/>
    <n v="354017116483021"/>
    <s v="354017116483021-14 mars"/>
    <x v="21"/>
    <d v="2022-03-14T06:24:44"/>
    <s v="69203"/>
    <x v="2"/>
    <x v="1"/>
    <x v="15"/>
    <d v="1899-12-30T00:01:14"/>
    <n v="7.6779999999999999E-3"/>
    <m/>
    <s v="Commune de ramassage"/>
    <n v="22"/>
  </r>
  <r>
    <n v="23"/>
    <n v="354017116483021"/>
    <s v="354017116483021-14 mars"/>
    <x v="22"/>
    <d v="2022-03-14T06:25:58"/>
    <s v="69220"/>
    <x v="3"/>
    <x v="0"/>
    <x v="16"/>
    <d v="1899-12-30T00:00:15"/>
    <n v="1.688E-3"/>
    <m/>
    <s v="Commune de ramassage"/>
    <n v="23"/>
  </r>
  <r>
    <n v="24"/>
    <n v="354017116483021"/>
    <s v="354017116483021-14 mars"/>
    <x v="23"/>
    <d v="2022-03-14T06:26:13"/>
    <s v="69220"/>
    <x v="3"/>
    <x v="0"/>
    <x v="17"/>
    <d v="1899-12-30T00:00:13"/>
    <n v="1.694E-3"/>
    <m/>
    <s v="Commune de ramassage"/>
    <n v="24"/>
  </r>
  <r>
    <n v="25"/>
    <n v="354017116483021"/>
    <s v="354017116483021-14 mars"/>
    <x v="24"/>
    <d v="2022-03-14T06:26:26"/>
    <s v="69220"/>
    <x v="3"/>
    <x v="0"/>
    <x v="18"/>
    <d v="1899-12-30T00:00:04"/>
    <n v="1.2999999999999999E-4"/>
    <m/>
    <s v="Commune de ramassage"/>
    <n v="25"/>
  </r>
  <r>
    <n v="26"/>
    <n v="354017116483021"/>
    <s v="354017116483021-14 mars"/>
    <x v="25"/>
    <d v="2022-03-14T06:26:30"/>
    <s v="69220"/>
    <x v="3"/>
    <x v="0"/>
    <x v="19"/>
    <d v="1899-12-30T00:00:07"/>
    <n v="3.5E-4"/>
    <m/>
    <s v="Commune de ramassage"/>
    <n v="26"/>
  </r>
  <r>
    <n v="27"/>
    <n v="354017116483021"/>
    <s v="354017116483021-14 mars"/>
    <x v="26"/>
    <d v="2022-03-14T06:26:37"/>
    <s v="69220"/>
    <x v="3"/>
    <x v="0"/>
    <x v="12"/>
    <d v="1899-12-30T00:00:03"/>
    <n v="3.6299999999999999E-4"/>
    <m/>
    <s v="Commune de ramassage"/>
    <n v="27"/>
  </r>
  <r>
    <n v="28"/>
    <n v="354017116483021"/>
    <s v="354017116483021-14 mars"/>
    <x v="27"/>
    <d v="2022-03-14T06:26:40"/>
    <s v="69220"/>
    <x v="3"/>
    <x v="0"/>
    <x v="18"/>
    <d v="1899-12-30T00:00:15"/>
    <n v="1.9599999999999999E-3"/>
    <m/>
    <s v="Commune de ramassage"/>
    <n v="28"/>
  </r>
  <r>
    <n v="29"/>
    <n v="354017116483021"/>
    <s v="354017116483021-14 mars"/>
    <x v="28"/>
    <d v="2022-03-14T06:26:55"/>
    <s v="69220"/>
    <x v="3"/>
    <x v="0"/>
    <x v="19"/>
    <d v="1899-12-30T00:00:12"/>
    <n v="9.3300000000000002E-4"/>
    <m/>
    <s v="Commune de ramassage"/>
    <n v="29"/>
  </r>
  <r>
    <n v="30"/>
    <n v="354017116483021"/>
    <s v="354017116483021-14 mars"/>
    <x v="29"/>
    <d v="2022-03-14T06:27:07"/>
    <s v="69220"/>
    <x v="3"/>
    <x v="0"/>
    <x v="20"/>
    <d v="1899-12-30T00:00:04"/>
    <n v="3.6200000000000002E-4"/>
    <m/>
    <s v="Commune de ramassage"/>
    <n v="30"/>
  </r>
  <r>
    <n v="31"/>
    <n v="354017116483021"/>
    <s v="354017116483021-14 mars"/>
    <x v="30"/>
    <d v="2022-03-14T06:27:11"/>
    <s v="69220"/>
    <x v="3"/>
    <x v="0"/>
    <x v="18"/>
    <d v="1899-12-30T00:00:02"/>
    <n v="3.5500000000000001E-4"/>
    <m/>
    <s v="Commune de ramassage"/>
    <n v="31"/>
  </r>
  <r>
    <n v="32"/>
    <n v="354017116483021"/>
    <s v="354017116483021-14 mars"/>
    <x v="31"/>
    <d v="2022-03-14T06:27:13"/>
    <s v="69220"/>
    <x v="3"/>
    <x v="0"/>
    <x v="19"/>
    <d v="1899-12-30T00:00:08"/>
    <n v="6.9300000000000004E-4"/>
    <m/>
    <s v="Commune de ramassage"/>
    <n v="32"/>
  </r>
  <r>
    <n v="33"/>
    <n v="354017116483021"/>
    <s v="354017116483021-14 mars"/>
    <x v="32"/>
    <d v="2022-03-14T06:27:21"/>
    <s v="69220"/>
    <x v="3"/>
    <x v="0"/>
    <x v="21"/>
    <d v="1899-12-30T00:00:07"/>
    <n v="7.6000000000000004E-4"/>
    <m/>
    <s v="Commune de ramassage"/>
    <n v="33"/>
  </r>
  <r>
    <n v="34"/>
    <n v="354017116483021"/>
    <s v="354017116483021-14 mars"/>
    <x v="33"/>
    <d v="2022-03-14T06:27:28"/>
    <s v="69220"/>
    <x v="3"/>
    <x v="0"/>
    <x v="15"/>
    <d v="1899-12-30T00:00:05"/>
    <n v="3.0699999999999998E-4"/>
    <m/>
    <s v="Commune de ramassage"/>
    <n v="34"/>
  </r>
  <r>
    <n v="35"/>
    <n v="354017116483021"/>
    <s v="354017116483021-14 mars"/>
    <x v="34"/>
    <d v="2022-03-14T06:27:33"/>
    <s v="69220"/>
    <x v="3"/>
    <x v="0"/>
    <x v="8"/>
    <d v="1899-12-30T00:00:07"/>
    <n v="7.2999999999999999E-5"/>
    <m/>
    <s v="Commune de ramassage"/>
    <n v="35"/>
  </r>
  <r>
    <n v="36"/>
    <n v="354017116483021"/>
    <s v="354017116483021-14 mars"/>
    <x v="35"/>
    <d v="2022-03-14T06:27:40"/>
    <s v="69220"/>
    <x v="3"/>
    <x v="0"/>
    <x v="22"/>
    <d v="1899-12-30T00:00:05"/>
    <n v="-2.5999999999999998E-5"/>
    <m/>
    <s v="Commune de ramassage"/>
    <n v="36"/>
  </r>
  <r>
    <n v="37"/>
    <n v="354017116483021"/>
    <s v="354017116483021-14 mars"/>
    <x v="36"/>
    <d v="2022-03-14T06:27:45"/>
    <s v="69220"/>
    <x v="3"/>
    <x v="0"/>
    <x v="6"/>
    <d v="1899-12-30T00:00:10"/>
    <n v="-3.0400000000000002E-4"/>
    <m/>
    <s v="Commune de ramassage"/>
    <n v="37"/>
  </r>
  <r>
    <n v="38"/>
    <n v="354017116483021"/>
    <s v="354017116483021-14 mars"/>
    <x v="37"/>
    <d v="2022-03-14T06:27:55"/>
    <s v="69220"/>
    <x v="3"/>
    <x v="0"/>
    <x v="14"/>
    <d v="1899-12-30T00:00:16"/>
    <n v="6.2399999999999999E-4"/>
    <m/>
    <s v="Commune de ramassage"/>
    <n v="38"/>
  </r>
  <r>
    <n v="39"/>
    <n v="354017116483021"/>
    <s v="354017116483021-14 mars"/>
    <x v="38"/>
    <d v="2022-03-14T06:28:11"/>
    <s v="69220"/>
    <x v="3"/>
    <x v="0"/>
    <x v="12"/>
    <d v="1899-12-30T00:00:43"/>
    <n v="2.9299999999999999E-3"/>
    <m/>
    <s v="Commune de ramassage"/>
    <n v="39"/>
  </r>
  <r>
    <n v="40"/>
    <n v="354017116483021"/>
    <s v="354017116483021-14 mars"/>
    <x v="39"/>
    <d v="2022-03-14T06:28:54"/>
    <s v="69220"/>
    <x v="3"/>
    <x v="0"/>
    <x v="23"/>
    <d v="1899-12-30T00:00:02"/>
    <n v="1.45E-4"/>
    <m/>
    <s v="Commune de ramassage"/>
    <n v="40"/>
  </r>
  <r>
    <n v="41"/>
    <n v="354017116483021"/>
    <s v="354017116483021-14 mars"/>
    <x v="40"/>
    <d v="2022-03-14T06:28:56"/>
    <s v="69220"/>
    <x v="3"/>
    <x v="0"/>
    <x v="24"/>
    <d v="1899-12-30T00:00:01"/>
    <n v="-1.9999999999999999E-6"/>
    <m/>
    <s v="Commune de ramassage"/>
    <n v="41"/>
  </r>
  <r>
    <n v="42"/>
    <n v="354017116483021"/>
    <s v="354017116483021-14 mars"/>
    <x v="41"/>
    <d v="2022-03-14T06:28:57"/>
    <s v="69220"/>
    <x v="3"/>
    <x v="0"/>
    <x v="6"/>
    <d v="1899-12-30T00:00:06"/>
    <n v="-1.1E-4"/>
    <m/>
    <s v="Commune de ramassage"/>
    <n v="42"/>
  </r>
  <r>
    <n v="43"/>
    <n v="354017116483021"/>
    <s v="354017116483021-14 mars"/>
    <x v="42"/>
    <d v="2022-03-14T06:29:03"/>
    <s v="69220"/>
    <x v="3"/>
    <x v="0"/>
    <x v="25"/>
    <d v="1899-12-30T00:00:16"/>
    <n v="-7.7999999999999999E-5"/>
    <m/>
    <s v="Commune de ramassage"/>
    <n v="43"/>
  </r>
  <r>
    <n v="44"/>
    <n v="354017116483021"/>
    <s v="354017116483021-14 mars"/>
    <x v="43"/>
    <d v="2022-03-14T06:29:19"/>
    <s v="69220"/>
    <x v="3"/>
    <x v="0"/>
    <x v="26"/>
    <d v="1899-12-30T00:00:15"/>
    <n v="3.2299999999999999E-4"/>
    <m/>
    <s v="Commune de ramassage"/>
    <n v="44"/>
  </r>
  <r>
    <n v="45"/>
    <n v="354017116483021"/>
    <s v="354017116483021-14 mars"/>
    <x v="44"/>
    <d v="2022-03-14T06:29:34"/>
    <s v="69220"/>
    <x v="3"/>
    <x v="0"/>
    <x v="7"/>
    <d v="1899-12-30T00:00:02"/>
    <n v="6.7000000000000002E-5"/>
    <m/>
    <s v="Commune de ramassage"/>
    <n v="45"/>
  </r>
  <r>
    <n v="46"/>
    <n v="354017116483021"/>
    <s v="354017116483021-14 mars"/>
    <x v="45"/>
    <d v="2022-03-14T06:29:36"/>
    <s v="69220"/>
    <x v="3"/>
    <x v="0"/>
    <x v="3"/>
    <d v="1899-12-30T00:00:04"/>
    <n v="6.0000000000000002E-5"/>
    <m/>
    <s v="Commune de ramassage"/>
    <n v="46"/>
  </r>
  <r>
    <n v="47"/>
    <n v="354017116483021"/>
    <s v="354017116483021-14 mars"/>
    <x v="46"/>
    <d v="2022-03-14T06:29:40"/>
    <s v="69220"/>
    <x v="3"/>
    <x v="0"/>
    <x v="27"/>
    <d v="1899-12-30T00:00:15"/>
    <n v="5.0100000000000003E-4"/>
    <m/>
    <s v="Commune de ramassage"/>
    <n v="47"/>
  </r>
  <r>
    <n v="48"/>
    <n v="354017116483021"/>
    <s v="354017116483021-14 mars"/>
    <x v="47"/>
    <d v="2022-03-14T06:29:55"/>
    <s v="69220"/>
    <x v="3"/>
    <x v="0"/>
    <x v="9"/>
    <d v="1899-12-30T00:00:12"/>
    <n v="7.27E-4"/>
    <m/>
    <s v="Commune de ramassage"/>
    <n v="48"/>
  </r>
  <r>
    <n v="49"/>
    <n v="354017116483021"/>
    <s v="354017116483021-14 mars"/>
    <x v="48"/>
    <d v="2022-03-14T06:30:07"/>
    <s v="69220"/>
    <x v="3"/>
    <x v="0"/>
    <x v="4"/>
    <d v="1899-12-30T00:00:05"/>
    <n v="3.0800000000000001E-4"/>
    <m/>
    <s v="Commune de ramassage"/>
    <n v="49"/>
  </r>
  <r>
    <n v="50"/>
    <n v="354017116483021"/>
    <s v="354017116483021-14 mars"/>
    <x v="49"/>
    <d v="2022-03-14T06:30:12"/>
    <s v="69220"/>
    <x v="3"/>
    <x v="0"/>
    <x v="28"/>
    <d v="1899-12-30T00:00:03"/>
    <n v="-1.2999999999999999E-5"/>
    <m/>
    <s v="Commune de ramassage"/>
    <n v="50"/>
  </r>
  <r>
    <n v="51"/>
    <n v="354017116483021"/>
    <s v="354017116483021-14 mars"/>
    <x v="50"/>
    <d v="2022-03-14T06:30:15"/>
    <s v="69220"/>
    <x v="3"/>
    <x v="0"/>
    <x v="29"/>
    <d v="1899-12-30T00:00:12"/>
    <n v="-3.57E-4"/>
    <m/>
    <s v="Commune de ramassage"/>
    <n v="51"/>
  </r>
  <r>
    <n v="52"/>
    <n v="354017116483021"/>
    <s v="354017116483021-14 mars"/>
    <x v="51"/>
    <d v="2022-03-14T06:30:27"/>
    <s v="69220"/>
    <x v="3"/>
    <x v="0"/>
    <x v="29"/>
    <d v="1899-12-30T00:00:18"/>
    <n v="5.3499999999999999E-4"/>
    <m/>
    <s v="Commune de ramassage"/>
    <n v="52"/>
  </r>
  <r>
    <n v="53"/>
    <n v="354017116483021"/>
    <s v="354017116483021-14 mars"/>
    <x v="52"/>
    <d v="2022-03-14T06:30:45"/>
    <s v="69220"/>
    <x v="3"/>
    <x v="0"/>
    <x v="6"/>
    <d v="1899-12-30T00:00:40"/>
    <n v="4.44E-4"/>
    <m/>
    <s v="Commune de ramassage"/>
    <n v="53"/>
  </r>
  <r>
    <n v="54"/>
    <n v="354017116483021"/>
    <s v="354017116483021-14 mars"/>
    <x v="53"/>
    <d v="2022-03-14T06:31:25"/>
    <s v="69220"/>
    <x v="3"/>
    <x v="0"/>
    <x v="2"/>
    <d v="1899-12-30T00:00:02"/>
    <n v="9.1000000000000003E-5"/>
    <m/>
    <s v="Commune de ramassage"/>
    <n v="54"/>
  </r>
  <r>
    <n v="55"/>
    <n v="354017116483021"/>
    <s v="354017116483021-14 mars"/>
    <x v="54"/>
    <d v="2022-03-14T06:31:27"/>
    <s v="69220"/>
    <x v="3"/>
    <x v="0"/>
    <x v="1"/>
    <d v="1899-12-30T00:00:52"/>
    <n v="2.6999999999999999E-5"/>
    <m/>
    <s v="Commune de ramassage"/>
    <n v="55"/>
  </r>
  <r>
    <n v="56"/>
    <n v="354017116483021"/>
    <s v="354017116483021-14 mars"/>
    <x v="55"/>
    <d v="2022-03-14T06:32:19"/>
    <s v="69220"/>
    <x v="3"/>
    <x v="0"/>
    <x v="0"/>
    <d v="1899-12-30T00:00:45"/>
    <n v="0"/>
    <m/>
    <s v="Commune de ramassage"/>
    <n v="56"/>
  </r>
  <r>
    <n v="57"/>
    <n v="354017116483021"/>
    <s v="354017116483021-14 mars"/>
    <x v="56"/>
    <d v="2022-03-14T06:33:04"/>
    <s v="69220"/>
    <x v="3"/>
    <x v="0"/>
    <x v="0"/>
    <d v="1899-12-30T00:01:40"/>
    <n v="-6.7000000000000002E-5"/>
    <m/>
    <s v="Commune de ramassage"/>
    <n v="57"/>
  </r>
  <r>
    <n v="58"/>
    <n v="354017116483021"/>
    <s v="354017116483021-14 mars"/>
    <x v="57"/>
    <d v="2022-03-14T06:34:44"/>
    <s v="69220"/>
    <x v="3"/>
    <x v="0"/>
    <x v="0"/>
    <d v="1899-12-30T00:00:43"/>
    <n v="-4.0000000000000002E-4"/>
    <m/>
    <s v="Commune de ramassage"/>
    <n v="58"/>
  </r>
  <r>
    <n v="59"/>
    <n v="354017116483021"/>
    <s v="354017116483021-14 mars"/>
    <x v="58"/>
    <d v="2022-03-14T06:35:27"/>
    <s v="69220"/>
    <x v="3"/>
    <x v="0"/>
    <x v="1"/>
    <d v="1899-12-30T00:00:01"/>
    <n v="2.4000000000000001E-5"/>
    <m/>
    <s v="Commune de ramassage"/>
    <n v="59"/>
  </r>
  <r>
    <n v="60"/>
    <n v="354017116483021"/>
    <s v="354017116483021-14 mars"/>
    <x v="59"/>
    <d v="2022-03-14T06:35:28"/>
    <s v="69220"/>
    <x v="3"/>
    <x v="0"/>
    <x v="1"/>
    <d v="1899-12-30T00:00:04"/>
    <n v="8.0000000000000007E-5"/>
    <m/>
    <s v="Commune de ramassage"/>
    <n v="60"/>
  </r>
  <r>
    <n v="61"/>
    <n v="354017116483021"/>
    <s v="354017116483021-14 mars"/>
    <x v="60"/>
    <d v="2022-03-14T06:35:32"/>
    <s v="69220"/>
    <x v="3"/>
    <x v="0"/>
    <x v="30"/>
    <d v="1899-12-30T00:01:32"/>
    <n v="8.6650000000000008E-3"/>
    <m/>
    <s v="Commune de ramassage"/>
    <n v="61"/>
  </r>
  <r>
    <n v="62"/>
    <n v="354017116483021"/>
    <s v="354017116483021-14 mars"/>
    <x v="61"/>
    <d v="2022-03-14T06:37:04"/>
    <s v="69220"/>
    <x v="3"/>
    <x v="0"/>
    <x v="31"/>
    <d v="1899-12-30T00:00:39"/>
    <n v="3.241E-3"/>
    <m/>
    <s v="Commune de ramassage"/>
    <n v="62"/>
  </r>
  <r>
    <n v="63"/>
    <n v="354017116483021"/>
    <s v="354017116483021-14 mars"/>
    <x v="62"/>
    <d v="2022-03-14T06:37:43"/>
    <s v="69220"/>
    <x v="3"/>
    <x v="0"/>
    <x v="32"/>
    <d v="1899-12-30T00:00:04"/>
    <n v="-8.6000000000000003E-5"/>
    <m/>
    <s v="Commune de ramassage"/>
    <n v="63"/>
  </r>
  <r>
    <n v="64"/>
    <n v="354017116483021"/>
    <s v="354017116483021-14 mars"/>
    <x v="63"/>
    <d v="2022-03-14T06:37:47"/>
    <s v="69220"/>
    <x v="3"/>
    <x v="0"/>
    <x v="33"/>
    <d v="1899-12-30T00:00:13"/>
    <n v="-2.4899999999999998E-4"/>
    <m/>
    <s v="Commune de ramassage"/>
    <n v="64"/>
  </r>
  <r>
    <n v="65"/>
    <n v="354017116483021"/>
    <s v="354017116483021-14 mars"/>
    <x v="64"/>
    <d v="2022-03-14T06:38:00"/>
    <s v="69220"/>
    <x v="3"/>
    <x v="0"/>
    <x v="16"/>
    <d v="1899-12-30T00:00:14"/>
    <n v="7.7899999999999996E-4"/>
    <m/>
    <s v="Commune de ramassage"/>
    <n v="65"/>
  </r>
  <r>
    <n v="66"/>
    <n v="354017116483021"/>
    <s v="354017116483021-14 mars"/>
    <x v="65"/>
    <d v="2022-03-14T06:38:14"/>
    <s v="69220"/>
    <x v="3"/>
    <x v="1"/>
    <x v="34"/>
    <d v="1899-12-30T00:00:03"/>
    <n v="1.7799999999999999E-4"/>
    <m/>
    <s v="Commune de ramassage"/>
    <n v="66"/>
  </r>
  <r>
    <n v="67"/>
    <n v="354017116483021"/>
    <s v="354017116483021-14 mars"/>
    <x v="66"/>
    <d v="2022-03-14T06:38:17"/>
    <s v="69187"/>
    <x v="4"/>
    <x v="0"/>
    <x v="35"/>
    <d v="1899-12-30T00:00:02"/>
    <n v="-2.1999999999999999E-5"/>
    <m/>
    <s v="Commune de ramassage"/>
    <n v="67"/>
  </r>
  <r>
    <n v="68"/>
    <n v="354017116483021"/>
    <s v="354017116483021-14 mars"/>
    <x v="67"/>
    <d v="2022-03-14T06:38:19"/>
    <s v="69187"/>
    <x v="4"/>
    <x v="0"/>
    <x v="25"/>
    <d v="1899-12-30T00:01:13"/>
    <n v="-3.1799999999999998E-4"/>
    <m/>
    <s v="Commune de ramassage"/>
    <n v="68"/>
  </r>
  <r>
    <n v="69"/>
    <n v="354017116483021"/>
    <s v="354017116483021-14 mars"/>
    <x v="68"/>
    <d v="2022-03-14T06:39:32"/>
    <s v="69187"/>
    <x v="4"/>
    <x v="0"/>
    <x v="10"/>
    <d v="1899-12-30T00:00:20"/>
    <n v="-7.18E-4"/>
    <m/>
    <s v="Commune de ramassage"/>
    <n v="69"/>
  </r>
  <r>
    <n v="70"/>
    <n v="354017116483021"/>
    <s v="354017116483021-14 mars"/>
    <x v="69"/>
    <d v="2022-03-14T06:39:52"/>
    <s v="69187"/>
    <x v="4"/>
    <x v="0"/>
    <x v="21"/>
    <d v="1899-12-30T00:00:31"/>
    <n v="-7.0699999999999995E-4"/>
    <m/>
    <s v="Commune de ramassage"/>
    <n v="70"/>
  </r>
  <r>
    <n v="71"/>
    <n v="354017116483021"/>
    <s v="354017116483021-14 mars"/>
    <x v="70"/>
    <d v="2022-03-14T06:40:23"/>
    <s v="69187"/>
    <x v="4"/>
    <x v="0"/>
    <x v="14"/>
    <d v="1899-12-30T00:00:01"/>
    <n v="-1.47E-4"/>
    <m/>
    <s v="Commune de ramassage"/>
    <n v="71"/>
  </r>
  <r>
    <n v="72"/>
    <n v="354017116483021"/>
    <s v="354017116483021-14 mars"/>
    <x v="71"/>
    <d v="2022-03-14T06:40:24"/>
    <s v="69187"/>
    <x v="4"/>
    <x v="0"/>
    <x v="14"/>
    <d v="1899-12-30T00:00:08"/>
    <n v="-4.8299999999999998E-4"/>
    <m/>
    <s v="Commune de ramassage"/>
    <n v="72"/>
  </r>
  <r>
    <n v="73"/>
    <n v="354017116483021"/>
    <s v="354017116483021-14 mars"/>
    <x v="72"/>
    <d v="2022-03-14T06:40:32"/>
    <s v="69187"/>
    <x v="4"/>
    <x v="0"/>
    <x v="36"/>
    <d v="1899-12-30T00:00:02"/>
    <n v="9.2E-5"/>
    <m/>
    <s v="Commune de ramassage"/>
    <n v="73"/>
  </r>
  <r>
    <n v="74"/>
    <n v="354017116483021"/>
    <s v="354017116483021-14 mars"/>
    <x v="73"/>
    <d v="2022-03-14T06:40:34"/>
    <s v="69187"/>
    <x v="4"/>
    <x v="0"/>
    <x v="36"/>
    <d v="1899-12-30T00:00:09"/>
    <n v="5.5000000000000003E-4"/>
    <m/>
    <s v="Commune de ramassage"/>
    <n v="74"/>
  </r>
  <r>
    <n v="75"/>
    <n v="354017116483021"/>
    <s v="354017116483021-14 mars"/>
    <x v="74"/>
    <d v="2022-03-14T06:40:43"/>
    <s v="69187"/>
    <x v="4"/>
    <x v="0"/>
    <x v="37"/>
    <d v="1899-12-30T00:00:12"/>
    <n v="5.1500000000000005E-4"/>
    <m/>
    <s v="Commune de ramassage"/>
    <n v="75"/>
  </r>
  <r>
    <n v="76"/>
    <n v="354017116483021"/>
    <s v="354017116483021-14 mars"/>
    <x v="75"/>
    <d v="2022-03-14T06:40:55"/>
    <s v="69187"/>
    <x v="4"/>
    <x v="0"/>
    <x v="25"/>
    <d v="1899-12-30T00:00:58"/>
    <n v="3.588E-3"/>
    <m/>
    <s v="Commune de ramassage"/>
    <n v="76"/>
  </r>
  <r>
    <n v="77"/>
    <n v="354017116483021"/>
    <s v="354017116483021-14 mars"/>
    <x v="76"/>
    <d v="2022-03-14T06:41:53"/>
    <s v="69187"/>
    <x v="4"/>
    <x v="0"/>
    <x v="15"/>
    <d v="1899-12-30T00:00:30"/>
    <n v="-1.1850000000000001E-3"/>
    <m/>
    <s v="Commune de ramassage"/>
    <n v="77"/>
  </r>
  <r>
    <n v="78"/>
    <n v="354017116483021"/>
    <s v="354017116483021-14 mars"/>
    <x v="77"/>
    <d v="2022-03-14T06:42:23"/>
    <s v="69187"/>
    <x v="4"/>
    <x v="0"/>
    <x v="38"/>
    <d v="1899-12-30T00:00:18"/>
    <n v="-8.4999999999999995E-4"/>
    <m/>
    <s v="Commune de ramassage"/>
    <n v="78"/>
  </r>
  <r>
    <n v="79"/>
    <n v="354017116483021"/>
    <s v="354017116483021-14 mars"/>
    <x v="78"/>
    <d v="2022-03-14T06:42:41"/>
    <s v="69187"/>
    <x v="4"/>
    <x v="0"/>
    <x v="19"/>
    <d v="1899-12-30T00:00:23"/>
    <n v="-8.7200000000000005E-4"/>
    <m/>
    <s v="Commune de ramassage"/>
    <n v="79"/>
  </r>
  <r>
    <n v="80"/>
    <n v="354017116483021"/>
    <s v="354017116483021-14 mars"/>
    <x v="79"/>
    <d v="2022-03-14T06:43:04"/>
    <s v="69187"/>
    <x v="4"/>
    <x v="0"/>
    <x v="39"/>
    <d v="1899-12-30T00:00:28"/>
    <n v="3.6900000000000002E-4"/>
    <m/>
    <s v="Commune de ramassage"/>
    <n v="80"/>
  </r>
  <r>
    <n v="81"/>
    <n v="354017116483021"/>
    <s v="354017116483021-14 mars"/>
    <x v="80"/>
    <d v="2022-03-14T06:43:32"/>
    <s v="69187"/>
    <x v="4"/>
    <x v="0"/>
    <x v="40"/>
    <d v="1899-12-30T00:00:19"/>
    <n v="-6.3699999999999998E-4"/>
    <m/>
    <s v="Commune de ramassage"/>
    <n v="81"/>
  </r>
  <r>
    <n v="82"/>
    <n v="354017116483021"/>
    <s v="354017116483021-14 mars"/>
    <x v="81"/>
    <d v="2022-03-14T06:43:51"/>
    <s v="69187"/>
    <x v="4"/>
    <x v="0"/>
    <x v="11"/>
    <d v="1899-12-30T00:00:14"/>
    <n v="1.065E-3"/>
    <m/>
    <s v="Commune de ramassage"/>
    <n v="82"/>
  </r>
  <r>
    <n v="83"/>
    <n v="354017116483021"/>
    <s v="354017116483021-14 mars"/>
    <x v="82"/>
    <d v="2022-03-14T06:44:05"/>
    <s v="69187"/>
    <x v="4"/>
    <x v="0"/>
    <x v="41"/>
    <d v="1899-12-30T00:00:07"/>
    <n v="7.2999999999999996E-4"/>
    <m/>
    <s v="Commune de ramassage"/>
    <n v="83"/>
  </r>
  <r>
    <n v="84"/>
    <n v="354017116483021"/>
    <s v="354017116483021-14 mars"/>
    <x v="83"/>
    <d v="2022-03-14T06:44:12"/>
    <s v="69187"/>
    <x v="4"/>
    <x v="0"/>
    <x v="10"/>
    <d v="1899-12-30T00:00:09"/>
    <n v="1.047E-3"/>
    <m/>
    <s v="Commune de ramassage"/>
    <n v="84"/>
  </r>
  <r>
    <n v="85"/>
    <n v="354017116483021"/>
    <s v="354017116483021-14 mars"/>
    <x v="84"/>
    <d v="2022-03-14T06:44:21"/>
    <s v="69187"/>
    <x v="4"/>
    <x v="0"/>
    <x v="42"/>
    <d v="1899-12-30T00:00:04"/>
    <n v="1.01E-4"/>
    <m/>
    <s v="Commune de ramassage"/>
    <n v="85"/>
  </r>
  <r>
    <n v="86"/>
    <n v="354017116483021"/>
    <s v="354017116483021-14 mars"/>
    <x v="85"/>
    <d v="2022-03-14T06:44:25"/>
    <s v="69187"/>
    <x v="4"/>
    <x v="0"/>
    <x v="43"/>
    <d v="1899-12-30T00:00:04"/>
    <n v="1.1E-4"/>
    <m/>
    <s v="Commune de ramassage"/>
    <n v="86"/>
  </r>
  <r>
    <n v="87"/>
    <n v="354017116483021"/>
    <s v="354017116483021-14 mars"/>
    <x v="86"/>
    <d v="2022-03-14T06:44:29"/>
    <s v="69187"/>
    <x v="4"/>
    <x v="0"/>
    <x v="13"/>
    <d v="1899-12-30T00:00:02"/>
    <n v="1.8699999999999999E-4"/>
    <m/>
    <s v="Commune de ramassage"/>
    <n v="87"/>
  </r>
  <r>
    <n v="88"/>
    <n v="354017116483021"/>
    <s v="354017116483021-14 mars"/>
    <x v="87"/>
    <d v="2022-03-14T06:44:31"/>
    <s v="69187"/>
    <x v="4"/>
    <x v="0"/>
    <x v="44"/>
    <d v="1899-12-30T00:00:24"/>
    <n v="2.47E-3"/>
    <m/>
    <s v="Commune de ramassage"/>
    <n v="88"/>
  </r>
  <r>
    <n v="89"/>
    <n v="354017116483021"/>
    <s v="354017116483021-14 mars"/>
    <x v="88"/>
    <d v="2022-03-14T06:44:55"/>
    <s v="69187"/>
    <x v="4"/>
    <x v="0"/>
    <x v="11"/>
    <d v="1899-12-30T00:00:18"/>
    <n v="1.6180000000000001E-3"/>
    <m/>
    <s v="Commune de ramassage"/>
    <n v="89"/>
  </r>
  <r>
    <n v="90"/>
    <n v="354017116483021"/>
    <s v="354017116483021-14 mars"/>
    <x v="89"/>
    <d v="2022-03-14T06:45:13"/>
    <s v="69187"/>
    <x v="4"/>
    <x v="0"/>
    <x v="41"/>
    <d v="1899-12-30T00:01:49"/>
    <n v="2.624E-3"/>
    <m/>
    <s v="Commune de ramassage"/>
    <n v="90"/>
  </r>
  <r>
    <n v="91"/>
    <n v="354017116483021"/>
    <s v="354017116483021-14 mars"/>
    <x v="90"/>
    <d v="2022-03-14T06:47:02"/>
    <s v="69187"/>
    <x v="4"/>
    <x v="1"/>
    <x v="20"/>
    <d v="1899-12-30T00:00:43"/>
    <n v="3.0929999999999998E-3"/>
    <m/>
    <s v="Commune de ramassage"/>
    <n v="91"/>
  </r>
  <r>
    <n v="92"/>
    <n v="354017116483021"/>
    <s v="354017116483021-14 mars"/>
    <x v="91"/>
    <d v="2022-03-14T06:47:45"/>
    <s v="69038"/>
    <x v="5"/>
    <x v="0"/>
    <x v="45"/>
    <d v="1899-12-30T00:00:08"/>
    <n v="-4.8299999999999998E-4"/>
    <m/>
    <s v="Commune de ramassage"/>
    <n v="92"/>
  </r>
  <r>
    <n v="93"/>
    <n v="354017116483021"/>
    <s v="354017116483021-14 mars"/>
    <x v="92"/>
    <d v="2022-03-14T06:47:53"/>
    <s v="69038"/>
    <x v="5"/>
    <x v="0"/>
    <x v="22"/>
    <d v="1899-12-30T00:01:40"/>
    <n v="2.5000000000000001E-5"/>
    <m/>
    <s v="Commune de ramassage"/>
    <n v="93"/>
  </r>
  <r>
    <n v="94"/>
    <n v="354017116483021"/>
    <s v="354017116483021-14 mars"/>
    <x v="93"/>
    <d v="2022-03-14T06:49:33"/>
    <s v="69038"/>
    <x v="5"/>
    <x v="0"/>
    <x v="0"/>
    <d v="1899-12-30T00:00:30"/>
    <n v="3.1799999999999998E-4"/>
    <m/>
    <s v="Commune de ramassage"/>
    <n v="94"/>
  </r>
  <r>
    <n v="95"/>
    <n v="354017116483021"/>
    <s v="354017116483021-14 mars"/>
    <x v="94"/>
    <d v="2022-03-14T06:50:03"/>
    <s v="69038"/>
    <x v="5"/>
    <x v="0"/>
    <x v="25"/>
    <d v="1899-12-30T00:00:05"/>
    <n v="1.2300000000000001E-4"/>
    <m/>
    <s v="Commune de ramassage"/>
    <n v="95"/>
  </r>
  <r>
    <n v="96"/>
    <n v="354017116483021"/>
    <s v="354017116483021-14 mars"/>
    <x v="95"/>
    <d v="2022-03-14T06:50:08"/>
    <s v="69038"/>
    <x v="5"/>
    <x v="0"/>
    <x v="2"/>
    <d v="1899-12-30T00:00:19"/>
    <n v="4.8999999999999998E-5"/>
    <m/>
    <s v="Commune de ramassage"/>
    <n v="96"/>
  </r>
  <r>
    <n v="97"/>
    <n v="354017116483021"/>
    <s v="354017116483021-14 mars"/>
    <x v="96"/>
    <d v="2022-03-14T06:50:27"/>
    <s v="69038"/>
    <x v="5"/>
    <x v="0"/>
    <x v="2"/>
    <d v="1899-12-30T00:00:22"/>
    <n v="6.5799999999999995E-4"/>
    <m/>
    <s v="Commune de ramassage"/>
    <n v="97"/>
  </r>
  <r>
    <n v="98"/>
    <n v="354017116483021"/>
    <s v="354017116483021-14 mars"/>
    <x v="97"/>
    <d v="2022-03-14T06:50:49"/>
    <s v="69038"/>
    <x v="5"/>
    <x v="0"/>
    <x v="14"/>
    <d v="1899-12-30T00:01:19"/>
    <n v="5.7419999999999997E-3"/>
    <m/>
    <s v="Commune de ramassage"/>
    <n v="98"/>
  </r>
  <r>
    <n v="99"/>
    <n v="354017116483021"/>
    <s v="354017116483021-14 mars"/>
    <x v="98"/>
    <d v="2022-03-14T06:52:08"/>
    <s v="69038"/>
    <x v="5"/>
    <x v="0"/>
    <x v="2"/>
    <d v="1899-12-30T00:01:32"/>
    <n v="-2.1699999999999999E-4"/>
    <m/>
    <s v="Commune de ramassage"/>
    <n v="99"/>
  </r>
  <r>
    <n v="100"/>
    <n v="354017116483021"/>
    <s v="354017116483021-14 mars"/>
    <x v="99"/>
    <d v="2022-03-14T06:53:40"/>
    <s v="69038"/>
    <x v="5"/>
    <x v="0"/>
    <x v="0"/>
    <d v="1899-12-30T00:00:05"/>
    <n v="0"/>
    <m/>
    <s v="Commune de ramassage"/>
    <n v="100"/>
  </r>
  <r>
    <n v="101"/>
    <n v="354017116483021"/>
    <s v="354017116483021-14 mars"/>
    <x v="100"/>
    <d v="2022-03-14T06:53:45"/>
    <s v="69038"/>
    <x v="5"/>
    <x v="0"/>
    <x v="46"/>
    <d v="1899-12-30T00:00:11"/>
    <n v="5.0000000000000002E-5"/>
    <m/>
    <s v="Commune de ramassage"/>
    <n v="101"/>
  </r>
  <r>
    <n v="102"/>
    <n v="354017116483021"/>
    <s v="354017116483021-14 mars"/>
    <x v="101"/>
    <d v="2022-03-14T06:53:56"/>
    <s v="69038"/>
    <x v="5"/>
    <x v="0"/>
    <x v="1"/>
    <d v="1899-12-30T00:00:02"/>
    <n v="9.2999999999999997E-5"/>
    <m/>
    <s v="Commune de ramassage"/>
    <n v="102"/>
  </r>
  <r>
    <n v="103"/>
    <n v="354017116483021"/>
    <s v="354017116483021-14 mars"/>
    <x v="102"/>
    <d v="2022-03-14T06:53:58"/>
    <s v="69038"/>
    <x v="5"/>
    <x v="0"/>
    <x v="22"/>
    <d v="1899-12-30T00:00:29"/>
    <n v="1.622E-3"/>
    <m/>
    <s v="Commune de ramassage"/>
    <n v="103"/>
  </r>
  <r>
    <n v="104"/>
    <n v="354017116483021"/>
    <s v="354017116483021-14 mars"/>
    <x v="103"/>
    <d v="2022-03-14T06:54:27"/>
    <s v="69038"/>
    <x v="5"/>
    <x v="0"/>
    <x v="5"/>
    <d v="1899-12-30T00:00:07"/>
    <n v="-2.0000000000000002E-5"/>
    <m/>
    <s v="Commune de ramassage"/>
    <n v="104"/>
  </r>
  <r>
    <n v="105"/>
    <n v="354017116483021"/>
    <s v="354017116483021-14 mars"/>
    <x v="104"/>
    <d v="2022-03-14T06:54:34"/>
    <s v="69038"/>
    <x v="5"/>
    <x v="0"/>
    <x v="47"/>
    <d v="1899-12-30T00:00:59"/>
    <n v="-1.41E-3"/>
    <m/>
    <s v="Commune de ramassage"/>
    <n v="105"/>
  </r>
  <r>
    <n v="106"/>
    <n v="354017116483021"/>
    <s v="354017116483021-14 mars"/>
    <x v="105"/>
    <d v="2022-03-14T06:55:33"/>
    <s v="69038"/>
    <x v="5"/>
    <x v="0"/>
    <x v="23"/>
    <d v="1899-12-30T00:00:02"/>
    <n v="3.0000000000000001E-5"/>
    <m/>
    <s v="Commune de ramassage"/>
    <n v="106"/>
  </r>
  <r>
    <n v="107"/>
    <n v="354017116483021"/>
    <s v="354017116483021-14 mars"/>
    <x v="106"/>
    <d v="2022-03-14T06:55:35"/>
    <s v="69038"/>
    <x v="5"/>
    <x v="0"/>
    <x v="5"/>
    <d v="1899-12-30T00:15:53"/>
    <n v="-1.07E-4"/>
    <m/>
    <s v="Commune de ramassage"/>
    <n v="107"/>
  </r>
  <r>
    <n v="108"/>
    <n v="354017116483021"/>
    <s v="354017116483021-14 mars"/>
    <x v="107"/>
    <d v="2022-03-14T07:11:28"/>
    <s v="69038"/>
    <x v="5"/>
    <x v="0"/>
    <x v="35"/>
    <d v="1899-12-30T00:00:03"/>
    <n v="7.3200000000000001E-4"/>
    <m/>
    <s v="Commune de ramassage"/>
    <n v="108"/>
  </r>
  <r>
    <n v="109"/>
    <n v="354017116483021"/>
    <s v="354017116483021-14 mars"/>
    <x v="108"/>
    <d v="2022-03-14T07:11:31"/>
    <s v="69038"/>
    <x v="5"/>
    <x v="0"/>
    <x v="30"/>
    <d v="1899-12-30T00:00:10"/>
    <n v="2.5799999999999998E-4"/>
    <m/>
    <s v="Commune de ramassage"/>
    <n v="109"/>
  </r>
  <r>
    <n v="110"/>
    <n v="354017116483021"/>
    <s v="354017116483021-14 mars"/>
    <x v="109"/>
    <d v="2022-03-14T07:11:41"/>
    <s v="69038"/>
    <x v="5"/>
    <x v="0"/>
    <x v="30"/>
    <d v="1899-12-30T00:00:01"/>
    <n v="3.9999999999999998E-6"/>
    <m/>
    <s v="Commune de ramassage"/>
    <n v="110"/>
  </r>
  <r>
    <n v="111"/>
    <n v="354017116483021"/>
    <s v="354017116483021-14 mars"/>
    <x v="110"/>
    <d v="2022-03-14T07:11:42"/>
    <s v="69038"/>
    <x v="5"/>
    <x v="0"/>
    <x v="27"/>
    <d v="1899-12-30T00:00:57"/>
    <n v="1.3999999999999999E-4"/>
    <m/>
    <s v="Commune de ramassage"/>
    <n v="111"/>
  </r>
  <r>
    <n v="112"/>
    <n v="354017116483021"/>
    <s v="354017116483021-14 mars"/>
    <x v="111"/>
    <d v="2022-03-14T07:12:39"/>
    <s v="69038"/>
    <x v="5"/>
    <x v="0"/>
    <x v="2"/>
    <d v="1899-12-30T00:00:11"/>
    <n v="-3.5E-4"/>
    <m/>
    <s v="Commune de ramassage"/>
    <n v="112"/>
  </r>
  <r>
    <n v="113"/>
    <n v="354017116483021"/>
    <s v="354017116483021-14 mars"/>
    <x v="112"/>
    <d v="2022-03-14T07:12:50"/>
    <s v="69038"/>
    <x v="5"/>
    <x v="0"/>
    <x v="47"/>
    <d v="1899-12-30T00:00:16"/>
    <n v="-4.9899999999999999E-4"/>
    <m/>
    <s v="Commune de ramassage"/>
    <n v="113"/>
  </r>
  <r>
    <n v="114"/>
    <n v="354017116483021"/>
    <s v="354017116483021-14 mars"/>
    <x v="113"/>
    <d v="2022-03-14T07:13:06"/>
    <s v="69038"/>
    <x v="5"/>
    <x v="0"/>
    <x v="45"/>
    <d v="1899-12-30T00:00:02"/>
    <n v="-5.5000000000000002E-5"/>
    <m/>
    <s v="Commune de ramassage"/>
    <n v="114"/>
  </r>
  <r>
    <n v="115"/>
    <n v="354017116483021"/>
    <s v="354017116483021-14 mars"/>
    <x v="114"/>
    <d v="2022-03-14T07:13:08"/>
    <s v="69038"/>
    <x v="5"/>
    <x v="0"/>
    <x v="30"/>
    <d v="1899-12-30T00:00:02"/>
    <n v="-2.0000000000000002E-5"/>
    <m/>
    <s v="Commune de ramassage"/>
    <n v="115"/>
  </r>
  <r>
    <n v="116"/>
    <n v="354017116483021"/>
    <s v="354017116483021-14 mars"/>
    <x v="115"/>
    <d v="2022-03-14T07:13:10"/>
    <s v="69038"/>
    <x v="5"/>
    <x v="0"/>
    <x v="27"/>
    <d v="1899-12-30T00:00:22"/>
    <n v="-1.16E-4"/>
    <m/>
    <s v="Commune de ramassage"/>
    <n v="116"/>
  </r>
  <r>
    <n v="117"/>
    <n v="354017116483021"/>
    <s v="354017116483021-14 mars"/>
    <x v="116"/>
    <d v="2022-03-14T07:13:32"/>
    <s v="69038"/>
    <x v="5"/>
    <x v="0"/>
    <x v="23"/>
    <d v="1899-12-30T00:02:20"/>
    <n v="6.9999999999999999E-4"/>
    <m/>
    <s v="Commune de ramassage"/>
    <n v="117"/>
  </r>
  <r>
    <n v="118"/>
    <n v="354017116483021"/>
    <s v="354017116483021-14 mars"/>
    <x v="117"/>
    <d v="2022-03-14T07:15:52"/>
    <s v="69038"/>
    <x v="5"/>
    <x v="0"/>
    <x v="0"/>
    <d v="1899-12-30T00:00:15"/>
    <n v="6.0800000000000003E-4"/>
    <m/>
    <s v="Commune de ramassage"/>
    <n v="118"/>
  </r>
  <r>
    <n v="119"/>
    <n v="354017116483021"/>
    <s v="354017116483021-14 mars"/>
    <x v="118"/>
    <d v="2022-03-14T07:16:07"/>
    <s v="69038"/>
    <x v="5"/>
    <x v="0"/>
    <x v="3"/>
    <d v="1899-12-30T00:00:03"/>
    <n v="3.2000000000000003E-4"/>
    <m/>
    <s v="Commune de ramassage"/>
    <n v="119"/>
  </r>
  <r>
    <n v="120"/>
    <n v="354017116483021"/>
    <s v="354017116483021-14 mars"/>
    <x v="119"/>
    <d v="2022-03-14T07:16:10"/>
    <s v="69038"/>
    <x v="5"/>
    <x v="0"/>
    <x v="25"/>
    <d v="1899-12-30T00:00:14"/>
    <n v="3.6499999999999998E-4"/>
    <m/>
    <s v="Commune de ramassage"/>
    <n v="120"/>
  </r>
  <r>
    <n v="121"/>
    <n v="354017116483021"/>
    <s v="354017116483021-14 mars"/>
    <x v="120"/>
    <d v="2022-03-14T07:16:24"/>
    <s v="69038"/>
    <x v="5"/>
    <x v="0"/>
    <x v="7"/>
    <d v="1899-12-30T00:00:02"/>
    <n v="1.73E-4"/>
    <m/>
    <s v="Commune de ramassage"/>
    <n v="121"/>
  </r>
  <r>
    <n v="122"/>
    <n v="354017116483021"/>
    <s v="354017116483021-14 mars"/>
    <x v="121"/>
    <d v="2022-03-14T07:16:26"/>
    <s v="69038"/>
    <x v="5"/>
    <x v="0"/>
    <x v="3"/>
    <d v="1899-12-30T00:00:31"/>
    <n v="1.84E-4"/>
    <m/>
    <s v="Commune de ramassage"/>
    <n v="122"/>
  </r>
  <r>
    <n v="123"/>
    <n v="354017116483021"/>
    <s v="354017116483021-14 mars"/>
    <x v="122"/>
    <d v="2022-03-14T07:16:57"/>
    <s v="69038"/>
    <x v="5"/>
    <x v="0"/>
    <x v="45"/>
    <d v="1899-12-30T00:00:11"/>
    <n v="2.8E-5"/>
    <m/>
    <s v="Commune de ramassage"/>
    <n v="123"/>
  </r>
  <r>
    <n v="124"/>
    <n v="354017116483021"/>
    <s v="354017116483021-14 mars"/>
    <x v="123"/>
    <d v="2022-03-14T07:17:08"/>
    <s v="69038"/>
    <x v="5"/>
    <x v="0"/>
    <x v="2"/>
    <d v="1899-12-30T00:00:24"/>
    <n v="-1.25E-4"/>
    <m/>
    <s v="Commune de ramassage"/>
    <n v="124"/>
  </r>
  <r>
    <n v="125"/>
    <n v="354017116483021"/>
    <s v="354017116483021-14 mars"/>
    <x v="124"/>
    <d v="2022-03-14T07:17:32"/>
    <s v="69038"/>
    <x v="5"/>
    <x v="0"/>
    <x v="1"/>
    <d v="1899-12-30T00:00:31"/>
    <n v="-1.22E-4"/>
    <m/>
    <s v="Commune de ramassage"/>
    <n v="125"/>
  </r>
  <r>
    <n v="126"/>
    <n v="354017116483021"/>
    <s v="354017116483021-14 mars"/>
    <x v="125"/>
    <d v="2022-03-14T07:18:03"/>
    <s v="69038"/>
    <x v="5"/>
    <x v="0"/>
    <x v="2"/>
    <d v="1899-12-30T00:01:09"/>
    <n v="-7.4600000000000003E-4"/>
    <m/>
    <s v="Commune de ramassage"/>
    <n v="126"/>
  </r>
  <r>
    <n v="127"/>
    <n v="354017116483021"/>
    <s v="354017116483021-14 mars"/>
    <x v="126"/>
    <d v="2022-03-14T07:19:12"/>
    <s v="69038"/>
    <x v="5"/>
    <x v="0"/>
    <x v="47"/>
    <d v="1899-12-30T00:01:34"/>
    <n v="-1E-3"/>
    <m/>
    <s v="Commune de ramassage"/>
    <n v="127"/>
  </r>
  <r>
    <n v="128"/>
    <n v="354017116483021"/>
    <s v="354017116483021-14 mars"/>
    <x v="127"/>
    <d v="2022-03-14T07:20:46"/>
    <s v="69038"/>
    <x v="5"/>
    <x v="0"/>
    <x v="2"/>
    <d v="1899-12-30T00:00:42"/>
    <n v="-4.1199999999999999E-4"/>
    <m/>
    <s v="Commune de ramassage"/>
    <n v="128"/>
  </r>
  <r>
    <n v="129"/>
    <n v="354017116483021"/>
    <s v="354017116483021-14 mars"/>
    <x v="128"/>
    <d v="2022-03-14T07:21:28"/>
    <s v="69038"/>
    <x v="5"/>
    <x v="0"/>
    <x v="1"/>
    <d v="1899-12-30T00:00:21"/>
    <n v="1.75E-4"/>
    <m/>
    <s v="Commune de ramassage"/>
    <n v="129"/>
  </r>
  <r>
    <n v="130"/>
    <n v="354017116483021"/>
    <s v="354017116483021-14 mars"/>
    <x v="129"/>
    <d v="2022-03-14T07:21:49"/>
    <s v="69038"/>
    <x v="5"/>
    <x v="0"/>
    <x v="8"/>
    <d v="1899-12-30T00:00:22"/>
    <n v="6.6200000000000005E-4"/>
    <m/>
    <s v="Commune de ramassage"/>
    <n v="130"/>
  </r>
  <r>
    <n v="131"/>
    <n v="354017116483021"/>
    <s v="354017116483021-14 mars"/>
    <x v="130"/>
    <d v="2022-03-14T07:22:11"/>
    <s v="69038"/>
    <x v="5"/>
    <x v="0"/>
    <x v="5"/>
    <d v="1899-12-30T00:00:05"/>
    <n v="-8.0000000000000007E-5"/>
    <m/>
    <s v="Commune de ramassage"/>
    <n v="131"/>
  </r>
  <r>
    <n v="132"/>
    <n v="354017116483021"/>
    <s v="354017116483021-14 mars"/>
    <x v="131"/>
    <d v="2022-03-14T07:22:16"/>
    <s v="69038"/>
    <x v="5"/>
    <x v="0"/>
    <x v="6"/>
    <d v="1899-12-30T00:00:06"/>
    <n v="-3.6699999999999998E-4"/>
    <m/>
    <s v="Commune de ramassage"/>
    <n v="132"/>
  </r>
  <r>
    <n v="133"/>
    <n v="354017116483021"/>
    <s v="354017116483021-14 mars"/>
    <x v="132"/>
    <d v="2022-03-14T07:22:22"/>
    <s v="69038"/>
    <x v="5"/>
    <x v="0"/>
    <x v="25"/>
    <d v="1899-12-30T00:00:05"/>
    <n v="-1.3200000000000001E-4"/>
    <m/>
    <s v="Commune de ramassage"/>
    <n v="133"/>
  </r>
  <r>
    <n v="134"/>
    <n v="354017116483021"/>
    <s v="354017116483021-14 mars"/>
    <x v="133"/>
    <d v="2022-03-14T07:22:27"/>
    <s v="69038"/>
    <x v="5"/>
    <x v="0"/>
    <x v="7"/>
    <d v="1899-12-30T00:00:04"/>
    <n v="-1.63E-4"/>
    <m/>
    <s v="Commune de ramassage"/>
    <n v="134"/>
  </r>
  <r>
    <n v="135"/>
    <n v="354017116483021"/>
    <s v="354017116483021-14 mars"/>
    <x v="134"/>
    <d v="2022-03-14T07:22:31"/>
    <s v="69038"/>
    <x v="5"/>
    <x v="0"/>
    <x v="3"/>
    <d v="1899-12-30T00:00:05"/>
    <n v="-8.2000000000000001E-5"/>
    <m/>
    <s v="Commune de ramassage"/>
    <n v="135"/>
  </r>
  <r>
    <n v="136"/>
    <n v="354017116483021"/>
    <s v="354017116483021-14 mars"/>
    <x v="135"/>
    <d v="2022-03-14T07:22:36"/>
    <s v="69038"/>
    <x v="5"/>
    <x v="0"/>
    <x v="22"/>
    <d v="1899-12-30T00:00:01"/>
    <n v="-7.9999999999999996E-6"/>
    <m/>
    <s v="Commune de ramassage"/>
    <n v="136"/>
  </r>
  <r>
    <n v="137"/>
    <n v="354017116483021"/>
    <s v="354017116483021-14 mars"/>
    <x v="136"/>
    <d v="2022-03-14T07:22:37"/>
    <s v="69038"/>
    <x v="5"/>
    <x v="0"/>
    <x v="27"/>
    <d v="1899-12-30T00:01:40"/>
    <n v="1.8E-5"/>
    <m/>
    <s v="Commune de ramassage"/>
    <n v="137"/>
  </r>
  <r>
    <n v="138"/>
    <n v="354017116483021"/>
    <s v="354017116483021-14 mars"/>
    <x v="137"/>
    <d v="2022-03-14T07:24:17"/>
    <s v="69038"/>
    <x v="5"/>
    <x v="0"/>
    <x v="0"/>
    <d v="1899-12-30T00:05:08"/>
    <n v="8.0699999999999999E-4"/>
    <m/>
    <s v="Commune de ramassage"/>
    <n v="138"/>
  </r>
  <r>
    <n v="139"/>
    <n v="354017116483021"/>
    <s v="354017116483021-14 mars"/>
    <x v="138"/>
    <d v="2022-03-14T07:29:25"/>
    <s v="69038"/>
    <x v="5"/>
    <x v="0"/>
    <x v="30"/>
    <d v="1899-12-30T00:00:04"/>
    <n v="2.2699999999999999E-4"/>
    <m/>
    <s v="Commune de ramassage"/>
    <n v="139"/>
  </r>
  <r>
    <n v="140"/>
    <n v="354017116483021"/>
    <s v="354017116483021-14 mars"/>
    <x v="139"/>
    <d v="2022-03-14T07:29:29"/>
    <s v="69038"/>
    <x v="5"/>
    <x v="0"/>
    <x v="8"/>
    <d v="1899-12-30T00:00:30"/>
    <n v="1.3649999999999999E-3"/>
    <m/>
    <s v="Commune de ramassage"/>
    <n v="140"/>
  </r>
  <r>
    <n v="141"/>
    <n v="354017116483021"/>
    <s v="354017116483021-14 mars"/>
    <x v="140"/>
    <d v="2022-03-14T07:29:59"/>
    <s v="69038"/>
    <x v="5"/>
    <x v="0"/>
    <x v="35"/>
    <d v="1899-12-30T00:00:01"/>
    <n v="8.7999999999999998E-5"/>
    <m/>
    <s v="Commune de ramassage"/>
    <n v="141"/>
  </r>
  <r>
    <n v="142"/>
    <n v="354017116483021"/>
    <s v="354017116483021-14 mars"/>
    <x v="141"/>
    <d v="2022-03-14T07:30:00"/>
    <s v="69038"/>
    <x v="5"/>
    <x v="0"/>
    <x v="48"/>
    <d v="1899-12-30T00:00:20"/>
    <n v="7.6999999999999996E-4"/>
    <m/>
    <s v="Commune de ramassage"/>
    <n v="142"/>
  </r>
  <r>
    <n v="143"/>
    <n v="354017116483021"/>
    <s v="354017116483021-14 mars"/>
    <x v="142"/>
    <d v="2022-03-14T07:30:20"/>
    <s v="69038"/>
    <x v="5"/>
    <x v="0"/>
    <x v="1"/>
    <d v="1899-12-30T00:00:02"/>
    <n v="-2.6999999999999999E-5"/>
    <m/>
    <s v="Commune de ramassage"/>
    <n v="143"/>
  </r>
  <r>
    <n v="144"/>
    <n v="354017116483021"/>
    <s v="354017116483021-14 mars"/>
    <x v="143"/>
    <d v="2022-03-14T07:30:22"/>
    <s v="69038"/>
    <x v="5"/>
    <x v="0"/>
    <x v="2"/>
    <d v="1899-12-30T00:00:59"/>
    <n v="-7.2999999999999999E-5"/>
    <m/>
    <s v="Commune de ramassage"/>
    <n v="144"/>
  </r>
  <r>
    <n v="145"/>
    <n v="354017116483021"/>
    <s v="354017116483021-14 mars"/>
    <x v="144"/>
    <d v="2022-03-14T07:31:21"/>
    <s v="69038"/>
    <x v="5"/>
    <x v="0"/>
    <x v="0"/>
    <d v="1899-12-30T00:00:44"/>
    <n v="-1.9699999999999999E-4"/>
    <m/>
    <s v="Commune de ramassage"/>
    <n v="145"/>
  </r>
  <r>
    <n v="146"/>
    <n v="354017116483021"/>
    <s v="354017116483021-14 mars"/>
    <x v="145"/>
    <d v="2022-03-14T07:32:05"/>
    <s v="69038"/>
    <x v="5"/>
    <x v="0"/>
    <x v="30"/>
    <d v="1899-12-30T00:00:10"/>
    <n v="3.2000000000000003E-4"/>
    <m/>
    <s v="Commune de ramassage"/>
    <n v="146"/>
  </r>
  <r>
    <n v="147"/>
    <n v="354017116483021"/>
    <s v="354017116483021-14 mars"/>
    <x v="146"/>
    <d v="2022-03-14T07:32:15"/>
    <s v="69038"/>
    <x v="5"/>
    <x v="0"/>
    <x v="5"/>
    <d v="1899-12-30T00:00:03"/>
    <n v="7.4999999999999993E-5"/>
    <m/>
    <s v="Commune de ramassage"/>
    <n v="147"/>
  </r>
  <r>
    <n v="148"/>
    <n v="354017116483021"/>
    <s v="354017116483021-14 mars"/>
    <x v="147"/>
    <d v="2022-03-14T07:32:18"/>
    <s v="69038"/>
    <x v="5"/>
    <x v="0"/>
    <x v="6"/>
    <d v="1899-12-30T00:00:46"/>
    <n v="2.3499999999999999E-4"/>
    <m/>
    <s v="Commune de ramassage"/>
    <n v="148"/>
  </r>
  <r>
    <n v="149"/>
    <n v="354017116483021"/>
    <s v="354017116483021-14 mars"/>
    <x v="148"/>
    <d v="2022-03-14T07:33:04"/>
    <s v="69038"/>
    <x v="5"/>
    <x v="0"/>
    <x v="1"/>
    <d v="1899-12-30T00:00:06"/>
    <n v="-1.18E-4"/>
    <m/>
    <s v="Commune de ramassage"/>
    <n v="149"/>
  </r>
  <r>
    <n v="150"/>
    <n v="354017116483021"/>
    <s v="354017116483021-14 mars"/>
    <x v="149"/>
    <d v="2022-03-14T07:33:10"/>
    <s v="69038"/>
    <x v="5"/>
    <x v="0"/>
    <x v="3"/>
    <d v="1899-12-30T00:00:08"/>
    <n v="-1.9699999999999999E-4"/>
    <m/>
    <s v="Commune de ramassage"/>
    <n v="150"/>
  </r>
  <r>
    <n v="151"/>
    <n v="354017116483021"/>
    <s v="354017116483021-14 mars"/>
    <x v="150"/>
    <d v="2022-03-14T07:33:18"/>
    <s v="69038"/>
    <x v="5"/>
    <x v="0"/>
    <x v="1"/>
    <d v="1899-12-30T00:00:20"/>
    <n v="-4.2000000000000002E-4"/>
    <m/>
    <s v="Commune de ramassage"/>
    <n v="151"/>
  </r>
  <r>
    <n v="152"/>
    <n v="354017116483021"/>
    <s v="354017116483021-14 mars"/>
    <x v="151"/>
    <d v="2022-03-14T07:33:38"/>
    <s v="69038"/>
    <x v="5"/>
    <x v="0"/>
    <x v="27"/>
    <d v="1899-12-30T00:00:05"/>
    <n v="-6.7999999999999999E-5"/>
    <m/>
    <s v="Commune de ramassage"/>
    <n v="152"/>
  </r>
  <r>
    <n v="153"/>
    <n v="354017116483021"/>
    <s v="354017116483021-14 mars"/>
    <x v="152"/>
    <d v="2022-03-14T07:33:43"/>
    <s v="69038"/>
    <x v="5"/>
    <x v="0"/>
    <x v="6"/>
    <d v="1899-12-30T00:00:06"/>
    <n v="-1.9799999999999999E-4"/>
    <m/>
    <s v="Commune de ramassage"/>
    <n v="153"/>
  </r>
  <r>
    <n v="154"/>
    <n v="354017116483021"/>
    <s v="354017116483021-14 mars"/>
    <x v="153"/>
    <d v="2022-03-14T07:33:49"/>
    <s v="69038"/>
    <x v="5"/>
    <x v="0"/>
    <x v="5"/>
    <d v="1899-12-30T00:00:09"/>
    <n v="-5.44E-4"/>
    <m/>
    <s v="Commune de ramassage"/>
    <n v="154"/>
  </r>
  <r>
    <n v="155"/>
    <n v="354017116483021"/>
    <s v="354017116483021-14 mars"/>
    <x v="154"/>
    <d v="2022-03-14T07:33:58"/>
    <s v="69038"/>
    <x v="5"/>
    <x v="0"/>
    <x v="48"/>
    <d v="1899-12-30T00:00:06"/>
    <n v="-2.6600000000000001E-4"/>
    <m/>
    <s v="Commune de ramassage"/>
    <n v="155"/>
  </r>
  <r>
    <n v="156"/>
    <n v="354017116483021"/>
    <s v="354017116483021-14 mars"/>
    <x v="155"/>
    <d v="2022-03-14T07:34:04"/>
    <s v="69038"/>
    <x v="5"/>
    <x v="0"/>
    <x v="6"/>
    <d v="1899-12-30T00:00:38"/>
    <n v="-2.0000000000000001E-4"/>
    <m/>
    <s v="Commune de ramassage"/>
    <n v="156"/>
  </r>
  <r>
    <n v="157"/>
    <n v="354017116483021"/>
    <s v="354017116483021-14 mars"/>
    <x v="156"/>
    <d v="2022-03-14T07:34:42"/>
    <s v="69038"/>
    <x v="5"/>
    <x v="0"/>
    <x v="45"/>
    <d v="1899-12-30T00:00:01"/>
    <n v="-6.9999999999999999E-6"/>
    <m/>
    <s v="Commune de ramassage"/>
    <n v="157"/>
  </r>
  <r>
    <n v="158"/>
    <n v="354017116483021"/>
    <s v="354017116483021-14 mars"/>
    <x v="157"/>
    <d v="2022-03-14T07:34:43"/>
    <s v="69038"/>
    <x v="5"/>
    <x v="0"/>
    <x v="30"/>
    <d v="1899-12-30T00:00:02"/>
    <n v="2.3E-5"/>
    <m/>
    <s v="Commune de ramassage"/>
    <n v="158"/>
  </r>
  <r>
    <n v="159"/>
    <n v="354017116483021"/>
    <s v="354017116483021-14 mars"/>
    <x v="158"/>
    <d v="2022-03-14T07:34:45"/>
    <s v="69038"/>
    <x v="5"/>
    <x v="0"/>
    <x v="45"/>
    <d v="1899-12-30T00:00:40"/>
    <n v="1.0900000000000001E-4"/>
    <m/>
    <s v="Commune de ramassage"/>
    <n v="159"/>
  </r>
  <r>
    <n v="160"/>
    <n v="354017116483021"/>
    <s v="354017116483021-14 mars"/>
    <x v="159"/>
    <d v="2022-03-14T07:35:25"/>
    <s v="69038"/>
    <x v="5"/>
    <x v="0"/>
    <x v="45"/>
    <d v="1899-12-30T00:00:01"/>
    <n v="4.3000000000000002E-5"/>
    <m/>
    <s v="Commune de ramassage"/>
    <n v="160"/>
  </r>
  <r>
    <n v="161"/>
    <n v="354017116483021"/>
    <s v="354017116483021-14 mars"/>
    <x v="160"/>
    <d v="2022-03-14T07:35:26"/>
    <s v="69038"/>
    <x v="5"/>
    <x v="0"/>
    <x v="30"/>
    <d v="1899-12-30T00:00:30"/>
    <n v="2.0000000000000002E-5"/>
    <m/>
    <s v="Commune de ramassage"/>
    <n v="161"/>
  </r>
  <r>
    <n v="162"/>
    <n v="354017116483021"/>
    <s v="354017116483021-14 mars"/>
    <x v="161"/>
    <d v="2022-03-14T07:35:56"/>
    <s v="69038"/>
    <x v="5"/>
    <x v="0"/>
    <x v="2"/>
    <d v="1899-12-30T00:00:03"/>
    <n v="2.8E-5"/>
    <m/>
    <s v="Commune de ramassage"/>
    <n v="162"/>
  </r>
  <r>
    <n v="163"/>
    <n v="354017116483021"/>
    <s v="354017116483021-14 mars"/>
    <x v="162"/>
    <d v="2022-03-14T07:35:59"/>
    <s v="69038"/>
    <x v="5"/>
    <x v="0"/>
    <x v="47"/>
    <d v="1899-12-30T00:00:02"/>
    <n v="7.3999999999999996E-5"/>
    <m/>
    <s v="Commune de ramassage"/>
    <n v="163"/>
  </r>
  <r>
    <n v="164"/>
    <n v="354017116483021"/>
    <s v="354017116483021-14 mars"/>
    <x v="163"/>
    <d v="2022-03-14T07:36:01"/>
    <s v="69038"/>
    <x v="5"/>
    <x v="0"/>
    <x v="47"/>
    <d v="1899-12-30T00:00:03"/>
    <n v="8.1000000000000004E-5"/>
    <m/>
    <s v="Commune de ramassage"/>
    <n v="164"/>
  </r>
  <r>
    <n v="165"/>
    <n v="354017116483021"/>
    <s v="354017116483021-14 mars"/>
    <x v="164"/>
    <d v="2022-03-14T07:36:04"/>
    <s v="69038"/>
    <x v="5"/>
    <x v="0"/>
    <x v="8"/>
    <d v="1899-12-30T00:00:16"/>
    <n v="7.2499999999999995E-4"/>
    <m/>
    <s v="Commune de ramassage"/>
    <n v="165"/>
  </r>
  <r>
    <n v="166"/>
    <n v="354017116483021"/>
    <s v="354017116483021-14 mars"/>
    <x v="165"/>
    <d v="2022-03-14T07:36:20"/>
    <s v="69038"/>
    <x v="5"/>
    <x v="0"/>
    <x v="3"/>
    <d v="1899-12-30T00:00:02"/>
    <n v="-1.2999999999999999E-5"/>
    <m/>
    <s v="Commune de ramassage"/>
    <n v="166"/>
  </r>
  <r>
    <n v="167"/>
    <n v="354017116483021"/>
    <s v="354017116483021-14 mars"/>
    <x v="166"/>
    <d v="2022-03-14T07:36:22"/>
    <s v="69038"/>
    <x v="5"/>
    <x v="0"/>
    <x v="27"/>
    <d v="1899-12-30T00:00:02"/>
    <n v="-3.8000000000000002E-5"/>
    <m/>
    <s v="Commune de ramassage"/>
    <n v="167"/>
  </r>
  <r>
    <n v="168"/>
    <n v="354017116483021"/>
    <s v="354017116483021-14 mars"/>
    <x v="167"/>
    <d v="2022-03-14T07:36:24"/>
    <s v="69038"/>
    <x v="5"/>
    <x v="0"/>
    <x v="3"/>
    <d v="1899-12-30T00:00:10"/>
    <n v="-1.5699999999999999E-4"/>
    <m/>
    <s v="Commune de ramassage"/>
    <n v="168"/>
  </r>
  <r>
    <n v="169"/>
    <n v="354017116483021"/>
    <s v="354017116483021-14 mars"/>
    <x v="168"/>
    <d v="2022-03-14T07:36:34"/>
    <s v="69038"/>
    <x v="5"/>
    <x v="0"/>
    <x v="45"/>
    <d v="1899-12-30T00:00:03"/>
    <n v="-7.9999999999999996E-6"/>
    <m/>
    <s v="Commune de ramassage"/>
    <n v="169"/>
  </r>
  <r>
    <n v="170"/>
    <n v="354017116483021"/>
    <s v="354017116483021-14 mars"/>
    <x v="169"/>
    <d v="2022-03-14T07:36:37"/>
    <s v="69038"/>
    <x v="5"/>
    <x v="0"/>
    <x v="45"/>
    <d v="1899-12-30T00:00:09"/>
    <n v="5.0000000000000004E-6"/>
    <m/>
    <s v="Commune de ramassage"/>
    <n v="170"/>
  </r>
  <r>
    <n v="171"/>
    <n v="354017116483021"/>
    <s v="354017116483021-14 mars"/>
    <x v="170"/>
    <d v="2022-03-14T07:36:46"/>
    <s v="69038"/>
    <x v="5"/>
    <x v="0"/>
    <x v="5"/>
    <d v="1899-12-30T00:00:10"/>
    <n v="-1.7E-5"/>
    <m/>
    <s v="Commune de ramassage"/>
    <n v="171"/>
  </r>
  <r>
    <n v="172"/>
    <n v="354017116483021"/>
    <s v="354017116483021-14 mars"/>
    <x v="171"/>
    <d v="2022-03-14T07:36:56"/>
    <s v="69038"/>
    <x v="5"/>
    <x v="0"/>
    <x v="1"/>
    <d v="1899-12-30T00:00:44"/>
    <n v="-1.7799999999999999E-4"/>
    <m/>
    <s v="Commune de ramassage"/>
    <n v="172"/>
  </r>
  <r>
    <n v="173"/>
    <n v="354017116483021"/>
    <s v="354017116483021-14 mars"/>
    <x v="172"/>
    <d v="2022-03-14T07:37:40"/>
    <s v="69038"/>
    <x v="5"/>
    <x v="0"/>
    <x v="2"/>
    <d v="1899-12-30T00:00:02"/>
    <n v="-4.8999999999999998E-5"/>
    <m/>
    <s v="Commune de ramassage"/>
    <n v="173"/>
  </r>
  <r>
    <n v="174"/>
    <n v="354017116483021"/>
    <s v="354017116483021-14 mars"/>
    <x v="173"/>
    <d v="2022-03-14T07:37:42"/>
    <s v="69038"/>
    <x v="5"/>
    <x v="0"/>
    <x v="2"/>
    <d v="1899-12-30T00:00:11"/>
    <n v="-1.35E-4"/>
    <m/>
    <s v="Commune de ramassage"/>
    <n v="174"/>
  </r>
  <r>
    <n v="175"/>
    <n v="354017116483021"/>
    <s v="354017116483021-14 mars"/>
    <x v="174"/>
    <d v="2022-03-14T07:37:53"/>
    <s v="69038"/>
    <x v="5"/>
    <x v="0"/>
    <x v="2"/>
    <d v="1899-12-30T00:00:41"/>
    <n v="-2.03E-4"/>
    <m/>
    <s v="Commune de ramassage"/>
    <n v="175"/>
  </r>
  <r>
    <n v="176"/>
    <n v="354017116483021"/>
    <s v="354017116483021-14 mars"/>
    <x v="175"/>
    <d v="2022-03-14T07:38:34"/>
    <s v="69038"/>
    <x v="5"/>
    <x v="0"/>
    <x v="45"/>
    <d v="1899-12-30T00:01:41"/>
    <n v="-1.093E-3"/>
    <m/>
    <s v="Commune de ramassage"/>
    <n v="176"/>
  </r>
  <r>
    <n v="177"/>
    <n v="354017116483021"/>
    <s v="354017116483021-14 mars"/>
    <x v="176"/>
    <d v="2022-03-14T07:40:15"/>
    <s v="69038"/>
    <x v="5"/>
    <x v="0"/>
    <x v="1"/>
    <d v="1899-12-30T00:00:40"/>
    <n v="-3.3700000000000001E-4"/>
    <m/>
    <s v="Commune de ramassage"/>
    <n v="177"/>
  </r>
  <r>
    <n v="178"/>
    <n v="354017116483021"/>
    <s v="354017116483021-14 mars"/>
    <x v="177"/>
    <d v="2022-03-14T07:40:55"/>
    <s v="69038"/>
    <x v="5"/>
    <x v="0"/>
    <x v="1"/>
    <d v="1899-12-30T00:00:02"/>
    <n v="-6.9999999999999999E-6"/>
    <m/>
    <s v="Commune de ramassage"/>
    <n v="178"/>
  </r>
  <r>
    <n v="179"/>
    <n v="354017116483021"/>
    <s v="354017116483021-14 mars"/>
    <x v="178"/>
    <d v="2022-03-14T07:40:57"/>
    <s v="69038"/>
    <x v="5"/>
    <x v="0"/>
    <x v="1"/>
    <d v="1899-12-30T00:00:57"/>
    <n v="-1.36E-4"/>
    <m/>
    <s v="Commune de ramassage"/>
    <n v="179"/>
  </r>
  <r>
    <n v="180"/>
    <n v="354017116483021"/>
    <s v="354017116483021-14 mars"/>
    <x v="179"/>
    <d v="2022-03-14T07:41:54"/>
    <s v="69038"/>
    <x v="5"/>
    <x v="0"/>
    <x v="0"/>
    <d v="1899-12-30T00:00:11"/>
    <n v="-2.5399999999999999E-4"/>
    <m/>
    <s v="Commune de ramassage"/>
    <n v="180"/>
  </r>
  <r>
    <n v="181"/>
    <n v="354017116483021"/>
    <s v="354017116483021-14 mars"/>
    <x v="180"/>
    <d v="2022-03-14T07:42:05"/>
    <s v="69038"/>
    <x v="5"/>
    <x v="0"/>
    <x v="0"/>
    <d v="1899-12-30T00:00:18"/>
    <n v="2.0000000000000002E-5"/>
    <m/>
    <s v="Commune de ramassage"/>
    <n v="181"/>
  </r>
  <r>
    <n v="182"/>
    <n v="354017116483021"/>
    <s v="354017116483021-14 mars"/>
    <x v="181"/>
    <d v="2022-03-14T07:42:23"/>
    <s v="69038"/>
    <x v="5"/>
    <x v="0"/>
    <x v="30"/>
    <d v="1899-12-30T00:00:04"/>
    <n v="-1.2799999999999999E-4"/>
    <m/>
    <s v="Commune de ramassage"/>
    <n v="182"/>
  </r>
  <r>
    <n v="183"/>
    <n v="354017116483021"/>
    <s v="354017116483021-14 mars"/>
    <x v="182"/>
    <d v="2022-03-14T07:42:27"/>
    <s v="69038"/>
    <x v="5"/>
    <x v="0"/>
    <x v="27"/>
    <d v="1899-12-30T00:00:06"/>
    <n v="-6.9999999999999994E-5"/>
    <m/>
    <s v="Commune de ramassage"/>
    <n v="183"/>
  </r>
  <r>
    <n v="184"/>
    <n v="354017116483021"/>
    <s v="354017116483021-14 mars"/>
    <x v="183"/>
    <d v="2022-03-14T07:42:33"/>
    <s v="69038"/>
    <x v="5"/>
    <x v="0"/>
    <x v="45"/>
    <d v="1899-12-30T00:00:05"/>
    <n v="-1.9999999999999999E-6"/>
    <m/>
    <s v="Commune de ramassage"/>
    <n v="184"/>
  </r>
  <r>
    <n v="185"/>
    <n v="354017116483021"/>
    <s v="354017116483021-14 mars"/>
    <x v="184"/>
    <d v="2022-03-14T07:42:38"/>
    <s v="69038"/>
    <x v="5"/>
    <x v="0"/>
    <x v="22"/>
    <d v="1899-12-30T00:00:04"/>
    <n v="7.7000000000000001E-5"/>
    <m/>
    <s v="Commune de ramassage"/>
    <n v="185"/>
  </r>
  <r>
    <n v="186"/>
    <n v="354017116483021"/>
    <s v="354017116483021-14 mars"/>
    <x v="185"/>
    <d v="2022-03-14T07:42:42"/>
    <s v="69038"/>
    <x v="5"/>
    <x v="0"/>
    <x v="3"/>
    <d v="1899-12-30T00:00:28"/>
    <n v="2.6999999999999999E-5"/>
    <m/>
    <s v="Commune de ramassage"/>
    <n v="186"/>
  </r>
  <r>
    <n v="187"/>
    <n v="354017116483021"/>
    <s v="354017116483021-14 mars"/>
    <x v="186"/>
    <d v="2022-03-14T07:43:10"/>
    <s v="69038"/>
    <x v="5"/>
    <x v="0"/>
    <x v="5"/>
    <d v="1899-12-30T00:00:10"/>
    <n v="-2.0000000000000002E-5"/>
    <m/>
    <s v="Commune de ramassage"/>
    <n v="187"/>
  </r>
  <r>
    <n v="188"/>
    <n v="354017116483021"/>
    <s v="354017116483021-14 mars"/>
    <x v="187"/>
    <d v="2022-03-14T07:43:20"/>
    <s v="69038"/>
    <x v="5"/>
    <x v="0"/>
    <x v="30"/>
    <d v="1899-12-30T00:00:37"/>
    <n v="1.8E-5"/>
    <m/>
    <s v="Commune de ramassage"/>
    <n v="188"/>
  </r>
  <r>
    <n v="189"/>
    <n v="354017116483021"/>
    <s v="354017116483021-14 mars"/>
    <x v="188"/>
    <d v="2022-03-14T07:43:57"/>
    <s v="69038"/>
    <x v="5"/>
    <x v="0"/>
    <x v="0"/>
    <d v="1899-12-30T00:00:16"/>
    <n v="2.8E-5"/>
    <m/>
    <s v="Commune de ramassage"/>
    <n v="189"/>
  </r>
  <r>
    <n v="190"/>
    <n v="354017116483021"/>
    <s v="354017116483021-14 mars"/>
    <x v="189"/>
    <d v="2022-03-14T07:44:13"/>
    <s v="69038"/>
    <x v="5"/>
    <x v="0"/>
    <x v="30"/>
    <d v="1899-12-30T00:00:12"/>
    <n v="-2.3E-5"/>
    <m/>
    <s v="Commune de ramassage"/>
    <n v="190"/>
  </r>
  <r>
    <n v="191"/>
    <n v="354017116483021"/>
    <s v="354017116483021-14 mars"/>
    <x v="190"/>
    <d v="2022-03-14T07:44:25"/>
    <s v="69038"/>
    <x v="5"/>
    <x v="0"/>
    <x v="47"/>
    <d v="1899-12-30T00:00:22"/>
    <n v="-9.2E-5"/>
    <m/>
    <s v="Commune de ramassage"/>
    <n v="191"/>
  </r>
  <r>
    <n v="192"/>
    <n v="354017116483021"/>
    <s v="354017116483021-14 mars"/>
    <x v="191"/>
    <d v="2022-03-14T07:44:47"/>
    <s v="69038"/>
    <x v="5"/>
    <x v="0"/>
    <x v="6"/>
    <d v="1899-12-30T00:00:06"/>
    <n v="-1.5999999999999999E-5"/>
    <m/>
    <s v="Commune de ramassage"/>
    <n v="192"/>
  </r>
  <r>
    <n v="193"/>
    <n v="354017116483021"/>
    <s v="354017116483021-14 mars"/>
    <x v="192"/>
    <d v="2022-03-14T07:44:53"/>
    <s v="69038"/>
    <x v="5"/>
    <x v="0"/>
    <x v="8"/>
    <d v="1899-12-30T00:00:02"/>
    <n v="1.05E-4"/>
    <m/>
    <s v="Commune de ramassage"/>
    <n v="193"/>
  </r>
  <r>
    <n v="194"/>
    <n v="354017116483021"/>
    <s v="354017116483021-14 mars"/>
    <x v="193"/>
    <d v="2022-03-14T07:44:55"/>
    <s v="69038"/>
    <x v="5"/>
    <x v="0"/>
    <x v="8"/>
    <d v="1899-12-30T00:00:09"/>
    <n v="1.3799999999999999E-4"/>
    <m/>
    <s v="Commune de ramassage"/>
    <n v="194"/>
  </r>
  <r>
    <n v="195"/>
    <n v="354017116483021"/>
    <s v="354017116483021-14 mars"/>
    <x v="194"/>
    <d v="2022-03-14T07:45:04"/>
    <s v="69038"/>
    <x v="5"/>
    <x v="0"/>
    <x v="24"/>
    <d v="1899-12-30T00:00:21"/>
    <n v="1.1479999999999999E-3"/>
    <m/>
    <s v="Commune de ramassage"/>
    <n v="195"/>
  </r>
  <r>
    <n v="196"/>
    <n v="354017116483021"/>
    <s v="354017116483021-14 mars"/>
    <x v="195"/>
    <d v="2022-03-14T07:45:25"/>
    <s v="69038"/>
    <x v="5"/>
    <x v="0"/>
    <x v="49"/>
    <d v="1899-12-30T00:00:26"/>
    <n v="-8.8999999999999995E-4"/>
    <m/>
    <s v="Commune de ramassage"/>
    <n v="196"/>
  </r>
  <r>
    <n v="197"/>
    <n v="354017116483021"/>
    <s v="354017116483021-14 mars"/>
    <x v="196"/>
    <d v="2022-03-14T07:45:51"/>
    <s v="69038"/>
    <x v="5"/>
    <x v="0"/>
    <x v="50"/>
    <d v="1899-12-30T00:00:23"/>
    <n v="-3.0499999999999999E-4"/>
    <m/>
    <s v="Commune de ramassage"/>
    <n v="197"/>
  </r>
  <r>
    <n v="198"/>
    <n v="354017116483021"/>
    <s v="354017116483021-14 mars"/>
    <x v="197"/>
    <d v="2022-03-14T07:46:14"/>
    <s v="69038"/>
    <x v="5"/>
    <x v="0"/>
    <x v="34"/>
    <d v="1899-12-30T00:00:05"/>
    <n v="2.2699999999999999E-4"/>
    <m/>
    <s v="Commune de ramassage"/>
    <n v="198"/>
  </r>
  <r>
    <n v="199"/>
    <n v="354017116483021"/>
    <s v="354017116483021-14 mars"/>
    <x v="198"/>
    <d v="2022-03-14T07:46:19"/>
    <s v="69038"/>
    <x v="5"/>
    <x v="0"/>
    <x v="48"/>
    <d v="1899-12-30T00:00:02"/>
    <n v="2.1699999999999999E-4"/>
    <m/>
    <s v="Commune de ramassage"/>
    <n v="199"/>
  </r>
  <r>
    <n v="200"/>
    <n v="354017116483021"/>
    <s v="354017116483021-14 mars"/>
    <x v="199"/>
    <d v="2022-03-14T07:46:21"/>
    <s v="69038"/>
    <x v="5"/>
    <x v="0"/>
    <x v="8"/>
    <d v="1899-12-30T00:00:11"/>
    <n v="1.8000000000000001E-4"/>
    <m/>
    <s v="Commune de ramassage"/>
    <n v="200"/>
  </r>
  <r>
    <n v="201"/>
    <n v="354017116483021"/>
    <s v="354017116483021-14 mars"/>
    <x v="200"/>
    <d v="2022-03-14T07:46:32"/>
    <s v="69038"/>
    <x v="5"/>
    <x v="0"/>
    <x v="22"/>
    <d v="1899-12-30T00:00:30"/>
    <n v="-1.0000000000000001E-5"/>
    <m/>
    <s v="Commune de ramassage"/>
    <n v="201"/>
  </r>
  <r>
    <n v="202"/>
    <n v="354017116483021"/>
    <s v="354017116483021-14 mars"/>
    <x v="201"/>
    <d v="2022-03-14T07:47:02"/>
    <s v="69038"/>
    <x v="5"/>
    <x v="0"/>
    <x v="2"/>
    <d v="1899-12-30T00:00:03"/>
    <n v="-1E-4"/>
    <m/>
    <s v="Commune de ramassage"/>
    <n v="202"/>
  </r>
  <r>
    <n v="203"/>
    <n v="354017116483021"/>
    <s v="354017116483021-14 mars"/>
    <x v="202"/>
    <d v="2022-03-14T07:47:05"/>
    <s v="69038"/>
    <x v="5"/>
    <x v="0"/>
    <x v="30"/>
    <d v="1899-12-30T00:00:44"/>
    <n v="-7.8999999999999996E-5"/>
    <m/>
    <s v="Commune de ramassage"/>
    <n v="203"/>
  </r>
  <r>
    <n v="204"/>
    <n v="354017116483021"/>
    <s v="354017116483021-14 mars"/>
    <x v="203"/>
    <d v="2022-03-14T07:47:49"/>
    <s v="69038"/>
    <x v="5"/>
    <x v="0"/>
    <x v="0"/>
    <d v="1899-12-30T00:01:10"/>
    <n v="0"/>
    <m/>
    <s v="Commune de ramassage"/>
    <n v="204"/>
  </r>
  <r>
    <n v="205"/>
    <n v="354017116483021"/>
    <s v="354017116483021-14 mars"/>
    <x v="204"/>
    <d v="2022-03-14T07:48:59"/>
    <s v="69038"/>
    <x v="5"/>
    <x v="0"/>
    <x v="0"/>
    <d v="1899-12-30T00:00:31"/>
    <n v="-5.5000000000000002E-5"/>
    <m/>
    <s v="Commune de ramassage"/>
    <n v="205"/>
  </r>
  <r>
    <n v="206"/>
    <n v="354017116483021"/>
    <s v="354017116483021-14 mars"/>
    <x v="205"/>
    <d v="2022-03-14T07:49:30"/>
    <s v="69038"/>
    <x v="5"/>
    <x v="0"/>
    <x v="22"/>
    <d v="1899-12-30T00:00:07"/>
    <n v="-5.1E-5"/>
    <m/>
    <s v="Commune de ramassage"/>
    <n v="206"/>
  </r>
  <r>
    <n v="207"/>
    <n v="354017116483021"/>
    <s v="354017116483021-14 mars"/>
    <x v="206"/>
    <d v="2022-03-14T07:49:37"/>
    <s v="69038"/>
    <x v="5"/>
    <x v="0"/>
    <x v="45"/>
    <d v="1899-12-30T00:00:59"/>
    <n v="-4.3999999999999999E-5"/>
    <m/>
    <s v="Commune de ramassage"/>
    <n v="207"/>
  </r>
  <r>
    <n v="208"/>
    <n v="354017116483021"/>
    <s v="354017116483021-14 mars"/>
    <x v="207"/>
    <d v="2022-03-14T07:50:36"/>
    <s v="69038"/>
    <x v="5"/>
    <x v="0"/>
    <x v="0"/>
    <d v="1899-12-30T00:00:18"/>
    <n v="2.2699999999999999E-4"/>
    <m/>
    <s v="Commune de ramassage"/>
    <n v="208"/>
  </r>
  <r>
    <n v="209"/>
    <n v="354017116483021"/>
    <s v="354017116483021-14 mars"/>
    <x v="208"/>
    <d v="2022-03-14T07:50:54"/>
    <s v="69038"/>
    <x v="5"/>
    <x v="0"/>
    <x v="51"/>
    <d v="1899-12-30T00:00:27"/>
    <n v="6.3500000000000004E-4"/>
    <m/>
    <s v="Commune de ramassage"/>
    <n v="209"/>
  </r>
  <r>
    <n v="210"/>
    <n v="354017116483021"/>
    <s v="354017116483021-14 mars"/>
    <x v="209"/>
    <d v="2022-03-14T07:51:21"/>
    <s v="69038"/>
    <x v="5"/>
    <x v="0"/>
    <x v="1"/>
    <d v="1899-12-30T00:00:05"/>
    <n v="0"/>
    <m/>
    <s v="Commune de ramassage"/>
    <n v="210"/>
  </r>
  <r>
    <n v="211"/>
    <n v="354017116483021"/>
    <s v="354017116483021-14 mars"/>
    <x v="210"/>
    <d v="2022-03-14T07:51:26"/>
    <s v="69038"/>
    <x v="5"/>
    <x v="0"/>
    <x v="1"/>
    <d v="1899-12-30T00:00:05"/>
    <n v="-6.9999999999999999E-6"/>
    <m/>
    <s v="Commune de ramassage"/>
    <n v="211"/>
  </r>
  <r>
    <n v="212"/>
    <n v="354017116483021"/>
    <s v="354017116483021-14 mars"/>
    <x v="211"/>
    <d v="2022-03-14T07:51:31"/>
    <s v="69038"/>
    <x v="5"/>
    <x v="0"/>
    <x v="52"/>
    <d v="1899-12-30T00:01:06"/>
    <n v="1.8900000000000001E-4"/>
    <m/>
    <s v="Commune de ramassage"/>
    <n v="212"/>
  </r>
  <r>
    <n v="213"/>
    <n v="354017116483021"/>
    <s v="354017116483021-14 mars"/>
    <x v="212"/>
    <d v="2022-03-14T07:52:37"/>
    <s v="69038"/>
    <x v="5"/>
    <x v="0"/>
    <x v="7"/>
    <d v="1899-12-30T00:00:07"/>
    <n v="2.03E-4"/>
    <m/>
    <s v="Commune de ramassage"/>
    <n v="213"/>
  </r>
  <r>
    <n v="214"/>
    <n v="354017116483021"/>
    <s v="354017116483021-14 mars"/>
    <x v="213"/>
    <d v="2022-03-14T07:52:44"/>
    <s v="69038"/>
    <x v="5"/>
    <x v="0"/>
    <x v="45"/>
    <d v="1899-12-30T00:01:23"/>
    <n v="2.343E-3"/>
    <m/>
    <s v="Commune de ramassage"/>
    <n v="214"/>
  </r>
  <r>
    <n v="215"/>
    <n v="354017116483021"/>
    <s v="354017116483021-14 mars"/>
    <x v="214"/>
    <d v="2022-03-14T07:54:07"/>
    <s v="69038"/>
    <x v="5"/>
    <x v="0"/>
    <x v="9"/>
    <d v="1899-12-30T00:00:10"/>
    <n v="3.9399999999999998E-4"/>
    <m/>
    <s v="Commune de ramassage"/>
    <n v="215"/>
  </r>
  <r>
    <n v="216"/>
    <n v="354017116483021"/>
    <s v="354017116483021-14 mars"/>
    <x v="215"/>
    <d v="2022-03-14T07:54:17"/>
    <s v="69038"/>
    <x v="5"/>
    <x v="0"/>
    <x v="3"/>
    <d v="1899-12-30T00:00:45"/>
    <n v="1.7359999999999999E-3"/>
    <m/>
    <s v="Commune de ramassage"/>
    <n v="216"/>
  </r>
  <r>
    <n v="217"/>
    <n v="354017116483021"/>
    <s v="354017116483021-14 mars"/>
    <x v="216"/>
    <d v="2022-03-14T07:55:02"/>
    <s v="69038"/>
    <x v="5"/>
    <x v="0"/>
    <x v="47"/>
    <d v="1899-12-30T00:01:28"/>
    <n v="6.2699999999999995E-4"/>
    <m/>
    <s v="Commune de ramassage"/>
    <n v="217"/>
  </r>
  <r>
    <n v="218"/>
    <n v="354017116483021"/>
    <s v="354017116483021-14 mars"/>
    <x v="217"/>
    <d v="2022-03-14T07:56:30"/>
    <s v="69038"/>
    <x v="5"/>
    <x v="0"/>
    <x v="2"/>
    <d v="1899-12-30T00:00:39"/>
    <n v="-5.0699999999999996E-4"/>
    <m/>
    <s v="Commune de ramassage"/>
    <n v="218"/>
  </r>
  <r>
    <n v="219"/>
    <n v="354017116483021"/>
    <s v="354017116483021-14 mars"/>
    <x v="218"/>
    <d v="2022-03-14T07:57:09"/>
    <s v="69038"/>
    <x v="5"/>
    <x v="0"/>
    <x v="0"/>
    <d v="1899-12-30T00:00:14"/>
    <n v="-8.0000000000000007E-5"/>
    <m/>
    <s v="Commune de ramassage"/>
    <n v="219"/>
  </r>
  <r>
    <n v="220"/>
    <n v="354017116483021"/>
    <s v="354017116483021-14 mars"/>
    <x v="219"/>
    <d v="2022-03-14T07:57:23"/>
    <s v="69038"/>
    <x v="5"/>
    <x v="0"/>
    <x v="2"/>
    <d v="1899-12-30T00:00:25"/>
    <n v="3.5E-4"/>
    <m/>
    <s v="Commune de ramassage"/>
    <n v="220"/>
  </r>
  <r>
    <n v="221"/>
    <n v="354017116483021"/>
    <s v="354017116483021-14 mars"/>
    <x v="220"/>
    <d v="2022-03-14T07:57:48"/>
    <s v="69038"/>
    <x v="5"/>
    <x v="0"/>
    <x v="13"/>
    <d v="1899-12-30T00:00:11"/>
    <n v="6.2E-4"/>
    <m/>
    <s v="Commune de ramassage"/>
    <n v="221"/>
  </r>
  <r>
    <n v="222"/>
    <n v="354017116483021"/>
    <s v="354017116483021-14 mars"/>
    <x v="221"/>
    <d v="2022-03-14T07:57:59"/>
    <s v="69038"/>
    <x v="5"/>
    <x v="0"/>
    <x v="44"/>
    <d v="1899-12-30T00:00:49"/>
    <n v="1.629E-3"/>
    <m/>
    <s v="Commune de ramassage"/>
    <n v="222"/>
  </r>
  <r>
    <n v="223"/>
    <n v="354017116483021"/>
    <s v="354017116483021-14 mars"/>
    <x v="222"/>
    <d v="2022-03-14T07:58:48"/>
    <s v="69038"/>
    <x v="5"/>
    <x v="0"/>
    <x v="11"/>
    <d v="1899-12-30T00:00:11"/>
    <n v="-3.3500000000000001E-4"/>
    <m/>
    <s v="Commune de ramassage"/>
    <n v="223"/>
  </r>
  <r>
    <n v="224"/>
    <n v="354017116483021"/>
    <s v="354017116483021-14 mars"/>
    <x v="223"/>
    <d v="2022-03-14T07:58:59"/>
    <s v="69038"/>
    <x v="5"/>
    <x v="0"/>
    <x v="36"/>
    <d v="1899-12-30T00:00:06"/>
    <n v="3.3599999999999998E-4"/>
    <m/>
    <s v="Commune de ramassage"/>
    <n v="224"/>
  </r>
  <r>
    <n v="225"/>
    <n v="354017116483021"/>
    <s v="354017116483021-14 mars"/>
    <x v="224"/>
    <d v="2022-03-14T07:59:05"/>
    <s v="69038"/>
    <x v="5"/>
    <x v="0"/>
    <x v="38"/>
    <d v="1899-12-30T00:00:15"/>
    <n v="4.0499999999999998E-4"/>
    <m/>
    <s v="Commune de ramassage"/>
    <n v="225"/>
  </r>
  <r>
    <n v="226"/>
    <n v="354017116483021"/>
    <s v="354017116483021-14 mars"/>
    <x v="225"/>
    <d v="2022-03-14T07:59:20"/>
    <s v="69038"/>
    <x v="5"/>
    <x v="0"/>
    <x v="12"/>
    <d v="1899-12-30T00:00:06"/>
    <n v="1.902E-3"/>
    <m/>
    <s v="Commune de ramassage"/>
    <n v="226"/>
  </r>
  <r>
    <n v="227"/>
    <n v="354017116483021"/>
    <s v="354017116483021-14 mars"/>
    <x v="226"/>
    <d v="2022-03-14T07:59:26"/>
    <s v="69038"/>
    <x v="5"/>
    <x v="0"/>
    <x v="36"/>
    <d v="1899-12-30T00:00:16"/>
    <n v="9.8299999999999993E-4"/>
    <m/>
    <s v="Commune de ramassage"/>
    <n v="227"/>
  </r>
  <r>
    <n v="228"/>
    <n v="354017116483021"/>
    <s v="354017116483021-14 mars"/>
    <x v="227"/>
    <d v="2022-03-14T07:59:42"/>
    <s v="69038"/>
    <x v="5"/>
    <x v="0"/>
    <x v="28"/>
    <d v="1899-12-30T00:01:29"/>
    <n v="1.1E-4"/>
    <m/>
    <s v="Commune de ramassage"/>
    <n v="228"/>
  </r>
  <r>
    <n v="229"/>
    <n v="354017116483021"/>
    <s v="354017116483021-14 mars"/>
    <x v="228"/>
    <d v="2022-03-14T08:01:11"/>
    <s v="69038"/>
    <x v="5"/>
    <x v="0"/>
    <x v="0"/>
    <d v="1899-12-30T00:01:46"/>
    <n v="0"/>
    <m/>
    <s v="Commune de ramassage"/>
    <n v="229"/>
  </r>
  <r>
    <n v="230"/>
    <n v="354017116483021"/>
    <s v="354017116483021-14 mars"/>
    <x v="229"/>
    <d v="2022-03-14T08:02:57"/>
    <s v="69038"/>
    <x v="5"/>
    <x v="0"/>
    <x v="0"/>
    <d v="1899-12-30T00:00:36"/>
    <n v="1.1299999999999999E-3"/>
    <m/>
    <s v="Commune de ramassage"/>
    <n v="230"/>
  </r>
  <r>
    <n v="231"/>
    <n v="354017116483021"/>
    <s v="354017116483021-14 mars"/>
    <x v="230"/>
    <d v="2022-03-14T08:03:33"/>
    <s v="69038"/>
    <x v="5"/>
    <x v="0"/>
    <x v="53"/>
    <d v="1899-12-30T00:00:13"/>
    <n v="1.34E-3"/>
    <m/>
    <s v="Commune de ramassage"/>
    <n v="231"/>
  </r>
  <r>
    <n v="232"/>
    <n v="354017116483021"/>
    <s v="354017116483021-14 mars"/>
    <x v="231"/>
    <d v="2022-03-14T08:03:46"/>
    <s v="69038"/>
    <x v="5"/>
    <x v="0"/>
    <x v="53"/>
    <d v="1899-12-30T00:00:26"/>
    <n v="2.4589999999999998E-3"/>
    <m/>
    <s v="Commune de ramassage"/>
    <n v="232"/>
  </r>
  <r>
    <n v="233"/>
    <n v="354017116483021"/>
    <s v="354017116483021-14 mars"/>
    <x v="232"/>
    <d v="2022-03-14T08:04:12"/>
    <s v="69038"/>
    <x v="5"/>
    <x v="0"/>
    <x v="13"/>
    <d v="1899-12-30T00:00:35"/>
    <n v="3.6679999999999998E-3"/>
    <m/>
    <s v="Commune de ramassage"/>
    <n v="233"/>
  </r>
  <r>
    <n v="234"/>
    <n v="354017116483021"/>
    <s v="354017116483021-14 mars"/>
    <x v="233"/>
    <d v="2022-03-14T08:04:47"/>
    <s v="69038"/>
    <x v="5"/>
    <x v="1"/>
    <x v="36"/>
    <d v="1899-12-30T00:00:37"/>
    <n v="3.6050000000000001E-3"/>
    <m/>
    <s v="Commune de ramassage"/>
    <n v="234"/>
  </r>
  <r>
    <n v="235"/>
    <n v="354017116483021"/>
    <s v="354017116483021-14 mars"/>
    <x v="234"/>
    <d v="2022-03-14T08:05:24"/>
    <s v="69263"/>
    <x v="6"/>
    <x v="0"/>
    <x v="21"/>
    <d v="1899-12-30T00:00:04"/>
    <n v="1.08E-4"/>
    <m/>
    <s v="Commune de ramassage"/>
    <n v="235"/>
  </r>
  <r>
    <n v="236"/>
    <n v="354017116483021"/>
    <s v="354017116483021-14 mars"/>
    <x v="235"/>
    <d v="2022-03-14T08:05:28"/>
    <s v="69263"/>
    <x v="6"/>
    <x v="0"/>
    <x v="21"/>
    <d v="1899-12-30T00:00:03"/>
    <n v="1.5699999999999999E-4"/>
    <m/>
    <s v="Commune de ramassage"/>
    <n v="236"/>
  </r>
  <r>
    <n v="237"/>
    <n v="354017116483021"/>
    <s v="354017116483021-14 mars"/>
    <x v="236"/>
    <d v="2022-03-14T08:05:31"/>
    <s v="69263"/>
    <x v="6"/>
    <x v="0"/>
    <x v="21"/>
    <d v="1899-12-30T00:00:05"/>
    <n v="3.9500000000000001E-4"/>
    <m/>
    <s v="Commune de ramassage"/>
    <n v="237"/>
  </r>
  <r>
    <n v="238"/>
    <n v="354017116483021"/>
    <s v="354017116483021-14 mars"/>
    <x v="237"/>
    <d v="2022-03-14T08:05:36"/>
    <s v="69263"/>
    <x v="6"/>
    <x v="0"/>
    <x v="41"/>
    <d v="1899-12-30T00:01:46"/>
    <n v="3.3830000000000002E-3"/>
    <m/>
    <s v="Commune de ramassage"/>
    <n v="238"/>
  </r>
  <r>
    <n v="239"/>
    <n v="354017116483021"/>
    <s v="354017116483021-14 mars"/>
    <x v="238"/>
    <d v="2022-03-14T08:07:22"/>
    <s v="69263"/>
    <x v="6"/>
    <x v="0"/>
    <x v="2"/>
    <d v="1899-12-30T00:00:04"/>
    <n v="-3.0000000000000001E-5"/>
    <m/>
    <s v="Commune de ramassage"/>
    <n v="239"/>
  </r>
  <r>
    <n v="240"/>
    <n v="354017116483021"/>
    <s v="354017116483021-14 mars"/>
    <x v="239"/>
    <d v="2022-03-14T08:07:26"/>
    <s v="69263"/>
    <x v="6"/>
    <x v="0"/>
    <x v="2"/>
    <d v="1899-12-30T00:00:06"/>
    <n v="4.5000000000000003E-5"/>
    <m/>
    <s v="Commune de ramassage"/>
    <n v="240"/>
  </r>
  <r>
    <n v="241"/>
    <n v="354017116483021"/>
    <s v="354017116483021-14 mars"/>
    <x v="240"/>
    <d v="2022-03-14T08:07:32"/>
    <s v="69263"/>
    <x v="6"/>
    <x v="0"/>
    <x v="27"/>
    <d v="1899-12-30T00:00:10"/>
    <n v="4.17E-4"/>
    <m/>
    <s v="Commune de ramassage"/>
    <n v="241"/>
  </r>
  <r>
    <n v="242"/>
    <n v="354017116483021"/>
    <s v="354017116483021-14 mars"/>
    <x v="241"/>
    <d v="2022-03-14T08:07:42"/>
    <s v="69263"/>
    <x v="6"/>
    <x v="0"/>
    <x v="5"/>
    <d v="1899-12-30T00:00:04"/>
    <n v="-3.0000000000000001E-6"/>
    <m/>
    <s v="Commune de ramassage"/>
    <n v="242"/>
  </r>
  <r>
    <n v="243"/>
    <n v="354017116483021"/>
    <s v="354017116483021-14 mars"/>
    <x v="242"/>
    <d v="2022-03-14T08:07:46"/>
    <s v="69263"/>
    <x v="6"/>
    <x v="0"/>
    <x v="3"/>
    <d v="1899-12-30T00:00:12"/>
    <n v="-5.5000000000000003E-4"/>
    <m/>
    <s v="Commune de ramassage"/>
    <n v="243"/>
  </r>
  <r>
    <n v="244"/>
    <n v="354017116483021"/>
    <s v="354017116483021-14 mars"/>
    <x v="243"/>
    <d v="2022-03-14T08:07:58"/>
    <s v="69263"/>
    <x v="6"/>
    <x v="0"/>
    <x v="28"/>
    <d v="1899-12-30T00:00:35"/>
    <n v="-6.29E-4"/>
    <m/>
    <s v="Commune de ramassage"/>
    <n v="244"/>
  </r>
  <r>
    <n v="245"/>
    <n v="354017116483021"/>
    <s v="354017116483021-14 mars"/>
    <x v="244"/>
    <d v="2022-03-14T08:08:33"/>
    <s v="69263"/>
    <x v="6"/>
    <x v="0"/>
    <x v="2"/>
    <d v="1899-12-30T00:00:07"/>
    <n v="-1.05E-4"/>
    <m/>
    <s v="Commune de ramassage"/>
    <n v="245"/>
  </r>
  <r>
    <n v="246"/>
    <n v="354017116483021"/>
    <s v="354017116483021-14 mars"/>
    <x v="245"/>
    <d v="2022-03-14T08:08:40"/>
    <s v="69263"/>
    <x v="6"/>
    <x v="0"/>
    <x v="5"/>
    <d v="1899-12-30T00:00:13"/>
    <n v="-5.9599999999999996E-4"/>
    <m/>
    <s v="Commune de ramassage"/>
    <n v="246"/>
  </r>
  <r>
    <n v="247"/>
    <n v="354017116483021"/>
    <s v="354017116483021-14 mars"/>
    <x v="246"/>
    <d v="2022-03-14T08:08:53"/>
    <s v="69263"/>
    <x v="6"/>
    <x v="0"/>
    <x v="27"/>
    <d v="1899-12-30T00:00:06"/>
    <n v="7.6000000000000004E-5"/>
    <m/>
    <s v="Commune de ramassage"/>
    <n v="247"/>
  </r>
  <r>
    <n v="248"/>
    <n v="354017116483021"/>
    <s v="354017116483021-14 mars"/>
    <x v="247"/>
    <d v="2022-03-14T08:08:59"/>
    <s v="69263"/>
    <x v="6"/>
    <x v="0"/>
    <x v="22"/>
    <d v="1899-12-30T00:00:19"/>
    <n v="1.305E-3"/>
    <m/>
    <s v="Commune de ramassage"/>
    <n v="248"/>
  </r>
  <r>
    <n v="249"/>
    <n v="354017116483021"/>
    <s v="354017116483021-14 mars"/>
    <x v="248"/>
    <d v="2022-03-14T08:09:18"/>
    <s v="69263"/>
    <x v="6"/>
    <x v="0"/>
    <x v="21"/>
    <d v="1899-12-30T00:00:29"/>
    <n v="3.235E-3"/>
    <m/>
    <s v="Commune de ramassage"/>
    <n v="249"/>
  </r>
  <r>
    <n v="250"/>
    <n v="354017116483021"/>
    <s v="354017116483021-14 mars"/>
    <x v="249"/>
    <d v="2022-03-14T08:09:47"/>
    <s v="69263"/>
    <x v="6"/>
    <x v="0"/>
    <x v="14"/>
    <d v="1899-12-30T00:00:32"/>
    <n v="2.6519999999999998E-3"/>
    <m/>
    <s v="Commune de ramassage"/>
    <n v="250"/>
  </r>
  <r>
    <n v="251"/>
    <n v="354017116483021"/>
    <s v="354017116483021-14 mars"/>
    <x v="250"/>
    <d v="2022-03-14T08:10:19"/>
    <s v="69263"/>
    <x v="6"/>
    <x v="0"/>
    <x v="36"/>
    <d v="1899-12-30T00:00:11"/>
    <n v="2.5999999999999998E-4"/>
    <m/>
    <s v="Commune de ramassage"/>
    <n v="251"/>
  </r>
  <r>
    <n v="252"/>
    <n v="354017116483021"/>
    <s v="354017116483021-14 mars"/>
    <x v="251"/>
    <d v="2022-03-14T08:10:30"/>
    <s v="69263"/>
    <x v="6"/>
    <x v="0"/>
    <x v="43"/>
    <d v="1899-12-30T00:00:16"/>
    <n v="1.147E-3"/>
    <m/>
    <s v="Commune de ramassage"/>
    <n v="252"/>
  </r>
  <r>
    <n v="253"/>
    <n v="354017116483021"/>
    <s v="354017116483021-14 mars"/>
    <x v="252"/>
    <d v="2022-03-14T08:10:46"/>
    <s v="69263"/>
    <x v="6"/>
    <x v="0"/>
    <x v="13"/>
    <d v="1899-12-30T00:00:16"/>
    <n v="1.0000000000000001E-5"/>
    <m/>
    <s v="Commune de ramassage"/>
    <n v="253"/>
  </r>
  <r>
    <n v="254"/>
    <n v="354017116483021"/>
    <s v="354017116483021-14 mars"/>
    <x v="253"/>
    <d v="2022-03-14T08:11:02"/>
    <s v="69263"/>
    <x v="6"/>
    <x v="0"/>
    <x v="14"/>
    <d v="1899-12-30T00:00:05"/>
    <n v="8.1000000000000004E-5"/>
    <m/>
    <s v="Commune de ramassage"/>
    <n v="254"/>
  </r>
  <r>
    <n v="255"/>
    <n v="354017116483021"/>
    <s v="354017116483021-14 mars"/>
    <x v="254"/>
    <d v="2022-03-14T08:11:07"/>
    <s v="69263"/>
    <x v="6"/>
    <x v="0"/>
    <x v="13"/>
    <d v="1899-12-30T00:00:03"/>
    <n v="3.2000000000000003E-4"/>
    <m/>
    <s v="Commune de ramassage"/>
    <n v="255"/>
  </r>
  <r>
    <n v="256"/>
    <n v="354017116483021"/>
    <s v="354017116483021-14 mars"/>
    <x v="255"/>
    <d v="2022-03-14T08:11:10"/>
    <s v="69263"/>
    <x v="6"/>
    <x v="0"/>
    <x v="4"/>
    <d v="1899-12-30T00:00:10"/>
    <n v="7.4200000000000004E-4"/>
    <m/>
    <s v="Commune de ramassage"/>
    <n v="256"/>
  </r>
  <r>
    <n v="257"/>
    <n v="354017116483021"/>
    <s v="354017116483021-14 mars"/>
    <x v="256"/>
    <d v="2022-03-14T08:11:20"/>
    <s v="69263"/>
    <x v="6"/>
    <x v="0"/>
    <x v="54"/>
    <d v="1899-12-30T00:00:04"/>
    <n v="2.7700000000000001E-4"/>
    <m/>
    <s v="Commune de ramassage"/>
    <n v="257"/>
  </r>
  <r>
    <n v="258"/>
    <n v="354017116483021"/>
    <s v="354017116483021-14 mars"/>
    <x v="257"/>
    <d v="2022-03-14T08:11:24"/>
    <s v="69263"/>
    <x v="6"/>
    <x v="0"/>
    <x v="15"/>
    <d v="1899-12-30T00:00:19"/>
    <n v="2.3000000000000001E-4"/>
    <m/>
    <s v="Commune de ramassage"/>
    <n v="258"/>
  </r>
  <r>
    <n v="259"/>
    <n v="354017116483021"/>
    <s v="354017116483021-14 mars"/>
    <x v="258"/>
    <d v="2022-03-14T08:11:43"/>
    <s v="69263"/>
    <x v="6"/>
    <x v="0"/>
    <x v="27"/>
    <d v="1899-12-30T00:01:11"/>
    <n v="4.1E-5"/>
    <m/>
    <s v="Commune de ramassage"/>
    <n v="259"/>
  </r>
  <r>
    <n v="260"/>
    <n v="354017116483021"/>
    <s v="354017116483021-14 mars"/>
    <x v="259"/>
    <d v="2022-03-14T08:12:54"/>
    <s v="69263"/>
    <x v="6"/>
    <x v="0"/>
    <x v="0"/>
    <d v="1899-12-30T00:01:38"/>
    <n v="6.5899999999999997E-4"/>
    <m/>
    <s v="Commune de ramassage"/>
    <n v="260"/>
  </r>
  <r>
    <n v="261"/>
    <n v="354017116483021"/>
    <s v="354017116483021-14 mars"/>
    <x v="260"/>
    <d v="2022-03-14T08:14:32"/>
    <s v="69263"/>
    <x v="6"/>
    <x v="0"/>
    <x v="0"/>
    <d v="1899-12-30T00:01:40"/>
    <n v="1.5999999999999999E-5"/>
    <m/>
    <s v="Commune de ramassage"/>
    <n v="261"/>
  </r>
  <r>
    <n v="262"/>
    <n v="354017116483021"/>
    <s v="354017116483021-14 mars"/>
    <x v="261"/>
    <d v="2022-03-14T08:16:12"/>
    <s v="69263"/>
    <x v="6"/>
    <x v="0"/>
    <x v="0"/>
    <d v="1899-12-30T00:00:14"/>
    <n v="-9.9999999999999995E-7"/>
    <m/>
    <s v="Commune de ramassage"/>
    <n v="262"/>
  </r>
  <r>
    <n v="263"/>
    <n v="354017116483021"/>
    <s v="354017116483021-14 mars"/>
    <x v="262"/>
    <d v="2022-03-14T08:16:26"/>
    <s v="69263"/>
    <x v="6"/>
    <x v="0"/>
    <x v="45"/>
    <d v="1899-12-30T00:00:20"/>
    <n v="2.5999999999999998E-5"/>
    <m/>
    <s v="Commune de ramassage"/>
    <n v="263"/>
  </r>
  <r>
    <n v="264"/>
    <n v="354017116483021"/>
    <s v="354017116483021-14 mars"/>
    <x v="263"/>
    <d v="2022-03-14T08:16:46"/>
    <s v="69263"/>
    <x v="6"/>
    <x v="0"/>
    <x v="22"/>
    <d v="1899-12-30T00:00:03"/>
    <n v="6.0000000000000002E-5"/>
    <m/>
    <s v="Commune de ramassage"/>
    <n v="264"/>
  </r>
  <r>
    <n v="265"/>
    <n v="354017116483021"/>
    <s v="354017116483021-14 mars"/>
    <x v="264"/>
    <d v="2022-03-14T08:16:49"/>
    <s v="69263"/>
    <x v="6"/>
    <x v="0"/>
    <x v="5"/>
    <d v="1899-12-30T00:00:32"/>
    <n v="1.49E-3"/>
    <m/>
    <s v="Commune de ramassage"/>
    <n v="265"/>
  </r>
  <r>
    <n v="266"/>
    <n v="354017116483021"/>
    <s v="354017116483021-14 mars"/>
    <x v="265"/>
    <d v="2022-03-14T08:17:21"/>
    <s v="69263"/>
    <x v="6"/>
    <x v="0"/>
    <x v="1"/>
    <d v="1899-12-30T00:00:58"/>
    <n v="1.9000000000000001E-5"/>
    <m/>
    <s v="Commune de ramassage"/>
    <n v="266"/>
  </r>
  <r>
    <n v="267"/>
    <n v="354017116483021"/>
    <s v="354017116483021-14 mars"/>
    <x v="266"/>
    <d v="2022-03-14T08:18:19"/>
    <s v="69263"/>
    <x v="6"/>
    <x v="0"/>
    <x v="0"/>
    <d v="1899-12-30T00:00:07"/>
    <n v="1.2799999999999999E-4"/>
    <m/>
    <s v="Commune de ramassage"/>
    <n v="267"/>
  </r>
  <r>
    <n v="268"/>
    <n v="354017116483021"/>
    <s v="354017116483021-14 mars"/>
    <x v="267"/>
    <d v="2022-03-14T08:18:26"/>
    <s v="69263"/>
    <x v="6"/>
    <x v="0"/>
    <x v="27"/>
    <d v="1899-12-30T00:00:06"/>
    <n v="2.22E-4"/>
    <m/>
    <s v="Commune de ramassage"/>
    <n v="268"/>
  </r>
  <r>
    <n v="269"/>
    <n v="354017116483021"/>
    <s v="354017116483021-14 mars"/>
    <x v="268"/>
    <d v="2022-03-14T08:18:32"/>
    <s v="69263"/>
    <x v="6"/>
    <x v="0"/>
    <x v="26"/>
    <d v="1899-12-30T00:00:06"/>
    <n v="4.3000000000000002E-5"/>
    <m/>
    <s v="Commune de ramassage"/>
    <n v="269"/>
  </r>
  <r>
    <n v="270"/>
    <n v="354017116483021"/>
    <s v="354017116483021-14 mars"/>
    <x v="269"/>
    <d v="2022-03-14T08:18:38"/>
    <s v="69263"/>
    <x v="6"/>
    <x v="0"/>
    <x v="2"/>
    <d v="1899-12-30T00:00:05"/>
    <n v="-3.6999999999999998E-5"/>
    <m/>
    <s v="Commune de ramassage"/>
    <n v="270"/>
  </r>
  <r>
    <n v="271"/>
    <n v="354017116483021"/>
    <s v="354017116483021-14 mars"/>
    <x v="270"/>
    <d v="2022-03-14T08:18:43"/>
    <s v="69263"/>
    <x v="6"/>
    <x v="0"/>
    <x v="30"/>
    <d v="1899-12-30T00:00:10"/>
    <n v="-1.2999999999999999E-4"/>
    <m/>
    <s v="Commune de ramassage"/>
    <n v="271"/>
  </r>
  <r>
    <n v="272"/>
    <n v="354017116483021"/>
    <s v="354017116483021-14 mars"/>
    <x v="271"/>
    <d v="2022-03-14T08:18:53"/>
    <s v="69263"/>
    <x v="6"/>
    <x v="0"/>
    <x v="7"/>
    <d v="1899-12-30T00:01:06"/>
    <n v="-7.2999999999999999E-5"/>
    <m/>
    <s v="Commune de ramassage"/>
    <n v="272"/>
  </r>
  <r>
    <n v="273"/>
    <n v="354017116483021"/>
    <s v="354017116483021-14 mars"/>
    <x v="272"/>
    <d v="2022-03-14T08:19:59"/>
    <s v="69263"/>
    <x v="6"/>
    <x v="0"/>
    <x v="30"/>
    <d v="1899-12-30T00:00:08"/>
    <n v="-1.07E-4"/>
    <m/>
    <s v="Commune de ramassage"/>
    <n v="273"/>
  </r>
  <r>
    <n v="274"/>
    <n v="354017116483021"/>
    <s v="354017116483021-14 mars"/>
    <x v="273"/>
    <d v="2022-03-14T08:20:07"/>
    <s v="69263"/>
    <x v="6"/>
    <x v="0"/>
    <x v="1"/>
    <d v="1899-12-30T00:00:17"/>
    <n v="-2.2499999999999999E-4"/>
    <m/>
    <s v="Commune de ramassage"/>
    <n v="274"/>
  </r>
  <r>
    <n v="275"/>
    <n v="354017116483021"/>
    <s v="354017116483021-14 mars"/>
    <x v="274"/>
    <d v="2022-03-14T08:20:24"/>
    <s v="69263"/>
    <x v="6"/>
    <x v="0"/>
    <x v="2"/>
    <d v="1899-12-30T00:00:09"/>
    <n v="-2.3800000000000001E-4"/>
    <m/>
    <s v="Commune de ramassage"/>
    <n v="275"/>
  </r>
  <r>
    <n v="276"/>
    <n v="354017116483021"/>
    <s v="354017116483021-14 mars"/>
    <x v="275"/>
    <d v="2022-03-14T08:20:33"/>
    <s v="69263"/>
    <x v="6"/>
    <x v="0"/>
    <x v="5"/>
    <d v="1899-12-30T00:00:03"/>
    <n v="-2.3E-5"/>
    <m/>
    <s v="Commune de ramassage"/>
    <n v="276"/>
  </r>
  <r>
    <n v="277"/>
    <n v="354017116483021"/>
    <s v="354017116483021-14 mars"/>
    <x v="276"/>
    <d v="2022-03-14T08:20:36"/>
    <s v="69263"/>
    <x v="6"/>
    <x v="0"/>
    <x v="5"/>
    <d v="1899-12-30T00:01:06"/>
    <n v="-2.0000000000000002E-5"/>
    <m/>
    <s v="Commune de ramassage"/>
    <n v="277"/>
  </r>
  <r>
    <n v="278"/>
    <n v="354017116483021"/>
    <s v="354017116483021-14 mars"/>
    <x v="277"/>
    <d v="2022-03-14T08:21:42"/>
    <s v="69263"/>
    <x v="6"/>
    <x v="0"/>
    <x v="0"/>
    <d v="1899-12-30T00:02:11"/>
    <n v="0"/>
    <m/>
    <s v="Commune de ramassage"/>
    <n v="278"/>
  </r>
  <r>
    <n v="279"/>
    <n v="354017116483021"/>
    <s v="354017116483021-14 mars"/>
    <x v="278"/>
    <d v="2022-03-14T08:23:53"/>
    <s v="69263"/>
    <x v="6"/>
    <x v="0"/>
    <x v="0"/>
    <d v="1899-12-30T00:00:03"/>
    <n v="5.0000000000000004E-6"/>
    <m/>
    <s v="Commune de ramassage"/>
    <n v="279"/>
  </r>
  <r>
    <n v="280"/>
    <n v="354017116483021"/>
    <s v="354017116483021-14 mars"/>
    <x v="279"/>
    <d v="2022-03-14T08:23:56"/>
    <s v="69263"/>
    <x v="6"/>
    <x v="0"/>
    <x v="0"/>
    <d v="1899-12-30T00:00:59"/>
    <n v="0"/>
    <m/>
    <s v="Commune de ramassage"/>
    <n v="280"/>
  </r>
  <r>
    <n v="281"/>
    <n v="354017116483021"/>
    <s v="354017116483021-14 mars"/>
    <x v="280"/>
    <d v="2022-03-14T08:24:55"/>
    <s v="69263"/>
    <x v="7"/>
    <x v="0"/>
    <x v="0"/>
    <d v="1899-12-30T00:00:21"/>
    <n v="-2.8899999999999998E-4"/>
    <m/>
    <s v="Commune de ramassage"/>
    <n v="281"/>
  </r>
  <r>
    <n v="282"/>
    <n v="354017116483021"/>
    <s v="354017116483021-14 mars"/>
    <x v="281"/>
    <d v="2022-03-14T08:25:16"/>
    <s v="69263"/>
    <x v="7"/>
    <x v="0"/>
    <x v="8"/>
    <d v="1899-12-30T00:00:07"/>
    <n v="-5.1E-5"/>
    <m/>
    <s v="Commune de ramassage"/>
    <n v="282"/>
  </r>
  <r>
    <n v="283"/>
    <n v="354017116483021"/>
    <s v="354017116483021-14 mars"/>
    <x v="282"/>
    <d v="2022-03-14T08:25:23"/>
    <s v="69263"/>
    <x v="7"/>
    <x v="0"/>
    <x v="22"/>
    <d v="1899-12-30T00:00:04"/>
    <n v="-4.5000000000000003E-5"/>
    <m/>
    <s v="Commune de ramassage"/>
    <n v="283"/>
  </r>
  <r>
    <n v="284"/>
    <n v="354017116483021"/>
    <s v="354017116483021-14 mars"/>
    <x v="283"/>
    <d v="2022-03-14T08:25:27"/>
    <s v="69263"/>
    <x v="7"/>
    <x v="0"/>
    <x v="27"/>
    <d v="1899-12-30T00:01:22"/>
    <n v="-5.0500000000000002E-4"/>
    <m/>
    <s v="Commune de ramassage"/>
    <n v="284"/>
  </r>
  <r>
    <n v="285"/>
    <n v="354017116483021"/>
    <s v="354017116483021-14 mars"/>
    <x v="284"/>
    <d v="2022-03-14T08:26:49"/>
    <s v="69263"/>
    <x v="7"/>
    <x v="0"/>
    <x v="8"/>
    <d v="1899-12-30T00:00:13"/>
    <n v="-2.2900000000000001E-4"/>
    <m/>
    <s v="Commune de ramassage"/>
    <n v="285"/>
  </r>
  <r>
    <n v="286"/>
    <n v="354017116483021"/>
    <s v="354017116483021-14 mars"/>
    <x v="285"/>
    <d v="2022-03-14T08:27:02"/>
    <s v="69263"/>
    <x v="7"/>
    <x v="0"/>
    <x v="24"/>
    <d v="1899-12-30T00:00:23"/>
    <n v="-6.3E-5"/>
    <m/>
    <s v="Commune de ramassage"/>
    <n v="286"/>
  </r>
  <r>
    <n v="287"/>
    <n v="354017116483021"/>
    <s v="354017116483021-14 mars"/>
    <x v="286"/>
    <d v="2022-03-14T08:27:25"/>
    <s v="69263"/>
    <x v="7"/>
    <x v="0"/>
    <x v="8"/>
    <d v="1899-12-30T00:00:03"/>
    <n v="-7.2999999999999999E-5"/>
    <m/>
    <s v="Commune de ramassage"/>
    <n v="287"/>
  </r>
  <r>
    <n v="288"/>
    <n v="354017116483021"/>
    <s v="354017116483021-14 mars"/>
    <x v="287"/>
    <d v="2022-03-14T08:27:28"/>
    <s v="69263"/>
    <x v="7"/>
    <x v="0"/>
    <x v="8"/>
    <d v="1899-12-30T00:00:03"/>
    <n v="-1.2400000000000001E-4"/>
    <m/>
    <s v="Commune de ramassage"/>
    <n v="288"/>
  </r>
  <r>
    <n v="289"/>
    <n v="354017116483021"/>
    <s v="354017116483021-14 mars"/>
    <x v="288"/>
    <d v="2022-03-14T08:27:31"/>
    <s v="69263"/>
    <x v="7"/>
    <x v="0"/>
    <x v="3"/>
    <d v="1899-12-30T00:00:25"/>
    <n v="-2.5999999999999998E-5"/>
    <m/>
    <s v="Commune de ramassage"/>
    <n v="289"/>
  </r>
  <r>
    <n v="290"/>
    <n v="354017116483021"/>
    <s v="354017116483021-14 mars"/>
    <x v="289"/>
    <d v="2022-03-14T08:27:56"/>
    <s v="69263"/>
    <x v="7"/>
    <x v="0"/>
    <x v="45"/>
    <d v="1899-12-30T00:00:53"/>
    <n v="-1.44E-4"/>
    <m/>
    <s v="Commune de ramassage"/>
    <n v="290"/>
  </r>
  <r>
    <n v="291"/>
    <n v="354017116483021"/>
    <s v="354017116483021-14 mars"/>
    <x v="290"/>
    <d v="2022-03-14T08:28:49"/>
    <s v="69263"/>
    <x v="7"/>
    <x v="0"/>
    <x v="30"/>
    <d v="1899-12-30T00:00:02"/>
    <n v="-5.8E-5"/>
    <m/>
    <s v="Commune de ramassage"/>
    <n v="291"/>
  </r>
  <r>
    <n v="292"/>
    <n v="354017116483021"/>
    <s v="354017116483021-14 mars"/>
    <x v="291"/>
    <d v="2022-03-14T08:28:51"/>
    <s v="69263"/>
    <x v="7"/>
    <x v="0"/>
    <x v="27"/>
    <d v="1899-12-30T00:00:13"/>
    <n v="-1.3799999999999999E-4"/>
    <m/>
    <s v="Commune de ramassage"/>
    <n v="292"/>
  </r>
  <r>
    <n v="293"/>
    <n v="354017116483021"/>
    <s v="354017116483021-14 mars"/>
    <x v="292"/>
    <d v="2022-03-14T08:29:04"/>
    <s v="69263"/>
    <x v="7"/>
    <x v="0"/>
    <x v="0"/>
    <d v="1899-12-30T00:00:07"/>
    <n v="-1.3899999999999999E-4"/>
    <m/>
    <s v="Commune de ramassage"/>
    <n v="293"/>
  </r>
  <r>
    <n v="294"/>
    <n v="354017116483021"/>
    <s v="354017116483021-14 mars"/>
    <x v="293"/>
    <d v="2022-03-14T08:29:11"/>
    <s v="69263"/>
    <x v="7"/>
    <x v="0"/>
    <x v="0"/>
    <d v="1899-12-30T00:00:45"/>
    <n v="-5.8E-5"/>
    <m/>
    <s v="Commune de ramassage"/>
    <n v="294"/>
  </r>
  <r>
    <n v="295"/>
    <n v="354017116483021"/>
    <s v="354017116483021-14 mars"/>
    <x v="294"/>
    <d v="2022-03-14T08:29:56"/>
    <s v="69263"/>
    <x v="7"/>
    <x v="0"/>
    <x v="24"/>
    <d v="1899-12-30T00:00:03"/>
    <n v="1.4300000000000001E-4"/>
    <m/>
    <s v="Commune de ramassage"/>
    <n v="295"/>
  </r>
  <r>
    <n v="296"/>
    <n v="354017116483021"/>
    <s v="354017116483021-14 mars"/>
    <x v="295"/>
    <d v="2022-03-14T08:29:59"/>
    <s v="69263"/>
    <x v="7"/>
    <x v="0"/>
    <x v="25"/>
    <d v="1899-12-30T00:00:08"/>
    <n v="2.5000000000000001E-4"/>
    <m/>
    <s v="Commune de ramassage"/>
    <n v="296"/>
  </r>
  <r>
    <n v="297"/>
    <n v="354017116483021"/>
    <s v="354017116483021-14 mars"/>
    <x v="296"/>
    <d v="2022-03-14T08:30:07"/>
    <s v="69263"/>
    <x v="7"/>
    <x v="0"/>
    <x v="7"/>
    <d v="1899-12-30T00:01:41"/>
    <n v="2.3699999999999999E-4"/>
    <m/>
    <s v="Commune de ramassage"/>
    <n v="297"/>
  </r>
  <r>
    <n v="298"/>
    <n v="354017116483021"/>
    <s v="354017116483021-14 mars"/>
    <x v="297"/>
    <d v="2022-03-14T08:31:48"/>
    <s v="69263"/>
    <x v="7"/>
    <x v="0"/>
    <x v="0"/>
    <d v="1899-12-30T00:00:03"/>
    <n v="0"/>
    <m/>
    <s v="Commune de ramassage"/>
    <n v="298"/>
  </r>
  <r>
    <n v="299"/>
    <n v="354017116483021"/>
    <s v="354017116483021-14 mars"/>
    <x v="298"/>
    <d v="2022-03-14T08:31:51"/>
    <s v="69263"/>
    <x v="7"/>
    <x v="0"/>
    <x v="0"/>
    <d v="1899-12-30T00:00:05"/>
    <n v="2.0000000000000002E-5"/>
    <m/>
    <s v="Commune de ramassage"/>
    <n v="299"/>
  </r>
  <r>
    <n v="300"/>
    <n v="354017116483021"/>
    <s v="354017116483021-14 mars"/>
    <x v="299"/>
    <d v="2022-03-14T08:31:56"/>
    <s v="69263"/>
    <x v="7"/>
    <x v="0"/>
    <x v="1"/>
    <d v="1899-12-30T00:00:22"/>
    <n v="1.6699999999999999E-4"/>
    <m/>
    <s v="Commune de ramassage"/>
    <n v="300"/>
  </r>
  <r>
    <n v="301"/>
    <n v="354017116483021"/>
    <s v="354017116483021-14 mars"/>
    <x v="300"/>
    <d v="2022-03-14T08:32:18"/>
    <s v="69263"/>
    <x v="7"/>
    <x v="0"/>
    <x v="3"/>
    <d v="1899-12-30T00:00:07"/>
    <n v="-3.4999999999999997E-5"/>
    <m/>
    <s v="Commune de ramassage"/>
    <n v="301"/>
  </r>
  <r>
    <n v="302"/>
    <n v="354017116483021"/>
    <s v="354017116483021-14 mars"/>
    <x v="301"/>
    <d v="2022-03-14T08:32:25"/>
    <s v="69263"/>
    <x v="7"/>
    <x v="0"/>
    <x v="1"/>
    <d v="1899-12-30T00:00:04"/>
    <n v="5.3000000000000001E-5"/>
    <m/>
    <s v="Commune de ramassage"/>
    <n v="302"/>
  </r>
  <r>
    <n v="303"/>
    <n v="354017116483021"/>
    <s v="354017116483021-14 mars"/>
    <x v="302"/>
    <d v="2022-03-14T08:32:29"/>
    <s v="69263"/>
    <x v="7"/>
    <x v="0"/>
    <x v="27"/>
    <d v="1899-12-30T00:00:03"/>
    <n v="1.17E-4"/>
    <m/>
    <s v="Commune de ramassage"/>
    <n v="303"/>
  </r>
  <r>
    <n v="304"/>
    <n v="354017116483021"/>
    <s v="354017116483021-14 mars"/>
    <x v="303"/>
    <d v="2022-03-14T08:32:32"/>
    <s v="69263"/>
    <x v="7"/>
    <x v="0"/>
    <x v="7"/>
    <d v="1899-12-30T00:00:37"/>
    <n v="1.4610000000000001E-3"/>
    <m/>
    <s v="Commune de ramassage"/>
    <n v="304"/>
  </r>
  <r>
    <n v="305"/>
    <n v="354017116483021"/>
    <s v="354017116483021-14 mars"/>
    <x v="304"/>
    <d v="2022-03-14T08:33:09"/>
    <s v="69263"/>
    <x v="7"/>
    <x v="0"/>
    <x v="2"/>
    <d v="1899-12-30T00:00:13"/>
    <n v="4.15E-4"/>
    <m/>
    <s v="Commune de ramassage"/>
    <n v="305"/>
  </r>
  <r>
    <n v="306"/>
    <n v="354017116483021"/>
    <s v="354017116483021-14 mars"/>
    <x v="305"/>
    <d v="2022-03-14T08:33:22"/>
    <s v="69263"/>
    <x v="7"/>
    <x v="0"/>
    <x v="9"/>
    <d v="1899-12-30T00:00:25"/>
    <n v="1.9900000000000001E-4"/>
    <m/>
    <s v="Commune de ramassage"/>
    <n v="306"/>
  </r>
  <r>
    <n v="307"/>
    <n v="354017116483021"/>
    <s v="354017116483021-14 mars"/>
    <x v="306"/>
    <d v="2022-03-14T08:33:47"/>
    <s v="69263"/>
    <x v="7"/>
    <x v="0"/>
    <x v="1"/>
    <d v="1899-12-30T00:00:14"/>
    <n v="3.0499999999999999E-4"/>
    <m/>
    <s v="Commune de ramassage"/>
    <n v="307"/>
  </r>
  <r>
    <n v="308"/>
    <n v="354017116483021"/>
    <s v="354017116483021-14 mars"/>
    <x v="307"/>
    <d v="2022-03-14T08:34:01"/>
    <s v="69263"/>
    <x v="7"/>
    <x v="0"/>
    <x v="2"/>
    <d v="1899-12-30T00:00:46"/>
    <n v="2.5999999999999998E-5"/>
    <m/>
    <s v="Commune de ramassage"/>
    <n v="308"/>
  </r>
  <r>
    <n v="309"/>
    <n v="354017116483021"/>
    <s v="354017116483021-14 mars"/>
    <x v="308"/>
    <d v="2022-03-14T08:34:47"/>
    <s v="69263"/>
    <x v="7"/>
    <x v="0"/>
    <x v="2"/>
    <d v="1899-12-30T00:00:04"/>
    <n v="-3.0000000000000001E-6"/>
    <m/>
    <s v="Commune de ramassage"/>
    <n v="309"/>
  </r>
  <r>
    <n v="310"/>
    <n v="354017116483021"/>
    <s v="354017116483021-14 mars"/>
    <x v="309"/>
    <d v="2022-03-14T08:34:51"/>
    <s v="69263"/>
    <x v="7"/>
    <x v="0"/>
    <x v="22"/>
    <d v="1899-12-30T00:00:06"/>
    <n v="-1.17E-4"/>
    <m/>
    <s v="Commune de ramassage"/>
    <n v="310"/>
  </r>
  <r>
    <n v="311"/>
    <n v="354017116483021"/>
    <s v="354017116483021-14 mars"/>
    <x v="310"/>
    <d v="2022-03-14T08:34:57"/>
    <s v="69263"/>
    <x v="7"/>
    <x v="0"/>
    <x v="3"/>
    <d v="1899-12-30T00:01:46"/>
    <n v="-3.803E-3"/>
    <m/>
    <s v="Commune de ramassage"/>
    <n v="311"/>
  </r>
  <r>
    <n v="312"/>
    <n v="354017116483021"/>
    <s v="354017116483021-14 mars"/>
    <x v="311"/>
    <d v="2022-03-14T08:36:43"/>
    <s v="69263"/>
    <x v="7"/>
    <x v="0"/>
    <x v="18"/>
    <d v="1899-12-30T00:00:09"/>
    <n v="2.2499999999999999E-4"/>
    <m/>
    <s v="Commune de ramassage"/>
    <n v="312"/>
  </r>
  <r>
    <n v="313"/>
    <n v="354017116483021"/>
    <s v="354017116483021-14 mars"/>
    <x v="312"/>
    <d v="2022-03-14T08:36:52"/>
    <s v="69263"/>
    <x v="7"/>
    <x v="0"/>
    <x v="41"/>
    <d v="1899-12-30T00:00:15"/>
    <n v="1.9780000000000002E-3"/>
    <m/>
    <s v="Commune de ramassage"/>
    <n v="313"/>
  </r>
  <r>
    <n v="314"/>
    <n v="354017116483021"/>
    <s v="354017116483021-14 mars"/>
    <x v="313"/>
    <d v="2022-03-14T08:37:07"/>
    <s v="69263"/>
    <x v="7"/>
    <x v="0"/>
    <x v="20"/>
    <d v="1899-12-30T00:00:39"/>
    <n v="6.8000000000000005E-4"/>
    <m/>
    <s v="Commune de ramassage"/>
    <n v="314"/>
  </r>
  <r>
    <n v="315"/>
    <n v="354017116483021"/>
    <s v="354017116483021-14 mars"/>
    <x v="314"/>
    <d v="2022-03-14T08:37:46"/>
    <s v="69263"/>
    <x v="7"/>
    <x v="0"/>
    <x v="5"/>
    <d v="1899-12-30T00:00:04"/>
    <n v="5.7000000000000003E-5"/>
    <m/>
    <s v="Commune de ramassage"/>
    <n v="315"/>
  </r>
  <r>
    <n v="316"/>
    <n v="354017116483021"/>
    <s v="354017116483021-14 mars"/>
    <x v="315"/>
    <d v="2022-03-14T08:37:50"/>
    <s v="69263"/>
    <x v="7"/>
    <x v="0"/>
    <x v="22"/>
    <d v="1899-12-30T00:00:11"/>
    <n v="-5.5000000000000002E-5"/>
    <m/>
    <s v="Commune de ramassage"/>
    <n v="316"/>
  </r>
  <r>
    <n v="317"/>
    <n v="354017116483021"/>
    <s v="354017116483021-14 mars"/>
    <x v="316"/>
    <d v="2022-03-14T08:38:01"/>
    <s v="69263"/>
    <x v="7"/>
    <x v="0"/>
    <x v="2"/>
    <d v="1899-12-30T00:01:15"/>
    <n v="-5.1999999999999997E-5"/>
    <m/>
    <s v="Commune de ramassage"/>
    <n v="317"/>
  </r>
  <r>
    <n v="318"/>
    <n v="354017116483021"/>
    <s v="354017116483021-14 mars"/>
    <x v="317"/>
    <d v="2022-03-14T08:39:16"/>
    <s v="69263"/>
    <x v="7"/>
    <x v="0"/>
    <x v="0"/>
    <d v="1899-12-30T00:00:21"/>
    <n v="-2.5000000000000001E-4"/>
    <m/>
    <s v="Commune de ramassage"/>
    <n v="318"/>
  </r>
  <r>
    <n v="319"/>
    <n v="354017116483021"/>
    <s v="354017116483021-14 mars"/>
    <x v="318"/>
    <d v="2022-03-14T08:39:37"/>
    <s v="69263"/>
    <x v="7"/>
    <x v="0"/>
    <x v="50"/>
    <d v="1899-12-30T00:00:07"/>
    <n v="-8.0000000000000007E-5"/>
    <m/>
    <s v="Commune de ramassage"/>
    <n v="319"/>
  </r>
  <r>
    <n v="320"/>
    <n v="354017116483021"/>
    <s v="354017116483021-14 mars"/>
    <x v="319"/>
    <d v="2022-03-14T08:39:44"/>
    <s v="69263"/>
    <x v="7"/>
    <x v="0"/>
    <x v="2"/>
    <d v="1899-12-30T00:00:14"/>
    <n v="-7.1000000000000005E-5"/>
    <m/>
    <s v="Commune de ramassage"/>
    <n v="320"/>
  </r>
  <r>
    <n v="321"/>
    <n v="354017116483021"/>
    <s v="354017116483021-14 mars"/>
    <x v="320"/>
    <d v="2022-03-14T08:39:58"/>
    <s v="69263"/>
    <x v="7"/>
    <x v="0"/>
    <x v="30"/>
    <d v="1899-12-30T00:00:14"/>
    <n v="-1.1400000000000001E-4"/>
    <m/>
    <s v="Commune de ramassage"/>
    <n v="321"/>
  </r>
  <r>
    <n v="322"/>
    <n v="354017116483021"/>
    <s v="354017116483021-14 mars"/>
    <x v="321"/>
    <d v="2022-03-14T08:40:12"/>
    <s v="69263"/>
    <x v="7"/>
    <x v="0"/>
    <x v="55"/>
    <d v="1899-12-30T00:00:32"/>
    <n v="-2.5929999999999998E-3"/>
    <m/>
    <s v="Commune de ramassage"/>
    <n v="322"/>
  </r>
  <r>
    <n v="323"/>
    <n v="354017116483021"/>
    <s v="354017116483021-14 mars"/>
    <x v="322"/>
    <d v="2022-03-14T08:40:44"/>
    <s v="69263"/>
    <x v="7"/>
    <x v="1"/>
    <x v="19"/>
    <d v="1899-12-30T00:02:11"/>
    <n v="-5.8979999999999996E-3"/>
    <m/>
    <s v="Commune de ramassage"/>
    <n v="323"/>
  </r>
  <r>
    <n v="324"/>
    <n v="354017116483021"/>
    <s v="354017116483021-14 mars"/>
    <x v="323"/>
    <d v="2022-03-14T08:42:55"/>
    <s v="69120"/>
    <x v="8"/>
    <x v="1"/>
    <x v="43"/>
    <d v="1899-12-30T00:00:23"/>
    <n v="-5.5000000000000003E-4"/>
    <m/>
    <s v="Commune de ramassage"/>
    <n v="324"/>
  </r>
  <r>
    <n v="325"/>
    <n v="354017116483021"/>
    <s v="354017116483021-14 mars"/>
    <x v="324"/>
    <d v="2022-03-14T08:43:18"/>
    <s v="69263"/>
    <x v="7"/>
    <x v="0"/>
    <x v="21"/>
    <d v="1899-12-30T00:00:05"/>
    <n v="5.0000000000000002E-5"/>
    <m/>
    <s v="Commune de ramassage"/>
    <n v="325"/>
  </r>
  <r>
    <n v="326"/>
    <n v="354017116483021"/>
    <s v="354017116483021-14 mars"/>
    <x v="325"/>
    <d v="2022-03-14T08:43:23"/>
    <s v="69263"/>
    <x v="7"/>
    <x v="0"/>
    <x v="36"/>
    <d v="1899-12-30T00:00:03"/>
    <n v="-3.1399999999999999E-4"/>
    <m/>
    <s v="Commune de ramassage"/>
    <n v="326"/>
  </r>
  <r>
    <n v="327"/>
    <n v="354017116483021"/>
    <s v="354017116483021-14 mars"/>
    <x v="326"/>
    <d v="2022-03-14T08:43:26"/>
    <s v="69263"/>
    <x v="7"/>
    <x v="1"/>
    <x v="36"/>
    <d v="1899-12-30T00:00:29"/>
    <n v="-2.9129999999999998E-3"/>
    <m/>
    <s v="Commune de ramassage"/>
    <n v="327"/>
  </r>
  <r>
    <n v="328"/>
    <n v="354017116483021"/>
    <s v="354017116483021-14 mars"/>
    <x v="327"/>
    <d v="2022-03-14T08:43:55"/>
    <s v="69120"/>
    <x v="8"/>
    <x v="0"/>
    <x v="11"/>
    <d v="1899-12-30T00:00:14"/>
    <n v="-9.0799999999999995E-4"/>
    <m/>
    <s v="Commune de ramassage"/>
    <n v="328"/>
  </r>
  <r>
    <n v="329"/>
    <n v="354017116483021"/>
    <s v="354017116483021-14 mars"/>
    <x v="328"/>
    <d v="2022-03-14T08:44:09"/>
    <s v="69120"/>
    <x v="8"/>
    <x v="0"/>
    <x v="19"/>
    <d v="1899-12-30T00:00:16"/>
    <n v="-2.2039999999999998E-3"/>
    <m/>
    <s v="Commune de ramassage"/>
    <n v="329"/>
  </r>
  <r>
    <n v="330"/>
    <n v="354017116483021"/>
    <s v="354017116483021-14 mars"/>
    <x v="329"/>
    <d v="2022-03-14T08:44:25"/>
    <s v="69120"/>
    <x v="8"/>
    <x v="0"/>
    <x v="12"/>
    <d v="1899-12-30T00:00:12"/>
    <n v="-1.413E-3"/>
    <m/>
    <s v="Commune de ramassage"/>
    <n v="330"/>
  </r>
  <r>
    <n v="331"/>
    <n v="354017116483021"/>
    <s v="354017116483021-14 mars"/>
    <x v="330"/>
    <d v="2022-03-14T08:44:37"/>
    <s v="69120"/>
    <x v="8"/>
    <x v="1"/>
    <x v="11"/>
    <d v="1899-12-30T00:03:10"/>
    <n v="-5.8050000000000003E-3"/>
    <m/>
    <s v="Commune de ramassage"/>
    <n v="331"/>
  </r>
  <r>
    <n v="332"/>
    <n v="354017116483021"/>
    <s v="354017116483021-14 mars"/>
    <x v="331"/>
    <d v="2022-03-14T08:47:47"/>
    <s v="69139"/>
    <x v="9"/>
    <x v="0"/>
    <x v="56"/>
    <d v="1899-12-30T00:00:28"/>
    <n v="-3.5999999999999999E-3"/>
    <m/>
    <s v="Commune de ramassage"/>
    <n v="332"/>
  </r>
  <r>
    <n v="333"/>
    <n v="354017116483021"/>
    <s v="354017116483021-14 mars"/>
    <x v="332"/>
    <d v="2022-03-14T08:48:15"/>
    <s v="69139"/>
    <x v="9"/>
    <x v="1"/>
    <x v="31"/>
    <d v="1899-12-30T00:00:27"/>
    <n v="-2.4480000000000001E-3"/>
    <m/>
    <s v="Commune de ramassage"/>
    <n v="333"/>
  </r>
  <r>
    <n v="334"/>
    <n v="354017116483021"/>
    <s v="354017116483021-14 mars"/>
    <x v="333"/>
    <d v="2022-03-14T08:48:42"/>
    <s v="69120"/>
    <x v="8"/>
    <x v="0"/>
    <x v="10"/>
    <d v="1899-12-30T00:00:49"/>
    <n v="0"/>
    <m/>
    <s v="Commune de ramassage"/>
    <n v="334"/>
  </r>
  <r>
    <n v="335"/>
    <n v="354017116483021"/>
    <s v="354017116483021-14 mars"/>
    <x v="334"/>
    <d v="2022-03-14T08:49:31"/>
    <s v="69120"/>
    <x v="8"/>
    <x v="0"/>
    <x v="10"/>
    <d v="1899-12-30T00:00:01"/>
    <n v="-4.2440000000000004E-3"/>
    <m/>
    <s v="Commune de ramassage"/>
    <n v="335"/>
  </r>
  <r>
    <n v="336"/>
    <n v="354017116483021"/>
    <s v="354017116483021-14 mars"/>
    <x v="335"/>
    <d v="2022-03-14T08:49:32"/>
    <s v="69120"/>
    <x v="8"/>
    <x v="0"/>
    <x v="21"/>
    <d v="1899-12-30T00:00:03"/>
    <n v="-1.2149999999999999E-3"/>
    <m/>
    <s v="Commune de ramassage"/>
    <n v="336"/>
  </r>
  <r>
    <n v="337"/>
    <n v="354017116483021"/>
    <s v="354017116483021-14 mars"/>
    <x v="336"/>
    <d v="2022-03-14T08:49:35"/>
    <s v="69120"/>
    <x v="8"/>
    <x v="0"/>
    <x v="21"/>
    <d v="1899-12-30T00:00:04"/>
    <n v="-5.8299999999999997E-4"/>
    <m/>
    <s v="Commune de ramassage"/>
    <n v="337"/>
  </r>
  <r>
    <n v="338"/>
    <n v="354017116483021"/>
    <s v="354017116483021-14 mars"/>
    <x v="337"/>
    <d v="2022-03-14T08:49:39"/>
    <s v="69120"/>
    <x v="8"/>
    <x v="0"/>
    <x v="12"/>
    <d v="1899-12-30T00:00:03"/>
    <n v="-2.0699999999999999E-4"/>
    <m/>
    <s v="Commune de ramassage"/>
    <n v="338"/>
  </r>
  <r>
    <n v="339"/>
    <n v="354017116483021"/>
    <s v="354017116483021-14 mars"/>
    <x v="338"/>
    <d v="2022-03-14T08:49:42"/>
    <s v="69120"/>
    <x v="8"/>
    <x v="0"/>
    <x v="43"/>
    <d v="1899-12-30T00:00:29"/>
    <n v="-1.575E-3"/>
    <m/>
    <s v="Commune de ramassage"/>
    <n v="339"/>
  </r>
  <r>
    <n v="340"/>
    <n v="354017116483021"/>
    <s v="354017116483021-14 mars"/>
    <x v="339"/>
    <d v="2022-03-14T08:50:11"/>
    <s v="69120"/>
    <x v="8"/>
    <x v="0"/>
    <x v="11"/>
    <d v="1899-12-30T00:00:11"/>
    <n v="-1.0529999999999999E-3"/>
    <m/>
    <s v="Commune de ramassage"/>
    <n v="340"/>
  </r>
  <r>
    <n v="341"/>
    <n v="354017116483021"/>
    <s v="354017116483021-14 mars"/>
    <x v="340"/>
    <d v="2022-03-14T08:50:22"/>
    <s v="69120"/>
    <x v="8"/>
    <x v="1"/>
    <x v="21"/>
    <d v="1899-12-30T00:00:27"/>
    <n v="-2.6900000000000001E-3"/>
    <m/>
    <s v="Commune de ramassage"/>
    <n v="341"/>
  </r>
  <r>
    <n v="342"/>
    <n v="354017116483021"/>
    <s v="354017116483021-14 mars"/>
    <x v="341"/>
    <d v="2022-03-14T08:50:49"/>
    <s v="69187"/>
    <x v="10"/>
    <x v="0"/>
    <x v="35"/>
    <d v="1899-12-30T00:00:02"/>
    <n v="-9.0000000000000006E-5"/>
    <m/>
    <s v="Commune de passage"/>
    <n v="342"/>
  </r>
  <r>
    <n v="343"/>
    <n v="354017116483021"/>
    <s v="354017116483021-14 mars"/>
    <x v="342"/>
    <d v="2022-03-14T08:50:51"/>
    <s v="69187"/>
    <x v="10"/>
    <x v="0"/>
    <x v="2"/>
    <d v="1899-12-30T00:01:00"/>
    <n v="-1.8E-5"/>
    <m/>
    <s v="Commune de passage"/>
    <n v="343"/>
  </r>
  <r>
    <n v="344"/>
    <n v="354017116483021"/>
    <s v="354017116483021-14 mars"/>
    <x v="343"/>
    <d v="2022-03-14T08:51:51"/>
    <s v="69187"/>
    <x v="10"/>
    <x v="0"/>
    <x v="0"/>
    <d v="1899-12-30T00:00:57"/>
    <n v="1.5E-5"/>
    <m/>
    <s v="Commune de passage"/>
    <n v="344"/>
  </r>
  <r>
    <n v="345"/>
    <n v="354017116483021"/>
    <s v="354017116483021-14 mars"/>
    <x v="344"/>
    <d v="2022-03-14T08:52:48"/>
    <s v="69187"/>
    <x v="10"/>
    <x v="0"/>
    <x v="0"/>
    <d v="1899-12-30T00:00:21"/>
    <n v="-6.7000000000000002E-5"/>
    <m/>
    <s v="Commune de passage"/>
    <n v="345"/>
  </r>
  <r>
    <n v="346"/>
    <n v="354017116483021"/>
    <s v="354017116483021-14 mars"/>
    <x v="345"/>
    <d v="2022-03-14T08:53:09"/>
    <s v="69187"/>
    <x v="10"/>
    <x v="0"/>
    <x v="1"/>
    <d v="1899-12-30T00:00:02"/>
    <n v="-6.7999999999999999E-5"/>
    <m/>
    <s v="Commune de passage"/>
    <n v="346"/>
  </r>
  <r>
    <n v="347"/>
    <n v="354017116483021"/>
    <s v="354017116483021-14 mars"/>
    <x v="346"/>
    <d v="2022-03-14T08:53:11"/>
    <s v="69187"/>
    <x v="10"/>
    <x v="0"/>
    <x v="22"/>
    <d v="1899-12-30T00:00:15"/>
    <n v="-9.6699999999999998E-4"/>
    <m/>
    <s v="Commune de passage"/>
    <n v="347"/>
  </r>
  <r>
    <n v="348"/>
    <n v="354017116483021"/>
    <s v="354017116483021-14 mars"/>
    <x v="347"/>
    <d v="2022-03-14T08:53:26"/>
    <s v="69187"/>
    <x v="10"/>
    <x v="0"/>
    <x v="42"/>
    <d v="1899-12-30T00:00:40"/>
    <n v="-3.4719999999999998E-3"/>
    <m/>
    <s v="Commune de passage"/>
    <n v="348"/>
  </r>
  <r>
    <n v="349"/>
    <n v="354017116483021"/>
    <s v="354017116483021-14 mars"/>
    <x v="348"/>
    <d v="2022-03-14T08:54:06"/>
    <s v="69187"/>
    <x v="10"/>
    <x v="0"/>
    <x v="57"/>
    <d v="1899-12-30T00:00:22"/>
    <n v="-1.7930000000000001E-3"/>
    <m/>
    <s v="Commune de passage"/>
    <n v="349"/>
  </r>
  <r>
    <n v="350"/>
    <n v="354017116483021"/>
    <s v="354017116483021-14 mars"/>
    <x v="349"/>
    <d v="2022-03-14T08:54:28"/>
    <s v="69187"/>
    <x v="10"/>
    <x v="0"/>
    <x v="11"/>
    <d v="1899-12-30T00:00:01"/>
    <n v="-6.1799999999999995E-4"/>
    <m/>
    <s v="Commune de passage"/>
    <n v="350"/>
  </r>
  <r>
    <n v="351"/>
    <n v="354017116483021"/>
    <s v="354017116483021-14 mars"/>
    <x v="350"/>
    <d v="2022-03-14T08:54:29"/>
    <s v="69187"/>
    <x v="10"/>
    <x v="0"/>
    <x v="20"/>
    <d v="1899-12-30T00:00:03"/>
    <n v="-6.5399999999999996E-4"/>
    <m/>
    <s v="Commune de passage"/>
    <n v="351"/>
  </r>
  <r>
    <n v="352"/>
    <n v="354017116483021"/>
    <s v="354017116483021-14 mars"/>
    <x v="351"/>
    <d v="2022-03-14T08:54:32"/>
    <s v="69187"/>
    <x v="10"/>
    <x v="0"/>
    <x v="38"/>
    <d v="1899-12-30T00:00:15"/>
    <n v="-1.7099999999999999E-3"/>
    <m/>
    <s v="Commune de passage"/>
    <n v="352"/>
  </r>
  <r>
    <n v="353"/>
    <n v="354017116483021"/>
    <s v="354017116483021-14 mars"/>
    <x v="352"/>
    <d v="2022-03-14T08:54:47"/>
    <s v="69187"/>
    <x v="10"/>
    <x v="0"/>
    <x v="18"/>
    <d v="1899-12-30T00:00:04"/>
    <n v="-4.2299999999999998E-4"/>
    <m/>
    <s v="Commune de passage"/>
    <n v="353"/>
  </r>
  <r>
    <n v="354"/>
    <n v="354017116483021"/>
    <s v="354017116483021-14 mars"/>
    <x v="353"/>
    <d v="2022-03-14T08:54:51"/>
    <s v="69187"/>
    <x v="10"/>
    <x v="1"/>
    <x v="18"/>
    <d v="1899-12-30T00:00:22"/>
    <n v="-1.9780000000000002E-3"/>
    <m/>
    <s v="Commune de passage"/>
    <n v="354"/>
  </r>
  <r>
    <n v="355"/>
    <n v="354017116483021"/>
    <s v="354017116483021-14 mars"/>
    <x v="354"/>
    <d v="2022-03-14T08:55:13"/>
    <s v="69220"/>
    <x v="11"/>
    <x v="1"/>
    <x v="41"/>
    <d v="1899-12-30T00:00:05"/>
    <n v="-5.4699999999999996E-4"/>
    <m/>
    <s v="Commune de ramassage"/>
    <n v="355"/>
  </r>
  <r>
    <n v="356"/>
    <n v="354017116483021"/>
    <s v="354017116483021-14 mars"/>
    <x v="355"/>
    <d v="2022-03-14T08:55:18"/>
    <s v="69187"/>
    <x v="10"/>
    <x v="0"/>
    <x v="20"/>
    <d v="1899-12-30T00:00:08"/>
    <n v="-1.06E-3"/>
    <m/>
    <s v="Commune de passage"/>
    <n v="356"/>
  </r>
  <r>
    <n v="357"/>
    <n v="354017116483021"/>
    <s v="354017116483021-14 mars"/>
    <x v="356"/>
    <d v="2022-03-14T08:55:26"/>
    <s v="69187"/>
    <x v="10"/>
    <x v="0"/>
    <x v="41"/>
    <d v="1899-12-30T00:00:10"/>
    <n v="-9.9200000000000004E-4"/>
    <m/>
    <s v="Commune de passage"/>
    <n v="357"/>
  </r>
  <r>
    <n v="358"/>
    <n v="354017116483021"/>
    <s v="354017116483021-14 mars"/>
    <x v="357"/>
    <d v="2022-03-14T08:55:36"/>
    <s v="69187"/>
    <x v="10"/>
    <x v="0"/>
    <x v="17"/>
    <d v="1899-12-30T00:00:22"/>
    <n v="-2.9759999999999999E-3"/>
    <m/>
    <s v="Commune de passage"/>
    <n v="358"/>
  </r>
  <r>
    <n v="359"/>
    <n v="354017116483021"/>
    <s v="354017116483021-14 mars"/>
    <x v="358"/>
    <d v="2022-03-14T08:55:58"/>
    <s v="69187"/>
    <x v="10"/>
    <x v="1"/>
    <x v="18"/>
    <d v="1899-12-30T00:00:04"/>
    <n v="-5.22E-4"/>
    <m/>
    <s v="Commune de passage"/>
    <n v="359"/>
  </r>
  <r>
    <n v="360"/>
    <n v="354017116483021"/>
    <s v="354017116483021-14 mars"/>
    <x v="359"/>
    <d v="2022-03-14T08:56:02"/>
    <s v="69220"/>
    <x v="11"/>
    <x v="0"/>
    <x v="11"/>
    <d v="1899-12-30T00:00:14"/>
    <n v="-6.4499999999999996E-4"/>
    <m/>
    <s v="Commune de ramassage"/>
    <n v="360"/>
  </r>
  <r>
    <n v="361"/>
    <n v="354017116483021"/>
    <s v="354017116483021-14 mars"/>
    <x v="360"/>
    <d v="2022-03-14T08:56:16"/>
    <s v="69220"/>
    <x v="11"/>
    <x v="0"/>
    <x v="58"/>
    <d v="1899-12-30T00:00:07"/>
    <n v="2.3499999999999999E-4"/>
    <m/>
    <s v="Commune de ramassage"/>
    <n v="361"/>
  </r>
  <r>
    <n v="362"/>
    <n v="354017116483021"/>
    <s v="354017116483021-14 mars"/>
    <x v="361"/>
    <d v="2022-03-14T08:56:23"/>
    <s v="69220"/>
    <x v="11"/>
    <x v="0"/>
    <x v="40"/>
    <d v="1899-12-30T00:00:10"/>
    <n v="1.4799999999999999E-4"/>
    <m/>
    <s v="Commune de ramassage"/>
    <n v="362"/>
  </r>
  <r>
    <n v="363"/>
    <n v="354017116483021"/>
    <s v="354017116483021-14 mars"/>
    <x v="362"/>
    <d v="2022-03-14T08:56:33"/>
    <s v="69220"/>
    <x v="11"/>
    <x v="0"/>
    <x v="58"/>
    <d v="1899-12-30T00:00:04"/>
    <n v="-3.9599999999999998E-4"/>
    <m/>
    <s v="Commune de ramassage"/>
    <n v="363"/>
  </r>
  <r>
    <n v="364"/>
    <n v="354017116483021"/>
    <s v="354017116483021-14 mars"/>
    <x v="363"/>
    <d v="2022-03-14T08:56:37"/>
    <s v="69220"/>
    <x v="11"/>
    <x v="0"/>
    <x v="56"/>
    <d v="1899-12-30T00:00:50"/>
    <n v="-4.9319999999999998E-3"/>
    <m/>
    <s v="Commune de ramassage"/>
    <n v="364"/>
  </r>
  <r>
    <n v="365"/>
    <n v="354017116483021"/>
    <s v="354017116483021-14 mars"/>
    <x v="364"/>
    <d v="2022-03-14T08:57:27"/>
    <s v="69220"/>
    <x v="11"/>
    <x v="0"/>
    <x v="59"/>
    <d v="1899-12-30T00:00:38"/>
    <n v="-4.3E-3"/>
    <m/>
    <s v="Commune de ramassage"/>
    <n v="365"/>
  </r>
  <r>
    <n v="366"/>
    <n v="354017116483021"/>
    <s v="354017116483021-14 mars"/>
    <x v="365"/>
    <d v="2022-03-14T08:58:05"/>
    <s v="69220"/>
    <x v="11"/>
    <x v="0"/>
    <x v="26"/>
    <d v="1899-12-30T00:00:33"/>
    <n v="-2.3700000000000001E-3"/>
    <m/>
    <s v="Commune de ramassage"/>
    <n v="366"/>
  </r>
  <r>
    <n v="367"/>
    <n v="354017116483021"/>
    <s v="354017116483021-14 mars"/>
    <x v="366"/>
    <d v="2022-03-14T08:58:38"/>
    <s v="69220"/>
    <x v="11"/>
    <x v="0"/>
    <x v="8"/>
    <d v="1899-12-30T00:00:01"/>
    <n v="-5.0000000000000002E-5"/>
    <m/>
    <s v="Commune de ramassage"/>
    <n v="367"/>
  </r>
  <r>
    <n v="368"/>
    <n v="354017116483021"/>
    <s v="354017116483021-14 mars"/>
    <x v="367"/>
    <d v="2022-03-14T08:58:39"/>
    <s v="69220"/>
    <x v="11"/>
    <x v="0"/>
    <x v="5"/>
    <d v="1899-12-30T00:00:02"/>
    <n v="-5.5000000000000002E-5"/>
    <m/>
    <s v="Commune de ramassage"/>
    <n v="368"/>
  </r>
  <r>
    <n v="369"/>
    <n v="354017116483021"/>
    <s v="354017116483021-14 mars"/>
    <x v="368"/>
    <d v="2022-03-14T08:58:41"/>
    <s v="69220"/>
    <x v="11"/>
    <x v="0"/>
    <x v="35"/>
    <d v="1899-12-30T00:00:17"/>
    <n v="-4.2299999999999998E-4"/>
    <m/>
    <s v="Commune de ramassage"/>
    <n v="369"/>
  </r>
  <r>
    <n v="370"/>
    <n v="354017116483021"/>
    <s v="354017116483021-14 mars"/>
    <x v="369"/>
    <d v="2022-03-14T08:58:58"/>
    <s v="69220"/>
    <x v="11"/>
    <x v="0"/>
    <x v="55"/>
    <d v="1899-12-30T00:00:13"/>
    <n v="3.4099999999999999E-4"/>
    <m/>
    <s v="Commune de ramassage"/>
    <n v="370"/>
  </r>
  <r>
    <n v="371"/>
    <n v="354017116483021"/>
    <s v="354017116483021-14 mars"/>
    <x v="370"/>
    <d v="2022-03-14T08:59:11"/>
    <s v="69220"/>
    <x v="11"/>
    <x v="0"/>
    <x v="35"/>
    <d v="1899-12-30T00:00:01"/>
    <n v="-1.01E-4"/>
    <m/>
    <s v="Commune de ramassage"/>
    <n v="371"/>
  </r>
  <r>
    <n v="372"/>
    <n v="354017116483021"/>
    <s v="354017116483021-14 mars"/>
    <x v="371"/>
    <d v="2022-03-14T08:59:12"/>
    <s v="69220"/>
    <x v="11"/>
    <x v="0"/>
    <x v="28"/>
    <d v="1899-12-30T00:00:06"/>
    <n v="-4.64E-4"/>
    <m/>
    <s v="Commune de ramassage"/>
    <n v="372"/>
  </r>
  <r>
    <n v="373"/>
    <n v="354017116483021"/>
    <s v="354017116483021-14 mars"/>
    <x v="372"/>
    <d v="2022-03-14T08:59:18"/>
    <s v="69220"/>
    <x v="11"/>
    <x v="0"/>
    <x v="34"/>
    <d v="1899-12-30T00:00:09"/>
    <n v="-6.4999999999999997E-4"/>
    <m/>
    <s v="Commune de ramassage"/>
    <n v="373"/>
  </r>
  <r>
    <n v="374"/>
    <n v="354017116483021"/>
    <s v="354017116483021-14 mars"/>
    <x v="373"/>
    <d v="2022-03-14T08:59:27"/>
    <s v="69220"/>
    <x v="11"/>
    <x v="0"/>
    <x v="37"/>
    <d v="1899-12-30T00:00:05"/>
    <n v="-3.0499999999999999E-4"/>
    <m/>
    <s v="Commune de ramassage"/>
    <n v="374"/>
  </r>
  <r>
    <n v="375"/>
    <n v="354017116483021"/>
    <s v="354017116483021-14 mars"/>
    <x v="374"/>
    <d v="2022-03-14T08:59:32"/>
    <s v="69220"/>
    <x v="11"/>
    <x v="0"/>
    <x v="44"/>
    <d v="1899-12-30T00:00:06"/>
    <n v="-1.05E-4"/>
    <m/>
    <s v="Commune de ramassage"/>
    <n v="375"/>
  </r>
  <r>
    <n v="376"/>
    <n v="354017116483021"/>
    <s v="354017116483021-14 mars"/>
    <x v="375"/>
    <d v="2022-03-14T08:59:38"/>
    <s v="69220"/>
    <x v="11"/>
    <x v="0"/>
    <x v="27"/>
    <d v="1899-12-30T00:00:02"/>
    <n v="-6.0000000000000002E-5"/>
    <m/>
    <s v="Commune de ramassage"/>
    <n v="376"/>
  </r>
  <r>
    <n v="377"/>
    <n v="354017116483021"/>
    <s v="354017116483021-14 mars"/>
    <x v="376"/>
    <d v="2022-03-14T08:59:40"/>
    <s v="69220"/>
    <x v="11"/>
    <x v="0"/>
    <x v="27"/>
    <d v="1899-12-30T00:00:02"/>
    <n v="-3.6000000000000001E-5"/>
    <m/>
    <s v="Commune de ramassage"/>
    <n v="377"/>
  </r>
  <r>
    <n v="378"/>
    <n v="354017116483021"/>
    <s v="354017116483021-14 mars"/>
    <x v="377"/>
    <d v="2022-03-14T08:59:42"/>
    <s v="69220"/>
    <x v="11"/>
    <x v="0"/>
    <x v="5"/>
    <d v="1899-12-30T00:00:13"/>
    <n v="-2.52E-4"/>
    <m/>
    <s v="Commune de ramassage"/>
    <n v="378"/>
  </r>
  <r>
    <n v="379"/>
    <n v="354017116483021"/>
    <s v="354017116483021-14 mars"/>
    <x v="378"/>
    <d v="2022-03-14T08:59:55"/>
    <s v="69220"/>
    <x v="11"/>
    <x v="0"/>
    <x v="26"/>
    <d v="1899-12-30T00:00:24"/>
    <n v="1.7000000000000001E-4"/>
    <m/>
    <s v="Commune de ramassage"/>
    <n v="379"/>
  </r>
  <r>
    <n v="380"/>
    <n v="354017116483021"/>
    <s v="354017116483021-14 mars"/>
    <x v="379"/>
    <d v="2022-03-14T09:00:19"/>
    <s v="69220"/>
    <x v="11"/>
    <x v="0"/>
    <x v="47"/>
    <d v="1899-12-30T00:00:03"/>
    <n v="-4.5000000000000003E-5"/>
    <m/>
    <s v="Commune de ramassage"/>
    <n v="380"/>
  </r>
  <r>
    <n v="381"/>
    <n v="354017116483021"/>
    <s v="354017116483021-14 mars"/>
    <x v="380"/>
    <d v="2022-03-14T09:00:22"/>
    <s v="69220"/>
    <x v="11"/>
    <x v="0"/>
    <x v="45"/>
    <d v="1899-12-30T00:00:01"/>
    <n v="-1.08E-4"/>
    <m/>
    <s v="Commune de ramassage"/>
    <n v="381"/>
  </r>
  <r>
    <n v="382"/>
    <n v="354017116483021"/>
    <s v="354017116483021-14 mars"/>
    <x v="381"/>
    <d v="2022-03-14T09:00:23"/>
    <s v="69220"/>
    <x v="11"/>
    <x v="0"/>
    <x v="6"/>
    <d v="1899-12-30T00:00:04"/>
    <n v="-8.8999999999999995E-5"/>
    <m/>
    <s v="Commune de ramassage"/>
    <n v="382"/>
  </r>
  <r>
    <n v="383"/>
    <n v="354017116483021"/>
    <s v="354017116483021-14 mars"/>
    <x v="382"/>
    <d v="2022-03-14T09:00:27"/>
    <s v="69220"/>
    <x v="11"/>
    <x v="0"/>
    <x v="48"/>
    <d v="1899-12-30T00:00:39"/>
    <n v="-3.166E-3"/>
    <m/>
    <s v="Commune de ramassage"/>
    <n v="383"/>
  </r>
  <r>
    <n v="384"/>
    <n v="354017116483021"/>
    <s v="354017116483021-14 mars"/>
    <x v="383"/>
    <d v="2022-03-14T09:01:06"/>
    <s v="69220"/>
    <x v="11"/>
    <x v="0"/>
    <x v="19"/>
    <d v="1899-12-30T00:00:16"/>
    <n v="-3.4400000000000001E-4"/>
    <m/>
    <s v="Commune de ramassage"/>
    <n v="384"/>
  </r>
  <r>
    <n v="385"/>
    <n v="354017116483021"/>
    <s v="354017116483021-14 mars"/>
    <x v="384"/>
    <d v="2022-03-14T09:01:22"/>
    <s v="69220"/>
    <x v="11"/>
    <x v="0"/>
    <x v="21"/>
    <d v="1899-12-30T00:00:10"/>
    <n v="-1.2999999999999999E-5"/>
    <m/>
    <s v="Commune de ramassage"/>
    <n v="385"/>
  </r>
  <r>
    <n v="386"/>
    <n v="354017116483021"/>
    <s v="354017116483021-14 mars"/>
    <x v="385"/>
    <d v="2022-03-14T09:01:32"/>
    <s v="69220"/>
    <x v="11"/>
    <x v="0"/>
    <x v="48"/>
    <d v="1899-12-30T00:00:12"/>
    <n v="-1.2750000000000001E-3"/>
    <m/>
    <s v="Commune de ramassage"/>
    <n v="386"/>
  </r>
  <r>
    <n v="387"/>
    <n v="354017116483021"/>
    <s v="354017116483021-14 mars"/>
    <x v="386"/>
    <d v="2022-03-14T09:01:44"/>
    <s v="69220"/>
    <x v="11"/>
    <x v="0"/>
    <x v="19"/>
    <d v="1899-12-30T00:00:12"/>
    <n v="-9.1799999999999998E-4"/>
    <m/>
    <s v="Commune de ramassage"/>
    <n v="387"/>
  </r>
  <r>
    <n v="388"/>
    <n v="354017116483021"/>
    <s v="354017116483021-14 mars"/>
    <x v="387"/>
    <d v="2022-03-14T09:01:56"/>
    <s v="69220"/>
    <x v="11"/>
    <x v="0"/>
    <x v="39"/>
    <d v="1899-12-30T00:00:02"/>
    <n v="-3.6699999999999998E-4"/>
    <m/>
    <s v="Commune de ramassage"/>
    <n v="388"/>
  </r>
  <r>
    <n v="389"/>
    <n v="354017116483021"/>
    <s v="354017116483021-14 mars"/>
    <x v="388"/>
    <d v="2022-03-14T09:01:58"/>
    <s v="69220"/>
    <x v="11"/>
    <x v="0"/>
    <x v="10"/>
    <d v="1899-12-30T00:00:03"/>
    <n v="-3.0200000000000002E-4"/>
    <m/>
    <s v="Commune de ramassage"/>
    <n v="389"/>
  </r>
  <r>
    <n v="390"/>
    <n v="354017116483021"/>
    <s v="354017116483021-14 mars"/>
    <x v="389"/>
    <d v="2022-03-14T09:02:01"/>
    <s v="69220"/>
    <x v="11"/>
    <x v="0"/>
    <x v="18"/>
    <d v="1899-12-30T00:00:04"/>
    <n v="-3.6099999999999999E-4"/>
    <m/>
    <s v="Commune de ramassage"/>
    <n v="390"/>
  </r>
  <r>
    <n v="391"/>
    <n v="354017116483021"/>
    <s v="354017116483021-14 mars"/>
    <x v="390"/>
    <d v="2022-03-14T09:02:05"/>
    <s v="69220"/>
    <x v="11"/>
    <x v="0"/>
    <x v="41"/>
    <d v="1899-12-30T00:00:17"/>
    <n v="-2.0040000000000001E-3"/>
    <m/>
    <s v="Commune de ramassage"/>
    <n v="391"/>
  </r>
  <r>
    <n v="392"/>
    <n v="354017116483021"/>
    <s v="354017116483021-14 mars"/>
    <x v="391"/>
    <d v="2022-03-14T09:02:22"/>
    <s v="69220"/>
    <x v="11"/>
    <x v="0"/>
    <x v="10"/>
    <d v="1899-12-30T00:00:03"/>
    <n v="-4.1599999999999997E-4"/>
    <m/>
    <s v="Commune de ramassage"/>
    <n v="392"/>
  </r>
  <r>
    <n v="393"/>
    <n v="354017116483021"/>
    <s v="354017116483021-14 mars"/>
    <x v="392"/>
    <d v="2022-03-14T09:02:25"/>
    <s v="69220"/>
    <x v="11"/>
    <x v="0"/>
    <x v="20"/>
    <d v="1899-12-30T00:00:13"/>
    <n v="-7.5199999999999996E-4"/>
    <m/>
    <s v="Commune de ramassage"/>
    <n v="393"/>
  </r>
  <r>
    <n v="394"/>
    <n v="354017116483021"/>
    <s v="354017116483021-14 mars"/>
    <x v="393"/>
    <d v="2022-03-14T09:02:38"/>
    <s v="69220"/>
    <x v="11"/>
    <x v="0"/>
    <x v="19"/>
    <d v="1899-12-30T00:00:21"/>
    <n v="-2.4919999999999999E-3"/>
    <m/>
    <s v="Commune de ramassage"/>
    <n v="394"/>
  </r>
  <r>
    <n v="395"/>
    <n v="354017116483021"/>
    <s v="354017116483021-14 mars"/>
    <x v="394"/>
    <d v="2022-03-14T09:02:59"/>
    <s v="69220"/>
    <x v="11"/>
    <x v="0"/>
    <x v="32"/>
    <d v="1899-12-30T00:00:27"/>
    <n v="-3.2560000000000002E-3"/>
    <m/>
    <s v="Commune de ramassage"/>
    <n v="395"/>
  </r>
  <r>
    <n v="396"/>
    <n v="354017116483021"/>
    <s v="354017116483021-14 mars"/>
    <x v="395"/>
    <d v="2022-03-14T09:03:26"/>
    <s v="69220"/>
    <x v="11"/>
    <x v="0"/>
    <x v="41"/>
    <d v="1899-12-30T00:00:04"/>
    <n v="-4.6900000000000002E-4"/>
    <m/>
    <s v="Commune de ramassage"/>
    <n v="396"/>
  </r>
  <r>
    <n v="397"/>
    <n v="354017116483021"/>
    <s v="354017116483021-14 mars"/>
    <x v="396"/>
    <d v="2022-03-14T09:03:30"/>
    <s v="69220"/>
    <x v="11"/>
    <x v="0"/>
    <x v="57"/>
    <d v="1899-12-30T00:00:03"/>
    <n v="-3.8000000000000002E-4"/>
    <m/>
    <s v="Commune de ramassage"/>
    <n v="397"/>
  </r>
  <r>
    <n v="398"/>
    <n v="354017116483021"/>
    <s v="354017116483021-14 mars"/>
    <x v="397"/>
    <d v="2022-03-14T09:03:33"/>
    <s v="69220"/>
    <x v="11"/>
    <x v="0"/>
    <x v="17"/>
    <d v="1899-12-30T00:00:07"/>
    <n v="-5.0500000000000002E-4"/>
    <m/>
    <s v="Commune de ramassage"/>
    <n v="398"/>
  </r>
  <r>
    <n v="399"/>
    <n v="354017116483021"/>
    <s v="354017116483021-14 mars"/>
    <x v="398"/>
    <d v="2022-03-14T09:03:40"/>
    <s v="69220"/>
    <x v="11"/>
    <x v="0"/>
    <x v="53"/>
    <d v="1899-12-30T00:00:06"/>
    <n v="-5.6099999999999998E-4"/>
    <m/>
    <s v="Commune de ramassage"/>
    <n v="399"/>
  </r>
  <r>
    <n v="400"/>
    <n v="354017116483021"/>
    <s v="354017116483021-14 mars"/>
    <x v="399"/>
    <d v="2022-03-14T09:03:46"/>
    <s v="69220"/>
    <x v="11"/>
    <x v="1"/>
    <x v="39"/>
    <d v="1899-12-30T00:00:12"/>
    <n v="-1.384E-3"/>
    <m/>
    <s v="Commune de ramassage"/>
    <n v="400"/>
  </r>
  <r>
    <n v="401"/>
    <n v="354017116483021"/>
    <s v="354017116483021-14 mars"/>
    <x v="400"/>
    <d v="2022-03-14T09:03:58"/>
    <s v="69203"/>
    <x v="12"/>
    <x v="0"/>
    <x v="18"/>
    <d v="1899-12-30T00:00:29"/>
    <n v="-2.235E-3"/>
    <m/>
    <s v="Commune de ramassage"/>
    <n v="401"/>
  </r>
  <r>
    <n v="402"/>
    <n v="354017116483021"/>
    <s v="354017116483021-14 mars"/>
    <x v="401"/>
    <d v="2022-03-14T09:04:27"/>
    <s v="69203"/>
    <x v="12"/>
    <x v="0"/>
    <x v="54"/>
    <d v="1899-12-30T00:00:03"/>
    <n v="-2.0599999999999999E-4"/>
    <m/>
    <s v="Commune de ramassage"/>
    <n v="402"/>
  </r>
  <r>
    <n v="403"/>
    <n v="354017116483021"/>
    <s v="354017116483021-14 mars"/>
    <x v="402"/>
    <d v="2022-03-14T09:04:30"/>
    <s v="69203"/>
    <x v="12"/>
    <x v="0"/>
    <x v="53"/>
    <d v="1899-12-30T00:00:10"/>
    <n v="-7.5699999999999997E-4"/>
    <m/>
    <s v="Commune de ramassage"/>
    <n v="403"/>
  </r>
  <r>
    <n v="404"/>
    <n v="354017116483021"/>
    <s v="354017116483021-14 mars"/>
    <x v="403"/>
    <d v="2022-03-14T09:04:40"/>
    <s v="69203"/>
    <x v="12"/>
    <x v="0"/>
    <x v="10"/>
    <d v="1899-12-30T00:00:31"/>
    <n v="-2.0200000000000001E-3"/>
    <m/>
    <s v="Commune de ramassage"/>
    <n v="404"/>
  </r>
  <r>
    <n v="405"/>
    <n v="354017116483021"/>
    <s v="354017116483021-14 mars"/>
    <x v="404"/>
    <d v="2022-03-14T09:05:11"/>
    <s v="69203"/>
    <x v="12"/>
    <x v="0"/>
    <x v="17"/>
    <d v="1899-12-30T00:00:38"/>
    <n v="-4.3620000000000004E-3"/>
    <m/>
    <s v="Commune de ramassage"/>
    <n v="405"/>
  </r>
  <r>
    <n v="406"/>
    <n v="354017116483021"/>
    <s v="354017116483021-14 mars"/>
    <x v="405"/>
    <d v="2022-03-14T09:05:49"/>
    <s v="69203"/>
    <x v="12"/>
    <x v="1"/>
    <x v="49"/>
    <d v="1899-12-30T00:00:05"/>
    <n v="-1.8599999999999999E-4"/>
    <m/>
    <s v="Commune de ramassage"/>
    <n v="406"/>
  </r>
  <r>
    <n v="407"/>
    <n v="354017116483021"/>
    <s v="354017116483021-14 mars"/>
    <x v="406"/>
    <d v="2022-03-14T09:05:54"/>
    <s v="69178"/>
    <x v="13"/>
    <x v="0"/>
    <x v="3"/>
    <d v="1899-12-30T00:00:07"/>
    <n v="-2.0699999999999999E-4"/>
    <m/>
    <s v="Commune de ramassage"/>
    <n v="407"/>
  </r>
  <r>
    <n v="408"/>
    <n v="354017116483021"/>
    <s v="354017116483021-14 mars"/>
    <x v="407"/>
    <d v="2022-03-14T09:06:01"/>
    <s v="69178"/>
    <x v="13"/>
    <x v="0"/>
    <x v="7"/>
    <d v="1899-12-30T00:00:50"/>
    <n v="-3.408E-3"/>
    <m/>
    <s v="Commune de ramassage"/>
    <n v="408"/>
  </r>
  <r>
    <n v="409"/>
    <n v="354017116483021"/>
    <s v="354017116483021-14 mars"/>
    <x v="408"/>
    <d v="2022-03-14T09:06:51"/>
    <s v="69178"/>
    <x v="13"/>
    <x v="0"/>
    <x v="50"/>
    <d v="1899-12-30T00:00:36"/>
    <n v="-1.7619999999999999E-3"/>
    <m/>
    <s v="Commune de ramassage"/>
    <n v="409"/>
  </r>
  <r>
    <n v="410"/>
    <n v="354017116483021"/>
    <s v="354017116483021-14 mars"/>
    <x v="409"/>
    <d v="2022-03-14T09:07:27"/>
    <s v="69178"/>
    <x v="13"/>
    <x v="0"/>
    <x v="8"/>
    <d v="1899-12-30T00:00:03"/>
    <n v="-6.3E-5"/>
    <m/>
    <s v="Commune de ramassage"/>
    <n v="410"/>
  </r>
  <r>
    <n v="411"/>
    <n v="354017116483021"/>
    <s v="354017116483021-14 mars"/>
    <x v="410"/>
    <d v="2022-03-14T09:07:30"/>
    <s v="69178"/>
    <x v="13"/>
    <x v="0"/>
    <x v="8"/>
    <d v="1899-12-30T00:00:03"/>
    <n v="-5.1999999999999997E-5"/>
    <m/>
    <s v="Commune de ramassage"/>
    <n v="411"/>
  </r>
  <r>
    <n v="412"/>
    <n v="354017116483021"/>
    <s v="354017116483021-14 mars"/>
    <x v="411"/>
    <d v="2022-03-14T09:07:33"/>
    <s v="69178"/>
    <x v="13"/>
    <x v="0"/>
    <x v="28"/>
    <d v="1899-12-30T00:00:09"/>
    <n v="9.2999999999999997E-5"/>
    <m/>
    <s v="Commune de ramassage"/>
    <n v="412"/>
  </r>
  <r>
    <n v="413"/>
    <n v="354017116483021"/>
    <s v="354017116483021-14 mars"/>
    <x v="412"/>
    <d v="2022-03-14T09:07:42"/>
    <s v="69178"/>
    <x v="13"/>
    <x v="1"/>
    <x v="44"/>
    <d v="1899-12-30T00:00:36"/>
    <n v="6.8400000000000004E-4"/>
    <m/>
    <s v="Commune de ramassage"/>
    <n v="413"/>
  </r>
  <r>
    <n v="414"/>
    <n v="354017116483021"/>
    <s v="354017116483021-14 mars"/>
    <x v="413"/>
    <d v="2022-03-14T09:08:18"/>
    <s v="69201"/>
    <x v="14"/>
    <x v="0"/>
    <x v="47"/>
    <d v="1899-12-30T00:00:04"/>
    <n v="-9.3999999999999994E-5"/>
    <m/>
    <s v="Commune de ramassage"/>
    <n v="414"/>
  </r>
  <r>
    <n v="415"/>
    <n v="354017116483021"/>
    <s v="354017116483021-14 mars"/>
    <x v="414"/>
    <d v="2022-03-14T09:08:22"/>
    <s v="69201"/>
    <x v="14"/>
    <x v="0"/>
    <x v="5"/>
    <d v="1899-12-30T00:00:46"/>
    <n v="-5.2099999999999998E-4"/>
    <m/>
    <s v="Commune de ramassage"/>
    <n v="415"/>
  </r>
  <r>
    <n v="416"/>
    <n v="354017116483021"/>
    <s v="354017116483021-14 mars"/>
    <x v="415"/>
    <d v="2022-03-14T09:09:08"/>
    <s v="69201"/>
    <x v="14"/>
    <x v="0"/>
    <x v="22"/>
    <d v="1899-12-30T00:00:01"/>
    <n v="-3.6999999999999998E-5"/>
    <m/>
    <s v="Commune de ramassage"/>
    <n v="416"/>
  </r>
  <r>
    <n v="417"/>
    <n v="354017116483021"/>
    <s v="354017116483021-14 mars"/>
    <x v="416"/>
    <d v="2022-03-14T09:09:09"/>
    <s v="69201"/>
    <x v="14"/>
    <x v="0"/>
    <x v="5"/>
    <d v="1899-12-30T00:00:02"/>
    <n v="7.9999999999999996E-6"/>
    <m/>
    <s v="Commune de ramassage"/>
    <n v="417"/>
  </r>
  <r>
    <n v="418"/>
    <n v="354017116483021"/>
    <s v="354017116483021-14 mars"/>
    <x v="417"/>
    <d v="2022-03-14T09:09:11"/>
    <s v="69201"/>
    <x v="14"/>
    <x v="0"/>
    <x v="5"/>
    <d v="1899-12-30T00:00:01"/>
    <n v="5.1999999999999997E-5"/>
    <m/>
    <s v="Commune de ramassage"/>
    <n v="418"/>
  </r>
  <r>
    <n v="419"/>
    <n v="354017116483021"/>
    <s v="354017116483021-14 mars"/>
    <x v="418"/>
    <d v="2022-03-14T09:09:12"/>
    <s v="69201"/>
    <x v="14"/>
    <x v="0"/>
    <x v="7"/>
    <d v="1899-12-30T00:00:03"/>
    <n v="1.4999999999999999E-4"/>
    <m/>
    <s v="Commune de ramassage"/>
    <n v="419"/>
  </r>
  <r>
    <n v="420"/>
    <n v="354017116483021"/>
    <s v="354017116483021-14 mars"/>
    <x v="419"/>
    <d v="2022-03-14T09:09:15"/>
    <s v="69201"/>
    <x v="14"/>
    <x v="0"/>
    <x v="26"/>
    <d v="1899-12-30T00:00:07"/>
    <n v="2.63E-4"/>
    <m/>
    <s v="Commune de ramassage"/>
    <n v="420"/>
  </r>
  <r>
    <n v="421"/>
    <n v="354017116483021"/>
    <s v="354017116483021-14 mars"/>
    <x v="420"/>
    <d v="2022-03-14T09:09:22"/>
    <s v="69201"/>
    <x v="14"/>
    <x v="0"/>
    <x v="6"/>
    <d v="1899-12-30T00:00:02"/>
    <n v="1.4E-5"/>
    <m/>
    <s v="Commune de ramassage"/>
    <n v="421"/>
  </r>
  <r>
    <n v="422"/>
    <n v="354017116483021"/>
    <s v="354017116483021-14 mars"/>
    <x v="421"/>
    <d v="2022-03-14T09:09:24"/>
    <s v="69201"/>
    <x v="14"/>
    <x v="0"/>
    <x v="27"/>
    <d v="1899-12-30T00:00:01"/>
    <n v="-2.0000000000000002E-5"/>
    <m/>
    <s v="Commune de ramassage"/>
    <n v="422"/>
  </r>
  <r>
    <n v="423"/>
    <n v="354017116483021"/>
    <s v="354017116483021-14 mars"/>
    <x v="422"/>
    <d v="2022-03-14T09:09:25"/>
    <s v="69201"/>
    <x v="14"/>
    <x v="0"/>
    <x v="27"/>
    <d v="1899-12-30T00:00:03"/>
    <n v="-6.3999999999999997E-5"/>
    <m/>
    <s v="Commune de ramassage"/>
    <n v="423"/>
  </r>
  <r>
    <n v="424"/>
    <n v="354017116483021"/>
    <s v="354017116483021-14 mars"/>
    <x v="423"/>
    <d v="2022-03-14T09:09:28"/>
    <s v="69201"/>
    <x v="14"/>
    <x v="0"/>
    <x v="1"/>
    <d v="1899-12-30T00:00:26"/>
    <n v="-6.1799999999999995E-4"/>
    <m/>
    <s v="Commune de ramassage"/>
    <n v="424"/>
  </r>
  <r>
    <n v="425"/>
    <n v="354017116483021"/>
    <s v="354017116483021-14 mars"/>
    <x v="424"/>
    <d v="2022-03-14T09:09:54"/>
    <s v="69201"/>
    <x v="14"/>
    <x v="0"/>
    <x v="45"/>
    <d v="1899-12-30T00:00:06"/>
    <n v="-7.9999999999999996E-6"/>
    <m/>
    <s v="Commune de ramassage"/>
    <n v="425"/>
  </r>
  <r>
    <n v="426"/>
    <n v="354017116483021"/>
    <s v="354017116483021-14 mars"/>
    <x v="425"/>
    <d v="2022-03-14T09:10:00"/>
    <s v="69201"/>
    <x v="14"/>
    <x v="0"/>
    <x v="1"/>
    <d v="1899-12-30T00:00:49"/>
    <n v="2.0999999999999999E-5"/>
    <m/>
    <s v="Commune de ramassage"/>
    <n v="426"/>
  </r>
  <r>
    <n v="427"/>
    <n v="354017116483021"/>
    <s v="354017116483021-14 mars"/>
    <x v="426"/>
    <d v="2022-03-14T09:10:49"/>
    <s v="69201"/>
    <x v="14"/>
    <x v="0"/>
    <x v="0"/>
    <d v="1899-12-30T00:02:09"/>
    <n v="0"/>
    <m/>
    <s v="Commune de ramassage"/>
    <n v="427"/>
  </r>
  <r>
    <n v="428"/>
    <n v="354017116483021"/>
    <s v="354017116483021-14 mars"/>
    <x v="427"/>
    <d v="2022-03-14T09:12:58"/>
    <s v="69201"/>
    <x v="14"/>
    <x v="0"/>
    <x v="0"/>
    <d v="1899-12-30T00:01:37"/>
    <n v="2.4000000000000001E-4"/>
    <m/>
    <s v="Commune de ramassage"/>
    <n v="428"/>
  </r>
  <r>
    <n v="429"/>
    <n v="354017116483021"/>
    <s v="354017116483021-14 mars"/>
    <x v="428"/>
    <d v="2022-03-14T09:14:35"/>
    <s v="69201"/>
    <x v="14"/>
    <x v="0"/>
    <x v="47"/>
    <d v="1899-12-30T00:00:10"/>
    <n v="3.4000000000000002E-4"/>
    <m/>
    <s v="Commune de ramassage"/>
    <n v="429"/>
  </r>
  <r>
    <n v="430"/>
    <n v="354017116483021"/>
    <s v="354017116483021-14 mars"/>
    <x v="429"/>
    <d v="2022-03-14T09:14:45"/>
    <s v="69201"/>
    <x v="14"/>
    <x v="0"/>
    <x v="27"/>
    <d v="1899-12-30T00:00:07"/>
    <n v="9.0000000000000006E-5"/>
    <m/>
    <s v="Commune de ramassage"/>
    <n v="430"/>
  </r>
  <r>
    <n v="431"/>
    <n v="354017116483021"/>
    <s v="354017116483021-14 mars"/>
    <x v="430"/>
    <d v="2022-03-14T09:14:52"/>
    <s v="69201"/>
    <x v="14"/>
    <x v="0"/>
    <x v="30"/>
    <d v="1899-12-30T00:00:03"/>
    <n v="-1.0000000000000001E-5"/>
    <m/>
    <s v="Commune de ramassage"/>
    <n v="431"/>
  </r>
  <r>
    <n v="432"/>
    <n v="354017116483021"/>
    <s v="354017116483021-14 mars"/>
    <x v="431"/>
    <d v="2022-03-14T09:14:55"/>
    <s v="69201"/>
    <x v="14"/>
    <x v="0"/>
    <x v="2"/>
    <d v="1899-12-30T00:00:03"/>
    <n v="-1.15E-4"/>
    <m/>
    <s v="Commune de ramassage"/>
    <n v="432"/>
  </r>
  <r>
    <n v="433"/>
    <n v="354017116483021"/>
    <s v="354017116483021-14 mars"/>
    <x v="432"/>
    <d v="2022-03-14T09:14:58"/>
    <s v="69201"/>
    <x v="14"/>
    <x v="0"/>
    <x v="6"/>
    <d v="1899-12-30T00:00:04"/>
    <n v="-1.8799999999999999E-4"/>
    <m/>
    <s v="Commune de ramassage"/>
    <n v="433"/>
  </r>
  <r>
    <n v="434"/>
    <n v="354017116483021"/>
    <s v="354017116483021-14 mars"/>
    <x v="433"/>
    <d v="2022-03-14T09:15:02"/>
    <s v="69201"/>
    <x v="14"/>
    <x v="0"/>
    <x v="24"/>
    <d v="1899-12-30T00:00:04"/>
    <n v="-1.2E-4"/>
    <m/>
    <s v="Commune de ramassage"/>
    <n v="434"/>
  </r>
  <r>
    <n v="435"/>
    <n v="354017116483021"/>
    <s v="354017116483021-14 mars"/>
    <x v="434"/>
    <d v="2022-03-14T09:15:06"/>
    <s v="69201"/>
    <x v="14"/>
    <x v="0"/>
    <x v="7"/>
    <d v="1899-12-30T00:00:02"/>
    <n v="-4.3000000000000002E-5"/>
    <m/>
    <s v="Commune de ramassage"/>
    <n v="435"/>
  </r>
  <r>
    <n v="436"/>
    <n v="354017116483021"/>
    <s v="354017116483021-14 mars"/>
    <x v="435"/>
    <d v="2022-03-14T09:15:08"/>
    <s v="69201"/>
    <x v="14"/>
    <x v="0"/>
    <x v="7"/>
    <d v="1899-12-30T00:00:04"/>
    <n v="9.9999999999999995E-7"/>
    <m/>
    <s v="Commune de ramassage"/>
    <n v="436"/>
  </r>
  <r>
    <n v="437"/>
    <n v="354017116483021"/>
    <s v="354017116483021-14 mars"/>
    <x v="436"/>
    <d v="2022-03-14T09:15:12"/>
    <s v="69201"/>
    <x v="14"/>
    <x v="0"/>
    <x v="30"/>
    <d v="1899-12-30T00:00:02"/>
    <n v="5.5000000000000002E-5"/>
    <m/>
    <s v="Commune de ramassage"/>
    <n v="437"/>
  </r>
  <r>
    <n v="438"/>
    <n v="354017116483021"/>
    <s v="354017116483021-14 mars"/>
    <x v="437"/>
    <d v="2022-03-14T09:15:14"/>
    <s v="69201"/>
    <x v="14"/>
    <x v="0"/>
    <x v="30"/>
    <d v="1899-12-30T00:00:33"/>
    <n v="9.3999999999999994E-5"/>
    <m/>
    <s v="Commune de ramassage"/>
    <n v="438"/>
  </r>
  <r>
    <n v="439"/>
    <n v="354017116483021"/>
    <s v="354017116483021-14 mars"/>
    <x v="438"/>
    <d v="2022-03-14T09:15:47"/>
    <s v="69201"/>
    <x v="14"/>
    <x v="0"/>
    <x v="0"/>
    <d v="1899-12-30T00:01:04"/>
    <n v="1.0000000000000001E-5"/>
    <m/>
    <s v="Commune de ramassage"/>
    <n v="439"/>
  </r>
  <r>
    <n v="440"/>
    <n v="354017116483021"/>
    <s v="354017116483021-14 mars"/>
    <x v="439"/>
    <d v="2022-03-14T09:16:51"/>
    <s v="69201"/>
    <x v="14"/>
    <x v="0"/>
    <x v="0"/>
    <d v="1899-12-30T00:31:34"/>
    <n v="0"/>
    <m/>
    <s v="Commune de ramassage"/>
    <n v="440"/>
  </r>
  <r>
    <n v="441"/>
    <n v="354017116483021"/>
    <s v="354017116483021-14 mars"/>
    <x v="440"/>
    <d v="2022-03-14T09:48:25"/>
    <s v="69201"/>
    <x v="14"/>
    <x v="0"/>
    <x v="0"/>
    <d v="1899-12-30T00:00:23"/>
    <n v="-1.1900000000000001E-4"/>
    <m/>
    <s v="Commune de ramassage"/>
    <n v="441"/>
  </r>
  <r>
    <n v="442"/>
    <n v="354017116483021"/>
    <s v="354017116483021-14 mars"/>
    <x v="441"/>
    <d v="2022-03-14T09:48:48"/>
    <s v="69201"/>
    <x v="14"/>
    <x v="0"/>
    <x v="30"/>
    <d v="1899-12-30T00:00:06"/>
    <n v="2.0000000000000002E-5"/>
    <m/>
    <s v="Commune de ramassage"/>
    <n v="442"/>
  </r>
  <r>
    <n v="443"/>
    <n v="354017116483021"/>
    <s v="354017116483021-14 mars"/>
    <x v="442"/>
    <d v="2022-03-14T09:48:54"/>
    <s v="69201"/>
    <x v="14"/>
    <x v="0"/>
    <x v="30"/>
    <d v="1899-12-30T00:00:01"/>
    <n v="2.5000000000000001E-5"/>
    <m/>
    <s v="Commune de ramassage"/>
    <n v="443"/>
  </r>
  <r>
    <n v="444"/>
    <n v="354017116483021"/>
    <s v="354017116483021-14 mars"/>
    <x v="443"/>
    <d v="2022-03-14T09:48:55"/>
    <s v="69201"/>
    <x v="14"/>
    <x v="0"/>
    <x v="27"/>
    <d v="1899-12-30T00:00:11"/>
    <n v="2.7500000000000002E-4"/>
    <m/>
    <s v="Commune de ramassage"/>
    <n v="444"/>
  </r>
  <r>
    <n v="445"/>
    <n v="354017116483021"/>
    <s v="354017116483021-14 mars"/>
    <x v="444"/>
    <d v="2022-03-14T09:49:06"/>
    <s v="69201"/>
    <x v="14"/>
    <x v="0"/>
    <x v="2"/>
    <d v="1899-12-30T00:00:03"/>
    <n v="5.3999999999999998E-5"/>
    <m/>
    <s v="Commune de ramassage"/>
    <n v="445"/>
  </r>
  <r>
    <n v="446"/>
    <n v="354017116483021"/>
    <s v="354017116483021-14 mars"/>
    <x v="445"/>
    <d v="2022-03-14T09:49:09"/>
    <s v="69201"/>
    <x v="14"/>
    <x v="0"/>
    <x v="45"/>
    <d v="1899-12-30T00:00:03"/>
    <n v="1.5E-5"/>
    <m/>
    <s v="Commune de ramassage"/>
    <n v="446"/>
  </r>
  <r>
    <n v="447"/>
    <n v="354017116483021"/>
    <s v="354017116483021-14 mars"/>
    <x v="446"/>
    <d v="2022-03-14T09:49:12"/>
    <s v="69201"/>
    <x v="14"/>
    <x v="0"/>
    <x v="45"/>
    <d v="1899-12-30T00:00:05"/>
    <n v="2.0000000000000002E-5"/>
    <m/>
    <s v="Commune de ramassage"/>
    <n v="447"/>
  </r>
  <r>
    <n v="448"/>
    <n v="354017116483021"/>
    <s v="354017116483021-14 mars"/>
    <x v="447"/>
    <d v="2022-03-14T09:49:17"/>
    <s v="69201"/>
    <x v="14"/>
    <x v="0"/>
    <x v="45"/>
    <d v="1899-12-30T00:00:01"/>
    <n v="3.3000000000000003E-5"/>
    <m/>
    <s v="Commune de ramassage"/>
    <n v="448"/>
  </r>
  <r>
    <n v="449"/>
    <n v="354017116483021"/>
    <s v="354017116483021-14 mars"/>
    <x v="448"/>
    <d v="2022-03-14T09:49:18"/>
    <s v="69201"/>
    <x v="14"/>
    <x v="0"/>
    <x v="2"/>
    <d v="1899-12-30T00:00:56"/>
    <n v="1.3999999999999999E-4"/>
    <m/>
    <s v="Commune de ramassage"/>
    <n v="449"/>
  </r>
  <r>
    <n v="450"/>
    <n v="354017116483021"/>
    <s v="354017116483021-14 mars"/>
    <x v="449"/>
    <d v="2022-03-14T09:50:14"/>
    <s v="69201"/>
    <x v="14"/>
    <x v="1"/>
    <x v="0"/>
    <d v="1899-12-30T00:01:08"/>
    <n v="-7.1299999999999998E-4"/>
    <m/>
    <s v="Commune de ramassage"/>
    <n v="450"/>
  </r>
  <r>
    <n v="451"/>
    <n v="354017116483021"/>
    <s v="354017116483021-14 mars"/>
    <x v="450"/>
    <d v="2022-03-14T09:51:22"/>
    <s v="69178"/>
    <x v="13"/>
    <x v="0"/>
    <x v="55"/>
    <d v="1899-12-30T00:00:05"/>
    <n v="5.0000000000000002E-5"/>
    <m/>
    <s v="Commune de ramassage"/>
    <n v="451"/>
  </r>
  <r>
    <n v="452"/>
    <n v="354017116483021"/>
    <s v="354017116483021-14 mars"/>
    <x v="451"/>
    <d v="2022-03-14T09:51:27"/>
    <s v="69178"/>
    <x v="13"/>
    <x v="0"/>
    <x v="8"/>
    <d v="1899-12-30T00:00:04"/>
    <n v="1.08E-4"/>
    <m/>
    <s v="Commune de ramassage"/>
    <n v="452"/>
  </r>
  <r>
    <n v="453"/>
    <n v="354017116483021"/>
    <s v="354017116483021-14 mars"/>
    <x v="452"/>
    <d v="2022-03-14T09:51:31"/>
    <s v="69178"/>
    <x v="13"/>
    <x v="0"/>
    <x v="2"/>
    <d v="1899-12-30T00:00:13"/>
    <n v="7.2000000000000002E-5"/>
    <m/>
    <s v="Commune de ramassage"/>
    <n v="453"/>
  </r>
  <r>
    <n v="454"/>
    <n v="354017116483021"/>
    <s v="354017116483021-14 mars"/>
    <x v="453"/>
    <d v="2022-03-14T09:51:44"/>
    <s v="69178"/>
    <x v="13"/>
    <x v="0"/>
    <x v="3"/>
    <d v="1899-12-30T00:00:51"/>
    <n v="2.6480000000000002E-3"/>
    <m/>
    <s v="Commune de ramassage"/>
    <n v="454"/>
  </r>
  <r>
    <n v="455"/>
    <n v="354017116483021"/>
    <s v="354017116483021-14 mars"/>
    <x v="454"/>
    <d v="2022-03-14T09:52:35"/>
    <s v="69178"/>
    <x v="13"/>
    <x v="1"/>
    <x v="54"/>
    <d v="1899-12-30T00:00:45"/>
    <n v="2.3930000000000002E-3"/>
    <m/>
    <s v="Commune de ramassage"/>
    <n v="455"/>
  </r>
  <r>
    <n v="456"/>
    <n v="354017116483021"/>
    <s v="354017116483021-14 mars"/>
    <x v="455"/>
    <d v="2022-03-14T09:53:20"/>
    <s v="69201"/>
    <x v="14"/>
    <x v="1"/>
    <x v="27"/>
    <d v="1899-12-30T00:00:02"/>
    <n v="5.1999999999999997E-5"/>
    <m/>
    <s v="Commune de ramassage"/>
    <n v="456"/>
  </r>
  <r>
    <n v="457"/>
    <n v="354017116483021"/>
    <s v="354017116483021-14 mars"/>
    <x v="456"/>
    <d v="2022-03-14T09:53:22"/>
    <s v="69178"/>
    <x v="13"/>
    <x v="0"/>
    <x v="7"/>
    <d v="1899-12-30T00:00:03"/>
    <n v="4.0000000000000003E-5"/>
    <m/>
    <s v="Commune de ramassage"/>
    <n v="457"/>
  </r>
  <r>
    <n v="458"/>
    <n v="354017116483021"/>
    <s v="354017116483021-14 mars"/>
    <x v="457"/>
    <d v="2022-03-14T09:53:25"/>
    <s v="69178"/>
    <x v="13"/>
    <x v="1"/>
    <x v="8"/>
    <d v="1899-12-30T00:00:02"/>
    <n v="6.7999999999999999E-5"/>
    <m/>
    <s v="Commune de ramassage"/>
    <n v="458"/>
  </r>
  <r>
    <n v="459"/>
    <n v="354017116483021"/>
    <s v="354017116483021-14 mars"/>
    <x v="458"/>
    <d v="2022-03-14T09:53:27"/>
    <s v="69203"/>
    <x v="12"/>
    <x v="0"/>
    <x v="5"/>
    <d v="1899-12-30T00:00:46"/>
    <n v="4.5620000000000001E-3"/>
    <m/>
    <s v="Commune de ramassage"/>
    <n v="459"/>
  </r>
  <r>
    <n v="460"/>
    <n v="354017116483021"/>
    <s v="354017116483021-14 mars"/>
    <x v="459"/>
    <d v="2022-03-14T09:54:13"/>
    <s v="69203"/>
    <x v="12"/>
    <x v="0"/>
    <x v="11"/>
    <d v="1899-12-30T00:00:20"/>
    <n v="1.6969999999999999E-3"/>
    <m/>
    <s v="Commune de ramassage"/>
    <n v="460"/>
  </r>
  <r>
    <n v="461"/>
    <n v="354017116483021"/>
    <s v="354017116483021-14 mars"/>
    <x v="460"/>
    <d v="2022-03-14T09:54:33"/>
    <s v="69203"/>
    <x v="12"/>
    <x v="0"/>
    <x v="41"/>
    <d v="1899-12-30T00:00:28"/>
    <n v="1.4350000000000001E-3"/>
    <m/>
    <s v="Commune de ramassage"/>
    <n v="461"/>
  </r>
  <r>
    <n v="462"/>
    <n v="354017116483021"/>
    <s v="354017116483021-14 mars"/>
    <x v="461"/>
    <d v="2022-03-14T09:55:01"/>
    <s v="69203"/>
    <x v="12"/>
    <x v="0"/>
    <x v="15"/>
    <d v="1899-12-30T00:00:02"/>
    <n v="2.33E-4"/>
    <m/>
    <s v="Commune de ramassage"/>
    <n v="462"/>
  </r>
  <r>
    <n v="463"/>
    <n v="354017116483021"/>
    <s v="354017116483021-14 mars"/>
    <x v="462"/>
    <d v="2022-03-14T09:55:03"/>
    <s v="69203"/>
    <x v="12"/>
    <x v="1"/>
    <x v="53"/>
    <d v="1899-12-30T00:00:39"/>
    <n v="3.2330000000000002E-3"/>
    <m/>
    <s v="Commune de ramassage"/>
    <n v="463"/>
  </r>
  <r>
    <n v="464"/>
    <n v="354017116483021"/>
    <s v="354017116483021-14 mars"/>
    <x v="463"/>
    <d v="2022-03-14T09:55:42"/>
    <s v="69220"/>
    <x v="11"/>
    <x v="0"/>
    <x v="19"/>
    <d v="1899-12-30T00:00:13"/>
    <n v="6.9499999999999998E-4"/>
    <m/>
    <s v="Commune de ramassage"/>
    <n v="464"/>
  </r>
  <r>
    <n v="465"/>
    <n v="354017116483021"/>
    <s v="354017116483021-14 mars"/>
    <x v="464"/>
    <d v="2022-03-14T09:55:55"/>
    <s v="69220"/>
    <x v="11"/>
    <x v="0"/>
    <x v="41"/>
    <d v="1899-12-30T00:00:02"/>
    <n v="2.9E-4"/>
    <m/>
    <s v="Commune de ramassage"/>
    <n v="465"/>
  </r>
  <r>
    <n v="466"/>
    <n v="354017116483021"/>
    <s v="354017116483021-14 mars"/>
    <x v="465"/>
    <d v="2022-03-14T09:55:57"/>
    <s v="69220"/>
    <x v="11"/>
    <x v="0"/>
    <x v="39"/>
    <d v="1899-12-30T00:00:15"/>
    <n v="8.1999999999999998E-4"/>
    <m/>
    <s v="Commune de ramassage"/>
    <n v="466"/>
  </r>
  <r>
    <n v="467"/>
    <n v="354017116483021"/>
    <s v="354017116483021-14 mars"/>
    <x v="466"/>
    <d v="2022-03-14T09:56:12"/>
    <s v="69220"/>
    <x v="11"/>
    <x v="0"/>
    <x v="18"/>
    <d v="1899-12-30T00:00:02"/>
    <n v="6.8499999999999995E-4"/>
    <m/>
    <s v="Commune de ramassage"/>
    <n v="467"/>
  </r>
  <r>
    <n v="468"/>
    <n v="354017116483021"/>
    <s v="354017116483021-14 mars"/>
    <x v="467"/>
    <d v="2022-03-14T09:56:14"/>
    <s v="69220"/>
    <x v="11"/>
    <x v="0"/>
    <x v="17"/>
    <d v="1899-12-30T00:00:11"/>
    <n v="2.3089999999999999E-3"/>
    <m/>
    <s v="Commune de ramassage"/>
    <n v="468"/>
  </r>
  <r>
    <n v="469"/>
    <n v="354017116483021"/>
    <s v="354017116483021-14 mars"/>
    <x v="468"/>
    <d v="2022-03-14T09:56:25"/>
    <s v="69220"/>
    <x v="11"/>
    <x v="0"/>
    <x v="18"/>
    <d v="1899-12-30T00:00:19"/>
    <n v="1.6850000000000001E-3"/>
    <m/>
    <s v="Commune de ramassage"/>
    <n v="469"/>
  </r>
  <r>
    <n v="470"/>
    <n v="354017116483021"/>
    <s v="354017116483021-14 mars"/>
    <x v="469"/>
    <d v="2022-03-14T09:56:44"/>
    <s v="69220"/>
    <x v="11"/>
    <x v="0"/>
    <x v="11"/>
    <d v="1899-12-30T00:00:14"/>
    <n v="1.668E-3"/>
    <m/>
    <s v="Commune de ramassage"/>
    <n v="470"/>
  </r>
  <r>
    <n v="471"/>
    <n v="354017116483021"/>
    <s v="354017116483021-14 mars"/>
    <x v="470"/>
    <d v="2022-03-14T09:56:58"/>
    <s v="69220"/>
    <x v="11"/>
    <x v="0"/>
    <x v="19"/>
    <d v="1899-12-30T00:00:15"/>
    <n v="8.0000000000000004E-4"/>
    <m/>
    <s v="Commune de ramassage"/>
    <n v="471"/>
  </r>
  <r>
    <n v="472"/>
    <n v="354017116483021"/>
    <s v="354017116483021-14 mars"/>
    <x v="471"/>
    <d v="2022-03-14T09:57:13"/>
    <s v="69220"/>
    <x v="11"/>
    <x v="0"/>
    <x v="10"/>
    <d v="1899-12-30T00:00:15"/>
    <n v="1.9170000000000001E-3"/>
    <m/>
    <s v="Commune de ramassage"/>
    <n v="472"/>
  </r>
  <r>
    <n v="473"/>
    <n v="354017116483021"/>
    <s v="354017116483021-14 mars"/>
    <x v="472"/>
    <d v="2022-03-14T09:57:28"/>
    <s v="69220"/>
    <x v="11"/>
    <x v="0"/>
    <x v="39"/>
    <d v="1899-12-30T00:00:04"/>
    <n v="2.8800000000000001E-4"/>
    <m/>
    <s v="Commune de ramassage"/>
    <n v="473"/>
  </r>
  <r>
    <n v="474"/>
    <n v="354017116483021"/>
    <s v="354017116483021-14 mars"/>
    <x v="473"/>
    <d v="2022-03-14T09:57:32"/>
    <s v="69220"/>
    <x v="11"/>
    <x v="0"/>
    <x v="39"/>
    <d v="1899-12-30T00:00:11"/>
    <n v="1.1969999999999999E-3"/>
    <m/>
    <s v="Commune de ramassage"/>
    <n v="474"/>
  </r>
  <r>
    <n v="475"/>
    <n v="354017116483021"/>
    <s v="354017116483021-14 mars"/>
    <x v="474"/>
    <d v="2022-03-14T09:57:43"/>
    <s v="69220"/>
    <x v="11"/>
    <x v="0"/>
    <x v="18"/>
    <d v="1899-12-30T00:00:16"/>
    <n v="1.3079999999999999E-3"/>
    <m/>
    <s v="Commune de ramassage"/>
    <n v="475"/>
  </r>
  <r>
    <n v="476"/>
    <n v="354017116483021"/>
    <s v="354017116483021-14 mars"/>
    <x v="475"/>
    <d v="2022-03-14T09:57:59"/>
    <s v="69220"/>
    <x v="11"/>
    <x v="0"/>
    <x v="14"/>
    <d v="1899-12-30T00:00:11"/>
    <n v="7.6499999999999995E-4"/>
    <m/>
    <s v="Commune de ramassage"/>
    <n v="476"/>
  </r>
  <r>
    <n v="477"/>
    <n v="354017116483021"/>
    <s v="354017116483021-14 mars"/>
    <x v="476"/>
    <d v="2022-03-14T09:58:10"/>
    <s v="69220"/>
    <x v="11"/>
    <x v="0"/>
    <x v="8"/>
    <d v="1899-12-30T00:00:01"/>
    <n v="2.3E-5"/>
    <m/>
    <s v="Commune de ramassage"/>
    <n v="477"/>
  </r>
  <r>
    <n v="478"/>
    <n v="354017116483021"/>
    <s v="354017116483021-14 mars"/>
    <x v="477"/>
    <d v="2022-03-14T09:58:11"/>
    <s v="69220"/>
    <x v="11"/>
    <x v="0"/>
    <x v="26"/>
    <d v="1899-12-30T00:00:02"/>
    <n v="-3.6000000000000001E-5"/>
    <m/>
    <s v="Commune de ramassage"/>
    <n v="478"/>
  </r>
  <r>
    <n v="479"/>
    <n v="354017116483021"/>
    <s v="354017116483021-14 mars"/>
    <x v="478"/>
    <d v="2022-03-14T09:58:13"/>
    <s v="69220"/>
    <x v="11"/>
    <x v="0"/>
    <x v="23"/>
    <d v="1899-12-30T00:00:11"/>
    <n v="-2.52E-4"/>
    <m/>
    <s v="Commune de ramassage"/>
    <n v="479"/>
  </r>
  <r>
    <n v="480"/>
    <n v="354017116483021"/>
    <s v="354017116483021-14 mars"/>
    <x v="479"/>
    <d v="2022-03-14T09:58:24"/>
    <s v="69220"/>
    <x v="11"/>
    <x v="0"/>
    <x v="20"/>
    <d v="1899-12-30T00:00:16"/>
    <n v="6.1700000000000004E-4"/>
    <m/>
    <s v="Commune de ramassage"/>
    <n v="480"/>
  </r>
  <r>
    <n v="481"/>
    <n v="354017116483021"/>
    <s v="354017116483021-14 mars"/>
    <x v="480"/>
    <d v="2022-03-14T09:58:40"/>
    <s v="69220"/>
    <x v="11"/>
    <x v="0"/>
    <x v="19"/>
    <d v="1899-12-30T00:00:39"/>
    <n v="2.8809999999999999E-3"/>
    <m/>
    <s v="Commune de ramassage"/>
    <n v="481"/>
  </r>
  <r>
    <n v="482"/>
    <n v="354017116483021"/>
    <s v="354017116483021-14 mars"/>
    <x v="481"/>
    <d v="2022-03-14T09:59:19"/>
    <s v="69220"/>
    <x v="11"/>
    <x v="0"/>
    <x v="50"/>
    <d v="1899-12-30T00:00:01"/>
    <n v="1.07E-4"/>
    <m/>
    <s v="Commune de ramassage"/>
    <n v="482"/>
  </r>
  <r>
    <n v="483"/>
    <n v="354017116483021"/>
    <s v="354017116483021-14 mars"/>
    <x v="482"/>
    <d v="2022-03-14T09:59:20"/>
    <s v="69220"/>
    <x v="11"/>
    <x v="0"/>
    <x v="25"/>
    <d v="1899-12-30T00:00:03"/>
    <n v="6.0000000000000002E-5"/>
    <m/>
    <s v="Commune de ramassage"/>
    <n v="483"/>
  </r>
  <r>
    <n v="484"/>
    <n v="354017116483021"/>
    <s v="354017116483021-14 mars"/>
    <x v="483"/>
    <d v="2022-03-14T09:59:23"/>
    <s v="69220"/>
    <x v="11"/>
    <x v="0"/>
    <x v="8"/>
    <d v="1899-12-30T00:00:02"/>
    <n v="3.0000000000000001E-6"/>
    <m/>
    <s v="Commune de ramassage"/>
    <n v="484"/>
  </r>
  <r>
    <n v="485"/>
    <n v="354017116483021"/>
    <s v="354017116483021-14 mars"/>
    <x v="484"/>
    <d v="2022-03-14T09:59:25"/>
    <s v="69220"/>
    <x v="11"/>
    <x v="0"/>
    <x v="26"/>
    <d v="1899-12-30T00:00:23"/>
    <n v="-1.3799999999999999E-4"/>
    <m/>
    <s v="Commune de ramassage"/>
    <n v="485"/>
  </r>
  <r>
    <n v="486"/>
    <n v="354017116483021"/>
    <s v="354017116483021-14 mars"/>
    <x v="485"/>
    <d v="2022-03-14T09:59:48"/>
    <s v="69220"/>
    <x v="11"/>
    <x v="0"/>
    <x v="26"/>
    <d v="1899-12-30T00:00:14"/>
    <n v="3.68E-4"/>
    <m/>
    <s v="Commune de ramassage"/>
    <n v="486"/>
  </r>
  <r>
    <n v="487"/>
    <n v="354017116483021"/>
    <s v="354017116483021-14 mars"/>
    <x v="486"/>
    <d v="2022-03-14T10:00:02"/>
    <s v="69220"/>
    <x v="11"/>
    <x v="0"/>
    <x v="27"/>
    <d v="1899-12-30T00:00:03"/>
    <n v="3.8999999999999999E-5"/>
    <m/>
    <s v="Commune de ramassage"/>
    <n v="487"/>
  </r>
  <r>
    <n v="488"/>
    <n v="354017116483021"/>
    <s v="354017116483021-14 mars"/>
    <x v="487"/>
    <d v="2022-03-14T10:00:05"/>
    <s v="69220"/>
    <x v="11"/>
    <x v="0"/>
    <x v="27"/>
    <d v="1899-12-30T00:00:20"/>
    <n v="5.7499999999999999E-4"/>
    <m/>
    <s v="Commune de ramassage"/>
    <n v="488"/>
  </r>
  <r>
    <n v="489"/>
    <n v="354017116483021"/>
    <s v="354017116483021-14 mars"/>
    <x v="488"/>
    <d v="2022-03-14T10:00:25"/>
    <s v="69220"/>
    <x v="11"/>
    <x v="0"/>
    <x v="29"/>
    <d v="1899-12-30T00:00:11"/>
    <n v="7.9100000000000004E-4"/>
    <m/>
    <s v="Commune de ramassage"/>
    <n v="489"/>
  </r>
  <r>
    <n v="490"/>
    <n v="354017116483021"/>
    <s v="354017116483021-14 mars"/>
    <x v="489"/>
    <d v="2022-03-14T10:00:36"/>
    <s v="69220"/>
    <x v="11"/>
    <x v="0"/>
    <x v="49"/>
    <d v="1899-12-30T00:00:04"/>
    <n v="1.9900000000000001E-4"/>
    <m/>
    <s v="Commune de ramassage"/>
    <n v="490"/>
  </r>
  <r>
    <n v="491"/>
    <n v="354017116483021"/>
    <s v="354017116483021-14 mars"/>
    <x v="490"/>
    <d v="2022-03-14T10:00:40"/>
    <s v="69220"/>
    <x v="11"/>
    <x v="0"/>
    <x v="29"/>
    <d v="1899-12-30T00:00:01"/>
    <n v="5.0000000000000004E-6"/>
    <m/>
    <s v="Commune de ramassage"/>
    <n v="491"/>
  </r>
  <r>
    <n v="492"/>
    <n v="354017116483021"/>
    <s v="354017116483021-14 mars"/>
    <x v="491"/>
    <d v="2022-03-14T10:00:41"/>
    <s v="69220"/>
    <x v="11"/>
    <x v="0"/>
    <x v="48"/>
    <d v="1899-12-30T00:00:30"/>
    <n v="9.2999999999999997E-5"/>
    <m/>
    <s v="Commune de ramassage"/>
    <n v="492"/>
  </r>
  <r>
    <n v="493"/>
    <n v="354017116483021"/>
    <s v="354017116483021-14 mars"/>
    <x v="492"/>
    <d v="2022-03-14T10:01:11"/>
    <s v="69220"/>
    <x v="11"/>
    <x v="0"/>
    <x v="26"/>
    <d v="1899-12-30T00:00:08"/>
    <n v="9.5000000000000005E-5"/>
    <m/>
    <s v="Commune de ramassage"/>
    <n v="493"/>
  </r>
  <r>
    <n v="494"/>
    <n v="354017116483021"/>
    <s v="354017116483021-14 mars"/>
    <x v="493"/>
    <d v="2022-03-14T10:01:19"/>
    <s v="69220"/>
    <x v="11"/>
    <x v="0"/>
    <x v="45"/>
    <d v="1899-12-30T00:00:04"/>
    <n v="1.18E-4"/>
    <m/>
    <s v="Commune de ramassage"/>
    <n v="494"/>
  </r>
  <r>
    <n v="495"/>
    <n v="354017116483021"/>
    <s v="354017116483021-14 mars"/>
    <x v="494"/>
    <d v="2022-03-14T10:01:23"/>
    <s v="69220"/>
    <x v="11"/>
    <x v="0"/>
    <x v="22"/>
    <d v="1899-12-30T00:01:22"/>
    <n v="4.9750000000000003E-3"/>
    <m/>
    <s v="Commune de ramassage"/>
    <n v="495"/>
  </r>
  <r>
    <n v="496"/>
    <n v="354017116483021"/>
    <s v="354017116483021-14 mars"/>
    <x v="495"/>
    <d v="2022-03-14T10:02:45"/>
    <s v="69220"/>
    <x v="11"/>
    <x v="0"/>
    <x v="40"/>
    <d v="1899-12-30T00:00:26"/>
    <n v="3.2390000000000001E-3"/>
    <m/>
    <s v="Commune de ramassage"/>
    <n v="496"/>
  </r>
  <r>
    <n v="497"/>
    <n v="354017116483021"/>
    <s v="354017116483021-14 mars"/>
    <x v="496"/>
    <d v="2022-03-14T10:03:11"/>
    <s v="69220"/>
    <x v="11"/>
    <x v="0"/>
    <x v="10"/>
    <d v="1899-12-30T00:00:14"/>
    <n v="1.163E-3"/>
    <m/>
    <s v="Commune de ramassage"/>
    <n v="497"/>
  </r>
  <r>
    <n v="498"/>
    <n v="354017116483021"/>
    <s v="354017116483021-14 mars"/>
    <x v="497"/>
    <d v="2022-03-14T10:03:25"/>
    <s v="69220"/>
    <x v="11"/>
    <x v="0"/>
    <x v="20"/>
    <d v="1899-12-30T00:00:38"/>
    <n v="1.977E-3"/>
    <m/>
    <s v="Commune de ramassage"/>
    <n v="498"/>
  </r>
  <r>
    <n v="499"/>
    <n v="354017116483021"/>
    <s v="354017116483021-14 mars"/>
    <x v="498"/>
    <d v="2022-03-14T10:04:03"/>
    <s v="69220"/>
    <x v="11"/>
    <x v="0"/>
    <x v="10"/>
    <d v="1899-12-30T00:00:02"/>
    <n v="5.3799999999999996E-4"/>
    <m/>
    <s v="Commune de ramassage"/>
    <n v="499"/>
  </r>
  <r>
    <n v="500"/>
    <n v="354017116483021"/>
    <s v="354017116483021-14 mars"/>
    <x v="499"/>
    <d v="2022-03-14T10:04:05"/>
    <s v="69220"/>
    <x v="11"/>
    <x v="0"/>
    <x v="57"/>
    <d v="1899-12-30T00:00:05"/>
    <n v="-8.0000000000000007E-5"/>
    <m/>
    <s v="Commune de ramassage"/>
    <n v="500"/>
  </r>
  <r>
    <n v="501"/>
    <n v="354017116483021"/>
    <s v="354017116483021-14 mars"/>
    <x v="500"/>
    <d v="2022-03-14T10:04:10"/>
    <s v="69220"/>
    <x v="11"/>
    <x v="0"/>
    <x v="20"/>
    <d v="1899-12-30T00:00:14"/>
    <n v="-2.03E-4"/>
    <m/>
    <s v="Commune de ramassage"/>
    <n v="501"/>
  </r>
  <r>
    <n v="502"/>
    <n v="354017116483021"/>
    <s v="354017116483021-14 mars"/>
    <x v="501"/>
    <d v="2022-03-14T10:04:24"/>
    <s v="69220"/>
    <x v="11"/>
    <x v="0"/>
    <x v="57"/>
    <d v="1899-12-30T00:00:12"/>
    <n v="8.5300000000000003E-4"/>
    <m/>
    <s v="Commune de ramassage"/>
    <n v="502"/>
  </r>
  <r>
    <n v="503"/>
    <n v="354017116483021"/>
    <s v="354017116483021-14 mars"/>
    <x v="502"/>
    <d v="2022-03-14T10:04:36"/>
    <s v="69220"/>
    <x v="11"/>
    <x v="0"/>
    <x v="41"/>
    <d v="1899-12-30T00:00:04"/>
    <n v="4.4299999999999998E-4"/>
    <m/>
    <s v="Commune de ramassage"/>
    <n v="503"/>
  </r>
  <r>
    <n v="504"/>
    <n v="354017116483021"/>
    <s v="354017116483021-14 mars"/>
    <x v="503"/>
    <d v="2022-03-14T10:04:40"/>
    <s v="69220"/>
    <x v="11"/>
    <x v="1"/>
    <x v="20"/>
    <d v="1899-12-30T00:00:47"/>
    <n v="4.6550000000000003E-3"/>
    <m/>
    <s v="Commune de ramassage"/>
    <n v="504"/>
  </r>
  <r>
    <n v="505"/>
    <n v="354017116483021"/>
    <s v="354017116483021-14 mars"/>
    <x v="504"/>
    <d v="2022-03-14T10:05:27"/>
    <s v="69187"/>
    <x v="10"/>
    <x v="1"/>
    <x v="36"/>
    <d v="1899-12-30T00:00:02"/>
    <n v="8.2399999999999997E-4"/>
    <m/>
    <s v="Commune de passage"/>
    <n v="505"/>
  </r>
  <r>
    <n v="506"/>
    <n v="354017116483021"/>
    <s v="354017116483021-14 mars"/>
    <x v="505"/>
    <d v="2022-03-14T10:05:29"/>
    <s v="69220"/>
    <x v="11"/>
    <x v="1"/>
    <x v="38"/>
    <d v="1899-12-30T00:00:25"/>
    <n v="2.0200000000000001E-3"/>
    <m/>
    <s v="Commune de ramassage"/>
    <n v="506"/>
  </r>
  <r>
    <n v="507"/>
    <n v="354017116483021"/>
    <s v="354017116483021-14 mars"/>
    <x v="506"/>
    <d v="2022-03-14T10:05:54"/>
    <s v="69187"/>
    <x v="10"/>
    <x v="0"/>
    <x v="38"/>
    <d v="1899-12-30T00:00:05"/>
    <n v="5.5000000000000003E-4"/>
    <m/>
    <s v="Commune de passage"/>
    <n v="507"/>
  </r>
  <r>
    <n v="508"/>
    <n v="354017116483021"/>
    <s v="354017116483021-14 mars"/>
    <x v="507"/>
    <d v="2022-03-14T10:05:59"/>
    <s v="69187"/>
    <x v="10"/>
    <x v="0"/>
    <x v="12"/>
    <d v="1899-12-30T00:00:18"/>
    <n v="1.8079999999999999E-3"/>
    <m/>
    <s v="Commune de passage"/>
    <n v="508"/>
  </r>
  <r>
    <n v="509"/>
    <n v="354017116483021"/>
    <s v="354017116483021-14 mars"/>
    <x v="508"/>
    <d v="2022-03-14T10:06:17"/>
    <s v="69187"/>
    <x v="10"/>
    <x v="0"/>
    <x v="12"/>
    <d v="1899-12-30T00:00:21"/>
    <n v="1.3569999999999999E-3"/>
    <m/>
    <s v="Commune de passage"/>
    <n v="509"/>
  </r>
  <r>
    <n v="510"/>
    <n v="354017116483021"/>
    <s v="354017116483021-14 mars"/>
    <x v="509"/>
    <d v="2022-03-14T10:06:38"/>
    <s v="69187"/>
    <x v="10"/>
    <x v="1"/>
    <x v="41"/>
    <d v="1899-12-30T00:00:18"/>
    <n v="1.7060000000000001E-3"/>
    <m/>
    <s v="Commune de passage"/>
    <n v="510"/>
  </r>
  <r>
    <n v="511"/>
    <n v="354017116483021"/>
    <s v="354017116483021-14 mars"/>
    <x v="510"/>
    <d v="2022-03-14T10:06:56"/>
    <s v="69120"/>
    <x v="8"/>
    <x v="1"/>
    <x v="41"/>
    <d v="1899-12-30T00:00:03"/>
    <n v="8.0900000000000004E-4"/>
    <m/>
    <s v="Commune de ramassage"/>
    <n v="511"/>
  </r>
  <r>
    <n v="512"/>
    <n v="354017116483021"/>
    <s v="354017116483021-14 mars"/>
    <x v="511"/>
    <d v="2022-03-14T10:06:59"/>
    <s v="69187"/>
    <x v="10"/>
    <x v="0"/>
    <x v="21"/>
    <d v="1899-12-30T00:00:10"/>
    <n v="9.2299999999999999E-4"/>
    <m/>
    <s v="Commune de passage"/>
    <n v="512"/>
  </r>
  <r>
    <n v="513"/>
    <n v="354017116483021"/>
    <s v="354017116483021-14 mars"/>
    <x v="512"/>
    <d v="2022-03-14T10:07:09"/>
    <s v="69187"/>
    <x v="10"/>
    <x v="0"/>
    <x v="21"/>
    <d v="1899-12-30T00:00:04"/>
    <n v="5.7700000000000004E-4"/>
    <m/>
    <s v="Commune de passage"/>
    <n v="513"/>
  </r>
  <r>
    <n v="514"/>
    <n v="354017116483021"/>
    <s v="354017116483021-14 mars"/>
    <x v="513"/>
    <d v="2022-03-14T10:07:13"/>
    <s v="69187"/>
    <x v="10"/>
    <x v="0"/>
    <x v="36"/>
    <d v="1899-12-30T00:00:17"/>
    <n v="1.191E-3"/>
    <m/>
    <s v="Commune de passage"/>
    <n v="514"/>
  </r>
  <r>
    <n v="515"/>
    <n v="354017116483021"/>
    <s v="354017116483021-14 mars"/>
    <x v="514"/>
    <d v="2022-03-14T10:07:30"/>
    <s v="69187"/>
    <x v="10"/>
    <x v="1"/>
    <x v="21"/>
    <d v="1899-12-30T00:00:15"/>
    <n v="1.5820000000000001E-3"/>
    <m/>
    <s v="Commune de passage"/>
    <n v="515"/>
  </r>
  <r>
    <n v="516"/>
    <n v="354017116483021"/>
    <s v="354017116483021-14 mars"/>
    <x v="515"/>
    <d v="2022-03-14T10:07:45"/>
    <s v="69120"/>
    <x v="8"/>
    <x v="0"/>
    <x v="14"/>
    <d v="1899-12-30T00:00:21"/>
    <n v="2.3600000000000001E-3"/>
    <m/>
    <s v="Commune de ramassage"/>
    <n v="516"/>
  </r>
  <r>
    <n v="517"/>
    <n v="354017116483021"/>
    <s v="354017116483021-14 mars"/>
    <x v="516"/>
    <d v="2022-03-14T10:08:06"/>
    <s v="69120"/>
    <x v="8"/>
    <x v="0"/>
    <x v="21"/>
    <d v="1899-12-30T00:00:32"/>
    <n v="1.3879999999999999E-3"/>
    <m/>
    <s v="Commune de ramassage"/>
    <n v="517"/>
  </r>
  <r>
    <n v="518"/>
    <n v="354017116483021"/>
    <s v="354017116483021-14 mars"/>
    <x v="517"/>
    <d v="2022-03-14T10:08:38"/>
    <s v="69120"/>
    <x v="8"/>
    <x v="0"/>
    <x v="14"/>
    <d v="1899-12-30T00:00:13"/>
    <n v="4.8999999999999998E-4"/>
    <m/>
    <s v="Commune de ramassage"/>
    <n v="518"/>
  </r>
  <r>
    <n v="519"/>
    <n v="354017116483021"/>
    <s v="354017116483021-14 mars"/>
    <x v="518"/>
    <d v="2022-03-14T10:08:51"/>
    <s v="69120"/>
    <x v="8"/>
    <x v="0"/>
    <x v="43"/>
    <d v="1899-12-30T00:00:03"/>
    <n v="9.1E-4"/>
    <m/>
    <s v="Commune de ramassage"/>
    <n v="519"/>
  </r>
  <r>
    <n v="520"/>
    <n v="354017116483021"/>
    <s v="354017116483021-14 mars"/>
    <x v="519"/>
    <d v="2022-03-14T10:08:54"/>
    <s v="69120"/>
    <x v="8"/>
    <x v="0"/>
    <x v="38"/>
    <d v="1899-12-30T00:00:05"/>
    <n v="4.5899999999999999E-4"/>
    <m/>
    <s v="Commune de ramassage"/>
    <n v="520"/>
  </r>
  <r>
    <n v="521"/>
    <n v="354017116483021"/>
    <s v="354017116483021-14 mars"/>
    <x v="520"/>
    <d v="2022-03-14T10:08:59"/>
    <s v="69120"/>
    <x v="8"/>
    <x v="0"/>
    <x v="43"/>
    <d v="1899-12-30T00:00:21"/>
    <n v="1.078E-3"/>
    <m/>
    <s v="Commune de ramassage"/>
    <n v="521"/>
  </r>
  <r>
    <n v="522"/>
    <n v="354017116483021"/>
    <s v="354017116483021-14 mars"/>
    <x v="521"/>
    <d v="2022-03-14T10:09:20"/>
    <s v="69120"/>
    <x v="8"/>
    <x v="0"/>
    <x v="12"/>
    <d v="1899-12-30T00:00:06"/>
    <n v="1.065E-3"/>
    <m/>
    <s v="Commune de ramassage"/>
    <n v="522"/>
  </r>
  <r>
    <n v="523"/>
    <n v="354017116483021"/>
    <s v="354017116483021-14 mars"/>
    <x v="522"/>
    <d v="2022-03-14T10:09:26"/>
    <s v="69120"/>
    <x v="8"/>
    <x v="0"/>
    <x v="21"/>
    <d v="1899-12-30T00:00:05"/>
    <n v="3.9500000000000001E-4"/>
    <m/>
    <s v="Commune de ramassage"/>
    <n v="523"/>
  </r>
  <r>
    <n v="524"/>
    <n v="354017116483021"/>
    <s v="354017116483021-14 mars"/>
    <x v="523"/>
    <d v="2022-03-14T10:09:31"/>
    <s v="69120"/>
    <x v="8"/>
    <x v="0"/>
    <x v="14"/>
    <d v="1899-12-30T00:00:11"/>
    <n v="1.2199999999999999E-3"/>
    <m/>
    <s v="Commune de ramassage"/>
    <n v="524"/>
  </r>
  <r>
    <n v="525"/>
    <n v="354017116483021"/>
    <s v="354017116483021-14 mars"/>
    <x v="524"/>
    <d v="2022-03-14T10:09:42"/>
    <s v="69120"/>
    <x v="8"/>
    <x v="0"/>
    <x v="14"/>
    <d v="1899-12-30T00:00:05"/>
    <n v="3.6699999999999998E-4"/>
    <m/>
    <s v="Commune de ramassage"/>
    <n v="525"/>
  </r>
  <r>
    <n v="526"/>
    <n v="354017116483021"/>
    <s v="354017116483021-14 mars"/>
    <x v="525"/>
    <d v="2022-03-14T10:09:47"/>
    <s v="69120"/>
    <x v="8"/>
    <x v="0"/>
    <x v="36"/>
    <d v="1899-12-30T00:00:06"/>
    <n v="6.11E-4"/>
    <m/>
    <s v="Commune de ramassage"/>
    <n v="526"/>
  </r>
  <r>
    <n v="527"/>
    <n v="354017116483021"/>
    <s v="354017116483021-14 mars"/>
    <x v="526"/>
    <d v="2022-03-14T10:09:53"/>
    <s v="69120"/>
    <x v="8"/>
    <x v="0"/>
    <x v="39"/>
    <d v="1899-12-30T00:00:05"/>
    <n v="7.3999999999999999E-4"/>
    <m/>
    <s v="Commune de ramassage"/>
    <n v="527"/>
  </r>
  <r>
    <n v="528"/>
    <n v="354017116483021"/>
    <s v="354017116483021-14 mars"/>
    <x v="527"/>
    <d v="2022-03-14T10:09:58"/>
    <s v="69120"/>
    <x v="8"/>
    <x v="1"/>
    <x v="20"/>
    <d v="1899-12-30T00:00:32"/>
    <n v="2.6450000000000002E-3"/>
    <m/>
    <s v="Commune de ramassage"/>
    <n v="528"/>
  </r>
  <r>
    <n v="529"/>
    <n v="354017116483021"/>
    <s v="354017116483021-14 mars"/>
    <x v="528"/>
    <d v="2022-03-14T10:10:30"/>
    <s v="69139"/>
    <x v="9"/>
    <x v="1"/>
    <x v="19"/>
    <d v="1899-12-30T00:00:55"/>
    <n v="6.6969999999999998E-3"/>
    <m/>
    <s v="Commune de ramassage"/>
    <n v="529"/>
  </r>
  <r>
    <n v="530"/>
    <n v="354017116483021"/>
    <s v="354017116483021-14 mars"/>
    <x v="529"/>
    <d v="2022-03-14T10:11:25"/>
    <s v="69120"/>
    <x v="8"/>
    <x v="0"/>
    <x v="12"/>
    <d v="1899-12-30T00:01:02"/>
    <n v="9.0799999999999995E-4"/>
    <m/>
    <s v="Commune de ramassage"/>
    <n v="530"/>
  </r>
  <r>
    <n v="531"/>
    <n v="354017116483021"/>
    <s v="354017116483021-14 mars"/>
    <x v="530"/>
    <d v="2022-03-14T10:12:27"/>
    <s v="69120"/>
    <x v="8"/>
    <x v="0"/>
    <x v="5"/>
    <d v="1899-12-30T00:00:03"/>
    <n v="1.6100000000000001E-3"/>
    <m/>
    <s v="Commune de ramassage"/>
    <n v="531"/>
  </r>
  <r>
    <n v="532"/>
    <n v="354017116483021"/>
    <s v="354017116483021-14 mars"/>
    <x v="531"/>
    <d v="2022-03-14T10:12:30"/>
    <s v="69120"/>
    <x v="8"/>
    <x v="0"/>
    <x v="43"/>
    <d v="1899-12-30T00:00:23"/>
    <n v="2.3700000000000001E-3"/>
    <m/>
    <s v="Commune de ramassage"/>
    <n v="532"/>
  </r>
  <r>
    <n v="533"/>
    <n v="354017116483021"/>
    <s v="354017116483021-14 mars"/>
    <x v="532"/>
    <d v="2022-03-14T10:12:53"/>
    <s v="69120"/>
    <x v="8"/>
    <x v="0"/>
    <x v="41"/>
    <d v="1899-12-30T00:00:15"/>
    <n v="1.4599999999999999E-3"/>
    <m/>
    <s v="Commune de ramassage"/>
    <n v="533"/>
  </r>
  <r>
    <n v="534"/>
    <n v="354017116483021"/>
    <s v="354017116483021-14 mars"/>
    <x v="533"/>
    <d v="2022-03-14T10:13:08"/>
    <s v="69120"/>
    <x v="8"/>
    <x v="0"/>
    <x v="36"/>
    <d v="1899-12-30T00:00:12"/>
    <n v="1.232E-3"/>
    <m/>
    <s v="Commune de ramassage"/>
    <n v="534"/>
  </r>
  <r>
    <n v="535"/>
    <n v="354017116483021"/>
    <s v="354017116483021-14 mars"/>
    <x v="534"/>
    <d v="2022-03-14T10:13:20"/>
    <s v="69120"/>
    <x v="8"/>
    <x v="0"/>
    <x v="12"/>
    <d v="1899-12-30T00:00:18"/>
    <n v="1.5250000000000001E-3"/>
    <m/>
    <s v="Commune de ramassage"/>
    <n v="535"/>
  </r>
  <r>
    <n v="536"/>
    <n v="354017116483021"/>
    <s v="354017116483021-14 mars"/>
    <x v="535"/>
    <d v="2022-03-14T10:13:38"/>
    <s v="69120"/>
    <x v="8"/>
    <x v="1"/>
    <x v="39"/>
    <d v="1899-12-30T00:00:09"/>
    <n v="8.7299999999999997E-4"/>
    <m/>
    <s v="Commune de ramassage"/>
    <n v="536"/>
  </r>
  <r>
    <n v="537"/>
    <n v="354017116483021"/>
    <s v="354017116483021-14 mars"/>
    <x v="536"/>
    <d v="2022-03-14T10:13:47"/>
    <s v="69263"/>
    <x v="7"/>
    <x v="0"/>
    <x v="12"/>
    <d v="1899-12-30T00:00:03"/>
    <n v="3.4999999999999997E-5"/>
    <m/>
    <s v="Commune de ramassage"/>
    <n v="537"/>
  </r>
  <r>
    <n v="538"/>
    <n v="354017116483021"/>
    <s v="354017116483021-14 mars"/>
    <x v="537"/>
    <d v="2022-03-14T10:13:50"/>
    <s v="69263"/>
    <x v="7"/>
    <x v="0"/>
    <x v="14"/>
    <d v="1899-12-30T00:00:28"/>
    <n v="6.7000000000000002E-4"/>
    <m/>
    <s v="Commune de ramassage"/>
    <n v="538"/>
  </r>
  <r>
    <n v="539"/>
    <n v="354017116483021"/>
    <s v="354017116483021-14 mars"/>
    <x v="538"/>
    <d v="2022-03-14T10:14:18"/>
    <s v="69263"/>
    <x v="7"/>
    <x v="0"/>
    <x v="41"/>
    <d v="1899-12-30T00:00:46"/>
    <n v="4.4850000000000003E-3"/>
    <m/>
    <s v="Commune de ramassage"/>
    <n v="539"/>
  </r>
  <r>
    <n v="540"/>
    <n v="354017116483021"/>
    <s v="354017116483021-14 mars"/>
    <x v="539"/>
    <d v="2022-03-14T10:15:04"/>
    <s v="69263"/>
    <x v="7"/>
    <x v="0"/>
    <x v="10"/>
    <d v="1899-12-30T00:00:13"/>
    <n v="1.694E-3"/>
    <m/>
    <s v="Commune de ramassage"/>
    <n v="540"/>
  </r>
  <r>
    <n v="541"/>
    <n v="354017116483021"/>
    <s v="354017116483021-14 mars"/>
    <x v="540"/>
    <d v="2022-03-14T10:15:17"/>
    <s v="69263"/>
    <x v="7"/>
    <x v="0"/>
    <x v="19"/>
    <d v="1899-12-30T00:00:26"/>
    <n v="2.1879999999999998E-3"/>
    <m/>
    <s v="Commune de ramassage"/>
    <n v="541"/>
  </r>
  <r>
    <n v="542"/>
    <n v="354017116483021"/>
    <s v="354017116483021-14 mars"/>
    <x v="541"/>
    <d v="2022-03-14T10:15:43"/>
    <s v="69263"/>
    <x v="7"/>
    <x v="0"/>
    <x v="11"/>
    <d v="1899-12-30T00:00:04"/>
    <n v="-5.0000000000000002E-5"/>
    <m/>
    <s v="Commune de ramassage"/>
    <n v="542"/>
  </r>
  <r>
    <n v="543"/>
    <n v="354017116483021"/>
    <s v="354017116483021-14 mars"/>
    <x v="542"/>
    <d v="2022-03-14T10:15:47"/>
    <s v="69263"/>
    <x v="7"/>
    <x v="0"/>
    <x v="11"/>
    <d v="1899-12-30T00:00:15"/>
    <n v="-4.3300000000000001E-4"/>
    <m/>
    <s v="Commune de ramassage"/>
    <n v="543"/>
  </r>
  <r>
    <n v="544"/>
    <n v="354017116483021"/>
    <s v="354017116483021-14 mars"/>
    <x v="543"/>
    <d v="2022-03-14T10:16:02"/>
    <s v="69263"/>
    <x v="7"/>
    <x v="0"/>
    <x v="38"/>
    <d v="1899-12-30T00:00:03"/>
    <n v="-3.1399999999999999E-4"/>
    <m/>
    <s v="Commune de ramassage"/>
    <n v="544"/>
  </r>
  <r>
    <n v="545"/>
    <n v="354017116483021"/>
    <s v="354017116483021-14 mars"/>
    <x v="544"/>
    <d v="2022-03-14T10:16:05"/>
    <s v="69263"/>
    <x v="7"/>
    <x v="0"/>
    <x v="21"/>
    <d v="1899-12-30T00:00:16"/>
    <n v="-1.5510000000000001E-3"/>
    <m/>
    <s v="Commune de ramassage"/>
    <n v="545"/>
  </r>
  <r>
    <n v="546"/>
    <n v="354017116483021"/>
    <s v="354017116483021-14 mars"/>
    <x v="545"/>
    <d v="2022-03-14T10:16:21"/>
    <s v="69263"/>
    <x v="7"/>
    <x v="0"/>
    <x v="37"/>
    <d v="1899-12-30T00:00:10"/>
    <n v="-2.0900000000000001E-4"/>
    <m/>
    <s v="Commune de ramassage"/>
    <n v="546"/>
  </r>
  <r>
    <n v="547"/>
    <n v="354017116483021"/>
    <s v="354017116483021-14 mars"/>
    <x v="546"/>
    <d v="2022-03-14T10:16:31"/>
    <s v="69263"/>
    <x v="7"/>
    <x v="0"/>
    <x v="2"/>
    <d v="1899-12-30T00:01:41"/>
    <n v="1.9000000000000001E-5"/>
    <m/>
    <s v="Commune de ramassage"/>
    <n v="547"/>
  </r>
  <r>
    <n v="548"/>
    <n v="354017116483021"/>
    <s v="354017116483021-14 mars"/>
    <x v="547"/>
    <d v="2022-03-14T10:18:12"/>
    <s v="69263"/>
    <x v="7"/>
    <x v="0"/>
    <x v="52"/>
    <d v="1899-12-30T00:00:10"/>
    <n v="0"/>
    <m/>
    <s v="Commune de ramassage"/>
    <n v="548"/>
  </r>
  <r>
    <n v="549"/>
    <n v="354017116483021"/>
    <s v="354017116483021-14 mars"/>
    <x v="548"/>
    <d v="2022-03-14T10:18:22"/>
    <s v="69263"/>
    <x v="7"/>
    <x v="0"/>
    <x v="0"/>
    <d v="1899-12-30T00:00:14"/>
    <n v="3.6600000000000001E-4"/>
    <m/>
    <s v="Commune de ramassage"/>
    <n v="549"/>
  </r>
  <r>
    <n v="550"/>
    <n v="354017116483021"/>
    <s v="354017116483021-14 mars"/>
    <x v="549"/>
    <d v="2022-03-14T10:18:36"/>
    <s v="69263"/>
    <x v="7"/>
    <x v="0"/>
    <x v="23"/>
    <d v="1899-12-30T00:00:15"/>
    <n v="2.6499999999999999E-4"/>
    <m/>
    <s v="Commune de ramassage"/>
    <n v="550"/>
  </r>
  <r>
    <n v="551"/>
    <n v="354017116483021"/>
    <s v="354017116483021-14 mars"/>
    <x v="550"/>
    <d v="2022-03-14T10:18:51"/>
    <s v="69263"/>
    <x v="7"/>
    <x v="0"/>
    <x v="7"/>
    <d v="1899-12-30T00:00:04"/>
    <n v="-3.1000000000000001E-5"/>
    <m/>
    <s v="Commune de ramassage"/>
    <n v="551"/>
  </r>
  <r>
    <n v="552"/>
    <n v="354017116483021"/>
    <s v="354017116483021-14 mars"/>
    <x v="551"/>
    <d v="2022-03-14T10:18:55"/>
    <s v="69263"/>
    <x v="7"/>
    <x v="0"/>
    <x v="3"/>
    <d v="1899-12-30T00:00:41"/>
    <n v="-1.6999999999999999E-3"/>
    <m/>
    <s v="Commune de ramassage"/>
    <n v="552"/>
  </r>
  <r>
    <n v="553"/>
    <n v="354017116483021"/>
    <s v="354017116483021-14 mars"/>
    <x v="552"/>
    <d v="2022-03-14T10:19:36"/>
    <s v="69263"/>
    <x v="7"/>
    <x v="0"/>
    <x v="25"/>
    <d v="1899-12-30T00:00:37"/>
    <n v="2.05E-4"/>
    <m/>
    <s v="Commune de ramassage"/>
    <n v="553"/>
  </r>
  <r>
    <n v="554"/>
    <n v="354017116483021"/>
    <s v="354017116483021-14 mars"/>
    <x v="553"/>
    <d v="2022-03-14T10:20:13"/>
    <s v="69263"/>
    <x v="7"/>
    <x v="0"/>
    <x v="45"/>
    <d v="1899-12-30T00:00:02"/>
    <n v="-5.5000000000000002E-5"/>
    <m/>
    <s v="Commune de ramassage"/>
    <n v="554"/>
  </r>
  <r>
    <n v="555"/>
    <n v="354017116483021"/>
    <s v="354017116483021-14 mars"/>
    <x v="554"/>
    <d v="2022-03-14T10:20:15"/>
    <s v="69263"/>
    <x v="7"/>
    <x v="0"/>
    <x v="30"/>
    <d v="1899-12-30T00:01:03"/>
    <n v="-1.4899999999999999E-4"/>
    <m/>
    <s v="Commune de ramassage"/>
    <n v="555"/>
  </r>
  <r>
    <n v="556"/>
    <n v="354017116483021"/>
    <s v="354017116483021-14 mars"/>
    <x v="555"/>
    <d v="2022-03-14T10:21:18"/>
    <s v="69263"/>
    <x v="7"/>
    <x v="0"/>
    <x v="0"/>
    <d v="1899-12-30T00:00:41"/>
    <n v="1.647E-3"/>
    <m/>
    <s v="Commune de ramassage"/>
    <n v="556"/>
  </r>
  <r>
    <n v="557"/>
    <n v="354017116483021"/>
    <s v="354017116483021-14 mars"/>
    <x v="556"/>
    <d v="2022-03-14T10:21:59"/>
    <s v="69263"/>
    <x v="7"/>
    <x v="0"/>
    <x v="22"/>
    <d v="1899-12-30T00:00:03"/>
    <n v="6.3E-5"/>
    <m/>
    <s v="Commune de ramassage"/>
    <n v="557"/>
  </r>
  <r>
    <n v="558"/>
    <n v="354017116483021"/>
    <s v="354017116483021-14 mars"/>
    <x v="557"/>
    <d v="2022-03-14T10:22:02"/>
    <s v="69263"/>
    <x v="7"/>
    <x v="0"/>
    <x v="45"/>
    <d v="1899-12-30T00:00:01"/>
    <n v="4.0000000000000003E-5"/>
    <m/>
    <s v="Commune de ramassage"/>
    <n v="558"/>
  </r>
  <r>
    <n v="559"/>
    <n v="354017116483021"/>
    <s v="354017116483021-14 mars"/>
    <x v="558"/>
    <d v="2022-03-14T10:22:03"/>
    <s v="69263"/>
    <x v="7"/>
    <x v="0"/>
    <x v="30"/>
    <d v="1899-12-30T00:00:04"/>
    <n v="3.8999999999999999E-5"/>
    <m/>
    <s v="Commune de ramassage"/>
    <n v="559"/>
  </r>
  <r>
    <n v="560"/>
    <n v="354017116483021"/>
    <s v="354017116483021-14 mars"/>
    <x v="559"/>
    <d v="2022-03-14T10:22:07"/>
    <s v="69263"/>
    <x v="7"/>
    <x v="0"/>
    <x v="27"/>
    <d v="1899-12-30T00:00:50"/>
    <n v="3.7500000000000001E-4"/>
    <m/>
    <s v="Commune de ramassage"/>
    <n v="560"/>
  </r>
  <r>
    <n v="561"/>
    <n v="354017116483021"/>
    <s v="354017116483021-14 mars"/>
    <x v="560"/>
    <d v="2022-03-14T10:22:57"/>
    <s v="69263"/>
    <x v="7"/>
    <x v="0"/>
    <x v="6"/>
    <d v="1899-12-30T00:01:41"/>
    <n v="1.668E-3"/>
    <m/>
    <s v="Commune de ramassage"/>
    <n v="561"/>
  </r>
  <r>
    <n v="562"/>
    <n v="354017116483021"/>
    <s v="354017116483021-14 mars"/>
    <x v="561"/>
    <d v="2022-03-14T10:24:38"/>
    <s v="69263"/>
    <x v="7"/>
    <x v="0"/>
    <x v="0"/>
    <d v="1899-12-30T00:00:11"/>
    <n v="1.2799999999999999E-4"/>
    <m/>
    <s v="Commune de ramassage"/>
    <n v="562"/>
  </r>
  <r>
    <n v="563"/>
    <n v="354017116483021"/>
    <s v="354017116483021-14 mars"/>
    <x v="562"/>
    <d v="2022-03-14T10:24:49"/>
    <s v="69263"/>
    <x v="7"/>
    <x v="0"/>
    <x v="45"/>
    <d v="1899-12-30T00:00:02"/>
    <n v="1.0000000000000001E-5"/>
    <m/>
    <s v="Commune de ramassage"/>
    <n v="563"/>
  </r>
  <r>
    <n v="564"/>
    <n v="354017116483021"/>
    <s v="354017116483021-14 mars"/>
    <x v="563"/>
    <d v="2022-03-14T10:24:51"/>
    <s v="69263"/>
    <x v="7"/>
    <x v="0"/>
    <x v="0"/>
    <d v="1899-12-30T00:00:19"/>
    <n v="2.6400000000000002E-4"/>
    <m/>
    <s v="Commune de ramassage"/>
    <n v="564"/>
  </r>
  <r>
    <n v="565"/>
    <n v="354017116483021"/>
    <s v="354017116483021-14 mars"/>
    <x v="564"/>
    <d v="2022-03-14T10:25:10"/>
    <s v="69263"/>
    <x v="7"/>
    <x v="0"/>
    <x v="27"/>
    <d v="1899-12-30T00:01:06"/>
    <n v="2.5599999999999999E-4"/>
    <m/>
    <s v="Commune de ramassage"/>
    <n v="565"/>
  </r>
  <r>
    <n v="566"/>
    <n v="354017116483021"/>
    <s v="354017116483021-14 mars"/>
    <x v="565"/>
    <d v="2022-03-14T10:26:16"/>
    <s v="69263"/>
    <x v="7"/>
    <x v="0"/>
    <x v="0"/>
    <d v="1899-12-30T00:01:05"/>
    <n v="4.4999999999999999E-4"/>
    <m/>
    <s v="Commune de ramassage"/>
    <n v="566"/>
  </r>
  <r>
    <n v="567"/>
    <n v="354017116483021"/>
    <s v="354017116483021-14 mars"/>
    <x v="566"/>
    <d v="2022-03-14T10:27:21"/>
    <s v="69263"/>
    <x v="7"/>
    <x v="0"/>
    <x v="0"/>
    <d v="1899-12-30T00:00:09"/>
    <n v="1.0000000000000001E-5"/>
    <m/>
    <s v="Commune de ramassage"/>
    <n v="567"/>
  </r>
  <r>
    <n v="568"/>
    <n v="354017116483021"/>
    <s v="354017116483021-14 mars"/>
    <x v="567"/>
    <d v="2022-03-14T10:27:30"/>
    <s v="69263"/>
    <x v="7"/>
    <x v="0"/>
    <x v="2"/>
    <d v="1899-12-30T00:00:12"/>
    <n v="3.4999999999999997E-5"/>
    <m/>
    <s v="Commune de ramassage"/>
    <n v="568"/>
  </r>
  <r>
    <n v="569"/>
    <n v="354017116483021"/>
    <s v="354017116483021-14 mars"/>
    <x v="568"/>
    <d v="2022-03-14T10:27:42"/>
    <s v="69263"/>
    <x v="7"/>
    <x v="0"/>
    <x v="2"/>
    <d v="1899-12-30T00:01:13"/>
    <n v="1.9999999999999999E-6"/>
    <m/>
    <s v="Commune de ramassage"/>
    <n v="569"/>
  </r>
  <r>
    <n v="570"/>
    <n v="354017116483021"/>
    <s v="354017116483021-14 mars"/>
    <x v="569"/>
    <d v="2022-03-14T10:28:55"/>
    <s v="69263"/>
    <x v="7"/>
    <x v="0"/>
    <x v="0"/>
    <d v="1899-12-30T00:00:38"/>
    <n v="1.13E-4"/>
    <m/>
    <s v="Commune de ramassage"/>
    <n v="570"/>
  </r>
  <r>
    <n v="571"/>
    <n v="354017116483021"/>
    <s v="354017116483021-14 mars"/>
    <x v="570"/>
    <d v="2022-03-14T10:29:33"/>
    <s v="69263"/>
    <x v="7"/>
    <x v="0"/>
    <x v="0"/>
    <d v="1899-12-30T00:00:03"/>
    <n v="0"/>
    <m/>
    <s v="Commune de ramassage"/>
    <n v="571"/>
  </r>
  <r>
    <n v="572"/>
    <n v="354017116483021"/>
    <s v="354017116483021-14 mars"/>
    <x v="571"/>
    <d v="2022-03-14T10:29:36"/>
    <s v="69263"/>
    <x v="7"/>
    <x v="0"/>
    <x v="2"/>
    <d v="1899-12-30T00:00:06"/>
    <n v="1.1E-4"/>
    <m/>
    <s v="Commune de ramassage"/>
    <n v="572"/>
  </r>
  <r>
    <n v="573"/>
    <n v="354017116483021"/>
    <s v="354017116483021-14 mars"/>
    <x v="572"/>
    <d v="2022-03-14T10:29:42"/>
    <s v="69263"/>
    <x v="7"/>
    <x v="0"/>
    <x v="2"/>
    <d v="1899-12-30T00:00:24"/>
    <n v="2.1000000000000001E-4"/>
    <m/>
    <s v="Commune de ramassage"/>
    <n v="573"/>
  </r>
  <r>
    <n v="574"/>
    <n v="354017116483021"/>
    <s v="354017116483021-14 mars"/>
    <x v="573"/>
    <d v="2022-03-14T10:30:06"/>
    <s v="69263"/>
    <x v="7"/>
    <x v="0"/>
    <x v="2"/>
    <d v="1899-12-30T00:00:27"/>
    <n v="2.4499999999999999E-4"/>
    <m/>
    <s v="Commune de ramassage"/>
    <n v="574"/>
  </r>
  <r>
    <n v="575"/>
    <n v="354017116483021"/>
    <s v="354017116483021-14 mars"/>
    <x v="574"/>
    <d v="2022-03-14T10:30:33"/>
    <s v="69263"/>
    <x v="7"/>
    <x v="0"/>
    <x v="0"/>
    <d v="1899-12-30T00:01:05"/>
    <n v="7.9699999999999997E-4"/>
    <m/>
    <s v="Commune de ramassage"/>
    <n v="575"/>
  </r>
  <r>
    <n v="576"/>
    <n v="354017116483021"/>
    <s v="354017116483021-14 mars"/>
    <x v="575"/>
    <d v="2022-03-14T10:31:38"/>
    <s v="69263"/>
    <x v="7"/>
    <x v="0"/>
    <x v="5"/>
    <d v="1899-12-30T00:00:50"/>
    <n v="2.4380000000000001E-3"/>
    <m/>
    <s v="Commune de ramassage"/>
    <n v="576"/>
  </r>
  <r>
    <n v="577"/>
    <n v="354017116483021"/>
    <s v="354017116483021-14 mars"/>
    <x v="576"/>
    <d v="2022-03-14T10:32:28"/>
    <s v="69263"/>
    <x v="7"/>
    <x v="0"/>
    <x v="22"/>
    <d v="1899-12-30T00:01:08"/>
    <n v="8.3900000000000001E-4"/>
    <m/>
    <s v="Commune de ramassage"/>
    <n v="577"/>
  </r>
  <r>
    <n v="578"/>
    <n v="354017116483021"/>
    <s v="354017116483021-14 mars"/>
    <x v="577"/>
    <d v="2022-03-14T10:33:36"/>
    <s v="69263"/>
    <x v="7"/>
    <x v="0"/>
    <x v="30"/>
    <d v="1899-12-30T00:01:08"/>
    <n v="-8.4000000000000003E-4"/>
    <m/>
    <s v="Commune de ramassage"/>
    <n v="578"/>
  </r>
  <r>
    <n v="579"/>
    <n v="354017116483021"/>
    <s v="354017116483021-14 mars"/>
    <x v="578"/>
    <d v="2022-03-14T10:34:44"/>
    <s v="69263"/>
    <x v="7"/>
    <x v="0"/>
    <x v="5"/>
    <d v="1899-12-30T00:01:12"/>
    <n v="4.0000000000000003E-5"/>
    <m/>
    <s v="Commune de ramassage"/>
    <n v="579"/>
  </r>
  <r>
    <n v="580"/>
    <n v="354017116483021"/>
    <s v="354017116483021-14 mars"/>
    <x v="579"/>
    <d v="2022-03-14T10:35:56"/>
    <s v="69263"/>
    <x v="7"/>
    <x v="0"/>
    <x v="45"/>
    <d v="1899-12-30T00:01:06"/>
    <n v="7.9600000000000005E-4"/>
    <m/>
    <s v="Commune de ramassage"/>
    <n v="580"/>
  </r>
  <r>
    <n v="581"/>
    <n v="354017116483021"/>
    <s v="354017116483021-14 mars"/>
    <x v="580"/>
    <d v="2022-03-14T10:37:02"/>
    <s v="69263"/>
    <x v="7"/>
    <x v="0"/>
    <x v="3"/>
    <d v="1899-12-30T00:00:57"/>
    <n v="-8.1300000000000003E-4"/>
    <m/>
    <s v="Commune de ramassage"/>
    <n v="581"/>
  </r>
  <r>
    <n v="582"/>
    <n v="354017116483021"/>
    <s v="354017116483021-14 mars"/>
    <x v="581"/>
    <d v="2022-03-14T10:37:59"/>
    <s v="69263"/>
    <x v="7"/>
    <x v="0"/>
    <x v="45"/>
    <d v="1899-12-30T00:00:04"/>
    <n v="5.7000000000000003E-5"/>
    <m/>
    <s v="Commune de ramassage"/>
    <n v="582"/>
  </r>
  <r>
    <n v="583"/>
    <n v="354017116483021"/>
    <s v="354017116483021-14 mars"/>
    <x v="582"/>
    <d v="2022-03-14T10:38:03"/>
    <s v="69263"/>
    <x v="7"/>
    <x v="0"/>
    <x v="5"/>
    <d v="1899-12-30T00:00:16"/>
    <n v="7.6099999999999996E-4"/>
    <m/>
    <s v="Commune de ramassage"/>
    <n v="583"/>
  </r>
  <r>
    <n v="584"/>
    <n v="354017116483021"/>
    <s v="354017116483021-14 mars"/>
    <x v="583"/>
    <d v="2022-03-14T10:38:19"/>
    <s v="69263"/>
    <x v="7"/>
    <x v="0"/>
    <x v="25"/>
    <d v="1899-12-30T00:01:39"/>
    <n v="9.8999999999999994E-5"/>
    <m/>
    <s v="Commune de ramassage"/>
    <n v="584"/>
  </r>
  <r>
    <n v="585"/>
    <n v="354017116483021"/>
    <s v="354017116483021-14 mars"/>
    <x v="584"/>
    <d v="2022-03-14T10:39:58"/>
    <s v="69263"/>
    <x v="7"/>
    <x v="0"/>
    <x v="52"/>
    <d v="1899-12-30T00:00:20"/>
    <n v="-2.9E-5"/>
    <m/>
    <s v="Commune de ramassage"/>
    <n v="585"/>
  </r>
  <r>
    <n v="586"/>
    <n v="354017116483021"/>
    <s v="354017116483021-14 mars"/>
    <x v="585"/>
    <d v="2022-03-14T10:40:18"/>
    <s v="69263"/>
    <x v="7"/>
    <x v="0"/>
    <x v="1"/>
    <d v="1899-12-30T00:00:20"/>
    <n v="1.2620000000000001E-3"/>
    <m/>
    <s v="Commune de ramassage"/>
    <n v="586"/>
  </r>
  <r>
    <n v="587"/>
    <n v="354017116483021"/>
    <s v="354017116483021-14 mars"/>
    <x v="586"/>
    <d v="2022-03-14T10:40:38"/>
    <s v="69263"/>
    <x v="7"/>
    <x v="0"/>
    <x v="54"/>
    <d v="1899-12-30T00:00:17"/>
    <n v="1.173E-3"/>
    <m/>
    <s v="Commune de ramassage"/>
    <n v="587"/>
  </r>
  <r>
    <n v="588"/>
    <n v="354017116483021"/>
    <s v="354017116483021-14 mars"/>
    <x v="587"/>
    <d v="2022-03-14T10:40:55"/>
    <s v="69263"/>
    <x v="7"/>
    <x v="0"/>
    <x v="13"/>
    <d v="1899-12-30T00:00:13"/>
    <n v="8.1999999999999998E-4"/>
    <m/>
    <s v="Commune de ramassage"/>
    <n v="588"/>
  </r>
  <r>
    <n v="589"/>
    <n v="354017116483021"/>
    <s v="354017116483021-14 mars"/>
    <x v="588"/>
    <d v="2022-03-14T10:41:08"/>
    <s v="69263"/>
    <x v="7"/>
    <x v="0"/>
    <x v="28"/>
    <d v="1899-12-30T00:00:28"/>
    <n v="2.0200000000000001E-3"/>
    <m/>
    <s v="Commune de ramassage"/>
    <n v="589"/>
  </r>
  <r>
    <n v="590"/>
    <n v="354017116483021"/>
    <s v="354017116483021-14 mars"/>
    <x v="589"/>
    <d v="2022-03-14T10:41:36"/>
    <s v="69263"/>
    <x v="7"/>
    <x v="0"/>
    <x v="53"/>
    <d v="1899-12-30T00:00:05"/>
    <n v="1.27E-4"/>
    <m/>
    <s v="Commune de ramassage"/>
    <n v="590"/>
  </r>
  <r>
    <n v="591"/>
    <n v="354017116483021"/>
    <s v="354017116483021-14 mars"/>
    <x v="590"/>
    <d v="2022-03-14T10:41:41"/>
    <s v="69263"/>
    <x v="7"/>
    <x v="0"/>
    <x v="14"/>
    <d v="1899-12-30T00:00:16"/>
    <n v="1.5399999999999999E-3"/>
    <m/>
    <s v="Commune de ramassage"/>
    <n v="591"/>
  </r>
  <r>
    <n v="592"/>
    <n v="354017116483021"/>
    <s v="354017116483021-14 mars"/>
    <x v="591"/>
    <d v="2022-03-14T10:41:57"/>
    <s v="69263"/>
    <x v="7"/>
    <x v="0"/>
    <x v="21"/>
    <d v="1899-12-30T00:00:18"/>
    <n v="4.6299999999999998E-4"/>
    <m/>
    <s v="Commune de ramassage"/>
    <n v="592"/>
  </r>
  <r>
    <n v="593"/>
    <n v="354017116483021"/>
    <s v="354017116483021-14 mars"/>
    <x v="592"/>
    <d v="2022-03-14T10:42:15"/>
    <s v="69263"/>
    <x v="7"/>
    <x v="0"/>
    <x v="38"/>
    <d v="1899-12-30T00:00:14"/>
    <n v="-2.03E-4"/>
    <m/>
    <s v="Commune de ramassage"/>
    <n v="593"/>
  </r>
  <r>
    <n v="594"/>
    <n v="354017116483021"/>
    <s v="354017116483021-14 mars"/>
    <x v="593"/>
    <d v="2022-03-14T10:42:29"/>
    <s v="69263"/>
    <x v="7"/>
    <x v="0"/>
    <x v="42"/>
    <d v="1899-12-30T00:00:07"/>
    <n v="4.2499999999999998E-4"/>
    <m/>
    <s v="Commune de ramassage"/>
    <n v="594"/>
  </r>
  <r>
    <n v="595"/>
    <n v="354017116483021"/>
    <s v="354017116483021-14 mars"/>
    <x v="594"/>
    <d v="2022-03-14T10:42:36"/>
    <s v="69263"/>
    <x v="7"/>
    <x v="0"/>
    <x v="38"/>
    <d v="1899-12-30T00:00:06"/>
    <n v="2.7799999999999998E-4"/>
    <m/>
    <s v="Commune de ramassage"/>
    <n v="595"/>
  </r>
  <r>
    <n v="596"/>
    <n v="354017116483021"/>
    <s v="354017116483021-14 mars"/>
    <x v="595"/>
    <d v="2022-03-14T10:42:42"/>
    <s v="69263"/>
    <x v="7"/>
    <x v="0"/>
    <x v="38"/>
    <d v="1899-12-30T00:00:23"/>
    <n v="1.5950000000000001E-3"/>
    <m/>
    <s v="Commune de ramassage"/>
    <n v="596"/>
  </r>
  <r>
    <n v="597"/>
    <n v="354017116483021"/>
    <s v="354017116483021-14 mars"/>
    <x v="596"/>
    <d v="2022-03-14T10:43:05"/>
    <s v="69263"/>
    <x v="7"/>
    <x v="0"/>
    <x v="37"/>
    <d v="1899-12-30T00:00:05"/>
    <n v="2.4699999999999999E-4"/>
    <m/>
    <s v="Commune de ramassage"/>
    <n v="597"/>
  </r>
  <r>
    <n v="598"/>
    <n v="354017116483021"/>
    <s v="354017116483021-14 mars"/>
    <x v="597"/>
    <d v="2022-03-14T10:43:10"/>
    <s v="69263"/>
    <x v="7"/>
    <x v="0"/>
    <x v="55"/>
    <d v="1899-12-30T00:00:19"/>
    <n v="1.7769999999999999E-3"/>
    <m/>
    <s v="Commune de ramassage"/>
    <n v="598"/>
  </r>
  <r>
    <n v="599"/>
    <n v="354017116483021"/>
    <s v="354017116483021-14 mars"/>
    <x v="598"/>
    <d v="2022-03-14T10:43:29"/>
    <s v="69263"/>
    <x v="7"/>
    <x v="0"/>
    <x v="54"/>
    <d v="1899-12-30T00:00:02"/>
    <n v="-1.6699999999999999E-4"/>
    <m/>
    <s v="Commune de ramassage"/>
    <n v="599"/>
  </r>
  <r>
    <n v="600"/>
    <n v="354017116483021"/>
    <s v="354017116483021-14 mars"/>
    <x v="599"/>
    <d v="2022-03-14T10:43:31"/>
    <s v="69263"/>
    <x v="7"/>
    <x v="0"/>
    <x v="42"/>
    <d v="1899-12-30T00:00:18"/>
    <n v="-1.7000000000000001E-4"/>
    <m/>
    <s v="Commune de ramassage"/>
    <n v="600"/>
  </r>
  <r>
    <n v="601"/>
    <n v="354017116483021"/>
    <s v="354017116483021-14 mars"/>
    <x v="600"/>
    <d v="2022-03-14T10:43:49"/>
    <s v="69263"/>
    <x v="7"/>
    <x v="1"/>
    <x v="53"/>
    <d v="1899-12-30T00:00:08"/>
    <n v="9.2199999999999997E-4"/>
    <m/>
    <s v="Commune de ramassage"/>
    <n v="601"/>
  </r>
  <r>
    <n v="602"/>
    <n v="354017116483021"/>
    <s v="354017116483021-14 mars"/>
    <x v="601"/>
    <d v="2022-03-14T10:43:57"/>
    <s v="69001"/>
    <x v="15"/>
    <x v="0"/>
    <x v="14"/>
    <d v="1899-12-30T00:00:05"/>
    <n v="4.1800000000000002E-4"/>
    <m/>
    <s v="Commune de ramassage"/>
    <n v="602"/>
  </r>
  <r>
    <n v="603"/>
    <n v="354017116483021"/>
    <s v="354017116483021-14 mars"/>
    <x v="602"/>
    <d v="2022-03-14T10:44:02"/>
    <s v="69001"/>
    <x v="15"/>
    <x v="0"/>
    <x v="36"/>
    <d v="1899-12-30T00:00:18"/>
    <n v="1.1969999999999999E-3"/>
    <m/>
    <s v="Commune de ramassage"/>
    <n v="603"/>
  </r>
  <r>
    <n v="604"/>
    <n v="354017116483021"/>
    <s v="354017116483021-14 mars"/>
    <x v="603"/>
    <d v="2022-03-14T10:44:20"/>
    <s v="69001"/>
    <x v="15"/>
    <x v="0"/>
    <x v="9"/>
    <d v="1899-12-30T00:01:08"/>
    <n v="-4.0700000000000003E-4"/>
    <m/>
    <s v="Commune de ramassage"/>
    <n v="604"/>
  </r>
  <r>
    <n v="605"/>
    <n v="354017116483021"/>
    <s v="354017116483021-14 mars"/>
    <x v="604"/>
    <d v="2022-03-14T10:45:28"/>
    <s v="69001"/>
    <x v="15"/>
    <x v="0"/>
    <x v="30"/>
    <d v="1899-12-30T00:00:04"/>
    <n v="4.3199999999999998E-4"/>
    <m/>
    <s v="Commune de ramassage"/>
    <n v="605"/>
  </r>
  <r>
    <n v="606"/>
    <n v="354017116483021"/>
    <s v="354017116483021-14 mars"/>
    <x v="605"/>
    <d v="2022-03-14T10:45:32"/>
    <s v="69001"/>
    <x v="15"/>
    <x v="0"/>
    <x v="28"/>
    <d v="1899-12-30T00:00:01"/>
    <n v="-1.939E-3"/>
    <m/>
    <s v="Commune de ramassage"/>
    <n v="606"/>
  </r>
  <r>
    <n v="607"/>
    <n v="354017116483021"/>
    <s v="354017116483021-14 mars"/>
    <x v="606"/>
    <d v="2022-03-14T10:45:33"/>
    <s v="69001"/>
    <x v="15"/>
    <x v="1"/>
    <x v="13"/>
    <d v="1899-12-30T00:00:46"/>
    <n v="-1.0510000000000001E-3"/>
    <m/>
    <s v="Commune de ramassage"/>
    <n v="607"/>
  </r>
  <r>
    <n v="608"/>
    <n v="354017116483021"/>
    <s v="354017116483021-14 mars"/>
    <x v="607"/>
    <d v="2022-03-14T10:46:19"/>
    <s v="69263"/>
    <x v="7"/>
    <x v="0"/>
    <x v="14"/>
    <d v="1899-12-30T00:00:10"/>
    <n v="-1.255E-3"/>
    <m/>
    <s v="Commune de ramassage"/>
    <n v="608"/>
  </r>
  <r>
    <n v="609"/>
    <n v="354017116483021"/>
    <s v="354017116483021-14 mars"/>
    <x v="608"/>
    <d v="2022-03-14T10:46:29"/>
    <s v="69263"/>
    <x v="7"/>
    <x v="0"/>
    <x v="54"/>
    <d v="1899-12-30T00:00:02"/>
    <n v="-1.7200000000000001E-4"/>
    <m/>
    <s v="Commune de ramassage"/>
    <n v="609"/>
  </r>
  <r>
    <n v="610"/>
    <n v="354017116483021"/>
    <s v="354017116483021-14 mars"/>
    <x v="609"/>
    <d v="2022-03-14T10:46:31"/>
    <s v="69263"/>
    <x v="7"/>
    <x v="0"/>
    <x v="54"/>
    <d v="1899-12-30T00:00:04"/>
    <n v="-3.6999999999999998E-5"/>
    <m/>
    <s v="Commune de ramassage"/>
    <n v="610"/>
  </r>
  <r>
    <n v="611"/>
    <n v="354017116483021"/>
    <s v="354017116483021-14 mars"/>
    <x v="610"/>
    <d v="2022-03-14T10:46:35"/>
    <s v="69263"/>
    <x v="7"/>
    <x v="0"/>
    <x v="34"/>
    <d v="1899-12-30T00:00:22"/>
    <n v="-1.65E-4"/>
    <m/>
    <s v="Commune de ramassage"/>
    <n v="611"/>
  </r>
  <r>
    <n v="612"/>
    <n v="354017116483021"/>
    <s v="354017116483021-14 mars"/>
    <x v="611"/>
    <d v="2022-03-14T10:46:57"/>
    <s v="69263"/>
    <x v="7"/>
    <x v="0"/>
    <x v="45"/>
    <d v="1899-12-30T00:01:01"/>
    <n v="-4.6E-5"/>
    <m/>
    <s v="Commune de ramassage"/>
    <n v="612"/>
  </r>
  <r>
    <n v="613"/>
    <n v="354017116483021"/>
    <s v="354017116483021-14 mars"/>
    <x v="612"/>
    <d v="2022-03-14T10:47:58"/>
    <s v="69263"/>
    <x v="7"/>
    <x v="0"/>
    <x v="0"/>
    <d v="1899-12-30T00:00:20"/>
    <n v="0"/>
    <m/>
    <s v="Commune de ramassage"/>
    <n v="613"/>
  </r>
  <r>
    <n v="614"/>
    <n v="354017116483021"/>
    <s v="354017116483021-14 mars"/>
    <x v="613"/>
    <d v="2022-03-14T10:48:18"/>
    <s v="69263"/>
    <x v="16"/>
    <x v="0"/>
    <x v="0"/>
    <d v="1899-12-30T00:00:24"/>
    <n v="-1.7899999999999999E-3"/>
    <m/>
    <s v="Commune de ramassage"/>
    <n v="614"/>
  </r>
  <r>
    <n v="615"/>
    <n v="354017116483021"/>
    <s v="354017116483021-14 mars"/>
    <x v="614"/>
    <d v="2022-03-14T10:48:42"/>
    <s v="69263"/>
    <x v="16"/>
    <x v="0"/>
    <x v="15"/>
    <d v="1899-12-30T00:00:04"/>
    <n v="-1.37E-4"/>
    <m/>
    <s v="Commune de ramassage"/>
    <n v="615"/>
  </r>
  <r>
    <n v="616"/>
    <n v="354017116483021"/>
    <s v="354017116483021-14 mars"/>
    <x v="615"/>
    <d v="2022-03-14T10:48:46"/>
    <s v="69263"/>
    <x v="16"/>
    <x v="0"/>
    <x v="15"/>
    <d v="1899-12-30T00:00:33"/>
    <n v="-3.2499999999999999E-4"/>
    <m/>
    <s v="Commune de ramassage"/>
    <n v="616"/>
  </r>
  <r>
    <n v="617"/>
    <n v="354017116483021"/>
    <s v="354017116483021-14 mars"/>
    <x v="616"/>
    <d v="2022-03-14T10:49:19"/>
    <s v="69263"/>
    <x v="16"/>
    <x v="0"/>
    <x v="44"/>
    <d v="1899-12-30T00:00:07"/>
    <n v="-3.1199999999999999E-4"/>
    <m/>
    <s v="Commune de ramassage"/>
    <n v="617"/>
  </r>
  <r>
    <n v="618"/>
    <n v="354017116483021"/>
    <s v="354017116483021-14 mars"/>
    <x v="617"/>
    <d v="2022-03-14T10:49:26"/>
    <s v="69263"/>
    <x v="16"/>
    <x v="0"/>
    <x v="4"/>
    <d v="1899-12-30T00:00:09"/>
    <n v="-3.6099999999999999E-4"/>
    <m/>
    <s v="Commune de ramassage"/>
    <n v="618"/>
  </r>
  <r>
    <n v="619"/>
    <n v="354017116483021"/>
    <s v="354017116483021-14 mars"/>
    <x v="618"/>
    <d v="2022-03-14T10:49:35"/>
    <s v="69263"/>
    <x v="16"/>
    <x v="0"/>
    <x v="1"/>
    <d v="1899-12-30T00:01:41"/>
    <n v="1.2999999999999999E-4"/>
    <m/>
    <s v="Commune de ramassage"/>
    <n v="619"/>
  </r>
  <r>
    <n v="620"/>
    <n v="354017116483021"/>
    <s v="354017116483021-14 mars"/>
    <x v="619"/>
    <d v="2022-03-14T10:51:16"/>
    <s v="69263"/>
    <x v="16"/>
    <x v="0"/>
    <x v="51"/>
    <d v="1899-12-30T00:00:12"/>
    <n v="-6.7000000000000002E-5"/>
    <m/>
    <s v="Commune de ramassage"/>
    <n v="620"/>
  </r>
  <r>
    <n v="621"/>
    <n v="354017116483021"/>
    <s v="354017116483021-14 mars"/>
    <x v="620"/>
    <d v="2022-03-14T10:51:28"/>
    <s v="69263"/>
    <x v="16"/>
    <x v="0"/>
    <x v="0"/>
    <d v="1899-12-30T00:00:05"/>
    <n v="-1.3200000000000001E-4"/>
    <m/>
    <s v="Commune de ramassage"/>
    <n v="621"/>
  </r>
  <r>
    <n v="622"/>
    <n v="354017116483021"/>
    <s v="354017116483021-14 mars"/>
    <x v="621"/>
    <d v="2022-03-14T10:51:33"/>
    <s v="69263"/>
    <x v="16"/>
    <x v="0"/>
    <x v="45"/>
    <d v="1899-12-30T00:00:28"/>
    <n v="-1.085E-3"/>
    <m/>
    <s v="Commune de ramassage"/>
    <n v="622"/>
  </r>
  <r>
    <n v="623"/>
    <n v="354017116483021"/>
    <s v="354017116483021-14 mars"/>
    <x v="622"/>
    <d v="2022-03-14T10:52:01"/>
    <s v="69263"/>
    <x v="16"/>
    <x v="0"/>
    <x v="48"/>
    <d v="1899-12-30T00:00:09"/>
    <n v="-3.5100000000000002E-4"/>
    <m/>
    <s v="Commune de ramassage"/>
    <n v="623"/>
  </r>
  <r>
    <n v="624"/>
    <n v="354017116483021"/>
    <s v="354017116483021-14 mars"/>
    <x v="623"/>
    <d v="2022-03-14T10:52:10"/>
    <s v="69263"/>
    <x v="16"/>
    <x v="0"/>
    <x v="9"/>
    <d v="1899-12-30T00:00:24"/>
    <n v="-1.6770000000000001E-3"/>
    <m/>
    <s v="Commune de ramassage"/>
    <n v="624"/>
  </r>
  <r>
    <n v="625"/>
    <n v="354017116483021"/>
    <s v="354017116483021-14 mars"/>
    <x v="624"/>
    <d v="2022-03-14T10:52:34"/>
    <s v="69263"/>
    <x v="16"/>
    <x v="0"/>
    <x v="34"/>
    <d v="1899-12-30T00:00:16"/>
    <n v="-1.207E-3"/>
    <m/>
    <s v="Commune de ramassage"/>
    <n v="625"/>
  </r>
  <r>
    <n v="626"/>
    <n v="354017116483021"/>
    <s v="354017116483021-14 mars"/>
    <x v="625"/>
    <d v="2022-03-14T10:52:50"/>
    <s v="69263"/>
    <x v="16"/>
    <x v="0"/>
    <x v="43"/>
    <d v="1899-12-30T00:00:13"/>
    <n v="-1.1349999999999999E-3"/>
    <m/>
    <s v="Commune de ramassage"/>
    <n v="626"/>
  </r>
  <r>
    <n v="627"/>
    <n v="354017116483021"/>
    <s v="354017116483021-14 mars"/>
    <x v="626"/>
    <d v="2022-03-14T10:53:03"/>
    <s v="69263"/>
    <x v="16"/>
    <x v="0"/>
    <x v="42"/>
    <d v="1899-12-30T00:00:03"/>
    <n v="-4.5100000000000001E-4"/>
    <m/>
    <s v="Commune de ramassage"/>
    <n v="627"/>
  </r>
  <r>
    <n v="628"/>
    <n v="354017116483021"/>
    <s v="354017116483021-14 mars"/>
    <x v="627"/>
    <d v="2022-03-14T10:53:06"/>
    <s v="69263"/>
    <x v="16"/>
    <x v="0"/>
    <x v="38"/>
    <d v="1899-12-30T00:00:15"/>
    <n v="-7.2199999999999999E-4"/>
    <m/>
    <s v="Commune de ramassage"/>
    <n v="628"/>
  </r>
  <r>
    <n v="629"/>
    <n v="354017116483021"/>
    <s v="354017116483021-14 mars"/>
    <x v="628"/>
    <d v="2022-03-14T10:53:21"/>
    <s v="69263"/>
    <x v="16"/>
    <x v="0"/>
    <x v="8"/>
    <d v="1899-12-30T00:00:05"/>
    <n v="8.0000000000000007E-5"/>
    <m/>
    <s v="Commune de ramassage"/>
    <n v="629"/>
  </r>
  <r>
    <n v="630"/>
    <n v="354017116483021"/>
    <s v="354017116483021-14 mars"/>
    <x v="629"/>
    <d v="2022-03-14T10:53:26"/>
    <s v="69263"/>
    <x v="16"/>
    <x v="0"/>
    <x v="25"/>
    <d v="1899-12-30T00:00:21"/>
    <n v="1.738E-3"/>
    <m/>
    <s v="Commune de ramassage"/>
    <n v="630"/>
  </r>
  <r>
    <n v="631"/>
    <n v="354017116483021"/>
    <s v="354017116483021-14 mars"/>
    <x v="630"/>
    <d v="2022-03-14T10:53:47"/>
    <s v="69263"/>
    <x v="16"/>
    <x v="0"/>
    <x v="12"/>
    <d v="1899-12-30T00:00:03"/>
    <n v="-1.6799999999999999E-4"/>
    <m/>
    <s v="Commune de ramassage"/>
    <n v="631"/>
  </r>
  <r>
    <n v="632"/>
    <n v="354017116483021"/>
    <s v="354017116483021-14 mars"/>
    <x v="631"/>
    <d v="2022-03-14T10:53:50"/>
    <s v="69263"/>
    <x v="16"/>
    <x v="0"/>
    <x v="20"/>
    <d v="1899-12-30T00:00:06"/>
    <n v="-2.13E-4"/>
    <m/>
    <s v="Commune de ramassage"/>
    <n v="632"/>
  </r>
  <r>
    <n v="633"/>
    <n v="354017116483021"/>
    <s v="354017116483021-14 mars"/>
    <x v="632"/>
    <d v="2022-03-14T10:53:56"/>
    <s v="69263"/>
    <x v="16"/>
    <x v="0"/>
    <x v="43"/>
    <d v="1899-12-30T00:00:03"/>
    <n v="2.13E-4"/>
    <m/>
    <s v="Commune de ramassage"/>
    <n v="633"/>
  </r>
  <r>
    <n v="634"/>
    <n v="354017116483021"/>
    <s v="354017116483021-14 mars"/>
    <x v="633"/>
    <d v="2022-03-14T10:53:59"/>
    <s v="69263"/>
    <x v="16"/>
    <x v="0"/>
    <x v="36"/>
    <d v="1899-12-30T00:00:25"/>
    <n v="2.16E-3"/>
    <m/>
    <s v="Commune de ramassage"/>
    <n v="634"/>
  </r>
  <r>
    <n v="635"/>
    <n v="354017116483021"/>
    <s v="354017116483021-14 mars"/>
    <x v="634"/>
    <d v="2022-03-14T10:54:24"/>
    <s v="69263"/>
    <x v="16"/>
    <x v="0"/>
    <x v="17"/>
    <d v="1899-12-30T00:00:08"/>
    <n v="-2.2000000000000001E-4"/>
    <m/>
    <s v="Commune de ramassage"/>
    <n v="635"/>
  </r>
  <r>
    <n v="636"/>
    <n v="354017116483021"/>
    <s v="354017116483021-14 mars"/>
    <x v="635"/>
    <d v="2022-03-14T10:54:32"/>
    <s v="69263"/>
    <x v="16"/>
    <x v="0"/>
    <x v="10"/>
    <d v="1899-12-30T00:00:28"/>
    <n v="-5.5000000000000003E-4"/>
    <m/>
    <s v="Commune de ramassage"/>
    <n v="636"/>
  </r>
  <r>
    <n v="637"/>
    <n v="354017116483021"/>
    <s v="354017116483021-14 mars"/>
    <x v="636"/>
    <d v="2022-03-14T10:55:00"/>
    <s v="69263"/>
    <x v="16"/>
    <x v="0"/>
    <x v="21"/>
    <d v="1899-12-30T00:00:11"/>
    <n v="2.02E-4"/>
    <m/>
    <s v="Commune de ramassage"/>
    <n v="637"/>
  </r>
  <r>
    <n v="638"/>
    <n v="354017116483021"/>
    <s v="354017116483021-14 mars"/>
    <x v="637"/>
    <d v="2022-03-14T10:55:11"/>
    <s v="69263"/>
    <x v="16"/>
    <x v="0"/>
    <x v="12"/>
    <d v="1899-12-30T00:00:57"/>
    <n v="-7.45E-4"/>
    <m/>
    <s v="Commune de ramassage"/>
    <n v="638"/>
  </r>
  <r>
    <n v="639"/>
    <n v="354017116483021"/>
    <s v="354017116483021-14 mars"/>
    <x v="638"/>
    <d v="2022-03-14T10:56:08"/>
    <s v="69263"/>
    <x v="16"/>
    <x v="0"/>
    <x v="27"/>
    <d v="1899-12-30T00:00:05"/>
    <n v="1.06E-4"/>
    <m/>
    <s v="Commune de ramassage"/>
    <n v="639"/>
  </r>
  <r>
    <n v="640"/>
    <n v="354017116483021"/>
    <s v="354017116483021-14 mars"/>
    <x v="639"/>
    <d v="2022-03-14T10:56:13"/>
    <s v="69263"/>
    <x v="16"/>
    <x v="0"/>
    <x v="6"/>
    <d v="1899-12-30T00:01:49"/>
    <n v="7.3969999999999999E-3"/>
    <m/>
    <s v="Commune de ramassage"/>
    <n v="640"/>
  </r>
  <r>
    <n v="641"/>
    <n v="354017116483021"/>
    <s v="354017116483021-14 mars"/>
    <x v="640"/>
    <d v="2022-03-14T10:58:02"/>
    <s v="69263"/>
    <x v="16"/>
    <x v="0"/>
    <x v="47"/>
    <d v="1899-12-30T00:00:20"/>
    <n v="1.3079999999999999E-3"/>
    <m/>
    <s v="Commune de ramassage"/>
    <n v="641"/>
  </r>
  <r>
    <n v="642"/>
    <n v="354017116483021"/>
    <s v="354017116483021-14 mars"/>
    <x v="641"/>
    <d v="2022-03-14T10:58:22"/>
    <s v="69263"/>
    <x v="16"/>
    <x v="0"/>
    <x v="54"/>
    <d v="1899-12-30T00:00:10"/>
    <n v="2.34E-4"/>
    <m/>
    <s v="Commune de ramassage"/>
    <n v="642"/>
  </r>
  <r>
    <n v="643"/>
    <n v="354017116483021"/>
    <s v="354017116483021-14 mars"/>
    <x v="642"/>
    <d v="2022-03-14T10:58:32"/>
    <s v="69263"/>
    <x v="16"/>
    <x v="0"/>
    <x v="49"/>
    <d v="1899-12-30T00:00:35"/>
    <n v="1.771E-3"/>
    <m/>
    <s v="Commune de ramassage"/>
    <n v="643"/>
  </r>
  <r>
    <n v="644"/>
    <n v="354017116483021"/>
    <s v="354017116483021-14 mars"/>
    <x v="643"/>
    <d v="2022-03-14T10:59:07"/>
    <s v="69263"/>
    <x v="16"/>
    <x v="0"/>
    <x v="30"/>
    <d v="1899-12-30T00:00:32"/>
    <n v="-6.0000000000000002E-6"/>
    <m/>
    <s v="Commune de ramassage"/>
    <n v="644"/>
  </r>
  <r>
    <n v="645"/>
    <n v="354017116483021"/>
    <s v="354017116483021-14 mars"/>
    <x v="644"/>
    <d v="2022-03-14T10:59:39"/>
    <s v="69263"/>
    <x v="16"/>
    <x v="0"/>
    <x v="1"/>
    <d v="1899-12-30T00:00:17"/>
    <n v="-1.5699999999999999E-4"/>
    <m/>
    <s v="Commune de ramassage"/>
    <n v="645"/>
  </r>
  <r>
    <n v="646"/>
    <n v="354017116483021"/>
    <s v="354017116483021-14 mars"/>
    <x v="645"/>
    <d v="2022-03-14T10:59:56"/>
    <s v="69263"/>
    <x v="16"/>
    <x v="0"/>
    <x v="1"/>
    <d v="1899-12-30T00:00:41"/>
    <n v="-1.7979999999999999E-3"/>
    <m/>
    <s v="Commune de ramassage"/>
    <n v="646"/>
  </r>
  <r>
    <n v="647"/>
    <n v="354017116483021"/>
    <s v="354017116483021-14 mars"/>
    <x v="646"/>
    <d v="2022-03-14T11:00:37"/>
    <s v="69263"/>
    <x v="16"/>
    <x v="0"/>
    <x v="28"/>
    <d v="1899-12-30T00:01:15"/>
    <n v="-2.9500000000000001E-4"/>
    <m/>
    <s v="Commune de ramassage"/>
    <n v="647"/>
  </r>
  <r>
    <n v="648"/>
    <n v="354017116483021"/>
    <s v="354017116483021-14 mars"/>
    <x v="647"/>
    <d v="2022-03-14T11:01:52"/>
    <s v="69263"/>
    <x v="16"/>
    <x v="0"/>
    <x v="35"/>
    <d v="1899-12-30T00:00:17"/>
    <n v="-9.3400000000000004E-4"/>
    <m/>
    <s v="Commune de ramassage"/>
    <n v="648"/>
  </r>
  <r>
    <n v="649"/>
    <n v="354017116483021"/>
    <s v="354017116483021-14 mars"/>
    <x v="648"/>
    <d v="2022-03-14T11:02:09"/>
    <s v="69263"/>
    <x v="16"/>
    <x v="0"/>
    <x v="25"/>
    <d v="1899-12-30T00:00:06"/>
    <n v="-2.3599999999999999E-4"/>
    <m/>
    <s v="Commune de ramassage"/>
    <n v="649"/>
  </r>
  <r>
    <n v="650"/>
    <n v="354017116483021"/>
    <s v="354017116483021-14 mars"/>
    <x v="649"/>
    <d v="2022-03-14T11:02:15"/>
    <s v="69263"/>
    <x v="16"/>
    <x v="0"/>
    <x v="47"/>
    <d v="1899-12-30T00:00:02"/>
    <n v="-5.8999999999999998E-5"/>
    <m/>
    <s v="Commune de ramassage"/>
    <n v="650"/>
  </r>
  <r>
    <n v="651"/>
    <n v="354017116483021"/>
    <s v="354017116483021-14 mars"/>
    <x v="650"/>
    <d v="2022-03-14T11:02:17"/>
    <s v="69263"/>
    <x v="16"/>
    <x v="0"/>
    <x v="27"/>
    <d v="1899-12-30T00:00:54"/>
    <n v="-2.5799999999999998E-3"/>
    <m/>
    <s v="Commune de ramassage"/>
    <n v="651"/>
  </r>
  <r>
    <n v="652"/>
    <n v="354017116483021"/>
    <s v="354017116483021-14 mars"/>
    <x v="651"/>
    <d v="2022-03-14T11:03:11"/>
    <s v="69263"/>
    <x v="16"/>
    <x v="0"/>
    <x v="43"/>
    <d v="1899-12-30T00:00:55"/>
    <n v="-1.333E-3"/>
    <m/>
    <s v="Commune de ramassage"/>
    <n v="652"/>
  </r>
  <r>
    <n v="653"/>
    <n v="354017116483021"/>
    <s v="354017116483021-14 mars"/>
    <x v="652"/>
    <d v="2022-03-14T11:04:06"/>
    <s v="69263"/>
    <x v="16"/>
    <x v="0"/>
    <x v="2"/>
    <d v="1899-12-30T00:00:09"/>
    <n v="-3.1799999999999998E-4"/>
    <m/>
    <s v="Commune de ramassage"/>
    <n v="653"/>
  </r>
  <r>
    <n v="654"/>
    <n v="354017116483021"/>
    <s v="354017116483021-14 mars"/>
    <x v="653"/>
    <d v="2022-03-14T11:04:15"/>
    <s v="69263"/>
    <x v="16"/>
    <x v="0"/>
    <x v="47"/>
    <d v="1899-12-30T00:00:07"/>
    <n v="-2.6499999999999999E-4"/>
    <m/>
    <s v="Commune de ramassage"/>
    <n v="654"/>
  </r>
  <r>
    <n v="655"/>
    <n v="354017116483021"/>
    <s v="354017116483021-14 mars"/>
    <x v="654"/>
    <d v="2022-03-14T11:04:22"/>
    <s v="69263"/>
    <x v="16"/>
    <x v="0"/>
    <x v="49"/>
    <d v="1899-12-30T00:00:47"/>
    <n v="-2.9099999999999998E-3"/>
    <m/>
    <s v="Commune de ramassage"/>
    <n v="655"/>
  </r>
  <r>
    <n v="656"/>
    <n v="354017116483021"/>
    <s v="354017116483021-14 mars"/>
    <x v="655"/>
    <d v="2022-03-14T11:05:09"/>
    <s v="69263"/>
    <x v="16"/>
    <x v="0"/>
    <x v="6"/>
    <d v="1899-12-30T00:00:04"/>
    <n v="2.0999999999999999E-5"/>
    <m/>
    <s v="Commune de ramassage"/>
    <n v="656"/>
  </r>
  <r>
    <n v="657"/>
    <n v="354017116483021"/>
    <s v="354017116483021-14 mars"/>
    <x v="656"/>
    <d v="2022-03-14T11:05:13"/>
    <s v="69263"/>
    <x v="16"/>
    <x v="0"/>
    <x v="35"/>
    <d v="1899-12-30T00:00:21"/>
    <n v="8.3500000000000002E-4"/>
    <m/>
    <s v="Commune de ramassage"/>
    <n v="657"/>
  </r>
  <r>
    <n v="658"/>
    <n v="354017116483021"/>
    <s v="354017116483021-14 mars"/>
    <x v="657"/>
    <d v="2022-03-14T11:05:34"/>
    <s v="69263"/>
    <x v="16"/>
    <x v="0"/>
    <x v="14"/>
    <d v="1899-12-30T00:00:15"/>
    <n v="-2.1599999999999999E-4"/>
    <m/>
    <s v="Commune de ramassage"/>
    <n v="658"/>
  </r>
  <r>
    <n v="659"/>
    <n v="354017116483021"/>
    <s v="354017116483021-14 mars"/>
    <x v="658"/>
    <d v="2022-03-14T11:05:49"/>
    <s v="69263"/>
    <x v="16"/>
    <x v="0"/>
    <x v="13"/>
    <d v="1899-12-30T00:00:09"/>
    <n v="4.4999999999999999E-4"/>
    <m/>
    <s v="Commune de ramassage"/>
    <n v="659"/>
  </r>
  <r>
    <n v="660"/>
    <n v="354017116483021"/>
    <s v="354017116483021-14 mars"/>
    <x v="659"/>
    <d v="2022-03-14T11:05:58"/>
    <s v="69263"/>
    <x v="16"/>
    <x v="0"/>
    <x v="53"/>
    <d v="1899-12-30T00:00:31"/>
    <n v="6.9999999999999994E-5"/>
    <m/>
    <s v="Commune de ramassage"/>
    <n v="660"/>
  </r>
  <r>
    <n v="661"/>
    <n v="354017116483021"/>
    <s v="354017116483021-14 mars"/>
    <x v="660"/>
    <d v="2022-03-14T11:06:29"/>
    <s v="69263"/>
    <x v="16"/>
    <x v="0"/>
    <x v="21"/>
    <d v="1899-12-30T00:00:22"/>
    <n v="-1.5250000000000001E-3"/>
    <m/>
    <s v="Commune de ramassage"/>
    <n v="661"/>
  </r>
  <r>
    <n v="662"/>
    <n v="354017116483021"/>
    <s v="354017116483021-14 mars"/>
    <x v="661"/>
    <d v="2022-03-14T11:06:51"/>
    <s v="69263"/>
    <x v="16"/>
    <x v="0"/>
    <x v="38"/>
    <d v="1899-12-30T00:00:06"/>
    <n v="-6.4499999999999996E-4"/>
    <m/>
    <s v="Commune de ramassage"/>
    <n v="662"/>
  </r>
  <r>
    <n v="663"/>
    <n v="354017116483021"/>
    <s v="354017116483021-14 mars"/>
    <x v="662"/>
    <d v="2022-03-14T11:06:57"/>
    <s v="69263"/>
    <x v="16"/>
    <x v="0"/>
    <x v="14"/>
    <d v="1899-12-30T00:00:03"/>
    <n v="-4.0000000000000003E-5"/>
    <m/>
    <s v="Commune de ramassage"/>
    <n v="663"/>
  </r>
  <r>
    <n v="664"/>
    <n v="354017116483021"/>
    <s v="354017116483021-14 mars"/>
    <x v="663"/>
    <d v="2022-03-14T11:07:00"/>
    <s v="69263"/>
    <x v="16"/>
    <x v="0"/>
    <x v="13"/>
    <d v="1899-12-30T00:00:17"/>
    <n v="4.1800000000000002E-4"/>
    <m/>
    <s v="Commune de ramassage"/>
    <n v="664"/>
  </r>
  <r>
    <n v="665"/>
    <n v="354017116483021"/>
    <s v="354017116483021-14 mars"/>
    <x v="664"/>
    <d v="2022-03-14T11:07:17"/>
    <s v="69263"/>
    <x v="16"/>
    <x v="0"/>
    <x v="1"/>
    <d v="1899-12-30T00:00:01"/>
    <n v="4.1999999999999998E-5"/>
    <m/>
    <s v="Commune de ramassage"/>
    <n v="665"/>
  </r>
  <r>
    <n v="666"/>
    <n v="354017116483021"/>
    <s v="354017116483021-14 mars"/>
    <x v="665"/>
    <d v="2022-03-14T11:07:18"/>
    <s v="69263"/>
    <x v="16"/>
    <x v="0"/>
    <x v="1"/>
    <d v="1899-12-30T00:00:04"/>
    <n v="8.5000000000000006E-5"/>
    <m/>
    <s v="Commune de ramassage"/>
    <n v="666"/>
  </r>
  <r>
    <n v="667"/>
    <n v="354017116483021"/>
    <s v="354017116483021-14 mars"/>
    <x v="666"/>
    <d v="2022-03-14T11:07:22"/>
    <s v="69263"/>
    <x v="16"/>
    <x v="0"/>
    <x v="27"/>
    <d v="1899-12-30T00:00:35"/>
    <n v="1.083E-3"/>
    <m/>
    <s v="Commune de ramassage"/>
    <n v="667"/>
  </r>
  <r>
    <n v="668"/>
    <n v="354017116483021"/>
    <s v="354017116483021-14 mars"/>
    <x v="667"/>
    <d v="2022-03-14T11:07:57"/>
    <s v="69263"/>
    <x v="16"/>
    <x v="0"/>
    <x v="26"/>
    <d v="1899-12-30T00:00:33"/>
    <n v="1.1999999999999999E-3"/>
    <m/>
    <s v="Commune de ramassage"/>
    <n v="668"/>
  </r>
  <r>
    <n v="669"/>
    <n v="354017116483021"/>
    <s v="354017116483021-14 mars"/>
    <x v="668"/>
    <d v="2022-03-14T11:08:30"/>
    <s v="69263"/>
    <x v="16"/>
    <x v="0"/>
    <x v="27"/>
    <d v="1899-12-30T00:00:11"/>
    <n v="1.8E-5"/>
    <m/>
    <s v="Commune de ramassage"/>
    <n v="669"/>
  </r>
  <r>
    <n v="670"/>
    <n v="354017116483021"/>
    <s v="354017116483021-14 mars"/>
    <x v="669"/>
    <d v="2022-03-14T11:08:41"/>
    <s v="69263"/>
    <x v="16"/>
    <x v="0"/>
    <x v="2"/>
    <d v="1899-12-30T00:00:23"/>
    <n v="-1.5300000000000001E-4"/>
    <m/>
    <s v="Commune de ramassage"/>
    <n v="670"/>
  </r>
  <r>
    <n v="671"/>
    <n v="354017116483021"/>
    <s v="354017116483021-14 mars"/>
    <x v="670"/>
    <d v="2022-03-14T11:09:04"/>
    <s v="69263"/>
    <x v="16"/>
    <x v="0"/>
    <x v="1"/>
    <d v="1899-12-30T00:00:11"/>
    <n v="-1.8200000000000001E-4"/>
    <m/>
    <s v="Commune de ramassage"/>
    <n v="671"/>
  </r>
  <r>
    <n v="672"/>
    <n v="354017116483021"/>
    <s v="354017116483021-14 mars"/>
    <x v="671"/>
    <d v="2022-03-14T11:09:15"/>
    <s v="69263"/>
    <x v="16"/>
    <x v="0"/>
    <x v="45"/>
    <d v="1899-12-30T00:00:01"/>
    <n v="-2.0000000000000002E-5"/>
    <m/>
    <s v="Commune de ramassage"/>
    <n v="672"/>
  </r>
  <r>
    <n v="673"/>
    <n v="354017116483021"/>
    <s v="354017116483021-14 mars"/>
    <x v="672"/>
    <d v="2022-03-14T11:09:16"/>
    <s v="69263"/>
    <x v="16"/>
    <x v="0"/>
    <x v="2"/>
    <d v="1899-12-30T00:01:41"/>
    <n v="-2.1159999999999998E-3"/>
    <m/>
    <s v="Commune de ramassage"/>
    <n v="673"/>
  </r>
  <r>
    <n v="674"/>
    <n v="354017116483021"/>
    <s v="354017116483021-14 mars"/>
    <x v="673"/>
    <d v="2022-03-14T11:10:57"/>
    <s v="69263"/>
    <x v="16"/>
    <x v="0"/>
    <x v="24"/>
    <d v="1899-12-30T00:00:39"/>
    <n v="-1.8289999999999999E-3"/>
    <m/>
    <s v="Commune de ramassage"/>
    <n v="674"/>
  </r>
  <r>
    <n v="675"/>
    <n v="354017116483021"/>
    <s v="354017116483021-14 mars"/>
    <x v="674"/>
    <d v="2022-03-14T11:11:36"/>
    <s v="69263"/>
    <x v="16"/>
    <x v="0"/>
    <x v="25"/>
    <d v="1899-12-30T00:01:11"/>
    <n v="-1.6310000000000001E-3"/>
    <m/>
    <s v="Commune de ramassage"/>
    <n v="675"/>
  </r>
  <r>
    <n v="676"/>
    <n v="354017116483021"/>
    <s v="354017116483021-14 mars"/>
    <x v="675"/>
    <d v="2022-03-14T11:12:47"/>
    <s v="69263"/>
    <x v="16"/>
    <x v="0"/>
    <x v="23"/>
    <d v="1899-12-30T00:01:12"/>
    <n v="-1.214E-3"/>
    <m/>
    <s v="Commune de ramassage"/>
    <n v="676"/>
  </r>
  <r>
    <n v="677"/>
    <n v="354017116483021"/>
    <s v="354017116483021-14 mars"/>
    <x v="676"/>
    <d v="2022-03-14T11:13:59"/>
    <s v="69263"/>
    <x v="16"/>
    <x v="0"/>
    <x v="23"/>
    <d v="1899-12-30T00:00:13"/>
    <n v="-5.1099999999999995E-4"/>
    <m/>
    <s v="Commune de ramassage"/>
    <n v="677"/>
  </r>
  <r>
    <n v="678"/>
    <n v="354017116483021"/>
    <s v="354017116483021-14 mars"/>
    <x v="677"/>
    <d v="2022-03-14T11:14:12"/>
    <s v="69263"/>
    <x v="16"/>
    <x v="0"/>
    <x v="24"/>
    <d v="1899-12-30T00:00:17"/>
    <n v="-5.3200000000000003E-4"/>
    <m/>
    <s v="Commune de ramassage"/>
    <n v="678"/>
  </r>
  <r>
    <n v="679"/>
    <n v="354017116483021"/>
    <s v="354017116483021-14 mars"/>
    <x v="678"/>
    <d v="2022-03-14T11:14:29"/>
    <s v="69263"/>
    <x v="16"/>
    <x v="0"/>
    <x v="30"/>
    <d v="1899-12-30T00:01:23"/>
    <n v="-8.3299999999999997E-4"/>
    <m/>
    <s v="Commune de ramassage"/>
    <n v="679"/>
  </r>
  <r>
    <n v="680"/>
    <n v="354017116483021"/>
    <s v="354017116483021-14 mars"/>
    <x v="679"/>
    <d v="2022-03-14T11:15:52"/>
    <s v="69263"/>
    <x v="16"/>
    <x v="0"/>
    <x v="2"/>
    <d v="1899-12-30T00:00:11"/>
    <n v="-3.1399999999999999E-4"/>
    <m/>
    <s v="Commune de ramassage"/>
    <n v="680"/>
  </r>
  <r>
    <n v="681"/>
    <n v="354017116483021"/>
    <s v="354017116483021-14 mars"/>
    <x v="680"/>
    <d v="2022-03-14T11:16:03"/>
    <s v="69263"/>
    <x v="16"/>
    <x v="0"/>
    <x v="47"/>
    <d v="1899-12-30T00:00:40"/>
    <n v="-9.5000000000000005E-5"/>
    <m/>
    <s v="Commune de ramassage"/>
    <n v="681"/>
  </r>
  <r>
    <n v="682"/>
    <n v="354017116483021"/>
    <s v="354017116483021-14 mars"/>
    <x v="681"/>
    <d v="2022-03-14T11:16:43"/>
    <s v="69263"/>
    <x v="16"/>
    <x v="0"/>
    <x v="27"/>
    <d v="1899-12-30T00:00:30"/>
    <n v="-1.4009999999999999E-3"/>
    <m/>
    <s v="Commune de ramassage"/>
    <n v="682"/>
  </r>
  <r>
    <n v="683"/>
    <n v="354017116483021"/>
    <s v="354017116483021-14 mars"/>
    <x v="682"/>
    <d v="2022-03-14T11:17:13"/>
    <s v="69263"/>
    <x v="16"/>
    <x v="0"/>
    <x v="3"/>
    <d v="1899-12-30T00:00:02"/>
    <n v="-3.1999999999999999E-5"/>
    <m/>
    <s v="Commune de ramassage"/>
    <n v="683"/>
  </r>
  <r>
    <n v="684"/>
    <n v="354017116483021"/>
    <s v="354017116483021-14 mars"/>
    <x v="683"/>
    <d v="2022-03-14T11:17:15"/>
    <s v="69263"/>
    <x v="16"/>
    <x v="0"/>
    <x v="3"/>
    <d v="1899-12-30T00:01:04"/>
    <n v="-4.3000000000000002E-5"/>
    <m/>
    <s v="Commune de ramassage"/>
    <n v="684"/>
  </r>
  <r>
    <n v="685"/>
    <n v="354017116483021"/>
    <s v="354017116483021-14 mars"/>
    <x v="684"/>
    <d v="2022-03-14T11:18:19"/>
    <s v="69263"/>
    <x v="16"/>
    <x v="0"/>
    <x v="0"/>
    <d v="1899-12-30T00:01:32"/>
    <n v="2.8E-5"/>
    <m/>
    <s v="Commune de ramassage"/>
    <n v="685"/>
  </r>
  <r>
    <n v="686"/>
    <n v="354017116483021"/>
    <s v="354017116483021-14 mars"/>
    <x v="685"/>
    <d v="2022-03-14T11:19:51"/>
    <s v="69263"/>
    <x v="16"/>
    <x v="0"/>
    <x v="0"/>
    <d v="1899-12-30T00:02:06"/>
    <n v="0"/>
    <m/>
    <s v="Commune de ramassage"/>
    <n v="686"/>
  </r>
  <r>
    <n v="687"/>
    <n v="354017116483021"/>
    <s v="354017116483021-14 mars"/>
    <x v="686"/>
    <d v="2022-03-14T11:21:57"/>
    <s v="69263"/>
    <x v="16"/>
    <x v="0"/>
    <x v="0"/>
    <d v="1899-12-30T00:00:16"/>
    <n v="-1.15E-4"/>
    <m/>
    <s v="Commune de ramassage"/>
    <n v="687"/>
  </r>
  <r>
    <n v="688"/>
    <n v="354017116483021"/>
    <s v="354017116483021-14 mars"/>
    <x v="687"/>
    <d v="2022-03-14T11:22:13"/>
    <s v="69263"/>
    <x v="16"/>
    <x v="0"/>
    <x v="1"/>
    <d v="1899-12-30T00:00:18"/>
    <n v="-5.1999999999999995E-4"/>
    <m/>
    <s v="Commune de ramassage"/>
    <n v="688"/>
  </r>
  <r>
    <n v="689"/>
    <n v="354017116483021"/>
    <s v="354017116483021-14 mars"/>
    <x v="688"/>
    <d v="2022-03-14T11:22:31"/>
    <s v="69263"/>
    <x v="16"/>
    <x v="0"/>
    <x v="23"/>
    <d v="1899-12-30T00:00:30"/>
    <n v="-8.3699999999999996E-4"/>
    <m/>
    <s v="Commune de ramassage"/>
    <n v="689"/>
  </r>
  <r>
    <n v="690"/>
    <n v="354017116483021"/>
    <s v="354017116483021-14 mars"/>
    <x v="689"/>
    <d v="2022-03-14T11:23:01"/>
    <s v="69263"/>
    <x v="16"/>
    <x v="0"/>
    <x v="34"/>
    <d v="1899-12-30T00:00:04"/>
    <n v="1.22E-4"/>
    <m/>
    <s v="Commune de ramassage"/>
    <n v="690"/>
  </r>
  <r>
    <n v="691"/>
    <n v="354017116483021"/>
    <s v="354017116483021-14 mars"/>
    <x v="690"/>
    <d v="2022-03-14T11:23:05"/>
    <s v="69263"/>
    <x v="16"/>
    <x v="0"/>
    <x v="54"/>
    <d v="1899-12-30T00:00:14"/>
    <n v="1.1869999999999999E-3"/>
    <m/>
    <s v="Commune de ramassage"/>
    <n v="691"/>
  </r>
  <r>
    <n v="692"/>
    <n v="354017116483021"/>
    <s v="354017116483021-14 mars"/>
    <x v="691"/>
    <d v="2022-03-14T11:23:19"/>
    <s v="69263"/>
    <x v="16"/>
    <x v="0"/>
    <x v="15"/>
    <d v="1899-12-30T00:00:12"/>
    <n v="8.9800000000000004E-4"/>
    <m/>
    <s v="Commune de ramassage"/>
    <n v="692"/>
  </r>
  <r>
    <n v="693"/>
    <n v="354017116483021"/>
    <s v="354017116483021-14 mars"/>
    <x v="692"/>
    <d v="2022-03-14T11:23:31"/>
    <s v="69263"/>
    <x v="16"/>
    <x v="0"/>
    <x v="55"/>
    <d v="1899-12-30T00:00:04"/>
    <n v="7.2999999999999999E-5"/>
    <m/>
    <s v="Commune de ramassage"/>
    <n v="693"/>
  </r>
  <r>
    <n v="694"/>
    <n v="354017116483021"/>
    <s v="354017116483021-14 mars"/>
    <x v="693"/>
    <d v="2022-03-14T11:23:35"/>
    <s v="69263"/>
    <x v="16"/>
    <x v="0"/>
    <x v="53"/>
    <d v="1899-12-30T00:00:21"/>
    <n v="1.05E-4"/>
    <m/>
    <s v="Commune de ramassage"/>
    <n v="694"/>
  </r>
  <r>
    <n v="695"/>
    <n v="354017116483021"/>
    <s v="354017116483021-14 mars"/>
    <x v="694"/>
    <d v="2022-03-14T11:23:56"/>
    <s v="69263"/>
    <x v="16"/>
    <x v="0"/>
    <x v="14"/>
    <d v="1899-12-30T00:00:32"/>
    <n v="-2.2950000000000002E-3"/>
    <m/>
    <s v="Commune de ramassage"/>
    <n v="695"/>
  </r>
  <r>
    <n v="696"/>
    <n v="354017116483021"/>
    <s v="354017116483021-14 mars"/>
    <x v="695"/>
    <d v="2022-03-14T11:24:28"/>
    <s v="69263"/>
    <x v="16"/>
    <x v="0"/>
    <x v="14"/>
    <d v="1899-12-30T00:01:11"/>
    <n v="-6.1710000000000003E-3"/>
    <m/>
    <s v="Commune de ramassage"/>
    <n v="696"/>
  </r>
  <r>
    <n v="697"/>
    <n v="354017116483021"/>
    <s v="354017116483021-14 mars"/>
    <x v="696"/>
    <d v="2022-03-14T11:25:39"/>
    <s v="69263"/>
    <x v="16"/>
    <x v="0"/>
    <x v="14"/>
    <d v="1899-12-30T00:00:23"/>
    <n v="-6.0899999999999995E-4"/>
    <m/>
    <s v="Commune de ramassage"/>
    <n v="697"/>
  </r>
  <r>
    <n v="698"/>
    <n v="354017116483021"/>
    <s v="354017116483021-14 mars"/>
    <x v="697"/>
    <d v="2022-03-14T11:26:02"/>
    <s v="69263"/>
    <x v="16"/>
    <x v="0"/>
    <x v="53"/>
    <d v="1899-12-30T00:00:10"/>
    <n v="3.0000000000000001E-5"/>
    <m/>
    <s v="Commune de ramassage"/>
    <n v="698"/>
  </r>
  <r>
    <n v="699"/>
    <n v="354017116483021"/>
    <s v="354017116483021-14 mars"/>
    <x v="698"/>
    <d v="2022-03-14T11:26:12"/>
    <s v="69263"/>
    <x v="16"/>
    <x v="0"/>
    <x v="54"/>
    <d v="1899-12-30T00:00:04"/>
    <n v="-1.85E-4"/>
    <m/>
    <s v="Commune de ramassage"/>
    <n v="699"/>
  </r>
  <r>
    <n v="700"/>
    <n v="354017116483021"/>
    <s v="354017116483021-14 mars"/>
    <x v="699"/>
    <d v="2022-03-14T11:26:16"/>
    <s v="69263"/>
    <x v="16"/>
    <x v="1"/>
    <x v="9"/>
    <d v="1899-12-30T00:00:33"/>
    <n v="-2.98E-3"/>
    <m/>
    <s v="Commune de ramassage"/>
    <n v="700"/>
  </r>
  <r>
    <n v="701"/>
    <n v="354017116483021"/>
    <s v="354017116483021-14 mars"/>
    <x v="700"/>
    <d v="2022-03-14T11:26:49"/>
    <s v="69120"/>
    <x v="17"/>
    <x v="0"/>
    <x v="38"/>
    <d v="1899-12-30T00:00:04"/>
    <n v="-5.9800000000000001E-4"/>
    <m/>
    <s v="Commune de ramassage"/>
    <n v="701"/>
  </r>
  <r>
    <n v="702"/>
    <n v="354017116483021"/>
    <s v="354017116483021-14 mars"/>
    <x v="701"/>
    <d v="2022-03-14T11:26:53"/>
    <s v="69120"/>
    <x v="17"/>
    <x v="0"/>
    <x v="36"/>
    <d v="1899-12-30T00:00:11"/>
    <n v="-3.48E-4"/>
    <m/>
    <s v="Commune de ramassage"/>
    <n v="702"/>
  </r>
  <r>
    <n v="703"/>
    <n v="354017116483021"/>
    <s v="354017116483021-14 mars"/>
    <x v="702"/>
    <d v="2022-03-14T11:27:04"/>
    <s v="69120"/>
    <x v="17"/>
    <x v="0"/>
    <x v="44"/>
    <d v="1899-12-30T00:00:26"/>
    <n v="-1.83E-3"/>
    <m/>
    <s v="Commune de ramassage"/>
    <n v="703"/>
  </r>
  <r>
    <n v="704"/>
    <n v="354017116483021"/>
    <s v="354017116483021-14 mars"/>
    <x v="703"/>
    <d v="2022-03-14T11:27:30"/>
    <s v="69120"/>
    <x v="17"/>
    <x v="0"/>
    <x v="21"/>
    <d v="1899-12-30T00:00:02"/>
    <n v="-4.5399999999999998E-4"/>
    <m/>
    <s v="Commune de ramassage"/>
    <n v="704"/>
  </r>
  <r>
    <n v="705"/>
    <n v="354017116483021"/>
    <s v="354017116483021-14 mars"/>
    <x v="704"/>
    <d v="2022-03-14T11:27:32"/>
    <s v="69120"/>
    <x v="17"/>
    <x v="1"/>
    <x v="36"/>
    <d v="1899-12-30T00:06:01"/>
    <n v="-2.7969999999999998E-2"/>
    <m/>
    <s v="Commune de ramassage"/>
    <n v="705"/>
  </r>
  <r>
    <n v="706"/>
    <n v="354017116483021"/>
    <s v="354017116483021-14 mars"/>
    <x v="705"/>
    <d v="2022-03-14T11:33:33"/>
    <s v="69187"/>
    <x v="18"/>
    <x v="0"/>
    <x v="18"/>
    <d v="1899-12-30T00:00:04"/>
    <n v="-8.3799999999999999E-4"/>
    <m/>
    <s v="Commune de ramassage"/>
    <n v="706"/>
  </r>
  <r>
    <n v="707"/>
    <n v="354017116483021"/>
    <s v="354017116483021-14 mars"/>
    <x v="706"/>
    <d v="2022-03-14T11:33:37"/>
    <s v="69187"/>
    <x v="18"/>
    <x v="0"/>
    <x v="43"/>
    <d v="1899-12-30T00:00:11"/>
    <n v="-2.2599999999999999E-3"/>
    <m/>
    <s v="Commune de ramassage"/>
    <n v="707"/>
  </r>
  <r>
    <n v="708"/>
    <n v="354017116483021"/>
    <s v="354017116483021-14 mars"/>
    <x v="707"/>
    <d v="2022-03-14T11:33:48"/>
    <s v="69187"/>
    <x v="18"/>
    <x v="0"/>
    <x v="39"/>
    <d v="1899-12-30T00:00:06"/>
    <n v="-5.8E-4"/>
    <m/>
    <s v="Commune de ramassage"/>
    <n v="708"/>
  </r>
  <r>
    <n v="709"/>
    <n v="354017116483021"/>
    <s v="354017116483021-14 mars"/>
    <x v="708"/>
    <d v="2022-03-14T11:33:54"/>
    <s v="69187"/>
    <x v="18"/>
    <x v="0"/>
    <x v="12"/>
    <d v="1899-12-30T00:00:21"/>
    <n v="-1.98E-3"/>
    <m/>
    <s v="Commune de ramassage"/>
    <n v="709"/>
  </r>
  <r>
    <n v="710"/>
    <n v="354017116483021"/>
    <s v="354017116483021-14 mars"/>
    <x v="709"/>
    <d v="2022-03-14T11:34:15"/>
    <s v="69187"/>
    <x v="18"/>
    <x v="0"/>
    <x v="21"/>
    <d v="1899-12-30T00:00:06"/>
    <n v="-6.4700000000000001E-4"/>
    <m/>
    <s v="Commune de ramassage"/>
    <n v="710"/>
  </r>
  <r>
    <n v="711"/>
    <n v="354017116483021"/>
    <s v="354017116483021-14 mars"/>
    <x v="710"/>
    <d v="2022-03-14T11:34:21"/>
    <s v="69187"/>
    <x v="18"/>
    <x v="0"/>
    <x v="12"/>
    <d v="1899-12-30T00:00:04"/>
    <n v="-4.2299999999999998E-4"/>
    <m/>
    <s v="Commune de ramassage"/>
    <n v="711"/>
  </r>
  <r>
    <n v="712"/>
    <n v="354017116483021"/>
    <s v="354017116483021-14 mars"/>
    <x v="711"/>
    <d v="2022-03-14T11:34:25"/>
    <s v="69187"/>
    <x v="18"/>
    <x v="1"/>
    <x v="41"/>
    <d v="1899-12-30T00:00:10"/>
    <n v="-4.9299999999999995E-4"/>
    <m/>
    <s v="Commune de ramassage"/>
    <n v="712"/>
  </r>
  <r>
    <n v="713"/>
    <n v="354017116483021"/>
    <s v="354017116483021-14 mars"/>
    <x v="712"/>
    <d v="2022-03-14T11:34:35"/>
    <s v="69220"/>
    <x v="19"/>
    <x v="0"/>
    <x v="36"/>
    <d v="1899-12-30T00:00:15"/>
    <n v="-1.5900000000000001E-3"/>
    <m/>
    <s v="Commune de ramassage"/>
    <n v="713"/>
  </r>
  <r>
    <n v="714"/>
    <n v="354017116483021"/>
    <s v="354017116483021-14 mars"/>
    <x v="713"/>
    <d v="2022-03-14T11:34:50"/>
    <s v="69220"/>
    <x v="19"/>
    <x v="0"/>
    <x v="38"/>
    <d v="1899-12-30T00:00:55"/>
    <n v="-5.6420000000000003E-3"/>
    <m/>
    <s v="Commune de ramassage"/>
    <n v="714"/>
  </r>
  <r>
    <n v="715"/>
    <n v="354017116483021"/>
    <s v="354017116483021-14 mars"/>
    <x v="714"/>
    <d v="2022-03-14T11:35:45"/>
    <s v="69220"/>
    <x v="19"/>
    <x v="0"/>
    <x v="41"/>
    <d v="1899-12-30T00:00:05"/>
    <n v="-3.7300000000000001E-4"/>
    <m/>
    <s v="Commune de ramassage"/>
    <n v="715"/>
  </r>
  <r>
    <n v="716"/>
    <n v="354017116483021"/>
    <s v="354017116483021-14 mars"/>
    <x v="715"/>
    <d v="2022-03-14T11:35:50"/>
    <s v="69220"/>
    <x v="19"/>
    <x v="0"/>
    <x v="20"/>
    <d v="1899-12-30T00:00:13"/>
    <n v="-5.1400000000000003E-4"/>
    <m/>
    <s v="Commune de ramassage"/>
    <n v="716"/>
  </r>
  <r>
    <n v="717"/>
    <n v="354017116483021"/>
    <s v="354017116483021-14 mars"/>
    <x v="716"/>
    <d v="2022-03-14T11:36:03"/>
    <s v="69220"/>
    <x v="19"/>
    <x v="0"/>
    <x v="20"/>
    <d v="1899-12-30T00:00:22"/>
    <n v="2.1900000000000001E-4"/>
    <m/>
    <s v="Commune de ramassage"/>
    <n v="717"/>
  </r>
  <r>
    <n v="718"/>
    <n v="354017116483021"/>
    <s v="354017116483021-14 mars"/>
    <x v="717"/>
    <d v="2022-03-14T11:36:25"/>
    <s v="69220"/>
    <x v="19"/>
    <x v="0"/>
    <x v="19"/>
    <d v="1899-12-30T00:00:53"/>
    <n v="-3.7399999999999998E-3"/>
    <m/>
    <s v="Commune de ramassage"/>
    <n v="718"/>
  </r>
  <r>
    <n v="719"/>
    <n v="354017116483021"/>
    <s v="354017116483021-14 mars"/>
    <x v="718"/>
    <d v="2022-03-14T11:37:18"/>
    <s v="69220"/>
    <x v="19"/>
    <x v="0"/>
    <x v="41"/>
    <d v="1899-12-30T00:00:18"/>
    <n v="-2.199E-3"/>
    <m/>
    <s v="Commune de ramassage"/>
    <n v="719"/>
  </r>
  <r>
    <n v="720"/>
    <n v="354017116483021"/>
    <s v="354017116483021-14 mars"/>
    <x v="719"/>
    <d v="2022-03-14T11:37:36"/>
    <s v="69220"/>
    <x v="19"/>
    <x v="0"/>
    <x v="18"/>
    <d v="1899-12-30T00:00:32"/>
    <n v="-3.1129999999999999E-3"/>
    <m/>
    <s v="Commune de ramassage"/>
    <n v="720"/>
  </r>
  <r>
    <n v="721"/>
    <n v="354017116483021"/>
    <s v="354017116483021-14 mars"/>
    <x v="720"/>
    <d v="2022-03-14T11:38:08"/>
    <s v="69220"/>
    <x v="19"/>
    <x v="0"/>
    <x v="4"/>
    <d v="1899-12-30T00:00:47"/>
    <n v="-2.8519999999999999E-3"/>
    <m/>
    <s v="Commune de ramassage"/>
    <n v="721"/>
  </r>
  <r>
    <n v="722"/>
    <n v="354017116483021"/>
    <s v="354017116483021-14 mars"/>
    <x v="721"/>
    <d v="2022-03-14T11:38:55"/>
    <s v="69220"/>
    <x v="19"/>
    <x v="0"/>
    <x v="47"/>
    <d v="1899-12-30T00:00:02"/>
    <n v="-3.0000000000000001E-5"/>
    <m/>
    <s v="Commune de ramassage"/>
    <n v="722"/>
  </r>
  <r>
    <n v="723"/>
    <n v="354017116483021"/>
    <s v="354017116483021-14 mars"/>
    <x v="722"/>
    <d v="2022-03-14T11:38:57"/>
    <s v="69220"/>
    <x v="19"/>
    <x v="0"/>
    <x v="8"/>
    <d v="1899-12-30T00:00:19"/>
    <n v="-4.3100000000000001E-4"/>
    <m/>
    <s v="Commune de ramassage"/>
    <n v="723"/>
  </r>
  <r>
    <n v="724"/>
    <n v="354017116483021"/>
    <s v="354017116483021-14 mars"/>
    <x v="723"/>
    <d v="2022-03-14T11:39:16"/>
    <s v="69220"/>
    <x v="19"/>
    <x v="0"/>
    <x v="29"/>
    <d v="1899-12-30T00:00:12"/>
    <n v="3.6600000000000001E-4"/>
    <m/>
    <s v="Commune de ramassage"/>
    <n v="724"/>
  </r>
  <r>
    <n v="725"/>
    <n v="354017116483021"/>
    <s v="354017116483021-14 mars"/>
    <x v="724"/>
    <d v="2022-03-14T11:39:28"/>
    <s v="69220"/>
    <x v="19"/>
    <x v="0"/>
    <x v="25"/>
    <d v="1899-12-30T00:00:01"/>
    <n v="-6.9999999999999994E-5"/>
    <m/>
    <s v="Commune de ramassage"/>
    <n v="725"/>
  </r>
  <r>
    <n v="726"/>
    <n v="354017116483021"/>
    <s v="354017116483021-14 mars"/>
    <x v="725"/>
    <d v="2022-03-14T11:39:29"/>
    <s v="69220"/>
    <x v="19"/>
    <x v="0"/>
    <x v="48"/>
    <d v="1899-12-30T00:00:06"/>
    <n v="-2.4000000000000001E-4"/>
    <m/>
    <s v="Commune de ramassage"/>
    <n v="726"/>
  </r>
  <r>
    <n v="727"/>
    <n v="354017116483021"/>
    <s v="354017116483021-14 mars"/>
    <x v="726"/>
    <d v="2022-03-14T11:39:35"/>
    <s v="69220"/>
    <x v="19"/>
    <x v="0"/>
    <x v="49"/>
    <d v="1899-12-30T00:00:07"/>
    <n v="-6.8800000000000003E-4"/>
    <m/>
    <s v="Commune de ramassage"/>
    <n v="727"/>
  </r>
  <r>
    <n v="728"/>
    <n v="354017116483021"/>
    <s v="354017116483021-14 mars"/>
    <x v="727"/>
    <d v="2022-03-14T11:39:42"/>
    <s v="69220"/>
    <x v="19"/>
    <x v="0"/>
    <x v="34"/>
    <d v="1899-12-30T00:00:06"/>
    <n v="-3.97E-4"/>
    <m/>
    <s v="Commune de ramassage"/>
    <n v="728"/>
  </r>
  <r>
    <n v="729"/>
    <n v="354017116483021"/>
    <s v="354017116483021-14 mars"/>
    <x v="728"/>
    <d v="2022-03-14T11:39:48"/>
    <s v="69220"/>
    <x v="19"/>
    <x v="0"/>
    <x v="4"/>
    <d v="1899-12-30T00:00:12"/>
    <n v="-3.01E-4"/>
    <m/>
    <s v="Commune de ramassage"/>
    <n v="729"/>
  </r>
  <r>
    <n v="730"/>
    <n v="354017116483021"/>
    <s v="354017116483021-14 mars"/>
    <x v="729"/>
    <d v="2022-03-14T11:40:00"/>
    <s v="69220"/>
    <x v="19"/>
    <x v="0"/>
    <x v="47"/>
    <d v="1899-12-30T00:00:02"/>
    <n v="-7.7000000000000001E-5"/>
    <m/>
    <s v="Commune de ramassage"/>
    <n v="730"/>
  </r>
  <r>
    <n v="731"/>
    <n v="354017116483021"/>
    <s v="354017116483021-14 mars"/>
    <x v="730"/>
    <d v="2022-03-14T11:40:02"/>
    <s v="69220"/>
    <x v="19"/>
    <x v="0"/>
    <x v="7"/>
    <d v="1899-12-30T00:00:01"/>
    <n v="-4.3000000000000002E-5"/>
    <m/>
    <s v="Commune de ramassage"/>
    <n v="731"/>
  </r>
  <r>
    <n v="732"/>
    <n v="354017116483021"/>
    <s v="354017116483021-14 mars"/>
    <x v="731"/>
    <d v="2022-03-14T11:40:03"/>
    <s v="69220"/>
    <x v="19"/>
    <x v="0"/>
    <x v="8"/>
    <d v="1899-12-30T00:00:14"/>
    <n v="-2.0000000000000001E-4"/>
    <m/>
    <s v="Commune de ramassage"/>
    <n v="732"/>
  </r>
  <r>
    <n v="733"/>
    <n v="354017116483021"/>
    <s v="354017116483021-14 mars"/>
    <x v="732"/>
    <d v="2022-03-14T11:40:17"/>
    <s v="69220"/>
    <x v="19"/>
    <x v="0"/>
    <x v="8"/>
    <d v="1899-12-30T00:00:25"/>
    <n v="1.63E-4"/>
    <m/>
    <s v="Commune de ramassage"/>
    <n v="733"/>
  </r>
  <r>
    <n v="734"/>
    <n v="354017116483021"/>
    <s v="354017116483021-14 mars"/>
    <x v="733"/>
    <d v="2022-03-14T11:40:42"/>
    <s v="69220"/>
    <x v="19"/>
    <x v="0"/>
    <x v="24"/>
    <d v="1899-12-30T00:00:01"/>
    <n v="-5.1999999999999997E-5"/>
    <m/>
    <s v="Commune de ramassage"/>
    <n v="734"/>
  </r>
  <r>
    <n v="735"/>
    <n v="354017116483021"/>
    <s v="354017116483021-14 mars"/>
    <x v="734"/>
    <d v="2022-03-14T11:40:43"/>
    <s v="69220"/>
    <x v="19"/>
    <x v="0"/>
    <x v="47"/>
    <d v="1899-12-30T00:00:04"/>
    <n v="-8.7999999999999998E-5"/>
    <m/>
    <s v="Commune de ramassage"/>
    <n v="735"/>
  </r>
  <r>
    <n v="736"/>
    <n v="354017116483021"/>
    <s v="354017116483021-14 mars"/>
    <x v="735"/>
    <d v="2022-03-14T11:40:47"/>
    <s v="69220"/>
    <x v="19"/>
    <x v="0"/>
    <x v="26"/>
    <d v="1899-12-30T00:00:08"/>
    <n v="-5.6999999999999998E-4"/>
    <m/>
    <s v="Commune de ramassage"/>
    <n v="736"/>
  </r>
  <r>
    <n v="737"/>
    <n v="354017116483021"/>
    <s v="354017116483021-14 mars"/>
    <x v="736"/>
    <d v="2022-03-14T11:40:55"/>
    <s v="69220"/>
    <x v="19"/>
    <x v="0"/>
    <x v="38"/>
    <d v="1899-12-30T00:00:38"/>
    <n v="-2.957E-3"/>
    <m/>
    <s v="Commune de ramassage"/>
    <n v="737"/>
  </r>
  <r>
    <n v="738"/>
    <n v="354017116483021"/>
    <s v="354017116483021-14 mars"/>
    <x v="737"/>
    <d v="2022-03-14T11:41:33"/>
    <s v="69220"/>
    <x v="19"/>
    <x v="0"/>
    <x v="31"/>
    <d v="1899-12-30T00:00:13"/>
    <n v="-3.3000000000000003E-5"/>
    <m/>
    <s v="Commune de ramassage"/>
    <n v="738"/>
  </r>
  <r>
    <n v="739"/>
    <n v="354017116483021"/>
    <s v="354017116483021-14 mars"/>
    <x v="738"/>
    <d v="2022-03-14T11:41:46"/>
    <s v="69220"/>
    <x v="19"/>
    <x v="0"/>
    <x v="44"/>
    <d v="1899-12-30T00:00:05"/>
    <n v="7.2999999999999999E-5"/>
    <m/>
    <s v="Commune de ramassage"/>
    <n v="739"/>
  </r>
  <r>
    <n v="740"/>
    <n v="354017116483021"/>
    <s v="354017116483021-14 mars"/>
    <x v="739"/>
    <d v="2022-03-14T11:41:51"/>
    <s v="69220"/>
    <x v="19"/>
    <x v="0"/>
    <x v="50"/>
    <d v="1899-12-30T00:00:03"/>
    <n v="-1.3100000000000001E-4"/>
    <m/>
    <s v="Commune de ramassage"/>
    <n v="740"/>
  </r>
  <r>
    <n v="741"/>
    <n v="354017116483021"/>
    <s v="354017116483021-14 mars"/>
    <x v="740"/>
    <d v="2022-03-14T11:41:54"/>
    <s v="69220"/>
    <x v="19"/>
    <x v="0"/>
    <x v="35"/>
    <d v="1899-12-30T00:00:15"/>
    <n v="-1.469E-3"/>
    <m/>
    <s v="Commune de ramassage"/>
    <n v="741"/>
  </r>
  <r>
    <n v="742"/>
    <n v="354017116483021"/>
    <s v="354017116483021-14 mars"/>
    <x v="741"/>
    <d v="2022-03-14T11:42:09"/>
    <s v="69220"/>
    <x v="19"/>
    <x v="0"/>
    <x v="18"/>
    <d v="1899-12-30T00:00:10"/>
    <n v="-6.7000000000000002E-4"/>
    <m/>
    <s v="Commune de ramassage"/>
    <n v="742"/>
  </r>
  <r>
    <n v="743"/>
    <n v="354017116483021"/>
    <s v="354017116483021-14 mars"/>
    <x v="742"/>
    <d v="2022-03-14T11:42:19"/>
    <s v="69220"/>
    <x v="19"/>
    <x v="0"/>
    <x v="12"/>
    <d v="1899-12-30T00:00:02"/>
    <n v="-3.3799999999999998E-4"/>
    <m/>
    <s v="Commune de ramassage"/>
    <n v="743"/>
  </r>
  <r>
    <n v="744"/>
    <n v="354017116483021"/>
    <s v="354017116483021-14 mars"/>
    <x v="743"/>
    <d v="2022-03-14T11:42:21"/>
    <s v="69220"/>
    <x v="19"/>
    <x v="0"/>
    <x v="39"/>
    <d v="1899-12-30T00:00:01"/>
    <n v="-2.33E-4"/>
    <m/>
    <s v="Commune de ramassage"/>
    <n v="744"/>
  </r>
  <r>
    <n v="745"/>
    <n v="354017116483021"/>
    <s v="354017116483021-14 mars"/>
    <x v="744"/>
    <d v="2022-03-14T11:42:22"/>
    <s v="69220"/>
    <x v="19"/>
    <x v="0"/>
    <x v="20"/>
    <d v="1899-12-30T00:00:10"/>
    <n v="-7.1199999999999996E-4"/>
    <m/>
    <s v="Commune de ramassage"/>
    <n v="745"/>
  </r>
  <r>
    <n v="746"/>
    <n v="354017116483021"/>
    <s v="354017116483021-14 mars"/>
    <x v="745"/>
    <d v="2022-03-14T11:42:32"/>
    <s v="69220"/>
    <x v="19"/>
    <x v="0"/>
    <x v="21"/>
    <d v="1899-12-30T00:00:17"/>
    <n v="-1.9919999999999998E-3"/>
    <m/>
    <s v="Commune de ramassage"/>
    <n v="746"/>
  </r>
  <r>
    <n v="747"/>
    <n v="354017116483021"/>
    <s v="354017116483021-14 mars"/>
    <x v="746"/>
    <d v="2022-03-14T11:42:49"/>
    <s v="69220"/>
    <x v="19"/>
    <x v="0"/>
    <x v="20"/>
    <d v="1899-12-30T00:00:04"/>
    <n v="-2.4499999999999999E-4"/>
    <m/>
    <s v="Commune de ramassage"/>
    <n v="747"/>
  </r>
  <r>
    <n v="748"/>
    <n v="354017116483021"/>
    <s v="354017116483021-14 mars"/>
    <x v="747"/>
    <d v="2022-03-14T11:42:53"/>
    <s v="69220"/>
    <x v="19"/>
    <x v="0"/>
    <x v="38"/>
    <d v="1899-12-30T00:00:13"/>
    <n v="-7.5799999999999999E-4"/>
    <m/>
    <s v="Commune de ramassage"/>
    <n v="748"/>
  </r>
  <r>
    <n v="749"/>
    <n v="354017116483021"/>
    <s v="354017116483021-14 mars"/>
    <x v="748"/>
    <d v="2022-03-14T11:43:06"/>
    <s v="69220"/>
    <x v="19"/>
    <x v="0"/>
    <x v="21"/>
    <d v="1899-12-30T00:00:21"/>
    <n v="-2.3349999999999998E-3"/>
    <m/>
    <s v="Commune de ramassage"/>
    <n v="749"/>
  </r>
  <r>
    <n v="750"/>
    <n v="354017116483021"/>
    <s v="354017116483021-14 mars"/>
    <x v="749"/>
    <d v="2022-03-14T11:43:27"/>
    <s v="69220"/>
    <x v="19"/>
    <x v="0"/>
    <x v="40"/>
    <d v="1899-12-30T00:00:29"/>
    <n v="-3.2669999999999999E-3"/>
    <m/>
    <s v="Commune de ramassage"/>
    <n v="750"/>
  </r>
  <r>
    <n v="751"/>
    <n v="354017116483021"/>
    <s v="354017116483021-14 mars"/>
    <x v="750"/>
    <d v="2022-03-14T11:43:56"/>
    <s v="69220"/>
    <x v="19"/>
    <x v="0"/>
    <x v="20"/>
    <d v="1899-12-30T00:00:05"/>
    <n v="-4.4799999999999999E-4"/>
    <m/>
    <s v="Commune de ramassage"/>
    <n v="751"/>
  </r>
  <r>
    <n v="752"/>
    <n v="354017116483021"/>
    <s v="354017116483021-14 mars"/>
    <x v="751"/>
    <d v="2022-03-14T11:44:01"/>
    <s v="69220"/>
    <x v="19"/>
    <x v="0"/>
    <x v="19"/>
    <d v="1899-12-30T00:00:04"/>
    <n v="-5.0199999999999995E-4"/>
    <m/>
    <s v="Commune de ramassage"/>
    <n v="752"/>
  </r>
  <r>
    <n v="753"/>
    <n v="354017116483021"/>
    <s v="354017116483021-14 mars"/>
    <x v="752"/>
    <d v="2022-03-14T11:44:05"/>
    <s v="69220"/>
    <x v="19"/>
    <x v="0"/>
    <x v="20"/>
    <d v="1899-12-30T00:00:07"/>
    <n v="-5.0100000000000003E-4"/>
    <m/>
    <s v="Commune de ramassage"/>
    <n v="753"/>
  </r>
  <r>
    <n v="754"/>
    <n v="354017116483021"/>
    <s v="354017116483021-14 mars"/>
    <x v="753"/>
    <d v="2022-03-14T11:44:12"/>
    <s v="69220"/>
    <x v="19"/>
    <x v="0"/>
    <x v="36"/>
    <d v="1899-12-30T00:00:04"/>
    <n v="-2.7399999999999999E-4"/>
    <m/>
    <s v="Commune de ramassage"/>
    <n v="754"/>
  </r>
  <r>
    <n v="755"/>
    <n v="354017116483021"/>
    <s v="354017116483021-14 mars"/>
    <x v="754"/>
    <d v="2022-03-14T11:44:16"/>
    <s v="69220"/>
    <x v="19"/>
    <x v="1"/>
    <x v="15"/>
    <d v="1899-12-30T00:00:16"/>
    <n v="-1.6310000000000001E-3"/>
    <m/>
    <s v="Commune de ramassage"/>
    <n v="755"/>
  </r>
  <r>
    <n v="756"/>
    <n v="354017116483021"/>
    <s v="354017116483021-14 mars"/>
    <x v="755"/>
    <d v="2022-03-14T11:44:32"/>
    <s v="69203"/>
    <x v="20"/>
    <x v="0"/>
    <x v="21"/>
    <d v="1899-12-30T00:00:33"/>
    <n v="-2.3440000000000002E-3"/>
    <m/>
    <s v="Commune de ramassage"/>
    <n v="756"/>
  </r>
  <r>
    <n v="757"/>
    <n v="354017116483021"/>
    <s v="354017116483021-14 mars"/>
    <x v="756"/>
    <d v="2022-03-14T11:45:05"/>
    <s v="69203"/>
    <x v="20"/>
    <x v="0"/>
    <x v="29"/>
    <d v="1899-12-30T00:00:03"/>
    <n v="-1.85E-4"/>
    <m/>
    <s v="Commune de ramassage"/>
    <n v="757"/>
  </r>
  <r>
    <n v="758"/>
    <n v="354017116483021"/>
    <s v="354017116483021-14 mars"/>
    <x v="757"/>
    <d v="2022-03-14T11:45:08"/>
    <s v="69203"/>
    <x v="20"/>
    <x v="0"/>
    <x v="4"/>
    <d v="1899-12-30T00:00:13"/>
    <n v="-7.4600000000000003E-4"/>
    <m/>
    <s v="Commune de ramassage"/>
    <n v="758"/>
  </r>
  <r>
    <n v="759"/>
    <n v="354017116483021"/>
    <s v="354017116483021-14 mars"/>
    <x v="758"/>
    <d v="2022-03-14T11:45:21"/>
    <s v="69203"/>
    <x v="20"/>
    <x v="0"/>
    <x v="10"/>
    <d v="1899-12-30T00:00:33"/>
    <n v="-2.0600000000000002E-3"/>
    <m/>
    <s v="Commune de ramassage"/>
    <n v="759"/>
  </r>
  <r>
    <n v="760"/>
    <n v="354017116483021"/>
    <s v="354017116483021-14 mars"/>
    <x v="759"/>
    <d v="2022-03-14T11:45:54"/>
    <s v="69203"/>
    <x v="20"/>
    <x v="0"/>
    <x v="58"/>
    <d v="1899-12-30T00:00:52"/>
    <n v="-4.2700000000000004E-3"/>
    <m/>
    <s v="Commune de ramassage"/>
    <n v="760"/>
  </r>
  <r>
    <n v="761"/>
    <n v="354017116483021"/>
    <s v="354017116483021-14 mars"/>
    <x v="760"/>
    <d v="2022-03-14T11:46:46"/>
    <s v="69203"/>
    <x v="20"/>
    <x v="1"/>
    <x v="9"/>
    <d v="1899-12-30T00:00:05"/>
    <n v="-2.3000000000000001E-4"/>
    <m/>
    <s v="Commune de ramassage"/>
    <n v="761"/>
  </r>
  <r>
    <n v="762"/>
    <n v="354017116483021"/>
    <s v="354017116483021-14 mars"/>
    <x v="761"/>
    <d v="2022-03-14T11:46:51"/>
    <s v="69178"/>
    <x v="21"/>
    <x v="0"/>
    <x v="6"/>
    <d v="1899-12-30T00:00:07"/>
    <n v="-1.7200000000000001E-4"/>
    <m/>
    <s v="Commune de ramassage"/>
    <n v="762"/>
  </r>
  <r>
    <n v="763"/>
    <n v="354017116483021"/>
    <s v="354017116483021-14 mars"/>
    <x v="762"/>
    <d v="2022-03-14T11:46:58"/>
    <s v="69178"/>
    <x v="21"/>
    <x v="0"/>
    <x v="1"/>
    <d v="1899-12-30T00:00:01"/>
    <n v="-2.1999999999999999E-5"/>
    <m/>
    <s v="Commune de ramassage"/>
    <n v="763"/>
  </r>
  <r>
    <n v="764"/>
    <n v="354017116483021"/>
    <s v="354017116483021-14 mars"/>
    <x v="763"/>
    <d v="2022-03-14T11:46:59"/>
    <s v="69178"/>
    <x v="21"/>
    <x v="0"/>
    <x v="30"/>
    <d v="1899-12-30T00:00:01"/>
    <n v="-1.8E-5"/>
    <m/>
    <s v="Commune de ramassage"/>
    <n v="764"/>
  </r>
  <r>
    <n v="765"/>
    <n v="354017116483021"/>
    <s v="354017116483021-14 mars"/>
    <x v="764"/>
    <d v="2022-03-14T11:47:00"/>
    <s v="69178"/>
    <x v="21"/>
    <x v="1"/>
    <x v="3"/>
    <d v="1899-12-30T00:00:04"/>
    <n v="2.1999999999999999E-5"/>
    <m/>
    <s v="Commune de ramassage"/>
    <n v="765"/>
  </r>
  <r>
    <n v="766"/>
    <n v="354017116483021"/>
    <s v="354017116483021-14 mars"/>
    <x v="765"/>
    <d v="2022-03-14T11:47:04"/>
    <s v="69201"/>
    <x v="22"/>
    <x v="0"/>
    <x v="7"/>
    <d v="1899-12-30T00:00:06"/>
    <n v="3.0000000000000001E-5"/>
    <m/>
    <s v="Commune de ramassage"/>
    <n v="766"/>
  </r>
  <r>
    <n v="767"/>
    <n v="354017116483021"/>
    <s v="354017116483021-14 mars"/>
    <x v="766"/>
    <d v="2022-03-14T11:47:10"/>
    <s v="69201"/>
    <x v="22"/>
    <x v="0"/>
    <x v="5"/>
    <d v="1899-12-30T00:00:27"/>
    <n v="-7.4999999999999993E-5"/>
    <m/>
    <s v="Commune de ramassage"/>
    <n v="767"/>
  </r>
  <r>
    <n v="768"/>
    <n v="354017116483021"/>
    <s v="354017116483021-14 mars"/>
    <x v="767"/>
    <d v="2022-03-14T11:47:37"/>
    <s v="69201"/>
    <x v="22"/>
    <x v="0"/>
    <x v="2"/>
    <d v="1899-12-30T00:00:15"/>
    <n v="-5.8E-4"/>
    <m/>
    <s v="Commune de ramassage"/>
    <n v="768"/>
  </r>
  <r>
    <n v="769"/>
    <n v="354017116483021"/>
    <s v="354017116483021-14 mars"/>
    <x v="768"/>
    <d v="2022-03-14T11:47:52"/>
    <s v="69201"/>
    <x v="22"/>
    <x v="0"/>
    <x v="7"/>
    <d v="1899-12-30T00:00:02"/>
    <n v="-2.6999999999999999E-5"/>
    <m/>
    <s v="Commune de ramassage"/>
    <n v="769"/>
  </r>
  <r>
    <n v="770"/>
    <n v="354017116483021"/>
    <s v="354017116483021-14 mars"/>
    <x v="769"/>
    <d v="2022-03-14T11:47:54"/>
    <s v="69201"/>
    <x v="22"/>
    <x v="0"/>
    <x v="6"/>
    <d v="1899-12-30T00:00:04"/>
    <n v="5.8E-5"/>
    <m/>
    <s v="Commune de ramassage"/>
    <n v="770"/>
  </r>
  <r>
    <n v="771"/>
    <n v="354017116483021"/>
    <s v="354017116483021-14 mars"/>
    <x v="770"/>
    <d v="2022-03-14T11:47:58"/>
    <s v="69201"/>
    <x v="22"/>
    <x v="0"/>
    <x v="7"/>
    <d v="1899-12-30T00:01:13"/>
    <n v="2.1499999999999999E-4"/>
    <m/>
    <s v="Commune de ramassage"/>
    <n v="771"/>
  </r>
  <r>
    <n v="772"/>
    <n v="354017116483021"/>
    <s v="354017116483021-14 mars"/>
    <x v="771"/>
    <d v="2022-03-14T11:49:11"/>
    <s v="69201"/>
    <x v="22"/>
    <x v="0"/>
    <x v="0"/>
    <d v="1899-12-30T00:03:45"/>
    <n v="-1.81E-3"/>
    <m/>
    <s v="Commune de ramassage"/>
    <n v="772"/>
  </r>
  <r>
    <n v="773"/>
    <n v="354017116483021"/>
    <s v="354017116483021-14 mars"/>
    <x v="772"/>
    <d v="2022-03-14T11:52:56"/>
    <s v="69201"/>
    <x v="22"/>
    <x v="1"/>
    <x v="27"/>
    <d v="1899-12-30T00:01:00"/>
    <n v="-2.9559999999999999E-3"/>
    <m/>
    <s v="Commune de ramassage"/>
    <n v="773"/>
  </r>
  <r>
    <n v="774"/>
    <n v="354017116483021"/>
    <s v="354017116483021-14 mars"/>
    <x v="773"/>
    <d v="2022-03-14T11:53:56"/>
    <s v="69178"/>
    <x v="21"/>
    <x v="0"/>
    <x v="8"/>
    <d v="1899-12-30T00:00:02"/>
    <n v="-7.2000000000000002E-5"/>
    <m/>
    <s v="Commune de ramassage"/>
    <n v="774"/>
  </r>
  <r>
    <n v="775"/>
    <n v="354017116483021"/>
    <s v="354017116483021-14 mars"/>
    <x v="774"/>
    <d v="2022-03-14T11:53:58"/>
    <s v="69178"/>
    <x v="21"/>
    <x v="0"/>
    <x v="24"/>
    <d v="1899-12-30T00:00:05"/>
    <n v="-7.7000000000000001E-5"/>
    <m/>
    <s v="Commune de ramassage"/>
    <n v="775"/>
  </r>
  <r>
    <n v="776"/>
    <n v="354017116483021"/>
    <s v="354017116483021-14 mars"/>
    <x v="775"/>
    <d v="2022-03-14T11:54:03"/>
    <s v="69178"/>
    <x v="21"/>
    <x v="0"/>
    <x v="49"/>
    <d v="1899-12-30T00:00:09"/>
    <n v="1.85E-4"/>
    <m/>
    <s v="Commune de ramassage"/>
    <n v="776"/>
  </r>
  <r>
    <n v="777"/>
    <n v="354017116483021"/>
    <s v="354017116483021-14 mars"/>
    <x v="776"/>
    <d v="2022-03-14T11:54:12"/>
    <s v="69178"/>
    <x v="21"/>
    <x v="1"/>
    <x v="37"/>
    <d v="1899-12-30T00:00:15"/>
    <n v="6.0999999999999997E-4"/>
    <m/>
    <s v="Commune de ramassage"/>
    <n v="777"/>
  </r>
  <r>
    <n v="778"/>
    <n v="354017116483021"/>
    <s v="354017116483021-14 mars"/>
    <x v="777"/>
    <d v="2022-03-14T11:54:27"/>
    <s v="69201"/>
    <x v="22"/>
    <x v="0"/>
    <x v="7"/>
    <d v="1899-12-30T00:00:03"/>
    <n v="-3.1000000000000001E-5"/>
    <m/>
    <s v="Commune de ramassage"/>
    <n v="778"/>
  </r>
  <r>
    <n v="779"/>
    <n v="354017116483021"/>
    <s v="354017116483021-14 mars"/>
    <x v="778"/>
    <d v="2022-03-14T11:54:30"/>
    <s v="69201"/>
    <x v="22"/>
    <x v="0"/>
    <x v="47"/>
    <d v="1899-12-30T00:00:02"/>
    <n v="-9.2E-5"/>
    <m/>
    <s v="Commune de ramassage"/>
    <n v="779"/>
  </r>
  <r>
    <n v="780"/>
    <n v="354017116483021"/>
    <s v="354017116483021-14 mars"/>
    <x v="779"/>
    <d v="2022-03-14T11:54:32"/>
    <s v="69201"/>
    <x v="22"/>
    <x v="0"/>
    <x v="22"/>
    <d v="1899-12-30T00:00:01"/>
    <n v="-4.8000000000000001E-5"/>
    <m/>
    <s v="Commune de ramassage"/>
    <n v="780"/>
  </r>
  <r>
    <n v="781"/>
    <n v="354017116483021"/>
    <s v="354017116483021-14 mars"/>
    <x v="780"/>
    <d v="2022-03-14T11:54:33"/>
    <s v="69201"/>
    <x v="22"/>
    <x v="0"/>
    <x v="22"/>
    <d v="1899-12-30T00:00:12"/>
    <n v="-3.9199999999999999E-4"/>
    <m/>
    <s v="Commune de ramassage"/>
    <n v="781"/>
  </r>
  <r>
    <n v="782"/>
    <n v="354017116483021"/>
    <s v="354017116483021-14 mars"/>
    <x v="781"/>
    <d v="2022-03-14T11:54:45"/>
    <s v="69201"/>
    <x v="22"/>
    <x v="0"/>
    <x v="7"/>
    <d v="1899-12-30T00:00:02"/>
    <n v="-6.3E-5"/>
    <m/>
    <s v="Commune de ramassage"/>
    <n v="782"/>
  </r>
  <r>
    <n v="783"/>
    <n v="354017116483021"/>
    <s v="354017116483021-14 mars"/>
    <x v="782"/>
    <d v="2022-03-14T11:54:47"/>
    <s v="69201"/>
    <x v="22"/>
    <x v="0"/>
    <x v="3"/>
    <d v="1899-12-30T00:00:03"/>
    <n v="-1.9000000000000001E-5"/>
    <m/>
    <s v="Commune de ramassage"/>
    <n v="783"/>
  </r>
  <r>
    <n v="784"/>
    <n v="354017116483021"/>
    <s v="354017116483021-14 mars"/>
    <x v="783"/>
    <d v="2022-03-14T11:54:50"/>
    <s v="69201"/>
    <x v="22"/>
    <x v="0"/>
    <x v="27"/>
    <d v="1899-12-30T00:00:03"/>
    <n v="2.9E-5"/>
    <m/>
    <s v="Commune de ramassage"/>
    <n v="784"/>
  </r>
  <r>
    <n v="785"/>
    <n v="354017116483021"/>
    <s v="354017116483021-14 mars"/>
    <x v="784"/>
    <d v="2022-03-14T11:54:53"/>
    <s v="69201"/>
    <x v="22"/>
    <x v="0"/>
    <x v="45"/>
    <d v="1899-12-30T00:01:01"/>
    <n v="-1.4999999999999999E-4"/>
    <m/>
    <s v="Commune de ramassage"/>
    <n v="785"/>
  </r>
  <r>
    <n v="786"/>
    <n v="354017116483021"/>
    <s v="354017116483021-14 mars"/>
    <x v="785"/>
    <d v="2022-03-14T11:55:54"/>
    <s v="69201"/>
    <x v="22"/>
    <x v="0"/>
    <x v="0"/>
    <d v="1899-12-30T00:11:13"/>
    <n v="0"/>
    <m/>
    <s v="Commune de ramassage"/>
    <n v="786"/>
  </r>
  <r>
    <n v="787"/>
    <n v="354017116483021"/>
    <s v="354017116483021-14 mars"/>
    <x v="786"/>
    <d v="2022-03-14T12:07:07"/>
    <s v="69201"/>
    <x v="22"/>
    <x v="0"/>
    <x v="0"/>
    <d v="1899-12-30T01:08:08"/>
    <n v="-4.4000000000000002E-4"/>
    <m/>
    <s v="Commune de ramassage"/>
    <n v="787"/>
  </r>
  <r>
    <n v="788"/>
    <n v="354017116483021"/>
    <s v="354017116483021-14 mars"/>
    <x v="787"/>
    <d v="2022-03-14T13:15:15"/>
    <s v="69201"/>
    <x v="23"/>
    <x v="0"/>
    <x v="0"/>
    <d v="1899-12-30T00:00:43"/>
    <n v="7.4299999999999995E-4"/>
    <m/>
    <s v="Commune de passage"/>
    <n v="788"/>
  </r>
  <r>
    <n v="789"/>
    <n v="354017116483021"/>
    <s v="354017116483021-14 mars"/>
    <x v="788"/>
    <d v="2022-03-14T13:15:58"/>
    <s v="69201"/>
    <x v="23"/>
    <x v="0"/>
    <x v="26"/>
    <d v="1899-12-30T00:00:05"/>
    <n v="2.4000000000000001E-4"/>
    <m/>
    <s v="Commune de passage"/>
    <n v="789"/>
  </r>
  <r>
    <n v="790"/>
    <n v="354017116483021"/>
    <s v="354017116483021-14 mars"/>
    <x v="789"/>
    <d v="2022-03-14T13:16:03"/>
    <s v="69201"/>
    <x v="23"/>
    <x v="0"/>
    <x v="5"/>
    <d v="1899-12-30T00:00:51"/>
    <n v="1.5200000000000001E-4"/>
    <m/>
    <s v="Commune de passage"/>
    <n v="790"/>
  </r>
  <r>
    <n v="791"/>
    <n v="354017116483021"/>
    <s v="354017116483021-14 mars"/>
    <x v="790"/>
    <d v="2022-03-14T13:16:54"/>
    <s v="69201"/>
    <x v="23"/>
    <x v="0"/>
    <x v="5"/>
    <d v="1899-12-30T00:00:01"/>
    <n v="2.3E-5"/>
    <m/>
    <s v="Commune de passage"/>
    <n v="791"/>
  </r>
  <r>
    <n v="792"/>
    <n v="354017116483021"/>
    <s v="354017116483021-14 mars"/>
    <x v="791"/>
    <d v="2022-03-14T13:16:55"/>
    <s v="69201"/>
    <x v="23"/>
    <x v="0"/>
    <x v="47"/>
    <d v="1899-12-30T00:00:06"/>
    <n v="-1.2300000000000001E-4"/>
    <m/>
    <s v="Commune de passage"/>
    <n v="792"/>
  </r>
  <r>
    <n v="793"/>
    <n v="354017116483021"/>
    <s v="354017116483021-14 mars"/>
    <x v="792"/>
    <d v="2022-03-14T13:17:01"/>
    <s v="69201"/>
    <x v="23"/>
    <x v="1"/>
    <x v="9"/>
    <d v="1899-12-30T00:00:12"/>
    <n v="-6.4899999999999995E-4"/>
    <m/>
    <s v="Commune de passage"/>
    <n v="793"/>
  </r>
  <r>
    <n v="794"/>
    <n v="354017116483021"/>
    <s v="354017116483021-14 mars"/>
    <x v="793"/>
    <d v="2022-03-14T13:17:13"/>
    <s v="69178"/>
    <x v="24"/>
    <x v="0"/>
    <x v="53"/>
    <d v="1899-12-30T00:00:08"/>
    <n v="6.0000000000000002E-5"/>
    <m/>
    <s v="Commune de ramassage"/>
    <n v="794"/>
  </r>
  <r>
    <n v="795"/>
    <n v="354017116483021"/>
    <s v="354017116483021-14 mars"/>
    <x v="794"/>
    <d v="2022-03-14T13:17:21"/>
    <s v="69178"/>
    <x v="24"/>
    <x v="0"/>
    <x v="23"/>
    <d v="1899-12-30T00:00:04"/>
    <n v="7.3999999999999996E-5"/>
    <m/>
    <s v="Commune de ramassage"/>
    <n v="795"/>
  </r>
  <r>
    <n v="796"/>
    <n v="354017116483021"/>
    <s v="354017116483021-14 mars"/>
    <x v="795"/>
    <d v="2022-03-14T13:17:25"/>
    <s v="69178"/>
    <x v="24"/>
    <x v="0"/>
    <x v="5"/>
    <d v="1899-12-30T00:00:01"/>
    <n v="6.0999999999999999E-5"/>
    <m/>
    <s v="Commune de ramassage"/>
    <n v="796"/>
  </r>
  <r>
    <n v="797"/>
    <n v="354017116483021"/>
    <s v="354017116483021-14 mars"/>
    <x v="796"/>
    <d v="2022-03-14T13:17:26"/>
    <s v="69178"/>
    <x v="24"/>
    <x v="1"/>
    <x v="3"/>
    <d v="1899-12-30T00:01:28"/>
    <n v="5.1120000000000002E-3"/>
    <m/>
    <s v="Commune de ramassage"/>
    <n v="797"/>
  </r>
  <r>
    <n v="798"/>
    <n v="354017116483021"/>
    <s v="354017116483021-14 mars"/>
    <x v="797"/>
    <d v="2022-03-14T13:18:54"/>
    <s v="69201"/>
    <x v="23"/>
    <x v="1"/>
    <x v="24"/>
    <d v="1899-12-30T00:00:02"/>
    <n v="5.5000000000000002E-5"/>
    <m/>
    <s v="Commune de passage"/>
    <n v="798"/>
  </r>
  <r>
    <n v="799"/>
    <n v="354017116483021"/>
    <s v="354017116483021-14 mars"/>
    <x v="798"/>
    <d v="2022-03-14T13:18:56"/>
    <s v="69178"/>
    <x v="24"/>
    <x v="0"/>
    <x v="24"/>
    <d v="1899-12-30T00:00:03"/>
    <n v="5.0000000000000002E-5"/>
    <m/>
    <s v="Commune de ramassage"/>
    <n v="799"/>
  </r>
  <r>
    <n v="800"/>
    <n v="354017116483021"/>
    <s v="354017116483021-14 mars"/>
    <x v="799"/>
    <d v="2022-03-14T13:18:59"/>
    <s v="69178"/>
    <x v="24"/>
    <x v="1"/>
    <x v="7"/>
    <d v="1899-12-30T00:00:02"/>
    <n v="8.2000000000000001E-5"/>
    <m/>
    <s v="Commune de ramassage"/>
    <n v="800"/>
  </r>
  <r>
    <n v="801"/>
    <n v="354017116483021"/>
    <s v="354017116483021-14 mars"/>
    <x v="800"/>
    <d v="2022-03-14T13:19:01"/>
    <s v="69203"/>
    <x v="25"/>
    <x v="0"/>
    <x v="6"/>
    <d v="1899-12-30T00:00:09"/>
    <n v="5.1099999999999995E-4"/>
    <m/>
    <s v="Commune de ramassage"/>
    <n v="801"/>
  </r>
  <r>
    <n v="802"/>
    <n v="354017116483021"/>
    <s v="354017116483021-14 mars"/>
    <x v="801"/>
    <d v="2022-03-14T13:19:10"/>
    <s v="69203"/>
    <x v="25"/>
    <x v="0"/>
    <x v="9"/>
    <d v="1899-12-30T00:00:48"/>
    <n v="4.7689999999999998E-3"/>
    <m/>
    <s v="Commune de ramassage"/>
    <n v="802"/>
  </r>
  <r>
    <n v="803"/>
    <n v="354017116483021"/>
    <s v="354017116483021-14 mars"/>
    <x v="802"/>
    <d v="2022-03-14T13:19:58"/>
    <s v="69203"/>
    <x v="25"/>
    <x v="0"/>
    <x v="20"/>
    <d v="1899-12-30T00:00:39"/>
    <n v="2.4229999999999998E-3"/>
    <m/>
    <s v="Commune de ramassage"/>
    <n v="803"/>
  </r>
  <r>
    <n v="804"/>
    <n v="354017116483021"/>
    <s v="354017116483021-14 mars"/>
    <x v="803"/>
    <d v="2022-03-14T13:20:37"/>
    <s v="69203"/>
    <x v="25"/>
    <x v="0"/>
    <x v="42"/>
    <d v="1899-12-30T00:00:02"/>
    <n v="1.6799999999999999E-4"/>
    <m/>
    <s v="Commune de ramassage"/>
    <n v="804"/>
  </r>
  <r>
    <n v="805"/>
    <n v="354017116483021"/>
    <s v="354017116483021-14 mars"/>
    <x v="804"/>
    <d v="2022-03-14T13:20:39"/>
    <s v="69203"/>
    <x v="25"/>
    <x v="1"/>
    <x v="55"/>
    <d v="1899-12-30T00:00:45"/>
    <n v="3.9170000000000003E-3"/>
    <m/>
    <s v="Commune de ramassage"/>
    <n v="805"/>
  </r>
  <r>
    <n v="806"/>
    <n v="354017116483021"/>
    <s v="354017116483021-14 mars"/>
    <x v="805"/>
    <d v="2022-03-14T13:21:24"/>
    <s v="69220"/>
    <x v="26"/>
    <x v="0"/>
    <x v="41"/>
    <d v="1899-12-30T00:00:36"/>
    <n v="1.7470000000000001E-3"/>
    <m/>
    <s v="Commune de passage"/>
    <n v="806"/>
  </r>
  <r>
    <n v="807"/>
    <n v="354017116483021"/>
    <s v="354017116483021-14 mars"/>
    <x v="806"/>
    <d v="2022-03-14T13:22:00"/>
    <s v="69220"/>
    <x v="26"/>
    <x v="0"/>
    <x v="17"/>
    <d v="1899-12-30T00:00:32"/>
    <n v="5.8050000000000003E-3"/>
    <m/>
    <s v="Commune de passage"/>
    <n v="807"/>
  </r>
  <r>
    <n v="808"/>
    <n v="354017116483021"/>
    <s v="354017116483021-14 mars"/>
    <x v="807"/>
    <d v="2022-03-14T13:22:32"/>
    <s v="69220"/>
    <x v="26"/>
    <x v="0"/>
    <x v="19"/>
    <d v="1899-12-30T00:00:12"/>
    <n v="5.7799999999999995E-4"/>
    <m/>
    <s v="Commune de passage"/>
    <n v="808"/>
  </r>
  <r>
    <n v="809"/>
    <n v="354017116483021"/>
    <s v="354017116483021-14 mars"/>
    <x v="808"/>
    <d v="2022-03-14T13:22:44"/>
    <s v="69220"/>
    <x v="26"/>
    <x v="0"/>
    <x v="41"/>
    <d v="1899-12-30T00:00:13"/>
    <n v="1.902E-3"/>
    <m/>
    <s v="Commune de passage"/>
    <n v="809"/>
  </r>
  <r>
    <n v="810"/>
    <n v="354017116483021"/>
    <s v="354017116483021-14 mars"/>
    <x v="809"/>
    <d v="2022-03-14T13:22:57"/>
    <s v="69220"/>
    <x v="26"/>
    <x v="0"/>
    <x v="39"/>
    <d v="1899-12-30T00:00:06"/>
    <n v="5.0299999999999997E-4"/>
    <m/>
    <s v="Commune de passage"/>
    <n v="810"/>
  </r>
  <r>
    <n v="811"/>
    <n v="354017116483021"/>
    <s v="354017116483021-14 mars"/>
    <x v="810"/>
    <d v="2022-03-14T13:23:03"/>
    <s v="69220"/>
    <x v="26"/>
    <x v="0"/>
    <x v="39"/>
    <d v="1899-12-30T00:00:08"/>
    <n v="6.6500000000000001E-4"/>
    <m/>
    <s v="Commune de passage"/>
    <n v="811"/>
  </r>
  <r>
    <n v="812"/>
    <n v="354017116483021"/>
    <s v="354017116483021-14 mars"/>
    <x v="811"/>
    <d v="2022-03-14T13:23:11"/>
    <s v="69220"/>
    <x v="26"/>
    <x v="0"/>
    <x v="21"/>
    <d v="1899-12-30T00:00:03"/>
    <n v="3.4499999999999998E-4"/>
    <m/>
    <s v="Commune de passage"/>
    <n v="812"/>
  </r>
  <r>
    <n v="813"/>
    <n v="354017116483021"/>
    <s v="354017116483021-14 mars"/>
    <x v="812"/>
    <d v="2022-03-14T13:23:14"/>
    <s v="69220"/>
    <x v="26"/>
    <x v="0"/>
    <x v="39"/>
    <d v="1899-12-30T00:00:02"/>
    <n v="2.6200000000000003E-4"/>
    <m/>
    <s v="Commune de passage"/>
    <n v="813"/>
  </r>
  <r>
    <n v="814"/>
    <n v="354017116483021"/>
    <s v="354017116483021-14 mars"/>
    <x v="813"/>
    <d v="2022-03-14T13:23:16"/>
    <s v="69220"/>
    <x v="26"/>
    <x v="0"/>
    <x v="18"/>
    <d v="1899-12-30T00:00:10"/>
    <n v="8.83E-4"/>
    <m/>
    <s v="Commune de passage"/>
    <n v="814"/>
  </r>
  <r>
    <n v="815"/>
    <n v="354017116483021"/>
    <s v="354017116483021-14 mars"/>
    <x v="814"/>
    <d v="2022-03-14T13:23:26"/>
    <s v="69220"/>
    <x v="26"/>
    <x v="0"/>
    <x v="39"/>
    <d v="1899-12-30T00:00:16"/>
    <n v="1.2520000000000001E-3"/>
    <m/>
    <s v="Commune de passage"/>
    <n v="815"/>
  </r>
  <r>
    <n v="816"/>
    <n v="354017116483021"/>
    <s v="354017116483021-14 mars"/>
    <x v="815"/>
    <d v="2022-03-14T13:23:42"/>
    <s v="69220"/>
    <x v="26"/>
    <x v="0"/>
    <x v="28"/>
    <d v="1899-12-30T00:01:02"/>
    <n v="3.4910000000000002E-3"/>
    <m/>
    <s v="Commune de passage"/>
    <n v="816"/>
  </r>
  <r>
    <n v="817"/>
    <n v="354017116483021"/>
    <s v="354017116483021-14 mars"/>
    <x v="816"/>
    <d v="2022-03-14T13:24:44"/>
    <s v="69220"/>
    <x v="26"/>
    <x v="0"/>
    <x v="4"/>
    <d v="1899-12-30T00:00:06"/>
    <n v="4.0400000000000001E-4"/>
    <m/>
    <s v="Commune de passage"/>
    <n v="817"/>
  </r>
  <r>
    <n v="818"/>
    <n v="354017116483021"/>
    <s v="354017116483021-14 mars"/>
    <x v="817"/>
    <d v="2022-03-14T13:24:50"/>
    <s v="69220"/>
    <x v="26"/>
    <x v="0"/>
    <x v="53"/>
    <d v="1899-12-30T00:00:03"/>
    <n v="4.4299999999999998E-4"/>
    <m/>
    <s v="Commune de passage"/>
    <n v="818"/>
  </r>
  <r>
    <n v="819"/>
    <n v="354017116483021"/>
    <s v="354017116483021-14 mars"/>
    <x v="818"/>
    <d v="2022-03-14T13:24:53"/>
    <s v="69220"/>
    <x v="26"/>
    <x v="0"/>
    <x v="14"/>
    <d v="1899-12-30T00:00:27"/>
    <n v="1.052E-3"/>
    <m/>
    <s v="Commune de passage"/>
    <n v="819"/>
  </r>
  <r>
    <n v="820"/>
    <n v="354017116483021"/>
    <s v="354017116483021-14 mars"/>
    <x v="819"/>
    <d v="2022-03-14T13:25:20"/>
    <s v="69220"/>
    <x v="26"/>
    <x v="0"/>
    <x v="20"/>
    <d v="1899-12-30T00:00:03"/>
    <n v="1.2830000000000001E-3"/>
    <m/>
    <s v="Commune de passage"/>
    <n v="820"/>
  </r>
  <r>
    <n v="821"/>
    <n v="354017116483021"/>
    <s v="354017116483021-14 mars"/>
    <x v="820"/>
    <d v="2022-03-14T13:25:23"/>
    <s v="69220"/>
    <x v="26"/>
    <x v="0"/>
    <x v="16"/>
    <d v="1899-12-30T00:00:13"/>
    <n v="2.4369999999999999E-3"/>
    <m/>
    <s v="Commune de passage"/>
    <n v="821"/>
  </r>
  <r>
    <n v="822"/>
    <n v="354017116483021"/>
    <s v="354017116483021-14 mars"/>
    <x v="821"/>
    <d v="2022-03-14T13:25:36"/>
    <s v="69220"/>
    <x v="26"/>
    <x v="0"/>
    <x v="17"/>
    <d v="1899-12-30T00:00:08"/>
    <n v="4.8799999999999999E-4"/>
    <m/>
    <s v="Commune de passage"/>
    <n v="822"/>
  </r>
  <r>
    <n v="823"/>
    <n v="354017116483021"/>
    <s v="354017116483021-14 mars"/>
    <x v="822"/>
    <d v="2022-03-14T13:25:44"/>
    <s v="69220"/>
    <x v="26"/>
    <x v="0"/>
    <x v="15"/>
    <d v="1899-12-30T00:00:02"/>
    <n v="4.8000000000000001E-5"/>
    <m/>
    <s v="Commune de passage"/>
    <n v="823"/>
  </r>
  <r>
    <n v="824"/>
    <n v="354017116483021"/>
    <s v="354017116483021-14 mars"/>
    <x v="823"/>
    <d v="2022-03-14T13:25:46"/>
    <s v="69220"/>
    <x v="26"/>
    <x v="0"/>
    <x v="48"/>
    <d v="1899-12-30T00:00:09"/>
    <n v="-3.4999999999999997E-5"/>
    <m/>
    <s v="Commune de passage"/>
    <n v="824"/>
  </r>
  <r>
    <n v="825"/>
    <n v="354017116483021"/>
    <s v="354017116483021-14 mars"/>
    <x v="824"/>
    <d v="2022-03-14T13:25:55"/>
    <s v="69220"/>
    <x v="26"/>
    <x v="0"/>
    <x v="7"/>
    <d v="1899-12-30T00:01:18"/>
    <n v="6.7000000000000002E-4"/>
    <m/>
    <s v="Commune de passage"/>
    <n v="825"/>
  </r>
  <r>
    <n v="826"/>
    <n v="354017116483021"/>
    <s v="354017116483021-14 mars"/>
    <x v="825"/>
    <d v="2022-03-14T13:27:13"/>
    <s v="69220"/>
    <x v="26"/>
    <x v="0"/>
    <x v="6"/>
    <d v="1899-12-30T00:00:25"/>
    <n v="1.467E-3"/>
    <m/>
    <s v="Commune de passage"/>
    <n v="826"/>
  </r>
  <r>
    <n v="827"/>
    <n v="354017116483021"/>
    <s v="354017116483021-14 mars"/>
    <x v="826"/>
    <d v="2022-03-14T13:27:38"/>
    <s v="69220"/>
    <x v="26"/>
    <x v="0"/>
    <x v="14"/>
    <d v="1899-12-30T00:00:11"/>
    <n v="8.0500000000000005E-4"/>
    <m/>
    <s v="Commune de passage"/>
    <n v="827"/>
  </r>
  <r>
    <n v="828"/>
    <n v="354017116483021"/>
    <s v="354017116483021-14 mars"/>
    <x v="827"/>
    <d v="2022-03-14T13:27:49"/>
    <s v="69220"/>
    <x v="26"/>
    <x v="0"/>
    <x v="35"/>
    <d v="1899-12-30T00:00:02"/>
    <n v="4.5000000000000003E-5"/>
    <m/>
    <s v="Commune de passage"/>
    <n v="828"/>
  </r>
  <r>
    <n v="829"/>
    <n v="354017116483021"/>
    <s v="354017116483021-14 mars"/>
    <x v="828"/>
    <d v="2022-03-14T13:27:51"/>
    <s v="69220"/>
    <x v="26"/>
    <x v="0"/>
    <x v="8"/>
    <d v="1899-12-30T00:00:03"/>
    <n v="1.37E-4"/>
    <m/>
    <s v="Commune de passage"/>
    <n v="829"/>
  </r>
  <r>
    <n v="830"/>
    <n v="354017116483021"/>
    <s v="354017116483021-14 mars"/>
    <x v="829"/>
    <d v="2022-03-14T13:27:54"/>
    <s v="69220"/>
    <x v="26"/>
    <x v="0"/>
    <x v="50"/>
    <d v="1899-12-30T00:00:03"/>
    <n v="2.1499999999999999E-4"/>
    <m/>
    <s v="Commune de passage"/>
    <n v="830"/>
  </r>
  <r>
    <n v="831"/>
    <n v="354017116483021"/>
    <s v="354017116483021-14 mars"/>
    <x v="830"/>
    <d v="2022-03-14T13:27:57"/>
    <s v="69220"/>
    <x v="26"/>
    <x v="0"/>
    <x v="4"/>
    <d v="1899-12-30T00:00:10"/>
    <n v="8.8500000000000004E-4"/>
    <m/>
    <s v="Commune de passage"/>
    <n v="831"/>
  </r>
  <r>
    <n v="832"/>
    <n v="354017116483021"/>
    <s v="354017116483021-14 mars"/>
    <x v="831"/>
    <d v="2022-03-14T13:28:07"/>
    <s v="69220"/>
    <x v="26"/>
    <x v="0"/>
    <x v="54"/>
    <d v="1899-12-30T00:00:06"/>
    <n v="1.9000000000000001E-4"/>
    <m/>
    <s v="Commune de passage"/>
    <n v="832"/>
  </r>
  <r>
    <n v="833"/>
    <n v="354017116483021"/>
    <s v="354017116483021-14 mars"/>
    <x v="832"/>
    <d v="2022-03-14T13:28:13"/>
    <s v="69220"/>
    <x v="26"/>
    <x v="0"/>
    <x v="53"/>
    <d v="1899-12-30T00:00:14"/>
    <n v="3.5500000000000001E-4"/>
    <m/>
    <s v="Commune de passage"/>
    <n v="833"/>
  </r>
  <r>
    <n v="834"/>
    <n v="354017116483021"/>
    <s v="354017116483021-14 mars"/>
    <x v="833"/>
    <d v="2022-03-14T13:28:27"/>
    <s v="69220"/>
    <x v="26"/>
    <x v="1"/>
    <x v="15"/>
    <d v="1899-12-30T00:00:26"/>
    <n v="-1.274E-3"/>
    <m/>
    <s v="Commune de passage"/>
    <n v="834"/>
  </r>
  <r>
    <n v="835"/>
    <n v="354017116483021"/>
    <s v="354017116483021-14 mars"/>
    <x v="834"/>
    <d v="2022-03-14T13:28:53"/>
    <s v="69030"/>
    <x v="27"/>
    <x v="0"/>
    <x v="15"/>
    <d v="1899-12-30T00:00:25"/>
    <n v="-1.3929999999999999E-3"/>
    <m/>
    <s v="Commune de ramassage"/>
    <n v="835"/>
  </r>
  <r>
    <n v="836"/>
    <n v="354017116483021"/>
    <s v="354017116483021-14 mars"/>
    <x v="835"/>
    <d v="2022-03-14T13:29:18"/>
    <s v="69030"/>
    <x v="27"/>
    <x v="0"/>
    <x v="55"/>
    <d v="1899-12-30T00:00:05"/>
    <n v="1.1E-4"/>
    <m/>
    <s v="Commune de ramassage"/>
    <n v="836"/>
  </r>
  <r>
    <n v="837"/>
    <n v="354017116483021"/>
    <s v="354017116483021-14 mars"/>
    <x v="836"/>
    <d v="2022-03-14T13:29:23"/>
    <s v="69030"/>
    <x v="27"/>
    <x v="0"/>
    <x v="55"/>
    <d v="1899-12-30T00:00:32"/>
    <n v="1.725E-3"/>
    <m/>
    <s v="Commune de ramassage"/>
    <n v="837"/>
  </r>
  <r>
    <n v="838"/>
    <n v="354017116483021"/>
    <s v="354017116483021-14 mars"/>
    <x v="837"/>
    <d v="2022-03-14T13:29:55"/>
    <s v="69030"/>
    <x v="27"/>
    <x v="0"/>
    <x v="44"/>
    <d v="1899-12-30T00:00:09"/>
    <n v="8.4999999999999995E-4"/>
    <m/>
    <s v="Commune de ramassage"/>
    <n v="838"/>
  </r>
  <r>
    <n v="839"/>
    <n v="354017116483021"/>
    <s v="354017116483021-14 mars"/>
    <x v="838"/>
    <d v="2022-03-14T13:30:04"/>
    <s v="69030"/>
    <x v="27"/>
    <x v="0"/>
    <x v="15"/>
    <d v="1899-12-30T00:00:30"/>
    <n v="2.8419999999999999E-3"/>
    <m/>
    <s v="Commune de ramassage"/>
    <n v="839"/>
  </r>
  <r>
    <n v="840"/>
    <n v="354017116483021"/>
    <s v="354017116483021-14 mars"/>
    <x v="839"/>
    <d v="2022-03-14T13:30:34"/>
    <s v="69030"/>
    <x v="27"/>
    <x v="0"/>
    <x v="53"/>
    <d v="1899-12-30T00:00:36"/>
    <n v="3.1380000000000002E-3"/>
    <m/>
    <s v="Commune de ramassage"/>
    <n v="840"/>
  </r>
  <r>
    <n v="841"/>
    <n v="354017116483021"/>
    <s v="354017116483021-14 mars"/>
    <x v="840"/>
    <d v="2022-03-14T13:31:10"/>
    <s v="69030"/>
    <x v="27"/>
    <x v="0"/>
    <x v="36"/>
    <d v="1899-12-30T00:01:22"/>
    <n v="2.2680000000000001E-3"/>
    <m/>
    <s v="Commune de ramassage"/>
    <n v="841"/>
  </r>
  <r>
    <n v="842"/>
    <n v="354017116483021"/>
    <s v="354017116483021-14 mars"/>
    <x v="841"/>
    <d v="2022-03-14T13:32:32"/>
    <s v="69030"/>
    <x v="27"/>
    <x v="0"/>
    <x v="50"/>
    <d v="1899-12-30T00:00:03"/>
    <n v="-7.3300000000000004E-4"/>
    <m/>
    <s v="Commune de ramassage"/>
    <n v="842"/>
  </r>
  <r>
    <n v="843"/>
    <n v="354017116483021"/>
    <s v="354017116483021-14 mars"/>
    <x v="842"/>
    <d v="2022-03-14T13:32:35"/>
    <s v="69030"/>
    <x v="27"/>
    <x v="0"/>
    <x v="15"/>
    <d v="1899-12-30T00:00:10"/>
    <n v="-1.73E-4"/>
    <m/>
    <s v="Commune de ramassage"/>
    <n v="843"/>
  </r>
  <r>
    <n v="844"/>
    <n v="354017116483021"/>
    <s v="354017116483021-14 mars"/>
    <x v="843"/>
    <d v="2022-03-14T13:32:45"/>
    <s v="69030"/>
    <x v="27"/>
    <x v="0"/>
    <x v="48"/>
    <d v="1899-12-30T00:00:05"/>
    <n v="-1.7E-5"/>
    <m/>
    <s v="Commune de ramassage"/>
    <n v="844"/>
  </r>
  <r>
    <n v="845"/>
    <n v="354017116483021"/>
    <s v="354017116483021-14 mars"/>
    <x v="844"/>
    <d v="2022-03-14T13:32:50"/>
    <s v="69030"/>
    <x v="27"/>
    <x v="0"/>
    <x v="48"/>
    <d v="1899-12-30T00:00:03"/>
    <n v="-2.1000000000000001E-4"/>
    <m/>
    <s v="Commune de ramassage"/>
    <n v="845"/>
  </r>
  <r>
    <n v="846"/>
    <n v="354017116483021"/>
    <s v="354017116483021-14 mars"/>
    <x v="845"/>
    <d v="2022-03-14T13:32:53"/>
    <s v="69030"/>
    <x v="27"/>
    <x v="0"/>
    <x v="34"/>
    <d v="1899-12-30T00:00:06"/>
    <n v="-4.55E-4"/>
    <m/>
    <s v="Commune de ramassage"/>
    <n v="846"/>
  </r>
  <r>
    <n v="847"/>
    <n v="354017116483021"/>
    <s v="354017116483021-14 mars"/>
    <x v="846"/>
    <d v="2022-03-14T13:32:59"/>
    <s v="69030"/>
    <x v="27"/>
    <x v="0"/>
    <x v="44"/>
    <d v="1899-12-30T00:00:06"/>
    <n v="-2.6699999999999998E-4"/>
    <m/>
    <s v="Commune de ramassage"/>
    <n v="847"/>
  </r>
  <r>
    <n v="848"/>
    <n v="354017116483021"/>
    <s v="354017116483021-14 mars"/>
    <x v="847"/>
    <d v="2022-03-14T13:33:05"/>
    <s v="69030"/>
    <x v="27"/>
    <x v="0"/>
    <x v="42"/>
    <d v="1899-12-30T00:00:06"/>
    <n v="-2.1100000000000001E-4"/>
    <m/>
    <s v="Commune de ramassage"/>
    <n v="848"/>
  </r>
  <r>
    <n v="849"/>
    <n v="354017116483021"/>
    <s v="354017116483021-14 mars"/>
    <x v="848"/>
    <d v="2022-03-14T13:33:11"/>
    <s v="69030"/>
    <x v="27"/>
    <x v="0"/>
    <x v="36"/>
    <d v="1899-12-30T00:00:23"/>
    <n v="-1.4040000000000001E-3"/>
    <m/>
    <s v="Commune de ramassage"/>
    <n v="849"/>
  </r>
  <r>
    <n v="850"/>
    <n v="354017116483021"/>
    <s v="354017116483021-14 mars"/>
    <x v="849"/>
    <d v="2022-03-14T13:33:34"/>
    <s v="69030"/>
    <x v="27"/>
    <x v="0"/>
    <x v="43"/>
    <d v="1899-12-30T00:00:18"/>
    <n v="1.65E-4"/>
    <m/>
    <s v="Commune de ramassage"/>
    <n v="850"/>
  </r>
  <r>
    <n v="851"/>
    <n v="354017116483021"/>
    <s v="354017116483021-14 mars"/>
    <x v="850"/>
    <d v="2022-03-14T13:33:52"/>
    <s v="69030"/>
    <x v="27"/>
    <x v="0"/>
    <x v="13"/>
    <d v="1899-12-30T00:00:06"/>
    <n v="3.8900000000000002E-4"/>
    <m/>
    <s v="Commune de ramassage"/>
    <n v="851"/>
  </r>
  <r>
    <n v="852"/>
    <n v="354017116483021"/>
    <s v="354017116483021-14 mars"/>
    <x v="851"/>
    <d v="2022-03-14T13:33:58"/>
    <s v="69030"/>
    <x v="27"/>
    <x v="0"/>
    <x v="43"/>
    <d v="1899-12-30T00:00:11"/>
    <n v="3.88E-4"/>
    <m/>
    <s v="Commune de ramassage"/>
    <n v="852"/>
  </r>
  <r>
    <n v="853"/>
    <n v="354017116483021"/>
    <s v="354017116483021-14 mars"/>
    <x v="852"/>
    <d v="2022-03-14T13:34:09"/>
    <s v="69030"/>
    <x v="27"/>
    <x v="0"/>
    <x v="42"/>
    <d v="1899-12-30T00:00:09"/>
    <n v="1.5900000000000001E-3"/>
    <m/>
    <s v="Commune de ramassage"/>
    <n v="853"/>
  </r>
  <r>
    <n v="854"/>
    <n v="354017116483021"/>
    <s v="354017116483021-14 mars"/>
    <x v="853"/>
    <d v="2022-03-14T13:34:18"/>
    <s v="69030"/>
    <x v="27"/>
    <x v="0"/>
    <x v="38"/>
    <d v="1899-12-30T00:00:13"/>
    <n v="2.63E-4"/>
    <m/>
    <s v="Commune de ramassage"/>
    <n v="854"/>
  </r>
  <r>
    <n v="855"/>
    <n v="354017116483021"/>
    <s v="354017116483021-14 mars"/>
    <x v="854"/>
    <d v="2022-03-14T13:34:31"/>
    <s v="69030"/>
    <x v="27"/>
    <x v="0"/>
    <x v="39"/>
    <d v="1899-12-30T00:00:25"/>
    <n v="4.0700000000000003E-4"/>
    <m/>
    <s v="Commune de ramassage"/>
    <n v="855"/>
  </r>
  <r>
    <n v="856"/>
    <n v="354017116483021"/>
    <s v="354017116483021-14 mars"/>
    <x v="855"/>
    <d v="2022-03-14T13:34:56"/>
    <s v="69030"/>
    <x v="27"/>
    <x v="0"/>
    <x v="55"/>
    <d v="1899-12-30T00:00:14"/>
    <n v="-7.5699999999999997E-4"/>
    <m/>
    <s v="Commune de ramassage"/>
    <n v="856"/>
  </r>
  <r>
    <n v="857"/>
    <n v="354017116483021"/>
    <s v="354017116483021-14 mars"/>
    <x v="856"/>
    <d v="2022-03-14T13:35:10"/>
    <s v="69030"/>
    <x v="27"/>
    <x v="0"/>
    <x v="44"/>
    <d v="1899-12-30T00:00:02"/>
    <n v="3.2000000000000003E-4"/>
    <m/>
    <s v="Commune de ramassage"/>
    <n v="857"/>
  </r>
  <r>
    <n v="858"/>
    <n v="354017116483021"/>
    <s v="354017116483021-14 mars"/>
    <x v="857"/>
    <d v="2022-03-14T13:35:12"/>
    <s v="69030"/>
    <x v="27"/>
    <x v="0"/>
    <x v="38"/>
    <d v="1899-12-30T00:00:32"/>
    <n v="3.0990000000000002E-3"/>
    <m/>
    <s v="Commune de ramassage"/>
    <n v="858"/>
  </r>
  <r>
    <n v="859"/>
    <n v="354017116483021"/>
    <s v="354017116483021-14 mars"/>
    <x v="858"/>
    <d v="2022-03-14T13:35:44"/>
    <s v="69030"/>
    <x v="27"/>
    <x v="0"/>
    <x v="15"/>
    <d v="1899-12-30T00:00:21"/>
    <n v="9.6500000000000004E-4"/>
    <m/>
    <s v="Commune de ramassage"/>
    <n v="859"/>
  </r>
  <r>
    <n v="860"/>
    <n v="354017116483021"/>
    <s v="354017116483021-14 mars"/>
    <x v="859"/>
    <d v="2022-03-14T13:36:05"/>
    <s v="69030"/>
    <x v="27"/>
    <x v="0"/>
    <x v="54"/>
    <d v="1899-12-30T00:00:02"/>
    <n v="7.6000000000000004E-5"/>
    <m/>
    <s v="Commune de ramassage"/>
    <n v="860"/>
  </r>
  <r>
    <n v="861"/>
    <n v="354017116483021"/>
    <s v="354017116483021-14 mars"/>
    <x v="860"/>
    <d v="2022-03-14T13:36:07"/>
    <s v="69030"/>
    <x v="27"/>
    <x v="0"/>
    <x v="50"/>
    <d v="1899-12-30T00:00:08"/>
    <n v="-1.08E-4"/>
    <m/>
    <s v="Commune de ramassage"/>
    <n v="861"/>
  </r>
  <r>
    <n v="862"/>
    <n v="354017116483021"/>
    <s v="354017116483021-14 mars"/>
    <x v="861"/>
    <d v="2022-03-14T13:36:15"/>
    <s v="69030"/>
    <x v="27"/>
    <x v="0"/>
    <x v="47"/>
    <d v="1899-12-30T00:01:06"/>
    <n v="-2.42E-4"/>
    <m/>
    <s v="Commune de ramassage"/>
    <n v="862"/>
  </r>
  <r>
    <n v="863"/>
    <n v="354017116483021"/>
    <s v="354017116483021-14 mars"/>
    <x v="862"/>
    <d v="2022-03-14T13:37:21"/>
    <s v="69030"/>
    <x v="27"/>
    <x v="0"/>
    <x v="45"/>
    <d v="1899-12-30T00:00:19"/>
    <n v="9.3999999999999994E-5"/>
    <m/>
    <s v="Commune de ramassage"/>
    <n v="863"/>
  </r>
  <r>
    <n v="864"/>
    <n v="354017116483021"/>
    <s v="354017116483021-14 mars"/>
    <x v="863"/>
    <d v="2022-03-14T13:37:40"/>
    <s v="69030"/>
    <x v="27"/>
    <x v="0"/>
    <x v="0"/>
    <d v="1899-12-30T00:00:03"/>
    <n v="4.5000000000000003E-5"/>
    <m/>
    <s v="Commune de ramassage"/>
    <n v="864"/>
  </r>
  <r>
    <n v="865"/>
    <n v="354017116483021"/>
    <s v="354017116483021-14 mars"/>
    <x v="864"/>
    <d v="2022-03-14T13:37:43"/>
    <s v="69030"/>
    <x v="27"/>
    <x v="0"/>
    <x v="47"/>
    <d v="1899-12-30T00:00:02"/>
    <n v="1.2799999999999999E-4"/>
    <m/>
    <s v="Commune de ramassage"/>
    <n v="865"/>
  </r>
  <r>
    <n v="866"/>
    <n v="354017116483021"/>
    <s v="354017116483021-14 mars"/>
    <x v="865"/>
    <d v="2022-03-14T13:37:45"/>
    <s v="69030"/>
    <x v="27"/>
    <x v="0"/>
    <x v="22"/>
    <d v="1899-12-30T00:00:03"/>
    <n v="-2.6999999999999999E-5"/>
    <m/>
    <s v="Commune de ramassage"/>
    <n v="866"/>
  </r>
  <r>
    <n v="867"/>
    <n v="354017116483021"/>
    <s v="354017116483021-14 mars"/>
    <x v="866"/>
    <d v="2022-03-14T13:37:48"/>
    <s v="69030"/>
    <x v="27"/>
    <x v="0"/>
    <x v="1"/>
    <d v="1899-12-30T00:00:07"/>
    <n v="-1.1E-4"/>
    <m/>
    <s v="Commune de ramassage"/>
    <n v="867"/>
  </r>
  <r>
    <n v="868"/>
    <n v="354017116483021"/>
    <s v="354017116483021-14 mars"/>
    <x v="867"/>
    <d v="2022-03-14T13:37:55"/>
    <s v="69030"/>
    <x v="27"/>
    <x v="0"/>
    <x v="2"/>
    <d v="1899-12-30T00:00:27"/>
    <n v="-1.0300000000000001E-3"/>
    <m/>
    <s v="Commune de ramassage"/>
    <n v="868"/>
  </r>
  <r>
    <n v="869"/>
    <n v="354017116483021"/>
    <s v="354017116483021-14 mars"/>
    <x v="868"/>
    <d v="2022-03-14T13:38:22"/>
    <s v="69030"/>
    <x v="27"/>
    <x v="0"/>
    <x v="5"/>
    <d v="1899-12-30T00:00:01"/>
    <n v="-4.0000000000000003E-5"/>
    <m/>
    <s v="Commune de ramassage"/>
    <n v="869"/>
  </r>
  <r>
    <n v="870"/>
    <n v="354017116483021"/>
    <s v="354017116483021-14 mars"/>
    <x v="869"/>
    <d v="2022-03-14T13:38:23"/>
    <s v="69030"/>
    <x v="27"/>
    <x v="0"/>
    <x v="7"/>
    <d v="1899-12-30T00:00:13"/>
    <n v="-1.1E-4"/>
    <m/>
    <s v="Commune de ramassage"/>
    <n v="870"/>
  </r>
  <r>
    <n v="871"/>
    <n v="354017116483021"/>
    <s v="354017116483021-14 mars"/>
    <x v="870"/>
    <d v="2022-03-14T13:38:36"/>
    <s v="69030"/>
    <x v="27"/>
    <x v="0"/>
    <x v="5"/>
    <d v="1899-12-30T00:00:02"/>
    <n v="4.8999999999999998E-5"/>
    <m/>
    <s v="Commune de ramassage"/>
    <n v="871"/>
  </r>
  <r>
    <n v="872"/>
    <n v="354017116483021"/>
    <s v="354017116483021-14 mars"/>
    <x v="871"/>
    <d v="2022-03-14T13:38:38"/>
    <s v="69030"/>
    <x v="27"/>
    <x v="0"/>
    <x v="27"/>
    <d v="1899-12-30T00:00:11"/>
    <n v="1.9000000000000001E-4"/>
    <m/>
    <s v="Commune de ramassage"/>
    <n v="872"/>
  </r>
  <r>
    <n v="873"/>
    <n v="354017116483021"/>
    <s v="354017116483021-14 mars"/>
    <x v="872"/>
    <d v="2022-03-14T13:38:49"/>
    <s v="69030"/>
    <x v="27"/>
    <x v="0"/>
    <x v="45"/>
    <d v="1899-12-30T00:00:06"/>
    <n v="3.8000000000000002E-5"/>
    <m/>
    <s v="Commune de ramassage"/>
    <n v="873"/>
  </r>
  <r>
    <n v="874"/>
    <n v="354017116483021"/>
    <s v="354017116483021-14 mars"/>
    <x v="873"/>
    <d v="2022-03-14T13:38:55"/>
    <s v="69030"/>
    <x v="27"/>
    <x v="0"/>
    <x v="3"/>
    <d v="1899-12-30T00:00:01"/>
    <n v="4.1999999999999998E-5"/>
    <m/>
    <s v="Commune de ramassage"/>
    <n v="874"/>
  </r>
  <r>
    <n v="875"/>
    <n v="354017116483021"/>
    <s v="354017116483021-14 mars"/>
    <x v="874"/>
    <d v="2022-03-14T13:38:56"/>
    <s v="69030"/>
    <x v="27"/>
    <x v="0"/>
    <x v="2"/>
    <d v="1899-12-30T00:01:43"/>
    <n v="-6.8999999999999997E-5"/>
    <m/>
    <s v="Commune de ramassage"/>
    <n v="875"/>
  </r>
  <r>
    <n v="876"/>
    <n v="354017116483021"/>
    <s v="354017116483021-14 mars"/>
    <x v="875"/>
    <d v="2022-03-14T13:40:39"/>
    <s v="69030"/>
    <x v="27"/>
    <x v="0"/>
    <x v="0"/>
    <d v="1899-12-30T00:17:34"/>
    <n v="0"/>
    <m/>
    <s v="Commune de ramassage"/>
    <n v="876"/>
  </r>
  <r>
    <n v="877"/>
    <n v="354017116483021"/>
    <s v="354017116483021-14 mars"/>
    <x v="876"/>
    <d v="2022-03-14T13:58:13"/>
    <s v="69030"/>
    <x v="27"/>
    <x v="0"/>
    <x v="0"/>
    <d v="1899-12-30T00:00:13"/>
    <n v="7.4999999999999993E-5"/>
    <m/>
    <s v="Commune de ramassage"/>
    <n v="877"/>
  </r>
  <r>
    <n v="878"/>
    <n v="354017116483021"/>
    <s v="354017116483021-14 mars"/>
    <x v="877"/>
    <d v="2022-03-14T13:58:26"/>
    <s v="69030"/>
    <x v="27"/>
    <x v="0"/>
    <x v="1"/>
    <d v="1899-12-30T00:00:03"/>
    <n v="-3.0000000000000001E-6"/>
    <m/>
    <s v="Commune de ramassage"/>
    <n v="878"/>
  </r>
  <r>
    <n v="879"/>
    <n v="354017116483021"/>
    <s v="354017116483021-14 mars"/>
    <x v="878"/>
    <d v="2022-03-14T13:58:29"/>
    <s v="69030"/>
    <x v="27"/>
    <x v="0"/>
    <x v="30"/>
    <d v="1899-12-30T00:00:03"/>
    <n v="-8.0000000000000007E-5"/>
    <m/>
    <s v="Commune de ramassage"/>
    <n v="879"/>
  </r>
  <r>
    <n v="880"/>
    <n v="354017116483021"/>
    <s v="354017116483021-14 mars"/>
    <x v="879"/>
    <d v="2022-03-14T13:58:32"/>
    <s v="69030"/>
    <x v="27"/>
    <x v="0"/>
    <x v="27"/>
    <d v="1899-12-30T00:00:10"/>
    <n v="-1.8200000000000001E-4"/>
    <m/>
    <s v="Commune de ramassage"/>
    <n v="880"/>
  </r>
  <r>
    <n v="881"/>
    <n v="354017116483021"/>
    <s v="354017116483021-14 mars"/>
    <x v="880"/>
    <d v="2022-03-14T13:58:42"/>
    <s v="69030"/>
    <x v="27"/>
    <x v="0"/>
    <x v="1"/>
    <d v="1899-12-30T00:00:02"/>
    <n v="-2.5000000000000001E-5"/>
    <m/>
    <s v="Commune de ramassage"/>
    <n v="881"/>
  </r>
  <r>
    <n v="882"/>
    <n v="354017116483021"/>
    <s v="354017116483021-14 mars"/>
    <x v="881"/>
    <d v="2022-03-14T13:58:44"/>
    <s v="69030"/>
    <x v="27"/>
    <x v="0"/>
    <x v="1"/>
    <d v="1899-12-30T00:00:08"/>
    <n v="-1.1E-4"/>
    <m/>
    <s v="Commune de ramassage"/>
    <n v="882"/>
  </r>
  <r>
    <n v="883"/>
    <n v="354017116483021"/>
    <s v="354017116483021-14 mars"/>
    <x v="882"/>
    <d v="2022-03-14T13:58:52"/>
    <s v="69030"/>
    <x v="27"/>
    <x v="0"/>
    <x v="45"/>
    <d v="1899-12-30T00:00:10"/>
    <n v="-3.1100000000000002E-4"/>
    <m/>
    <s v="Commune de ramassage"/>
    <n v="883"/>
  </r>
  <r>
    <n v="884"/>
    <n v="354017116483021"/>
    <s v="354017116483021-14 mars"/>
    <x v="883"/>
    <d v="2022-03-14T13:59:02"/>
    <s v="69030"/>
    <x v="27"/>
    <x v="0"/>
    <x v="48"/>
    <d v="1899-12-30T00:00:12"/>
    <n v="-3.0000000000000001E-5"/>
    <m/>
    <s v="Commune de ramassage"/>
    <n v="884"/>
  </r>
  <r>
    <n v="885"/>
    <n v="354017116483021"/>
    <s v="354017116483021-14 mars"/>
    <x v="884"/>
    <d v="2022-03-14T13:59:14"/>
    <s v="69030"/>
    <x v="27"/>
    <x v="0"/>
    <x v="1"/>
    <d v="1899-12-30T00:00:06"/>
    <n v="2.0999999999999999E-5"/>
    <m/>
    <s v="Commune de ramassage"/>
    <n v="885"/>
  </r>
  <r>
    <n v="886"/>
    <n v="354017116483021"/>
    <s v="354017116483021-14 mars"/>
    <x v="885"/>
    <d v="2022-03-14T13:59:20"/>
    <s v="69030"/>
    <x v="27"/>
    <x v="0"/>
    <x v="30"/>
    <d v="1899-12-30T00:01:42"/>
    <n v="-3.2600000000000001E-4"/>
    <m/>
    <s v="Commune de ramassage"/>
    <n v="886"/>
  </r>
  <r>
    <n v="887"/>
    <n v="354017116483021"/>
    <s v="354017116483021-14 mars"/>
    <x v="886"/>
    <d v="2022-03-14T14:01:02"/>
    <s v="69030"/>
    <x v="27"/>
    <x v="0"/>
    <x v="0"/>
    <d v="1899-12-30T00:01:07"/>
    <n v="-5.9400000000000002E-4"/>
    <m/>
    <s v="Commune de ramassage"/>
    <n v="887"/>
  </r>
  <r>
    <n v="888"/>
    <n v="354017116483021"/>
    <s v="354017116483021-14 mars"/>
    <x v="887"/>
    <d v="2022-03-14T14:02:09"/>
    <s v="69030"/>
    <x v="27"/>
    <x v="0"/>
    <x v="27"/>
    <d v="1899-12-30T00:00:01"/>
    <n v="-1.5E-5"/>
    <m/>
    <s v="Commune de ramassage"/>
    <n v="888"/>
  </r>
  <r>
    <n v="889"/>
    <n v="354017116483021"/>
    <s v="354017116483021-14 mars"/>
    <x v="888"/>
    <d v="2022-03-14T14:02:10"/>
    <s v="69030"/>
    <x v="27"/>
    <x v="0"/>
    <x v="1"/>
    <d v="1899-12-30T00:00:45"/>
    <n v="-5.1099999999999995E-4"/>
    <m/>
    <s v="Commune de ramassage"/>
    <n v="889"/>
  </r>
  <r>
    <n v="890"/>
    <n v="354017116483021"/>
    <s v="354017116483021-14 mars"/>
    <x v="889"/>
    <d v="2022-03-14T14:02:55"/>
    <s v="69030"/>
    <x v="27"/>
    <x v="0"/>
    <x v="22"/>
    <d v="1899-12-30T00:00:42"/>
    <n v="-3.3E-4"/>
    <m/>
    <s v="Commune de ramassage"/>
    <n v="890"/>
  </r>
  <r>
    <n v="891"/>
    <n v="354017116483021"/>
    <s v="354017116483021-14 mars"/>
    <x v="890"/>
    <d v="2022-03-14T14:03:37"/>
    <s v="69030"/>
    <x v="27"/>
    <x v="0"/>
    <x v="26"/>
    <d v="1899-12-30T00:00:07"/>
    <n v="-3.4999999999999997E-5"/>
    <m/>
    <s v="Commune de ramassage"/>
    <n v="891"/>
  </r>
  <r>
    <n v="892"/>
    <n v="354017116483021"/>
    <s v="354017116483021-14 mars"/>
    <x v="891"/>
    <d v="2022-03-14T14:03:44"/>
    <s v="69030"/>
    <x v="27"/>
    <x v="0"/>
    <x v="26"/>
    <d v="1899-12-30T00:00:06"/>
    <n v="2.0799999999999999E-4"/>
    <m/>
    <s v="Commune de ramassage"/>
    <n v="892"/>
  </r>
  <r>
    <n v="893"/>
    <n v="354017116483021"/>
    <s v="354017116483021-14 mars"/>
    <x v="892"/>
    <d v="2022-03-14T14:03:50"/>
    <s v="69030"/>
    <x v="27"/>
    <x v="0"/>
    <x v="50"/>
    <d v="1899-12-30T00:00:53"/>
    <n v="1.1349999999999999E-3"/>
    <m/>
    <s v="Commune de ramassage"/>
    <n v="893"/>
  </r>
  <r>
    <n v="894"/>
    <n v="354017116483021"/>
    <s v="354017116483021-14 mars"/>
    <x v="893"/>
    <d v="2022-03-14T14:04:43"/>
    <s v="69030"/>
    <x v="27"/>
    <x v="0"/>
    <x v="3"/>
    <d v="1899-12-30T00:01:26"/>
    <n v="1.3979999999999999E-3"/>
    <m/>
    <s v="Commune de ramassage"/>
    <n v="894"/>
  </r>
  <r>
    <n v="895"/>
    <n v="354017116483021"/>
    <s v="354017116483021-14 mars"/>
    <x v="894"/>
    <d v="2022-03-14T14:06:09"/>
    <s v="69030"/>
    <x v="27"/>
    <x v="0"/>
    <x v="0"/>
    <d v="1899-12-30T00:02:17"/>
    <n v="4.44E-4"/>
    <m/>
    <s v="Commune de ramassage"/>
    <n v="895"/>
  </r>
  <r>
    <n v="896"/>
    <n v="354017116483021"/>
    <s v="354017116483021-14 mars"/>
    <x v="895"/>
    <d v="2022-03-14T14:08:26"/>
    <s v="69030"/>
    <x v="27"/>
    <x v="0"/>
    <x v="30"/>
    <d v="1899-12-30T00:00:02"/>
    <n v="-6.9999999999999999E-6"/>
    <m/>
    <s v="Commune de ramassage"/>
    <n v="896"/>
  </r>
  <r>
    <n v="897"/>
    <n v="354017116483021"/>
    <s v="354017116483021-14 mars"/>
    <x v="896"/>
    <d v="2022-03-14T14:08:28"/>
    <s v="69030"/>
    <x v="27"/>
    <x v="0"/>
    <x v="30"/>
    <d v="1899-12-30T00:00:04"/>
    <n v="-8.2999999999999998E-5"/>
    <m/>
    <s v="Commune de ramassage"/>
    <n v="897"/>
  </r>
  <r>
    <n v="898"/>
    <n v="354017116483021"/>
    <s v="354017116483021-14 mars"/>
    <x v="897"/>
    <d v="2022-03-14T14:08:32"/>
    <s v="69030"/>
    <x v="27"/>
    <x v="0"/>
    <x v="2"/>
    <d v="1899-12-30T00:00:54"/>
    <n v="-4.1999999999999998E-5"/>
    <m/>
    <s v="Commune de ramassage"/>
    <n v="898"/>
  </r>
  <r>
    <n v="899"/>
    <n v="354017116483021"/>
    <s v="354017116483021-14 mars"/>
    <x v="898"/>
    <d v="2022-03-14T14:09:26"/>
    <s v="69030"/>
    <x v="27"/>
    <x v="0"/>
    <x v="0"/>
    <d v="1899-12-30T00:00:44"/>
    <n v="2.9799999999999998E-4"/>
    <m/>
    <s v="Commune de ramassage"/>
    <n v="899"/>
  </r>
  <r>
    <n v="900"/>
    <n v="354017116483021"/>
    <s v="354017116483021-14 mars"/>
    <x v="899"/>
    <d v="2022-03-14T14:10:10"/>
    <s v="69030"/>
    <x v="27"/>
    <x v="0"/>
    <x v="30"/>
    <d v="1899-12-30T00:00:05"/>
    <n v="1.84E-4"/>
    <m/>
    <s v="Commune de ramassage"/>
    <n v="900"/>
  </r>
  <r>
    <n v="901"/>
    <n v="354017116483021"/>
    <s v="354017116483021-14 mars"/>
    <x v="900"/>
    <d v="2022-03-14T14:10:15"/>
    <s v="69030"/>
    <x v="27"/>
    <x v="0"/>
    <x v="30"/>
    <d v="1899-12-30T00:00:03"/>
    <n v="4.5000000000000003E-5"/>
    <m/>
    <s v="Commune de ramassage"/>
    <n v="901"/>
  </r>
  <r>
    <n v="902"/>
    <n v="354017116483021"/>
    <s v="354017116483021-14 mars"/>
    <x v="901"/>
    <d v="2022-03-14T14:10:18"/>
    <s v="69030"/>
    <x v="27"/>
    <x v="0"/>
    <x v="1"/>
    <d v="1899-12-30T00:00:02"/>
    <n v="-6.9999999999999999E-6"/>
    <m/>
    <s v="Commune de ramassage"/>
    <n v="902"/>
  </r>
  <r>
    <n v="903"/>
    <n v="354017116483021"/>
    <s v="354017116483021-14 mars"/>
    <x v="902"/>
    <d v="2022-03-14T14:10:20"/>
    <s v="69030"/>
    <x v="27"/>
    <x v="0"/>
    <x v="27"/>
    <d v="1899-12-30T00:00:03"/>
    <n v="-5.1999999999999997E-5"/>
    <m/>
    <s v="Commune de ramassage"/>
    <n v="903"/>
  </r>
  <r>
    <n v="904"/>
    <n v="354017116483021"/>
    <s v="354017116483021-14 mars"/>
    <x v="903"/>
    <d v="2022-03-14T14:10:23"/>
    <s v="69030"/>
    <x v="27"/>
    <x v="0"/>
    <x v="1"/>
    <d v="1899-12-30T00:00:02"/>
    <n v="-6.7999999999999999E-5"/>
    <m/>
    <s v="Commune de ramassage"/>
    <n v="904"/>
  </r>
  <r>
    <n v="905"/>
    <n v="354017116483021"/>
    <s v="354017116483021-14 mars"/>
    <x v="904"/>
    <d v="2022-03-14T14:10:25"/>
    <s v="69030"/>
    <x v="27"/>
    <x v="0"/>
    <x v="27"/>
    <d v="1899-12-30T00:00:18"/>
    <n v="-7.2800000000000002E-4"/>
    <m/>
    <s v="Commune de ramassage"/>
    <n v="905"/>
  </r>
  <r>
    <n v="906"/>
    <n v="354017116483021"/>
    <s v="354017116483021-14 mars"/>
    <x v="905"/>
    <d v="2022-03-14T14:10:43"/>
    <s v="69030"/>
    <x v="27"/>
    <x v="0"/>
    <x v="26"/>
    <d v="1899-12-30T00:01:02"/>
    <n v="-1.4549999999999999E-3"/>
    <m/>
    <s v="Commune de ramassage"/>
    <n v="906"/>
  </r>
  <r>
    <n v="907"/>
    <n v="354017116483021"/>
    <s v="354017116483021-14 mars"/>
    <x v="906"/>
    <d v="2022-03-14T14:11:45"/>
    <s v="69030"/>
    <x v="27"/>
    <x v="0"/>
    <x v="22"/>
    <d v="1899-12-30T00:00:49"/>
    <n v="-8.4699999999999999E-4"/>
    <m/>
    <s v="Commune de ramassage"/>
    <n v="907"/>
  </r>
  <r>
    <n v="908"/>
    <n v="354017116483021"/>
    <s v="354017116483021-14 mars"/>
    <x v="907"/>
    <d v="2022-03-14T14:12:34"/>
    <s v="69030"/>
    <x v="27"/>
    <x v="0"/>
    <x v="6"/>
    <d v="1899-12-30T00:00:19"/>
    <n v="-4.1300000000000001E-4"/>
    <m/>
    <s v="Commune de ramassage"/>
    <n v="908"/>
  </r>
  <r>
    <n v="909"/>
    <n v="354017116483021"/>
    <s v="354017116483021-14 mars"/>
    <x v="908"/>
    <d v="2022-03-14T14:12:53"/>
    <s v="69030"/>
    <x v="27"/>
    <x v="0"/>
    <x v="6"/>
    <d v="1899-12-30T00:00:16"/>
    <n v="-2.0900000000000001E-4"/>
    <m/>
    <s v="Commune de ramassage"/>
    <n v="909"/>
  </r>
  <r>
    <n v="910"/>
    <n v="354017116483021"/>
    <s v="354017116483021-14 mars"/>
    <x v="909"/>
    <d v="2022-03-14T14:13:09"/>
    <s v="69030"/>
    <x v="27"/>
    <x v="0"/>
    <x v="22"/>
    <d v="1899-12-30T00:00:02"/>
    <n v="-6.0999999999999999E-5"/>
    <m/>
    <s v="Commune de ramassage"/>
    <n v="910"/>
  </r>
  <r>
    <n v="911"/>
    <n v="354017116483021"/>
    <s v="354017116483021-14 mars"/>
    <x v="910"/>
    <d v="2022-03-14T14:13:11"/>
    <s v="69030"/>
    <x v="27"/>
    <x v="0"/>
    <x v="22"/>
    <d v="1899-12-30T00:00:07"/>
    <n v="-1.84E-4"/>
    <m/>
    <s v="Commune de ramassage"/>
    <n v="911"/>
  </r>
  <r>
    <n v="912"/>
    <n v="354017116483021"/>
    <s v="354017116483021-14 mars"/>
    <x v="911"/>
    <d v="2022-03-14T14:13:18"/>
    <s v="69030"/>
    <x v="27"/>
    <x v="0"/>
    <x v="7"/>
    <d v="1899-12-30T00:00:34"/>
    <n v="-1.3810000000000001E-3"/>
    <m/>
    <s v="Commune de ramassage"/>
    <n v="912"/>
  </r>
  <r>
    <n v="913"/>
    <n v="354017116483021"/>
    <s v="354017116483021-14 mars"/>
    <x v="912"/>
    <d v="2022-03-14T14:13:52"/>
    <s v="69030"/>
    <x v="27"/>
    <x v="0"/>
    <x v="35"/>
    <d v="1899-12-30T00:00:25"/>
    <n v="-1.294E-3"/>
    <m/>
    <s v="Commune de ramassage"/>
    <n v="913"/>
  </r>
  <r>
    <n v="914"/>
    <n v="354017116483021"/>
    <s v="354017116483021-14 mars"/>
    <x v="913"/>
    <d v="2022-03-14T14:14:17"/>
    <s v="69030"/>
    <x v="27"/>
    <x v="0"/>
    <x v="35"/>
    <d v="1899-12-30T00:00:32"/>
    <n v="-5.8E-4"/>
    <m/>
    <s v="Commune de ramassage"/>
    <n v="914"/>
  </r>
  <r>
    <n v="915"/>
    <n v="354017116483021"/>
    <s v="354017116483021-14 mars"/>
    <x v="914"/>
    <d v="2022-03-14T14:14:49"/>
    <s v="69030"/>
    <x v="27"/>
    <x v="0"/>
    <x v="26"/>
    <d v="1899-12-30T00:00:02"/>
    <n v="2.5000000000000001E-5"/>
    <m/>
    <s v="Commune de ramassage"/>
    <n v="915"/>
  </r>
  <r>
    <n v="916"/>
    <n v="354017116483021"/>
    <s v="354017116483021-14 mars"/>
    <x v="915"/>
    <d v="2022-03-14T14:14:51"/>
    <s v="69030"/>
    <x v="27"/>
    <x v="0"/>
    <x v="48"/>
    <d v="1899-12-30T00:00:11"/>
    <n v="1E-4"/>
    <m/>
    <s v="Commune de ramassage"/>
    <n v="916"/>
  </r>
  <r>
    <n v="917"/>
    <n v="354017116483021"/>
    <s v="354017116483021-14 mars"/>
    <x v="916"/>
    <d v="2022-03-14T14:15:02"/>
    <s v="69030"/>
    <x v="27"/>
    <x v="0"/>
    <x v="1"/>
    <d v="1899-12-30T00:00:54"/>
    <n v="9.0000000000000002E-6"/>
    <m/>
    <s v="Commune de ramassage"/>
    <n v="917"/>
  </r>
  <r>
    <n v="918"/>
    <n v="354017116483021"/>
    <s v="354017116483021-14 mars"/>
    <x v="917"/>
    <d v="2022-03-14T14:15:56"/>
    <s v="69030"/>
    <x v="27"/>
    <x v="0"/>
    <x v="45"/>
    <d v="1899-12-30T00:00:01"/>
    <n v="2.5999999999999998E-5"/>
    <m/>
    <s v="Commune de ramassage"/>
    <n v="918"/>
  </r>
  <r>
    <n v="919"/>
    <n v="354017116483021"/>
    <s v="354017116483021-14 mars"/>
    <x v="918"/>
    <d v="2022-03-14T14:15:57"/>
    <s v="69030"/>
    <x v="27"/>
    <x v="0"/>
    <x v="0"/>
    <d v="1899-12-30T00:00:22"/>
    <n v="1.6200000000000001E-4"/>
    <m/>
    <s v="Commune de ramassage"/>
    <n v="919"/>
  </r>
  <r>
    <n v="920"/>
    <n v="354017116483021"/>
    <s v="354017116483021-14 mars"/>
    <x v="919"/>
    <d v="2022-03-14T14:16:19"/>
    <s v="69030"/>
    <x v="27"/>
    <x v="0"/>
    <x v="4"/>
    <d v="1899-12-30T00:00:29"/>
    <n v="4.0000000000000003E-5"/>
    <m/>
    <s v="Commune de ramassage"/>
    <n v="920"/>
  </r>
  <r>
    <n v="921"/>
    <n v="354017116483021"/>
    <s v="354017116483021-14 mars"/>
    <x v="920"/>
    <d v="2022-03-14T14:16:48"/>
    <s v="69030"/>
    <x v="27"/>
    <x v="0"/>
    <x v="24"/>
    <d v="1899-12-30T00:00:09"/>
    <n v="1.4200000000000001E-4"/>
    <m/>
    <s v="Commune de ramassage"/>
    <n v="921"/>
  </r>
  <r>
    <n v="922"/>
    <n v="354017116483021"/>
    <s v="354017116483021-14 mars"/>
    <x v="921"/>
    <d v="2022-03-14T14:16:57"/>
    <s v="69030"/>
    <x v="27"/>
    <x v="0"/>
    <x v="45"/>
    <d v="1899-12-30T00:00:05"/>
    <n v="6.6000000000000005E-5"/>
    <m/>
    <s v="Commune de ramassage"/>
    <n v="922"/>
  </r>
  <r>
    <n v="923"/>
    <n v="354017116483021"/>
    <s v="354017116483021-14 mars"/>
    <x v="922"/>
    <d v="2022-03-14T14:17:02"/>
    <s v="69030"/>
    <x v="27"/>
    <x v="0"/>
    <x v="7"/>
    <d v="1899-12-30T00:00:25"/>
    <n v="1.25E-4"/>
    <m/>
    <s v="Commune de ramassage"/>
    <n v="923"/>
  </r>
  <r>
    <n v="924"/>
    <n v="354017116483021"/>
    <s v="354017116483021-14 mars"/>
    <x v="923"/>
    <d v="2022-03-14T14:17:27"/>
    <s v="69030"/>
    <x v="27"/>
    <x v="0"/>
    <x v="8"/>
    <d v="1899-12-30T00:00:37"/>
    <n v="-5.0000000000000001E-4"/>
    <m/>
    <s v="Commune de ramassage"/>
    <n v="924"/>
  </r>
  <r>
    <n v="925"/>
    <n v="354017116483021"/>
    <s v="354017116483021-14 mars"/>
    <x v="924"/>
    <d v="2022-03-14T14:18:04"/>
    <s v="69030"/>
    <x v="27"/>
    <x v="0"/>
    <x v="29"/>
    <d v="1899-12-30T00:00:03"/>
    <n v="-1.3999999999999999E-4"/>
    <m/>
    <s v="Commune de ramassage"/>
    <n v="925"/>
  </r>
  <r>
    <n v="926"/>
    <n v="354017116483021"/>
    <s v="354017116483021-14 mars"/>
    <x v="925"/>
    <d v="2022-03-14T14:18:07"/>
    <s v="69030"/>
    <x v="27"/>
    <x v="0"/>
    <x v="23"/>
    <d v="1899-12-30T00:00:09"/>
    <n v="1.9900000000000001E-4"/>
    <m/>
    <s v="Commune de ramassage"/>
    <n v="926"/>
  </r>
  <r>
    <n v="927"/>
    <n v="354017116483021"/>
    <s v="354017116483021-14 mars"/>
    <x v="926"/>
    <d v="2022-03-14T14:18:16"/>
    <s v="69030"/>
    <x v="27"/>
    <x v="0"/>
    <x v="7"/>
    <d v="1899-12-30T00:00:14"/>
    <n v="3.4000000000000002E-4"/>
    <m/>
    <s v="Commune de ramassage"/>
    <n v="927"/>
  </r>
  <r>
    <n v="928"/>
    <n v="354017116483021"/>
    <s v="354017116483021-14 mars"/>
    <x v="927"/>
    <d v="2022-03-14T14:18:30"/>
    <s v="69030"/>
    <x v="27"/>
    <x v="0"/>
    <x v="7"/>
    <d v="1899-12-30T00:00:02"/>
    <n v="3.4499999999999998E-4"/>
    <m/>
    <s v="Commune de ramassage"/>
    <n v="928"/>
  </r>
  <r>
    <n v="929"/>
    <n v="354017116483021"/>
    <s v="354017116483021-14 mars"/>
    <x v="928"/>
    <d v="2022-03-14T14:18:32"/>
    <s v="69030"/>
    <x v="27"/>
    <x v="0"/>
    <x v="5"/>
    <d v="1899-12-30T00:02:16"/>
    <n v="1.13E-4"/>
    <m/>
    <s v="Commune de ramassage"/>
    <n v="929"/>
  </r>
  <r>
    <n v="930"/>
    <n v="354017116483021"/>
    <s v="354017116483021-14 mars"/>
    <x v="929"/>
    <d v="2022-03-14T14:20:48"/>
    <s v="69030"/>
    <x v="27"/>
    <x v="0"/>
    <x v="22"/>
    <d v="1899-12-30T00:00:03"/>
    <n v="2.3830000000000001E-3"/>
    <m/>
    <s v="Commune de ramassage"/>
    <n v="930"/>
  </r>
  <r>
    <n v="931"/>
    <n v="354017116483021"/>
    <s v="354017116483021-14 mars"/>
    <x v="930"/>
    <d v="2022-03-14T14:20:51"/>
    <s v="69030"/>
    <x v="27"/>
    <x v="0"/>
    <x v="37"/>
    <d v="1899-12-30T00:00:07"/>
    <n v="0"/>
    <m/>
    <s v="Commune de ramassage"/>
    <n v="931"/>
  </r>
  <r>
    <n v="932"/>
    <n v="354017116483021"/>
    <s v="354017116483021-14 mars"/>
    <x v="931"/>
    <d v="2022-03-14T14:20:58"/>
    <s v="69030"/>
    <x v="27"/>
    <x v="0"/>
    <x v="37"/>
    <d v="1899-12-30T00:00:11"/>
    <n v="1.134E-3"/>
    <m/>
    <s v="Commune de ramassage"/>
    <n v="932"/>
  </r>
  <r>
    <n v="933"/>
    <n v="354017116483021"/>
    <s v="354017116483021-14 mars"/>
    <x v="932"/>
    <d v="2022-03-14T14:21:09"/>
    <s v="69030"/>
    <x v="27"/>
    <x v="0"/>
    <x v="30"/>
    <d v="1899-12-30T00:00:04"/>
    <n v="-9.0000000000000006E-5"/>
    <m/>
    <s v="Commune de ramassage"/>
    <n v="933"/>
  </r>
  <r>
    <n v="934"/>
    <n v="354017116483021"/>
    <s v="354017116483021-14 mars"/>
    <x v="933"/>
    <d v="2022-03-14T14:21:13"/>
    <s v="69030"/>
    <x v="27"/>
    <x v="0"/>
    <x v="47"/>
    <d v="1899-12-30T00:00:07"/>
    <n v="-2.6200000000000003E-4"/>
    <m/>
    <s v="Commune de ramassage"/>
    <n v="934"/>
  </r>
  <r>
    <n v="935"/>
    <n v="354017116483021"/>
    <s v="354017116483021-14 mars"/>
    <x v="934"/>
    <d v="2022-03-14T14:21:20"/>
    <s v="69030"/>
    <x v="27"/>
    <x v="0"/>
    <x v="27"/>
    <d v="1899-12-30T00:00:02"/>
    <n v="5.0000000000000004E-6"/>
    <m/>
    <s v="Commune de ramassage"/>
    <n v="935"/>
  </r>
  <r>
    <n v="936"/>
    <n v="354017116483021"/>
    <s v="354017116483021-14 mars"/>
    <x v="935"/>
    <d v="2022-03-14T14:21:22"/>
    <s v="69030"/>
    <x v="27"/>
    <x v="0"/>
    <x v="45"/>
    <d v="1899-12-30T00:00:26"/>
    <n v="7.2999999999999999E-5"/>
    <m/>
    <s v="Commune de ramassage"/>
    <n v="936"/>
  </r>
  <r>
    <n v="937"/>
    <n v="354017116483021"/>
    <s v="354017116483021-14 mars"/>
    <x v="936"/>
    <d v="2022-03-14T14:21:48"/>
    <s v="69030"/>
    <x v="27"/>
    <x v="0"/>
    <x v="45"/>
    <d v="1899-12-30T00:00:15"/>
    <n v="3.5399999999999999E-4"/>
    <m/>
    <s v="Commune de ramassage"/>
    <n v="937"/>
  </r>
  <r>
    <n v="938"/>
    <n v="354017116483021"/>
    <s v="354017116483021-14 mars"/>
    <x v="937"/>
    <d v="2022-03-14T14:22:03"/>
    <s v="69030"/>
    <x v="27"/>
    <x v="0"/>
    <x v="45"/>
    <d v="1899-12-30T00:00:04"/>
    <n v="-2.0000000000000002E-5"/>
    <m/>
    <s v="Commune de ramassage"/>
    <n v="938"/>
  </r>
  <r>
    <n v="939"/>
    <n v="354017116483021"/>
    <s v="354017116483021-14 mars"/>
    <x v="938"/>
    <d v="2022-03-14T14:22:07"/>
    <s v="69030"/>
    <x v="27"/>
    <x v="0"/>
    <x v="27"/>
    <d v="1899-12-30T00:03:18"/>
    <n v="-4.0600000000000002E-3"/>
    <m/>
    <s v="Commune de ramassage"/>
    <n v="939"/>
  </r>
  <r>
    <n v="940"/>
    <n v="354017116483021"/>
    <s v="354017116483021-14 mars"/>
    <x v="939"/>
    <d v="2022-03-14T14:25:25"/>
    <s v="69030"/>
    <x v="27"/>
    <x v="0"/>
    <x v="28"/>
    <d v="1899-12-30T00:00:14"/>
    <n v="-2.32E-4"/>
    <m/>
    <s v="Commune de ramassage"/>
    <n v="940"/>
  </r>
  <r>
    <n v="941"/>
    <n v="354017116483021"/>
    <s v="354017116483021-14 mars"/>
    <x v="940"/>
    <d v="2022-03-14T14:25:39"/>
    <s v="69030"/>
    <x v="27"/>
    <x v="0"/>
    <x v="22"/>
    <d v="1899-12-30T00:00:33"/>
    <n v="-9.0000000000000006E-5"/>
    <m/>
    <s v="Commune de ramassage"/>
    <n v="941"/>
  </r>
  <r>
    <n v="942"/>
    <n v="354017116483021"/>
    <s v="354017116483021-14 mars"/>
    <x v="941"/>
    <d v="2022-03-14T14:26:12"/>
    <s v="69030"/>
    <x v="27"/>
    <x v="0"/>
    <x v="23"/>
    <d v="1899-12-30T00:00:16"/>
    <n v="-2.23E-4"/>
    <m/>
    <s v="Commune de ramassage"/>
    <n v="942"/>
  </r>
  <r>
    <n v="943"/>
    <n v="354017116483021"/>
    <s v="354017116483021-14 mars"/>
    <x v="942"/>
    <d v="2022-03-14T14:26:28"/>
    <s v="69030"/>
    <x v="27"/>
    <x v="0"/>
    <x v="35"/>
    <d v="1899-12-30T00:00:31"/>
    <n v="7.0799999999999997E-4"/>
    <m/>
    <s v="Commune de ramassage"/>
    <n v="943"/>
  </r>
  <r>
    <n v="944"/>
    <n v="354017116483021"/>
    <s v="354017116483021-14 mars"/>
    <x v="943"/>
    <d v="2022-03-14T14:26:59"/>
    <s v="69030"/>
    <x v="27"/>
    <x v="0"/>
    <x v="50"/>
    <d v="1899-12-30T00:00:15"/>
    <n v="1.0070000000000001E-3"/>
    <m/>
    <s v="Commune de ramassage"/>
    <n v="944"/>
  </r>
  <r>
    <n v="945"/>
    <n v="354017116483021"/>
    <s v="354017116483021-14 mars"/>
    <x v="944"/>
    <d v="2022-03-14T14:27:14"/>
    <s v="69030"/>
    <x v="27"/>
    <x v="0"/>
    <x v="23"/>
    <d v="1899-12-30T00:00:08"/>
    <n v="4.5800000000000002E-4"/>
    <m/>
    <s v="Commune de ramassage"/>
    <n v="945"/>
  </r>
  <r>
    <n v="946"/>
    <n v="354017116483021"/>
    <s v="354017116483021-14 mars"/>
    <x v="945"/>
    <d v="2022-03-14T14:27:22"/>
    <s v="69030"/>
    <x v="27"/>
    <x v="0"/>
    <x v="23"/>
    <d v="1899-12-30T00:00:37"/>
    <n v="1.2620000000000001E-3"/>
    <m/>
    <s v="Commune de ramassage"/>
    <n v="946"/>
  </r>
  <r>
    <n v="947"/>
    <n v="354017116483021"/>
    <s v="354017116483021-14 mars"/>
    <x v="946"/>
    <d v="2022-03-14T14:27:59"/>
    <s v="69030"/>
    <x v="27"/>
    <x v="0"/>
    <x v="8"/>
    <d v="1899-12-30T00:00:01"/>
    <n v="-1.8200000000000001E-4"/>
    <m/>
    <s v="Commune de ramassage"/>
    <n v="947"/>
  </r>
  <r>
    <n v="948"/>
    <n v="354017116483021"/>
    <s v="354017116483021-14 mars"/>
    <x v="947"/>
    <d v="2022-03-14T14:28:00"/>
    <s v="69030"/>
    <x v="27"/>
    <x v="0"/>
    <x v="48"/>
    <d v="1899-12-30T00:00:18"/>
    <n v="-1.1169999999999999E-3"/>
    <m/>
    <s v="Commune de ramassage"/>
    <n v="948"/>
  </r>
  <r>
    <n v="949"/>
    <n v="354017116483021"/>
    <s v="354017116483021-14 mars"/>
    <x v="948"/>
    <d v="2022-03-14T14:28:18"/>
    <s v="69030"/>
    <x v="27"/>
    <x v="0"/>
    <x v="28"/>
    <d v="1899-12-30T00:00:30"/>
    <n v="-2.5000000000000001E-5"/>
    <m/>
    <s v="Commune de ramassage"/>
    <n v="949"/>
  </r>
  <r>
    <n v="950"/>
    <n v="354017116483021"/>
    <s v="354017116483021-14 mars"/>
    <x v="949"/>
    <d v="2022-03-14T14:28:48"/>
    <s v="69030"/>
    <x v="27"/>
    <x v="0"/>
    <x v="6"/>
    <d v="1899-12-30T00:00:14"/>
    <n v="5.7399999999999997E-4"/>
    <m/>
    <s v="Commune de ramassage"/>
    <n v="950"/>
  </r>
  <r>
    <n v="951"/>
    <n v="354017116483021"/>
    <s v="354017116483021-14 mars"/>
    <x v="950"/>
    <d v="2022-03-14T14:29:02"/>
    <s v="69030"/>
    <x v="27"/>
    <x v="0"/>
    <x v="27"/>
    <d v="1899-12-30T00:00:03"/>
    <n v="5.8E-5"/>
    <m/>
    <s v="Commune de ramassage"/>
    <n v="951"/>
  </r>
  <r>
    <n v="952"/>
    <n v="354017116483021"/>
    <s v="354017116483021-14 mars"/>
    <x v="951"/>
    <d v="2022-03-14T14:29:05"/>
    <s v="69030"/>
    <x v="27"/>
    <x v="0"/>
    <x v="45"/>
    <d v="1899-12-30T00:00:06"/>
    <n v="6.2000000000000003E-5"/>
    <m/>
    <s v="Commune de ramassage"/>
    <n v="952"/>
  </r>
  <r>
    <n v="953"/>
    <n v="354017116483021"/>
    <s v="354017116483021-14 mars"/>
    <x v="952"/>
    <d v="2022-03-14T14:29:11"/>
    <s v="69030"/>
    <x v="27"/>
    <x v="0"/>
    <x v="30"/>
    <d v="1899-12-30T00:00:03"/>
    <n v="-4.0000000000000003E-5"/>
    <m/>
    <s v="Commune de ramassage"/>
    <n v="953"/>
  </r>
  <r>
    <n v="954"/>
    <n v="354017116483021"/>
    <s v="354017116483021-14 mars"/>
    <x v="953"/>
    <d v="2022-03-14T14:29:14"/>
    <s v="69030"/>
    <x v="27"/>
    <x v="0"/>
    <x v="2"/>
    <d v="1899-12-30T00:00:14"/>
    <n v="-4.6999999999999997E-5"/>
    <m/>
    <s v="Commune de ramassage"/>
    <n v="954"/>
  </r>
  <r>
    <n v="955"/>
    <n v="354017116483021"/>
    <s v="354017116483021-14 mars"/>
    <x v="954"/>
    <d v="2022-03-14T14:29:28"/>
    <s v="69030"/>
    <x v="27"/>
    <x v="0"/>
    <x v="50"/>
    <d v="1899-12-30T00:00:10"/>
    <n v="1.5699999999999999E-4"/>
    <m/>
    <s v="Commune de ramassage"/>
    <n v="955"/>
  </r>
  <r>
    <n v="956"/>
    <n v="354017116483021"/>
    <s v="354017116483021-14 mars"/>
    <x v="955"/>
    <d v="2022-03-14T14:29:38"/>
    <s v="69030"/>
    <x v="27"/>
    <x v="0"/>
    <x v="4"/>
    <d v="1899-12-30T00:00:02"/>
    <n v="8.4000000000000003E-4"/>
    <m/>
    <s v="Commune de ramassage"/>
    <n v="956"/>
  </r>
  <r>
    <n v="957"/>
    <n v="354017116483021"/>
    <s v="354017116483021-14 mars"/>
    <x v="956"/>
    <d v="2022-03-14T14:29:40"/>
    <s v="69030"/>
    <x v="27"/>
    <x v="0"/>
    <x v="13"/>
    <d v="1899-12-30T00:00:41"/>
    <n v="2.6809999999999998E-3"/>
    <m/>
    <s v="Commune de ramassage"/>
    <n v="957"/>
  </r>
  <r>
    <n v="958"/>
    <n v="354017116483021"/>
    <s v="354017116483021-14 mars"/>
    <x v="957"/>
    <d v="2022-03-14T14:30:21"/>
    <s v="69030"/>
    <x v="27"/>
    <x v="0"/>
    <x v="55"/>
    <d v="1899-12-30T00:00:05"/>
    <n v="7.5900000000000002E-4"/>
    <m/>
    <s v="Commune de ramassage"/>
    <n v="958"/>
  </r>
  <r>
    <n v="959"/>
    <n v="354017116483021"/>
    <s v="354017116483021-14 mars"/>
    <x v="958"/>
    <d v="2022-03-14T14:30:26"/>
    <s v="69030"/>
    <x v="27"/>
    <x v="0"/>
    <x v="29"/>
    <d v="1899-12-30T00:00:01"/>
    <n v="3.6000000000000001E-5"/>
    <m/>
    <s v="Commune de ramassage"/>
    <n v="959"/>
  </r>
  <r>
    <n v="960"/>
    <n v="354017116483021"/>
    <s v="354017116483021-14 mars"/>
    <x v="959"/>
    <d v="2022-03-14T14:30:27"/>
    <s v="69030"/>
    <x v="27"/>
    <x v="0"/>
    <x v="25"/>
    <d v="1899-12-30T00:00:16"/>
    <n v="-3.1000000000000001E-5"/>
    <m/>
    <s v="Commune de ramassage"/>
    <n v="960"/>
  </r>
  <r>
    <n v="961"/>
    <n v="354017116483021"/>
    <s v="354017116483021-14 mars"/>
    <x v="960"/>
    <d v="2022-03-14T14:30:43"/>
    <s v="69030"/>
    <x v="27"/>
    <x v="0"/>
    <x v="2"/>
    <d v="1899-12-30T00:00:26"/>
    <n v="9.6000000000000002E-5"/>
    <m/>
    <s v="Commune de ramassage"/>
    <n v="961"/>
  </r>
  <r>
    <n v="962"/>
    <n v="354017116483021"/>
    <s v="354017116483021-14 mars"/>
    <x v="961"/>
    <d v="2022-03-14T14:31:09"/>
    <s v="69030"/>
    <x v="27"/>
    <x v="0"/>
    <x v="2"/>
    <d v="1899-12-30T00:00:30"/>
    <n v="2.72E-4"/>
    <m/>
    <s v="Commune de ramassage"/>
    <n v="962"/>
  </r>
  <r>
    <n v="963"/>
    <n v="354017116483021"/>
    <s v="354017116483021-14 mars"/>
    <x v="962"/>
    <d v="2022-03-14T14:31:39"/>
    <s v="69030"/>
    <x v="27"/>
    <x v="0"/>
    <x v="25"/>
    <d v="1899-12-30T00:00:04"/>
    <n v="-6.7000000000000002E-5"/>
    <m/>
    <s v="Commune de ramassage"/>
    <n v="963"/>
  </r>
  <r>
    <n v="964"/>
    <n v="354017116483021"/>
    <s v="354017116483021-14 mars"/>
    <x v="963"/>
    <d v="2022-03-14T14:31:43"/>
    <s v="69030"/>
    <x v="27"/>
    <x v="0"/>
    <x v="5"/>
    <d v="1899-12-30T00:00:02"/>
    <n v="-5.3000000000000001E-5"/>
    <m/>
    <s v="Commune de ramassage"/>
    <n v="964"/>
  </r>
  <r>
    <n v="965"/>
    <n v="354017116483021"/>
    <s v="354017116483021-14 mars"/>
    <x v="964"/>
    <d v="2022-03-14T14:31:45"/>
    <s v="69030"/>
    <x v="27"/>
    <x v="0"/>
    <x v="22"/>
    <d v="1899-12-30T00:00:18"/>
    <n v="-9.3999999999999997E-4"/>
    <m/>
    <s v="Commune de ramassage"/>
    <n v="965"/>
  </r>
  <r>
    <n v="966"/>
    <n v="354017116483021"/>
    <s v="354017116483021-14 mars"/>
    <x v="965"/>
    <d v="2022-03-14T14:32:03"/>
    <s v="69030"/>
    <x v="27"/>
    <x v="0"/>
    <x v="50"/>
    <d v="1899-12-30T00:00:35"/>
    <n v="-1.4630000000000001E-3"/>
    <m/>
    <s v="Commune de ramassage"/>
    <n v="966"/>
  </r>
  <r>
    <n v="967"/>
    <n v="354017116483021"/>
    <s v="354017116483021-14 mars"/>
    <x v="966"/>
    <d v="2022-03-14T14:32:38"/>
    <s v="69030"/>
    <x v="27"/>
    <x v="0"/>
    <x v="30"/>
    <d v="1899-12-30T00:00:04"/>
    <n v="7.9999999999999996E-6"/>
    <m/>
    <s v="Commune de ramassage"/>
    <n v="967"/>
  </r>
  <r>
    <n v="968"/>
    <n v="354017116483021"/>
    <s v="354017116483021-14 mars"/>
    <x v="967"/>
    <d v="2022-03-14T14:32:42"/>
    <s v="69030"/>
    <x v="27"/>
    <x v="0"/>
    <x v="1"/>
    <d v="1899-12-30T00:00:53"/>
    <n v="2.8E-5"/>
    <m/>
    <s v="Commune de ramassage"/>
    <n v="968"/>
  </r>
  <r>
    <n v="969"/>
    <n v="354017116483021"/>
    <s v="354017116483021-14 mars"/>
    <x v="968"/>
    <d v="2022-03-14T14:33:35"/>
    <s v="69030"/>
    <x v="27"/>
    <x v="0"/>
    <x v="2"/>
    <d v="1899-12-30T00:00:13"/>
    <n v="2.7700000000000001E-4"/>
    <m/>
    <s v="Commune de ramassage"/>
    <n v="969"/>
  </r>
  <r>
    <n v="970"/>
    <n v="354017116483021"/>
    <s v="354017116483021-14 mars"/>
    <x v="969"/>
    <d v="2022-03-14T14:33:48"/>
    <s v="69030"/>
    <x v="27"/>
    <x v="0"/>
    <x v="30"/>
    <d v="1899-12-30T00:00:19"/>
    <n v="6.7000000000000002E-4"/>
    <m/>
    <s v="Commune de ramassage"/>
    <n v="970"/>
  </r>
  <r>
    <n v="971"/>
    <n v="354017116483021"/>
    <s v="354017116483021-14 mars"/>
    <x v="970"/>
    <d v="2022-03-14T14:34:07"/>
    <s v="69030"/>
    <x v="27"/>
    <x v="0"/>
    <x v="5"/>
    <d v="1899-12-30T00:00:04"/>
    <n v="1.5E-5"/>
    <m/>
    <s v="Commune de ramassage"/>
    <n v="971"/>
  </r>
  <r>
    <n v="972"/>
    <n v="354017116483021"/>
    <s v="354017116483021-14 mars"/>
    <x v="971"/>
    <d v="2022-03-14T14:34:11"/>
    <s v="69030"/>
    <x v="27"/>
    <x v="0"/>
    <x v="27"/>
    <d v="1899-12-30T00:00:02"/>
    <n v="-4.8000000000000001E-5"/>
    <m/>
    <s v="Commune de ramassage"/>
    <n v="972"/>
  </r>
  <r>
    <n v="973"/>
    <n v="354017116483021"/>
    <s v="354017116483021-14 mars"/>
    <x v="972"/>
    <d v="2022-03-14T14:34:13"/>
    <s v="69030"/>
    <x v="27"/>
    <x v="0"/>
    <x v="5"/>
    <d v="1899-12-30T00:00:18"/>
    <n v="-4.9700000000000005E-4"/>
    <m/>
    <s v="Commune de ramassage"/>
    <n v="973"/>
  </r>
  <r>
    <n v="974"/>
    <n v="354017116483021"/>
    <s v="354017116483021-14 mars"/>
    <x v="973"/>
    <d v="2022-03-14T14:34:31"/>
    <s v="69030"/>
    <x v="27"/>
    <x v="0"/>
    <x v="5"/>
    <d v="1899-12-30T00:00:04"/>
    <n v="4.5000000000000003E-5"/>
    <m/>
    <s v="Commune de ramassage"/>
    <n v="974"/>
  </r>
  <r>
    <n v="975"/>
    <n v="354017116483021"/>
    <s v="354017116483021-14 mars"/>
    <x v="974"/>
    <d v="2022-03-14T14:34:35"/>
    <s v="69030"/>
    <x v="27"/>
    <x v="0"/>
    <x v="5"/>
    <d v="1899-12-30T00:00:01"/>
    <n v="1.03E-4"/>
    <m/>
    <s v="Commune de ramassage"/>
    <n v="975"/>
  </r>
  <r>
    <n v="976"/>
    <n v="354017116483021"/>
    <s v="354017116483021-14 mars"/>
    <x v="975"/>
    <d v="2022-03-14T14:34:36"/>
    <s v="69030"/>
    <x v="27"/>
    <x v="0"/>
    <x v="47"/>
    <d v="1899-12-30T00:00:08"/>
    <n v="2.4699999999999999E-4"/>
    <m/>
    <s v="Commune de ramassage"/>
    <n v="976"/>
  </r>
  <r>
    <n v="977"/>
    <n v="354017116483021"/>
    <s v="354017116483021-14 mars"/>
    <x v="976"/>
    <d v="2022-03-14T14:34:44"/>
    <s v="69030"/>
    <x v="27"/>
    <x v="0"/>
    <x v="22"/>
    <d v="1899-12-30T00:00:09"/>
    <n v="2.63E-4"/>
    <m/>
    <s v="Commune de ramassage"/>
    <n v="977"/>
  </r>
  <r>
    <n v="978"/>
    <n v="354017116483021"/>
    <s v="354017116483021-14 mars"/>
    <x v="977"/>
    <d v="2022-03-14T14:34:53"/>
    <s v="69030"/>
    <x v="27"/>
    <x v="0"/>
    <x v="5"/>
    <d v="1899-12-30T00:00:22"/>
    <n v="2.2000000000000001E-4"/>
    <m/>
    <s v="Commune de ramassage"/>
    <n v="978"/>
  </r>
  <r>
    <n v="979"/>
    <n v="354017116483021"/>
    <s v="354017116483021-14 mars"/>
    <x v="978"/>
    <d v="2022-03-14T14:35:15"/>
    <s v="69030"/>
    <x v="27"/>
    <x v="0"/>
    <x v="45"/>
    <d v="1899-12-30T00:00:07"/>
    <n v="1.37E-4"/>
    <m/>
    <s v="Commune de ramassage"/>
    <n v="979"/>
  </r>
  <r>
    <n v="980"/>
    <n v="354017116483021"/>
    <s v="354017116483021-14 mars"/>
    <x v="979"/>
    <d v="2022-03-14T14:35:22"/>
    <s v="69030"/>
    <x v="27"/>
    <x v="0"/>
    <x v="30"/>
    <d v="1899-12-30T00:01:11"/>
    <n v="-1E-4"/>
    <m/>
    <s v="Commune de ramassage"/>
    <n v="980"/>
  </r>
  <r>
    <n v="981"/>
    <n v="354017116483021"/>
    <s v="354017116483021-14 mars"/>
    <x v="980"/>
    <d v="2022-03-14T14:36:33"/>
    <s v="69030"/>
    <x v="27"/>
    <x v="0"/>
    <x v="2"/>
    <d v="1899-12-30T00:00:16"/>
    <n v="-3.1300000000000002E-4"/>
    <m/>
    <s v="Commune de ramassage"/>
    <n v="981"/>
  </r>
  <r>
    <n v="982"/>
    <n v="354017116483021"/>
    <s v="354017116483021-14 mars"/>
    <x v="981"/>
    <d v="2022-03-14T14:36:49"/>
    <s v="69030"/>
    <x v="27"/>
    <x v="0"/>
    <x v="3"/>
    <d v="1899-12-30T00:00:02"/>
    <n v="-9.0000000000000006E-5"/>
    <m/>
    <s v="Commune de ramassage"/>
    <n v="982"/>
  </r>
  <r>
    <n v="983"/>
    <n v="354017116483021"/>
    <s v="354017116483021-14 mars"/>
    <x v="982"/>
    <d v="2022-03-14T14:36:51"/>
    <s v="69030"/>
    <x v="27"/>
    <x v="0"/>
    <x v="27"/>
    <d v="1899-12-30T00:00:14"/>
    <n v="-6.4999999999999994E-5"/>
    <m/>
    <s v="Commune de ramassage"/>
    <n v="983"/>
  </r>
  <r>
    <n v="984"/>
    <n v="354017116483021"/>
    <s v="354017116483021-14 mars"/>
    <x v="983"/>
    <d v="2022-03-14T14:37:05"/>
    <s v="69030"/>
    <x v="27"/>
    <x v="0"/>
    <x v="22"/>
    <d v="1899-12-30T00:00:23"/>
    <n v="-1.6899999999999999E-4"/>
    <m/>
    <s v="Commune de ramassage"/>
    <n v="984"/>
  </r>
  <r>
    <n v="985"/>
    <n v="354017116483021"/>
    <s v="354017116483021-14 mars"/>
    <x v="984"/>
    <d v="2022-03-14T14:37:28"/>
    <s v="69030"/>
    <x v="27"/>
    <x v="0"/>
    <x v="27"/>
    <d v="1899-12-30T00:00:04"/>
    <n v="-6.6000000000000005E-5"/>
    <m/>
    <s v="Commune de ramassage"/>
    <n v="985"/>
  </r>
  <r>
    <n v="986"/>
    <n v="354017116483021"/>
    <s v="354017116483021-14 mars"/>
    <x v="985"/>
    <d v="2022-03-14T14:37:32"/>
    <s v="69030"/>
    <x v="27"/>
    <x v="0"/>
    <x v="30"/>
    <d v="1899-12-30T00:00:16"/>
    <n v="-2.12E-4"/>
    <m/>
    <s v="Commune de ramassage"/>
    <n v="986"/>
  </r>
  <r>
    <n v="987"/>
    <n v="354017116483021"/>
    <s v="354017116483021-14 mars"/>
    <x v="986"/>
    <d v="2022-03-14T14:37:48"/>
    <s v="69030"/>
    <x v="27"/>
    <x v="0"/>
    <x v="47"/>
    <d v="1899-12-30T00:00:05"/>
    <n v="-5.5000000000000002E-5"/>
    <m/>
    <s v="Commune de ramassage"/>
    <n v="987"/>
  </r>
  <r>
    <n v="988"/>
    <n v="354017116483021"/>
    <s v="354017116483021-14 mars"/>
    <x v="987"/>
    <d v="2022-03-14T14:37:53"/>
    <s v="69030"/>
    <x v="27"/>
    <x v="0"/>
    <x v="3"/>
    <d v="1899-12-30T00:00:01"/>
    <n v="-5.0000000000000004E-6"/>
    <m/>
    <s v="Commune de ramassage"/>
    <n v="988"/>
  </r>
  <r>
    <n v="989"/>
    <n v="354017116483021"/>
    <s v="354017116483021-14 mars"/>
    <x v="988"/>
    <d v="2022-03-14T14:37:54"/>
    <s v="69030"/>
    <x v="27"/>
    <x v="0"/>
    <x v="45"/>
    <d v="1899-12-30T00:00:30"/>
    <n v="5.1999999999999997E-5"/>
    <m/>
    <s v="Commune de ramassage"/>
    <n v="989"/>
  </r>
  <r>
    <n v="990"/>
    <n v="354017116483021"/>
    <s v="354017116483021-14 mars"/>
    <x v="989"/>
    <d v="2022-03-14T14:38:24"/>
    <s v="69030"/>
    <x v="27"/>
    <x v="0"/>
    <x v="2"/>
    <d v="1899-12-30T00:00:33"/>
    <n v="1.8799999999999999E-4"/>
    <m/>
    <s v="Commune de ramassage"/>
    <n v="990"/>
  </r>
  <r>
    <n v="991"/>
    <n v="354017116483021"/>
    <s v="354017116483021-14 mars"/>
    <x v="990"/>
    <d v="2022-03-14T14:38:57"/>
    <s v="69030"/>
    <x v="27"/>
    <x v="0"/>
    <x v="0"/>
    <d v="1899-12-30T00:00:16"/>
    <n v="2.9500000000000001E-4"/>
    <m/>
    <s v="Commune de ramassage"/>
    <n v="991"/>
  </r>
  <r>
    <n v="992"/>
    <n v="354017116483021"/>
    <s v="354017116483021-14 mars"/>
    <x v="991"/>
    <d v="2022-03-14T14:39:13"/>
    <s v="69030"/>
    <x v="27"/>
    <x v="0"/>
    <x v="45"/>
    <d v="1899-12-30T00:00:05"/>
    <n v="-3.0000000000000001E-6"/>
    <m/>
    <s v="Commune de ramassage"/>
    <n v="992"/>
  </r>
  <r>
    <n v="993"/>
    <n v="354017116483021"/>
    <s v="354017116483021-14 mars"/>
    <x v="992"/>
    <d v="2022-03-14T14:39:18"/>
    <s v="69030"/>
    <x v="27"/>
    <x v="0"/>
    <x v="2"/>
    <d v="1899-12-30T00:00:29"/>
    <n v="4.5000000000000003E-5"/>
    <m/>
    <s v="Commune de ramassage"/>
    <n v="993"/>
  </r>
  <r>
    <n v="994"/>
    <n v="354017116483021"/>
    <s v="354017116483021-14 mars"/>
    <x v="993"/>
    <d v="2022-03-14T14:39:47"/>
    <s v="69030"/>
    <x v="27"/>
    <x v="0"/>
    <x v="27"/>
    <d v="1899-12-30T00:01:24"/>
    <n v="1.4400000000000001E-3"/>
    <m/>
    <s v="Commune de ramassage"/>
    <n v="994"/>
  </r>
  <r>
    <n v="995"/>
    <n v="354017116483021"/>
    <s v="354017116483021-14 mars"/>
    <x v="994"/>
    <d v="2022-03-14T14:41:11"/>
    <s v="69030"/>
    <x v="27"/>
    <x v="0"/>
    <x v="1"/>
    <d v="1899-12-30T00:00:04"/>
    <n v="3.3000000000000003E-5"/>
    <m/>
    <s v="Commune de ramassage"/>
    <n v="995"/>
  </r>
  <r>
    <n v="996"/>
    <n v="354017116483021"/>
    <s v="354017116483021-14 mars"/>
    <x v="995"/>
    <d v="2022-03-14T14:41:15"/>
    <s v="69030"/>
    <x v="27"/>
    <x v="0"/>
    <x v="27"/>
    <d v="1899-12-30T00:00:21"/>
    <n v="-5.0000000000000004E-6"/>
    <m/>
    <s v="Commune de ramassage"/>
    <n v="996"/>
  </r>
  <r>
    <n v="997"/>
    <n v="354017116483021"/>
    <s v="354017116483021-14 mars"/>
    <x v="996"/>
    <d v="2022-03-14T14:41:36"/>
    <s v="69030"/>
    <x v="27"/>
    <x v="0"/>
    <x v="22"/>
    <d v="1899-12-30T00:01:41"/>
    <n v="-5.2700000000000002E-4"/>
    <m/>
    <s v="Commune de ramassage"/>
    <n v="997"/>
  </r>
  <r>
    <n v="998"/>
    <n v="354017116483021"/>
    <s v="354017116483021-14 mars"/>
    <x v="997"/>
    <d v="2022-03-14T14:43:17"/>
    <s v="69030"/>
    <x v="27"/>
    <x v="0"/>
    <x v="52"/>
    <d v="1899-12-30T00:01:05"/>
    <n v="7.3999999999999996E-5"/>
    <m/>
    <s v="Commune de ramassage"/>
    <n v="998"/>
  </r>
  <r>
    <n v="999"/>
    <n v="354017116483021"/>
    <s v="354017116483021-14 mars"/>
    <x v="998"/>
    <d v="2022-03-14T14:44:22"/>
    <s v="69030"/>
    <x v="27"/>
    <x v="0"/>
    <x v="0"/>
    <d v="1899-12-30T00:03:07"/>
    <n v="1.5679999999999999E-3"/>
    <m/>
    <s v="Commune de ramassage"/>
    <n v="999"/>
  </r>
  <r>
    <n v="1000"/>
    <n v="354017116483021"/>
    <s v="354017116483021-14 mars"/>
    <x v="999"/>
    <d v="2022-03-14T14:47:29"/>
    <s v="69030"/>
    <x v="27"/>
    <x v="0"/>
    <x v="52"/>
    <d v="1899-12-30T00:00:09"/>
    <n v="1.73E-4"/>
    <m/>
    <s v="Commune de ramassage"/>
    <n v="1000"/>
  </r>
  <r>
    <n v="1001"/>
    <n v="354017116483021"/>
    <s v="354017116483021-14 mars"/>
    <x v="1000"/>
    <d v="2022-03-14T14:47:38"/>
    <s v="69030"/>
    <x v="27"/>
    <x v="0"/>
    <x v="27"/>
    <d v="1899-12-30T00:00:16"/>
    <n v="4.7199999999999998E-4"/>
    <m/>
    <s v="Commune de ramassage"/>
    <n v="1001"/>
  </r>
  <r>
    <n v="1002"/>
    <n v="354017116483021"/>
    <s v="354017116483021-14 mars"/>
    <x v="1001"/>
    <d v="2022-03-14T14:47:54"/>
    <s v="69030"/>
    <x v="27"/>
    <x v="0"/>
    <x v="23"/>
    <d v="1899-12-30T00:00:09"/>
    <n v="5.4799999999999998E-4"/>
    <m/>
    <s v="Commune de ramassage"/>
    <n v="1002"/>
  </r>
  <r>
    <n v="1003"/>
    <n v="354017116483021"/>
    <s v="354017116483021-14 mars"/>
    <x v="1002"/>
    <d v="2022-03-14T14:48:03"/>
    <s v="69030"/>
    <x v="27"/>
    <x v="0"/>
    <x v="50"/>
    <d v="1899-12-30T00:00:26"/>
    <n v="2.0040000000000001E-3"/>
    <m/>
    <s v="Commune de ramassage"/>
    <n v="1003"/>
  </r>
  <r>
    <n v="1004"/>
    <n v="354017116483021"/>
    <s v="354017116483021-14 mars"/>
    <x v="1003"/>
    <d v="2022-03-14T14:48:29"/>
    <s v="69030"/>
    <x v="27"/>
    <x v="0"/>
    <x v="42"/>
    <d v="1899-12-30T00:00:11"/>
    <n v="7.9299999999999998E-4"/>
    <m/>
    <s v="Commune de ramassage"/>
    <n v="1004"/>
  </r>
  <r>
    <n v="1005"/>
    <n v="354017116483021"/>
    <s v="354017116483021-14 mars"/>
    <x v="1004"/>
    <d v="2022-03-14T14:48:40"/>
    <s v="69030"/>
    <x v="27"/>
    <x v="0"/>
    <x v="15"/>
    <d v="1899-12-30T00:00:04"/>
    <n v="1.2999999999999999E-5"/>
    <m/>
    <s v="Commune de ramassage"/>
    <n v="1005"/>
  </r>
  <r>
    <n v="1006"/>
    <n v="354017116483021"/>
    <s v="354017116483021-14 mars"/>
    <x v="1005"/>
    <d v="2022-03-14T14:48:44"/>
    <s v="69030"/>
    <x v="27"/>
    <x v="0"/>
    <x v="15"/>
    <d v="1899-12-30T00:00:11"/>
    <n v="-4.8000000000000001E-5"/>
    <m/>
    <s v="Commune de ramassage"/>
    <n v="1006"/>
  </r>
  <r>
    <n v="1007"/>
    <n v="354017116483021"/>
    <s v="354017116483021-14 mars"/>
    <x v="1006"/>
    <d v="2022-03-14T14:48:55"/>
    <s v="69030"/>
    <x v="27"/>
    <x v="0"/>
    <x v="9"/>
    <d v="1899-12-30T00:00:03"/>
    <n v="2.5000000000000001E-4"/>
    <m/>
    <s v="Commune de ramassage"/>
    <n v="1007"/>
  </r>
  <r>
    <n v="1008"/>
    <n v="354017116483021"/>
    <s v="354017116483021-14 mars"/>
    <x v="1007"/>
    <d v="2022-03-14T14:48:58"/>
    <s v="69030"/>
    <x v="27"/>
    <x v="0"/>
    <x v="54"/>
    <d v="1899-12-30T00:00:13"/>
    <n v="1.157E-3"/>
    <m/>
    <s v="Commune de ramassage"/>
    <n v="1008"/>
  </r>
  <r>
    <n v="1009"/>
    <n v="354017116483021"/>
    <s v="354017116483021-14 mars"/>
    <x v="1008"/>
    <d v="2022-03-14T14:49:11"/>
    <s v="69030"/>
    <x v="27"/>
    <x v="0"/>
    <x v="15"/>
    <d v="1899-12-30T00:00:39"/>
    <n v="1.7329999999999999E-3"/>
    <m/>
    <s v="Commune de ramassage"/>
    <n v="1009"/>
  </r>
  <r>
    <n v="1010"/>
    <n v="354017116483021"/>
    <s v="354017116483021-14 mars"/>
    <x v="1009"/>
    <d v="2022-03-14T14:49:50"/>
    <s v="69030"/>
    <x v="27"/>
    <x v="0"/>
    <x v="30"/>
    <d v="1899-12-30T00:00:12"/>
    <n v="3.1199999999999999E-4"/>
    <m/>
    <s v="Commune de ramassage"/>
    <n v="1010"/>
  </r>
  <r>
    <n v="1011"/>
    <n v="354017116483021"/>
    <s v="354017116483021-14 mars"/>
    <x v="1010"/>
    <d v="2022-03-14T14:50:02"/>
    <s v="69030"/>
    <x v="27"/>
    <x v="0"/>
    <x v="47"/>
    <d v="1899-12-30T00:00:03"/>
    <n v="1.5300000000000001E-4"/>
    <m/>
    <s v="Commune de ramassage"/>
    <n v="1011"/>
  </r>
  <r>
    <n v="1012"/>
    <n v="354017116483021"/>
    <s v="354017116483021-14 mars"/>
    <x v="1011"/>
    <d v="2022-03-14T14:50:05"/>
    <s v="69030"/>
    <x v="27"/>
    <x v="0"/>
    <x v="26"/>
    <d v="1899-12-30T00:00:13"/>
    <n v="7.2499999999999995E-4"/>
    <m/>
    <s v="Commune de ramassage"/>
    <n v="1012"/>
  </r>
  <r>
    <n v="1013"/>
    <n v="354017116483021"/>
    <s v="354017116483021-14 mars"/>
    <x v="1012"/>
    <d v="2022-03-14T14:50:18"/>
    <s v="69030"/>
    <x v="27"/>
    <x v="0"/>
    <x v="34"/>
    <d v="1899-12-30T00:00:04"/>
    <n v="4.95E-4"/>
    <m/>
    <s v="Commune de ramassage"/>
    <n v="1013"/>
  </r>
  <r>
    <n v="1014"/>
    <n v="354017116483021"/>
    <s v="354017116483021-14 mars"/>
    <x v="1013"/>
    <d v="2022-03-14T14:50:22"/>
    <s v="69030"/>
    <x v="27"/>
    <x v="0"/>
    <x v="37"/>
    <d v="1899-12-30T00:00:09"/>
    <n v="5.4299999999999997E-4"/>
    <m/>
    <s v="Commune de ramassage"/>
    <n v="1014"/>
  </r>
  <r>
    <n v="1015"/>
    <n v="354017116483021"/>
    <s v="354017116483021-14 mars"/>
    <x v="1014"/>
    <d v="2022-03-14T14:50:31"/>
    <s v="69030"/>
    <x v="27"/>
    <x v="0"/>
    <x v="34"/>
    <d v="1899-12-30T00:00:07"/>
    <n v="1.2899999999999999E-4"/>
    <m/>
    <s v="Commune de ramassage"/>
    <n v="1015"/>
  </r>
  <r>
    <n v="1016"/>
    <n v="354017116483021"/>
    <s v="354017116483021-14 mars"/>
    <x v="1015"/>
    <d v="2022-03-14T14:50:38"/>
    <s v="69030"/>
    <x v="27"/>
    <x v="0"/>
    <x v="43"/>
    <d v="1899-12-30T00:00:38"/>
    <n v="-1.34E-4"/>
    <m/>
    <s v="Commune de ramassage"/>
    <n v="1016"/>
  </r>
  <r>
    <n v="1017"/>
    <n v="354017116483021"/>
    <s v="354017116483021-14 mars"/>
    <x v="1016"/>
    <d v="2022-03-14T14:51:16"/>
    <s v="69030"/>
    <x v="27"/>
    <x v="0"/>
    <x v="24"/>
    <d v="1899-12-30T00:01:06"/>
    <n v="-5.5000000000000002E-5"/>
    <m/>
    <s v="Commune de ramassage"/>
    <n v="1017"/>
  </r>
  <r>
    <n v="1018"/>
    <n v="354017116483021"/>
    <s v="354017116483021-14 mars"/>
    <x v="1017"/>
    <d v="2022-03-14T14:52:22"/>
    <s v="69030"/>
    <x v="27"/>
    <x v="0"/>
    <x v="2"/>
    <d v="1899-12-30T00:00:36"/>
    <n v="-2.1000000000000001E-4"/>
    <m/>
    <s v="Commune de ramassage"/>
    <n v="1018"/>
  </r>
  <r>
    <n v="1019"/>
    <n v="354017116483021"/>
    <s v="354017116483021-14 mars"/>
    <x v="1018"/>
    <d v="2022-03-14T14:52:58"/>
    <s v="69030"/>
    <x v="27"/>
    <x v="0"/>
    <x v="2"/>
    <d v="1899-12-30T00:00:44"/>
    <n v="0"/>
    <m/>
    <s v="Commune de ramassage"/>
    <n v="1019"/>
  </r>
  <r>
    <n v="1020"/>
    <n v="354017116483021"/>
    <s v="354017116483021-14 mars"/>
    <x v="1019"/>
    <d v="2022-03-14T14:53:42"/>
    <s v="69030"/>
    <x v="27"/>
    <x v="0"/>
    <x v="52"/>
    <d v="1899-12-30T00:00:41"/>
    <n v="1.7000000000000001E-4"/>
    <m/>
    <s v="Commune de ramassage"/>
    <n v="1020"/>
  </r>
  <r>
    <n v="1021"/>
    <n v="354017116483021"/>
    <s v="354017116483021-14 mars"/>
    <x v="1020"/>
    <d v="2022-03-14T14:54:23"/>
    <s v="69030"/>
    <x v="27"/>
    <x v="0"/>
    <x v="44"/>
    <d v="1899-12-30T00:00:22"/>
    <n v="-6.7500000000000004E-4"/>
    <m/>
    <s v="Commune de ramassage"/>
    <n v="1021"/>
  </r>
  <r>
    <n v="1022"/>
    <n v="354017116483021"/>
    <s v="354017116483021-14 mars"/>
    <x v="1021"/>
    <d v="2022-03-14T14:54:45"/>
    <s v="69030"/>
    <x v="27"/>
    <x v="0"/>
    <x v="34"/>
    <d v="1899-12-30T00:00:01"/>
    <n v="-3.4600000000000001E-4"/>
    <m/>
    <s v="Commune de ramassage"/>
    <n v="1022"/>
  </r>
  <r>
    <n v="1023"/>
    <n v="354017116483021"/>
    <s v="354017116483021-14 mars"/>
    <x v="1022"/>
    <d v="2022-03-14T14:54:46"/>
    <s v="69030"/>
    <x v="27"/>
    <x v="0"/>
    <x v="53"/>
    <d v="1899-12-30T00:00:41"/>
    <n v="-4.0289999999999996E-3"/>
    <m/>
    <s v="Commune de ramassage"/>
    <n v="1023"/>
  </r>
  <r>
    <n v="1024"/>
    <n v="354017116483021"/>
    <s v="354017116483021-14 mars"/>
    <x v="1023"/>
    <d v="2022-03-14T14:55:27"/>
    <s v="69030"/>
    <x v="27"/>
    <x v="0"/>
    <x v="34"/>
    <d v="1899-12-30T00:00:05"/>
    <n v="-2.63E-4"/>
    <m/>
    <s v="Commune de ramassage"/>
    <n v="1024"/>
  </r>
  <r>
    <n v="1025"/>
    <n v="354017116483021"/>
    <s v="354017116483021-14 mars"/>
    <x v="1024"/>
    <d v="2022-03-14T14:55:32"/>
    <s v="69030"/>
    <x v="27"/>
    <x v="0"/>
    <x v="34"/>
    <d v="1899-12-30T00:00:04"/>
    <n v="-3.8000000000000002E-5"/>
    <m/>
    <s v="Commune de ramassage"/>
    <n v="1025"/>
  </r>
  <r>
    <n v="1026"/>
    <n v="354017116483021"/>
    <s v="354017116483021-14 mars"/>
    <x v="1025"/>
    <d v="2022-03-14T14:55:36"/>
    <s v="69030"/>
    <x v="27"/>
    <x v="0"/>
    <x v="37"/>
    <d v="1899-12-30T00:00:11"/>
    <n v="-3.9999999999999998E-6"/>
    <m/>
    <s v="Commune de ramassage"/>
    <n v="1026"/>
  </r>
  <r>
    <n v="1027"/>
    <n v="354017116483021"/>
    <s v="354017116483021-14 mars"/>
    <x v="1026"/>
    <d v="2022-03-14T14:55:47"/>
    <s v="69030"/>
    <x v="27"/>
    <x v="0"/>
    <x v="44"/>
    <d v="1899-12-30T00:00:13"/>
    <n v="-8.43E-4"/>
    <m/>
    <s v="Commune de ramassage"/>
    <n v="1027"/>
  </r>
  <r>
    <n v="1028"/>
    <n v="354017116483021"/>
    <s v="354017116483021-14 mars"/>
    <x v="1027"/>
    <d v="2022-03-14T14:56:00"/>
    <s v="69030"/>
    <x v="27"/>
    <x v="0"/>
    <x v="54"/>
    <d v="1899-12-30T00:00:32"/>
    <n v="-2.1429999999999999E-3"/>
    <m/>
    <s v="Commune de ramassage"/>
    <n v="1028"/>
  </r>
  <r>
    <n v="1029"/>
    <n v="354017116483021"/>
    <s v="354017116483021-14 mars"/>
    <x v="1028"/>
    <d v="2022-03-14T14:56:32"/>
    <s v="69030"/>
    <x v="27"/>
    <x v="0"/>
    <x v="49"/>
    <d v="1899-12-30T00:00:17"/>
    <n v="-7.2900000000000005E-4"/>
    <m/>
    <s v="Commune de ramassage"/>
    <n v="1029"/>
  </r>
  <r>
    <n v="1030"/>
    <n v="354017116483021"/>
    <s v="354017116483021-14 mars"/>
    <x v="1029"/>
    <d v="2022-03-14T14:56:49"/>
    <s v="69030"/>
    <x v="27"/>
    <x v="0"/>
    <x v="30"/>
    <d v="1899-12-30T00:00:26"/>
    <n v="-5.4799999999999998E-4"/>
    <m/>
    <s v="Commune de ramassage"/>
    <n v="1030"/>
  </r>
  <r>
    <n v="1031"/>
    <n v="354017116483021"/>
    <s v="354017116483021-14 mars"/>
    <x v="1030"/>
    <d v="2022-03-14T14:57:15"/>
    <s v="69030"/>
    <x v="27"/>
    <x v="0"/>
    <x v="22"/>
    <d v="1899-12-30T00:00:02"/>
    <n v="6.3E-5"/>
    <m/>
    <s v="Commune de ramassage"/>
    <n v="1031"/>
  </r>
  <r>
    <n v="1032"/>
    <n v="354017116483021"/>
    <s v="354017116483021-14 mars"/>
    <x v="1031"/>
    <d v="2022-03-14T14:57:17"/>
    <s v="69030"/>
    <x v="27"/>
    <x v="0"/>
    <x v="30"/>
    <d v="1899-12-30T00:00:03"/>
    <n v="8.3999999999999995E-5"/>
    <m/>
    <s v="Commune de ramassage"/>
    <n v="1032"/>
  </r>
  <r>
    <n v="1033"/>
    <n v="354017116483021"/>
    <s v="354017116483021-14 mars"/>
    <x v="1032"/>
    <d v="2022-03-14T14:57:20"/>
    <s v="69030"/>
    <x v="27"/>
    <x v="0"/>
    <x v="45"/>
    <d v="1899-12-30T00:00:10"/>
    <n v="9.0000000000000006E-5"/>
    <m/>
    <s v="Commune de ramassage"/>
    <n v="1033"/>
  </r>
  <r>
    <n v="1034"/>
    <n v="354017116483021"/>
    <s v="354017116483021-14 mars"/>
    <x v="1033"/>
    <d v="2022-03-14T14:57:30"/>
    <s v="69030"/>
    <x v="27"/>
    <x v="0"/>
    <x v="1"/>
    <d v="1899-12-30T00:00:53"/>
    <n v="1.21E-4"/>
    <m/>
    <s v="Commune de ramassage"/>
    <n v="1034"/>
  </r>
  <r>
    <n v="1035"/>
    <n v="354017116483021"/>
    <s v="354017116483021-14 mars"/>
    <x v="1034"/>
    <d v="2022-03-14T14:58:23"/>
    <s v="69030"/>
    <x v="27"/>
    <x v="0"/>
    <x v="1"/>
    <d v="1899-12-30T00:00:07"/>
    <n v="6.9999999999999994E-5"/>
    <m/>
    <s v="Commune de ramassage"/>
    <n v="1035"/>
  </r>
  <r>
    <n v="1036"/>
    <n v="354017116483021"/>
    <s v="354017116483021-14 mars"/>
    <x v="1035"/>
    <d v="2022-03-14T14:58:30"/>
    <s v="69030"/>
    <x v="27"/>
    <x v="0"/>
    <x v="2"/>
    <d v="1899-12-30T00:00:10"/>
    <n v="-4.1E-5"/>
    <m/>
    <s v="Commune de ramassage"/>
    <n v="1036"/>
  </r>
  <r>
    <n v="1037"/>
    <n v="354017116483021"/>
    <s v="354017116483021-14 mars"/>
    <x v="1036"/>
    <d v="2022-03-14T14:58:40"/>
    <s v="69030"/>
    <x v="27"/>
    <x v="0"/>
    <x v="45"/>
    <d v="1899-12-30T00:00:15"/>
    <n v="-1.1E-4"/>
    <m/>
    <s v="Commune de ramassage"/>
    <n v="1037"/>
  </r>
  <r>
    <n v="1038"/>
    <n v="354017116483021"/>
    <s v="354017116483021-14 mars"/>
    <x v="1037"/>
    <d v="2022-03-14T14:58:55"/>
    <s v="69030"/>
    <x v="27"/>
    <x v="0"/>
    <x v="1"/>
    <d v="1899-12-30T00:00:06"/>
    <n v="-1.35E-4"/>
    <m/>
    <s v="Commune de ramassage"/>
    <n v="1038"/>
  </r>
  <r>
    <n v="1039"/>
    <n v="354017116483021"/>
    <s v="354017116483021-14 mars"/>
    <x v="1038"/>
    <d v="2022-03-14T14:59:01"/>
    <s v="69030"/>
    <x v="27"/>
    <x v="0"/>
    <x v="22"/>
    <d v="1899-12-30T00:00:03"/>
    <n v="-1.0000000000000001E-5"/>
    <m/>
    <s v="Commune de ramassage"/>
    <n v="1039"/>
  </r>
  <r>
    <n v="1040"/>
    <n v="354017116483021"/>
    <s v="354017116483021-14 mars"/>
    <x v="1039"/>
    <d v="2022-03-14T14:59:04"/>
    <s v="69030"/>
    <x v="27"/>
    <x v="0"/>
    <x v="1"/>
    <d v="1899-12-30T00:00:39"/>
    <n v="1.7799999999999999E-4"/>
    <m/>
    <s v="Commune de ramassage"/>
    <n v="1040"/>
  </r>
  <r>
    <n v="1041"/>
    <n v="354017116483021"/>
    <s v="354017116483021-14 mars"/>
    <x v="1040"/>
    <d v="2022-03-14T14:59:43"/>
    <s v="69030"/>
    <x v="27"/>
    <x v="0"/>
    <x v="3"/>
    <d v="1899-12-30T00:00:01"/>
    <n v="6.7000000000000002E-5"/>
    <m/>
    <s v="Commune de ramassage"/>
    <n v="1041"/>
  </r>
  <r>
    <n v="1042"/>
    <n v="354017116483021"/>
    <s v="354017116483021-14 mars"/>
    <x v="1041"/>
    <d v="2022-03-14T14:59:44"/>
    <s v="69030"/>
    <x v="27"/>
    <x v="0"/>
    <x v="5"/>
    <d v="1899-12-30T00:00:23"/>
    <n v="1.4610000000000001E-3"/>
    <m/>
    <s v="Commune de ramassage"/>
    <n v="1042"/>
  </r>
  <r>
    <n v="1043"/>
    <n v="354017116483021"/>
    <s v="354017116483021-14 mars"/>
    <x v="1042"/>
    <d v="2022-03-14T15:00:07"/>
    <s v="69030"/>
    <x v="27"/>
    <x v="0"/>
    <x v="53"/>
    <d v="1899-12-30T00:00:03"/>
    <n v="1.12E-4"/>
    <m/>
    <s v="Commune de ramassage"/>
    <n v="1043"/>
  </r>
  <r>
    <n v="1044"/>
    <n v="354017116483021"/>
    <s v="354017116483021-14 mars"/>
    <x v="1043"/>
    <d v="2022-03-14T15:00:10"/>
    <s v="69030"/>
    <x v="27"/>
    <x v="0"/>
    <x v="42"/>
    <d v="1899-12-30T00:00:05"/>
    <n v="-1.3200000000000001E-4"/>
    <m/>
    <s v="Commune de ramassage"/>
    <n v="1044"/>
  </r>
  <r>
    <n v="1045"/>
    <n v="354017116483021"/>
    <s v="354017116483021-14 mars"/>
    <x v="1044"/>
    <d v="2022-03-14T15:00:15"/>
    <s v="69030"/>
    <x v="27"/>
    <x v="0"/>
    <x v="36"/>
    <d v="1899-12-30T00:00:08"/>
    <n v="-1.76E-4"/>
    <m/>
    <s v="Commune de ramassage"/>
    <n v="1045"/>
  </r>
  <r>
    <n v="1046"/>
    <n v="354017116483021"/>
    <s v="354017116483021-14 mars"/>
    <x v="1045"/>
    <d v="2022-03-14T15:00:23"/>
    <s v="69030"/>
    <x v="27"/>
    <x v="0"/>
    <x v="53"/>
    <d v="1899-12-30T00:00:04"/>
    <n v="2.5799999999999998E-4"/>
    <m/>
    <s v="Commune de ramassage"/>
    <n v="1046"/>
  </r>
  <r>
    <n v="1047"/>
    <n v="354017116483021"/>
    <s v="354017116483021-14 mars"/>
    <x v="1046"/>
    <d v="2022-03-14T15:00:27"/>
    <s v="69030"/>
    <x v="27"/>
    <x v="0"/>
    <x v="43"/>
    <d v="1899-12-30T00:00:11"/>
    <n v="8.43E-4"/>
    <m/>
    <s v="Commune de ramassage"/>
    <n v="1047"/>
  </r>
  <r>
    <n v="1048"/>
    <n v="354017116483021"/>
    <s v="354017116483021-14 mars"/>
    <x v="1047"/>
    <d v="2022-03-14T15:00:38"/>
    <s v="69030"/>
    <x v="27"/>
    <x v="0"/>
    <x v="4"/>
    <d v="1899-12-30T00:00:06"/>
    <n v="-1.21E-4"/>
    <m/>
    <s v="Commune de ramassage"/>
    <n v="1048"/>
  </r>
  <r>
    <n v="1049"/>
    <n v="354017116483021"/>
    <s v="354017116483021-14 mars"/>
    <x v="1048"/>
    <d v="2022-03-14T15:00:44"/>
    <s v="69030"/>
    <x v="27"/>
    <x v="0"/>
    <x v="34"/>
    <d v="1899-12-30T00:00:37"/>
    <n v="-3.0699999999999998E-3"/>
    <m/>
    <s v="Commune de ramassage"/>
    <n v="1049"/>
  </r>
  <r>
    <n v="1050"/>
    <n v="354017116483021"/>
    <s v="354017116483021-14 mars"/>
    <x v="1049"/>
    <d v="2022-03-14T15:01:21"/>
    <s v="69030"/>
    <x v="27"/>
    <x v="0"/>
    <x v="37"/>
    <d v="1899-12-30T00:00:05"/>
    <n v="-1.2899999999999999E-4"/>
    <m/>
    <s v="Commune de ramassage"/>
    <n v="1050"/>
  </r>
  <r>
    <n v="1051"/>
    <n v="354017116483021"/>
    <s v="354017116483021-14 mars"/>
    <x v="1050"/>
    <d v="2022-03-14T15:01:26"/>
    <s v="69030"/>
    <x v="27"/>
    <x v="0"/>
    <x v="34"/>
    <d v="1899-12-30T00:00:05"/>
    <n v="-7.1000000000000005E-5"/>
    <m/>
    <s v="Commune de ramassage"/>
    <n v="1051"/>
  </r>
  <r>
    <n v="1052"/>
    <n v="354017116483021"/>
    <s v="354017116483021-14 mars"/>
    <x v="1051"/>
    <d v="2022-03-14T15:01:31"/>
    <s v="69030"/>
    <x v="27"/>
    <x v="0"/>
    <x v="4"/>
    <d v="1899-12-30T00:00:30"/>
    <n v="-8.92E-4"/>
    <m/>
    <s v="Commune de ramassage"/>
    <n v="1052"/>
  </r>
  <r>
    <n v="1053"/>
    <n v="354017116483021"/>
    <s v="354017116483021-14 mars"/>
    <x v="1052"/>
    <d v="2022-03-14T15:02:01"/>
    <s v="69030"/>
    <x v="27"/>
    <x v="0"/>
    <x v="9"/>
    <d v="1899-12-30T00:00:19"/>
    <n v="1.02E-4"/>
    <m/>
    <s v="Commune de ramassage"/>
    <n v="1053"/>
  </r>
  <r>
    <n v="1054"/>
    <n v="354017116483021"/>
    <s v="354017116483021-14 mars"/>
    <x v="1053"/>
    <d v="2022-03-14T15:02:20"/>
    <s v="69030"/>
    <x v="27"/>
    <x v="0"/>
    <x v="55"/>
    <d v="1899-12-30T00:00:26"/>
    <n v="2.5829999999999998E-3"/>
    <m/>
    <s v="Commune de ramassage"/>
    <n v="1054"/>
  </r>
  <r>
    <n v="1055"/>
    <n v="354017116483021"/>
    <s v="354017116483021-14 mars"/>
    <x v="1054"/>
    <d v="2022-03-14T15:02:46"/>
    <s v="69030"/>
    <x v="27"/>
    <x v="0"/>
    <x v="44"/>
    <d v="1899-12-30T00:00:08"/>
    <n v="3.7800000000000003E-4"/>
    <m/>
    <s v="Commune de ramassage"/>
    <n v="1055"/>
  </r>
  <r>
    <n v="1056"/>
    <n v="354017116483021"/>
    <s v="354017116483021-14 mars"/>
    <x v="1055"/>
    <d v="2022-03-14T15:02:54"/>
    <s v="69030"/>
    <x v="27"/>
    <x v="0"/>
    <x v="44"/>
    <d v="1899-12-30T00:00:20"/>
    <n v="3.6000000000000002E-4"/>
    <m/>
    <s v="Commune de ramassage"/>
    <n v="1056"/>
  </r>
  <r>
    <n v="1057"/>
    <n v="354017116483021"/>
    <s v="354017116483021-14 mars"/>
    <x v="1056"/>
    <d v="2022-03-14T15:03:14"/>
    <s v="69030"/>
    <x v="27"/>
    <x v="0"/>
    <x v="37"/>
    <d v="1899-12-30T00:00:05"/>
    <n v="3.6000000000000002E-4"/>
    <m/>
    <s v="Commune de ramassage"/>
    <n v="1057"/>
  </r>
  <r>
    <n v="1058"/>
    <n v="354017116483021"/>
    <s v="354017116483021-14 mars"/>
    <x v="1057"/>
    <d v="2022-03-14T15:03:19"/>
    <s v="69030"/>
    <x v="27"/>
    <x v="0"/>
    <x v="44"/>
    <d v="1899-12-30T00:00:06"/>
    <n v="5.5000000000000003E-4"/>
    <m/>
    <s v="Commune de ramassage"/>
    <n v="1058"/>
  </r>
  <r>
    <n v="1059"/>
    <n v="354017116483021"/>
    <s v="354017116483021-14 mars"/>
    <x v="1058"/>
    <d v="2022-03-14T15:03:25"/>
    <s v="69030"/>
    <x v="27"/>
    <x v="0"/>
    <x v="9"/>
    <d v="1899-12-30T00:00:39"/>
    <n v="1.379E-3"/>
    <m/>
    <s v="Commune de ramassage"/>
    <n v="1059"/>
  </r>
  <r>
    <n v="1060"/>
    <n v="354017116483021"/>
    <s v="354017116483021-14 mars"/>
    <x v="1059"/>
    <d v="2022-03-14T15:04:04"/>
    <s v="69030"/>
    <x v="27"/>
    <x v="0"/>
    <x v="27"/>
    <d v="1899-12-30T00:00:40"/>
    <n v="4.1100000000000002E-4"/>
    <m/>
    <s v="Commune de ramassage"/>
    <n v="1060"/>
  </r>
  <r>
    <n v="1061"/>
    <n v="354017116483021"/>
    <s v="354017116483021-14 mars"/>
    <x v="1060"/>
    <d v="2022-03-14T15:04:44"/>
    <s v="69030"/>
    <x v="27"/>
    <x v="0"/>
    <x v="8"/>
    <d v="1899-12-30T00:00:03"/>
    <n v="1.15E-4"/>
    <m/>
    <s v="Commune de ramassage"/>
    <n v="1061"/>
  </r>
  <r>
    <n v="1062"/>
    <n v="354017116483021"/>
    <s v="354017116483021-14 mars"/>
    <x v="1061"/>
    <d v="2022-03-14T15:04:47"/>
    <s v="69030"/>
    <x v="27"/>
    <x v="0"/>
    <x v="30"/>
    <d v="1899-12-30T00:00:02"/>
    <n v="5.0000000000000002E-5"/>
    <m/>
    <s v="Commune de ramassage"/>
    <n v="1062"/>
  </r>
  <r>
    <n v="1063"/>
    <n v="354017116483021"/>
    <s v="354017116483021-14 mars"/>
    <x v="1062"/>
    <d v="2022-03-14T15:04:49"/>
    <s v="69030"/>
    <x v="27"/>
    <x v="0"/>
    <x v="22"/>
    <d v="1899-12-30T00:00:02"/>
    <n v="3.4999999999999997E-5"/>
    <m/>
    <s v="Commune de ramassage"/>
    <n v="1063"/>
  </r>
  <r>
    <n v="1064"/>
    <n v="354017116483021"/>
    <s v="354017116483021-14 mars"/>
    <x v="1063"/>
    <d v="2022-03-14T15:04:51"/>
    <s v="69030"/>
    <x v="27"/>
    <x v="0"/>
    <x v="45"/>
    <d v="1899-12-30T00:00:33"/>
    <n v="-6.4999999999999994E-5"/>
    <m/>
    <s v="Commune de ramassage"/>
    <n v="1064"/>
  </r>
  <r>
    <n v="1065"/>
    <n v="354017116483021"/>
    <s v="354017116483021-14 mars"/>
    <x v="1064"/>
    <d v="2022-03-14T15:05:24"/>
    <s v="69030"/>
    <x v="27"/>
    <x v="0"/>
    <x v="1"/>
    <d v="1899-12-30T00:01:36"/>
    <n v="-2.7500000000000002E-4"/>
    <m/>
    <s v="Commune de ramassage"/>
    <n v="1065"/>
  </r>
  <r>
    <n v="1066"/>
    <n v="354017116483021"/>
    <s v="354017116483021-14 mars"/>
    <x v="1065"/>
    <d v="2022-03-14T15:07:00"/>
    <s v="69030"/>
    <x v="27"/>
    <x v="0"/>
    <x v="0"/>
    <d v="1899-12-30T00:00:45"/>
    <n v="-1.6000000000000001E-4"/>
    <m/>
    <s v="Commune de ramassage"/>
    <n v="1066"/>
  </r>
  <r>
    <n v="1067"/>
    <n v="354017116483021"/>
    <s v="354017116483021-14 mars"/>
    <x v="1066"/>
    <d v="2022-03-14T15:07:45"/>
    <s v="69030"/>
    <x v="27"/>
    <x v="0"/>
    <x v="8"/>
    <d v="1899-12-30T00:00:23"/>
    <n v="-1.3100000000000001E-4"/>
    <m/>
    <s v="Commune de ramassage"/>
    <n v="1067"/>
  </r>
  <r>
    <n v="1068"/>
    <n v="354017116483021"/>
    <s v="354017116483021-14 mars"/>
    <x v="1067"/>
    <d v="2022-03-14T15:08:08"/>
    <s v="69030"/>
    <x v="27"/>
    <x v="0"/>
    <x v="6"/>
    <d v="1899-12-30T00:00:10"/>
    <n v="-4.5399999999999998E-4"/>
    <m/>
    <s v="Commune de ramassage"/>
    <n v="1068"/>
  </r>
  <r>
    <n v="1069"/>
    <n v="354017116483021"/>
    <s v="354017116483021-14 mars"/>
    <x v="1068"/>
    <d v="2022-03-14T15:08:18"/>
    <s v="69030"/>
    <x v="27"/>
    <x v="0"/>
    <x v="48"/>
    <d v="1899-12-30T00:00:11"/>
    <n v="-5.13E-4"/>
    <m/>
    <s v="Commune de ramassage"/>
    <n v="1069"/>
  </r>
  <r>
    <n v="1070"/>
    <n v="354017116483021"/>
    <s v="354017116483021-14 mars"/>
    <x v="1069"/>
    <d v="2022-03-14T15:08:29"/>
    <s v="69030"/>
    <x v="27"/>
    <x v="0"/>
    <x v="29"/>
    <d v="1899-12-30T00:00:14"/>
    <n v="-5.7700000000000004E-4"/>
    <m/>
    <s v="Commune de ramassage"/>
    <n v="1070"/>
  </r>
  <r>
    <n v="1071"/>
    <n v="354017116483021"/>
    <s v="354017116483021-14 mars"/>
    <x v="1070"/>
    <d v="2022-03-14T15:08:43"/>
    <s v="69030"/>
    <x v="27"/>
    <x v="0"/>
    <x v="44"/>
    <d v="1899-12-30T00:00:11"/>
    <n v="-8.5800000000000004E-4"/>
    <m/>
    <s v="Commune de ramassage"/>
    <n v="1071"/>
  </r>
  <r>
    <n v="1072"/>
    <n v="354017116483021"/>
    <s v="354017116483021-14 mars"/>
    <x v="1071"/>
    <d v="2022-03-14T15:08:54"/>
    <s v="69030"/>
    <x v="27"/>
    <x v="0"/>
    <x v="44"/>
    <d v="1899-12-30T00:00:09"/>
    <n v="-1.73E-4"/>
    <m/>
    <s v="Commune de ramassage"/>
    <n v="1072"/>
  </r>
  <r>
    <n v="1073"/>
    <n v="354017116483021"/>
    <s v="354017116483021-14 mars"/>
    <x v="1072"/>
    <d v="2022-03-14T15:09:03"/>
    <s v="69030"/>
    <x v="27"/>
    <x v="0"/>
    <x v="43"/>
    <d v="1899-12-30T00:00:35"/>
    <n v="-5.1699999999999999E-4"/>
    <m/>
    <s v="Commune de ramassage"/>
    <n v="1073"/>
  </r>
  <r>
    <n v="1074"/>
    <n v="354017116483021"/>
    <s v="354017116483021-14 mars"/>
    <x v="1073"/>
    <d v="2022-03-14T15:09:38"/>
    <s v="69030"/>
    <x v="27"/>
    <x v="0"/>
    <x v="44"/>
    <d v="1899-12-30T00:00:02"/>
    <n v="-5.2999999999999998E-4"/>
    <m/>
    <s v="Commune de ramassage"/>
    <n v="1074"/>
  </r>
  <r>
    <n v="1075"/>
    <n v="354017116483021"/>
    <s v="354017116483021-14 mars"/>
    <x v="1074"/>
    <d v="2022-03-14T15:09:40"/>
    <s v="69030"/>
    <x v="27"/>
    <x v="0"/>
    <x v="15"/>
    <d v="1899-12-30T00:00:10"/>
    <n v="-1.6169999999999999E-3"/>
    <m/>
    <s v="Commune de ramassage"/>
    <n v="1075"/>
  </r>
  <r>
    <n v="1076"/>
    <n v="354017116483021"/>
    <s v="354017116483021-14 mars"/>
    <x v="1075"/>
    <d v="2022-03-14T15:09:50"/>
    <s v="69030"/>
    <x v="27"/>
    <x v="0"/>
    <x v="34"/>
    <d v="1899-12-30T00:00:04"/>
    <n v="-2.8499999999999999E-4"/>
    <m/>
    <s v="Commune de ramassage"/>
    <n v="1076"/>
  </r>
  <r>
    <n v="1077"/>
    <n v="354017116483021"/>
    <s v="354017116483021-14 mars"/>
    <x v="1076"/>
    <d v="2022-03-14T15:09:54"/>
    <s v="69030"/>
    <x v="27"/>
    <x v="0"/>
    <x v="55"/>
    <d v="1899-12-30T00:00:07"/>
    <n v="-1.3300000000000001E-4"/>
    <m/>
    <s v="Commune de ramassage"/>
    <n v="1077"/>
  </r>
  <r>
    <n v="1078"/>
    <n v="354017116483021"/>
    <s v="354017116483021-14 mars"/>
    <x v="1077"/>
    <d v="2022-03-14T15:10:01"/>
    <s v="69030"/>
    <x v="27"/>
    <x v="0"/>
    <x v="54"/>
    <d v="1899-12-30T00:00:18"/>
    <n v="4.4999999999999999E-4"/>
    <m/>
    <s v="Commune de ramassage"/>
    <n v="1078"/>
  </r>
  <r>
    <n v="1079"/>
    <n v="354017116483021"/>
    <s v="354017116483021-14 mars"/>
    <x v="1078"/>
    <d v="2022-03-14T15:10:19"/>
    <s v="69030"/>
    <x v="27"/>
    <x v="0"/>
    <x v="44"/>
    <d v="1899-12-30T00:00:11"/>
    <n v="5.6300000000000002E-4"/>
    <m/>
    <s v="Commune de ramassage"/>
    <n v="1079"/>
  </r>
  <r>
    <n v="1080"/>
    <n v="354017116483021"/>
    <s v="354017116483021-14 mars"/>
    <x v="1079"/>
    <d v="2022-03-14T15:10:30"/>
    <s v="69030"/>
    <x v="27"/>
    <x v="0"/>
    <x v="54"/>
    <d v="1899-12-30T00:00:08"/>
    <n v="2.2699999999999999E-4"/>
    <m/>
    <s v="Commune de ramassage"/>
    <n v="1080"/>
  </r>
  <r>
    <n v="1081"/>
    <n v="354017116483021"/>
    <s v="354017116483021-14 mars"/>
    <x v="1080"/>
    <d v="2022-03-14T15:10:38"/>
    <s v="69030"/>
    <x v="27"/>
    <x v="0"/>
    <x v="44"/>
    <d v="1899-12-30T00:00:05"/>
    <n v="3.1500000000000001E-4"/>
    <m/>
    <s v="Commune de ramassage"/>
    <n v="1081"/>
  </r>
  <r>
    <n v="1082"/>
    <n v="354017116483021"/>
    <s v="354017116483021-14 mars"/>
    <x v="1081"/>
    <d v="2022-03-14T15:10:43"/>
    <s v="69030"/>
    <x v="27"/>
    <x v="0"/>
    <x v="44"/>
    <d v="1899-12-30T00:00:29"/>
    <n v="2.6970000000000002E-3"/>
    <m/>
    <s v="Commune de ramassage"/>
    <n v="1082"/>
  </r>
  <r>
    <n v="1083"/>
    <n v="354017116483021"/>
    <s v="354017116483021-14 mars"/>
    <x v="1082"/>
    <d v="2022-03-14T15:11:12"/>
    <s v="69030"/>
    <x v="27"/>
    <x v="0"/>
    <x v="15"/>
    <d v="1899-12-30T00:00:03"/>
    <n v="0"/>
    <m/>
    <s v="Commune de ramassage"/>
    <n v="1083"/>
  </r>
  <r>
    <n v="1084"/>
    <n v="354017116483021"/>
    <s v="354017116483021-14 mars"/>
    <x v="1083"/>
    <d v="2022-03-14T15:11:15"/>
    <s v="69030"/>
    <x v="27"/>
    <x v="0"/>
    <x v="54"/>
    <d v="1899-12-30T00:00:03"/>
    <n v="-9.0000000000000006E-5"/>
    <m/>
    <s v="Commune de ramassage"/>
    <n v="1084"/>
  </r>
  <r>
    <n v="1085"/>
    <n v="354017116483021"/>
    <s v="354017116483021-14 mars"/>
    <x v="1084"/>
    <d v="2022-03-14T15:11:18"/>
    <s v="69030"/>
    <x v="27"/>
    <x v="0"/>
    <x v="34"/>
    <d v="1899-12-30T00:00:15"/>
    <n v="-1.0089999999999999E-3"/>
    <m/>
    <s v="Commune de ramassage"/>
    <n v="1085"/>
  </r>
  <r>
    <n v="1086"/>
    <n v="354017116483021"/>
    <s v="354017116483021-14 mars"/>
    <x v="1085"/>
    <d v="2022-03-14T15:11:33"/>
    <s v="69030"/>
    <x v="27"/>
    <x v="0"/>
    <x v="14"/>
    <d v="1899-12-30T00:00:18"/>
    <n v="1.5699999999999999E-4"/>
    <m/>
    <s v="Commune de ramassage"/>
    <n v="1086"/>
  </r>
  <r>
    <n v="1087"/>
    <n v="354017116483021"/>
    <s v="354017116483021-14 mars"/>
    <x v="1086"/>
    <d v="2022-03-14T15:11:51"/>
    <s v="69030"/>
    <x v="27"/>
    <x v="0"/>
    <x v="53"/>
    <d v="1899-12-30T00:00:17"/>
    <n v="-1.402E-3"/>
    <m/>
    <s v="Commune de ramassage"/>
    <n v="1087"/>
  </r>
  <r>
    <n v="1088"/>
    <n v="354017116483021"/>
    <s v="354017116483021-14 mars"/>
    <x v="1087"/>
    <d v="2022-03-14T15:12:08"/>
    <s v="69030"/>
    <x v="27"/>
    <x v="0"/>
    <x v="55"/>
    <d v="1899-12-30T00:00:34"/>
    <n v="-1.405E-3"/>
    <m/>
    <s v="Commune de ramassage"/>
    <n v="1088"/>
  </r>
  <r>
    <n v="1089"/>
    <n v="354017116483021"/>
    <s v="354017116483021-14 mars"/>
    <x v="1088"/>
    <d v="2022-03-14T15:12:42"/>
    <s v="69030"/>
    <x v="27"/>
    <x v="0"/>
    <x v="26"/>
    <d v="1899-12-30T00:00:38"/>
    <n v="-1.18E-4"/>
    <m/>
    <s v="Commune de ramassage"/>
    <n v="1089"/>
  </r>
  <r>
    <n v="1090"/>
    <n v="354017116483021"/>
    <s v="354017116483021-14 mars"/>
    <x v="1089"/>
    <d v="2022-03-14T15:13:20"/>
    <s v="69030"/>
    <x v="27"/>
    <x v="0"/>
    <x v="2"/>
    <d v="1899-12-30T00:00:42"/>
    <n v="-4.5000000000000003E-5"/>
    <m/>
    <s v="Commune de ramassage"/>
    <n v="1090"/>
  </r>
  <r>
    <n v="1091"/>
    <n v="354017116483021"/>
    <s v="354017116483021-14 mars"/>
    <x v="1090"/>
    <d v="2022-03-14T15:14:02"/>
    <s v="69030"/>
    <x v="27"/>
    <x v="0"/>
    <x v="26"/>
    <d v="1899-12-30T00:00:21"/>
    <n v="1.6799999999999999E-4"/>
    <m/>
    <s v="Commune de ramassage"/>
    <n v="1091"/>
  </r>
  <r>
    <n v="1092"/>
    <n v="354017116483021"/>
    <s v="354017116483021-14 mars"/>
    <x v="1091"/>
    <d v="2022-03-14T15:14:23"/>
    <s v="69030"/>
    <x v="27"/>
    <x v="0"/>
    <x v="23"/>
    <d v="1899-12-30T00:00:03"/>
    <n v="-1.5300000000000001E-4"/>
    <m/>
    <s v="Commune de ramassage"/>
    <n v="1092"/>
  </r>
  <r>
    <n v="1093"/>
    <n v="354017116483021"/>
    <s v="354017116483021-14 mars"/>
    <x v="1092"/>
    <d v="2022-03-14T15:14:26"/>
    <s v="69030"/>
    <x v="27"/>
    <x v="0"/>
    <x v="49"/>
    <d v="1899-12-30T00:00:05"/>
    <n v="-3.1500000000000001E-4"/>
    <m/>
    <s v="Commune de ramassage"/>
    <n v="1093"/>
  </r>
  <r>
    <n v="1094"/>
    <n v="354017116483021"/>
    <s v="354017116483021-14 mars"/>
    <x v="1093"/>
    <d v="2022-03-14T15:14:31"/>
    <s v="69030"/>
    <x v="27"/>
    <x v="0"/>
    <x v="9"/>
    <d v="1899-12-30T00:01:20"/>
    <n v="-3.8579999999999999E-3"/>
    <m/>
    <s v="Commune de ramassage"/>
    <n v="1094"/>
  </r>
  <r>
    <n v="1095"/>
    <n v="354017116483021"/>
    <s v="354017116483021-14 mars"/>
    <x v="1094"/>
    <d v="2022-03-14T15:15:51"/>
    <s v="69030"/>
    <x v="27"/>
    <x v="0"/>
    <x v="44"/>
    <d v="1899-12-30T00:00:03"/>
    <n v="-1.2E-4"/>
    <m/>
    <s v="Commune de ramassage"/>
    <n v="1095"/>
  </r>
  <r>
    <n v="1096"/>
    <n v="354017116483021"/>
    <s v="354017116483021-14 mars"/>
    <x v="1095"/>
    <d v="2022-03-14T15:15:54"/>
    <s v="69030"/>
    <x v="27"/>
    <x v="0"/>
    <x v="54"/>
    <d v="1899-12-30T00:00:09"/>
    <n v="5.5999999999999999E-5"/>
    <m/>
    <s v="Commune de ramassage"/>
    <n v="1096"/>
  </r>
  <r>
    <n v="1097"/>
    <n v="354017116483021"/>
    <s v="354017116483021-14 mars"/>
    <x v="1096"/>
    <d v="2022-03-14T15:16:03"/>
    <s v="69030"/>
    <x v="27"/>
    <x v="0"/>
    <x v="12"/>
    <d v="1899-12-30T00:00:34"/>
    <n v="2.7E-4"/>
    <m/>
    <s v="Commune de ramassage"/>
    <n v="1097"/>
  </r>
  <r>
    <n v="1098"/>
    <n v="354017116483021"/>
    <s v="354017116483021-14 mars"/>
    <x v="1097"/>
    <d v="2022-03-14T15:16:37"/>
    <s v="69030"/>
    <x v="27"/>
    <x v="0"/>
    <x v="20"/>
    <d v="1899-12-30T00:00:04"/>
    <n v="-2.7999999999999998E-4"/>
    <m/>
    <s v="Commune de ramassage"/>
    <n v="1098"/>
  </r>
  <r>
    <n v="1099"/>
    <n v="354017116483021"/>
    <s v="354017116483021-14 mars"/>
    <x v="1098"/>
    <d v="2022-03-14T15:16:41"/>
    <s v="69030"/>
    <x v="27"/>
    <x v="0"/>
    <x v="39"/>
    <d v="1899-12-30T00:00:02"/>
    <n v="-2.81E-4"/>
    <m/>
    <s v="Commune de ramassage"/>
    <n v="1099"/>
  </r>
  <r>
    <n v="1100"/>
    <n v="354017116483021"/>
    <s v="354017116483021-14 mars"/>
    <x v="1099"/>
    <d v="2022-03-14T15:16:43"/>
    <s v="69030"/>
    <x v="27"/>
    <x v="0"/>
    <x v="36"/>
    <d v="1899-12-30T00:00:21"/>
    <n v="-1.8749999999999999E-3"/>
    <m/>
    <s v="Commune de ramassage"/>
    <n v="1100"/>
  </r>
  <r>
    <n v="1101"/>
    <n v="354017116483021"/>
    <s v="354017116483021-14 mars"/>
    <x v="1100"/>
    <d v="2022-03-14T15:17:04"/>
    <s v="69030"/>
    <x v="27"/>
    <x v="0"/>
    <x v="15"/>
    <d v="1899-12-30T00:00:06"/>
    <n v="-2.1699999999999999E-4"/>
    <m/>
    <s v="Commune de ramassage"/>
    <n v="1101"/>
  </r>
  <r>
    <n v="1102"/>
    <n v="354017116483021"/>
    <s v="354017116483021-14 mars"/>
    <x v="1101"/>
    <d v="2022-03-14T15:17:10"/>
    <s v="69030"/>
    <x v="27"/>
    <x v="0"/>
    <x v="36"/>
    <d v="1899-12-30T00:00:17"/>
    <n v="-2.0000000000000002E-5"/>
    <m/>
    <s v="Commune de ramassage"/>
    <n v="1102"/>
  </r>
  <r>
    <n v="1103"/>
    <n v="354017116483021"/>
    <s v="354017116483021-14 mars"/>
    <x v="1102"/>
    <d v="2022-03-14T15:17:27"/>
    <s v="69030"/>
    <x v="27"/>
    <x v="0"/>
    <x v="44"/>
    <d v="1899-12-30T00:00:17"/>
    <n v="1.1230000000000001E-3"/>
    <m/>
    <s v="Commune de ramassage"/>
    <n v="1103"/>
  </r>
  <r>
    <n v="1104"/>
    <n v="354017116483021"/>
    <s v="354017116483021-14 mars"/>
    <x v="1103"/>
    <d v="2022-03-14T15:17:44"/>
    <s v="69030"/>
    <x v="27"/>
    <x v="0"/>
    <x v="19"/>
    <d v="1899-12-30T00:00:06"/>
    <n v="4.3899999999999999E-4"/>
    <m/>
    <s v="Commune de ramassage"/>
    <n v="1104"/>
  </r>
  <r>
    <n v="1105"/>
    <n v="354017116483021"/>
    <s v="354017116483021-14 mars"/>
    <x v="1104"/>
    <d v="2022-03-14T15:17:50"/>
    <s v="69030"/>
    <x v="27"/>
    <x v="0"/>
    <x v="21"/>
    <d v="1899-12-30T00:00:12"/>
    <n v="4.7800000000000002E-4"/>
    <m/>
    <s v="Commune de ramassage"/>
    <n v="1105"/>
  </r>
  <r>
    <n v="1106"/>
    <n v="354017116483021"/>
    <s v="354017116483021-14 mars"/>
    <x v="1105"/>
    <d v="2022-03-14T15:18:02"/>
    <s v="69030"/>
    <x v="27"/>
    <x v="0"/>
    <x v="14"/>
    <d v="1899-12-30T00:00:09"/>
    <n v="6.0300000000000002E-4"/>
    <m/>
    <s v="Commune de ramassage"/>
    <n v="1106"/>
  </r>
  <r>
    <n v="1107"/>
    <n v="354017116483021"/>
    <s v="354017116483021-14 mars"/>
    <x v="1106"/>
    <d v="2022-03-14T15:18:11"/>
    <s v="69030"/>
    <x v="27"/>
    <x v="0"/>
    <x v="23"/>
    <d v="1899-12-30T00:00:19"/>
    <n v="4.6700000000000002E-4"/>
    <m/>
    <s v="Commune de ramassage"/>
    <n v="1107"/>
  </r>
  <r>
    <n v="1108"/>
    <n v="354017116483021"/>
    <s v="354017116483021-14 mars"/>
    <x v="1107"/>
    <d v="2022-03-14T15:18:30"/>
    <s v="69030"/>
    <x v="27"/>
    <x v="0"/>
    <x v="43"/>
    <d v="1899-12-30T00:00:22"/>
    <n v="4.73E-4"/>
    <m/>
    <s v="Commune de ramassage"/>
    <n v="1108"/>
  </r>
  <r>
    <n v="1109"/>
    <n v="354017116483021"/>
    <s v="354017116483021-14 mars"/>
    <x v="1108"/>
    <d v="2022-03-14T15:18:52"/>
    <s v="69030"/>
    <x v="27"/>
    <x v="0"/>
    <x v="28"/>
    <d v="1899-12-30T00:00:02"/>
    <n v="-8.7999999999999998E-5"/>
    <m/>
    <s v="Commune de ramassage"/>
    <n v="1109"/>
  </r>
  <r>
    <n v="1110"/>
    <n v="354017116483021"/>
    <s v="354017116483021-14 mars"/>
    <x v="1109"/>
    <d v="2022-03-14T15:18:54"/>
    <s v="69030"/>
    <x v="27"/>
    <x v="0"/>
    <x v="28"/>
    <d v="1899-12-30T00:01:42"/>
    <n v="-5.7799999999999995E-4"/>
    <m/>
    <s v="Commune de ramassage"/>
    <n v="1110"/>
  </r>
  <r>
    <n v="1111"/>
    <n v="354017116483021"/>
    <s v="354017116483021-14 mars"/>
    <x v="1110"/>
    <d v="2022-03-14T15:20:36"/>
    <s v="69030"/>
    <x v="27"/>
    <x v="0"/>
    <x v="0"/>
    <d v="1899-12-30T00:00:42"/>
    <n v="6.3E-5"/>
    <m/>
    <s v="Commune de ramassage"/>
    <n v="1111"/>
  </r>
  <r>
    <n v="1112"/>
    <n v="354017116483021"/>
    <s v="354017116483021-14 mars"/>
    <x v="1111"/>
    <d v="2022-03-14T15:21:18"/>
    <s v="69030"/>
    <x v="27"/>
    <x v="0"/>
    <x v="51"/>
    <d v="1899-12-30T00:00:09"/>
    <n v="-4.7699999999999999E-4"/>
    <m/>
    <s v="Commune de ramassage"/>
    <n v="1112"/>
  </r>
  <r>
    <n v="1113"/>
    <n v="354017116483021"/>
    <s v="354017116483021-14 mars"/>
    <x v="1112"/>
    <d v="2022-03-14T15:21:27"/>
    <s v="69030"/>
    <x v="27"/>
    <x v="0"/>
    <x v="28"/>
    <d v="1899-12-30T00:01:37"/>
    <n v="-3.065E-3"/>
    <m/>
    <s v="Commune de ramassage"/>
    <n v="1113"/>
  </r>
  <r>
    <n v="1114"/>
    <n v="354017116483021"/>
    <s v="354017116483021-14 mars"/>
    <x v="1113"/>
    <d v="2022-03-14T15:23:04"/>
    <s v="69030"/>
    <x v="27"/>
    <x v="0"/>
    <x v="21"/>
    <d v="1899-12-30T00:00:05"/>
    <n v="-3.3080000000000002E-3"/>
    <m/>
    <s v="Commune de ramassage"/>
    <n v="1114"/>
  </r>
  <r>
    <n v="1115"/>
    <n v="354017116483021"/>
    <s v="354017116483021-14 mars"/>
    <x v="1114"/>
    <d v="2022-03-14T15:23:09"/>
    <s v="69030"/>
    <x v="27"/>
    <x v="0"/>
    <x v="13"/>
    <d v="1899-12-30T00:00:07"/>
    <n v="-5.6300000000000002E-4"/>
    <m/>
    <s v="Commune de ramassage"/>
    <n v="1115"/>
  </r>
  <r>
    <n v="1116"/>
    <n v="354017116483021"/>
    <s v="354017116483021-14 mars"/>
    <x v="1115"/>
    <d v="2022-03-14T15:23:16"/>
    <s v="69030"/>
    <x v="27"/>
    <x v="0"/>
    <x v="29"/>
    <d v="1899-12-30T00:00:11"/>
    <n v="-3.6699999999999998E-4"/>
    <m/>
    <s v="Commune de ramassage"/>
    <n v="1116"/>
  </r>
  <r>
    <n v="1117"/>
    <n v="354017116483021"/>
    <s v="354017116483021-14 mars"/>
    <x v="1116"/>
    <d v="2022-03-14T15:23:27"/>
    <s v="69030"/>
    <x v="27"/>
    <x v="0"/>
    <x v="27"/>
    <d v="1899-12-30T00:01:16"/>
    <n v="3.0000000000000001E-5"/>
    <m/>
    <s v="Commune de ramassage"/>
    <n v="1117"/>
  </r>
  <r>
    <n v="1118"/>
    <n v="354017116483021"/>
    <s v="354017116483021-14 mars"/>
    <x v="1117"/>
    <d v="2022-03-14T15:24:43"/>
    <s v="69030"/>
    <x v="27"/>
    <x v="0"/>
    <x v="2"/>
    <d v="1899-12-30T00:00:25"/>
    <n v="-1.2819999999999999E-3"/>
    <m/>
    <s v="Commune de ramassage"/>
    <n v="1118"/>
  </r>
  <r>
    <n v="1119"/>
    <n v="354017116483021"/>
    <s v="354017116483021-14 mars"/>
    <x v="1118"/>
    <d v="2022-03-14T15:25:08"/>
    <s v="69030"/>
    <x v="27"/>
    <x v="1"/>
    <x v="9"/>
    <d v="1899-12-30T00:00:40"/>
    <n v="-1.356E-3"/>
    <m/>
    <s v="Commune de ramassage"/>
    <n v="1119"/>
  </r>
  <r>
    <n v="1120"/>
    <n v="354017116483021"/>
    <s v="354017116483021-14 mars"/>
    <x v="1119"/>
    <d v="2022-03-14T15:25:48"/>
    <s v="69220"/>
    <x v="26"/>
    <x v="1"/>
    <x v="9"/>
    <d v="1899-12-30T00:00:25"/>
    <n v="1.108E-3"/>
    <m/>
    <s v="Commune de passage"/>
    <n v="1120"/>
  </r>
  <r>
    <n v="1121"/>
    <n v="354017116483021"/>
    <s v="354017116483021-14 mars"/>
    <x v="1120"/>
    <d v="2022-03-14T15:26:13"/>
    <s v="69030"/>
    <x v="27"/>
    <x v="1"/>
    <x v="6"/>
    <d v="1899-12-30T00:01:24"/>
    <n v="8.2799999999999996E-4"/>
    <m/>
    <s v="Commune de ramassage"/>
    <n v="1121"/>
  </r>
  <r>
    <n v="1122"/>
    <n v="354017116483021"/>
    <s v="354017116483021-14 mars"/>
    <x v="1121"/>
    <d v="2022-03-14T15:27:37"/>
    <s v="69220"/>
    <x v="26"/>
    <x v="0"/>
    <x v="42"/>
    <d v="1899-12-30T00:00:19"/>
    <n v="5.9500000000000004E-4"/>
    <m/>
    <s v="Commune de passage"/>
    <n v="1122"/>
  </r>
  <r>
    <n v="1123"/>
    <n v="354017116483021"/>
    <s v="354017116483021-14 mars"/>
    <x v="1122"/>
    <d v="2022-03-14T15:27:56"/>
    <s v="69220"/>
    <x v="26"/>
    <x v="0"/>
    <x v="12"/>
    <d v="1899-12-30T00:00:13"/>
    <n v="-5.8600000000000004E-4"/>
    <m/>
    <s v="Commune de passage"/>
    <n v="1123"/>
  </r>
  <r>
    <n v="1124"/>
    <n v="354017116483021"/>
    <s v="354017116483021-14 mars"/>
    <x v="1123"/>
    <d v="2022-03-14T15:28:09"/>
    <s v="69220"/>
    <x v="26"/>
    <x v="0"/>
    <x v="13"/>
    <d v="1899-12-30T00:00:11"/>
    <n v="-9.7999999999999997E-4"/>
    <m/>
    <s v="Commune de passage"/>
    <n v="1124"/>
  </r>
  <r>
    <n v="1125"/>
    <n v="354017116483021"/>
    <s v="354017116483021-14 mars"/>
    <x v="1124"/>
    <d v="2022-03-14T15:28:20"/>
    <s v="69220"/>
    <x v="26"/>
    <x v="0"/>
    <x v="37"/>
    <d v="1899-12-30T00:00:04"/>
    <n v="-2.3900000000000001E-4"/>
    <m/>
    <s v="Commune de passage"/>
    <n v="1125"/>
  </r>
  <r>
    <n v="1126"/>
    <n v="354017116483021"/>
    <s v="354017116483021-14 mars"/>
    <x v="1125"/>
    <d v="2022-03-14T15:28:24"/>
    <s v="69220"/>
    <x v="26"/>
    <x v="0"/>
    <x v="55"/>
    <d v="1899-12-30T00:00:03"/>
    <n v="-2.5000000000000001E-4"/>
    <m/>
    <s v="Commune de passage"/>
    <n v="1126"/>
  </r>
  <r>
    <n v="1127"/>
    <n v="354017116483021"/>
    <s v="354017116483021-14 mars"/>
    <x v="1126"/>
    <d v="2022-03-14T15:28:27"/>
    <s v="69220"/>
    <x v="26"/>
    <x v="0"/>
    <x v="35"/>
    <d v="1899-12-30T00:00:19"/>
    <n v="-1.653E-3"/>
    <m/>
    <s v="Commune de passage"/>
    <n v="1127"/>
  </r>
  <r>
    <n v="1128"/>
    <n v="354017116483021"/>
    <s v="354017116483021-14 mars"/>
    <x v="1127"/>
    <d v="2022-03-14T15:28:46"/>
    <s v="69220"/>
    <x v="26"/>
    <x v="0"/>
    <x v="41"/>
    <d v="1899-12-30T00:00:05"/>
    <n v="-4.8999999999999998E-4"/>
    <m/>
    <s v="Commune de passage"/>
    <n v="1128"/>
  </r>
  <r>
    <n v="1129"/>
    <n v="354017116483021"/>
    <s v="354017116483021-14 mars"/>
    <x v="1128"/>
    <d v="2022-03-14T15:28:51"/>
    <s v="69220"/>
    <x v="26"/>
    <x v="0"/>
    <x v="20"/>
    <d v="1899-12-30T00:00:18"/>
    <n v="-1.263E-3"/>
    <m/>
    <s v="Commune de passage"/>
    <n v="1129"/>
  </r>
  <r>
    <n v="1130"/>
    <n v="354017116483021"/>
    <s v="354017116483021-14 mars"/>
    <x v="1129"/>
    <d v="2022-03-14T15:29:09"/>
    <s v="69220"/>
    <x v="26"/>
    <x v="0"/>
    <x v="17"/>
    <d v="1899-12-30T00:00:32"/>
    <n v="-3.434E-3"/>
    <m/>
    <s v="Commune de passage"/>
    <n v="1130"/>
  </r>
  <r>
    <n v="1131"/>
    <n v="354017116483021"/>
    <s v="354017116483021-14 mars"/>
    <x v="1130"/>
    <d v="2022-03-14T15:29:41"/>
    <s v="69220"/>
    <x v="26"/>
    <x v="0"/>
    <x v="22"/>
    <d v="1899-12-30T00:00:07"/>
    <n v="-1.8000000000000001E-4"/>
    <m/>
    <s v="Commune de passage"/>
    <n v="1131"/>
  </r>
  <r>
    <n v="1132"/>
    <n v="354017116483021"/>
    <s v="354017116483021-14 mars"/>
    <x v="1131"/>
    <d v="2022-03-14T15:29:48"/>
    <s v="69220"/>
    <x v="26"/>
    <x v="0"/>
    <x v="47"/>
    <d v="1899-12-30T00:00:07"/>
    <n v="-8.1000000000000004E-5"/>
    <m/>
    <s v="Commune de passage"/>
    <n v="1132"/>
  </r>
  <r>
    <n v="1133"/>
    <n v="354017116483021"/>
    <s v="354017116483021-14 mars"/>
    <x v="1132"/>
    <d v="2022-03-14T15:29:55"/>
    <s v="69220"/>
    <x v="26"/>
    <x v="0"/>
    <x v="8"/>
    <d v="1899-12-30T00:00:02"/>
    <n v="-1.1E-4"/>
    <m/>
    <s v="Commune de passage"/>
    <n v="1133"/>
  </r>
  <r>
    <n v="1134"/>
    <n v="354017116483021"/>
    <s v="354017116483021-14 mars"/>
    <x v="1133"/>
    <d v="2022-03-14T15:29:57"/>
    <s v="69220"/>
    <x v="26"/>
    <x v="0"/>
    <x v="30"/>
    <d v="1899-12-30T00:00:04"/>
    <n v="-8.7000000000000001E-5"/>
    <m/>
    <s v="Commune de passage"/>
    <n v="1134"/>
  </r>
  <r>
    <n v="1135"/>
    <n v="354017116483021"/>
    <s v="354017116483021-14 mars"/>
    <x v="1134"/>
    <d v="2022-03-14T15:30:01"/>
    <s v="69220"/>
    <x v="26"/>
    <x v="0"/>
    <x v="5"/>
    <d v="1899-12-30T00:00:02"/>
    <n v="1.0000000000000001E-5"/>
    <m/>
    <s v="Commune de passage"/>
    <n v="1135"/>
  </r>
  <r>
    <n v="1136"/>
    <n v="354017116483021"/>
    <s v="354017116483021-14 mars"/>
    <x v="1135"/>
    <d v="2022-03-14T15:30:03"/>
    <s v="69220"/>
    <x v="26"/>
    <x v="0"/>
    <x v="5"/>
    <d v="1899-12-30T00:00:43"/>
    <n v="1.6699999999999999E-4"/>
    <m/>
    <s v="Commune de passage"/>
    <n v="1136"/>
  </r>
  <r>
    <n v="1137"/>
    <n v="354017116483021"/>
    <s v="354017116483021-14 mars"/>
    <x v="1136"/>
    <d v="2022-03-14T15:30:46"/>
    <s v="69220"/>
    <x v="26"/>
    <x v="0"/>
    <x v="2"/>
    <d v="1899-12-30T00:01:42"/>
    <n v="8.6000000000000003E-5"/>
    <m/>
    <s v="Commune de passage"/>
    <n v="1137"/>
  </r>
  <r>
    <n v="1138"/>
    <n v="354017116483021"/>
    <s v="354017116483021-14 mars"/>
    <x v="1137"/>
    <d v="2022-03-14T15:32:28"/>
    <s v="69220"/>
    <x v="26"/>
    <x v="0"/>
    <x v="0"/>
    <d v="1899-12-30T00:00:42"/>
    <n v="0"/>
    <m/>
    <s v="Commune de passage"/>
    <n v="1138"/>
  </r>
  <r>
    <n v="1139"/>
    <n v="354017116483021"/>
    <s v="354017116483021-14 mars"/>
    <x v="1138"/>
    <d v="2022-03-14T15:33:10"/>
    <s v="69220"/>
    <x v="26"/>
    <x v="0"/>
    <x v="0"/>
    <d v="1899-12-30T00:03:28"/>
    <n v="1.9999999999999999E-6"/>
    <m/>
    <s v="Commune de passage"/>
    <n v="1139"/>
  </r>
  <r>
    <n v="1140"/>
    <n v="354017116483021"/>
    <s v="354017116483021-14 mars"/>
    <x v="1139"/>
    <d v="2022-03-14T15:36:38"/>
    <s v="69220"/>
    <x v="28"/>
    <x v="0"/>
    <x v="2"/>
    <d v="1899-12-30T00:00:01"/>
    <n v="1.2E-5"/>
    <m/>
    <s v="Commune de ramassage"/>
    <n v="1140"/>
  </r>
  <r>
    <n v="1141"/>
    <n v="354017116483021"/>
    <s v="354017116483021-14 mars"/>
    <x v="1140"/>
    <d v="2022-03-14T15:36:39"/>
    <s v="69220"/>
    <x v="28"/>
    <x v="0"/>
    <x v="30"/>
    <d v="1899-12-30T00:00:02"/>
    <n v="-1.9999999999999999E-6"/>
    <m/>
    <s v="Commune de ramassage"/>
    <n v="1141"/>
  </r>
  <r>
    <n v="1142"/>
    <n v="354017116483021"/>
    <s v="354017116483021-14 mars"/>
    <x v="1141"/>
    <d v="2022-03-14T15:36:41"/>
    <s v="69220"/>
    <x v="28"/>
    <x v="0"/>
    <x v="22"/>
    <d v="1899-12-30T00:00:03"/>
    <n v="-7.7999999999999999E-5"/>
    <m/>
    <s v="Commune de ramassage"/>
    <n v="1142"/>
  </r>
  <r>
    <n v="1143"/>
    <n v="354017116483021"/>
    <s v="354017116483021-14 mars"/>
    <x v="1142"/>
    <d v="2022-03-14T15:36:44"/>
    <s v="69220"/>
    <x v="28"/>
    <x v="0"/>
    <x v="5"/>
    <d v="1899-12-30T00:00:09"/>
    <n v="-2.2000000000000001E-4"/>
    <m/>
    <s v="Commune de ramassage"/>
    <n v="1143"/>
  </r>
  <r>
    <n v="1144"/>
    <n v="354017116483021"/>
    <s v="354017116483021-14 mars"/>
    <x v="1143"/>
    <d v="2022-03-14T15:36:53"/>
    <s v="69220"/>
    <x v="28"/>
    <x v="0"/>
    <x v="27"/>
    <d v="1899-12-30T00:00:02"/>
    <n v="2.0000000000000002E-5"/>
    <m/>
    <s v="Commune de ramassage"/>
    <n v="1144"/>
  </r>
  <r>
    <n v="1145"/>
    <n v="354017116483021"/>
    <s v="354017116483021-14 mars"/>
    <x v="1144"/>
    <d v="2022-03-14T15:36:55"/>
    <s v="69220"/>
    <x v="28"/>
    <x v="0"/>
    <x v="47"/>
    <d v="1899-12-30T00:00:05"/>
    <n v="7.6000000000000004E-5"/>
    <m/>
    <s v="Commune de ramassage"/>
    <n v="1145"/>
  </r>
  <r>
    <n v="1146"/>
    <n v="354017116483021"/>
    <s v="354017116483021-14 mars"/>
    <x v="1145"/>
    <d v="2022-03-14T15:37:00"/>
    <s v="69220"/>
    <x v="28"/>
    <x v="0"/>
    <x v="8"/>
    <d v="1899-12-30T00:00:01"/>
    <n v="9.8999999999999994E-5"/>
    <m/>
    <s v="Commune de ramassage"/>
    <n v="1146"/>
  </r>
  <r>
    <n v="1147"/>
    <n v="354017116483021"/>
    <s v="354017116483021-14 mars"/>
    <x v="1146"/>
    <d v="2022-03-14T15:37:01"/>
    <s v="69220"/>
    <x v="28"/>
    <x v="0"/>
    <x v="8"/>
    <d v="1899-12-30T00:00:01"/>
    <n v="9.6000000000000002E-5"/>
    <m/>
    <s v="Commune de ramassage"/>
    <n v="1147"/>
  </r>
  <r>
    <n v="1148"/>
    <n v="354017116483021"/>
    <s v="354017116483021-14 mars"/>
    <x v="1147"/>
    <d v="2022-03-14T15:37:02"/>
    <s v="69220"/>
    <x v="28"/>
    <x v="0"/>
    <x v="47"/>
    <d v="1899-12-30T00:00:08"/>
    <n v="1.44E-4"/>
    <m/>
    <s v="Commune de ramassage"/>
    <n v="1148"/>
  </r>
  <r>
    <n v="1149"/>
    <n v="354017116483021"/>
    <s v="354017116483021-14 mars"/>
    <x v="1148"/>
    <d v="2022-03-14T15:37:10"/>
    <s v="69220"/>
    <x v="28"/>
    <x v="0"/>
    <x v="47"/>
    <d v="1899-12-30T00:00:02"/>
    <n v="8.2999999999999998E-5"/>
    <m/>
    <s v="Commune de ramassage"/>
    <n v="1149"/>
  </r>
  <r>
    <n v="1150"/>
    <n v="354017116483021"/>
    <s v="354017116483021-14 mars"/>
    <x v="1149"/>
    <d v="2022-03-14T15:37:12"/>
    <s v="69220"/>
    <x v="28"/>
    <x v="0"/>
    <x v="3"/>
    <d v="1899-12-30T00:00:01"/>
    <n v="2.6999999999999999E-5"/>
    <m/>
    <s v="Commune de ramassage"/>
    <n v="1150"/>
  </r>
  <r>
    <n v="1151"/>
    <n v="354017116483021"/>
    <s v="354017116483021-14 mars"/>
    <x v="1150"/>
    <d v="2022-03-14T15:37:13"/>
    <s v="69220"/>
    <x v="28"/>
    <x v="0"/>
    <x v="22"/>
    <d v="1899-12-30T00:00:05"/>
    <n v="3.3000000000000003E-5"/>
    <m/>
    <s v="Commune de ramassage"/>
    <n v="1151"/>
  </r>
  <r>
    <n v="1152"/>
    <n v="354017116483021"/>
    <s v="354017116483021-14 mars"/>
    <x v="1151"/>
    <d v="2022-03-14T15:37:18"/>
    <s v="69220"/>
    <x v="28"/>
    <x v="0"/>
    <x v="3"/>
    <d v="1899-12-30T00:00:02"/>
    <n v="-2.6999999999999999E-5"/>
    <m/>
    <s v="Commune de ramassage"/>
    <n v="1152"/>
  </r>
  <r>
    <n v="1153"/>
    <n v="354017116483021"/>
    <s v="354017116483021-14 mars"/>
    <x v="1152"/>
    <d v="2022-03-14T15:37:20"/>
    <s v="69220"/>
    <x v="28"/>
    <x v="0"/>
    <x v="7"/>
    <d v="1899-12-30T00:00:24"/>
    <n v="-1.2409999999999999E-3"/>
    <m/>
    <s v="Commune de ramassage"/>
    <n v="1153"/>
  </r>
  <r>
    <n v="1154"/>
    <n v="354017116483021"/>
    <s v="354017116483021-14 mars"/>
    <x v="1153"/>
    <d v="2022-03-14T15:37:44"/>
    <s v="69220"/>
    <x v="28"/>
    <x v="0"/>
    <x v="4"/>
    <d v="1899-12-30T00:00:04"/>
    <n v="-3.4200000000000002E-4"/>
    <m/>
    <s v="Commune de ramassage"/>
    <n v="1154"/>
  </r>
  <r>
    <n v="1155"/>
    <n v="354017116483021"/>
    <s v="354017116483021-14 mars"/>
    <x v="1154"/>
    <d v="2022-03-14T15:37:48"/>
    <s v="69220"/>
    <x v="28"/>
    <x v="0"/>
    <x v="9"/>
    <d v="1899-12-30T00:00:07"/>
    <n v="-2.9799999999999998E-4"/>
    <m/>
    <s v="Commune de ramassage"/>
    <n v="1155"/>
  </r>
  <r>
    <n v="1156"/>
    <n v="354017116483021"/>
    <s v="354017116483021-14 mars"/>
    <x v="1155"/>
    <d v="2022-03-14T15:37:55"/>
    <s v="69220"/>
    <x v="28"/>
    <x v="0"/>
    <x v="29"/>
    <d v="1899-12-30T00:00:07"/>
    <n v="-2.05E-4"/>
    <m/>
    <s v="Commune de ramassage"/>
    <n v="1156"/>
  </r>
  <r>
    <n v="1157"/>
    <n v="354017116483021"/>
    <s v="354017116483021-14 mars"/>
    <x v="1156"/>
    <d v="2022-03-14T15:38:02"/>
    <s v="69220"/>
    <x v="28"/>
    <x v="0"/>
    <x v="25"/>
    <d v="1899-12-30T00:00:04"/>
    <n v="-2.6999999999999999E-5"/>
    <m/>
    <s v="Commune de ramassage"/>
    <n v="1157"/>
  </r>
  <r>
    <n v="1158"/>
    <n v="354017116483021"/>
    <s v="354017116483021-14 mars"/>
    <x v="1157"/>
    <d v="2022-03-14T15:38:06"/>
    <s v="69220"/>
    <x v="28"/>
    <x v="0"/>
    <x v="24"/>
    <d v="1899-12-30T00:00:05"/>
    <n v="-2.6200000000000003E-4"/>
    <m/>
    <s v="Commune de ramassage"/>
    <n v="1158"/>
  </r>
  <r>
    <n v="1159"/>
    <n v="354017116483021"/>
    <s v="354017116483021-14 mars"/>
    <x v="1158"/>
    <d v="2022-03-14T15:38:11"/>
    <s v="69220"/>
    <x v="28"/>
    <x v="0"/>
    <x v="26"/>
    <d v="1899-12-30T00:00:08"/>
    <n v="-1.76E-4"/>
    <m/>
    <s v="Commune de ramassage"/>
    <n v="1159"/>
  </r>
  <r>
    <n v="1160"/>
    <n v="354017116483021"/>
    <s v="354017116483021-14 mars"/>
    <x v="1159"/>
    <d v="2022-03-14T15:38:19"/>
    <s v="69220"/>
    <x v="28"/>
    <x v="0"/>
    <x v="3"/>
    <d v="1899-12-30T00:01:42"/>
    <n v="-2.2699999999999999E-3"/>
    <m/>
    <s v="Commune de ramassage"/>
    <n v="1160"/>
  </r>
  <r>
    <n v="1161"/>
    <n v="354017116483021"/>
    <s v="354017116483021-14 mars"/>
    <x v="1160"/>
    <d v="2022-03-14T15:40:01"/>
    <s v="69220"/>
    <x v="28"/>
    <x v="0"/>
    <x v="0"/>
    <d v="1899-12-30T00:07:01"/>
    <n v="0"/>
    <m/>
    <s v="Commune de ramassage"/>
    <n v="1161"/>
  </r>
  <r>
    <n v="1162"/>
    <n v="354017116483021"/>
    <s v="354017116483021-14 mars"/>
    <x v="1161"/>
    <d v="2022-03-14T15:47:02"/>
    <s v="69220"/>
    <x v="28"/>
    <x v="0"/>
    <x v="0"/>
    <d v="1899-12-30T00:00:59"/>
    <n v="2.0999999999999999E-5"/>
    <m/>
    <s v="Commune de ramassage"/>
    <n v="1162"/>
  </r>
  <r>
    <n v="1163"/>
    <n v="354017116483021"/>
    <s v="354017116483021-14 mars"/>
    <x v="1162"/>
    <d v="2022-03-14T15:48:01"/>
    <s v="69220"/>
    <x v="28"/>
    <x v="0"/>
    <x v="0"/>
    <d v="1899-12-30T00:00:33"/>
    <n v="1.32E-3"/>
    <m/>
    <s v="Commune de ramassage"/>
    <n v="1163"/>
  </r>
  <r>
    <n v="1164"/>
    <n v="354017116483021"/>
    <s v="354017116483021-14 mars"/>
    <x v="1163"/>
    <d v="2022-03-14T15:48:34"/>
    <s v="69220"/>
    <x v="28"/>
    <x v="0"/>
    <x v="48"/>
    <d v="1899-12-30T00:00:23"/>
    <n v="1.1689999999999999E-3"/>
    <m/>
    <s v="Commune de ramassage"/>
    <n v="1164"/>
  </r>
  <r>
    <n v="1165"/>
    <n v="354017116483021"/>
    <s v="354017116483021-14 mars"/>
    <x v="1164"/>
    <d v="2022-03-14T15:48:57"/>
    <s v="69220"/>
    <x v="28"/>
    <x v="0"/>
    <x v="6"/>
    <d v="1899-12-30T00:00:05"/>
    <n v="2.43E-4"/>
    <m/>
    <s v="Commune de ramassage"/>
    <n v="1165"/>
  </r>
  <r>
    <n v="1166"/>
    <n v="354017116483021"/>
    <s v="354017116483021-14 mars"/>
    <x v="1165"/>
    <d v="2022-03-14T15:49:02"/>
    <s v="69220"/>
    <x v="28"/>
    <x v="0"/>
    <x v="48"/>
    <d v="1899-12-30T00:00:01"/>
    <n v="4.6999999999999997E-5"/>
    <m/>
    <s v="Commune de ramassage"/>
    <n v="1166"/>
  </r>
  <r>
    <n v="1167"/>
    <n v="354017116483021"/>
    <s v="354017116483021-14 mars"/>
    <x v="1166"/>
    <d v="2022-03-14T15:49:03"/>
    <s v="69220"/>
    <x v="28"/>
    <x v="0"/>
    <x v="26"/>
    <d v="1899-12-30T00:00:01"/>
    <n v="-2.9E-5"/>
    <m/>
    <s v="Commune de ramassage"/>
    <n v="1167"/>
  </r>
  <r>
    <n v="1168"/>
    <n v="354017116483021"/>
    <s v="354017116483021-14 mars"/>
    <x v="1167"/>
    <d v="2022-03-14T15:49:04"/>
    <s v="69220"/>
    <x v="28"/>
    <x v="0"/>
    <x v="25"/>
    <d v="1899-12-30T00:00:04"/>
    <n v="-1.4799999999999999E-4"/>
    <m/>
    <s v="Commune de ramassage"/>
    <n v="1168"/>
  </r>
  <r>
    <n v="1169"/>
    <n v="354017116483021"/>
    <s v="354017116483021-14 mars"/>
    <x v="1168"/>
    <d v="2022-03-14T15:49:08"/>
    <s v="69220"/>
    <x v="28"/>
    <x v="0"/>
    <x v="8"/>
    <d v="1899-12-30T00:00:02"/>
    <n v="-1.15E-4"/>
    <m/>
    <s v="Commune de ramassage"/>
    <n v="1169"/>
  </r>
  <r>
    <n v="1170"/>
    <n v="354017116483021"/>
    <s v="354017116483021-14 mars"/>
    <x v="1169"/>
    <d v="2022-03-14T15:49:10"/>
    <s v="69220"/>
    <x v="28"/>
    <x v="0"/>
    <x v="24"/>
    <d v="1899-12-30T00:00:08"/>
    <n v="-5.5800000000000001E-4"/>
    <m/>
    <s v="Commune de ramassage"/>
    <n v="1170"/>
  </r>
  <r>
    <n v="1171"/>
    <n v="354017116483021"/>
    <s v="354017116483021-14 mars"/>
    <x v="1170"/>
    <d v="2022-03-14T15:49:18"/>
    <s v="69220"/>
    <x v="28"/>
    <x v="0"/>
    <x v="9"/>
    <d v="1899-12-30T00:00:38"/>
    <n v="-3.0149999999999999E-3"/>
    <m/>
    <s v="Commune de ramassage"/>
    <n v="1171"/>
  </r>
  <r>
    <n v="1172"/>
    <n v="354017116483021"/>
    <s v="354017116483021-14 mars"/>
    <x v="1171"/>
    <d v="2022-03-14T15:49:56"/>
    <s v="69220"/>
    <x v="28"/>
    <x v="0"/>
    <x v="49"/>
    <d v="1899-12-30T00:00:16"/>
    <n v="-1.5590000000000001E-3"/>
    <m/>
    <s v="Commune de ramassage"/>
    <n v="1172"/>
  </r>
  <r>
    <n v="1173"/>
    <n v="354017116483021"/>
    <s v="354017116483021-14 mars"/>
    <x v="1172"/>
    <d v="2022-03-14T15:50:12"/>
    <s v="69220"/>
    <x v="28"/>
    <x v="0"/>
    <x v="39"/>
    <d v="1899-12-30T00:00:09"/>
    <n v="-7.3499999999999998E-4"/>
    <m/>
    <s v="Commune de ramassage"/>
    <n v="1173"/>
  </r>
  <r>
    <n v="1174"/>
    <n v="354017116483021"/>
    <s v="354017116483021-14 mars"/>
    <x v="1173"/>
    <d v="2022-03-14T15:50:21"/>
    <s v="69220"/>
    <x v="28"/>
    <x v="0"/>
    <x v="20"/>
    <d v="1899-12-30T00:00:03"/>
    <n v="-3.0800000000000001E-4"/>
    <m/>
    <s v="Commune de ramassage"/>
    <n v="1174"/>
  </r>
  <r>
    <n v="1175"/>
    <n v="354017116483021"/>
    <s v="354017116483021-14 mars"/>
    <x v="1174"/>
    <d v="2022-03-14T15:50:24"/>
    <s v="69220"/>
    <x v="28"/>
    <x v="0"/>
    <x v="12"/>
    <d v="1899-12-30T00:00:04"/>
    <n v="-3.1799999999999998E-4"/>
    <m/>
    <s v="Commune de ramassage"/>
    <n v="1175"/>
  </r>
  <r>
    <n v="1176"/>
    <n v="354017116483021"/>
    <s v="354017116483021-14 mars"/>
    <x v="1175"/>
    <d v="2022-03-14T15:50:28"/>
    <s v="69220"/>
    <x v="28"/>
    <x v="0"/>
    <x v="20"/>
    <d v="1899-12-30T00:00:06"/>
    <n v="-5.6999999999999998E-4"/>
    <m/>
    <s v="Commune de ramassage"/>
    <n v="1176"/>
  </r>
  <r>
    <n v="1177"/>
    <n v="354017116483021"/>
    <s v="354017116483021-14 mars"/>
    <x v="1176"/>
    <d v="2022-03-14T15:50:34"/>
    <s v="69220"/>
    <x v="28"/>
    <x v="0"/>
    <x v="41"/>
    <d v="1899-12-30T00:00:16"/>
    <n v="-2.0089999999999999E-3"/>
    <m/>
    <s v="Commune de ramassage"/>
    <n v="1177"/>
  </r>
  <r>
    <n v="1178"/>
    <n v="354017116483021"/>
    <s v="354017116483021-14 mars"/>
    <x v="1177"/>
    <d v="2022-03-14T15:50:50"/>
    <s v="69220"/>
    <x v="28"/>
    <x v="0"/>
    <x v="41"/>
    <d v="1899-12-30T00:00:02"/>
    <n v="-2.33E-4"/>
    <m/>
    <s v="Commune de ramassage"/>
    <n v="1178"/>
  </r>
  <r>
    <n v="1179"/>
    <n v="354017116483021"/>
    <s v="354017116483021-14 mars"/>
    <x v="1178"/>
    <d v="2022-03-14T15:50:52"/>
    <s v="69220"/>
    <x v="28"/>
    <x v="0"/>
    <x v="20"/>
    <d v="1899-12-30T00:00:14"/>
    <n v="-8.0500000000000005E-4"/>
    <m/>
    <s v="Commune de ramassage"/>
    <n v="1179"/>
  </r>
  <r>
    <n v="1180"/>
    <n v="354017116483021"/>
    <s v="354017116483021-14 mars"/>
    <x v="1179"/>
    <d v="2022-03-14T15:51:06"/>
    <s v="69220"/>
    <x v="28"/>
    <x v="0"/>
    <x v="20"/>
    <d v="1899-12-30T00:00:21"/>
    <n v="-2.313E-3"/>
    <m/>
    <s v="Commune de ramassage"/>
    <n v="1180"/>
  </r>
  <r>
    <n v="1181"/>
    <n v="354017116483021"/>
    <s v="354017116483021-14 mars"/>
    <x v="1180"/>
    <d v="2022-03-14T15:51:27"/>
    <s v="69220"/>
    <x v="28"/>
    <x v="0"/>
    <x v="58"/>
    <d v="1899-12-30T00:00:30"/>
    <n v="-3.3240000000000001E-3"/>
    <m/>
    <s v="Commune de ramassage"/>
    <n v="1181"/>
  </r>
  <r>
    <n v="1182"/>
    <n v="354017116483021"/>
    <s v="354017116483021-14 mars"/>
    <x v="1181"/>
    <d v="2022-03-14T15:51:57"/>
    <s v="69220"/>
    <x v="28"/>
    <x v="0"/>
    <x v="18"/>
    <d v="1899-12-30T00:00:04"/>
    <n v="-5.2999999999999998E-4"/>
    <m/>
    <s v="Commune de ramassage"/>
    <n v="1182"/>
  </r>
  <r>
    <n v="1183"/>
    <n v="354017116483021"/>
    <s v="354017116483021-14 mars"/>
    <x v="1182"/>
    <d v="2022-03-14T15:52:01"/>
    <s v="69220"/>
    <x v="28"/>
    <x v="0"/>
    <x v="17"/>
    <d v="1899-12-30T00:00:02"/>
    <n v="-3.2299999999999999E-4"/>
    <m/>
    <s v="Commune de ramassage"/>
    <n v="1183"/>
  </r>
  <r>
    <n v="1184"/>
    <n v="354017116483021"/>
    <s v="354017116483021-14 mars"/>
    <x v="1183"/>
    <d v="2022-03-14T15:52:03"/>
    <s v="69220"/>
    <x v="28"/>
    <x v="0"/>
    <x v="31"/>
    <d v="1899-12-30T00:00:10"/>
    <n v="-6.7199999999999996E-4"/>
    <m/>
    <s v="Commune de ramassage"/>
    <n v="1184"/>
  </r>
  <r>
    <n v="1185"/>
    <n v="354017116483021"/>
    <s v="354017116483021-14 mars"/>
    <x v="1184"/>
    <d v="2022-03-14T15:52:13"/>
    <s v="69220"/>
    <x v="28"/>
    <x v="1"/>
    <x v="53"/>
    <d v="1899-12-30T00:00:06"/>
    <n v="-7.5600000000000005E-4"/>
    <m/>
    <s v="Commune de ramassage"/>
    <n v="1185"/>
  </r>
  <r>
    <n v="1186"/>
    <n v="354017116483021"/>
    <s v="354017116483021-14 mars"/>
    <x v="1185"/>
    <d v="2022-03-14T15:52:19"/>
    <s v="69203"/>
    <x v="29"/>
    <x v="0"/>
    <x v="11"/>
    <d v="1899-12-30T00:00:13"/>
    <n v="-1.317E-3"/>
    <m/>
    <s v="Commune de ramassage"/>
    <n v="1186"/>
  </r>
  <r>
    <n v="1187"/>
    <n v="354017116483021"/>
    <s v="354017116483021-14 mars"/>
    <x v="1186"/>
    <d v="2022-03-14T15:52:32"/>
    <s v="69203"/>
    <x v="29"/>
    <x v="0"/>
    <x v="20"/>
    <d v="1899-12-30T00:00:27"/>
    <n v="-2.0479999999999999E-3"/>
    <m/>
    <s v="Commune de ramassage"/>
    <n v="1187"/>
  </r>
  <r>
    <n v="1188"/>
    <n v="354017116483021"/>
    <s v="354017116483021-14 mars"/>
    <x v="1187"/>
    <d v="2022-03-14T15:52:59"/>
    <s v="69203"/>
    <x v="29"/>
    <x v="0"/>
    <x v="54"/>
    <d v="1899-12-30T00:00:02"/>
    <n v="-1.6200000000000001E-4"/>
    <m/>
    <s v="Commune de ramassage"/>
    <n v="1188"/>
  </r>
  <r>
    <n v="1189"/>
    <n v="354017116483021"/>
    <s v="354017116483021-14 mars"/>
    <x v="1188"/>
    <d v="2022-03-14T15:53:01"/>
    <s v="69203"/>
    <x v="29"/>
    <x v="0"/>
    <x v="37"/>
    <d v="1899-12-30T00:00:11"/>
    <n v="-6.9999999999999999E-4"/>
    <m/>
    <s v="Commune de ramassage"/>
    <n v="1189"/>
  </r>
  <r>
    <n v="1190"/>
    <n v="354017116483021"/>
    <s v="354017116483021-14 mars"/>
    <x v="1189"/>
    <d v="2022-03-14T15:53:12"/>
    <s v="69203"/>
    <x v="29"/>
    <x v="0"/>
    <x v="19"/>
    <d v="1899-12-30T00:00:38"/>
    <n v="-2.4870000000000001E-3"/>
    <m/>
    <s v="Commune de ramassage"/>
    <n v="1190"/>
  </r>
  <r>
    <n v="1191"/>
    <n v="354017116483021"/>
    <s v="354017116483021-14 mars"/>
    <x v="1190"/>
    <d v="2022-03-14T15:53:50"/>
    <s v="69203"/>
    <x v="29"/>
    <x v="1"/>
    <x v="11"/>
    <d v="1899-12-30T00:00:42"/>
    <n v="-4.2160000000000001E-3"/>
    <m/>
    <s v="Commune de ramassage"/>
    <n v="1191"/>
  </r>
  <r>
    <n v="1192"/>
    <n v="354017116483021"/>
    <s v="354017116483021-14 mars"/>
    <x v="1191"/>
    <d v="2022-03-14T15:54:32"/>
    <s v="69178"/>
    <x v="30"/>
    <x v="0"/>
    <x v="6"/>
    <d v="1899-12-30T00:00:05"/>
    <n v="-1.1400000000000001E-4"/>
    <m/>
    <s v="Commune de passage"/>
    <n v="1192"/>
  </r>
  <r>
    <n v="1193"/>
    <n v="354017116483021"/>
    <s v="354017116483021-14 mars"/>
    <x v="1192"/>
    <d v="2022-03-14T15:54:37"/>
    <s v="69178"/>
    <x v="30"/>
    <x v="1"/>
    <x v="8"/>
    <d v="1899-12-30T00:00:04"/>
    <n v="-8.5000000000000006E-5"/>
    <m/>
    <s v="Commune de passage"/>
    <n v="1193"/>
  </r>
  <r>
    <n v="1194"/>
    <n v="354017116483021"/>
    <s v="354017116483021-14 mars"/>
    <x v="1193"/>
    <d v="2022-03-14T15:54:41"/>
    <s v="69201"/>
    <x v="31"/>
    <x v="0"/>
    <x v="47"/>
    <d v="1899-12-30T00:00:05"/>
    <n v="-2.7E-4"/>
    <m/>
    <s v="Commune de ramassage"/>
    <n v="1194"/>
  </r>
  <r>
    <n v="1195"/>
    <n v="354017116483021"/>
    <s v="354017116483021-14 mars"/>
    <x v="1194"/>
    <d v="2022-03-14T15:54:46"/>
    <s v="69201"/>
    <x v="31"/>
    <x v="1"/>
    <x v="24"/>
    <d v="1899-12-30T00:01:28"/>
    <n v="-4.9659999999999999E-3"/>
    <m/>
    <s v="Commune de ramassage"/>
    <n v="1195"/>
  </r>
  <r>
    <n v="1196"/>
    <n v="354017116483021"/>
    <s v="354017116483021-14 mars"/>
    <x v="1195"/>
    <d v="2022-03-14T15:56:14"/>
    <s v="69178"/>
    <x v="30"/>
    <x v="0"/>
    <x v="4"/>
    <d v="1899-12-30T00:00:09"/>
    <n v="1.95E-4"/>
    <m/>
    <s v="Commune de passage"/>
    <n v="1196"/>
  </r>
  <r>
    <n v="1197"/>
    <n v="354017116483021"/>
    <s v="354017116483021-14 mars"/>
    <x v="1196"/>
    <d v="2022-03-14T15:56:23"/>
    <s v="69178"/>
    <x v="30"/>
    <x v="1"/>
    <x v="14"/>
    <d v="1899-12-30T00:00:15"/>
    <n v="6.0300000000000002E-4"/>
    <m/>
    <s v="Commune de passage"/>
    <n v="1197"/>
  </r>
  <r>
    <n v="1198"/>
    <n v="354017116483021"/>
    <s v="354017116483021-14 mars"/>
    <x v="1197"/>
    <d v="2022-03-14T15:56:38"/>
    <s v="69201"/>
    <x v="31"/>
    <x v="0"/>
    <x v="5"/>
    <d v="1899-12-30T00:00:02"/>
    <n v="-4.6999999999999997E-5"/>
    <m/>
    <s v="Commune de ramassage"/>
    <n v="1198"/>
  </r>
  <r>
    <n v="1199"/>
    <n v="354017116483021"/>
    <s v="354017116483021-14 mars"/>
    <x v="1198"/>
    <d v="2022-03-14T15:56:40"/>
    <s v="69201"/>
    <x v="31"/>
    <x v="0"/>
    <x v="3"/>
    <d v="1899-12-30T00:00:02"/>
    <n v="-7.6000000000000004E-5"/>
    <m/>
    <s v="Commune de ramassage"/>
    <n v="1199"/>
  </r>
  <r>
    <n v="1200"/>
    <n v="354017116483021"/>
    <s v="354017116483021-14 mars"/>
    <x v="1199"/>
    <d v="2022-03-14T15:56:42"/>
    <s v="69201"/>
    <x v="31"/>
    <x v="0"/>
    <x v="30"/>
    <d v="1899-12-30T00:00:57"/>
    <n v="-5.5400000000000002E-4"/>
    <m/>
    <s v="Commune de ramassage"/>
    <n v="1200"/>
  </r>
  <r>
    <n v="1201"/>
    <n v="354017116483021"/>
    <s v="354017116483021-14 mars"/>
    <x v="1200"/>
    <d v="2022-03-14T15:57:39"/>
    <s v="69201"/>
    <x v="31"/>
    <x v="0"/>
    <x v="22"/>
    <d v="1899-12-30T00:00:02"/>
    <n v="-3.0000000000000001E-5"/>
    <m/>
    <s v="Commune de ramassage"/>
    <n v="1201"/>
  </r>
  <r>
    <n v="1202"/>
    <n v="354017116483021"/>
    <s v="354017116483021-14 mars"/>
    <x v="1201"/>
    <d v="2022-03-14T15:57:41"/>
    <s v="69201"/>
    <x v="31"/>
    <x v="0"/>
    <x v="30"/>
    <d v="1899-12-30T00:00:51"/>
    <n v="8.8999999999999995E-5"/>
    <m/>
    <s v="Commune de ramassage"/>
    <n v="1202"/>
  </r>
  <r>
    <n v="1203"/>
    <n v="354017116483021"/>
    <s v="354017116483021-14 mars"/>
    <x v="1202"/>
    <d v="2022-03-14T15:58:32"/>
    <s v="69201"/>
    <x v="31"/>
    <x v="0"/>
    <x v="5"/>
    <d v="1899-12-30T00:00:04"/>
    <n v="1.2E-4"/>
    <m/>
    <s v="Commune de ramassage"/>
    <n v="1203"/>
  </r>
  <r>
    <n v="1204"/>
    <n v="354017116483021"/>
    <s v="354017116483021-14 mars"/>
    <x v="1203"/>
    <d v="2022-03-14T15:58:36"/>
    <s v="69201"/>
    <x v="31"/>
    <x v="0"/>
    <x v="7"/>
    <d v="1899-12-30T00:00:08"/>
    <n v="2.8499999999999999E-4"/>
    <m/>
    <s v="Commune de ramassage"/>
    <n v="1204"/>
  </r>
  <r>
    <n v="1205"/>
    <n v="354017116483021"/>
    <s v="354017116483021-14 mars"/>
    <x v="1204"/>
    <d v="2022-03-14T15:58:44"/>
    <s v="69201"/>
    <x v="31"/>
    <x v="0"/>
    <x v="7"/>
    <d v="1899-12-30T00:00:02"/>
    <n v="1.1E-5"/>
    <m/>
    <s v="Commune de ramassage"/>
    <n v="1205"/>
  </r>
  <r>
    <n v="1206"/>
    <n v="354017116483021"/>
    <s v="354017116483021-14 mars"/>
    <x v="1205"/>
    <d v="2022-03-14T15:58:46"/>
    <s v="69201"/>
    <x v="31"/>
    <x v="0"/>
    <x v="3"/>
    <d v="1899-12-30T00:00:02"/>
    <n v="-5.1E-5"/>
    <m/>
    <s v="Commune de ramassage"/>
    <n v="1206"/>
  </r>
  <r>
    <n v="1207"/>
    <n v="354017116483021"/>
    <s v="354017116483021-14 mars"/>
    <x v="1206"/>
    <d v="2022-03-14T15:58:48"/>
    <s v="69201"/>
    <x v="31"/>
    <x v="0"/>
    <x v="45"/>
    <d v="1899-12-30T00:00:20"/>
    <n v="-6.0899999999999995E-4"/>
    <m/>
    <s v="Commune de ramassage"/>
    <n v="1207"/>
  </r>
  <r>
    <n v="1208"/>
    <n v="354017116483021"/>
    <s v="354017116483021-14 mars"/>
    <x v="1207"/>
    <d v="2022-03-14T15:59:08"/>
    <s v="69201"/>
    <x v="31"/>
    <x v="0"/>
    <x v="1"/>
    <d v="1899-12-30T00:00:01"/>
    <n v="-3.4999999999999997E-5"/>
    <m/>
    <s v="Commune de ramassage"/>
    <n v="1208"/>
  </r>
  <r>
    <n v="1209"/>
    <n v="354017116483021"/>
    <s v="354017116483021-14 mars"/>
    <x v="1208"/>
    <d v="2022-03-14T15:59:09"/>
    <s v="69201"/>
    <x v="31"/>
    <x v="0"/>
    <x v="45"/>
    <d v="1899-12-30T00:01:03"/>
    <n v="-4.6E-5"/>
    <m/>
    <s v="Commune de ramassage"/>
    <n v="1209"/>
  </r>
  <r>
    <n v="1210"/>
    <n v="354017116483021"/>
    <s v="354017116483021-14 mars"/>
    <x v="1209"/>
    <d v="2022-03-14T16:00:12"/>
    <s v="69201"/>
    <x v="31"/>
    <x v="0"/>
    <x v="0"/>
    <d v="1899-12-30T00:04:03"/>
    <n v="0"/>
    <m/>
    <s v="Commune de ramassage"/>
    <n v="1210"/>
  </r>
  <r>
    <n v="1211"/>
    <n v="354017116483021"/>
    <s v="354017116483021-14 mars"/>
    <x v="1210"/>
    <d v="2022-03-14T16:04:15"/>
    <s v="69201"/>
    <x v="31"/>
    <x v="0"/>
    <x v="0"/>
    <d v="1899-12-30T00:00:05"/>
    <n v="6.0000000000000002E-6"/>
    <m/>
    <s v="Commune de ramassage"/>
    <n v="1211"/>
  </r>
  <r>
    <n v="1212"/>
    <n v="354017116483021"/>
    <s v="354017116483021-14 mars"/>
    <x v="1211"/>
    <d v="2022-03-14T16:04:20"/>
    <s v="69201"/>
    <x v="31"/>
    <x v="0"/>
    <x v="2"/>
    <d v="1899-12-30T00:00:02"/>
    <n v="-2.3E-5"/>
    <m/>
    <s v="Commune de ramassage"/>
    <n v="1212"/>
  </r>
  <r>
    <n v="1213"/>
    <n v="354017116483021"/>
    <s v="354017116483021-14 mars"/>
    <x v="1212"/>
    <d v="2022-03-14T16:04:22"/>
    <s v="69201"/>
    <x v="31"/>
    <x v="0"/>
    <x v="27"/>
    <d v="1899-12-30T00:00:02"/>
    <n v="3.0000000000000001E-5"/>
    <m/>
    <s v="Commune de ramassage"/>
    <n v="1213"/>
  </r>
  <r>
    <n v="1214"/>
    <n v="354017116483021"/>
    <s v="354017116483021-14 mars"/>
    <x v="1213"/>
    <d v="2022-03-14T16:04:24"/>
    <s v="69201"/>
    <x v="31"/>
    <x v="0"/>
    <x v="2"/>
    <d v="1899-12-30T00:00:03"/>
    <n v="5.8E-5"/>
    <m/>
    <s v="Commune de ramassage"/>
    <n v="1214"/>
  </r>
  <r>
    <n v="1215"/>
    <n v="354017116483021"/>
    <s v="354017116483021-14 mars"/>
    <x v="1214"/>
    <d v="2022-03-14T16:04:27"/>
    <s v="69201"/>
    <x v="31"/>
    <x v="0"/>
    <x v="45"/>
    <d v="1899-12-30T00:00:09"/>
    <n v="3.5199999999999999E-4"/>
    <m/>
    <s v="Commune de ramassage"/>
    <n v="1215"/>
  </r>
  <r>
    <n v="1216"/>
    <n v="354017116483021"/>
    <s v="354017116483021-14 mars"/>
    <x v="1215"/>
    <d v="2022-03-14T16:04:36"/>
    <s v="69201"/>
    <x v="31"/>
    <x v="0"/>
    <x v="26"/>
    <d v="1899-12-30T00:00:07"/>
    <n v="2.6699999999999998E-4"/>
    <m/>
    <s v="Commune de ramassage"/>
    <n v="1216"/>
  </r>
  <r>
    <n v="1217"/>
    <n v="354017116483021"/>
    <s v="354017116483021-14 mars"/>
    <x v="1216"/>
    <d v="2022-03-14T16:04:43"/>
    <s v="69201"/>
    <x v="31"/>
    <x v="0"/>
    <x v="30"/>
    <d v="1899-12-30T00:00:03"/>
    <n v="4.5000000000000003E-5"/>
    <m/>
    <s v="Commune de ramassage"/>
    <n v="1217"/>
  </r>
  <r>
    <n v="1218"/>
    <n v="354017116483021"/>
    <s v="354017116483021-14 mars"/>
    <x v="1217"/>
    <d v="2022-03-14T16:04:46"/>
    <s v="69201"/>
    <x v="31"/>
    <x v="0"/>
    <x v="3"/>
    <d v="1899-12-30T00:00:02"/>
    <n v="-2.0000000000000002E-5"/>
    <m/>
    <s v="Commune de ramassage"/>
    <n v="1218"/>
  </r>
  <r>
    <n v="1219"/>
    <n v="354017116483021"/>
    <s v="354017116483021-14 mars"/>
    <x v="1218"/>
    <d v="2022-03-14T16:04:48"/>
    <s v="69201"/>
    <x v="31"/>
    <x v="0"/>
    <x v="6"/>
    <d v="1899-12-30T00:00:02"/>
    <n v="-7.2000000000000002E-5"/>
    <m/>
    <s v="Commune de ramassage"/>
    <n v="1219"/>
  </r>
  <r>
    <n v="1220"/>
    <n v="354017116483021"/>
    <s v="354017116483021-14 mars"/>
    <x v="1219"/>
    <d v="2022-03-14T16:04:50"/>
    <s v="69201"/>
    <x v="31"/>
    <x v="0"/>
    <x v="35"/>
    <d v="1899-12-30T00:00:05"/>
    <n v="-2.23E-4"/>
    <m/>
    <s v="Commune de ramassage"/>
    <n v="1220"/>
  </r>
  <r>
    <n v="1221"/>
    <n v="354017116483021"/>
    <s v="354017116483021-14 mars"/>
    <x v="1220"/>
    <d v="2022-03-14T16:04:55"/>
    <s v="69201"/>
    <x v="31"/>
    <x v="0"/>
    <x v="47"/>
    <d v="1899-12-30T00:00:04"/>
    <n v="-1.3899999999999999E-4"/>
    <m/>
    <s v="Commune de ramassage"/>
    <n v="1221"/>
  </r>
  <r>
    <n v="1222"/>
    <n v="354017116483021"/>
    <s v="354017116483021-14 mars"/>
    <x v="1221"/>
    <d v="2022-03-14T16:04:59"/>
    <s v="69201"/>
    <x v="31"/>
    <x v="0"/>
    <x v="6"/>
    <d v="1899-12-30T00:00:06"/>
    <n v="-1.0000000000000001E-5"/>
    <m/>
    <s v="Commune de ramassage"/>
    <n v="1222"/>
  </r>
  <r>
    <n v="1223"/>
    <n v="354017116483021"/>
    <s v="354017116483021-14 mars"/>
    <x v="1222"/>
    <d v="2022-03-14T16:05:05"/>
    <s v="69201"/>
    <x v="31"/>
    <x v="0"/>
    <x v="27"/>
    <d v="1899-12-30T00:00:02"/>
    <n v="6.0000000000000002E-5"/>
    <m/>
    <s v="Commune de ramassage"/>
    <n v="1223"/>
  </r>
  <r>
    <n v="1224"/>
    <n v="354017116483021"/>
    <s v="354017116483021-14 mars"/>
    <x v="1223"/>
    <d v="2022-03-14T16:05:07"/>
    <s v="69201"/>
    <x v="31"/>
    <x v="0"/>
    <x v="1"/>
    <d v="1899-12-30T00:00:35"/>
    <n v="3.6400000000000001E-4"/>
    <m/>
    <s v="Commune de ramassage"/>
    <n v="1224"/>
  </r>
  <r>
    <n v="1225"/>
    <n v="354017116483021"/>
    <s v="354017116483021-14 mars"/>
    <x v="1224"/>
    <d v="2022-03-14T16:05:42"/>
    <s v="69201"/>
    <x v="31"/>
    <x v="0"/>
    <x v="6"/>
    <d v="1899-12-30T00:00:03"/>
    <n v="-8.3999999999999995E-5"/>
    <m/>
    <s v="Commune de ramassage"/>
    <n v="1225"/>
  </r>
  <r>
    <n v="1226"/>
    <n v="354017116483021"/>
    <s v="354017116483021-14 mars"/>
    <x v="1225"/>
    <d v="2022-03-14T16:05:45"/>
    <s v="69201"/>
    <x v="31"/>
    <x v="0"/>
    <x v="6"/>
    <d v="1899-12-30T00:00:07"/>
    <n v="-3.1500000000000001E-4"/>
    <m/>
    <s v="Commune de ramassage"/>
    <n v="1226"/>
  </r>
  <r>
    <n v="1227"/>
    <n v="354017116483021"/>
    <s v="354017116483021-14 mars"/>
    <x v="1226"/>
    <d v="2022-03-14T16:05:52"/>
    <s v="69201"/>
    <x v="31"/>
    <x v="0"/>
    <x v="1"/>
    <d v="1899-12-30T00:00:07"/>
    <n v="-3.0000000000000001E-5"/>
    <m/>
    <s v="Commune de ramassage"/>
    <n v="1227"/>
  </r>
  <r>
    <n v="1228"/>
    <n v="354017116483021"/>
    <s v="354017116483021-14 mars"/>
    <x v="1227"/>
    <d v="2022-03-14T16:05:59"/>
    <s v="69201"/>
    <x v="31"/>
    <x v="0"/>
    <x v="3"/>
    <d v="1899-12-30T00:00:01"/>
    <n v="1.1400000000000001E-4"/>
    <m/>
    <s v="Commune de ramassage"/>
    <n v="1228"/>
  </r>
  <r>
    <n v="1229"/>
    <n v="354017116483021"/>
    <s v="354017116483021-14 mars"/>
    <x v="1228"/>
    <d v="2022-03-14T16:06:00"/>
    <s v="69201"/>
    <x v="31"/>
    <x v="0"/>
    <x v="6"/>
    <d v="1899-12-30T00:00:03"/>
    <n v="5.5000000000000002E-5"/>
    <m/>
    <s v="Commune de ramassage"/>
    <n v="1229"/>
  </r>
  <r>
    <n v="1230"/>
    <n v="354017116483021"/>
    <s v="354017116483021-14 mars"/>
    <x v="1229"/>
    <d v="2022-03-14T16:06:03"/>
    <s v="69201"/>
    <x v="31"/>
    <x v="0"/>
    <x v="5"/>
    <d v="1899-12-30T00:00:01"/>
    <n v="8.1000000000000004E-5"/>
    <m/>
    <s v="Commune de ramassage"/>
    <n v="1230"/>
  </r>
  <r>
    <n v="1231"/>
    <n v="354017116483021"/>
    <s v="354017116483021-14 mars"/>
    <x v="1230"/>
    <d v="2022-03-14T16:06:04"/>
    <s v="69201"/>
    <x v="31"/>
    <x v="0"/>
    <x v="27"/>
    <d v="1899-12-30T00:01:05"/>
    <n v="8.8999999999999995E-5"/>
    <m/>
    <s v="Commune de ramassage"/>
    <n v="1231"/>
  </r>
  <r>
    <n v="1232"/>
    <n v="354017116483021"/>
    <s v="354017116483021-14 mars"/>
    <x v="1231"/>
    <d v="2022-03-14T16:07:09"/>
    <s v="69201"/>
    <x v="31"/>
    <x v="0"/>
    <x v="0"/>
    <d v="1899-12-30T00:05:26"/>
    <n v="1.1E-5"/>
    <m/>
    <s v="Commune de ramassage"/>
    <n v="1232"/>
  </r>
  <r>
    <n v="1233"/>
    <n v="354017116483021"/>
    <s v="354017116483021-14 mars"/>
    <x v="1232"/>
    <d v="2022-03-14T16:12:35"/>
    <s v="69201"/>
    <x v="31"/>
    <x v="0"/>
    <x v="0"/>
    <d v="1899-12-30T00:00:01"/>
    <n v="0"/>
    <m/>
    <s v="Commune de ramassage"/>
    <n v="1233"/>
  </r>
  <r>
    <n v="1234"/>
    <n v="354017116483021"/>
    <s v="354017116483021-14 mars"/>
    <x v="1233"/>
    <d v="2022-03-14T16:12:36"/>
    <s v="69201"/>
    <x v="31"/>
    <x v="0"/>
    <x v="0"/>
    <d v="1899-12-30T00:00:12"/>
    <n v="-1.5999999999999999E-5"/>
    <m/>
    <s v="Commune de ramassage"/>
    <n v="1234"/>
  </r>
  <r>
    <n v="1235"/>
    <n v="354017116483021"/>
    <s v="354017116483021-14 mars"/>
    <x v="1234"/>
    <d v="2022-03-14T16:12:48"/>
    <s v="69201"/>
    <x v="31"/>
    <x v="0"/>
    <x v="2"/>
    <d v="1899-12-30T00:00:45"/>
    <n v="-1.9999999999999999E-6"/>
    <m/>
    <s v="Commune de ramassage"/>
    <n v="1235"/>
  </r>
  <r>
    <n v="1236"/>
    <n v="354017116483021"/>
    <s v="354017116483021-14 mars"/>
    <x v="1235"/>
    <d v="2022-03-14T16:13:33"/>
    <s v="69201"/>
    <x v="31"/>
    <x v="0"/>
    <x v="0"/>
    <d v="1899-12-30T00:02:28"/>
    <n v="0"/>
    <m/>
    <s v="Commune de ramassage"/>
    <n v="1236"/>
  </r>
  <r>
    <n v="1237"/>
    <n v="354017116483021"/>
    <s v="354017116483021-14 mars"/>
    <x v="1236"/>
    <d v="2022-03-14T16:16:01"/>
    <s v="69201"/>
    <x v="31"/>
    <x v="0"/>
    <x v="0"/>
    <d v="1899-12-30T00:01:40"/>
    <n v="-1.2E-5"/>
    <m/>
    <s v="Commune de ramassage"/>
    <n v="1237"/>
  </r>
  <r>
    <n v="1238"/>
    <n v="354017116483021"/>
    <s v="354017116483021-14 mars"/>
    <x v="1237"/>
    <d v="2022-03-14T16:17:41"/>
    <s v="69201"/>
    <x v="31"/>
    <x v="0"/>
    <x v="0"/>
    <d v="1899-12-30T00:00:07"/>
    <n v="0"/>
    <m/>
    <s v="Commune de ramassage"/>
    <n v="1238"/>
  </r>
  <r>
    <n v="1239"/>
    <n v="354017116483021"/>
    <s v="354017116483021-14 mars"/>
    <x v="1238"/>
    <d v="2022-03-14T16:17:48"/>
    <s v="69201"/>
    <x v="31"/>
    <x v="0"/>
    <x v="0"/>
    <d v="1899-12-30T00:08:03"/>
    <n v="-9.5000000000000005E-5"/>
    <m/>
    <s v="Commune de ramassage"/>
    <n v="1239"/>
  </r>
  <r>
    <n v="1240"/>
    <n v="354017116483021"/>
    <s v="354017116483021-14 mars"/>
    <x v="1239"/>
    <d v="2022-03-14T16:25:51"/>
    <s v="69201"/>
    <x v="31"/>
    <x v="0"/>
    <x v="30"/>
    <d v="1899-12-30T00:01:41"/>
    <n v="-1.01E-4"/>
    <m/>
    <s v="Commune de ramassage"/>
    <n v="1240"/>
  </r>
  <r>
    <n v="1241"/>
    <n v="354017116483021"/>
    <s v="354017116483021-14 mars"/>
    <x v="1240"/>
    <d v="2022-03-14T16:27:32"/>
    <s v="69201"/>
    <x v="31"/>
    <x v="0"/>
    <x v="0"/>
    <d v="1899-12-30T00:02:25"/>
    <n v="0"/>
    <m/>
    <s v="Commune de ramassage"/>
    <n v="1241"/>
  </r>
  <r>
    <n v="1242"/>
    <n v="354017116483021"/>
    <s v="354017116483021-14 mars"/>
    <x v="1241"/>
    <d v="2022-03-14T16:29:57"/>
    <s v="69201"/>
    <x v="31"/>
    <x v="0"/>
    <x v="52"/>
    <d v="1899-12-30T00:00:15"/>
    <n v="-3.4400000000000001E-4"/>
    <m/>
    <s v="Commune de ramassage"/>
    <n v="1242"/>
  </r>
  <r>
    <n v="1243"/>
    <n v="354017116483021"/>
    <s v="354017116483021-14 mars"/>
    <x v="1242"/>
    <d v="2022-03-14T16:30:12"/>
    <s v="69201"/>
    <x v="31"/>
    <x v="0"/>
    <x v="2"/>
    <d v="1899-12-30T00:01:16"/>
    <n v="-2.0999999999999999E-5"/>
    <m/>
    <s v="Commune de ramassage"/>
    <n v="1243"/>
  </r>
  <r>
    <n v="1244"/>
    <n v="354017116483021"/>
    <s v="354017116483021-14 mars"/>
    <x v="1243"/>
    <d v="2022-03-14T16:31:28"/>
    <s v="69201"/>
    <x v="31"/>
    <x v="0"/>
    <x v="0"/>
    <d v="1899-12-30T00:00:39"/>
    <n v="0"/>
    <m/>
    <s v="Commune de ramassage"/>
    <n v="1244"/>
  </r>
  <r>
    <n v="1245"/>
    <n v="354017116483021"/>
    <s v="354017116483021-14 mars"/>
    <x v="1244"/>
    <d v="2022-03-14T16:32:07"/>
    <s v="69201"/>
    <x v="31"/>
    <x v="1"/>
    <x v="0"/>
    <d v="1899-12-30T00:01:04"/>
    <n v="-6.4999999999999994E-5"/>
    <m/>
    <s v="Commune de ramassage"/>
    <n v="1245"/>
  </r>
  <r>
    <n v="1246"/>
    <n v="354017116483021"/>
    <s v="354017116483021-14 mars"/>
    <x v="1245"/>
    <d v="2022-03-14T16:33:11"/>
    <s v="69178"/>
    <x v="30"/>
    <x v="0"/>
    <x v="2"/>
    <d v="1899-12-30T00:00:02"/>
    <n v="-3.4E-5"/>
    <m/>
    <s v="Commune de passage"/>
    <n v="1246"/>
  </r>
  <r>
    <n v="1247"/>
    <n v="354017116483021"/>
    <s v="354017116483021-14 mars"/>
    <x v="1246"/>
    <d v="2022-03-14T16:33:13"/>
    <s v="69178"/>
    <x v="30"/>
    <x v="1"/>
    <x v="2"/>
    <d v="1899-12-30T00:00:13"/>
    <n v="3.9999999999999998E-6"/>
    <m/>
    <s v="Commune de passage"/>
    <n v="1247"/>
  </r>
  <r>
    <n v="1248"/>
    <n v="354017116483021"/>
    <s v="354017116483021-14 mars"/>
    <x v="1247"/>
    <d v="2022-03-14T16:33:26"/>
    <s v="69201"/>
    <x v="31"/>
    <x v="1"/>
    <x v="45"/>
    <d v="1899-12-30T00:00:21"/>
    <n v="-2.9E-5"/>
    <m/>
    <s v="Commune de ramassage"/>
    <n v="1248"/>
  </r>
  <r>
    <n v="1249"/>
    <n v="354017116483021"/>
    <s v="354017116483021-14 mars"/>
    <x v="1248"/>
    <d v="2022-03-14T16:33:47"/>
    <s v="69178"/>
    <x v="30"/>
    <x v="0"/>
    <x v="2"/>
    <d v="1899-12-30T00:00:14"/>
    <n v="3.8999999999999999E-5"/>
    <m/>
    <s v="Commune de passage"/>
    <n v="1249"/>
  </r>
  <r>
    <n v="1250"/>
    <n v="354017116483021"/>
    <s v="354017116483021-14 mars"/>
    <x v="1249"/>
    <d v="2022-03-14T16:34:01"/>
    <s v="69178"/>
    <x v="30"/>
    <x v="1"/>
    <x v="0"/>
    <d v="1899-12-30T00:08:34"/>
    <n v="1.75E-4"/>
    <m/>
    <s v="Commune de passage"/>
    <n v="1250"/>
  </r>
  <r>
    <n v="1251"/>
    <n v="354017116483021"/>
    <s v="354017116483021-14 mars"/>
    <x v="1250"/>
    <d v="2022-03-14T16:42:35"/>
    <s v="69201"/>
    <x v="31"/>
    <x v="0"/>
    <x v="0"/>
    <d v="1899-12-30T00:00:07"/>
    <n v="2.0999999999999999E-5"/>
    <m/>
    <s v="Commune de ramassage"/>
    <n v="1251"/>
  </r>
  <r>
    <n v="1252"/>
    <n v="354017116483021"/>
    <s v="354017116483021-14 mars"/>
    <x v="1251"/>
    <d v="2022-03-14T16:42:42"/>
    <s v="69201"/>
    <x v="31"/>
    <x v="0"/>
    <x v="1"/>
    <d v="1899-12-30T00:00:03"/>
    <n v="-1.5E-5"/>
    <m/>
    <s v="Commune de ramassage"/>
    <n v="1252"/>
  </r>
  <r>
    <n v="1253"/>
    <n v="354017116483021"/>
    <s v="354017116483021-14 mars"/>
    <x v="1252"/>
    <d v="2022-03-14T16:42:45"/>
    <s v="69201"/>
    <x v="31"/>
    <x v="1"/>
    <x v="1"/>
    <d v="1899-12-30T00:00:30"/>
    <n v="-1.2799999999999999E-4"/>
    <m/>
    <s v="Commune de ramassage"/>
    <n v="1253"/>
  </r>
  <r>
    <n v="1254"/>
    <n v="354017116483021"/>
    <s v="354017116483021-14 mars"/>
    <x v="1253"/>
    <d v="2022-03-14T16:43:15"/>
    <s v="69178"/>
    <x v="30"/>
    <x v="0"/>
    <x v="1"/>
    <d v="1899-12-30T00:00:17"/>
    <n v="9.5000000000000005E-5"/>
    <m/>
    <s v="Commune de passage"/>
    <n v="1254"/>
  </r>
  <r>
    <n v="1255"/>
    <n v="354017116483021"/>
    <s v="354017116483021-14 mars"/>
    <x v="1254"/>
    <d v="2022-03-14T16:43:32"/>
    <s v="69178"/>
    <x v="30"/>
    <x v="0"/>
    <x v="0"/>
    <d v="1899-12-30T00:13:54"/>
    <n v="0"/>
    <m/>
    <s v="Commune de passage"/>
    <n v="1255"/>
  </r>
  <r>
    <n v="1256"/>
    <n v="354017116483021"/>
    <s v="354017116483021-14 mars"/>
    <x v="1255"/>
    <d v="2022-03-14T16:57:26"/>
    <s v="69178"/>
    <x v="30"/>
    <x v="1"/>
    <x v="60"/>
    <d v="1899-12-30T00:01:38"/>
    <n v="-2.0799999999999999E-4"/>
    <m/>
    <s v="Commune de passage"/>
    <n v="1256"/>
  </r>
  <r>
    <n v="1257"/>
    <n v="354017116483021"/>
    <s v="354017116483021-14 mars"/>
    <x v="1256"/>
    <d v="2022-03-14T16:59:04"/>
    <s v="69201"/>
    <x v="31"/>
    <x v="1"/>
    <x v="0"/>
    <d v="1899-12-30T13:02:21"/>
    <n v="-1.2899999999999999E-4"/>
    <m/>
    <s v="Commune de ramassage"/>
    <n v="1257"/>
  </r>
  <r>
    <n v="1258"/>
    <n v="354017116483021"/>
    <s v="354017116483021-15 mars"/>
    <x v="1257"/>
    <d v="2022-03-15T06:01:25"/>
    <s v="69178"/>
    <x v="32"/>
    <x v="1"/>
    <x v="60"/>
    <d v="1899-12-30T00:00:04"/>
    <n v="3.4900000000000003E-4"/>
    <m/>
    <s v="Commune de ramassage"/>
    <n v="1"/>
  </r>
  <r>
    <n v="1259"/>
    <n v="354017116483021"/>
    <s v="354017116483021-15 mars"/>
    <x v="1258"/>
    <d v="2022-03-15T06:01:29"/>
    <s v="69201"/>
    <x v="33"/>
    <x v="0"/>
    <x v="60"/>
    <d v="1899-12-30T00:00:25"/>
    <n v="-1.37E-4"/>
    <m/>
    <s v="Commune de ramassage"/>
    <n v="2"/>
  </r>
  <r>
    <n v="1260"/>
    <n v="354017116483021"/>
    <s v="354017116483021-15 mars"/>
    <x v="1259"/>
    <d v="2022-03-15T06:01:54"/>
    <s v="69201"/>
    <x v="33"/>
    <x v="0"/>
    <x v="60"/>
    <d v="1899-12-30T00:00:04"/>
    <n v="3.0000000000000001E-6"/>
    <m/>
    <s v="Commune de ramassage"/>
    <n v="3"/>
  </r>
  <r>
    <n v="1261"/>
    <n v="354017116483021"/>
    <s v="354017116483021-15 mars"/>
    <x v="1260"/>
    <d v="2022-03-15T06:01:58"/>
    <s v="69201"/>
    <x v="33"/>
    <x v="0"/>
    <x v="60"/>
    <d v="1899-12-30T00:00:02"/>
    <n v="-1.1E-5"/>
    <m/>
    <s v="Commune de ramassage"/>
    <n v="4"/>
  </r>
  <r>
    <n v="1262"/>
    <n v="354017116483021"/>
    <s v="354017116483021-15 mars"/>
    <x v="1261"/>
    <d v="2022-03-15T06:02:00"/>
    <s v="69201"/>
    <x v="33"/>
    <x v="0"/>
    <x v="60"/>
    <d v="1899-12-30T00:00:13"/>
    <n v="1.6000000000000001E-4"/>
    <m/>
    <s v="Commune de ramassage"/>
    <n v="5"/>
  </r>
  <r>
    <n v="1263"/>
    <n v="354017116483021"/>
    <s v="354017116483021-15 mars"/>
    <x v="1262"/>
    <d v="2022-03-15T06:02:13"/>
    <s v="69201"/>
    <x v="33"/>
    <x v="0"/>
    <x v="60"/>
    <d v="1899-12-30T00:00:12"/>
    <n v="6.6000000000000005E-5"/>
    <m/>
    <s v="Commune de ramassage"/>
    <n v="6"/>
  </r>
  <r>
    <n v="1264"/>
    <n v="354017116483021"/>
    <s v="354017116483021-15 mars"/>
    <x v="1263"/>
    <d v="2022-03-15T06:02:25"/>
    <s v="69201"/>
    <x v="33"/>
    <x v="0"/>
    <x v="60"/>
    <d v="1899-12-30T00:01:40"/>
    <n v="0"/>
    <m/>
    <s v="Commune de ramassage"/>
    <n v="7"/>
  </r>
  <r>
    <n v="1265"/>
    <n v="354017116483021"/>
    <s v="354017116483021-15 mars"/>
    <x v="1264"/>
    <d v="2022-03-15T06:04:05"/>
    <s v="69201"/>
    <x v="33"/>
    <x v="0"/>
    <x v="60"/>
    <d v="1899-12-30T00:14:38"/>
    <n v="7.0699999999999995E-4"/>
    <m/>
    <s v="Commune de ramassage"/>
    <n v="8"/>
  </r>
  <r>
    <n v="1266"/>
    <n v="354017116483021"/>
    <s v="354017116483021-15 mars"/>
    <x v="1265"/>
    <d v="2022-03-15T06:18:43"/>
    <s v="69201"/>
    <x v="33"/>
    <x v="0"/>
    <x v="27"/>
    <d v="1899-12-30T00:00:06"/>
    <n v="3.8000000000000002E-4"/>
    <m/>
    <s v="Commune de ramassage"/>
    <n v="9"/>
  </r>
  <r>
    <n v="1267"/>
    <n v="354017116483021"/>
    <s v="354017116483021-15 mars"/>
    <x v="1266"/>
    <d v="2022-03-15T06:18:49"/>
    <s v="69201"/>
    <x v="33"/>
    <x v="0"/>
    <x v="3"/>
    <d v="1899-12-30T00:00:33"/>
    <n v="-2.3449999999999999E-3"/>
    <m/>
    <s v="Commune de ramassage"/>
    <n v="10"/>
  </r>
  <r>
    <n v="1268"/>
    <n v="354017116483021"/>
    <s v="354017116483021-15 mars"/>
    <x v="1267"/>
    <d v="2022-03-15T06:19:22"/>
    <s v="69201"/>
    <x v="33"/>
    <x v="0"/>
    <x v="45"/>
    <d v="1899-12-30T00:00:04"/>
    <n v="3.8499999999999998E-4"/>
    <m/>
    <s v="Commune de ramassage"/>
    <n v="11"/>
  </r>
  <r>
    <n v="1269"/>
    <n v="354017116483021"/>
    <s v="354017116483021-15 mars"/>
    <x v="1268"/>
    <d v="2022-03-15T06:19:26"/>
    <s v="69201"/>
    <x v="33"/>
    <x v="0"/>
    <x v="5"/>
    <d v="1899-12-30T00:00:04"/>
    <n v="1.2999999999999999E-4"/>
    <m/>
    <s v="Commune de ramassage"/>
    <n v="12"/>
  </r>
  <r>
    <n v="1270"/>
    <n v="354017116483021"/>
    <s v="354017116483021-15 mars"/>
    <x v="1269"/>
    <d v="2022-03-15T06:19:30"/>
    <s v="69201"/>
    <x v="33"/>
    <x v="1"/>
    <x v="24"/>
    <d v="1899-12-30T00:00:04"/>
    <n v="1.5200000000000001E-4"/>
    <m/>
    <s v="Commune de ramassage"/>
    <n v="13"/>
  </r>
  <r>
    <n v="1271"/>
    <n v="354017116483021"/>
    <s v="354017116483021-15 mars"/>
    <x v="1270"/>
    <d v="2022-03-15T06:19:34"/>
    <s v="69178"/>
    <x v="32"/>
    <x v="0"/>
    <x v="50"/>
    <d v="1899-12-30T00:00:11"/>
    <n v="-1.3899999999999999E-4"/>
    <m/>
    <s v="Commune de ramassage"/>
    <n v="14"/>
  </r>
  <r>
    <n v="1272"/>
    <n v="354017116483021"/>
    <s v="354017116483021-15 mars"/>
    <x v="1271"/>
    <d v="2022-03-15T06:19:45"/>
    <s v="69178"/>
    <x v="32"/>
    <x v="0"/>
    <x v="29"/>
    <d v="1899-12-30T00:01:51"/>
    <n v="6.0499999999999998E-3"/>
    <m/>
    <s v="Commune de ramassage"/>
    <n v="15"/>
  </r>
  <r>
    <n v="1273"/>
    <n v="354017116483021"/>
    <s v="354017116483021-15 mars"/>
    <x v="1272"/>
    <d v="2022-03-15T06:21:36"/>
    <s v="69178"/>
    <x v="32"/>
    <x v="1"/>
    <x v="7"/>
    <d v="1899-12-30T00:00:06"/>
    <n v="2.1000000000000001E-4"/>
    <m/>
    <s v="Commune de ramassage"/>
    <n v="16"/>
  </r>
  <r>
    <n v="1274"/>
    <n v="354017116483021"/>
    <s v="354017116483021-15 mars"/>
    <x v="1273"/>
    <d v="2022-03-15T06:21:42"/>
    <s v="69203"/>
    <x v="34"/>
    <x v="0"/>
    <x v="7"/>
    <d v="1899-12-30T00:01:11"/>
    <n v="5.1050000000000002E-3"/>
    <m/>
    <s v="Commune de ramassage"/>
    <n v="17"/>
  </r>
  <r>
    <n v="1275"/>
    <n v="354017116483021"/>
    <s v="354017116483021-15 mars"/>
    <x v="1274"/>
    <d v="2022-03-15T06:22:53"/>
    <s v="69203"/>
    <x v="34"/>
    <x v="0"/>
    <x v="36"/>
    <d v="1899-12-30T00:00:17"/>
    <n v="1.0300000000000001E-3"/>
    <m/>
    <s v="Commune de ramassage"/>
    <n v="18"/>
  </r>
  <r>
    <n v="1276"/>
    <n v="354017116483021"/>
    <s v="354017116483021-15 mars"/>
    <x v="1275"/>
    <d v="2022-03-15T06:23:10"/>
    <s v="69203"/>
    <x v="34"/>
    <x v="0"/>
    <x v="14"/>
    <d v="1899-12-30T00:00:21"/>
    <n v="7.3499999999999998E-4"/>
    <m/>
    <s v="Commune de ramassage"/>
    <n v="19"/>
  </r>
  <r>
    <n v="1277"/>
    <n v="354017116483021"/>
    <s v="354017116483021-15 mars"/>
    <x v="1276"/>
    <d v="2022-03-15T06:23:31"/>
    <s v="69203"/>
    <x v="34"/>
    <x v="0"/>
    <x v="39"/>
    <d v="1899-12-30T00:00:09"/>
    <n v="7.3499999999999998E-4"/>
    <m/>
    <s v="Commune de ramassage"/>
    <n v="20"/>
  </r>
  <r>
    <n v="1278"/>
    <n v="354017116483021"/>
    <s v="354017116483021-15 mars"/>
    <x v="1277"/>
    <d v="2022-03-15T06:23:40"/>
    <s v="69203"/>
    <x v="34"/>
    <x v="0"/>
    <x v="50"/>
    <d v="1899-12-30T00:00:02"/>
    <n v="1.5899999999999999E-4"/>
    <m/>
    <s v="Commune de ramassage"/>
    <n v="21"/>
  </r>
  <r>
    <n v="1279"/>
    <n v="354017116483021"/>
    <s v="354017116483021-15 mars"/>
    <x v="1278"/>
    <d v="2022-03-15T06:23:42"/>
    <s v="69203"/>
    <x v="34"/>
    <x v="1"/>
    <x v="49"/>
    <d v="1899-12-30T00:00:52"/>
    <n v="3.8409999999999998E-3"/>
    <m/>
    <s v="Commune de ramassage"/>
    <n v="22"/>
  </r>
  <r>
    <n v="1280"/>
    <n v="354017116483021"/>
    <s v="354017116483021-15 mars"/>
    <x v="1279"/>
    <d v="2022-03-15T06:24:34"/>
    <s v="69220"/>
    <x v="35"/>
    <x v="0"/>
    <x v="39"/>
    <d v="1899-12-30T00:00:07"/>
    <n v="4.3199999999999998E-4"/>
    <m/>
    <s v="Commune de ramassage"/>
    <n v="23"/>
  </r>
  <r>
    <n v="1281"/>
    <n v="354017116483021"/>
    <s v="354017116483021-15 mars"/>
    <x v="1280"/>
    <d v="2022-03-15T06:24:41"/>
    <s v="69220"/>
    <x v="35"/>
    <x v="0"/>
    <x v="39"/>
    <d v="1899-12-30T00:00:08"/>
    <n v="9.6000000000000002E-4"/>
    <m/>
    <s v="Commune de ramassage"/>
    <n v="24"/>
  </r>
  <r>
    <n v="1282"/>
    <n v="354017116483021"/>
    <s v="354017116483021-15 mars"/>
    <x v="1281"/>
    <d v="2022-03-15T06:24:49"/>
    <s v="69220"/>
    <x v="35"/>
    <x v="0"/>
    <x v="42"/>
    <d v="1899-12-30T00:00:28"/>
    <n v="2.7179999999999999E-3"/>
    <m/>
    <s v="Commune de ramassage"/>
    <n v="25"/>
  </r>
  <r>
    <n v="1283"/>
    <n v="354017116483021"/>
    <s v="354017116483021-15 mars"/>
    <x v="1282"/>
    <d v="2022-03-15T06:25:17"/>
    <s v="69220"/>
    <x v="35"/>
    <x v="0"/>
    <x v="12"/>
    <d v="1899-12-30T00:00:24"/>
    <n v="1.882E-3"/>
    <m/>
    <s v="Commune de ramassage"/>
    <n v="26"/>
  </r>
  <r>
    <n v="1284"/>
    <n v="354017116483021"/>
    <s v="354017116483021-15 mars"/>
    <x v="1283"/>
    <d v="2022-03-15T06:25:41"/>
    <s v="69220"/>
    <x v="35"/>
    <x v="0"/>
    <x v="20"/>
    <d v="1899-12-30T00:00:13"/>
    <n v="1.5020000000000001E-3"/>
    <m/>
    <s v="Commune de ramassage"/>
    <n v="27"/>
  </r>
  <r>
    <n v="1285"/>
    <n v="354017116483021"/>
    <s v="354017116483021-15 mars"/>
    <x v="1284"/>
    <d v="2022-03-15T06:25:54"/>
    <s v="69220"/>
    <x v="35"/>
    <x v="0"/>
    <x v="42"/>
    <d v="1899-12-30T00:00:05"/>
    <n v="1.9799999999999999E-4"/>
    <m/>
    <s v="Commune de ramassage"/>
    <n v="28"/>
  </r>
  <r>
    <n v="1286"/>
    <n v="354017116483021"/>
    <s v="354017116483021-15 mars"/>
    <x v="1285"/>
    <d v="2022-03-15T06:25:59"/>
    <s v="69220"/>
    <x v="35"/>
    <x v="0"/>
    <x v="21"/>
    <d v="1899-12-30T00:00:09"/>
    <n v="3.9500000000000001E-4"/>
    <m/>
    <s v="Commune de ramassage"/>
    <n v="29"/>
  </r>
  <r>
    <n v="1287"/>
    <n v="354017116483021"/>
    <s v="354017116483021-15 mars"/>
    <x v="1286"/>
    <d v="2022-03-15T06:26:08"/>
    <s v="69220"/>
    <x v="35"/>
    <x v="0"/>
    <x v="42"/>
    <d v="1899-12-30T00:00:02"/>
    <n v="3.4699999999999998E-4"/>
    <m/>
    <s v="Commune de ramassage"/>
    <n v="30"/>
  </r>
  <r>
    <n v="1288"/>
    <n v="354017116483021"/>
    <s v="354017116483021-15 mars"/>
    <x v="1287"/>
    <d v="2022-03-15T06:26:10"/>
    <s v="69220"/>
    <x v="35"/>
    <x v="0"/>
    <x v="42"/>
    <d v="1899-12-30T00:00:20"/>
    <n v="1.9350000000000001E-3"/>
    <m/>
    <s v="Commune de ramassage"/>
    <n v="31"/>
  </r>
  <r>
    <n v="1289"/>
    <n v="354017116483021"/>
    <s v="354017116483021-15 mars"/>
    <x v="1288"/>
    <d v="2022-03-15T06:26:30"/>
    <s v="69220"/>
    <x v="35"/>
    <x v="0"/>
    <x v="14"/>
    <d v="1899-12-30T00:00:12"/>
    <n v="9.7799999999999992E-4"/>
    <m/>
    <s v="Commune de ramassage"/>
    <n v="32"/>
  </r>
  <r>
    <n v="1290"/>
    <n v="354017116483021"/>
    <s v="354017116483021-15 mars"/>
    <x v="1289"/>
    <d v="2022-03-15T06:26:42"/>
    <s v="69220"/>
    <x v="35"/>
    <x v="0"/>
    <x v="44"/>
    <d v="1899-12-30T00:00:02"/>
    <n v="2.9E-4"/>
    <m/>
    <s v="Commune de ramassage"/>
    <n v="33"/>
  </r>
  <r>
    <n v="1291"/>
    <n v="354017116483021"/>
    <s v="354017116483021-15 mars"/>
    <x v="1290"/>
    <d v="2022-03-15T06:26:44"/>
    <s v="69220"/>
    <x v="35"/>
    <x v="0"/>
    <x v="14"/>
    <d v="1899-12-30T00:00:24"/>
    <n v="1.792E-3"/>
    <m/>
    <s v="Commune de ramassage"/>
    <n v="34"/>
  </r>
  <r>
    <n v="1292"/>
    <n v="354017116483021"/>
    <s v="354017116483021-15 mars"/>
    <x v="1291"/>
    <d v="2022-03-15T06:27:08"/>
    <s v="69220"/>
    <x v="35"/>
    <x v="0"/>
    <x v="44"/>
    <d v="1899-12-30T00:00:53"/>
    <n v="3.7829999999999999E-3"/>
    <m/>
    <s v="Commune de ramassage"/>
    <n v="35"/>
  </r>
  <r>
    <n v="1293"/>
    <n v="354017116483021"/>
    <s v="354017116483021-15 mars"/>
    <x v="1292"/>
    <d v="2022-03-15T06:28:01"/>
    <s v="69220"/>
    <x v="35"/>
    <x v="0"/>
    <x v="24"/>
    <d v="1899-12-30T00:00:01"/>
    <n v="1.73E-4"/>
    <m/>
    <s v="Commune de ramassage"/>
    <n v="36"/>
  </r>
  <r>
    <n v="1294"/>
    <n v="354017116483021"/>
    <s v="354017116483021-15 mars"/>
    <x v="1293"/>
    <d v="2022-03-15T06:28:02"/>
    <s v="69220"/>
    <x v="35"/>
    <x v="0"/>
    <x v="35"/>
    <d v="1899-12-30T00:00:02"/>
    <n v="1.1400000000000001E-4"/>
    <m/>
    <s v="Commune de ramassage"/>
    <n v="37"/>
  </r>
  <r>
    <n v="1295"/>
    <n v="354017116483021"/>
    <s v="354017116483021-15 mars"/>
    <x v="1294"/>
    <d v="2022-03-15T06:28:04"/>
    <s v="69220"/>
    <x v="35"/>
    <x v="0"/>
    <x v="23"/>
    <d v="1899-12-30T00:00:02"/>
    <n v="3.8000000000000002E-5"/>
    <m/>
    <s v="Commune de ramassage"/>
    <n v="38"/>
  </r>
  <r>
    <n v="1296"/>
    <n v="354017116483021"/>
    <s v="354017116483021-15 mars"/>
    <x v="1295"/>
    <d v="2022-03-15T06:28:06"/>
    <s v="69220"/>
    <x v="35"/>
    <x v="0"/>
    <x v="48"/>
    <d v="1899-12-30T00:00:02"/>
    <n v="-2.0000000000000002E-5"/>
    <m/>
    <s v="Commune de ramassage"/>
    <n v="39"/>
  </r>
  <r>
    <n v="1297"/>
    <n v="354017116483021"/>
    <s v="354017116483021-15 mars"/>
    <x v="1296"/>
    <d v="2022-03-15T06:28:08"/>
    <s v="69220"/>
    <x v="35"/>
    <x v="0"/>
    <x v="8"/>
    <d v="1899-12-30T00:00:07"/>
    <n v="-2.52E-4"/>
    <m/>
    <s v="Commune de ramassage"/>
    <n v="40"/>
  </r>
  <r>
    <n v="1298"/>
    <n v="354017116483021"/>
    <s v="354017116483021-15 mars"/>
    <x v="1297"/>
    <d v="2022-03-15T06:28:15"/>
    <s v="69220"/>
    <x v="35"/>
    <x v="0"/>
    <x v="27"/>
    <d v="1899-12-30T00:00:07"/>
    <n v="-1.15E-4"/>
    <m/>
    <s v="Commune de ramassage"/>
    <n v="41"/>
  </r>
  <r>
    <n v="1299"/>
    <n v="354017116483021"/>
    <s v="354017116483021-15 mars"/>
    <x v="1298"/>
    <d v="2022-03-15T06:28:22"/>
    <s v="69220"/>
    <x v="35"/>
    <x v="0"/>
    <x v="3"/>
    <d v="1899-12-30T00:00:36"/>
    <n v="-4.95E-4"/>
    <m/>
    <s v="Commune de ramassage"/>
    <n v="42"/>
  </r>
  <r>
    <n v="1300"/>
    <n v="354017116483021"/>
    <s v="354017116483021-15 mars"/>
    <x v="1299"/>
    <d v="2022-03-15T06:28:58"/>
    <s v="69220"/>
    <x v="35"/>
    <x v="0"/>
    <x v="5"/>
    <d v="1899-12-30T00:00:01"/>
    <n v="0"/>
    <m/>
    <s v="Commune de ramassage"/>
    <n v="43"/>
  </r>
  <r>
    <n v="1301"/>
    <n v="354017116483021"/>
    <s v="354017116483021-15 mars"/>
    <x v="1300"/>
    <d v="2022-03-15T06:28:59"/>
    <s v="69220"/>
    <x v="35"/>
    <x v="0"/>
    <x v="26"/>
    <d v="1899-12-30T00:02:02"/>
    <n v="7.2449999999999997E-3"/>
    <m/>
    <s v="Commune de ramassage"/>
    <n v="44"/>
  </r>
  <r>
    <n v="1302"/>
    <n v="354017116483021"/>
    <s v="354017116483021-15 mars"/>
    <x v="1301"/>
    <d v="2022-03-15T06:31:01"/>
    <s v="69220"/>
    <x v="35"/>
    <x v="0"/>
    <x v="20"/>
    <d v="1899-12-30T00:00:30"/>
    <n v="3.9820000000000003E-3"/>
    <m/>
    <s v="Commune de ramassage"/>
    <n v="45"/>
  </r>
  <r>
    <n v="1303"/>
    <n v="354017116483021"/>
    <s v="354017116483021-15 mars"/>
    <x v="1302"/>
    <d v="2022-03-15T06:31:31"/>
    <s v="69220"/>
    <x v="35"/>
    <x v="0"/>
    <x v="19"/>
    <d v="1899-12-30T00:00:50"/>
    <n v="3.3800000000000002E-3"/>
    <m/>
    <s v="Commune de ramassage"/>
    <n v="46"/>
  </r>
  <r>
    <n v="1304"/>
    <n v="354017116483021"/>
    <s v="354017116483021-15 mars"/>
    <x v="1303"/>
    <d v="2022-03-15T06:32:21"/>
    <s v="69220"/>
    <x v="35"/>
    <x v="0"/>
    <x v="10"/>
    <d v="1899-12-30T00:00:05"/>
    <n v="5.0000000000000002E-5"/>
    <m/>
    <s v="Commune de ramassage"/>
    <n v="47"/>
  </r>
  <r>
    <n v="1305"/>
    <n v="354017116483021"/>
    <s v="354017116483021-15 mars"/>
    <x v="1304"/>
    <d v="2022-03-15T06:32:26"/>
    <s v="69220"/>
    <x v="35"/>
    <x v="0"/>
    <x v="20"/>
    <d v="1899-12-30T00:00:20"/>
    <n v="-3.28E-4"/>
    <m/>
    <s v="Commune de ramassage"/>
    <n v="48"/>
  </r>
  <r>
    <n v="1306"/>
    <n v="354017116483021"/>
    <s v="354017116483021-15 mars"/>
    <x v="1305"/>
    <d v="2022-03-15T06:32:46"/>
    <s v="69220"/>
    <x v="35"/>
    <x v="0"/>
    <x v="41"/>
    <d v="1899-12-30T00:00:13"/>
    <n v="8.7299999999999997E-4"/>
    <m/>
    <s v="Commune de ramassage"/>
    <n v="49"/>
  </r>
  <r>
    <n v="1307"/>
    <n v="354017116483021"/>
    <s v="354017116483021-15 mars"/>
    <x v="1306"/>
    <d v="2022-03-15T06:32:59"/>
    <s v="69220"/>
    <x v="35"/>
    <x v="0"/>
    <x v="14"/>
    <d v="1899-12-30T00:00:03"/>
    <n v="4.6000000000000001E-4"/>
    <m/>
    <s v="Commune de ramassage"/>
    <n v="50"/>
  </r>
  <r>
    <n v="1308"/>
    <n v="354017116483021"/>
    <s v="354017116483021-15 mars"/>
    <x v="1307"/>
    <d v="2022-03-15T06:33:02"/>
    <s v="69220"/>
    <x v="35"/>
    <x v="0"/>
    <x v="41"/>
    <d v="1899-12-30T00:01:05"/>
    <n v="6.7970000000000001E-3"/>
    <m/>
    <s v="Commune de ramassage"/>
    <n v="51"/>
  </r>
  <r>
    <n v="1309"/>
    <n v="354017116483021"/>
    <s v="354017116483021-15 mars"/>
    <x v="1308"/>
    <d v="2022-03-15T06:34:07"/>
    <s v="69220"/>
    <x v="35"/>
    <x v="1"/>
    <x v="38"/>
    <d v="1899-12-30T00:00:05"/>
    <n v="2.6499999999999999E-4"/>
    <m/>
    <s v="Commune de ramassage"/>
    <n v="52"/>
  </r>
  <r>
    <n v="1310"/>
    <n v="354017116483021"/>
    <s v="354017116483021-15 mars"/>
    <x v="1309"/>
    <d v="2022-03-15T06:34:12"/>
    <s v="69187"/>
    <x v="36"/>
    <x v="0"/>
    <x v="21"/>
    <d v="1899-12-30T00:00:09"/>
    <n v="5.7300000000000005E-4"/>
    <m/>
    <s v="Commune de ramassage"/>
    <n v="53"/>
  </r>
  <r>
    <n v="1311"/>
    <n v="354017116483021"/>
    <s v="354017116483021-15 mars"/>
    <x v="1310"/>
    <d v="2022-03-15T06:34:21"/>
    <s v="69187"/>
    <x v="36"/>
    <x v="0"/>
    <x v="54"/>
    <d v="1899-12-30T00:00:03"/>
    <n v="4.6700000000000002E-4"/>
    <m/>
    <s v="Commune de ramassage"/>
    <n v="54"/>
  </r>
  <r>
    <n v="1312"/>
    <n v="354017116483021"/>
    <s v="354017116483021-15 mars"/>
    <x v="1311"/>
    <d v="2022-03-15T06:34:24"/>
    <s v="69187"/>
    <x v="36"/>
    <x v="0"/>
    <x v="13"/>
    <d v="1899-12-30T00:00:20"/>
    <n v="1.436E-3"/>
    <m/>
    <s v="Commune de ramassage"/>
    <n v="55"/>
  </r>
  <r>
    <n v="1313"/>
    <n v="354017116483021"/>
    <s v="354017116483021-15 mars"/>
    <x v="1312"/>
    <d v="2022-03-15T06:34:44"/>
    <s v="69187"/>
    <x v="36"/>
    <x v="1"/>
    <x v="14"/>
    <d v="1899-12-30T00:00:31"/>
    <n v="2.2620000000000001E-3"/>
    <m/>
    <s v="Commune de ramassage"/>
    <n v="56"/>
  </r>
  <r>
    <n v="1314"/>
    <n v="354017116483021"/>
    <s v="354017116483021-15 mars"/>
    <x v="1313"/>
    <d v="2022-03-15T06:35:15"/>
    <s v="69120"/>
    <x v="37"/>
    <x v="1"/>
    <x v="36"/>
    <d v="1899-12-30T00:00:09"/>
    <n v="1.7520000000000001E-3"/>
    <m/>
    <s v="Commune de ramassage"/>
    <n v="57"/>
  </r>
  <r>
    <n v="1315"/>
    <n v="354017116483021"/>
    <s v="354017116483021-15 mars"/>
    <x v="1314"/>
    <d v="2022-03-15T06:35:24"/>
    <s v="69187"/>
    <x v="36"/>
    <x v="0"/>
    <x v="14"/>
    <d v="1899-12-30T00:00:16"/>
    <n v="1.0009999999999999E-3"/>
    <m/>
    <s v="Commune de ramassage"/>
    <n v="58"/>
  </r>
  <r>
    <n v="1316"/>
    <n v="354017116483021"/>
    <s v="354017116483021-15 mars"/>
    <x v="1315"/>
    <d v="2022-03-15T06:35:40"/>
    <s v="69187"/>
    <x v="36"/>
    <x v="0"/>
    <x v="21"/>
    <d v="1899-12-30T00:00:13"/>
    <n v="7.6900000000000004E-4"/>
    <m/>
    <s v="Commune de ramassage"/>
    <n v="59"/>
  </r>
  <r>
    <n v="1317"/>
    <n v="354017116483021"/>
    <s v="354017116483021-15 mars"/>
    <x v="1316"/>
    <d v="2022-03-15T06:35:53"/>
    <s v="69187"/>
    <x v="36"/>
    <x v="1"/>
    <x v="14"/>
    <d v="1899-12-30T00:00:25"/>
    <n v="2.4780000000000002E-3"/>
    <m/>
    <s v="Commune de ramassage"/>
    <n v="60"/>
  </r>
  <r>
    <n v="1318"/>
    <n v="354017116483021"/>
    <s v="354017116483021-15 mars"/>
    <x v="1317"/>
    <d v="2022-03-15T06:36:18"/>
    <s v="69120"/>
    <x v="37"/>
    <x v="0"/>
    <x v="53"/>
    <d v="1899-12-30T00:00:33"/>
    <n v="2.4429999999999999E-3"/>
    <m/>
    <s v="Commune de ramassage"/>
    <n v="61"/>
  </r>
  <r>
    <n v="1319"/>
    <n v="354017116483021"/>
    <s v="354017116483021-15 mars"/>
    <x v="1318"/>
    <d v="2022-03-15T06:36:51"/>
    <s v="69120"/>
    <x v="37"/>
    <x v="0"/>
    <x v="13"/>
    <d v="1899-12-30T00:00:11"/>
    <n v="6.7199999999999996E-4"/>
    <m/>
    <s v="Commune de ramassage"/>
    <n v="62"/>
  </r>
  <r>
    <n v="1320"/>
    <n v="354017116483021"/>
    <s v="354017116483021-15 mars"/>
    <x v="1319"/>
    <d v="2022-03-15T06:37:02"/>
    <s v="69120"/>
    <x v="37"/>
    <x v="0"/>
    <x v="43"/>
    <d v="1899-12-30T00:00:06"/>
    <n v="2.4000000000000001E-4"/>
    <m/>
    <s v="Commune de ramassage"/>
    <n v="63"/>
  </r>
  <r>
    <n v="1321"/>
    <n v="354017116483021"/>
    <s v="354017116483021-15 mars"/>
    <x v="1320"/>
    <d v="2022-03-15T06:37:08"/>
    <s v="69120"/>
    <x v="37"/>
    <x v="0"/>
    <x v="42"/>
    <d v="1899-12-30T00:00:08"/>
    <n v="5.9199999999999997E-4"/>
    <m/>
    <s v="Commune de ramassage"/>
    <n v="64"/>
  </r>
  <r>
    <n v="1322"/>
    <n v="354017116483021"/>
    <s v="354017116483021-15 mars"/>
    <x v="1321"/>
    <d v="2022-03-15T06:37:16"/>
    <s v="69120"/>
    <x v="37"/>
    <x v="0"/>
    <x v="38"/>
    <d v="1899-12-30T00:00:05"/>
    <n v="4.86E-4"/>
    <m/>
    <s v="Commune de ramassage"/>
    <n v="65"/>
  </r>
  <r>
    <n v="1323"/>
    <n v="354017116483021"/>
    <s v="354017116483021-15 mars"/>
    <x v="1322"/>
    <d v="2022-03-15T06:37:21"/>
    <s v="69120"/>
    <x v="37"/>
    <x v="0"/>
    <x v="53"/>
    <d v="1899-12-30T00:00:05"/>
    <n v="2.14E-4"/>
    <m/>
    <s v="Commune de ramassage"/>
    <n v="66"/>
  </r>
  <r>
    <n v="1324"/>
    <n v="354017116483021"/>
    <s v="354017116483021-15 mars"/>
    <x v="1323"/>
    <d v="2022-03-15T06:37:26"/>
    <s v="69120"/>
    <x v="37"/>
    <x v="0"/>
    <x v="53"/>
    <d v="1899-12-30T00:00:05"/>
    <n v="4.8999999999999998E-4"/>
    <m/>
    <s v="Commune de ramassage"/>
    <n v="67"/>
  </r>
  <r>
    <n v="1325"/>
    <n v="354017116483021"/>
    <s v="354017116483021-15 mars"/>
    <x v="1324"/>
    <d v="2022-03-15T06:37:31"/>
    <s v="69120"/>
    <x v="37"/>
    <x v="0"/>
    <x v="44"/>
    <d v="1899-12-30T00:00:07"/>
    <n v="5.9800000000000001E-4"/>
    <m/>
    <s v="Commune de ramassage"/>
    <n v="68"/>
  </r>
  <r>
    <n v="1326"/>
    <n v="354017116483021"/>
    <s v="354017116483021-15 mars"/>
    <x v="1325"/>
    <d v="2022-03-15T06:37:38"/>
    <s v="69120"/>
    <x v="37"/>
    <x v="0"/>
    <x v="15"/>
    <d v="1899-12-30T00:00:03"/>
    <n v="1.9000000000000001E-4"/>
    <m/>
    <s v="Commune de ramassage"/>
    <n v="69"/>
  </r>
  <r>
    <n v="1327"/>
    <n v="354017116483021"/>
    <s v="354017116483021-15 mars"/>
    <x v="1326"/>
    <d v="2022-03-15T06:37:41"/>
    <s v="69120"/>
    <x v="37"/>
    <x v="0"/>
    <x v="55"/>
    <d v="1899-12-30T00:00:06"/>
    <n v="3.1300000000000002E-4"/>
    <m/>
    <s v="Commune de ramassage"/>
    <n v="70"/>
  </r>
  <r>
    <n v="1328"/>
    <n v="354017116483021"/>
    <s v="354017116483021-15 mars"/>
    <x v="1327"/>
    <d v="2022-03-15T06:37:47"/>
    <s v="69120"/>
    <x v="37"/>
    <x v="0"/>
    <x v="55"/>
    <d v="1899-12-30T00:00:12"/>
    <n v="1.044E-3"/>
    <m/>
    <s v="Commune de ramassage"/>
    <n v="71"/>
  </r>
  <r>
    <n v="1329"/>
    <n v="354017116483021"/>
    <s v="354017116483021-15 mars"/>
    <x v="1328"/>
    <d v="2022-03-15T06:37:59"/>
    <s v="69120"/>
    <x v="37"/>
    <x v="0"/>
    <x v="15"/>
    <d v="1899-12-30T00:00:06"/>
    <n v="5.3600000000000002E-4"/>
    <m/>
    <s v="Commune de ramassage"/>
    <n v="72"/>
  </r>
  <r>
    <n v="1330"/>
    <n v="354017116483021"/>
    <s v="354017116483021-15 mars"/>
    <x v="1329"/>
    <d v="2022-03-15T06:38:05"/>
    <s v="69120"/>
    <x v="37"/>
    <x v="0"/>
    <x v="21"/>
    <d v="1899-12-30T00:00:04"/>
    <n v="1.9000000000000001E-4"/>
    <m/>
    <s v="Commune de ramassage"/>
    <n v="73"/>
  </r>
  <r>
    <n v="1331"/>
    <n v="354017116483021"/>
    <s v="354017116483021-15 mars"/>
    <x v="1330"/>
    <d v="2022-03-15T06:38:09"/>
    <s v="69120"/>
    <x v="37"/>
    <x v="0"/>
    <x v="44"/>
    <d v="1899-12-30T00:00:06"/>
    <n v="3.1500000000000001E-4"/>
    <m/>
    <s v="Commune de ramassage"/>
    <n v="74"/>
  </r>
  <r>
    <n v="1332"/>
    <n v="354017116483021"/>
    <s v="354017116483021-15 mars"/>
    <x v="1331"/>
    <d v="2022-03-15T06:38:15"/>
    <s v="69120"/>
    <x v="37"/>
    <x v="0"/>
    <x v="13"/>
    <d v="1899-12-30T00:00:15"/>
    <n v="1.1789999999999999E-3"/>
    <m/>
    <s v="Commune de ramassage"/>
    <n v="75"/>
  </r>
  <r>
    <n v="1333"/>
    <n v="354017116483021"/>
    <s v="354017116483021-15 mars"/>
    <x v="1332"/>
    <d v="2022-03-15T06:38:30"/>
    <s v="69120"/>
    <x v="37"/>
    <x v="0"/>
    <x v="15"/>
    <d v="1899-12-30T00:00:07"/>
    <n v="4.2000000000000002E-4"/>
    <m/>
    <s v="Commune de ramassage"/>
    <n v="76"/>
  </r>
  <r>
    <n v="1334"/>
    <n v="354017116483021"/>
    <s v="354017116483021-15 mars"/>
    <x v="1333"/>
    <d v="2022-03-15T06:38:37"/>
    <s v="69120"/>
    <x v="37"/>
    <x v="0"/>
    <x v="44"/>
    <d v="1899-12-30T00:00:08"/>
    <n v="4.28E-4"/>
    <m/>
    <s v="Commune de ramassage"/>
    <n v="77"/>
  </r>
  <r>
    <n v="1335"/>
    <n v="354017116483021"/>
    <s v="354017116483021-15 mars"/>
    <x v="1334"/>
    <d v="2022-03-15T06:38:45"/>
    <s v="69120"/>
    <x v="37"/>
    <x v="0"/>
    <x v="4"/>
    <d v="1899-12-30T00:00:05"/>
    <n v="5.5800000000000001E-4"/>
    <m/>
    <s v="Commune de ramassage"/>
    <n v="78"/>
  </r>
  <r>
    <n v="1336"/>
    <n v="354017116483021"/>
    <s v="354017116483021-15 mars"/>
    <x v="1335"/>
    <d v="2022-03-15T06:38:50"/>
    <s v="69120"/>
    <x v="37"/>
    <x v="0"/>
    <x v="7"/>
    <d v="1899-12-30T00:00:08"/>
    <n v="-2.3E-5"/>
    <m/>
    <s v="Commune de ramassage"/>
    <n v="79"/>
  </r>
  <r>
    <n v="1337"/>
    <n v="354017116483021"/>
    <s v="354017116483021-15 mars"/>
    <x v="1336"/>
    <d v="2022-03-15T06:38:58"/>
    <s v="69120"/>
    <x v="37"/>
    <x v="0"/>
    <x v="7"/>
    <d v="1899-12-30T00:00:20"/>
    <n v="-8.2200000000000003E-4"/>
    <m/>
    <s v="Commune de ramassage"/>
    <n v="80"/>
  </r>
  <r>
    <n v="1338"/>
    <n v="354017116483021"/>
    <s v="354017116483021-15 mars"/>
    <x v="1337"/>
    <d v="2022-03-15T06:39:18"/>
    <s v="69120"/>
    <x v="37"/>
    <x v="0"/>
    <x v="5"/>
    <d v="1899-12-30T00:01:42"/>
    <n v="9.8999999999999994E-5"/>
    <m/>
    <s v="Commune de ramassage"/>
    <n v="81"/>
  </r>
  <r>
    <n v="1339"/>
    <n v="354017116483021"/>
    <s v="354017116483021-15 mars"/>
    <x v="1338"/>
    <d v="2022-03-15T06:41:00"/>
    <s v="69120"/>
    <x v="37"/>
    <x v="0"/>
    <x v="0"/>
    <d v="1899-12-30T00:00:05"/>
    <n v="0"/>
    <m/>
    <s v="Commune de ramassage"/>
    <n v="82"/>
  </r>
  <r>
    <n v="1340"/>
    <n v="354017116483021"/>
    <s v="354017116483021-15 mars"/>
    <x v="1339"/>
    <d v="2022-03-15T06:41:05"/>
    <s v="69120"/>
    <x v="37"/>
    <x v="0"/>
    <x v="1"/>
    <d v="1899-12-30T00:00:12"/>
    <n v="9.6000000000000002E-5"/>
    <m/>
    <s v="Commune de ramassage"/>
    <n v="83"/>
  </r>
  <r>
    <n v="1341"/>
    <n v="354017116483021"/>
    <s v="354017116483021-15 mars"/>
    <x v="1340"/>
    <d v="2022-03-15T06:41:17"/>
    <s v="69120"/>
    <x v="37"/>
    <x v="0"/>
    <x v="2"/>
    <d v="1899-12-30T00:00:01"/>
    <n v="2.0000000000000002E-5"/>
    <m/>
    <s v="Commune de ramassage"/>
    <n v="84"/>
  </r>
  <r>
    <n v="1342"/>
    <n v="354017116483021"/>
    <s v="354017116483021-15 mars"/>
    <x v="1341"/>
    <d v="2022-03-15T06:41:18"/>
    <s v="69120"/>
    <x v="37"/>
    <x v="0"/>
    <x v="27"/>
    <d v="1899-12-30T00:00:08"/>
    <n v="2.5399999999999999E-4"/>
    <m/>
    <s v="Commune de ramassage"/>
    <n v="85"/>
  </r>
  <r>
    <n v="1343"/>
    <n v="354017116483021"/>
    <s v="354017116483021-15 mars"/>
    <x v="1342"/>
    <d v="2022-03-15T06:41:26"/>
    <s v="69120"/>
    <x v="37"/>
    <x v="0"/>
    <x v="50"/>
    <d v="1899-12-30T00:00:08"/>
    <n v="2.9300000000000002E-4"/>
    <m/>
    <s v="Commune de ramassage"/>
    <n v="86"/>
  </r>
  <r>
    <n v="1344"/>
    <n v="354017116483021"/>
    <s v="354017116483021-15 mars"/>
    <x v="1343"/>
    <d v="2022-03-15T06:41:34"/>
    <s v="69120"/>
    <x v="37"/>
    <x v="0"/>
    <x v="22"/>
    <d v="1899-12-30T00:00:10"/>
    <n v="1.9999999999999999E-6"/>
    <m/>
    <s v="Commune de ramassage"/>
    <n v="87"/>
  </r>
  <r>
    <n v="1345"/>
    <n v="354017116483021"/>
    <s v="354017116483021-15 mars"/>
    <x v="1344"/>
    <d v="2022-03-15T06:41:44"/>
    <s v="69120"/>
    <x v="37"/>
    <x v="0"/>
    <x v="30"/>
    <d v="1899-12-30T00:00:05"/>
    <n v="1.4100000000000001E-4"/>
    <m/>
    <s v="Commune de ramassage"/>
    <n v="88"/>
  </r>
  <r>
    <n v="1346"/>
    <n v="354017116483021"/>
    <s v="354017116483021-15 mars"/>
    <x v="1345"/>
    <d v="2022-03-15T06:41:49"/>
    <s v="69120"/>
    <x v="37"/>
    <x v="0"/>
    <x v="24"/>
    <d v="1899-12-30T00:00:10"/>
    <n v="8.0999999999999996E-4"/>
    <m/>
    <s v="Commune de ramassage"/>
    <n v="89"/>
  </r>
  <r>
    <n v="1347"/>
    <n v="354017116483021"/>
    <s v="354017116483021-15 mars"/>
    <x v="1346"/>
    <d v="2022-03-15T06:41:59"/>
    <s v="69120"/>
    <x v="37"/>
    <x v="1"/>
    <x v="15"/>
    <d v="1899-12-30T00:00:27"/>
    <n v="1.7589999999999999E-3"/>
    <m/>
    <s v="Commune de ramassage"/>
    <n v="90"/>
  </r>
  <r>
    <n v="1348"/>
    <n v="354017116483021"/>
    <s v="354017116483021-15 mars"/>
    <x v="1347"/>
    <d v="2022-03-15T06:42:26"/>
    <s v="69139"/>
    <x v="38"/>
    <x v="0"/>
    <x v="20"/>
    <d v="1899-12-30T00:00:10"/>
    <n v="1.1980000000000001E-3"/>
    <m/>
    <s v="Commune de ramassage"/>
    <n v="91"/>
  </r>
  <r>
    <n v="1349"/>
    <n v="354017116483021"/>
    <s v="354017116483021-15 mars"/>
    <x v="1348"/>
    <d v="2022-03-15T06:42:36"/>
    <s v="69139"/>
    <x v="38"/>
    <x v="0"/>
    <x v="42"/>
    <d v="1899-12-30T00:00:36"/>
    <n v="3.127E-3"/>
    <m/>
    <s v="Commune de ramassage"/>
    <n v="92"/>
  </r>
  <r>
    <n v="1350"/>
    <n v="354017116483021"/>
    <s v="354017116483021-15 mars"/>
    <x v="1349"/>
    <d v="2022-03-15T06:43:12"/>
    <s v="69139"/>
    <x v="38"/>
    <x v="1"/>
    <x v="41"/>
    <d v="1899-12-30T00:00:17"/>
    <n v="1.766E-3"/>
    <m/>
    <s v="Commune de ramassage"/>
    <n v="93"/>
  </r>
  <r>
    <n v="1351"/>
    <n v="354017116483021"/>
    <s v="354017116483021-15 mars"/>
    <x v="1350"/>
    <d v="2022-03-15T06:43:29"/>
    <s v="69120"/>
    <x v="37"/>
    <x v="0"/>
    <x v="42"/>
    <d v="1899-12-30T00:00:13"/>
    <n v="1.294E-3"/>
    <m/>
    <s v="Commune de ramassage"/>
    <n v="94"/>
  </r>
  <r>
    <n v="1352"/>
    <n v="354017116483021"/>
    <s v="354017116483021-15 mars"/>
    <x v="1351"/>
    <d v="2022-03-15T06:43:42"/>
    <s v="69120"/>
    <x v="37"/>
    <x v="0"/>
    <x v="53"/>
    <d v="1899-12-30T00:00:18"/>
    <n v="4.2099999999999999E-4"/>
    <m/>
    <s v="Commune de ramassage"/>
    <n v="95"/>
  </r>
  <r>
    <n v="1353"/>
    <n v="354017116483021"/>
    <s v="354017116483021-15 mars"/>
    <x v="1352"/>
    <d v="2022-03-15T06:44:00"/>
    <s v="69120"/>
    <x v="37"/>
    <x v="0"/>
    <x v="7"/>
    <d v="1899-12-30T00:00:08"/>
    <n v="1.4200000000000001E-4"/>
    <m/>
    <s v="Commune de ramassage"/>
    <n v="96"/>
  </r>
  <r>
    <n v="1354"/>
    <n v="354017116483021"/>
    <s v="354017116483021-15 mars"/>
    <x v="1353"/>
    <d v="2022-03-15T06:44:08"/>
    <s v="69120"/>
    <x v="37"/>
    <x v="0"/>
    <x v="30"/>
    <d v="1899-12-30T00:00:31"/>
    <n v="-1.8799999999999999E-4"/>
    <m/>
    <s v="Commune de ramassage"/>
    <n v="97"/>
  </r>
  <r>
    <n v="1355"/>
    <n v="354017116483021"/>
    <s v="354017116483021-15 mars"/>
    <x v="1354"/>
    <d v="2022-03-15T06:44:39"/>
    <s v="69120"/>
    <x v="37"/>
    <x v="0"/>
    <x v="53"/>
    <d v="1899-12-30T00:00:06"/>
    <n v="-1.3439999999999999E-3"/>
    <m/>
    <s v="Commune de ramassage"/>
    <n v="98"/>
  </r>
  <r>
    <n v="1356"/>
    <n v="354017116483021"/>
    <s v="354017116483021-15 mars"/>
    <x v="1355"/>
    <d v="2022-03-15T06:44:45"/>
    <s v="69120"/>
    <x v="37"/>
    <x v="0"/>
    <x v="34"/>
    <d v="1899-12-30T00:00:04"/>
    <n v="-9.0000000000000006E-5"/>
    <m/>
    <s v="Commune de ramassage"/>
    <n v="99"/>
  </r>
  <r>
    <n v="1357"/>
    <n v="354017116483021"/>
    <s v="354017116483021-15 mars"/>
    <x v="1356"/>
    <d v="2022-03-15T06:44:49"/>
    <s v="69120"/>
    <x v="37"/>
    <x v="0"/>
    <x v="23"/>
    <d v="1899-12-30T00:00:14"/>
    <n v="-3.8000000000000002E-5"/>
    <m/>
    <s v="Commune de ramassage"/>
    <n v="100"/>
  </r>
  <r>
    <n v="1358"/>
    <n v="354017116483021"/>
    <s v="354017116483021-15 mars"/>
    <x v="1357"/>
    <d v="2022-03-15T06:45:03"/>
    <s v="69120"/>
    <x v="37"/>
    <x v="0"/>
    <x v="29"/>
    <d v="1899-12-30T00:00:05"/>
    <n v="2.2800000000000001E-4"/>
    <m/>
    <s v="Commune de ramassage"/>
    <n v="101"/>
  </r>
  <r>
    <n v="1359"/>
    <n v="354017116483021"/>
    <s v="354017116483021-15 mars"/>
    <x v="1358"/>
    <d v="2022-03-15T06:45:08"/>
    <s v="69120"/>
    <x v="37"/>
    <x v="0"/>
    <x v="44"/>
    <d v="1899-12-30T00:00:10"/>
    <n v="1.4499999999999999E-3"/>
    <m/>
    <s v="Commune de ramassage"/>
    <n v="102"/>
  </r>
  <r>
    <n v="1360"/>
    <n v="354017116483021"/>
    <s v="354017116483021-15 mars"/>
    <x v="1359"/>
    <d v="2022-03-15T06:45:18"/>
    <s v="69120"/>
    <x v="37"/>
    <x v="0"/>
    <x v="34"/>
    <d v="1899-12-30T00:00:08"/>
    <n v="6.1700000000000004E-4"/>
    <m/>
    <s v="Commune de ramassage"/>
    <n v="103"/>
  </r>
  <r>
    <n v="1361"/>
    <n v="354017116483021"/>
    <s v="354017116483021-15 mars"/>
    <x v="1360"/>
    <d v="2022-03-15T06:45:26"/>
    <s v="69120"/>
    <x v="37"/>
    <x v="0"/>
    <x v="53"/>
    <d v="1899-12-30T00:00:04"/>
    <n v="1.7699999999999999E-4"/>
    <m/>
    <s v="Commune de ramassage"/>
    <n v="104"/>
  </r>
  <r>
    <n v="1362"/>
    <n v="354017116483021"/>
    <s v="354017116483021-15 mars"/>
    <x v="1361"/>
    <d v="2022-03-15T06:45:30"/>
    <s v="69120"/>
    <x v="37"/>
    <x v="0"/>
    <x v="34"/>
    <d v="1899-12-30T00:00:07"/>
    <n v="-1.1900000000000001E-4"/>
    <m/>
    <s v="Commune de ramassage"/>
    <n v="105"/>
  </r>
  <r>
    <n v="1363"/>
    <n v="354017116483021"/>
    <s v="354017116483021-15 mars"/>
    <x v="1362"/>
    <d v="2022-03-15T06:45:37"/>
    <s v="69120"/>
    <x v="37"/>
    <x v="0"/>
    <x v="43"/>
    <d v="1899-12-30T00:00:05"/>
    <n v="5.0000000000000004E-6"/>
    <m/>
    <s v="Commune de ramassage"/>
    <n v="106"/>
  </r>
  <r>
    <n v="1364"/>
    <n v="354017116483021"/>
    <s v="354017116483021-15 mars"/>
    <x v="1363"/>
    <d v="2022-03-15T06:45:42"/>
    <s v="69120"/>
    <x v="37"/>
    <x v="0"/>
    <x v="21"/>
    <d v="1899-12-30T00:00:22"/>
    <n v="6.1399999999999996E-4"/>
    <m/>
    <s v="Commune de ramassage"/>
    <n v="107"/>
  </r>
  <r>
    <n v="1365"/>
    <n v="354017116483021"/>
    <s v="354017116483021-15 mars"/>
    <x v="1364"/>
    <d v="2022-03-15T06:46:04"/>
    <s v="69120"/>
    <x v="37"/>
    <x v="0"/>
    <x v="18"/>
    <d v="1899-12-30T00:00:05"/>
    <n v="6.7299999999999999E-4"/>
    <m/>
    <s v="Commune de ramassage"/>
    <n v="108"/>
  </r>
  <r>
    <n v="1366"/>
    <n v="354017116483021"/>
    <s v="354017116483021-15 mars"/>
    <x v="1365"/>
    <d v="2022-03-15T06:46:09"/>
    <s v="69120"/>
    <x v="37"/>
    <x v="0"/>
    <x v="43"/>
    <d v="1899-12-30T00:00:14"/>
    <n v="4.3300000000000001E-4"/>
    <m/>
    <s v="Commune de ramassage"/>
    <n v="109"/>
  </r>
  <r>
    <n v="1367"/>
    <n v="354017116483021"/>
    <s v="354017116483021-15 mars"/>
    <x v="1366"/>
    <d v="2022-03-15T06:46:23"/>
    <s v="69120"/>
    <x v="37"/>
    <x v="0"/>
    <x v="53"/>
    <d v="1899-12-30T00:00:05"/>
    <n v="1.3200000000000001E-4"/>
    <m/>
    <s v="Commune de ramassage"/>
    <n v="110"/>
  </r>
  <r>
    <n v="1368"/>
    <n v="354017116483021"/>
    <s v="354017116483021-15 mars"/>
    <x v="1367"/>
    <d v="2022-03-15T06:46:28"/>
    <s v="69120"/>
    <x v="37"/>
    <x v="0"/>
    <x v="44"/>
    <d v="1899-12-30T00:00:20"/>
    <n v="4.6299999999999998E-4"/>
    <m/>
    <s v="Commune de ramassage"/>
    <n v="111"/>
  </r>
  <r>
    <n v="1369"/>
    <n v="354017116483021"/>
    <s v="354017116483021-15 mars"/>
    <x v="1368"/>
    <d v="2022-03-15T06:46:48"/>
    <s v="69120"/>
    <x v="37"/>
    <x v="0"/>
    <x v="44"/>
    <d v="1899-12-30T00:00:01"/>
    <n v="-3.2299999999999999E-4"/>
    <m/>
    <s v="Commune de ramassage"/>
    <n v="112"/>
  </r>
  <r>
    <n v="1370"/>
    <n v="354017116483021"/>
    <s v="354017116483021-15 mars"/>
    <x v="1369"/>
    <d v="2022-03-15T06:46:49"/>
    <s v="69120"/>
    <x v="37"/>
    <x v="0"/>
    <x v="15"/>
    <d v="1899-12-30T00:00:20"/>
    <n v="-2.343E-3"/>
    <m/>
    <s v="Commune de ramassage"/>
    <n v="113"/>
  </r>
  <r>
    <n v="1371"/>
    <n v="354017116483021"/>
    <s v="354017116483021-15 mars"/>
    <x v="1370"/>
    <d v="2022-03-15T06:47:09"/>
    <s v="69120"/>
    <x v="37"/>
    <x v="0"/>
    <x v="43"/>
    <d v="1899-12-30T00:00:08"/>
    <n v="-4.35E-4"/>
    <m/>
    <s v="Commune de ramassage"/>
    <n v="114"/>
  </r>
  <r>
    <n v="1372"/>
    <n v="354017116483021"/>
    <s v="354017116483021-15 mars"/>
    <x v="1371"/>
    <d v="2022-03-15T06:47:17"/>
    <s v="69120"/>
    <x v="37"/>
    <x v="0"/>
    <x v="21"/>
    <d v="1899-12-30T00:00:09"/>
    <n v="-4.6000000000000001E-4"/>
    <m/>
    <s v="Commune de ramassage"/>
    <n v="115"/>
  </r>
  <r>
    <n v="1373"/>
    <n v="354017116483021"/>
    <s v="354017116483021-15 mars"/>
    <x v="1372"/>
    <d v="2022-03-15T06:47:26"/>
    <s v="69120"/>
    <x v="37"/>
    <x v="0"/>
    <x v="25"/>
    <d v="1899-12-30T00:00:34"/>
    <n v="-5.1900000000000004E-4"/>
    <m/>
    <s v="Commune de ramassage"/>
    <n v="116"/>
  </r>
  <r>
    <n v="1374"/>
    <n v="354017116483021"/>
    <s v="354017116483021-15 mars"/>
    <x v="1373"/>
    <d v="2022-03-15T06:48:00"/>
    <s v="69120"/>
    <x v="37"/>
    <x v="0"/>
    <x v="28"/>
    <d v="1899-12-30T00:00:12"/>
    <n v="5.7200000000000003E-4"/>
    <m/>
    <s v="Commune de ramassage"/>
    <n v="117"/>
  </r>
  <r>
    <n v="1375"/>
    <n v="354017116483021"/>
    <s v="354017116483021-15 mars"/>
    <x v="1374"/>
    <d v="2022-03-15T06:48:12"/>
    <s v="69120"/>
    <x v="37"/>
    <x v="0"/>
    <x v="47"/>
    <d v="1899-12-30T00:00:11"/>
    <n v="1.1950000000000001E-3"/>
    <m/>
    <s v="Commune de ramassage"/>
    <n v="118"/>
  </r>
  <r>
    <n v="1376"/>
    <n v="354017116483021"/>
    <s v="354017116483021-15 mars"/>
    <x v="1375"/>
    <d v="2022-03-15T06:48:23"/>
    <s v="69120"/>
    <x v="37"/>
    <x v="0"/>
    <x v="25"/>
    <d v="1899-12-30T00:00:09"/>
    <n v="3.1799999999999998E-4"/>
    <m/>
    <s v="Commune de ramassage"/>
    <n v="119"/>
  </r>
  <r>
    <n v="1377"/>
    <n v="354017116483021"/>
    <s v="354017116483021-15 mars"/>
    <x v="1376"/>
    <d v="2022-03-15T06:48:32"/>
    <s v="69120"/>
    <x v="37"/>
    <x v="0"/>
    <x v="45"/>
    <d v="1899-12-30T00:00:23"/>
    <n v="-1.4300000000000001E-4"/>
    <m/>
    <s v="Commune de ramassage"/>
    <n v="120"/>
  </r>
  <r>
    <n v="1378"/>
    <n v="354017116483021"/>
    <s v="354017116483021-15 mars"/>
    <x v="1377"/>
    <d v="2022-03-15T06:48:55"/>
    <s v="69120"/>
    <x v="37"/>
    <x v="0"/>
    <x v="45"/>
    <d v="1899-12-30T00:00:05"/>
    <n v="-7.4999999999999993E-5"/>
    <m/>
    <s v="Commune de ramassage"/>
    <n v="121"/>
  </r>
  <r>
    <n v="1379"/>
    <n v="354017116483021"/>
    <s v="354017116483021-15 mars"/>
    <x v="1378"/>
    <d v="2022-03-15T06:49:00"/>
    <s v="69120"/>
    <x v="37"/>
    <x v="0"/>
    <x v="3"/>
    <d v="1899-12-30T00:00:52"/>
    <n v="-4.0000000000000003E-5"/>
    <m/>
    <s v="Commune de ramassage"/>
    <n v="122"/>
  </r>
  <r>
    <n v="1380"/>
    <n v="354017116483021"/>
    <s v="354017116483021-15 mars"/>
    <x v="1379"/>
    <d v="2022-03-15T06:49:52"/>
    <s v="69120"/>
    <x v="37"/>
    <x v="0"/>
    <x v="0"/>
    <d v="1899-12-30T00:00:41"/>
    <n v="-1.8500000000000001E-3"/>
    <m/>
    <s v="Commune de ramassage"/>
    <n v="123"/>
  </r>
  <r>
    <n v="1381"/>
    <n v="354017116483021"/>
    <s v="354017116483021-15 mars"/>
    <x v="1380"/>
    <d v="2022-03-15T06:50:33"/>
    <s v="69120"/>
    <x v="37"/>
    <x v="0"/>
    <x v="47"/>
    <d v="1899-12-30T00:00:11"/>
    <n v="-6.3E-5"/>
    <m/>
    <s v="Commune de ramassage"/>
    <n v="124"/>
  </r>
  <r>
    <n v="1382"/>
    <n v="354017116483021"/>
    <s v="354017116483021-15 mars"/>
    <x v="1381"/>
    <d v="2022-03-15T06:50:44"/>
    <s v="69120"/>
    <x v="37"/>
    <x v="0"/>
    <x v="2"/>
    <d v="1899-12-30T00:00:01"/>
    <n v="-1.05E-4"/>
    <m/>
    <s v="Commune de ramassage"/>
    <n v="125"/>
  </r>
  <r>
    <n v="1383"/>
    <n v="354017116483021"/>
    <s v="354017116483021-15 mars"/>
    <x v="1382"/>
    <d v="2022-03-15T06:50:45"/>
    <s v="69120"/>
    <x v="37"/>
    <x v="0"/>
    <x v="2"/>
    <d v="1899-12-30T00:00:17"/>
    <n v="-2.8499999999999999E-4"/>
    <m/>
    <s v="Commune de ramassage"/>
    <n v="126"/>
  </r>
  <r>
    <n v="1384"/>
    <n v="354017116483021"/>
    <s v="354017116483021-15 mars"/>
    <x v="1383"/>
    <d v="2022-03-15T06:51:02"/>
    <s v="69120"/>
    <x v="37"/>
    <x v="0"/>
    <x v="1"/>
    <d v="1899-12-30T00:00:03"/>
    <n v="-4.6999999999999997E-5"/>
    <m/>
    <s v="Commune de ramassage"/>
    <n v="127"/>
  </r>
  <r>
    <n v="1385"/>
    <n v="354017116483021"/>
    <s v="354017116483021-15 mars"/>
    <x v="1384"/>
    <d v="2022-03-15T06:51:05"/>
    <s v="69120"/>
    <x v="37"/>
    <x v="0"/>
    <x v="5"/>
    <d v="1899-12-30T00:01:46"/>
    <n v="-5.1999999999999997E-5"/>
    <m/>
    <s v="Commune de ramassage"/>
    <n v="128"/>
  </r>
  <r>
    <n v="1386"/>
    <n v="354017116483021"/>
    <s v="354017116483021-15 mars"/>
    <x v="1385"/>
    <d v="2022-03-15T06:52:51"/>
    <s v="69120"/>
    <x v="37"/>
    <x v="0"/>
    <x v="2"/>
    <d v="1899-12-30T00:00:01"/>
    <n v="-2.3E-5"/>
    <m/>
    <s v="Commune de ramassage"/>
    <n v="129"/>
  </r>
  <r>
    <n v="1387"/>
    <n v="354017116483021"/>
    <s v="354017116483021-15 mars"/>
    <x v="1386"/>
    <d v="2022-03-15T06:52:52"/>
    <s v="69120"/>
    <x v="37"/>
    <x v="0"/>
    <x v="1"/>
    <d v="1899-12-30T00:00:10"/>
    <n v="-9.7E-5"/>
    <m/>
    <s v="Commune de ramassage"/>
    <n v="130"/>
  </r>
  <r>
    <n v="1388"/>
    <n v="354017116483021"/>
    <s v="354017116483021-15 mars"/>
    <x v="1387"/>
    <d v="2022-03-15T06:53:02"/>
    <s v="69120"/>
    <x v="37"/>
    <x v="0"/>
    <x v="47"/>
    <d v="1899-12-30T00:01:03"/>
    <n v="2.8499999999999999E-4"/>
    <m/>
    <s v="Commune de ramassage"/>
    <n v="131"/>
  </r>
  <r>
    <n v="1389"/>
    <n v="354017116483021"/>
    <s v="354017116483021-15 mars"/>
    <x v="1388"/>
    <d v="2022-03-15T06:54:05"/>
    <s v="69120"/>
    <x v="37"/>
    <x v="0"/>
    <x v="45"/>
    <d v="1899-12-30T00:00:05"/>
    <n v="4.1999999999999998E-5"/>
    <m/>
    <s v="Commune de ramassage"/>
    <n v="132"/>
  </r>
  <r>
    <n v="1390"/>
    <n v="354017116483021"/>
    <s v="354017116483021-15 mars"/>
    <x v="1389"/>
    <d v="2022-03-15T06:54:10"/>
    <s v="69120"/>
    <x v="37"/>
    <x v="0"/>
    <x v="0"/>
    <d v="1899-12-30T00:01:04"/>
    <n v="1.83E-4"/>
    <m/>
    <s v="Commune de ramassage"/>
    <n v="133"/>
  </r>
  <r>
    <n v="1391"/>
    <n v="354017116483021"/>
    <s v="354017116483021-15 mars"/>
    <x v="1390"/>
    <d v="2022-03-15T06:55:14"/>
    <s v="69120"/>
    <x v="37"/>
    <x v="0"/>
    <x v="28"/>
    <d v="1899-12-30T00:00:32"/>
    <n v="1.619E-3"/>
    <m/>
    <s v="Commune de ramassage"/>
    <n v="134"/>
  </r>
  <r>
    <n v="1392"/>
    <n v="354017116483021"/>
    <s v="354017116483021-15 mars"/>
    <x v="1391"/>
    <d v="2022-03-15T06:55:46"/>
    <s v="69120"/>
    <x v="37"/>
    <x v="0"/>
    <x v="49"/>
    <d v="1899-12-30T00:00:32"/>
    <n v="9.3800000000000003E-4"/>
    <m/>
    <s v="Commune de ramassage"/>
    <n v="135"/>
  </r>
  <r>
    <n v="1393"/>
    <n v="354017116483021"/>
    <s v="354017116483021-15 mars"/>
    <x v="1392"/>
    <d v="2022-03-15T06:56:18"/>
    <s v="69120"/>
    <x v="37"/>
    <x v="0"/>
    <x v="6"/>
    <d v="1899-12-30T00:00:08"/>
    <n v="2.03E-4"/>
    <m/>
    <s v="Commune de ramassage"/>
    <n v="136"/>
  </r>
  <r>
    <n v="1394"/>
    <n v="354017116483021"/>
    <s v="354017116483021-15 mars"/>
    <x v="1393"/>
    <d v="2022-03-15T06:56:26"/>
    <s v="69120"/>
    <x v="37"/>
    <x v="0"/>
    <x v="26"/>
    <d v="1899-12-30T00:00:45"/>
    <n v="1.2400000000000001E-4"/>
    <m/>
    <s v="Commune de ramassage"/>
    <n v="137"/>
  </r>
  <r>
    <n v="1395"/>
    <n v="354017116483021"/>
    <s v="354017116483021-15 mars"/>
    <x v="1394"/>
    <d v="2022-03-15T06:57:11"/>
    <s v="69120"/>
    <x v="37"/>
    <x v="0"/>
    <x v="1"/>
    <d v="1899-12-30T00:00:33"/>
    <n v="2.8E-5"/>
    <m/>
    <s v="Commune de ramassage"/>
    <n v="138"/>
  </r>
  <r>
    <n v="1396"/>
    <n v="354017116483021"/>
    <s v="354017116483021-15 mars"/>
    <x v="1395"/>
    <d v="2022-03-15T06:57:44"/>
    <s v="69120"/>
    <x v="37"/>
    <x v="0"/>
    <x v="28"/>
    <d v="1899-12-30T00:00:07"/>
    <n v="3.0000000000000001E-5"/>
    <m/>
    <s v="Commune de ramassage"/>
    <n v="139"/>
  </r>
  <r>
    <n v="1397"/>
    <n v="354017116483021"/>
    <s v="354017116483021-15 mars"/>
    <x v="1396"/>
    <d v="2022-03-15T06:57:51"/>
    <s v="69120"/>
    <x v="37"/>
    <x v="0"/>
    <x v="7"/>
    <d v="1899-12-30T00:00:13"/>
    <n v="-1.75E-4"/>
    <m/>
    <s v="Commune de ramassage"/>
    <n v="140"/>
  </r>
  <r>
    <n v="1398"/>
    <n v="354017116483021"/>
    <s v="354017116483021-15 mars"/>
    <x v="1397"/>
    <d v="2022-03-15T06:58:04"/>
    <s v="69120"/>
    <x v="37"/>
    <x v="0"/>
    <x v="3"/>
    <d v="1899-12-30T00:00:33"/>
    <n v="2.1999999999999999E-5"/>
    <m/>
    <s v="Commune de ramassage"/>
    <n v="141"/>
  </r>
  <r>
    <n v="1399"/>
    <n v="354017116483021"/>
    <s v="354017116483021-15 mars"/>
    <x v="1398"/>
    <d v="2022-03-15T06:58:37"/>
    <s v="69120"/>
    <x v="37"/>
    <x v="0"/>
    <x v="47"/>
    <d v="1899-12-30T00:00:08"/>
    <n v="2.2000000000000001E-4"/>
    <m/>
    <s v="Commune de ramassage"/>
    <n v="142"/>
  </r>
  <r>
    <n v="1400"/>
    <n v="354017116483021"/>
    <s v="354017116483021-15 mars"/>
    <x v="1399"/>
    <d v="2022-03-15T06:58:45"/>
    <s v="69120"/>
    <x v="37"/>
    <x v="0"/>
    <x v="47"/>
    <d v="1899-12-30T00:00:52"/>
    <n v="4.3800000000000002E-4"/>
    <m/>
    <s v="Commune de ramassage"/>
    <n v="143"/>
  </r>
  <r>
    <n v="1401"/>
    <n v="354017116483021"/>
    <s v="354017116483021-15 mars"/>
    <x v="1400"/>
    <d v="2022-03-15T06:59:37"/>
    <s v="69120"/>
    <x v="37"/>
    <x v="0"/>
    <x v="47"/>
    <d v="1899-12-30T00:00:15"/>
    <n v="-9.2999999999999997E-5"/>
    <m/>
    <s v="Commune de ramassage"/>
    <n v="144"/>
  </r>
  <r>
    <n v="1402"/>
    <n v="354017116483021"/>
    <s v="354017116483021-15 mars"/>
    <x v="1401"/>
    <d v="2022-03-15T06:59:52"/>
    <s v="69120"/>
    <x v="37"/>
    <x v="0"/>
    <x v="24"/>
    <d v="1899-12-30T00:01:26"/>
    <n v="2.5000000000000001E-4"/>
    <m/>
    <s v="Commune de ramassage"/>
    <n v="145"/>
  </r>
  <r>
    <n v="1403"/>
    <n v="354017116483021"/>
    <s v="354017116483021-15 mars"/>
    <x v="1402"/>
    <d v="2022-03-15T07:01:18"/>
    <s v="69120"/>
    <x v="37"/>
    <x v="0"/>
    <x v="6"/>
    <d v="1899-12-30T00:01:02"/>
    <n v="-1.4940000000000001E-3"/>
    <m/>
    <s v="Commune de ramassage"/>
    <n v="146"/>
  </r>
  <r>
    <n v="1404"/>
    <n v="354017116483021"/>
    <s v="354017116483021-15 mars"/>
    <x v="1403"/>
    <d v="2022-03-15T07:02:20"/>
    <s v="69120"/>
    <x v="37"/>
    <x v="0"/>
    <x v="35"/>
    <d v="1899-12-30T00:00:03"/>
    <n v="-2.31E-4"/>
    <m/>
    <s v="Commune de ramassage"/>
    <n v="147"/>
  </r>
  <r>
    <n v="1405"/>
    <n v="354017116483021"/>
    <s v="354017116483021-15 mars"/>
    <x v="1404"/>
    <d v="2022-03-15T07:02:23"/>
    <s v="69120"/>
    <x v="37"/>
    <x v="0"/>
    <x v="28"/>
    <d v="1899-12-30T00:00:09"/>
    <n v="-5.3200000000000003E-4"/>
    <m/>
    <s v="Commune de ramassage"/>
    <n v="148"/>
  </r>
  <r>
    <n v="1406"/>
    <n v="354017116483021"/>
    <s v="354017116483021-15 mars"/>
    <x v="1405"/>
    <d v="2022-03-15T07:02:32"/>
    <s v="69120"/>
    <x v="37"/>
    <x v="0"/>
    <x v="50"/>
    <d v="1899-12-30T00:00:05"/>
    <n v="-1.1E-4"/>
    <m/>
    <s v="Commune de ramassage"/>
    <n v="149"/>
  </r>
  <r>
    <n v="1407"/>
    <n v="354017116483021"/>
    <s v="354017116483021-15 mars"/>
    <x v="1406"/>
    <d v="2022-03-15T07:02:37"/>
    <s v="69120"/>
    <x v="37"/>
    <x v="0"/>
    <x v="23"/>
    <d v="1899-12-30T00:00:09"/>
    <n v="-3.2200000000000002E-4"/>
    <m/>
    <s v="Commune de ramassage"/>
    <n v="150"/>
  </r>
  <r>
    <n v="1408"/>
    <n v="354017116483021"/>
    <s v="354017116483021-15 mars"/>
    <x v="1407"/>
    <d v="2022-03-15T07:02:46"/>
    <s v="69120"/>
    <x v="37"/>
    <x v="0"/>
    <x v="24"/>
    <d v="1899-12-30T00:00:05"/>
    <n v="-3.2600000000000001E-4"/>
    <m/>
    <s v="Commune de ramassage"/>
    <n v="151"/>
  </r>
  <r>
    <n v="1409"/>
    <n v="354017116483021"/>
    <s v="354017116483021-15 mars"/>
    <x v="1408"/>
    <d v="2022-03-15T07:02:51"/>
    <s v="69120"/>
    <x v="37"/>
    <x v="0"/>
    <x v="26"/>
    <d v="1899-12-30T00:00:04"/>
    <n v="-1.9900000000000001E-4"/>
    <m/>
    <s v="Commune de ramassage"/>
    <n v="152"/>
  </r>
  <r>
    <n v="1410"/>
    <n v="354017116483021"/>
    <s v="354017116483021-15 mars"/>
    <x v="1409"/>
    <d v="2022-03-15T07:02:55"/>
    <s v="69120"/>
    <x v="37"/>
    <x v="0"/>
    <x v="30"/>
    <d v="1899-12-30T00:00:04"/>
    <n v="-4.0000000000000003E-5"/>
    <m/>
    <s v="Commune de ramassage"/>
    <n v="153"/>
  </r>
  <r>
    <n v="1411"/>
    <n v="354017116483021"/>
    <s v="354017116483021-15 mars"/>
    <x v="1410"/>
    <d v="2022-03-15T07:02:59"/>
    <s v="69120"/>
    <x v="37"/>
    <x v="0"/>
    <x v="45"/>
    <d v="1899-12-30T00:00:05"/>
    <n v="-9.9999999999999995E-7"/>
    <m/>
    <s v="Commune de ramassage"/>
    <n v="154"/>
  </r>
  <r>
    <n v="1412"/>
    <n v="354017116483021"/>
    <s v="354017116483021-15 mars"/>
    <x v="1411"/>
    <d v="2022-03-15T07:03:04"/>
    <s v="69120"/>
    <x v="37"/>
    <x v="0"/>
    <x v="30"/>
    <d v="1899-12-30T00:00:10"/>
    <n v="4.5800000000000002E-4"/>
    <m/>
    <s v="Commune de ramassage"/>
    <n v="155"/>
  </r>
  <r>
    <n v="1413"/>
    <n v="354017116483021"/>
    <s v="354017116483021-15 mars"/>
    <x v="1412"/>
    <d v="2022-03-15T07:03:14"/>
    <s v="69120"/>
    <x v="37"/>
    <x v="0"/>
    <x v="28"/>
    <d v="1899-12-30T00:00:07"/>
    <n v="-1.8000000000000001E-4"/>
    <m/>
    <s v="Commune de ramassage"/>
    <n v="156"/>
  </r>
  <r>
    <n v="1414"/>
    <n v="354017116483021"/>
    <s v="354017116483021-15 mars"/>
    <x v="1413"/>
    <d v="2022-03-15T07:03:21"/>
    <s v="69120"/>
    <x v="37"/>
    <x v="0"/>
    <x v="44"/>
    <d v="1899-12-30T00:00:40"/>
    <n v="-2.0999999999999999E-3"/>
    <m/>
    <s v="Commune de ramassage"/>
    <n v="157"/>
  </r>
  <r>
    <n v="1415"/>
    <n v="354017116483021"/>
    <s v="354017116483021-15 mars"/>
    <x v="1414"/>
    <d v="2022-03-15T07:04:01"/>
    <s v="69120"/>
    <x v="37"/>
    <x v="0"/>
    <x v="15"/>
    <d v="1899-12-30T00:00:10"/>
    <n v="-6.8300000000000001E-4"/>
    <m/>
    <s v="Commune de ramassage"/>
    <n v="158"/>
  </r>
  <r>
    <n v="1416"/>
    <n v="354017116483021"/>
    <s v="354017116483021-15 mars"/>
    <x v="1415"/>
    <d v="2022-03-15T07:04:11"/>
    <s v="69120"/>
    <x v="37"/>
    <x v="0"/>
    <x v="9"/>
    <d v="1899-12-30T00:00:04"/>
    <n v="1.21E-4"/>
    <m/>
    <s v="Commune de ramassage"/>
    <n v="159"/>
  </r>
  <r>
    <n v="1417"/>
    <n v="354017116483021"/>
    <s v="354017116483021-15 mars"/>
    <x v="1416"/>
    <d v="2022-03-15T07:04:15"/>
    <s v="69120"/>
    <x v="37"/>
    <x v="0"/>
    <x v="4"/>
    <d v="1899-12-30T00:00:17"/>
    <n v="1.4599999999999999E-3"/>
    <m/>
    <s v="Commune de ramassage"/>
    <n v="160"/>
  </r>
  <r>
    <n v="1418"/>
    <n v="354017116483021"/>
    <s v="354017116483021-15 mars"/>
    <x v="1417"/>
    <d v="2022-03-15T07:04:32"/>
    <s v="69120"/>
    <x v="37"/>
    <x v="0"/>
    <x v="44"/>
    <d v="1899-12-30T00:00:02"/>
    <n v="1.0000000000000001E-5"/>
    <m/>
    <s v="Commune de ramassage"/>
    <n v="161"/>
  </r>
  <r>
    <n v="1419"/>
    <n v="354017116483021"/>
    <s v="354017116483021-15 mars"/>
    <x v="1418"/>
    <d v="2022-03-15T07:04:34"/>
    <s v="69120"/>
    <x v="37"/>
    <x v="0"/>
    <x v="44"/>
    <d v="1899-12-30T00:00:03"/>
    <n v="-1.5799999999999999E-4"/>
    <m/>
    <s v="Commune de ramassage"/>
    <n v="162"/>
  </r>
  <r>
    <n v="1420"/>
    <n v="354017116483021"/>
    <s v="354017116483021-15 mars"/>
    <x v="1419"/>
    <d v="2022-03-15T07:04:37"/>
    <s v="69120"/>
    <x v="37"/>
    <x v="0"/>
    <x v="44"/>
    <d v="1899-12-30T00:00:09"/>
    <n v="-6.4499999999999996E-4"/>
    <m/>
    <s v="Commune de ramassage"/>
    <n v="163"/>
  </r>
  <r>
    <n v="1421"/>
    <n v="354017116483021"/>
    <s v="354017116483021-15 mars"/>
    <x v="1420"/>
    <d v="2022-03-15T07:04:46"/>
    <s v="69120"/>
    <x v="37"/>
    <x v="0"/>
    <x v="14"/>
    <d v="1899-12-30T00:00:20"/>
    <n v="-1.6869999999999999E-3"/>
    <m/>
    <s v="Commune de ramassage"/>
    <n v="164"/>
  </r>
  <r>
    <n v="1422"/>
    <n v="354017116483021"/>
    <s v="354017116483021-15 mars"/>
    <x v="1421"/>
    <d v="2022-03-15T07:05:06"/>
    <s v="69120"/>
    <x v="37"/>
    <x v="0"/>
    <x v="28"/>
    <d v="1899-12-30T00:00:21"/>
    <n v="-8.25E-4"/>
    <m/>
    <s v="Commune de ramassage"/>
    <n v="165"/>
  </r>
  <r>
    <n v="1423"/>
    <n v="354017116483021"/>
    <s v="354017116483021-15 mars"/>
    <x v="1422"/>
    <d v="2022-03-15T07:05:27"/>
    <s v="69120"/>
    <x v="37"/>
    <x v="0"/>
    <x v="26"/>
    <d v="1899-12-30T00:00:21"/>
    <n v="-7.8799999999999996E-4"/>
    <m/>
    <s v="Commune de ramassage"/>
    <n v="166"/>
  </r>
  <r>
    <n v="1424"/>
    <n v="354017116483021"/>
    <s v="354017116483021-15 mars"/>
    <x v="1423"/>
    <d v="2022-03-15T07:05:48"/>
    <s v="69120"/>
    <x v="37"/>
    <x v="0"/>
    <x v="30"/>
    <d v="1899-12-30T00:00:03"/>
    <n v="-2.1999999999999999E-5"/>
    <m/>
    <s v="Commune de ramassage"/>
    <n v="167"/>
  </r>
  <r>
    <n v="1425"/>
    <n v="354017116483021"/>
    <s v="354017116483021-15 mars"/>
    <x v="1424"/>
    <d v="2022-03-15T07:05:51"/>
    <s v="69120"/>
    <x v="37"/>
    <x v="0"/>
    <x v="2"/>
    <d v="1899-12-30T00:02:39"/>
    <n v="1.237E-3"/>
    <m/>
    <s v="Commune de ramassage"/>
    <n v="168"/>
  </r>
  <r>
    <n v="1426"/>
    <n v="354017116483021"/>
    <s v="354017116483021-15 mars"/>
    <x v="1425"/>
    <d v="2022-03-15T07:08:30"/>
    <s v="69120"/>
    <x v="37"/>
    <x v="0"/>
    <x v="25"/>
    <d v="1899-12-30T00:00:35"/>
    <n v="1.743E-3"/>
    <m/>
    <s v="Commune de ramassage"/>
    <n v="169"/>
  </r>
  <r>
    <n v="1427"/>
    <n v="354017116483021"/>
    <s v="354017116483021-15 mars"/>
    <x v="1426"/>
    <d v="2022-03-15T07:09:05"/>
    <s v="69120"/>
    <x v="37"/>
    <x v="0"/>
    <x v="25"/>
    <d v="1899-12-30T00:01:29"/>
    <n v="4.64E-4"/>
    <m/>
    <s v="Commune de ramassage"/>
    <n v="170"/>
  </r>
  <r>
    <n v="1428"/>
    <n v="354017116483021"/>
    <s v="354017116483021-15 mars"/>
    <x v="1427"/>
    <d v="2022-03-15T07:10:34"/>
    <s v="69120"/>
    <x v="37"/>
    <x v="0"/>
    <x v="0"/>
    <d v="1899-12-30T00:00:51"/>
    <n v="4.55E-4"/>
    <m/>
    <s v="Commune de ramassage"/>
    <n v="171"/>
  </r>
  <r>
    <n v="1429"/>
    <n v="354017116483021"/>
    <s v="354017116483021-15 mars"/>
    <x v="1428"/>
    <d v="2022-03-15T07:11:25"/>
    <s v="69120"/>
    <x v="37"/>
    <x v="0"/>
    <x v="24"/>
    <d v="1899-12-30T00:00:14"/>
    <n v="6.7999999999999999E-5"/>
    <m/>
    <s v="Commune de ramassage"/>
    <n v="172"/>
  </r>
  <r>
    <n v="1430"/>
    <n v="354017116483021"/>
    <s v="354017116483021-15 mars"/>
    <x v="1429"/>
    <d v="2022-03-15T07:11:39"/>
    <s v="69120"/>
    <x v="37"/>
    <x v="0"/>
    <x v="6"/>
    <d v="1899-12-30T00:00:31"/>
    <n v="3.5199999999999999E-4"/>
    <m/>
    <s v="Commune de ramassage"/>
    <n v="173"/>
  </r>
  <r>
    <n v="1431"/>
    <n v="354017116483021"/>
    <s v="354017116483021-15 mars"/>
    <x v="1430"/>
    <d v="2022-03-15T07:12:10"/>
    <s v="69120"/>
    <x v="37"/>
    <x v="0"/>
    <x v="45"/>
    <d v="1899-12-30T00:00:01"/>
    <n v="-1.12E-4"/>
    <m/>
    <s v="Commune de ramassage"/>
    <n v="174"/>
  </r>
  <r>
    <n v="1432"/>
    <n v="354017116483021"/>
    <s v="354017116483021-15 mars"/>
    <x v="1431"/>
    <d v="2022-03-15T07:12:11"/>
    <s v="69120"/>
    <x v="37"/>
    <x v="0"/>
    <x v="30"/>
    <d v="1899-12-30T00:00:04"/>
    <n v="-3.3199999999999999E-4"/>
    <m/>
    <s v="Commune de ramassage"/>
    <n v="175"/>
  </r>
  <r>
    <n v="1433"/>
    <n v="354017116483021"/>
    <s v="354017116483021-15 mars"/>
    <x v="1432"/>
    <d v="2022-03-15T07:12:15"/>
    <s v="69120"/>
    <x v="37"/>
    <x v="0"/>
    <x v="2"/>
    <d v="1899-12-30T00:01:02"/>
    <n v="-7.0600000000000003E-4"/>
    <m/>
    <s v="Commune de ramassage"/>
    <n v="176"/>
  </r>
  <r>
    <n v="1434"/>
    <n v="354017116483021"/>
    <s v="354017116483021-15 mars"/>
    <x v="1433"/>
    <d v="2022-03-15T07:13:17"/>
    <s v="69120"/>
    <x v="37"/>
    <x v="0"/>
    <x v="27"/>
    <d v="1899-12-30T00:00:29"/>
    <n v="-1.0900000000000001E-4"/>
    <m/>
    <s v="Commune de ramassage"/>
    <n v="177"/>
  </r>
  <r>
    <n v="1435"/>
    <n v="354017116483021"/>
    <s v="354017116483021-15 mars"/>
    <x v="1434"/>
    <d v="2022-03-15T07:13:46"/>
    <s v="69120"/>
    <x v="37"/>
    <x v="0"/>
    <x v="45"/>
    <d v="1899-12-30T00:00:01"/>
    <n v="-1.35E-4"/>
    <m/>
    <s v="Commune de ramassage"/>
    <n v="178"/>
  </r>
  <r>
    <n v="1436"/>
    <n v="354017116483021"/>
    <s v="354017116483021-15 mars"/>
    <x v="1435"/>
    <d v="2022-03-15T07:13:47"/>
    <s v="69120"/>
    <x v="37"/>
    <x v="0"/>
    <x v="2"/>
    <d v="1899-12-30T00:00:28"/>
    <n v="5.0000000000000004E-6"/>
    <m/>
    <s v="Commune de ramassage"/>
    <n v="179"/>
  </r>
  <r>
    <n v="1437"/>
    <n v="354017116483021"/>
    <s v="354017116483021-15 mars"/>
    <x v="1436"/>
    <d v="2022-03-15T07:14:15"/>
    <s v="69120"/>
    <x v="37"/>
    <x v="0"/>
    <x v="0"/>
    <d v="1899-12-30T00:07:17"/>
    <n v="-3.9529999999999999E-3"/>
    <m/>
    <s v="Commune de ramassage"/>
    <n v="180"/>
  </r>
  <r>
    <n v="1438"/>
    <n v="354017116483021"/>
    <s v="354017116483021-15 mars"/>
    <x v="1437"/>
    <d v="2022-03-15T07:21:32"/>
    <s v="69120"/>
    <x v="37"/>
    <x v="0"/>
    <x v="3"/>
    <d v="1899-12-30T00:01:16"/>
    <n v="-5.8699999999999996E-4"/>
    <m/>
    <s v="Commune de ramassage"/>
    <n v="181"/>
  </r>
  <r>
    <n v="1439"/>
    <n v="354017116483021"/>
    <s v="354017116483021-15 mars"/>
    <x v="1438"/>
    <d v="2022-03-15T07:22:48"/>
    <s v="69120"/>
    <x v="37"/>
    <x v="0"/>
    <x v="28"/>
    <d v="1899-12-30T00:00:09"/>
    <n v="-2.9300000000000002E-4"/>
    <m/>
    <s v="Commune de ramassage"/>
    <n v="182"/>
  </r>
  <r>
    <n v="1440"/>
    <n v="354017116483021"/>
    <s v="354017116483021-15 mars"/>
    <x v="1439"/>
    <d v="2022-03-15T07:22:57"/>
    <s v="69120"/>
    <x v="37"/>
    <x v="0"/>
    <x v="50"/>
    <d v="1899-12-30T00:00:39"/>
    <n v="-1.63E-4"/>
    <m/>
    <s v="Commune de ramassage"/>
    <n v="183"/>
  </r>
  <r>
    <n v="1441"/>
    <n v="354017116483021"/>
    <s v="354017116483021-15 mars"/>
    <x v="1440"/>
    <d v="2022-03-15T07:23:36"/>
    <s v="69120"/>
    <x v="37"/>
    <x v="0"/>
    <x v="35"/>
    <d v="1899-12-30T00:00:34"/>
    <n v="-9.7499999999999996E-4"/>
    <m/>
    <s v="Commune de ramassage"/>
    <n v="184"/>
  </r>
  <r>
    <n v="1442"/>
    <n v="354017116483021"/>
    <s v="354017116483021-15 mars"/>
    <x v="1441"/>
    <d v="2022-03-15T07:24:10"/>
    <s v="69120"/>
    <x v="37"/>
    <x v="0"/>
    <x v="26"/>
    <d v="1899-12-30T00:00:03"/>
    <n v="-2.05E-4"/>
    <m/>
    <s v="Commune de ramassage"/>
    <n v="185"/>
  </r>
  <r>
    <n v="1443"/>
    <n v="354017116483021"/>
    <s v="354017116483021-15 mars"/>
    <x v="1442"/>
    <d v="2022-03-15T07:24:13"/>
    <s v="69120"/>
    <x v="37"/>
    <x v="0"/>
    <x v="23"/>
    <d v="1899-12-30T00:00:12"/>
    <n v="-5.0900000000000001E-4"/>
    <m/>
    <s v="Commune de ramassage"/>
    <n v="186"/>
  </r>
  <r>
    <n v="1444"/>
    <n v="354017116483021"/>
    <s v="354017116483021-15 mars"/>
    <x v="1443"/>
    <d v="2022-03-15T07:24:25"/>
    <s v="69120"/>
    <x v="37"/>
    <x v="0"/>
    <x v="8"/>
    <d v="1899-12-30T00:00:39"/>
    <n v="-1.6260000000000001E-3"/>
    <m/>
    <s v="Commune de ramassage"/>
    <n v="187"/>
  </r>
  <r>
    <n v="1445"/>
    <n v="354017116483021"/>
    <s v="354017116483021-15 mars"/>
    <x v="1444"/>
    <d v="2022-03-15T07:25:04"/>
    <s v="69120"/>
    <x v="37"/>
    <x v="0"/>
    <x v="26"/>
    <d v="1899-12-30T00:00:51"/>
    <n v="-2.8990000000000001E-3"/>
    <m/>
    <s v="Commune de ramassage"/>
    <n v="188"/>
  </r>
  <r>
    <n v="1446"/>
    <n v="354017116483021"/>
    <s v="354017116483021-15 mars"/>
    <x v="1445"/>
    <d v="2022-03-15T07:25:55"/>
    <s v="69120"/>
    <x v="37"/>
    <x v="0"/>
    <x v="45"/>
    <d v="1899-12-30T00:00:57"/>
    <n v="-1.2999999999999999E-5"/>
    <m/>
    <s v="Commune de ramassage"/>
    <n v="189"/>
  </r>
  <r>
    <n v="1447"/>
    <n v="354017116483021"/>
    <s v="354017116483021-15 mars"/>
    <x v="1446"/>
    <d v="2022-03-15T07:26:52"/>
    <s v="69120"/>
    <x v="37"/>
    <x v="0"/>
    <x v="0"/>
    <d v="1899-12-30T00:01:46"/>
    <n v="-4.7479999999999996E-3"/>
    <m/>
    <s v="Commune de ramassage"/>
    <n v="190"/>
  </r>
  <r>
    <n v="1448"/>
    <n v="354017116483021"/>
    <s v="354017116483021-15 mars"/>
    <x v="1447"/>
    <d v="2022-03-15T07:28:38"/>
    <s v="69120"/>
    <x v="37"/>
    <x v="0"/>
    <x v="29"/>
    <d v="1899-12-30T00:01:11"/>
    <n v="-4.1199999999999999E-4"/>
    <m/>
    <s v="Commune de ramassage"/>
    <n v="191"/>
  </r>
  <r>
    <n v="1449"/>
    <n v="354017116483021"/>
    <s v="354017116483021-15 mars"/>
    <x v="1448"/>
    <d v="2022-03-15T07:29:49"/>
    <s v="69120"/>
    <x v="37"/>
    <x v="0"/>
    <x v="1"/>
    <d v="1899-12-30T00:00:35"/>
    <n v="-6.0300000000000002E-4"/>
    <m/>
    <s v="Commune de ramassage"/>
    <n v="192"/>
  </r>
  <r>
    <n v="1450"/>
    <n v="354017116483021"/>
    <s v="354017116483021-15 mars"/>
    <x v="1449"/>
    <d v="2022-03-15T07:30:24"/>
    <s v="69120"/>
    <x v="37"/>
    <x v="0"/>
    <x v="25"/>
    <d v="1899-12-30T00:00:02"/>
    <n v="-3.3199999999999999E-4"/>
    <m/>
    <s v="Commune de ramassage"/>
    <n v="193"/>
  </r>
  <r>
    <n v="1451"/>
    <n v="354017116483021"/>
    <s v="354017116483021-15 mars"/>
    <x v="1450"/>
    <d v="2022-03-15T07:30:26"/>
    <s v="69120"/>
    <x v="37"/>
    <x v="1"/>
    <x v="34"/>
    <d v="1899-12-30T00:00:31"/>
    <n v="-2.0799999999999998E-3"/>
    <m/>
    <s v="Commune de ramassage"/>
    <n v="194"/>
  </r>
  <r>
    <n v="1452"/>
    <n v="354017116483021"/>
    <s v="354017116483021-15 mars"/>
    <x v="1451"/>
    <d v="2022-03-15T07:30:57"/>
    <s v="69187"/>
    <x v="36"/>
    <x v="0"/>
    <x v="35"/>
    <d v="1899-12-30T00:00:53"/>
    <n v="-3.9280000000000001E-3"/>
    <m/>
    <s v="Commune de ramassage"/>
    <n v="195"/>
  </r>
  <r>
    <n v="1453"/>
    <n v="354017116483021"/>
    <s v="354017116483021-15 mars"/>
    <x v="1452"/>
    <d v="2022-03-15T07:31:50"/>
    <s v="69187"/>
    <x v="36"/>
    <x v="0"/>
    <x v="14"/>
    <d v="1899-12-30T00:01:22"/>
    <n v="-6.1799999999999997E-3"/>
    <m/>
    <s v="Commune de ramassage"/>
    <n v="196"/>
  </r>
  <r>
    <n v="1454"/>
    <n v="354017116483021"/>
    <s v="354017116483021-15 mars"/>
    <x v="1453"/>
    <d v="2022-03-15T07:33:12"/>
    <s v="69187"/>
    <x v="36"/>
    <x v="0"/>
    <x v="28"/>
    <d v="1899-12-30T00:00:18"/>
    <n v="-1.2390000000000001E-3"/>
    <m/>
    <s v="Commune de ramassage"/>
    <n v="197"/>
  </r>
  <r>
    <n v="1455"/>
    <n v="354017116483021"/>
    <s v="354017116483021-15 mars"/>
    <x v="1454"/>
    <d v="2022-03-15T07:33:30"/>
    <s v="69187"/>
    <x v="36"/>
    <x v="0"/>
    <x v="28"/>
    <d v="1899-12-30T00:01:19"/>
    <n v="-1.3730000000000001E-3"/>
    <m/>
    <s v="Commune de ramassage"/>
    <n v="198"/>
  </r>
  <r>
    <n v="1456"/>
    <n v="354017116483021"/>
    <s v="354017116483021-15 mars"/>
    <x v="1455"/>
    <d v="2022-03-15T07:34:49"/>
    <s v="69187"/>
    <x v="36"/>
    <x v="0"/>
    <x v="9"/>
    <d v="1899-12-30T00:00:31"/>
    <n v="-2.0379999999999999E-3"/>
    <m/>
    <s v="Commune de ramassage"/>
    <n v="199"/>
  </r>
  <r>
    <n v="1457"/>
    <n v="354017116483021"/>
    <s v="354017116483021-15 mars"/>
    <x v="1456"/>
    <d v="2022-03-15T07:35:20"/>
    <s v="69187"/>
    <x v="36"/>
    <x v="0"/>
    <x v="8"/>
    <d v="1899-12-30T00:00:07"/>
    <n v="-1.7699999999999999E-4"/>
    <m/>
    <s v="Commune de ramassage"/>
    <n v="200"/>
  </r>
  <r>
    <n v="1458"/>
    <n v="354017116483021"/>
    <s v="354017116483021-15 mars"/>
    <x v="1457"/>
    <d v="2022-03-15T07:35:27"/>
    <s v="69187"/>
    <x v="36"/>
    <x v="0"/>
    <x v="23"/>
    <d v="1899-12-30T00:00:14"/>
    <n v="-4.3199999999999998E-4"/>
    <m/>
    <s v="Commune de ramassage"/>
    <n v="201"/>
  </r>
  <r>
    <n v="1459"/>
    <n v="354017116483021"/>
    <s v="354017116483021-15 mars"/>
    <x v="1458"/>
    <d v="2022-03-15T07:35:41"/>
    <s v="69187"/>
    <x v="36"/>
    <x v="0"/>
    <x v="5"/>
    <d v="1899-12-30T00:00:04"/>
    <n v="4.8999999999999998E-5"/>
    <m/>
    <s v="Commune de ramassage"/>
    <n v="202"/>
  </r>
  <r>
    <n v="1460"/>
    <n v="354017116483021"/>
    <s v="354017116483021-15 mars"/>
    <x v="1459"/>
    <d v="2022-03-15T07:35:45"/>
    <s v="69187"/>
    <x v="36"/>
    <x v="0"/>
    <x v="22"/>
    <d v="1899-12-30T00:00:07"/>
    <n v="1.03E-4"/>
    <m/>
    <s v="Commune de ramassage"/>
    <n v="203"/>
  </r>
  <r>
    <n v="1461"/>
    <n v="354017116483021"/>
    <s v="354017116483021-15 mars"/>
    <x v="1460"/>
    <d v="2022-03-15T07:35:52"/>
    <s v="69187"/>
    <x v="36"/>
    <x v="0"/>
    <x v="1"/>
    <d v="1899-12-30T00:00:04"/>
    <n v="-4.5000000000000003E-5"/>
    <m/>
    <s v="Commune de ramassage"/>
    <n v="204"/>
  </r>
  <r>
    <n v="1462"/>
    <n v="354017116483021"/>
    <s v="354017116483021-15 mars"/>
    <x v="1461"/>
    <d v="2022-03-15T07:35:56"/>
    <s v="69187"/>
    <x v="36"/>
    <x v="0"/>
    <x v="2"/>
    <d v="1899-12-30T00:00:04"/>
    <n v="1.5E-5"/>
    <m/>
    <s v="Commune de ramassage"/>
    <n v="205"/>
  </r>
  <r>
    <n v="1463"/>
    <n v="354017116483021"/>
    <s v="354017116483021-15 mars"/>
    <x v="1462"/>
    <d v="2022-03-15T07:36:00"/>
    <s v="69187"/>
    <x v="36"/>
    <x v="0"/>
    <x v="45"/>
    <d v="1899-12-30T00:00:01"/>
    <n v="5.0000000000000002E-5"/>
    <m/>
    <s v="Commune de ramassage"/>
    <n v="206"/>
  </r>
  <r>
    <n v="1464"/>
    <n v="354017116483021"/>
    <s v="354017116483021-15 mars"/>
    <x v="1463"/>
    <d v="2022-03-15T07:36:01"/>
    <s v="69187"/>
    <x v="36"/>
    <x v="0"/>
    <x v="1"/>
    <d v="1899-12-30T00:01:42"/>
    <n v="6.7000000000000002E-5"/>
    <m/>
    <s v="Commune de ramassage"/>
    <n v="207"/>
  </r>
  <r>
    <n v="1465"/>
    <n v="354017116483021"/>
    <s v="354017116483021-15 mars"/>
    <x v="1464"/>
    <d v="2022-03-15T07:37:43"/>
    <s v="69187"/>
    <x v="36"/>
    <x v="0"/>
    <x v="0"/>
    <d v="1899-12-30T00:00:21"/>
    <n v="0"/>
    <m/>
    <s v="Commune de ramassage"/>
    <n v="208"/>
  </r>
  <r>
    <n v="1466"/>
    <n v="354017116483021"/>
    <s v="354017116483021-15 mars"/>
    <x v="1465"/>
    <d v="2022-03-15T07:38:04"/>
    <s v="69187"/>
    <x v="36"/>
    <x v="0"/>
    <x v="0"/>
    <d v="1899-12-30T00:02:52"/>
    <n v="-3.6999999999999998E-5"/>
    <m/>
    <s v="Commune de ramassage"/>
    <n v="209"/>
  </r>
  <r>
    <n v="1467"/>
    <n v="354017116483021"/>
    <s v="354017116483021-15 mars"/>
    <x v="1466"/>
    <d v="2022-03-15T07:40:56"/>
    <s v="69187"/>
    <x v="36"/>
    <x v="0"/>
    <x v="2"/>
    <d v="1899-12-30T00:00:12"/>
    <n v="-2.5000000000000001E-5"/>
    <m/>
    <s v="Commune de ramassage"/>
    <n v="210"/>
  </r>
  <r>
    <n v="1468"/>
    <n v="354017116483021"/>
    <s v="354017116483021-15 mars"/>
    <x v="1467"/>
    <d v="2022-03-15T07:41:08"/>
    <s v="69187"/>
    <x v="36"/>
    <x v="0"/>
    <x v="45"/>
    <d v="1899-12-30T00:00:07"/>
    <n v="-1.15E-4"/>
    <m/>
    <s v="Commune de ramassage"/>
    <n v="211"/>
  </r>
  <r>
    <n v="1469"/>
    <n v="354017116483021"/>
    <s v="354017116483021-15 mars"/>
    <x v="1468"/>
    <d v="2022-03-15T07:41:15"/>
    <s v="69187"/>
    <x v="36"/>
    <x v="0"/>
    <x v="3"/>
    <d v="1899-12-30T00:00:04"/>
    <n v="-1.8200000000000001E-4"/>
    <m/>
    <s v="Commune de ramassage"/>
    <n v="212"/>
  </r>
  <r>
    <n v="1470"/>
    <n v="354017116483021"/>
    <s v="354017116483021-15 mars"/>
    <x v="1469"/>
    <d v="2022-03-15T07:41:19"/>
    <s v="69187"/>
    <x v="36"/>
    <x v="0"/>
    <x v="7"/>
    <d v="1899-12-30T00:00:54"/>
    <n v="-5.3300000000000005E-4"/>
    <m/>
    <s v="Commune de ramassage"/>
    <n v="213"/>
  </r>
  <r>
    <n v="1471"/>
    <n v="354017116483021"/>
    <s v="354017116483021-15 mars"/>
    <x v="1470"/>
    <d v="2022-03-15T07:42:13"/>
    <s v="69187"/>
    <x v="36"/>
    <x v="0"/>
    <x v="27"/>
    <d v="1899-12-30T00:00:04"/>
    <n v="-1.2999999999999999E-5"/>
    <m/>
    <s v="Commune de ramassage"/>
    <n v="214"/>
  </r>
  <r>
    <n v="1472"/>
    <n v="354017116483021"/>
    <s v="354017116483021-15 mars"/>
    <x v="1471"/>
    <d v="2022-03-15T07:42:17"/>
    <s v="69187"/>
    <x v="36"/>
    <x v="0"/>
    <x v="7"/>
    <d v="1899-12-30T00:00:02"/>
    <n v="8.1000000000000004E-5"/>
    <m/>
    <s v="Commune de ramassage"/>
    <n v="215"/>
  </r>
  <r>
    <n v="1473"/>
    <n v="354017116483021"/>
    <s v="354017116483021-15 mars"/>
    <x v="1472"/>
    <d v="2022-03-15T07:42:19"/>
    <s v="69187"/>
    <x v="36"/>
    <x v="0"/>
    <x v="24"/>
    <d v="1899-12-30T00:00:05"/>
    <n v="2.32E-4"/>
    <m/>
    <s v="Commune de ramassage"/>
    <n v="216"/>
  </r>
  <r>
    <n v="1474"/>
    <n v="354017116483021"/>
    <s v="354017116483021-15 mars"/>
    <x v="1473"/>
    <d v="2022-03-15T07:42:24"/>
    <s v="69187"/>
    <x v="36"/>
    <x v="0"/>
    <x v="35"/>
    <d v="1899-12-30T00:00:19"/>
    <n v="1.2880000000000001E-3"/>
    <m/>
    <s v="Commune de ramassage"/>
    <n v="217"/>
  </r>
  <r>
    <n v="1475"/>
    <n v="354017116483021"/>
    <s v="354017116483021-15 mars"/>
    <x v="1474"/>
    <d v="2022-03-15T07:42:43"/>
    <s v="69187"/>
    <x v="36"/>
    <x v="0"/>
    <x v="9"/>
    <d v="1899-12-30T00:00:35"/>
    <n v="1.787E-3"/>
    <m/>
    <s v="Commune de ramassage"/>
    <n v="218"/>
  </r>
  <r>
    <n v="1476"/>
    <n v="354017116483021"/>
    <s v="354017116483021-15 mars"/>
    <x v="1475"/>
    <d v="2022-03-15T07:43:18"/>
    <s v="69187"/>
    <x v="36"/>
    <x v="0"/>
    <x v="29"/>
    <d v="1899-12-30T00:00:12"/>
    <n v="4.9700000000000005E-4"/>
    <m/>
    <s v="Commune de ramassage"/>
    <n v="219"/>
  </r>
  <r>
    <n v="1477"/>
    <n v="354017116483021"/>
    <s v="354017116483021-15 mars"/>
    <x v="1476"/>
    <d v="2022-03-15T07:43:30"/>
    <s v="69187"/>
    <x v="36"/>
    <x v="0"/>
    <x v="50"/>
    <d v="1899-12-30T00:00:25"/>
    <n v="9.3800000000000003E-4"/>
    <m/>
    <s v="Commune de ramassage"/>
    <n v="220"/>
  </r>
  <r>
    <n v="1478"/>
    <n v="354017116483021"/>
    <s v="354017116483021-15 mars"/>
    <x v="1477"/>
    <d v="2022-03-15T07:43:55"/>
    <s v="69187"/>
    <x v="36"/>
    <x v="0"/>
    <x v="27"/>
    <d v="1899-12-30T00:00:36"/>
    <n v="3.0000000000000001E-6"/>
    <m/>
    <s v="Commune de ramassage"/>
    <n v="221"/>
  </r>
  <r>
    <n v="1479"/>
    <n v="354017116483021"/>
    <s v="354017116483021-15 mars"/>
    <x v="1478"/>
    <d v="2022-03-15T07:44:31"/>
    <s v="69187"/>
    <x v="36"/>
    <x v="0"/>
    <x v="2"/>
    <d v="1899-12-30T00:00:46"/>
    <n v="9.0000000000000002E-6"/>
    <m/>
    <s v="Commune de ramassage"/>
    <n v="222"/>
  </r>
  <r>
    <n v="1480"/>
    <n v="354017116483021"/>
    <s v="354017116483021-15 mars"/>
    <x v="1479"/>
    <d v="2022-03-15T07:45:17"/>
    <s v="69187"/>
    <x v="36"/>
    <x v="0"/>
    <x v="1"/>
    <d v="1899-12-30T00:00:59"/>
    <n v="-2.3050000000000002E-3"/>
    <m/>
    <s v="Commune de ramassage"/>
    <n v="223"/>
  </r>
  <r>
    <n v="1481"/>
    <n v="354017116483021"/>
    <s v="354017116483021-15 mars"/>
    <x v="1480"/>
    <d v="2022-03-15T07:46:16"/>
    <s v="69187"/>
    <x v="36"/>
    <x v="0"/>
    <x v="4"/>
    <d v="1899-12-30T00:00:24"/>
    <n v="-1.572E-3"/>
    <m/>
    <s v="Commune de ramassage"/>
    <n v="224"/>
  </r>
  <r>
    <n v="1482"/>
    <n v="354017116483021"/>
    <s v="354017116483021-15 mars"/>
    <x v="1481"/>
    <d v="2022-03-15T07:46:40"/>
    <s v="69187"/>
    <x v="36"/>
    <x v="0"/>
    <x v="28"/>
    <d v="1899-12-30T00:00:15"/>
    <n v="-8.43E-4"/>
    <m/>
    <s v="Commune de ramassage"/>
    <n v="225"/>
  </r>
  <r>
    <n v="1483"/>
    <n v="354017116483021"/>
    <s v="354017116483021-15 mars"/>
    <x v="1482"/>
    <d v="2022-03-15T07:46:55"/>
    <s v="69187"/>
    <x v="36"/>
    <x v="0"/>
    <x v="8"/>
    <d v="1899-12-30T00:01:40"/>
    <n v="-1.3240000000000001E-3"/>
    <m/>
    <s v="Commune de ramassage"/>
    <n v="226"/>
  </r>
  <r>
    <n v="1484"/>
    <n v="354017116483021"/>
    <s v="354017116483021-15 mars"/>
    <x v="1483"/>
    <d v="2022-03-15T07:48:35"/>
    <s v="69187"/>
    <x v="36"/>
    <x v="0"/>
    <x v="0"/>
    <d v="1899-12-30T00:00:04"/>
    <n v="0"/>
    <m/>
    <s v="Commune de ramassage"/>
    <n v="227"/>
  </r>
  <r>
    <n v="1485"/>
    <n v="354017116483021"/>
    <s v="354017116483021-15 mars"/>
    <x v="1484"/>
    <d v="2022-03-15T07:48:39"/>
    <s v="69187"/>
    <x v="36"/>
    <x v="0"/>
    <x v="0"/>
    <d v="1899-12-30T00:00:39"/>
    <n v="-4.35E-4"/>
    <m/>
    <s v="Commune de ramassage"/>
    <n v="228"/>
  </r>
  <r>
    <n v="1486"/>
    <n v="354017116483021"/>
    <s v="354017116483021-15 mars"/>
    <x v="1485"/>
    <d v="2022-03-15T07:49:18"/>
    <s v="69187"/>
    <x v="36"/>
    <x v="0"/>
    <x v="52"/>
    <d v="1899-12-30T00:01:01"/>
    <n v="8.8999999999999995E-5"/>
    <m/>
    <s v="Commune de ramassage"/>
    <n v="229"/>
  </r>
  <r>
    <n v="1487"/>
    <n v="354017116483021"/>
    <s v="354017116483021-15 mars"/>
    <x v="1486"/>
    <d v="2022-03-15T07:50:19"/>
    <s v="69187"/>
    <x v="36"/>
    <x v="0"/>
    <x v="0"/>
    <d v="1899-12-30T00:00:16"/>
    <n v="6.7999999999999999E-5"/>
    <m/>
    <s v="Commune de ramassage"/>
    <n v="230"/>
  </r>
  <r>
    <n v="1488"/>
    <n v="354017116483021"/>
    <s v="354017116483021-15 mars"/>
    <x v="1487"/>
    <d v="2022-03-15T07:50:35"/>
    <s v="69187"/>
    <x v="36"/>
    <x v="0"/>
    <x v="1"/>
    <d v="1899-12-30T00:00:31"/>
    <n v="7.2000000000000002E-5"/>
    <m/>
    <s v="Commune de ramassage"/>
    <n v="231"/>
  </r>
  <r>
    <n v="1489"/>
    <n v="354017116483021"/>
    <s v="354017116483021-15 mars"/>
    <x v="1488"/>
    <d v="2022-03-15T07:51:06"/>
    <s v="69187"/>
    <x v="36"/>
    <x v="0"/>
    <x v="1"/>
    <d v="1899-12-30T00:01:01"/>
    <n v="7.0799999999999997E-4"/>
    <m/>
    <s v="Commune de ramassage"/>
    <n v="232"/>
  </r>
  <r>
    <n v="1490"/>
    <n v="354017116483021"/>
    <s v="354017116483021-15 mars"/>
    <x v="1489"/>
    <d v="2022-03-15T07:52:07"/>
    <s v="69187"/>
    <x v="36"/>
    <x v="0"/>
    <x v="0"/>
    <d v="1899-12-30T00:00:17"/>
    <n v="3.4000000000000002E-4"/>
    <m/>
    <s v="Commune de ramassage"/>
    <n v="233"/>
  </r>
  <r>
    <n v="1491"/>
    <n v="354017116483021"/>
    <s v="354017116483021-15 mars"/>
    <x v="1490"/>
    <d v="2022-03-15T07:52:24"/>
    <s v="69187"/>
    <x v="36"/>
    <x v="0"/>
    <x v="2"/>
    <d v="1899-12-30T00:00:39"/>
    <n v="-3.0000000000000001E-5"/>
    <m/>
    <s v="Commune de ramassage"/>
    <n v="234"/>
  </r>
  <r>
    <n v="1492"/>
    <n v="354017116483021"/>
    <s v="354017116483021-15 mars"/>
    <x v="1491"/>
    <d v="2022-03-15T07:53:03"/>
    <s v="69187"/>
    <x v="36"/>
    <x v="0"/>
    <x v="2"/>
    <d v="1899-12-30T00:00:10"/>
    <n v="6.9999999999999999E-6"/>
    <m/>
    <s v="Commune de ramassage"/>
    <n v="235"/>
  </r>
  <r>
    <n v="1493"/>
    <n v="354017116483021"/>
    <s v="354017116483021-15 mars"/>
    <x v="1492"/>
    <d v="2022-03-15T07:53:13"/>
    <s v="69187"/>
    <x v="36"/>
    <x v="0"/>
    <x v="2"/>
    <d v="1899-12-30T00:00:57"/>
    <n v="2.3E-5"/>
    <m/>
    <s v="Commune de ramassage"/>
    <n v="236"/>
  </r>
  <r>
    <n v="1494"/>
    <n v="354017116483021"/>
    <s v="354017116483021-15 mars"/>
    <x v="1493"/>
    <d v="2022-03-15T07:54:10"/>
    <s v="69187"/>
    <x v="36"/>
    <x v="0"/>
    <x v="0"/>
    <d v="1899-12-30T00:00:44"/>
    <n v="-1.45E-4"/>
    <m/>
    <s v="Commune de ramassage"/>
    <n v="237"/>
  </r>
  <r>
    <n v="1495"/>
    <n v="354017116483021"/>
    <s v="354017116483021-15 mars"/>
    <x v="1494"/>
    <d v="2022-03-15T07:54:54"/>
    <s v="69187"/>
    <x v="36"/>
    <x v="0"/>
    <x v="51"/>
    <d v="1899-12-30T00:01:00"/>
    <n v="-4.15E-4"/>
    <m/>
    <s v="Commune de ramassage"/>
    <n v="238"/>
  </r>
  <r>
    <n v="1496"/>
    <n v="354017116483021"/>
    <s v="354017116483021-15 mars"/>
    <x v="1495"/>
    <d v="2022-03-15T07:55:54"/>
    <s v="69187"/>
    <x v="36"/>
    <x v="0"/>
    <x v="0"/>
    <d v="1899-12-30T00:01:26"/>
    <n v="-3.3500000000000001E-3"/>
    <m/>
    <s v="Commune de ramassage"/>
    <n v="239"/>
  </r>
  <r>
    <n v="1497"/>
    <n v="354017116483021"/>
    <s v="354017116483021-15 mars"/>
    <x v="1496"/>
    <d v="2022-03-15T07:57:20"/>
    <s v="69187"/>
    <x v="36"/>
    <x v="0"/>
    <x v="2"/>
    <d v="1899-12-30T00:00:03"/>
    <n v="7.9999999999999996E-6"/>
    <m/>
    <s v="Commune de ramassage"/>
    <n v="240"/>
  </r>
  <r>
    <n v="1498"/>
    <n v="354017116483021"/>
    <s v="354017116483021-15 mars"/>
    <x v="1497"/>
    <d v="2022-03-15T07:57:23"/>
    <s v="69187"/>
    <x v="36"/>
    <x v="0"/>
    <x v="27"/>
    <d v="1899-12-30T00:00:38"/>
    <n v="7.7399999999999995E-4"/>
    <m/>
    <s v="Commune de ramassage"/>
    <n v="241"/>
  </r>
  <r>
    <n v="1499"/>
    <n v="354017116483021"/>
    <s v="354017116483021-15 mars"/>
    <x v="1498"/>
    <d v="2022-03-15T07:58:01"/>
    <s v="69187"/>
    <x v="36"/>
    <x v="0"/>
    <x v="35"/>
    <d v="1899-12-30T00:00:07"/>
    <n v="3.1500000000000001E-4"/>
    <m/>
    <s v="Commune de ramassage"/>
    <n v="242"/>
  </r>
  <r>
    <n v="1500"/>
    <n v="354017116483021"/>
    <s v="354017116483021-15 mars"/>
    <x v="1499"/>
    <d v="2022-03-15T07:58:08"/>
    <s v="69187"/>
    <x v="36"/>
    <x v="0"/>
    <x v="24"/>
    <d v="1899-12-30T00:00:06"/>
    <n v="1.8799999999999999E-4"/>
    <m/>
    <s v="Commune de ramassage"/>
    <n v="243"/>
  </r>
  <r>
    <n v="1501"/>
    <n v="354017116483021"/>
    <s v="354017116483021-15 mars"/>
    <x v="1500"/>
    <d v="2022-03-15T07:58:14"/>
    <s v="69187"/>
    <x v="36"/>
    <x v="0"/>
    <x v="3"/>
    <d v="1899-12-30T00:00:59"/>
    <n v="4.5000000000000003E-5"/>
    <m/>
    <s v="Commune de ramassage"/>
    <n v="244"/>
  </r>
  <r>
    <n v="1502"/>
    <n v="354017116483021"/>
    <s v="354017116483021-15 mars"/>
    <x v="1501"/>
    <d v="2022-03-15T07:59:13"/>
    <s v="69187"/>
    <x v="36"/>
    <x v="0"/>
    <x v="0"/>
    <d v="1899-12-30T00:00:34"/>
    <n v="5.2300000000000003E-4"/>
    <m/>
    <s v="Commune de ramassage"/>
    <n v="245"/>
  </r>
  <r>
    <n v="1503"/>
    <n v="354017116483021"/>
    <s v="354017116483021-15 mars"/>
    <x v="1502"/>
    <d v="2022-03-15T07:59:47"/>
    <s v="69187"/>
    <x v="36"/>
    <x v="0"/>
    <x v="1"/>
    <d v="1899-12-30T00:01:29"/>
    <n v="1.4120000000000001E-3"/>
    <m/>
    <s v="Commune de ramassage"/>
    <n v="246"/>
  </r>
  <r>
    <n v="1504"/>
    <n v="354017116483021"/>
    <s v="354017116483021-15 mars"/>
    <x v="1503"/>
    <d v="2022-03-15T08:01:16"/>
    <s v="69187"/>
    <x v="36"/>
    <x v="0"/>
    <x v="2"/>
    <d v="1899-12-30T00:00:13"/>
    <n v="3.6999999999999998E-5"/>
    <m/>
    <s v="Commune de ramassage"/>
    <n v="247"/>
  </r>
  <r>
    <n v="1505"/>
    <n v="354017116483021"/>
    <s v="354017116483021-15 mars"/>
    <x v="1504"/>
    <d v="2022-03-15T08:01:29"/>
    <s v="69187"/>
    <x v="36"/>
    <x v="0"/>
    <x v="8"/>
    <d v="1899-12-30T00:00:07"/>
    <n v="1.73E-4"/>
    <m/>
    <s v="Commune de ramassage"/>
    <n v="248"/>
  </r>
  <r>
    <n v="1506"/>
    <n v="354017116483021"/>
    <s v="354017116483021-15 mars"/>
    <x v="1505"/>
    <d v="2022-03-15T08:01:36"/>
    <s v="69187"/>
    <x v="36"/>
    <x v="0"/>
    <x v="6"/>
    <d v="1899-12-30T00:00:15"/>
    <n v="5.0000000000000001E-4"/>
    <m/>
    <s v="Commune de ramassage"/>
    <n v="249"/>
  </r>
  <r>
    <n v="1507"/>
    <n v="354017116483021"/>
    <s v="354017116483021-15 mars"/>
    <x v="1506"/>
    <d v="2022-03-15T08:01:51"/>
    <s v="69187"/>
    <x v="36"/>
    <x v="0"/>
    <x v="26"/>
    <d v="1899-12-30T00:00:02"/>
    <n v="1.47E-4"/>
    <m/>
    <s v="Commune de ramassage"/>
    <n v="250"/>
  </r>
  <r>
    <n v="1508"/>
    <n v="354017116483021"/>
    <s v="354017116483021-15 mars"/>
    <x v="1507"/>
    <d v="2022-03-15T08:01:53"/>
    <s v="69187"/>
    <x v="36"/>
    <x v="0"/>
    <x v="23"/>
    <d v="1899-12-30T00:00:31"/>
    <n v="7.5299999999999998E-4"/>
    <m/>
    <s v="Commune de ramassage"/>
    <n v="251"/>
  </r>
  <r>
    <n v="1509"/>
    <n v="354017116483021"/>
    <s v="354017116483021-15 mars"/>
    <x v="1508"/>
    <d v="2022-03-15T08:02:24"/>
    <s v="69187"/>
    <x v="36"/>
    <x v="0"/>
    <x v="2"/>
    <d v="1899-12-30T00:02:00"/>
    <n v="-2.4350000000000001E-3"/>
    <m/>
    <s v="Commune de ramassage"/>
    <n v="252"/>
  </r>
  <r>
    <n v="1510"/>
    <n v="354017116483021"/>
    <s v="354017116483021-15 mars"/>
    <x v="1509"/>
    <d v="2022-03-15T08:04:24"/>
    <s v="69187"/>
    <x v="36"/>
    <x v="0"/>
    <x v="37"/>
    <d v="1899-12-30T00:00:16"/>
    <n v="-4.9299999999999995E-4"/>
    <m/>
    <s v="Commune de ramassage"/>
    <n v="253"/>
  </r>
  <r>
    <n v="1511"/>
    <n v="354017116483021"/>
    <s v="354017116483021-15 mars"/>
    <x v="1510"/>
    <d v="2022-03-15T08:04:40"/>
    <s v="69187"/>
    <x v="36"/>
    <x v="0"/>
    <x v="54"/>
    <d v="1899-12-30T00:00:30"/>
    <n v="-1.35E-4"/>
    <m/>
    <s v="Commune de ramassage"/>
    <n v="254"/>
  </r>
  <r>
    <n v="1512"/>
    <n v="354017116483021"/>
    <s v="354017116483021-15 mars"/>
    <x v="1511"/>
    <d v="2022-03-15T08:05:10"/>
    <s v="69187"/>
    <x v="36"/>
    <x v="0"/>
    <x v="30"/>
    <d v="1899-12-30T00:00:01"/>
    <n v="4.3000000000000002E-5"/>
    <m/>
    <s v="Commune de ramassage"/>
    <n v="255"/>
  </r>
  <r>
    <n v="1513"/>
    <n v="354017116483021"/>
    <s v="354017116483021-15 mars"/>
    <x v="1512"/>
    <d v="2022-03-15T08:05:11"/>
    <s v="69187"/>
    <x v="36"/>
    <x v="0"/>
    <x v="2"/>
    <d v="1899-12-30T00:01:42"/>
    <n v="2.578E-3"/>
    <m/>
    <s v="Commune de ramassage"/>
    <n v="256"/>
  </r>
  <r>
    <n v="1514"/>
    <n v="354017116483021"/>
    <s v="354017116483021-15 mars"/>
    <x v="1513"/>
    <d v="2022-03-15T08:06:53"/>
    <s v="69187"/>
    <x v="36"/>
    <x v="0"/>
    <x v="47"/>
    <d v="1899-12-30T00:00:46"/>
    <n v="2.2699999999999999E-4"/>
    <m/>
    <s v="Commune de ramassage"/>
    <n v="257"/>
  </r>
  <r>
    <n v="1515"/>
    <n v="354017116483021"/>
    <s v="354017116483021-15 mars"/>
    <x v="1514"/>
    <d v="2022-03-15T08:07:39"/>
    <s v="69187"/>
    <x v="36"/>
    <x v="0"/>
    <x v="2"/>
    <d v="1899-12-30T00:00:36"/>
    <n v="1.57E-3"/>
    <m/>
    <s v="Commune de ramassage"/>
    <n v="258"/>
  </r>
  <r>
    <n v="1516"/>
    <n v="354017116483021"/>
    <s v="354017116483021-15 mars"/>
    <x v="1515"/>
    <d v="2022-03-15T08:08:15"/>
    <s v="69187"/>
    <x v="36"/>
    <x v="0"/>
    <x v="49"/>
    <d v="1899-12-30T00:00:11"/>
    <n v="6.9300000000000004E-4"/>
    <m/>
    <s v="Commune de ramassage"/>
    <n v="259"/>
  </r>
  <r>
    <n v="1517"/>
    <n v="354017116483021"/>
    <s v="354017116483021-15 mars"/>
    <x v="1516"/>
    <d v="2022-03-15T08:08:26"/>
    <s v="69187"/>
    <x v="36"/>
    <x v="0"/>
    <x v="35"/>
    <d v="1899-12-30T00:00:40"/>
    <n v="1.3320000000000001E-3"/>
    <m/>
    <s v="Commune de ramassage"/>
    <n v="260"/>
  </r>
  <r>
    <n v="1518"/>
    <n v="354017116483021"/>
    <s v="354017116483021-15 mars"/>
    <x v="1517"/>
    <d v="2022-03-15T08:09:06"/>
    <s v="69187"/>
    <x v="36"/>
    <x v="0"/>
    <x v="8"/>
    <d v="1899-12-30T00:00:18"/>
    <n v="3.1199999999999999E-4"/>
    <m/>
    <s v="Commune de ramassage"/>
    <n v="261"/>
  </r>
  <r>
    <n v="1519"/>
    <n v="354017116483021"/>
    <s v="354017116483021-15 mars"/>
    <x v="1518"/>
    <d v="2022-03-15T08:09:24"/>
    <s v="69187"/>
    <x v="36"/>
    <x v="0"/>
    <x v="48"/>
    <d v="1899-12-30T00:00:53"/>
    <n v="2.0950000000000001E-3"/>
    <m/>
    <s v="Commune de ramassage"/>
    <n v="262"/>
  </r>
  <r>
    <n v="1520"/>
    <n v="354017116483021"/>
    <s v="354017116483021-15 mars"/>
    <x v="1519"/>
    <d v="2022-03-15T08:10:17"/>
    <s v="69187"/>
    <x v="36"/>
    <x v="0"/>
    <x v="1"/>
    <d v="1899-12-30T00:00:03"/>
    <n v="-1.0000000000000001E-5"/>
    <m/>
    <s v="Commune de ramassage"/>
    <n v="263"/>
  </r>
  <r>
    <n v="1521"/>
    <n v="354017116483021"/>
    <s v="354017116483021-15 mars"/>
    <x v="1520"/>
    <d v="2022-03-15T08:10:20"/>
    <s v="69187"/>
    <x v="36"/>
    <x v="0"/>
    <x v="1"/>
    <d v="1899-12-30T00:00:56"/>
    <n v="-2.0000000000000002E-5"/>
    <m/>
    <s v="Commune de ramassage"/>
    <n v="264"/>
  </r>
  <r>
    <n v="1522"/>
    <n v="354017116483021"/>
    <s v="354017116483021-15 mars"/>
    <x v="1521"/>
    <d v="2022-03-15T08:11:16"/>
    <s v="69187"/>
    <x v="36"/>
    <x v="0"/>
    <x v="0"/>
    <d v="1899-12-30T00:00:13"/>
    <n v="0"/>
    <m/>
    <s v="Commune de ramassage"/>
    <n v="265"/>
  </r>
  <r>
    <n v="1523"/>
    <n v="354017116483021"/>
    <s v="354017116483021-15 mars"/>
    <x v="1522"/>
    <d v="2022-03-15T08:11:29"/>
    <s v="69187"/>
    <x v="36"/>
    <x v="0"/>
    <x v="0"/>
    <d v="1899-12-30T00:01:04"/>
    <n v="-1.289E-3"/>
    <m/>
    <s v="Commune de ramassage"/>
    <n v="266"/>
  </r>
  <r>
    <n v="1524"/>
    <n v="354017116483021"/>
    <s v="354017116483021-15 mars"/>
    <x v="1523"/>
    <d v="2022-03-15T08:12:33"/>
    <s v="69187"/>
    <x v="36"/>
    <x v="0"/>
    <x v="23"/>
    <d v="1899-12-30T00:00:38"/>
    <n v="-1.3159999999999999E-3"/>
    <m/>
    <s v="Commune de ramassage"/>
    <n v="267"/>
  </r>
  <r>
    <n v="1525"/>
    <n v="354017116483021"/>
    <s v="354017116483021-15 mars"/>
    <x v="1524"/>
    <d v="2022-03-15T08:13:11"/>
    <s v="69187"/>
    <x v="36"/>
    <x v="0"/>
    <x v="47"/>
    <d v="1899-12-30T00:00:14"/>
    <n v="1.2E-4"/>
    <m/>
    <s v="Commune de ramassage"/>
    <n v="268"/>
  </r>
  <r>
    <n v="1526"/>
    <n v="354017116483021"/>
    <s v="354017116483021-15 mars"/>
    <x v="1525"/>
    <d v="2022-03-15T08:13:25"/>
    <s v="69187"/>
    <x v="36"/>
    <x v="0"/>
    <x v="8"/>
    <d v="1899-12-30T00:00:04"/>
    <n v="-1.25E-4"/>
    <m/>
    <s v="Commune de ramassage"/>
    <n v="269"/>
  </r>
  <r>
    <n v="1527"/>
    <n v="354017116483021"/>
    <s v="354017116483021-15 mars"/>
    <x v="1526"/>
    <d v="2022-03-15T08:13:29"/>
    <s v="69187"/>
    <x v="36"/>
    <x v="0"/>
    <x v="50"/>
    <d v="1899-12-30T00:00:33"/>
    <n v="-1.217E-3"/>
    <m/>
    <s v="Commune de ramassage"/>
    <n v="270"/>
  </r>
  <r>
    <n v="1528"/>
    <n v="354017116483021"/>
    <s v="354017116483021-15 mars"/>
    <x v="1527"/>
    <d v="2022-03-15T08:14:02"/>
    <s v="69187"/>
    <x v="36"/>
    <x v="0"/>
    <x v="8"/>
    <d v="1899-12-30T00:01:17"/>
    <n v="-1.9750000000000002E-3"/>
    <m/>
    <s v="Commune de ramassage"/>
    <n v="271"/>
  </r>
  <r>
    <n v="1529"/>
    <n v="354017116483021"/>
    <s v="354017116483021-15 mars"/>
    <x v="1528"/>
    <d v="2022-03-15T08:15:19"/>
    <s v="69187"/>
    <x v="36"/>
    <x v="0"/>
    <x v="23"/>
    <d v="1899-12-30T00:00:20"/>
    <n v="-6.9200000000000002E-4"/>
    <m/>
    <s v="Commune de ramassage"/>
    <n v="272"/>
  </r>
  <r>
    <n v="1530"/>
    <n v="354017116483021"/>
    <s v="354017116483021-15 mars"/>
    <x v="1529"/>
    <d v="2022-03-15T08:15:39"/>
    <s v="69187"/>
    <x v="36"/>
    <x v="0"/>
    <x v="47"/>
    <d v="1899-12-30T00:00:04"/>
    <n v="-1.65E-4"/>
    <m/>
    <s v="Commune de ramassage"/>
    <n v="273"/>
  </r>
  <r>
    <n v="1531"/>
    <n v="354017116483021"/>
    <s v="354017116483021-15 mars"/>
    <x v="1530"/>
    <d v="2022-03-15T08:15:43"/>
    <s v="69187"/>
    <x v="36"/>
    <x v="0"/>
    <x v="35"/>
    <d v="1899-12-30T00:00:30"/>
    <n v="-1.1850000000000001E-3"/>
    <m/>
    <s v="Commune de ramassage"/>
    <n v="274"/>
  </r>
  <r>
    <n v="1532"/>
    <n v="354017116483021"/>
    <s v="354017116483021-15 mars"/>
    <x v="1531"/>
    <d v="2022-03-15T08:16:13"/>
    <s v="69187"/>
    <x v="36"/>
    <x v="0"/>
    <x v="8"/>
    <d v="1899-12-30T00:00:03"/>
    <n v="-1.0000000000000001E-5"/>
    <m/>
    <s v="Commune de ramassage"/>
    <n v="275"/>
  </r>
  <r>
    <n v="1533"/>
    <n v="354017116483021"/>
    <s v="354017116483021-15 mars"/>
    <x v="1532"/>
    <d v="2022-03-15T08:16:16"/>
    <s v="69187"/>
    <x v="36"/>
    <x v="0"/>
    <x v="24"/>
    <d v="1899-12-30T00:00:08"/>
    <n v="1.5E-5"/>
    <m/>
    <s v="Commune de ramassage"/>
    <n v="276"/>
  </r>
  <r>
    <n v="1534"/>
    <n v="354017116483021"/>
    <s v="354017116483021-15 mars"/>
    <x v="1533"/>
    <d v="2022-03-15T08:16:24"/>
    <s v="69187"/>
    <x v="36"/>
    <x v="0"/>
    <x v="22"/>
    <d v="1899-12-30T00:00:29"/>
    <n v="-3.1000000000000001E-5"/>
    <m/>
    <s v="Commune de ramassage"/>
    <n v="277"/>
  </r>
  <r>
    <n v="1535"/>
    <n v="354017116483021"/>
    <s v="354017116483021-15 mars"/>
    <x v="1534"/>
    <d v="2022-03-15T08:16:53"/>
    <s v="69187"/>
    <x v="36"/>
    <x v="0"/>
    <x v="2"/>
    <d v="1899-12-30T00:00:03"/>
    <n v="-4.1999999999999998E-5"/>
    <m/>
    <s v="Commune de ramassage"/>
    <n v="278"/>
  </r>
  <r>
    <n v="1536"/>
    <n v="354017116483021"/>
    <s v="354017116483021-15 mars"/>
    <x v="1535"/>
    <d v="2022-03-15T08:16:56"/>
    <s v="69187"/>
    <x v="36"/>
    <x v="0"/>
    <x v="45"/>
    <d v="1899-12-30T00:00:07"/>
    <n v="-1.3999999999999999E-4"/>
    <m/>
    <s v="Commune de ramassage"/>
    <n v="279"/>
  </r>
  <r>
    <n v="1537"/>
    <n v="354017116483021"/>
    <s v="354017116483021-15 mars"/>
    <x v="1536"/>
    <d v="2022-03-15T08:17:03"/>
    <s v="69187"/>
    <x v="36"/>
    <x v="0"/>
    <x v="27"/>
    <d v="1899-12-30T00:00:12"/>
    <n v="-4.7699999999999999E-4"/>
    <m/>
    <s v="Commune de ramassage"/>
    <n v="280"/>
  </r>
  <r>
    <n v="1538"/>
    <n v="354017116483021"/>
    <s v="354017116483021-15 mars"/>
    <x v="1537"/>
    <d v="2022-03-15T08:17:15"/>
    <s v="69187"/>
    <x v="36"/>
    <x v="0"/>
    <x v="1"/>
    <d v="1899-12-30T00:00:11"/>
    <n v="-2.81E-4"/>
    <m/>
    <s v="Commune de ramassage"/>
    <n v="281"/>
  </r>
  <r>
    <n v="1539"/>
    <n v="354017116483021"/>
    <s v="354017116483021-15 mars"/>
    <x v="1538"/>
    <d v="2022-03-15T08:17:26"/>
    <s v="69187"/>
    <x v="36"/>
    <x v="0"/>
    <x v="47"/>
    <d v="1899-12-30T00:00:13"/>
    <n v="-5.5500000000000005E-4"/>
    <m/>
    <s v="Commune de ramassage"/>
    <n v="282"/>
  </r>
  <r>
    <n v="1540"/>
    <n v="354017116483021"/>
    <s v="354017116483021-15 mars"/>
    <x v="1539"/>
    <d v="2022-03-15T08:17:39"/>
    <s v="69187"/>
    <x v="36"/>
    <x v="0"/>
    <x v="47"/>
    <d v="1899-12-30T00:00:16"/>
    <n v="-5.5199999999999997E-4"/>
    <m/>
    <s v="Commune de ramassage"/>
    <n v="283"/>
  </r>
  <r>
    <n v="1541"/>
    <n v="354017116483021"/>
    <s v="354017116483021-15 mars"/>
    <x v="1540"/>
    <d v="2022-03-15T08:17:55"/>
    <s v="69187"/>
    <x v="36"/>
    <x v="0"/>
    <x v="4"/>
    <d v="1899-12-30T00:00:06"/>
    <n v="-1.8E-5"/>
    <m/>
    <s v="Commune de ramassage"/>
    <n v="284"/>
  </r>
  <r>
    <n v="1542"/>
    <n v="354017116483021"/>
    <s v="354017116483021-15 mars"/>
    <x v="1541"/>
    <d v="2022-03-15T08:18:01"/>
    <s v="69187"/>
    <x v="36"/>
    <x v="0"/>
    <x v="55"/>
    <d v="1899-12-30T00:00:04"/>
    <n v="2.1000000000000001E-4"/>
    <m/>
    <s v="Commune de ramassage"/>
    <n v="285"/>
  </r>
  <r>
    <n v="1543"/>
    <n v="354017116483021"/>
    <s v="354017116483021-15 mars"/>
    <x v="1542"/>
    <d v="2022-03-15T08:18:05"/>
    <s v="69187"/>
    <x v="36"/>
    <x v="0"/>
    <x v="34"/>
    <d v="1899-12-30T00:00:07"/>
    <n v="3.8499999999999998E-4"/>
    <m/>
    <s v="Commune de ramassage"/>
    <n v="286"/>
  </r>
  <r>
    <n v="1544"/>
    <n v="354017116483021"/>
    <s v="354017116483021-15 mars"/>
    <x v="1543"/>
    <d v="2022-03-15T08:18:12"/>
    <s v="69187"/>
    <x v="36"/>
    <x v="0"/>
    <x v="34"/>
    <d v="1899-12-30T00:00:03"/>
    <n v="-1.9000000000000001E-5"/>
    <m/>
    <s v="Commune de ramassage"/>
    <n v="287"/>
  </r>
  <r>
    <n v="1545"/>
    <n v="354017116483021"/>
    <s v="354017116483021-15 mars"/>
    <x v="1544"/>
    <d v="2022-03-15T08:18:15"/>
    <s v="69187"/>
    <x v="36"/>
    <x v="0"/>
    <x v="54"/>
    <d v="1899-12-30T00:00:11"/>
    <n v="-4.55E-4"/>
    <m/>
    <s v="Commune de ramassage"/>
    <n v="288"/>
  </r>
  <r>
    <n v="1546"/>
    <n v="354017116483021"/>
    <s v="354017116483021-15 mars"/>
    <x v="1545"/>
    <d v="2022-03-15T08:18:26"/>
    <s v="69187"/>
    <x v="36"/>
    <x v="0"/>
    <x v="29"/>
    <d v="1899-12-30T00:00:14"/>
    <n v="6.1399999999999996E-4"/>
    <m/>
    <s v="Commune de ramassage"/>
    <n v="289"/>
  </r>
  <r>
    <n v="1547"/>
    <n v="354017116483021"/>
    <s v="354017116483021-15 mars"/>
    <x v="1546"/>
    <d v="2022-03-15T08:18:40"/>
    <s v="69187"/>
    <x v="36"/>
    <x v="0"/>
    <x v="55"/>
    <d v="1899-12-30T00:00:28"/>
    <n v="1.3259999999999999E-3"/>
    <m/>
    <s v="Commune de ramassage"/>
    <n v="290"/>
  </r>
  <r>
    <n v="1548"/>
    <n v="354017116483021"/>
    <s v="354017116483021-15 mars"/>
    <x v="1547"/>
    <d v="2022-03-15T08:19:08"/>
    <s v="69187"/>
    <x v="36"/>
    <x v="0"/>
    <x v="3"/>
    <d v="1899-12-30T00:00:02"/>
    <n v="6.4999999999999994E-5"/>
    <m/>
    <s v="Commune de ramassage"/>
    <n v="291"/>
  </r>
  <r>
    <n v="1549"/>
    <n v="354017116483021"/>
    <s v="354017116483021-15 mars"/>
    <x v="1548"/>
    <d v="2022-03-15T08:19:10"/>
    <s v="69187"/>
    <x v="36"/>
    <x v="0"/>
    <x v="5"/>
    <d v="1899-12-30T00:00:10"/>
    <n v="3.4400000000000001E-4"/>
    <m/>
    <s v="Commune de ramassage"/>
    <n v="292"/>
  </r>
  <r>
    <n v="1550"/>
    <n v="354017116483021"/>
    <s v="354017116483021-15 mars"/>
    <x v="1549"/>
    <d v="2022-03-15T08:19:20"/>
    <s v="69187"/>
    <x v="36"/>
    <x v="0"/>
    <x v="47"/>
    <d v="1899-12-30T00:00:10"/>
    <n v="3.3599999999999998E-4"/>
    <m/>
    <s v="Commune de ramassage"/>
    <n v="293"/>
  </r>
  <r>
    <n v="1551"/>
    <n v="354017116483021"/>
    <s v="354017116483021-15 mars"/>
    <x v="1550"/>
    <d v="2022-03-15T08:19:30"/>
    <s v="69187"/>
    <x v="36"/>
    <x v="0"/>
    <x v="7"/>
    <d v="1899-12-30T00:00:07"/>
    <n v="1.02E-4"/>
    <m/>
    <s v="Commune de ramassage"/>
    <n v="294"/>
  </r>
  <r>
    <n v="1552"/>
    <n v="354017116483021"/>
    <s v="354017116483021-15 mars"/>
    <x v="1551"/>
    <d v="2022-03-15T08:19:37"/>
    <s v="69187"/>
    <x v="36"/>
    <x v="0"/>
    <x v="1"/>
    <d v="1899-12-30T00:01:40"/>
    <n v="-3.4999999999999997E-5"/>
    <m/>
    <s v="Commune de ramassage"/>
    <n v="295"/>
  </r>
  <r>
    <n v="1553"/>
    <n v="354017116483021"/>
    <s v="354017116483021-15 mars"/>
    <x v="1552"/>
    <d v="2022-03-15T08:21:17"/>
    <s v="69187"/>
    <x v="36"/>
    <x v="0"/>
    <x v="0"/>
    <d v="1899-12-30T00:00:04"/>
    <n v="0"/>
    <m/>
    <s v="Commune de ramassage"/>
    <n v="296"/>
  </r>
  <r>
    <n v="1554"/>
    <n v="354017116483021"/>
    <s v="354017116483021-15 mars"/>
    <x v="1553"/>
    <d v="2022-03-15T08:21:21"/>
    <s v="69187"/>
    <x v="36"/>
    <x v="0"/>
    <x v="0"/>
    <d v="1899-12-30T00:01:02"/>
    <n v="-8.4699999999999999E-4"/>
    <m/>
    <s v="Commune de ramassage"/>
    <n v="297"/>
  </r>
  <r>
    <n v="1555"/>
    <n v="354017116483021"/>
    <s v="354017116483021-15 mars"/>
    <x v="1554"/>
    <d v="2022-03-15T08:22:23"/>
    <s v="69187"/>
    <x v="36"/>
    <x v="0"/>
    <x v="30"/>
    <d v="1899-12-30T00:00:02"/>
    <n v="-6.6000000000000005E-5"/>
    <m/>
    <s v="Commune de ramassage"/>
    <n v="298"/>
  </r>
  <r>
    <n v="1556"/>
    <n v="354017116483021"/>
    <s v="354017116483021-15 mars"/>
    <x v="1555"/>
    <d v="2022-03-15T08:22:25"/>
    <s v="69187"/>
    <x v="36"/>
    <x v="0"/>
    <x v="30"/>
    <d v="1899-12-30T00:01:00"/>
    <n v="-1.934E-3"/>
    <m/>
    <s v="Commune de ramassage"/>
    <n v="299"/>
  </r>
  <r>
    <n v="1557"/>
    <n v="354017116483021"/>
    <s v="354017116483021-15 mars"/>
    <x v="1556"/>
    <d v="2022-03-15T08:23:25"/>
    <s v="69187"/>
    <x v="36"/>
    <x v="0"/>
    <x v="24"/>
    <d v="1899-12-30T00:00:18"/>
    <n v="-8.4099999999999995E-4"/>
    <m/>
    <s v="Commune de ramassage"/>
    <n v="300"/>
  </r>
  <r>
    <n v="1558"/>
    <n v="354017116483021"/>
    <s v="354017116483021-15 mars"/>
    <x v="1557"/>
    <d v="2022-03-15T08:23:43"/>
    <s v="69187"/>
    <x v="36"/>
    <x v="0"/>
    <x v="22"/>
    <d v="1899-12-30T00:00:04"/>
    <n v="-2.0000000000000002E-5"/>
    <m/>
    <s v="Commune de ramassage"/>
    <n v="301"/>
  </r>
  <r>
    <n v="1559"/>
    <n v="354017116483021"/>
    <s v="354017116483021-15 mars"/>
    <x v="1558"/>
    <d v="2022-03-15T08:23:47"/>
    <s v="69187"/>
    <x v="36"/>
    <x v="0"/>
    <x v="22"/>
    <d v="1899-12-30T00:00:01"/>
    <n v="1.8E-5"/>
    <m/>
    <s v="Commune de ramassage"/>
    <n v="302"/>
  </r>
  <r>
    <n v="1560"/>
    <n v="354017116483021"/>
    <s v="354017116483021-15 mars"/>
    <x v="1559"/>
    <d v="2022-03-15T08:23:48"/>
    <s v="69187"/>
    <x v="36"/>
    <x v="0"/>
    <x v="1"/>
    <d v="1899-12-30T00:00:04"/>
    <n v="6.0000000000000002E-5"/>
    <m/>
    <s v="Commune de ramassage"/>
    <n v="303"/>
  </r>
  <r>
    <n v="1561"/>
    <n v="354017116483021"/>
    <s v="354017116483021-15 mars"/>
    <x v="1560"/>
    <d v="2022-03-15T08:23:52"/>
    <s v="69187"/>
    <x v="36"/>
    <x v="0"/>
    <x v="45"/>
    <d v="1899-12-30T00:00:10"/>
    <n v="2.6499999999999999E-4"/>
    <m/>
    <s v="Commune de ramassage"/>
    <n v="304"/>
  </r>
  <r>
    <n v="1562"/>
    <n v="354017116483021"/>
    <s v="354017116483021-15 mars"/>
    <x v="1561"/>
    <d v="2022-03-15T08:24:02"/>
    <s v="69187"/>
    <x v="39"/>
    <x v="0"/>
    <x v="47"/>
    <d v="1899-12-30T00:00:04"/>
    <n v="2.0000000000000002E-5"/>
    <m/>
    <s v="Commune de ramassage"/>
    <n v="305"/>
  </r>
  <r>
    <n v="1563"/>
    <n v="354017116483021"/>
    <s v="354017116483021-15 mars"/>
    <x v="1562"/>
    <d v="2022-03-15T08:24:06"/>
    <s v="69187"/>
    <x v="39"/>
    <x v="0"/>
    <x v="47"/>
    <d v="1899-12-30T00:00:43"/>
    <n v="-4.0000000000000003E-5"/>
    <m/>
    <s v="Commune de ramassage"/>
    <n v="306"/>
  </r>
  <r>
    <n v="1564"/>
    <n v="354017116483021"/>
    <s v="354017116483021-15 mars"/>
    <x v="1563"/>
    <d v="2022-03-15T08:24:49"/>
    <s v="69187"/>
    <x v="39"/>
    <x v="0"/>
    <x v="0"/>
    <d v="1899-12-30T00:00:46"/>
    <n v="-3.0000000000000001E-5"/>
    <m/>
    <s v="Commune de ramassage"/>
    <n v="307"/>
  </r>
  <r>
    <n v="1565"/>
    <n v="354017116483021"/>
    <s v="354017116483021-15 mars"/>
    <x v="1564"/>
    <d v="2022-03-15T08:25:35"/>
    <s v="69187"/>
    <x v="39"/>
    <x v="0"/>
    <x v="30"/>
    <d v="1899-12-30T00:01:00"/>
    <n v="-1.4799999999999999E-4"/>
    <m/>
    <s v="Commune de ramassage"/>
    <n v="308"/>
  </r>
  <r>
    <n v="1566"/>
    <n v="354017116483021"/>
    <s v="354017116483021-15 mars"/>
    <x v="1565"/>
    <d v="2022-03-15T08:26:35"/>
    <s v="69187"/>
    <x v="39"/>
    <x v="0"/>
    <x v="0"/>
    <d v="1899-12-30T00:38:28"/>
    <n v="1.1E-5"/>
    <m/>
    <s v="Commune de ramassage"/>
    <n v="309"/>
  </r>
  <r>
    <n v="1567"/>
    <n v="354017116483021"/>
    <s v="354017116483021-15 mars"/>
    <x v="1566"/>
    <d v="2022-03-15T09:05:03"/>
    <s v="69187"/>
    <x v="39"/>
    <x v="0"/>
    <x v="30"/>
    <d v="1899-12-30T00:00:05"/>
    <n v="-9.1000000000000003E-5"/>
    <m/>
    <s v="Commune de ramassage"/>
    <n v="310"/>
  </r>
  <r>
    <n v="1568"/>
    <n v="354017116483021"/>
    <s v="354017116483021-15 mars"/>
    <x v="1567"/>
    <d v="2022-03-15T09:05:08"/>
    <s v="69187"/>
    <x v="39"/>
    <x v="0"/>
    <x v="22"/>
    <d v="1899-12-30T00:00:02"/>
    <n v="-8.7000000000000001E-5"/>
    <m/>
    <s v="Commune de ramassage"/>
    <n v="311"/>
  </r>
  <r>
    <n v="1569"/>
    <n v="354017116483021"/>
    <s v="354017116483021-15 mars"/>
    <x v="1568"/>
    <d v="2022-03-15T09:05:10"/>
    <s v="69187"/>
    <x v="39"/>
    <x v="0"/>
    <x v="27"/>
    <d v="1899-12-30T00:00:02"/>
    <n v="-3.8000000000000002E-5"/>
    <m/>
    <s v="Commune de ramassage"/>
    <n v="312"/>
  </r>
  <r>
    <n v="1570"/>
    <n v="354017116483021"/>
    <s v="354017116483021-15 mars"/>
    <x v="1569"/>
    <d v="2022-03-15T09:05:12"/>
    <s v="69187"/>
    <x v="39"/>
    <x v="0"/>
    <x v="3"/>
    <d v="1899-12-30T00:00:10"/>
    <n v="-2.6699999999999998E-4"/>
    <m/>
    <s v="Commune de ramassage"/>
    <n v="313"/>
  </r>
  <r>
    <n v="1571"/>
    <n v="354017116483021"/>
    <s v="354017116483021-15 mars"/>
    <x v="1570"/>
    <d v="2022-03-15T09:05:22"/>
    <s v="69187"/>
    <x v="39"/>
    <x v="0"/>
    <x v="30"/>
    <d v="1899-12-30T00:00:02"/>
    <n v="-5.7000000000000003E-5"/>
    <m/>
    <s v="Commune de ramassage"/>
    <n v="314"/>
  </r>
  <r>
    <n v="1572"/>
    <n v="354017116483021"/>
    <s v="354017116483021-15 mars"/>
    <x v="1571"/>
    <d v="2022-03-15T09:05:24"/>
    <s v="69187"/>
    <x v="39"/>
    <x v="0"/>
    <x v="27"/>
    <d v="1899-12-30T00:00:03"/>
    <n v="-6.0000000000000002E-5"/>
    <m/>
    <s v="Commune de ramassage"/>
    <n v="315"/>
  </r>
  <r>
    <n v="1573"/>
    <n v="354017116483021"/>
    <s v="354017116483021-15 mars"/>
    <x v="1572"/>
    <d v="2022-03-15T09:05:27"/>
    <s v="69187"/>
    <x v="39"/>
    <x v="0"/>
    <x v="27"/>
    <d v="1899-12-30T00:00:28"/>
    <n v="-4.0299999999999998E-4"/>
    <m/>
    <s v="Commune de ramassage"/>
    <n v="316"/>
  </r>
  <r>
    <n v="1574"/>
    <n v="354017116483021"/>
    <s v="354017116483021-15 mars"/>
    <x v="1573"/>
    <d v="2022-03-15T09:05:55"/>
    <s v="69187"/>
    <x v="39"/>
    <x v="0"/>
    <x v="8"/>
    <d v="1899-12-30T00:00:04"/>
    <n v="-1.3999999999999999E-4"/>
    <m/>
    <s v="Commune de ramassage"/>
    <n v="317"/>
  </r>
  <r>
    <n v="1575"/>
    <n v="354017116483021"/>
    <s v="354017116483021-15 mars"/>
    <x v="1574"/>
    <d v="2022-03-15T09:05:59"/>
    <s v="69187"/>
    <x v="39"/>
    <x v="0"/>
    <x v="26"/>
    <d v="1899-12-30T00:01:41"/>
    <n v="-2.7899999999999999E-3"/>
    <m/>
    <s v="Commune de ramassage"/>
    <n v="318"/>
  </r>
  <r>
    <n v="1576"/>
    <n v="354017116483021"/>
    <s v="354017116483021-15 mars"/>
    <x v="1575"/>
    <d v="2022-03-15T09:07:40"/>
    <s v="69187"/>
    <x v="39"/>
    <x v="0"/>
    <x v="0"/>
    <d v="1899-12-30T00:00:07"/>
    <n v="0"/>
    <m/>
    <s v="Commune de ramassage"/>
    <n v="319"/>
  </r>
  <r>
    <n v="1577"/>
    <n v="354017116483021"/>
    <s v="354017116483021-15 mars"/>
    <x v="1576"/>
    <d v="2022-03-15T09:07:47"/>
    <s v="69187"/>
    <x v="39"/>
    <x v="0"/>
    <x v="0"/>
    <d v="1899-12-30T00:00:48"/>
    <n v="-1.9849999999999998E-3"/>
    <m/>
    <s v="Commune de ramassage"/>
    <n v="320"/>
  </r>
  <r>
    <n v="1578"/>
    <n v="354017116483021"/>
    <s v="354017116483021-15 mars"/>
    <x v="1577"/>
    <d v="2022-03-15T09:08:35"/>
    <s v="69187"/>
    <x v="39"/>
    <x v="0"/>
    <x v="48"/>
    <d v="1899-12-30T00:00:09"/>
    <n v="-4.8500000000000003E-4"/>
    <m/>
    <s v="Commune de ramassage"/>
    <n v="321"/>
  </r>
  <r>
    <n v="1579"/>
    <n v="354017116483021"/>
    <s v="354017116483021-15 mars"/>
    <x v="1578"/>
    <d v="2022-03-15T09:08:44"/>
    <s v="69187"/>
    <x v="39"/>
    <x v="0"/>
    <x v="35"/>
    <d v="1899-12-30T00:01:41"/>
    <n v="-2.8770000000000002E-3"/>
    <m/>
    <s v="Commune de ramassage"/>
    <n v="322"/>
  </r>
  <r>
    <n v="1580"/>
    <n v="354017116483021"/>
    <s v="354017116483021-15 mars"/>
    <x v="1579"/>
    <d v="2022-03-15T09:10:25"/>
    <s v="69187"/>
    <x v="39"/>
    <x v="0"/>
    <x v="0"/>
    <d v="1899-12-30T00:00:27"/>
    <n v="1.8200000000000001E-4"/>
    <m/>
    <s v="Commune de ramassage"/>
    <n v="323"/>
  </r>
  <r>
    <n v="1581"/>
    <n v="354017116483021"/>
    <s v="354017116483021-15 mars"/>
    <x v="1580"/>
    <d v="2022-03-15T09:10:52"/>
    <s v="69187"/>
    <x v="39"/>
    <x v="0"/>
    <x v="45"/>
    <d v="1899-12-30T00:01:34"/>
    <n v="5.6030000000000003E-3"/>
    <m/>
    <s v="Commune de ramassage"/>
    <n v="324"/>
  </r>
  <r>
    <n v="1582"/>
    <n v="354017116483021"/>
    <s v="354017116483021-15 mars"/>
    <x v="1581"/>
    <d v="2022-03-15T09:12:26"/>
    <s v="69187"/>
    <x v="39"/>
    <x v="0"/>
    <x v="50"/>
    <d v="1899-12-30T00:00:44"/>
    <n v="2.3770000000000002E-3"/>
    <m/>
    <s v="Commune de ramassage"/>
    <n v="325"/>
  </r>
  <r>
    <n v="1583"/>
    <n v="354017116483021"/>
    <s v="354017116483021-15 mars"/>
    <x v="1582"/>
    <d v="2022-03-15T09:13:10"/>
    <s v="69187"/>
    <x v="39"/>
    <x v="0"/>
    <x v="2"/>
    <d v="1899-12-30T00:00:05"/>
    <n v="1.0000000000000001E-5"/>
    <m/>
    <s v="Commune de ramassage"/>
    <n v="326"/>
  </r>
  <r>
    <n v="1584"/>
    <n v="354017116483021"/>
    <s v="354017116483021-15 mars"/>
    <x v="1583"/>
    <d v="2022-03-15T09:13:15"/>
    <s v="69187"/>
    <x v="39"/>
    <x v="0"/>
    <x v="1"/>
    <d v="1899-12-30T00:00:01"/>
    <n v="-3.4999999999999997E-5"/>
    <m/>
    <s v="Commune de ramassage"/>
    <n v="327"/>
  </r>
  <r>
    <n v="1585"/>
    <n v="354017116483021"/>
    <s v="354017116483021-15 mars"/>
    <x v="1584"/>
    <d v="2022-03-15T09:13:16"/>
    <s v="69187"/>
    <x v="39"/>
    <x v="0"/>
    <x v="30"/>
    <d v="1899-12-30T00:01:40"/>
    <n v="-5.2570000000000004E-3"/>
    <m/>
    <s v="Commune de ramassage"/>
    <n v="328"/>
  </r>
  <r>
    <n v="1586"/>
    <n v="354017116483021"/>
    <s v="354017116483021-15 mars"/>
    <x v="1585"/>
    <d v="2022-03-15T09:14:56"/>
    <s v="69187"/>
    <x v="39"/>
    <x v="0"/>
    <x v="25"/>
    <d v="1899-12-30T00:00:03"/>
    <n v="-1.2E-4"/>
    <m/>
    <s v="Commune de ramassage"/>
    <n v="329"/>
  </r>
  <r>
    <n v="1587"/>
    <n v="354017116483021"/>
    <s v="354017116483021-15 mars"/>
    <x v="1586"/>
    <d v="2022-03-15T09:14:59"/>
    <s v="69187"/>
    <x v="39"/>
    <x v="0"/>
    <x v="7"/>
    <d v="1899-12-30T00:00:53"/>
    <n v="-1.2830000000000001E-3"/>
    <m/>
    <s v="Commune de ramassage"/>
    <n v="330"/>
  </r>
  <r>
    <n v="1588"/>
    <n v="354017116483021"/>
    <s v="354017116483021-15 mars"/>
    <x v="1587"/>
    <d v="2022-03-15T09:15:52"/>
    <s v="69187"/>
    <x v="39"/>
    <x v="0"/>
    <x v="4"/>
    <d v="1899-12-30T00:00:22"/>
    <n v="-8.8500000000000004E-4"/>
    <m/>
    <s v="Commune de ramassage"/>
    <n v="331"/>
  </r>
  <r>
    <n v="1589"/>
    <n v="354017116483021"/>
    <s v="354017116483021-15 mars"/>
    <x v="1588"/>
    <d v="2022-03-15T09:16:14"/>
    <s v="69187"/>
    <x v="39"/>
    <x v="1"/>
    <x v="29"/>
    <d v="1899-12-30T00:01:41"/>
    <n v="-3.0100000000000001E-3"/>
    <m/>
    <s v="Commune de ramassage"/>
    <n v="332"/>
  </r>
  <r>
    <n v="1590"/>
    <n v="354017116483021"/>
    <s v="354017116483021-15 mars"/>
    <x v="1589"/>
    <d v="2022-03-15T09:17:55"/>
    <s v="69099"/>
    <x v="40"/>
    <x v="0"/>
    <x v="34"/>
    <d v="1899-12-30T00:00:30"/>
    <n v="-1.58E-3"/>
    <m/>
    <s v="Commune de ramassage"/>
    <n v="333"/>
  </r>
  <r>
    <n v="1591"/>
    <n v="354017116483021"/>
    <s v="354017116483021-15 mars"/>
    <x v="1590"/>
    <d v="2022-03-15T09:18:25"/>
    <s v="69099"/>
    <x v="40"/>
    <x v="0"/>
    <x v="54"/>
    <d v="1899-12-30T00:00:49"/>
    <n v="-9.6500000000000004E-4"/>
    <m/>
    <s v="Commune de ramassage"/>
    <n v="334"/>
  </r>
  <r>
    <n v="1592"/>
    <n v="354017116483021"/>
    <s v="354017116483021-15 mars"/>
    <x v="1591"/>
    <d v="2022-03-15T09:19:14"/>
    <s v="69099"/>
    <x v="40"/>
    <x v="0"/>
    <x v="1"/>
    <d v="1899-12-30T00:01:28"/>
    <n v="4.3000000000000002E-5"/>
    <m/>
    <s v="Commune de ramassage"/>
    <n v="335"/>
  </r>
  <r>
    <n v="1593"/>
    <n v="354017116483021"/>
    <s v="354017116483021-15 mars"/>
    <x v="1592"/>
    <d v="2022-03-15T09:20:42"/>
    <s v="69099"/>
    <x v="40"/>
    <x v="0"/>
    <x v="2"/>
    <d v="1899-12-30T00:00:07"/>
    <n v="-3.3000000000000003E-5"/>
    <m/>
    <s v="Commune de ramassage"/>
    <n v="336"/>
  </r>
  <r>
    <n v="1594"/>
    <n v="354017116483021"/>
    <s v="354017116483021-15 mars"/>
    <x v="1593"/>
    <d v="2022-03-15T09:20:49"/>
    <s v="69099"/>
    <x v="40"/>
    <x v="0"/>
    <x v="3"/>
    <d v="1899-12-30T00:01:53"/>
    <n v="3.9319999999999997E-3"/>
    <m/>
    <s v="Commune de ramassage"/>
    <n v="337"/>
  </r>
  <r>
    <n v="1595"/>
    <n v="354017116483021"/>
    <s v="354017116483021-15 mars"/>
    <x v="1594"/>
    <d v="2022-03-15T09:22:42"/>
    <s v="69099"/>
    <x v="40"/>
    <x v="1"/>
    <x v="44"/>
    <d v="1899-12-30T00:00:24"/>
    <n v="9.1E-4"/>
    <m/>
    <s v="Commune de ramassage"/>
    <n v="338"/>
  </r>
  <r>
    <n v="1596"/>
    <n v="354017116483021"/>
    <s v="354017116483021-15 mars"/>
    <x v="1595"/>
    <d v="2022-03-15T09:23:06"/>
    <s v="69187"/>
    <x v="39"/>
    <x v="0"/>
    <x v="22"/>
    <d v="1899-12-30T00:01:57"/>
    <n v="1.8599999999999999E-4"/>
    <m/>
    <s v="Commune de ramassage"/>
    <n v="339"/>
  </r>
  <r>
    <n v="1597"/>
    <n v="354017116483021"/>
    <s v="354017116483021-15 mars"/>
    <x v="1596"/>
    <d v="2022-03-15T09:25:03"/>
    <s v="69187"/>
    <x v="39"/>
    <x v="1"/>
    <x v="0"/>
    <d v="1899-12-30T00:00:07"/>
    <n v="-2.9E-4"/>
    <m/>
    <s v="Commune de ramassage"/>
    <n v="340"/>
  </r>
  <r>
    <n v="1598"/>
    <n v="354017116483021"/>
    <s v="354017116483021-15 mars"/>
    <x v="1597"/>
    <d v="2022-03-15T09:25:10"/>
    <s v="69099"/>
    <x v="40"/>
    <x v="0"/>
    <x v="47"/>
    <d v="1899-12-30T00:00:05"/>
    <n v="4.8999999999999998E-5"/>
    <m/>
    <s v="Commune de ramassage"/>
    <n v="341"/>
  </r>
  <r>
    <n v="1599"/>
    <n v="354017116483021"/>
    <s v="354017116483021-15 mars"/>
    <x v="1598"/>
    <d v="2022-03-15T09:25:15"/>
    <s v="69099"/>
    <x v="40"/>
    <x v="1"/>
    <x v="6"/>
    <d v="1899-12-30T00:01:38"/>
    <n v="2.8960000000000001E-3"/>
    <m/>
    <s v="Commune de ramassage"/>
    <n v="342"/>
  </r>
  <r>
    <n v="1600"/>
    <n v="354017116483021"/>
    <s v="354017116483021-15 mars"/>
    <x v="1599"/>
    <d v="2022-03-15T09:26:53"/>
    <s v="69187"/>
    <x v="39"/>
    <x v="0"/>
    <x v="29"/>
    <d v="1899-12-30T00:00:13"/>
    <n v="4.8999999999999998E-5"/>
    <m/>
    <s v="Commune de ramassage"/>
    <n v="343"/>
  </r>
  <r>
    <n v="1601"/>
    <n v="354017116483021"/>
    <s v="354017116483021-15 mars"/>
    <x v="1600"/>
    <d v="2022-03-15T09:27:06"/>
    <s v="69187"/>
    <x v="39"/>
    <x v="0"/>
    <x v="22"/>
    <d v="1899-12-30T00:01:42"/>
    <n v="3.7260000000000001E-3"/>
    <m/>
    <s v="Commune de ramassage"/>
    <n v="344"/>
  </r>
  <r>
    <n v="1602"/>
    <n v="354017116483021"/>
    <s v="354017116483021-15 mars"/>
    <x v="1601"/>
    <d v="2022-03-15T09:28:48"/>
    <s v="69187"/>
    <x v="39"/>
    <x v="0"/>
    <x v="0"/>
    <d v="1899-12-30T00:01:06"/>
    <n v="-9.9999999999999995E-7"/>
    <m/>
    <s v="Commune de ramassage"/>
    <n v="345"/>
  </r>
  <r>
    <n v="1603"/>
    <n v="354017116483021"/>
    <s v="354017116483021-15 mars"/>
    <x v="1602"/>
    <d v="2022-03-15T09:29:54"/>
    <s v="69187"/>
    <x v="39"/>
    <x v="0"/>
    <x v="0"/>
    <d v="1899-12-30T00:04:44"/>
    <n v="2.7460000000000002E-3"/>
    <m/>
    <s v="Commune de ramassage"/>
    <n v="346"/>
  </r>
  <r>
    <n v="1604"/>
    <n v="354017116483021"/>
    <s v="354017116483021-15 mars"/>
    <x v="1603"/>
    <d v="2022-03-15T09:34:38"/>
    <s v="69187"/>
    <x v="39"/>
    <x v="0"/>
    <x v="45"/>
    <d v="1899-12-30T00:00:02"/>
    <n v="5.0000000000000004E-6"/>
    <m/>
    <s v="Commune de ramassage"/>
    <n v="347"/>
  </r>
  <r>
    <n v="1605"/>
    <n v="354017116483021"/>
    <s v="354017116483021-15 mars"/>
    <x v="1604"/>
    <d v="2022-03-15T09:34:40"/>
    <s v="69187"/>
    <x v="39"/>
    <x v="0"/>
    <x v="30"/>
    <d v="1899-12-30T00:00:58"/>
    <n v="2.24E-4"/>
    <m/>
    <s v="Commune de ramassage"/>
    <n v="348"/>
  </r>
  <r>
    <n v="1606"/>
    <n v="354017116483021"/>
    <s v="354017116483021-15 mars"/>
    <x v="1605"/>
    <d v="2022-03-15T09:35:38"/>
    <s v="69187"/>
    <x v="39"/>
    <x v="0"/>
    <x v="0"/>
    <d v="1899-12-30T00:00:19"/>
    <n v="4.26E-4"/>
    <m/>
    <s v="Commune de ramassage"/>
    <n v="349"/>
  </r>
  <r>
    <n v="1607"/>
    <n v="354017116483021"/>
    <s v="354017116483021-15 mars"/>
    <x v="1606"/>
    <d v="2022-03-15T09:35:57"/>
    <s v="69187"/>
    <x v="39"/>
    <x v="0"/>
    <x v="47"/>
    <d v="1899-12-30T00:01:24"/>
    <n v="8.1899999999999996E-4"/>
    <m/>
    <s v="Commune de ramassage"/>
    <n v="350"/>
  </r>
  <r>
    <n v="1608"/>
    <n v="354017116483021"/>
    <s v="354017116483021-15 mars"/>
    <x v="1607"/>
    <d v="2022-03-15T09:37:21"/>
    <s v="69187"/>
    <x v="39"/>
    <x v="0"/>
    <x v="0"/>
    <d v="1899-12-30T00:04:05"/>
    <n v="-8.0199999999999998E-4"/>
    <m/>
    <s v="Commune de ramassage"/>
    <n v="351"/>
  </r>
  <r>
    <n v="1609"/>
    <n v="354017116483021"/>
    <s v="354017116483021-15 mars"/>
    <x v="1608"/>
    <d v="2022-03-15T09:41:26"/>
    <s v="69187"/>
    <x v="39"/>
    <x v="0"/>
    <x v="29"/>
    <d v="1899-12-30T00:00:05"/>
    <n v="1.08E-4"/>
    <m/>
    <s v="Commune de ramassage"/>
    <n v="352"/>
  </r>
  <r>
    <n v="1610"/>
    <n v="354017116483021"/>
    <s v="354017116483021-15 mars"/>
    <x v="1609"/>
    <d v="2022-03-15T09:41:31"/>
    <s v="69187"/>
    <x v="39"/>
    <x v="0"/>
    <x v="9"/>
    <d v="1899-12-30T00:00:12"/>
    <n v="5.0699999999999996E-4"/>
    <m/>
    <s v="Commune de ramassage"/>
    <n v="353"/>
  </r>
  <r>
    <n v="1611"/>
    <n v="354017116483021"/>
    <s v="354017116483021-15 mars"/>
    <x v="1610"/>
    <d v="2022-03-15T09:41:43"/>
    <s v="69187"/>
    <x v="39"/>
    <x v="0"/>
    <x v="34"/>
    <d v="1899-12-30T00:00:03"/>
    <n v="-1.15E-4"/>
    <m/>
    <s v="Commune de ramassage"/>
    <n v="354"/>
  </r>
  <r>
    <n v="1612"/>
    <n v="354017116483021"/>
    <s v="354017116483021-15 mars"/>
    <x v="1611"/>
    <d v="2022-03-15T09:41:46"/>
    <s v="69187"/>
    <x v="39"/>
    <x v="0"/>
    <x v="55"/>
    <d v="1899-12-30T00:00:09"/>
    <n v="-3.4200000000000002E-4"/>
    <m/>
    <s v="Commune de ramassage"/>
    <n v="355"/>
  </r>
  <r>
    <n v="1613"/>
    <n v="354017116483021"/>
    <s v="354017116483021-15 mars"/>
    <x v="1612"/>
    <d v="2022-03-15T09:41:55"/>
    <s v="69187"/>
    <x v="39"/>
    <x v="0"/>
    <x v="54"/>
    <d v="1899-12-30T00:00:10"/>
    <n v="5.0500000000000002E-4"/>
    <m/>
    <s v="Commune de ramassage"/>
    <n v="356"/>
  </r>
  <r>
    <n v="1614"/>
    <n v="354017116483021"/>
    <s v="354017116483021-15 mars"/>
    <x v="1613"/>
    <d v="2022-03-15T09:42:05"/>
    <s v="69187"/>
    <x v="39"/>
    <x v="0"/>
    <x v="37"/>
    <d v="1899-12-30T00:00:34"/>
    <n v="1.384E-3"/>
    <m/>
    <s v="Commune de ramassage"/>
    <n v="357"/>
  </r>
  <r>
    <n v="1615"/>
    <n v="354017116483021"/>
    <s v="354017116483021-15 mars"/>
    <x v="1614"/>
    <d v="2022-03-15T09:42:39"/>
    <s v="69187"/>
    <x v="39"/>
    <x v="1"/>
    <x v="55"/>
    <d v="1899-12-30T00:01:31"/>
    <n v="3.0600000000000001E-4"/>
    <m/>
    <s v="Commune de ramassage"/>
    <n v="358"/>
  </r>
  <r>
    <n v="1616"/>
    <n v="354017116483021"/>
    <s v="354017116483021-15 mars"/>
    <x v="1615"/>
    <d v="2022-03-15T09:44:10"/>
    <s v="69220"/>
    <x v="41"/>
    <x v="0"/>
    <x v="42"/>
    <d v="1899-12-30T00:00:41"/>
    <n v="-9.8999999999999999E-4"/>
    <m/>
    <s v="Commune de ramassage"/>
    <n v="359"/>
  </r>
  <r>
    <n v="1617"/>
    <n v="354017116483021"/>
    <s v="354017116483021-15 mars"/>
    <x v="1616"/>
    <d v="2022-03-15T09:44:51"/>
    <s v="69220"/>
    <x v="41"/>
    <x v="0"/>
    <x v="43"/>
    <d v="1899-12-30T00:00:33"/>
    <n v="8.0000000000000007E-5"/>
    <m/>
    <s v="Commune de ramassage"/>
    <n v="360"/>
  </r>
  <r>
    <n v="1618"/>
    <n v="354017116483021"/>
    <s v="354017116483021-15 mars"/>
    <x v="1617"/>
    <d v="2022-03-15T09:45:24"/>
    <s v="69220"/>
    <x v="41"/>
    <x v="0"/>
    <x v="43"/>
    <d v="1899-12-30T00:00:59"/>
    <n v="-3.6900000000000001E-3"/>
    <m/>
    <s v="Commune de ramassage"/>
    <n v="361"/>
  </r>
  <r>
    <n v="1619"/>
    <n v="354017116483021"/>
    <s v="354017116483021-15 mars"/>
    <x v="1618"/>
    <d v="2022-03-15T09:46:23"/>
    <s v="69220"/>
    <x v="41"/>
    <x v="0"/>
    <x v="53"/>
    <d v="1899-12-30T00:00:23"/>
    <n v="-1.593E-3"/>
    <m/>
    <s v="Commune de ramassage"/>
    <n v="362"/>
  </r>
  <r>
    <n v="1620"/>
    <n v="354017116483021"/>
    <s v="354017116483021-15 mars"/>
    <x v="1619"/>
    <d v="2022-03-15T09:46:46"/>
    <s v="69220"/>
    <x v="41"/>
    <x v="0"/>
    <x v="47"/>
    <d v="1899-12-30T00:00:01"/>
    <n v="7.9999999999999996E-6"/>
    <m/>
    <s v="Commune de ramassage"/>
    <n v="363"/>
  </r>
  <r>
    <n v="1621"/>
    <n v="354017116483021"/>
    <s v="354017116483021-15 mars"/>
    <x v="1620"/>
    <d v="2022-03-15T09:46:47"/>
    <s v="69220"/>
    <x v="41"/>
    <x v="0"/>
    <x v="5"/>
    <d v="1899-12-30T00:00:01"/>
    <n v="4.1999999999999998E-5"/>
    <m/>
    <s v="Commune de ramassage"/>
    <n v="364"/>
  </r>
  <r>
    <n v="1622"/>
    <n v="354017116483021"/>
    <s v="354017116483021-15 mars"/>
    <x v="1621"/>
    <d v="2022-03-15T09:46:48"/>
    <s v="69220"/>
    <x v="41"/>
    <x v="0"/>
    <x v="22"/>
    <d v="1899-12-30T00:00:17"/>
    <n v="5.3700000000000004E-4"/>
    <m/>
    <s v="Commune de ramassage"/>
    <n v="365"/>
  </r>
  <r>
    <n v="1623"/>
    <n v="354017116483021"/>
    <s v="354017116483021-15 mars"/>
    <x v="1622"/>
    <d v="2022-03-15T09:47:05"/>
    <s v="69220"/>
    <x v="41"/>
    <x v="0"/>
    <x v="22"/>
    <d v="1899-12-30T00:01:29"/>
    <n v="6.3E-5"/>
    <m/>
    <s v="Commune de ramassage"/>
    <n v="366"/>
  </r>
  <r>
    <n v="1624"/>
    <n v="354017116483021"/>
    <s v="354017116483021-15 mars"/>
    <x v="1623"/>
    <d v="2022-03-15T09:48:34"/>
    <s v="69220"/>
    <x v="41"/>
    <x v="0"/>
    <x v="0"/>
    <d v="1899-12-30T00:04:31"/>
    <n v="0"/>
    <m/>
    <s v="Commune de ramassage"/>
    <n v="367"/>
  </r>
  <r>
    <n v="1625"/>
    <n v="354017116483021"/>
    <s v="354017116483021-15 mars"/>
    <x v="1624"/>
    <d v="2022-03-15T09:53:05"/>
    <s v="69220"/>
    <x v="41"/>
    <x v="0"/>
    <x v="0"/>
    <d v="1899-12-30T00:01:33"/>
    <n v="1.433E-3"/>
    <m/>
    <s v="Commune de ramassage"/>
    <n v="368"/>
  </r>
  <r>
    <n v="1626"/>
    <n v="354017116483021"/>
    <s v="354017116483021-15 mars"/>
    <x v="1625"/>
    <d v="2022-03-15T09:54:38"/>
    <s v="69220"/>
    <x v="41"/>
    <x v="0"/>
    <x v="1"/>
    <d v="1899-12-30T00:00:41"/>
    <n v="-1.9959999999999999E-3"/>
    <m/>
    <s v="Commune de ramassage"/>
    <n v="369"/>
  </r>
  <r>
    <n v="1627"/>
    <n v="354017116483021"/>
    <s v="354017116483021-15 mars"/>
    <x v="1626"/>
    <d v="2022-03-15T09:55:19"/>
    <s v="69220"/>
    <x v="41"/>
    <x v="0"/>
    <x v="8"/>
    <d v="1899-12-30T00:00:01"/>
    <n v="-5.8999999999999998E-5"/>
    <m/>
    <s v="Commune de ramassage"/>
    <n v="370"/>
  </r>
  <r>
    <n v="1628"/>
    <n v="354017116483021"/>
    <s v="354017116483021-15 mars"/>
    <x v="1627"/>
    <d v="2022-03-15T09:55:20"/>
    <s v="69220"/>
    <x v="41"/>
    <x v="0"/>
    <x v="47"/>
    <d v="1899-12-30T00:00:01"/>
    <n v="-6.0000000000000002E-6"/>
    <m/>
    <s v="Commune de ramassage"/>
    <n v="371"/>
  </r>
  <r>
    <n v="1629"/>
    <n v="354017116483021"/>
    <s v="354017116483021-15 mars"/>
    <x v="1628"/>
    <d v="2022-03-15T09:55:21"/>
    <s v="69220"/>
    <x v="41"/>
    <x v="0"/>
    <x v="1"/>
    <d v="1899-12-30T00:00:04"/>
    <n v="-9.0000000000000002E-6"/>
    <m/>
    <s v="Commune de ramassage"/>
    <n v="372"/>
  </r>
  <r>
    <n v="1630"/>
    <n v="354017116483021"/>
    <s v="354017116483021-15 mars"/>
    <x v="1629"/>
    <d v="2022-03-15T09:55:25"/>
    <s v="69220"/>
    <x v="41"/>
    <x v="0"/>
    <x v="2"/>
    <d v="1899-12-30T00:00:04"/>
    <n v="-5.0000000000000002E-5"/>
    <m/>
    <s v="Commune de ramassage"/>
    <n v="373"/>
  </r>
  <r>
    <n v="1631"/>
    <n v="354017116483021"/>
    <s v="354017116483021-15 mars"/>
    <x v="1630"/>
    <d v="2022-03-15T09:55:29"/>
    <s v="69220"/>
    <x v="41"/>
    <x v="0"/>
    <x v="45"/>
    <d v="1899-12-30T00:00:13"/>
    <n v="-6.6299999999999996E-4"/>
    <m/>
    <s v="Commune de ramassage"/>
    <n v="374"/>
  </r>
  <r>
    <n v="1632"/>
    <n v="354017116483021"/>
    <s v="354017116483021-15 mars"/>
    <x v="1631"/>
    <d v="2022-03-15T09:55:42"/>
    <s v="69220"/>
    <x v="41"/>
    <x v="0"/>
    <x v="4"/>
    <d v="1899-12-30T00:00:34"/>
    <n v="-2.8830000000000001E-3"/>
    <m/>
    <s v="Commune de ramassage"/>
    <n v="375"/>
  </r>
  <r>
    <n v="1633"/>
    <n v="354017116483021"/>
    <s v="354017116483021-15 mars"/>
    <x v="1632"/>
    <d v="2022-03-15T09:56:16"/>
    <s v="69220"/>
    <x v="41"/>
    <x v="0"/>
    <x v="49"/>
    <d v="1899-12-30T00:01:22"/>
    <n v="-4.5269999999999998E-3"/>
    <m/>
    <s v="Commune de ramassage"/>
    <n v="376"/>
  </r>
  <r>
    <n v="1634"/>
    <n v="354017116483021"/>
    <s v="354017116483021-15 mars"/>
    <x v="1633"/>
    <d v="2022-03-15T09:57:38"/>
    <s v="69220"/>
    <x v="41"/>
    <x v="0"/>
    <x v="30"/>
    <d v="1899-12-30T00:00:10"/>
    <n v="-1.17E-4"/>
    <m/>
    <s v="Commune de ramassage"/>
    <n v="377"/>
  </r>
  <r>
    <n v="1635"/>
    <n v="354017116483021"/>
    <s v="354017116483021-15 mars"/>
    <x v="1634"/>
    <d v="2022-03-15T09:57:48"/>
    <s v="69220"/>
    <x v="41"/>
    <x v="0"/>
    <x v="2"/>
    <d v="1899-12-30T00:00:03"/>
    <n v="-6.4999999999999994E-5"/>
    <m/>
    <s v="Commune de ramassage"/>
    <n v="378"/>
  </r>
  <r>
    <n v="1636"/>
    <n v="354017116483021"/>
    <s v="354017116483021-15 mars"/>
    <x v="1635"/>
    <d v="2022-03-15T09:57:51"/>
    <s v="69220"/>
    <x v="41"/>
    <x v="0"/>
    <x v="27"/>
    <d v="1899-12-30T00:00:07"/>
    <n v="-4.66E-4"/>
    <m/>
    <s v="Commune de ramassage"/>
    <n v="379"/>
  </r>
  <r>
    <n v="1637"/>
    <n v="354017116483021"/>
    <s v="354017116483021-15 mars"/>
    <x v="1636"/>
    <d v="2022-03-15T09:57:58"/>
    <s v="69220"/>
    <x v="41"/>
    <x v="0"/>
    <x v="6"/>
    <d v="1899-12-30T00:00:07"/>
    <n v="-1.05E-4"/>
    <m/>
    <s v="Commune de ramassage"/>
    <n v="380"/>
  </r>
  <r>
    <n v="1638"/>
    <n v="354017116483021"/>
    <s v="354017116483021-15 mars"/>
    <x v="1637"/>
    <d v="2022-03-15T09:58:05"/>
    <s v="69220"/>
    <x v="41"/>
    <x v="0"/>
    <x v="1"/>
    <d v="1899-12-30T00:00:04"/>
    <n v="-1.7E-5"/>
    <m/>
    <s v="Commune de ramassage"/>
    <n v="381"/>
  </r>
  <r>
    <n v="1639"/>
    <n v="354017116483021"/>
    <s v="354017116483021-15 mars"/>
    <x v="1638"/>
    <d v="2022-03-15T09:58:09"/>
    <s v="69220"/>
    <x v="41"/>
    <x v="0"/>
    <x v="1"/>
    <d v="1899-12-30T00:00:08"/>
    <n v="2.8E-5"/>
    <m/>
    <s v="Commune de ramassage"/>
    <n v="382"/>
  </r>
  <r>
    <n v="1640"/>
    <n v="354017116483021"/>
    <s v="354017116483021-15 mars"/>
    <x v="1639"/>
    <d v="2022-03-15T09:58:17"/>
    <s v="69220"/>
    <x v="41"/>
    <x v="0"/>
    <x v="2"/>
    <d v="1899-12-30T00:01:22"/>
    <n v="5.7200000000000003E-4"/>
    <m/>
    <s v="Commune de ramassage"/>
    <n v="383"/>
  </r>
  <r>
    <n v="1641"/>
    <n v="354017116483021"/>
    <s v="354017116483021-15 mars"/>
    <x v="1640"/>
    <d v="2022-03-15T09:59:39"/>
    <s v="69220"/>
    <x v="41"/>
    <x v="0"/>
    <x v="0"/>
    <d v="1899-12-30T00:00:14"/>
    <n v="-1.05E-4"/>
    <m/>
    <s v="Commune de ramassage"/>
    <n v="384"/>
  </r>
  <r>
    <n v="1642"/>
    <n v="354017116483021"/>
    <s v="354017116483021-15 mars"/>
    <x v="1641"/>
    <d v="2022-03-15T09:59:53"/>
    <s v="69220"/>
    <x v="41"/>
    <x v="0"/>
    <x v="48"/>
    <d v="1899-12-30T00:00:07"/>
    <n v="-1.47E-4"/>
    <m/>
    <s v="Commune de ramassage"/>
    <n v="385"/>
  </r>
  <r>
    <n v="1643"/>
    <n v="354017116483021"/>
    <s v="354017116483021-15 mars"/>
    <x v="1642"/>
    <d v="2022-03-15T10:00:00"/>
    <s v="69220"/>
    <x v="41"/>
    <x v="0"/>
    <x v="5"/>
    <d v="1899-12-30T00:00:30"/>
    <n v="1.95E-4"/>
    <m/>
    <s v="Commune de ramassage"/>
    <n v="386"/>
  </r>
  <r>
    <n v="1644"/>
    <n v="354017116483021"/>
    <s v="354017116483021-15 mars"/>
    <x v="1643"/>
    <d v="2022-03-15T10:00:30"/>
    <s v="69220"/>
    <x v="41"/>
    <x v="0"/>
    <x v="26"/>
    <d v="1899-12-30T00:00:24"/>
    <n v="9.8499999999999998E-4"/>
    <m/>
    <s v="Commune de ramassage"/>
    <n v="387"/>
  </r>
  <r>
    <n v="1645"/>
    <n v="354017116483021"/>
    <s v="354017116483021-15 mars"/>
    <x v="1644"/>
    <d v="2022-03-15T10:00:54"/>
    <s v="69220"/>
    <x v="41"/>
    <x v="0"/>
    <x v="38"/>
    <d v="1899-12-30T00:00:17"/>
    <n v="3.8499999999999998E-4"/>
    <m/>
    <s v="Commune de ramassage"/>
    <n v="388"/>
  </r>
  <r>
    <n v="1646"/>
    <n v="354017116483021"/>
    <s v="354017116483021-15 mars"/>
    <x v="1645"/>
    <d v="2022-03-15T10:01:11"/>
    <s v="69220"/>
    <x v="41"/>
    <x v="0"/>
    <x v="42"/>
    <d v="1899-12-30T00:00:21"/>
    <n v="1.305E-3"/>
    <m/>
    <s v="Commune de ramassage"/>
    <n v="389"/>
  </r>
  <r>
    <n v="1647"/>
    <n v="354017116483021"/>
    <s v="354017116483021-15 mars"/>
    <x v="1646"/>
    <d v="2022-03-15T10:01:32"/>
    <s v="69220"/>
    <x v="41"/>
    <x v="0"/>
    <x v="15"/>
    <d v="1899-12-30T00:00:25"/>
    <n v="-4.9299999999999995E-4"/>
    <m/>
    <s v="Commune de ramassage"/>
    <n v="390"/>
  </r>
  <r>
    <n v="1648"/>
    <n v="354017116483021"/>
    <s v="354017116483021-15 mars"/>
    <x v="1647"/>
    <d v="2022-03-15T10:01:57"/>
    <s v="69220"/>
    <x v="41"/>
    <x v="0"/>
    <x v="25"/>
    <d v="1899-12-30T00:00:04"/>
    <n v="-1.7200000000000001E-4"/>
    <m/>
    <s v="Commune de ramassage"/>
    <n v="391"/>
  </r>
  <r>
    <n v="1649"/>
    <n v="354017116483021"/>
    <s v="354017116483021-15 mars"/>
    <x v="1648"/>
    <d v="2022-03-15T10:02:01"/>
    <s v="69220"/>
    <x v="41"/>
    <x v="0"/>
    <x v="23"/>
    <d v="1899-12-30T00:01:33"/>
    <n v="-7.7879999999999998E-3"/>
    <m/>
    <s v="Commune de ramassage"/>
    <n v="392"/>
  </r>
  <r>
    <n v="1650"/>
    <n v="354017116483021"/>
    <s v="354017116483021-15 mars"/>
    <x v="1649"/>
    <d v="2022-03-15T10:03:34"/>
    <s v="69220"/>
    <x v="41"/>
    <x v="1"/>
    <x v="43"/>
    <d v="1899-12-30T00:00:40"/>
    <n v="-2.7320000000000001E-3"/>
    <m/>
    <s v="Commune de ramassage"/>
    <n v="393"/>
  </r>
  <r>
    <n v="1651"/>
    <n v="354017116483021"/>
    <s v="354017116483021-15 mars"/>
    <x v="1650"/>
    <d v="2022-03-15T10:04:14"/>
    <s v="69098"/>
    <x v="42"/>
    <x v="0"/>
    <x v="53"/>
    <d v="1899-12-30T00:00:04"/>
    <n v="-4.08E-4"/>
    <m/>
    <s v="Commune de ramassage"/>
    <n v="394"/>
  </r>
  <r>
    <n v="1652"/>
    <n v="354017116483021"/>
    <s v="354017116483021-15 mars"/>
    <x v="1651"/>
    <d v="2022-03-15T10:04:18"/>
    <s v="69098"/>
    <x v="42"/>
    <x v="0"/>
    <x v="53"/>
    <d v="1899-12-30T00:00:14"/>
    <n v="-1.147E-3"/>
    <m/>
    <s v="Commune de ramassage"/>
    <n v="395"/>
  </r>
  <r>
    <n v="1653"/>
    <n v="354017116483021"/>
    <s v="354017116483021-15 mars"/>
    <x v="1652"/>
    <d v="2022-03-15T10:04:32"/>
    <s v="69098"/>
    <x v="42"/>
    <x v="0"/>
    <x v="55"/>
    <d v="1899-12-30T00:00:28"/>
    <n v="-2.7009999999999998E-3"/>
    <m/>
    <s v="Commune de ramassage"/>
    <n v="396"/>
  </r>
  <r>
    <n v="1654"/>
    <n v="354017116483021"/>
    <s v="354017116483021-15 mars"/>
    <x v="1653"/>
    <d v="2022-03-15T10:05:00"/>
    <s v="69098"/>
    <x v="42"/>
    <x v="0"/>
    <x v="13"/>
    <d v="1899-12-30T00:00:10"/>
    <n v="-9.1399999999999999E-4"/>
    <m/>
    <s v="Commune de ramassage"/>
    <n v="397"/>
  </r>
  <r>
    <n v="1655"/>
    <n v="354017116483021"/>
    <s v="354017116483021-15 mars"/>
    <x v="1654"/>
    <d v="2022-03-15T10:05:10"/>
    <s v="69098"/>
    <x v="42"/>
    <x v="0"/>
    <x v="9"/>
    <d v="1899-12-30T00:00:33"/>
    <n v="-2.9250000000000001E-3"/>
    <m/>
    <s v="Commune de ramassage"/>
    <n v="398"/>
  </r>
  <r>
    <n v="1656"/>
    <n v="354017116483021"/>
    <s v="354017116483021-15 mars"/>
    <x v="1655"/>
    <d v="2022-03-15T10:05:43"/>
    <s v="69098"/>
    <x v="42"/>
    <x v="0"/>
    <x v="37"/>
    <d v="1899-12-30T00:00:28"/>
    <n v="-1.89E-3"/>
    <m/>
    <s v="Commune de ramassage"/>
    <n v="399"/>
  </r>
  <r>
    <n v="1657"/>
    <n v="354017116483021"/>
    <s v="354017116483021-15 mars"/>
    <x v="1656"/>
    <d v="2022-03-15T10:06:11"/>
    <s v="69098"/>
    <x v="42"/>
    <x v="0"/>
    <x v="54"/>
    <d v="1899-12-30T00:00:05"/>
    <n v="-2.7099999999999997E-4"/>
    <m/>
    <s v="Commune de ramassage"/>
    <n v="400"/>
  </r>
  <r>
    <n v="1658"/>
    <n v="354017116483021"/>
    <s v="354017116483021-15 mars"/>
    <x v="1657"/>
    <d v="2022-03-15T10:06:16"/>
    <s v="69098"/>
    <x v="42"/>
    <x v="0"/>
    <x v="44"/>
    <d v="1899-12-30T00:00:12"/>
    <n v="-7.0200000000000004E-4"/>
    <m/>
    <s v="Commune de ramassage"/>
    <n v="401"/>
  </r>
  <r>
    <n v="1659"/>
    <n v="354017116483021"/>
    <s v="354017116483021-15 mars"/>
    <x v="1658"/>
    <d v="2022-03-15T10:06:28"/>
    <s v="69098"/>
    <x v="42"/>
    <x v="0"/>
    <x v="13"/>
    <d v="1899-12-30T00:00:05"/>
    <n v="-6.9999999999999999E-6"/>
    <m/>
    <s v="Commune de ramassage"/>
    <n v="402"/>
  </r>
  <r>
    <n v="1660"/>
    <n v="354017116483021"/>
    <s v="354017116483021-15 mars"/>
    <x v="1659"/>
    <d v="2022-03-15T10:06:33"/>
    <s v="69098"/>
    <x v="42"/>
    <x v="0"/>
    <x v="44"/>
    <d v="1899-12-30T00:00:04"/>
    <n v="2.3699999999999999E-4"/>
    <m/>
    <s v="Commune de ramassage"/>
    <n v="403"/>
  </r>
  <r>
    <n v="1661"/>
    <n v="354017116483021"/>
    <s v="354017116483021-15 mars"/>
    <x v="1660"/>
    <d v="2022-03-15T10:06:37"/>
    <s v="69098"/>
    <x v="42"/>
    <x v="0"/>
    <x v="34"/>
    <d v="1899-12-30T00:00:20"/>
    <n v="4.8299999999999998E-4"/>
    <m/>
    <s v="Commune de ramassage"/>
    <n v="404"/>
  </r>
  <r>
    <n v="1662"/>
    <n v="354017116483021"/>
    <s v="354017116483021-15 mars"/>
    <x v="1661"/>
    <d v="2022-03-15T10:06:57"/>
    <s v="69098"/>
    <x v="42"/>
    <x v="0"/>
    <x v="28"/>
    <d v="1899-12-30T00:00:11"/>
    <n v="-1.6100000000000001E-4"/>
    <m/>
    <s v="Commune de ramassage"/>
    <n v="405"/>
  </r>
  <r>
    <n v="1663"/>
    <n v="354017116483021"/>
    <s v="354017116483021-15 mars"/>
    <x v="1662"/>
    <d v="2022-03-15T10:07:08"/>
    <s v="69098"/>
    <x v="42"/>
    <x v="0"/>
    <x v="55"/>
    <d v="1899-12-30T00:00:42"/>
    <n v="-9.7499999999999996E-4"/>
    <m/>
    <s v="Commune de ramassage"/>
    <n v="406"/>
  </r>
  <r>
    <n v="1664"/>
    <n v="354017116483021"/>
    <s v="354017116483021-15 mars"/>
    <x v="1663"/>
    <d v="2022-03-15T10:07:50"/>
    <s v="69098"/>
    <x v="42"/>
    <x v="0"/>
    <x v="47"/>
    <d v="1899-12-30T00:00:30"/>
    <n v="-6.8400000000000004E-4"/>
    <m/>
    <s v="Commune de ramassage"/>
    <n v="407"/>
  </r>
  <r>
    <n v="1665"/>
    <n v="354017116483021"/>
    <s v="354017116483021-15 mars"/>
    <x v="1664"/>
    <d v="2022-03-15T10:08:20"/>
    <s v="69098"/>
    <x v="42"/>
    <x v="0"/>
    <x v="27"/>
    <d v="1899-12-30T00:00:44"/>
    <n v="-2.833E-3"/>
    <m/>
    <s v="Commune de ramassage"/>
    <n v="408"/>
  </r>
  <r>
    <n v="1666"/>
    <n v="354017116483021"/>
    <s v="354017116483021-15 mars"/>
    <x v="1665"/>
    <d v="2022-03-15T10:09:04"/>
    <s v="69098"/>
    <x v="42"/>
    <x v="0"/>
    <x v="55"/>
    <d v="1899-12-30T00:00:09"/>
    <n v="-7.4700000000000005E-4"/>
    <m/>
    <s v="Commune de ramassage"/>
    <n v="409"/>
  </r>
  <r>
    <n v="1667"/>
    <n v="354017116483021"/>
    <s v="354017116483021-15 mars"/>
    <x v="1666"/>
    <d v="2022-03-15T10:09:13"/>
    <s v="69098"/>
    <x v="42"/>
    <x v="0"/>
    <x v="54"/>
    <d v="1899-12-30T00:00:49"/>
    <n v="-4.0959999999999998E-3"/>
    <m/>
    <s v="Commune de ramassage"/>
    <n v="410"/>
  </r>
  <r>
    <n v="1668"/>
    <n v="354017116483021"/>
    <s v="354017116483021-15 mars"/>
    <x v="1667"/>
    <d v="2022-03-15T10:10:02"/>
    <s v="69098"/>
    <x v="42"/>
    <x v="1"/>
    <x v="34"/>
    <d v="1899-12-30T00:01:41"/>
    <n v="-5.0639999999999999E-3"/>
    <m/>
    <s v="Commune de ramassage"/>
    <n v="411"/>
  </r>
  <r>
    <n v="1669"/>
    <n v="354017116483021"/>
    <s v="354017116483021-15 mars"/>
    <x v="1668"/>
    <d v="2022-03-15T10:11:43"/>
    <s v="69099"/>
    <x v="40"/>
    <x v="0"/>
    <x v="0"/>
    <d v="1899-12-30T00:00:45"/>
    <n v="6.8999999999999997E-5"/>
    <m/>
    <s v="Commune de ramassage"/>
    <n v="412"/>
  </r>
  <r>
    <n v="1670"/>
    <n v="354017116483021"/>
    <s v="354017116483021-15 mars"/>
    <x v="1669"/>
    <d v="2022-03-15T10:12:28"/>
    <s v="69099"/>
    <x v="40"/>
    <x v="0"/>
    <x v="0"/>
    <d v="1899-12-30T00:00:19"/>
    <n v="1.06E-4"/>
    <m/>
    <s v="Commune de ramassage"/>
    <n v="413"/>
  </r>
  <r>
    <n v="1671"/>
    <n v="354017116483021"/>
    <s v="354017116483021-15 mars"/>
    <x v="1670"/>
    <d v="2022-03-15T10:12:47"/>
    <s v="69099"/>
    <x v="40"/>
    <x v="0"/>
    <x v="0"/>
    <d v="1899-12-30T00:00:06"/>
    <n v="5.1999999999999997E-5"/>
    <m/>
    <s v="Commune de ramassage"/>
    <n v="414"/>
  </r>
  <r>
    <n v="1672"/>
    <n v="354017116483021"/>
    <s v="354017116483021-15 mars"/>
    <x v="1671"/>
    <d v="2022-03-15T10:12:53"/>
    <s v="69099"/>
    <x v="40"/>
    <x v="1"/>
    <x v="2"/>
    <d v="1899-12-30T00:01:41"/>
    <n v="5.0330000000000001E-3"/>
    <m/>
    <s v="Commune de ramassage"/>
    <n v="415"/>
  </r>
  <r>
    <n v="1673"/>
    <n v="354017116483021"/>
    <s v="354017116483021-15 mars"/>
    <x v="1672"/>
    <d v="2022-03-15T10:14:34"/>
    <s v="69098"/>
    <x v="42"/>
    <x v="0"/>
    <x v="29"/>
    <d v="1899-12-30T00:00:27"/>
    <n v="1.882E-3"/>
    <m/>
    <s v="Commune de ramassage"/>
    <n v="416"/>
  </r>
  <r>
    <n v="1674"/>
    <n v="354017116483021"/>
    <s v="354017116483021-15 mars"/>
    <x v="1673"/>
    <d v="2022-03-15T10:15:01"/>
    <s v="69098"/>
    <x v="42"/>
    <x v="0"/>
    <x v="4"/>
    <d v="1899-12-30T00:00:36"/>
    <n v="2.4719999999999998E-3"/>
    <m/>
    <s v="Commune de ramassage"/>
    <n v="417"/>
  </r>
  <r>
    <n v="1675"/>
    <n v="354017116483021"/>
    <s v="354017116483021-15 mars"/>
    <x v="1674"/>
    <d v="2022-03-15T10:15:37"/>
    <s v="69098"/>
    <x v="42"/>
    <x v="0"/>
    <x v="50"/>
    <d v="1899-12-30T00:01:18"/>
    <n v="5.1599999999999997E-4"/>
    <m/>
    <s v="Commune de ramassage"/>
    <n v="418"/>
  </r>
  <r>
    <n v="1676"/>
    <n v="354017116483021"/>
    <s v="354017116483021-15 mars"/>
    <x v="1675"/>
    <d v="2022-03-15T10:16:55"/>
    <s v="69098"/>
    <x v="42"/>
    <x v="0"/>
    <x v="0"/>
    <d v="1899-12-30T00:00:41"/>
    <n v="1.9750000000000002E-3"/>
    <m/>
    <s v="Commune de ramassage"/>
    <n v="419"/>
  </r>
  <r>
    <n v="1677"/>
    <n v="354017116483021"/>
    <s v="354017116483021-15 mars"/>
    <x v="1676"/>
    <d v="2022-03-15T10:17:36"/>
    <s v="69098"/>
    <x v="42"/>
    <x v="0"/>
    <x v="6"/>
    <d v="1899-12-30T00:01:03"/>
    <n v="1.7699999999999999E-4"/>
    <m/>
    <s v="Commune de ramassage"/>
    <n v="420"/>
  </r>
  <r>
    <n v="1678"/>
    <n v="354017116483021"/>
    <s v="354017116483021-15 mars"/>
    <x v="1677"/>
    <d v="2022-03-15T10:18:39"/>
    <s v="69098"/>
    <x v="42"/>
    <x v="0"/>
    <x v="0"/>
    <d v="1899-12-30T00:00:15"/>
    <n v="5.4500000000000002E-4"/>
    <m/>
    <s v="Commune de ramassage"/>
    <n v="421"/>
  </r>
  <r>
    <n v="1679"/>
    <n v="354017116483021"/>
    <s v="354017116483021-15 mars"/>
    <x v="1678"/>
    <d v="2022-03-15T10:18:54"/>
    <s v="69098"/>
    <x v="42"/>
    <x v="0"/>
    <x v="0"/>
    <d v="1899-12-30T00:00:10"/>
    <n v="1.08E-4"/>
    <m/>
    <s v="Commune de ramassage"/>
    <n v="422"/>
  </r>
  <r>
    <n v="1680"/>
    <n v="354017116483021"/>
    <s v="354017116483021-15 mars"/>
    <x v="1679"/>
    <d v="2022-03-15T10:19:04"/>
    <s v="69098"/>
    <x v="42"/>
    <x v="0"/>
    <x v="2"/>
    <d v="1899-12-30T00:00:58"/>
    <n v="4.2000000000000002E-4"/>
    <m/>
    <s v="Commune de ramassage"/>
    <n v="423"/>
  </r>
  <r>
    <n v="1681"/>
    <n v="354017116483021"/>
    <s v="354017116483021-15 mars"/>
    <x v="1680"/>
    <d v="2022-03-15T10:20:02"/>
    <s v="69098"/>
    <x v="42"/>
    <x v="0"/>
    <x v="1"/>
    <d v="1899-12-30T00:01:40"/>
    <n v="6.7699999999999998E-4"/>
    <m/>
    <s v="Commune de ramassage"/>
    <n v="424"/>
  </r>
  <r>
    <n v="1682"/>
    <n v="354017116483021"/>
    <s v="354017116483021-15 mars"/>
    <x v="1681"/>
    <d v="2022-03-15T10:21:42"/>
    <s v="69098"/>
    <x v="42"/>
    <x v="0"/>
    <x v="3"/>
    <d v="1899-12-30T00:00:24"/>
    <n v="1.9799999999999999E-4"/>
    <m/>
    <s v="Commune de ramassage"/>
    <n v="425"/>
  </r>
  <r>
    <n v="1683"/>
    <n v="354017116483021"/>
    <s v="354017116483021-15 mars"/>
    <x v="1682"/>
    <d v="2022-03-15T10:22:06"/>
    <s v="69098"/>
    <x v="42"/>
    <x v="0"/>
    <x v="0"/>
    <d v="1899-12-30T00:04:28"/>
    <n v="-8.6000000000000003E-5"/>
    <m/>
    <s v="Commune de ramassage"/>
    <n v="426"/>
  </r>
  <r>
    <n v="1684"/>
    <n v="354017116483021"/>
    <s v="354017116483021-15 mars"/>
    <x v="1683"/>
    <d v="2022-03-15T10:26:34"/>
    <s v="69098"/>
    <x v="42"/>
    <x v="0"/>
    <x v="45"/>
    <d v="1899-12-30T00:00:11"/>
    <n v="-4.5000000000000003E-5"/>
    <m/>
    <s v="Commune de ramassage"/>
    <n v="427"/>
  </r>
  <r>
    <n v="1685"/>
    <n v="354017116483021"/>
    <s v="354017116483021-15 mars"/>
    <x v="1684"/>
    <d v="2022-03-15T10:26:45"/>
    <s v="69098"/>
    <x v="42"/>
    <x v="0"/>
    <x v="2"/>
    <d v="1899-12-30T00:00:04"/>
    <n v="-2.4000000000000001E-5"/>
    <m/>
    <s v="Commune de ramassage"/>
    <n v="428"/>
  </r>
  <r>
    <n v="1686"/>
    <n v="354017116483021"/>
    <s v="354017116483021-15 mars"/>
    <x v="1685"/>
    <d v="2022-03-15T10:26:49"/>
    <s v="69098"/>
    <x v="42"/>
    <x v="0"/>
    <x v="45"/>
    <d v="1899-12-30T00:00:53"/>
    <n v="-1.1299999999999999E-3"/>
    <m/>
    <s v="Commune de ramassage"/>
    <n v="429"/>
  </r>
  <r>
    <n v="1687"/>
    <n v="354017116483021"/>
    <s v="354017116483021-15 mars"/>
    <x v="1686"/>
    <d v="2022-03-15T10:27:42"/>
    <s v="69098"/>
    <x v="42"/>
    <x v="0"/>
    <x v="5"/>
    <d v="1899-12-30T00:00:09"/>
    <n v="-1.5E-5"/>
    <m/>
    <s v="Commune de ramassage"/>
    <n v="430"/>
  </r>
  <r>
    <n v="1688"/>
    <n v="354017116483021"/>
    <s v="354017116483021-15 mars"/>
    <x v="1687"/>
    <d v="2022-03-15T10:27:51"/>
    <s v="69098"/>
    <x v="42"/>
    <x v="0"/>
    <x v="1"/>
    <d v="1899-12-30T00:00:07"/>
    <n v="1.9000000000000001E-5"/>
    <m/>
    <s v="Commune de ramassage"/>
    <n v="431"/>
  </r>
  <r>
    <n v="1689"/>
    <n v="354017116483021"/>
    <s v="354017116483021-15 mars"/>
    <x v="1688"/>
    <d v="2022-03-15T10:27:58"/>
    <s v="69098"/>
    <x v="42"/>
    <x v="0"/>
    <x v="1"/>
    <d v="1899-12-30T00:00:39"/>
    <n v="9.1000000000000003E-5"/>
    <m/>
    <s v="Commune de ramassage"/>
    <n v="432"/>
  </r>
  <r>
    <n v="1690"/>
    <n v="354017116483021"/>
    <s v="354017116483021-15 mars"/>
    <x v="1689"/>
    <d v="2022-03-15T10:28:37"/>
    <s v="69098"/>
    <x v="42"/>
    <x v="0"/>
    <x v="0"/>
    <d v="1899-12-30T00:01:11"/>
    <n v="4.5000000000000003E-5"/>
    <m/>
    <s v="Commune de ramassage"/>
    <n v="433"/>
  </r>
  <r>
    <n v="1691"/>
    <n v="354017116483021"/>
    <s v="354017116483021-15 mars"/>
    <x v="1690"/>
    <d v="2022-03-15T10:29:48"/>
    <s v="69098"/>
    <x v="42"/>
    <x v="0"/>
    <x v="4"/>
    <d v="1899-12-30T00:00:09"/>
    <n v="-5.5999999999999999E-5"/>
    <m/>
    <s v="Commune de ramassage"/>
    <n v="434"/>
  </r>
  <r>
    <n v="1692"/>
    <n v="354017116483021"/>
    <s v="354017116483021-15 mars"/>
    <x v="1691"/>
    <d v="2022-03-15T10:29:57"/>
    <s v="69098"/>
    <x v="42"/>
    <x v="0"/>
    <x v="29"/>
    <d v="1899-12-30T00:00:03"/>
    <n v="-2.2900000000000001E-4"/>
    <m/>
    <s v="Commune de ramassage"/>
    <n v="435"/>
  </r>
  <r>
    <n v="1693"/>
    <n v="354017116483021"/>
    <s v="354017116483021-15 mars"/>
    <x v="1692"/>
    <d v="2022-03-15T10:30:00"/>
    <s v="69098"/>
    <x v="42"/>
    <x v="0"/>
    <x v="28"/>
    <d v="1899-12-30T00:00:18"/>
    <n v="-3.7599999999999998E-4"/>
    <m/>
    <s v="Commune de ramassage"/>
    <n v="436"/>
  </r>
  <r>
    <n v="1694"/>
    <n v="354017116483021"/>
    <s v="354017116483021-15 mars"/>
    <x v="1693"/>
    <d v="2022-03-15T10:30:18"/>
    <s v="69098"/>
    <x v="42"/>
    <x v="0"/>
    <x v="2"/>
    <d v="1899-12-30T00:00:27"/>
    <n v="-4.0499999999999998E-4"/>
    <m/>
    <s v="Commune de ramassage"/>
    <n v="437"/>
  </r>
  <r>
    <n v="1695"/>
    <n v="354017116483021"/>
    <s v="354017116483021-15 mars"/>
    <x v="1694"/>
    <d v="2022-03-15T10:30:45"/>
    <s v="69098"/>
    <x v="42"/>
    <x v="0"/>
    <x v="47"/>
    <d v="1899-12-30T00:00:04"/>
    <n v="4.1E-5"/>
    <m/>
    <s v="Commune de ramassage"/>
    <n v="438"/>
  </r>
  <r>
    <n v="1696"/>
    <n v="354017116483021"/>
    <s v="354017116483021-15 mars"/>
    <x v="1695"/>
    <d v="2022-03-15T10:30:49"/>
    <s v="69098"/>
    <x v="42"/>
    <x v="0"/>
    <x v="47"/>
    <d v="1899-12-30T00:00:04"/>
    <n v="1.22E-4"/>
    <m/>
    <s v="Commune de ramassage"/>
    <n v="439"/>
  </r>
  <r>
    <n v="1697"/>
    <n v="354017116483021"/>
    <s v="354017116483021-15 mars"/>
    <x v="1696"/>
    <d v="2022-03-15T10:30:53"/>
    <s v="69098"/>
    <x v="42"/>
    <x v="0"/>
    <x v="7"/>
    <d v="1899-12-30T00:00:06"/>
    <n v="2.5500000000000002E-4"/>
    <m/>
    <s v="Commune de ramassage"/>
    <n v="440"/>
  </r>
  <r>
    <n v="1698"/>
    <n v="354017116483021"/>
    <s v="354017116483021-15 mars"/>
    <x v="1697"/>
    <d v="2022-03-15T10:30:59"/>
    <s v="69098"/>
    <x v="42"/>
    <x v="0"/>
    <x v="22"/>
    <d v="1899-12-30T00:00:03"/>
    <n v="9.5000000000000005E-5"/>
    <m/>
    <s v="Commune de ramassage"/>
    <n v="441"/>
  </r>
  <r>
    <n v="1699"/>
    <n v="354017116483021"/>
    <s v="354017116483021-15 mars"/>
    <x v="1698"/>
    <d v="2022-03-15T10:31:02"/>
    <s v="69098"/>
    <x v="42"/>
    <x v="0"/>
    <x v="30"/>
    <d v="1899-12-30T00:00:07"/>
    <n v="1.55E-4"/>
    <m/>
    <s v="Commune de ramassage"/>
    <n v="442"/>
  </r>
  <r>
    <n v="1700"/>
    <n v="354017116483021"/>
    <s v="354017116483021-15 mars"/>
    <x v="1699"/>
    <d v="2022-03-15T10:31:09"/>
    <s v="69098"/>
    <x v="42"/>
    <x v="0"/>
    <x v="27"/>
    <d v="1899-12-30T00:00:17"/>
    <n v="7.2999999999999999E-5"/>
    <m/>
    <s v="Commune de ramassage"/>
    <n v="443"/>
  </r>
  <r>
    <n v="1701"/>
    <n v="354017116483021"/>
    <s v="354017116483021-15 mars"/>
    <x v="1700"/>
    <d v="2022-03-15T10:31:26"/>
    <s v="69098"/>
    <x v="42"/>
    <x v="0"/>
    <x v="2"/>
    <d v="1899-12-30T00:00:07"/>
    <n v="1.0000000000000001E-5"/>
    <m/>
    <s v="Commune de ramassage"/>
    <n v="444"/>
  </r>
  <r>
    <n v="1702"/>
    <n v="354017116483021"/>
    <s v="354017116483021-15 mars"/>
    <x v="1701"/>
    <d v="2022-03-15T10:31:33"/>
    <s v="69098"/>
    <x v="42"/>
    <x v="0"/>
    <x v="2"/>
    <d v="1899-12-30T00:00:02"/>
    <n v="-2.5000000000000001E-5"/>
    <m/>
    <s v="Commune de ramassage"/>
    <n v="445"/>
  </r>
  <r>
    <n v="1703"/>
    <n v="354017116483021"/>
    <s v="354017116483021-15 mars"/>
    <x v="1702"/>
    <d v="2022-03-15T10:31:35"/>
    <s v="69098"/>
    <x v="42"/>
    <x v="0"/>
    <x v="1"/>
    <d v="1899-12-30T00:00:04"/>
    <n v="-6.6000000000000005E-5"/>
    <m/>
    <s v="Commune de ramassage"/>
    <n v="446"/>
  </r>
  <r>
    <n v="1704"/>
    <n v="354017116483021"/>
    <s v="354017116483021-15 mars"/>
    <x v="1703"/>
    <d v="2022-03-15T10:31:39"/>
    <s v="69098"/>
    <x v="42"/>
    <x v="0"/>
    <x v="2"/>
    <d v="1899-12-30T00:00:17"/>
    <n v="-1.2E-4"/>
    <m/>
    <s v="Commune de ramassage"/>
    <n v="447"/>
  </r>
  <r>
    <n v="1705"/>
    <n v="354017116483021"/>
    <s v="354017116483021-15 mars"/>
    <x v="1704"/>
    <d v="2022-03-15T10:31:56"/>
    <s v="69098"/>
    <x v="42"/>
    <x v="0"/>
    <x v="2"/>
    <d v="1899-12-30T00:00:06"/>
    <n v="-1.15E-4"/>
    <m/>
    <s v="Commune de ramassage"/>
    <n v="448"/>
  </r>
  <r>
    <n v="1706"/>
    <n v="354017116483021"/>
    <s v="354017116483021-15 mars"/>
    <x v="1705"/>
    <d v="2022-03-15T10:32:02"/>
    <s v="69098"/>
    <x v="42"/>
    <x v="0"/>
    <x v="1"/>
    <d v="1899-12-30T00:00:14"/>
    <n v="-2.6499999999999999E-4"/>
    <m/>
    <s v="Commune de ramassage"/>
    <n v="449"/>
  </r>
  <r>
    <n v="1707"/>
    <n v="354017116483021"/>
    <s v="354017116483021-15 mars"/>
    <x v="1706"/>
    <d v="2022-03-15T10:32:16"/>
    <s v="69098"/>
    <x v="42"/>
    <x v="0"/>
    <x v="27"/>
    <d v="1899-12-30T00:00:05"/>
    <n v="-1.1E-4"/>
    <m/>
    <s v="Commune de ramassage"/>
    <n v="450"/>
  </r>
  <r>
    <n v="1708"/>
    <n v="354017116483021"/>
    <s v="354017116483021-15 mars"/>
    <x v="1707"/>
    <d v="2022-03-15T10:32:21"/>
    <s v="69098"/>
    <x v="42"/>
    <x v="0"/>
    <x v="30"/>
    <d v="1899-12-30T00:00:05"/>
    <n v="-2.0000000000000002E-5"/>
    <m/>
    <s v="Commune de ramassage"/>
    <n v="451"/>
  </r>
  <r>
    <n v="1709"/>
    <n v="354017116483021"/>
    <s v="354017116483021-15 mars"/>
    <x v="1708"/>
    <d v="2022-03-15T10:32:26"/>
    <s v="69098"/>
    <x v="42"/>
    <x v="0"/>
    <x v="1"/>
    <d v="1899-12-30T00:00:14"/>
    <n v="4.8000000000000001E-5"/>
    <m/>
    <s v="Commune de ramassage"/>
    <n v="452"/>
  </r>
  <r>
    <n v="1710"/>
    <n v="354017116483021"/>
    <s v="354017116483021-15 mars"/>
    <x v="1709"/>
    <d v="2022-03-15T10:32:40"/>
    <s v="69098"/>
    <x v="42"/>
    <x v="0"/>
    <x v="27"/>
    <d v="1899-12-30T00:01:28"/>
    <n v="3.6299999999999999E-4"/>
    <m/>
    <s v="Commune de ramassage"/>
    <n v="453"/>
  </r>
  <r>
    <n v="1711"/>
    <n v="354017116483021"/>
    <s v="354017116483021-15 mars"/>
    <x v="1710"/>
    <d v="2022-03-15T10:34:08"/>
    <s v="69098"/>
    <x v="42"/>
    <x v="0"/>
    <x v="0"/>
    <d v="1899-12-30T00:00:11"/>
    <n v="1.1900000000000001E-4"/>
    <m/>
    <s v="Commune de ramassage"/>
    <n v="454"/>
  </r>
  <r>
    <n v="1712"/>
    <n v="354017116483021"/>
    <s v="354017116483021-15 mars"/>
    <x v="1711"/>
    <d v="2022-03-15T10:34:19"/>
    <s v="69098"/>
    <x v="42"/>
    <x v="0"/>
    <x v="22"/>
    <d v="1899-12-30T00:00:17"/>
    <n v="4.8999999999999998E-4"/>
    <m/>
    <s v="Commune de ramassage"/>
    <n v="455"/>
  </r>
  <r>
    <n v="1713"/>
    <n v="354017116483021"/>
    <s v="354017116483021-15 mars"/>
    <x v="1712"/>
    <d v="2022-03-15T10:34:36"/>
    <s v="69098"/>
    <x v="42"/>
    <x v="0"/>
    <x v="2"/>
    <d v="1899-12-30T00:00:28"/>
    <n v="9.5000000000000005E-5"/>
    <m/>
    <s v="Commune de ramassage"/>
    <n v="456"/>
  </r>
  <r>
    <n v="1714"/>
    <n v="354017116483021"/>
    <s v="354017116483021-15 mars"/>
    <x v="1713"/>
    <d v="2022-03-15T10:35:04"/>
    <s v="69098"/>
    <x v="42"/>
    <x v="0"/>
    <x v="30"/>
    <d v="1899-12-30T00:00:47"/>
    <n v="-5.1999999999999997E-5"/>
    <m/>
    <s v="Commune de ramassage"/>
    <n v="457"/>
  </r>
  <r>
    <n v="1715"/>
    <n v="354017116483021"/>
    <s v="354017116483021-15 mars"/>
    <x v="1714"/>
    <d v="2022-03-15T10:35:51"/>
    <s v="69098"/>
    <x v="42"/>
    <x v="0"/>
    <x v="0"/>
    <d v="1899-12-30T00:01:14"/>
    <n v="-8.7999999999999998E-5"/>
    <m/>
    <s v="Commune de ramassage"/>
    <n v="458"/>
  </r>
  <r>
    <n v="1716"/>
    <n v="354017116483021"/>
    <s v="354017116483021-15 mars"/>
    <x v="1715"/>
    <d v="2022-03-15T10:37:05"/>
    <s v="69098"/>
    <x v="42"/>
    <x v="0"/>
    <x v="0"/>
    <d v="1899-12-30T00:00:24"/>
    <n v="1.2999999999999999E-5"/>
    <m/>
    <s v="Commune de ramassage"/>
    <n v="459"/>
  </r>
  <r>
    <n v="1717"/>
    <n v="354017116483021"/>
    <s v="354017116483021-15 mars"/>
    <x v="1716"/>
    <d v="2022-03-15T10:37:29"/>
    <s v="69098"/>
    <x v="42"/>
    <x v="0"/>
    <x v="45"/>
    <d v="1899-12-30T00:00:02"/>
    <n v="3.6999999999999998E-5"/>
    <m/>
    <s v="Commune de ramassage"/>
    <n v="460"/>
  </r>
  <r>
    <n v="1718"/>
    <n v="354017116483021"/>
    <s v="354017116483021-15 mars"/>
    <x v="1717"/>
    <d v="2022-03-15T10:37:31"/>
    <s v="69098"/>
    <x v="42"/>
    <x v="0"/>
    <x v="30"/>
    <d v="1899-12-30T00:00:05"/>
    <n v="1.4999999999999999E-4"/>
    <m/>
    <s v="Commune de ramassage"/>
    <n v="461"/>
  </r>
  <r>
    <n v="1719"/>
    <n v="354017116483021"/>
    <s v="354017116483021-15 mars"/>
    <x v="1718"/>
    <d v="2022-03-15T10:37:36"/>
    <s v="69098"/>
    <x v="42"/>
    <x v="0"/>
    <x v="30"/>
    <d v="1899-12-30T00:00:04"/>
    <n v="4.6E-5"/>
    <m/>
    <s v="Commune de ramassage"/>
    <n v="462"/>
  </r>
  <r>
    <n v="1720"/>
    <n v="354017116483021"/>
    <s v="354017116483021-15 mars"/>
    <x v="1719"/>
    <d v="2022-03-15T10:37:40"/>
    <s v="69098"/>
    <x v="42"/>
    <x v="0"/>
    <x v="27"/>
    <d v="1899-12-30T00:00:10"/>
    <n v="5.5000000000000002E-5"/>
    <m/>
    <s v="Commune de ramassage"/>
    <n v="463"/>
  </r>
  <r>
    <n v="1721"/>
    <n v="354017116483021"/>
    <s v="354017116483021-15 mars"/>
    <x v="1720"/>
    <d v="2022-03-15T10:37:50"/>
    <s v="69098"/>
    <x v="42"/>
    <x v="0"/>
    <x v="1"/>
    <d v="1899-12-30T00:00:16"/>
    <n v="7.3999999999999996E-5"/>
    <m/>
    <s v="Commune de ramassage"/>
    <n v="464"/>
  </r>
  <r>
    <n v="1722"/>
    <n v="354017116483021"/>
    <s v="354017116483021-15 mars"/>
    <x v="1721"/>
    <d v="2022-03-15T10:38:06"/>
    <s v="69098"/>
    <x v="42"/>
    <x v="0"/>
    <x v="1"/>
    <d v="1899-12-30T00:00:07"/>
    <n v="1.8599999999999999E-4"/>
    <m/>
    <s v="Commune de ramassage"/>
    <n v="465"/>
  </r>
  <r>
    <n v="1723"/>
    <n v="354017116483021"/>
    <s v="354017116483021-15 mars"/>
    <x v="1722"/>
    <d v="2022-03-15T10:38:13"/>
    <s v="69098"/>
    <x v="42"/>
    <x v="0"/>
    <x v="27"/>
    <d v="1899-12-30T00:01:22"/>
    <n v="3.0769999999999999E-3"/>
    <m/>
    <s v="Commune de ramassage"/>
    <n v="466"/>
  </r>
  <r>
    <n v="1724"/>
    <n v="354017116483021"/>
    <s v="354017116483021-15 mars"/>
    <x v="1723"/>
    <d v="2022-03-15T10:39:35"/>
    <s v="69098"/>
    <x v="42"/>
    <x v="0"/>
    <x v="8"/>
    <d v="1899-12-30T00:00:54"/>
    <n v="1.74E-3"/>
    <m/>
    <s v="Commune de ramassage"/>
    <n v="467"/>
  </r>
  <r>
    <n v="1725"/>
    <n v="354017116483021"/>
    <s v="354017116483021-15 mars"/>
    <x v="1724"/>
    <d v="2022-03-15T10:40:29"/>
    <s v="69098"/>
    <x v="42"/>
    <x v="0"/>
    <x v="27"/>
    <d v="1899-12-30T00:00:05"/>
    <n v="8.7000000000000001E-5"/>
    <m/>
    <s v="Commune de ramassage"/>
    <n v="468"/>
  </r>
  <r>
    <n v="1726"/>
    <n v="354017116483021"/>
    <s v="354017116483021-15 mars"/>
    <x v="1725"/>
    <d v="2022-03-15T10:40:34"/>
    <s v="69098"/>
    <x v="42"/>
    <x v="0"/>
    <x v="27"/>
    <d v="1899-12-30T00:01:08"/>
    <n v="-5.1999999999999997E-5"/>
    <m/>
    <s v="Commune de ramassage"/>
    <n v="469"/>
  </r>
  <r>
    <n v="1727"/>
    <n v="354017116483021"/>
    <s v="354017116483021-15 mars"/>
    <x v="1726"/>
    <d v="2022-03-15T10:41:42"/>
    <s v="69098"/>
    <x v="42"/>
    <x v="0"/>
    <x v="2"/>
    <d v="1899-12-30T00:00:15"/>
    <n v="-4.2000000000000002E-4"/>
    <m/>
    <s v="Commune de ramassage"/>
    <n v="470"/>
  </r>
  <r>
    <n v="1728"/>
    <n v="354017116483021"/>
    <s v="354017116483021-15 mars"/>
    <x v="1727"/>
    <d v="2022-03-15T10:41:57"/>
    <s v="69098"/>
    <x v="42"/>
    <x v="0"/>
    <x v="47"/>
    <d v="1899-12-30T00:00:43"/>
    <n v="-1.6149999999999999E-3"/>
    <m/>
    <s v="Commune de ramassage"/>
    <n v="471"/>
  </r>
  <r>
    <n v="1729"/>
    <n v="354017116483021"/>
    <s v="354017116483021-15 mars"/>
    <x v="1728"/>
    <d v="2022-03-15T10:42:40"/>
    <s v="69098"/>
    <x v="42"/>
    <x v="0"/>
    <x v="8"/>
    <d v="1899-12-30T00:00:08"/>
    <n v="-3.0299999999999999E-4"/>
    <m/>
    <s v="Commune de ramassage"/>
    <n v="472"/>
  </r>
  <r>
    <n v="1730"/>
    <n v="354017116483021"/>
    <s v="354017116483021-15 mars"/>
    <x v="1729"/>
    <d v="2022-03-15T10:42:48"/>
    <s v="69098"/>
    <x v="42"/>
    <x v="0"/>
    <x v="27"/>
    <d v="1899-12-30T00:00:05"/>
    <n v="-1.65E-4"/>
    <m/>
    <s v="Commune de ramassage"/>
    <n v="473"/>
  </r>
  <r>
    <n v="1731"/>
    <n v="354017116483021"/>
    <s v="354017116483021-15 mars"/>
    <x v="1730"/>
    <d v="2022-03-15T10:42:53"/>
    <s v="69098"/>
    <x v="42"/>
    <x v="0"/>
    <x v="5"/>
    <d v="1899-12-30T00:00:26"/>
    <n v="-1.0349999999999999E-3"/>
    <m/>
    <s v="Commune de ramassage"/>
    <n v="474"/>
  </r>
  <r>
    <n v="1732"/>
    <n v="354017116483021"/>
    <s v="354017116483021-15 mars"/>
    <x v="1731"/>
    <d v="2022-03-15T10:43:19"/>
    <s v="69098"/>
    <x v="42"/>
    <x v="0"/>
    <x v="30"/>
    <d v="1899-12-30T00:00:01"/>
    <n v="-2.9E-5"/>
    <m/>
    <s v="Commune de ramassage"/>
    <n v="475"/>
  </r>
  <r>
    <n v="1733"/>
    <n v="354017116483021"/>
    <s v="354017116483021-15 mars"/>
    <x v="1732"/>
    <d v="2022-03-15T10:43:20"/>
    <s v="69098"/>
    <x v="42"/>
    <x v="0"/>
    <x v="45"/>
    <d v="1899-12-30T00:00:01"/>
    <n v="1.5E-5"/>
    <m/>
    <s v="Commune de ramassage"/>
    <n v="476"/>
  </r>
  <r>
    <n v="1734"/>
    <n v="354017116483021"/>
    <s v="354017116483021-15 mars"/>
    <x v="1733"/>
    <d v="2022-03-15T10:43:21"/>
    <s v="69098"/>
    <x v="42"/>
    <x v="0"/>
    <x v="45"/>
    <d v="1899-12-30T00:00:06"/>
    <n v="9.5000000000000005E-5"/>
    <m/>
    <s v="Commune de ramassage"/>
    <n v="477"/>
  </r>
  <r>
    <n v="1735"/>
    <n v="354017116483021"/>
    <s v="354017116483021-15 mars"/>
    <x v="1734"/>
    <d v="2022-03-15T10:43:27"/>
    <s v="69098"/>
    <x v="42"/>
    <x v="0"/>
    <x v="27"/>
    <d v="1899-12-30T00:00:46"/>
    <n v="1.3339999999999999E-3"/>
    <m/>
    <s v="Commune de ramassage"/>
    <n v="478"/>
  </r>
  <r>
    <n v="1736"/>
    <n v="354017116483021"/>
    <s v="354017116483021-15 mars"/>
    <x v="1735"/>
    <d v="2022-03-15T10:44:13"/>
    <s v="69098"/>
    <x v="42"/>
    <x v="0"/>
    <x v="27"/>
    <d v="1899-12-30T00:00:04"/>
    <n v="9.9999999999999995E-7"/>
    <m/>
    <s v="Commune de ramassage"/>
    <n v="479"/>
  </r>
  <r>
    <n v="1737"/>
    <n v="354017116483021"/>
    <s v="354017116483021-15 mars"/>
    <x v="1736"/>
    <d v="2022-03-15T10:44:17"/>
    <s v="69098"/>
    <x v="42"/>
    <x v="0"/>
    <x v="27"/>
    <d v="1899-12-30T00:00:05"/>
    <n v="-7.9999999999999996E-6"/>
    <m/>
    <s v="Commune de ramassage"/>
    <n v="480"/>
  </r>
  <r>
    <n v="1738"/>
    <n v="354017116483021"/>
    <s v="354017116483021-15 mars"/>
    <x v="1737"/>
    <d v="2022-03-15T10:44:22"/>
    <s v="69098"/>
    <x v="42"/>
    <x v="0"/>
    <x v="2"/>
    <d v="1899-12-30T00:01:03"/>
    <n v="9.7E-5"/>
    <m/>
    <s v="Commune de ramassage"/>
    <n v="481"/>
  </r>
  <r>
    <n v="1739"/>
    <n v="354017116483021"/>
    <s v="354017116483021-15 mars"/>
    <x v="1738"/>
    <d v="2022-03-15T10:45:25"/>
    <s v="69098"/>
    <x v="42"/>
    <x v="0"/>
    <x v="2"/>
    <d v="1899-12-30T00:01:41"/>
    <n v="-1.805E-3"/>
    <m/>
    <s v="Commune de ramassage"/>
    <n v="482"/>
  </r>
  <r>
    <n v="1740"/>
    <n v="354017116483021"/>
    <s v="354017116483021-15 mars"/>
    <x v="1739"/>
    <d v="2022-03-15T10:47:06"/>
    <s v="69098"/>
    <x v="42"/>
    <x v="0"/>
    <x v="47"/>
    <d v="1899-12-30T00:01:40"/>
    <n v="-8.5700000000000001E-4"/>
    <m/>
    <s v="Commune de ramassage"/>
    <n v="483"/>
  </r>
  <r>
    <n v="1741"/>
    <n v="354017116483021"/>
    <s v="354017116483021-15 mars"/>
    <x v="1740"/>
    <d v="2022-03-15T10:48:46"/>
    <s v="69098"/>
    <x v="43"/>
    <x v="0"/>
    <x v="0"/>
    <d v="1899-12-30T00:00:19"/>
    <n v="0"/>
    <m/>
    <s v="Commune de ramassage"/>
    <n v="484"/>
  </r>
  <r>
    <n v="1742"/>
    <n v="354017116483021"/>
    <s v="354017116483021-15 mars"/>
    <x v="1741"/>
    <d v="2022-03-15T10:49:05"/>
    <s v="69098"/>
    <x v="43"/>
    <x v="0"/>
    <x v="0"/>
    <d v="1899-12-30T00:01:17"/>
    <n v="-2.5000000000000001E-4"/>
    <m/>
    <s v="Commune de ramassage"/>
    <n v="485"/>
  </r>
  <r>
    <n v="1743"/>
    <n v="354017116483021"/>
    <s v="354017116483021-15 mars"/>
    <x v="1742"/>
    <d v="2022-03-15T10:50:22"/>
    <s v="69098"/>
    <x v="43"/>
    <x v="0"/>
    <x v="22"/>
    <d v="1899-12-30T00:00:54"/>
    <n v="5.0000000000000002E-5"/>
    <m/>
    <s v="Commune de ramassage"/>
    <n v="486"/>
  </r>
  <r>
    <n v="1744"/>
    <n v="354017116483021"/>
    <s v="354017116483021-15 mars"/>
    <x v="1743"/>
    <d v="2022-03-15T10:51:16"/>
    <s v="69098"/>
    <x v="43"/>
    <x v="0"/>
    <x v="48"/>
    <d v="1899-12-30T00:00:51"/>
    <n v="4.3800000000000002E-4"/>
    <m/>
    <s v="Commune de ramassage"/>
    <n v="487"/>
  </r>
  <r>
    <n v="1745"/>
    <n v="354017116483021"/>
    <s v="354017116483021-15 mars"/>
    <x v="1744"/>
    <d v="2022-03-15T10:52:07"/>
    <s v="69098"/>
    <x v="43"/>
    <x v="0"/>
    <x v="22"/>
    <d v="1899-12-30T00:01:01"/>
    <n v="-3.3000000000000003E-5"/>
    <m/>
    <s v="Commune de ramassage"/>
    <n v="488"/>
  </r>
  <r>
    <n v="1746"/>
    <n v="354017116483021"/>
    <s v="354017116483021-15 mars"/>
    <x v="1745"/>
    <d v="2022-03-15T10:53:08"/>
    <s v="69098"/>
    <x v="43"/>
    <x v="0"/>
    <x v="0"/>
    <d v="1899-12-30T00:00:55"/>
    <n v="-1.8000000000000001E-4"/>
    <m/>
    <s v="Commune de ramassage"/>
    <n v="489"/>
  </r>
  <r>
    <n v="1747"/>
    <n v="354017116483021"/>
    <s v="354017116483021-15 mars"/>
    <x v="1746"/>
    <d v="2022-03-15T10:54:03"/>
    <s v="69098"/>
    <x v="43"/>
    <x v="0"/>
    <x v="45"/>
    <d v="1899-12-30T00:00:09"/>
    <n v="-7.7000000000000001E-5"/>
    <m/>
    <s v="Commune de ramassage"/>
    <n v="490"/>
  </r>
  <r>
    <n v="1748"/>
    <n v="354017116483021"/>
    <s v="354017116483021-15 mars"/>
    <x v="1747"/>
    <d v="2022-03-15T10:54:12"/>
    <s v="69098"/>
    <x v="43"/>
    <x v="0"/>
    <x v="1"/>
    <d v="1899-12-30T00:00:35"/>
    <n v="3.8999999999999999E-5"/>
    <m/>
    <s v="Commune de ramassage"/>
    <n v="491"/>
  </r>
  <r>
    <n v="1749"/>
    <n v="354017116483021"/>
    <s v="354017116483021-15 mars"/>
    <x v="1748"/>
    <d v="2022-03-15T10:54:47"/>
    <s v="69098"/>
    <x v="43"/>
    <x v="0"/>
    <x v="2"/>
    <d v="1899-12-30T00:00:05"/>
    <n v="-6.4999999999999994E-5"/>
    <m/>
    <s v="Commune de ramassage"/>
    <n v="492"/>
  </r>
  <r>
    <n v="1750"/>
    <n v="354017116483021"/>
    <s v="354017116483021-15 mars"/>
    <x v="1749"/>
    <d v="2022-03-15T10:54:52"/>
    <s v="69098"/>
    <x v="43"/>
    <x v="0"/>
    <x v="1"/>
    <d v="1899-12-30T00:00:04"/>
    <n v="-9.3999999999999994E-5"/>
    <m/>
    <s v="Commune de ramassage"/>
    <n v="493"/>
  </r>
  <r>
    <n v="1751"/>
    <n v="354017116483021"/>
    <s v="354017116483021-15 mars"/>
    <x v="1750"/>
    <d v="2022-03-15T10:54:56"/>
    <s v="69098"/>
    <x v="43"/>
    <x v="0"/>
    <x v="45"/>
    <d v="1899-12-30T00:00:12"/>
    <n v="-2.6800000000000001E-4"/>
    <m/>
    <s v="Commune de ramassage"/>
    <n v="494"/>
  </r>
  <r>
    <n v="1752"/>
    <n v="354017116483021"/>
    <s v="354017116483021-15 mars"/>
    <x v="1751"/>
    <d v="2022-03-15T10:55:08"/>
    <s v="69098"/>
    <x v="43"/>
    <x v="0"/>
    <x v="45"/>
    <d v="1899-12-30T00:00:03"/>
    <n v="-2.0000000000000002E-5"/>
    <m/>
    <s v="Commune de ramassage"/>
    <n v="495"/>
  </r>
  <r>
    <n v="1753"/>
    <n v="354017116483021"/>
    <s v="354017116483021-15 mars"/>
    <x v="1752"/>
    <d v="2022-03-15T10:55:11"/>
    <s v="69098"/>
    <x v="43"/>
    <x v="0"/>
    <x v="45"/>
    <d v="1899-12-30T00:00:02"/>
    <n v="2.6999999999999999E-5"/>
    <m/>
    <s v="Commune de ramassage"/>
    <n v="496"/>
  </r>
  <r>
    <n v="1754"/>
    <n v="354017116483021"/>
    <s v="354017116483021-15 mars"/>
    <x v="1753"/>
    <d v="2022-03-15T10:55:13"/>
    <s v="69098"/>
    <x v="43"/>
    <x v="0"/>
    <x v="30"/>
    <d v="1899-12-30T00:00:02"/>
    <n v="5.8E-5"/>
    <m/>
    <s v="Commune de ramassage"/>
    <n v="497"/>
  </r>
  <r>
    <n v="1755"/>
    <n v="354017116483021"/>
    <s v="354017116483021-15 mars"/>
    <x v="1754"/>
    <d v="2022-03-15T10:55:15"/>
    <s v="69098"/>
    <x v="43"/>
    <x v="0"/>
    <x v="27"/>
    <d v="1899-12-30T00:00:02"/>
    <n v="4.6999999999999997E-5"/>
    <m/>
    <s v="Commune de ramassage"/>
    <n v="498"/>
  </r>
  <r>
    <n v="1756"/>
    <n v="354017116483021"/>
    <s v="354017116483021-15 mars"/>
    <x v="1755"/>
    <d v="2022-03-15T10:55:17"/>
    <s v="69098"/>
    <x v="43"/>
    <x v="0"/>
    <x v="30"/>
    <d v="1899-12-30T00:00:06"/>
    <n v="1.01E-4"/>
    <m/>
    <s v="Commune de ramassage"/>
    <n v="499"/>
  </r>
  <r>
    <n v="1757"/>
    <n v="354017116483021"/>
    <s v="354017116483021-15 mars"/>
    <x v="1756"/>
    <d v="2022-03-15T10:55:23"/>
    <s v="69098"/>
    <x v="43"/>
    <x v="0"/>
    <x v="1"/>
    <d v="1899-12-30T00:00:20"/>
    <n v="3.3199999999999999E-4"/>
    <m/>
    <s v="Commune de ramassage"/>
    <n v="500"/>
  </r>
  <r>
    <n v="1758"/>
    <n v="354017116483021"/>
    <s v="354017116483021-15 mars"/>
    <x v="1757"/>
    <d v="2022-03-15T10:55:43"/>
    <s v="69098"/>
    <x v="43"/>
    <x v="0"/>
    <x v="45"/>
    <d v="1899-12-30T00:00:56"/>
    <n v="7.2300000000000001E-4"/>
    <m/>
    <s v="Commune de ramassage"/>
    <n v="501"/>
  </r>
  <r>
    <n v="1759"/>
    <n v="354017116483021"/>
    <s v="354017116483021-15 mars"/>
    <x v="1758"/>
    <d v="2022-03-15T10:56:39"/>
    <s v="69098"/>
    <x v="43"/>
    <x v="0"/>
    <x v="2"/>
    <d v="1899-12-30T00:01:06"/>
    <n v="-3.4600000000000001E-4"/>
    <m/>
    <s v="Commune de ramassage"/>
    <n v="502"/>
  </r>
  <r>
    <n v="1760"/>
    <n v="354017116483021"/>
    <s v="354017116483021-15 mars"/>
    <x v="1759"/>
    <d v="2022-03-15T10:57:45"/>
    <s v="69098"/>
    <x v="43"/>
    <x v="0"/>
    <x v="8"/>
    <d v="1899-12-30T00:01:12"/>
    <n v="-3.3E-4"/>
    <m/>
    <s v="Commune de ramassage"/>
    <n v="503"/>
  </r>
  <r>
    <n v="1761"/>
    <n v="354017116483021"/>
    <s v="354017116483021-15 mars"/>
    <x v="1760"/>
    <d v="2022-03-15T10:58:57"/>
    <s v="69098"/>
    <x v="43"/>
    <x v="0"/>
    <x v="0"/>
    <d v="1899-12-30T00:00:39"/>
    <n v="-2.7700000000000001E-4"/>
    <m/>
    <s v="Commune de ramassage"/>
    <n v="504"/>
  </r>
  <r>
    <n v="1762"/>
    <n v="354017116483021"/>
    <s v="354017116483021-15 mars"/>
    <x v="1761"/>
    <d v="2022-03-15T10:59:36"/>
    <s v="69098"/>
    <x v="43"/>
    <x v="0"/>
    <x v="0"/>
    <d v="1899-12-30T00:00:39"/>
    <n v="4.0000000000000003E-5"/>
    <m/>
    <s v="Commune de ramassage"/>
    <n v="505"/>
  </r>
  <r>
    <n v="1763"/>
    <n v="354017116483021"/>
    <s v="354017116483021-15 mars"/>
    <x v="1762"/>
    <d v="2022-03-15T11:00:15"/>
    <s v="69098"/>
    <x v="43"/>
    <x v="0"/>
    <x v="2"/>
    <d v="1899-12-30T00:01:14"/>
    <n v="1.95E-4"/>
    <m/>
    <s v="Commune de ramassage"/>
    <n v="506"/>
  </r>
  <r>
    <n v="1764"/>
    <n v="354017116483021"/>
    <s v="354017116483021-15 mars"/>
    <x v="1763"/>
    <d v="2022-03-15T11:01:29"/>
    <s v="69098"/>
    <x v="43"/>
    <x v="0"/>
    <x v="45"/>
    <d v="1899-12-30T00:00:08"/>
    <n v="-6.2000000000000003E-5"/>
    <m/>
    <s v="Commune de ramassage"/>
    <n v="507"/>
  </r>
  <r>
    <n v="1765"/>
    <n v="354017116483021"/>
    <s v="354017116483021-15 mars"/>
    <x v="1764"/>
    <d v="2022-03-15T11:01:37"/>
    <s v="69098"/>
    <x v="43"/>
    <x v="0"/>
    <x v="3"/>
    <d v="1899-12-30T00:00:04"/>
    <n v="-4.0000000000000003E-5"/>
    <m/>
    <s v="Commune de ramassage"/>
    <n v="508"/>
  </r>
  <r>
    <n v="1766"/>
    <n v="354017116483021"/>
    <s v="354017116483021-15 mars"/>
    <x v="1765"/>
    <d v="2022-03-15T11:01:41"/>
    <s v="69098"/>
    <x v="43"/>
    <x v="0"/>
    <x v="27"/>
    <d v="1899-12-30T00:00:12"/>
    <n v="-3.0800000000000001E-4"/>
    <m/>
    <s v="Commune de ramassage"/>
    <n v="509"/>
  </r>
  <r>
    <n v="1767"/>
    <n v="354017116483021"/>
    <s v="354017116483021-15 mars"/>
    <x v="1766"/>
    <d v="2022-03-15T11:01:53"/>
    <s v="69098"/>
    <x v="43"/>
    <x v="0"/>
    <x v="3"/>
    <d v="1899-12-30T00:00:04"/>
    <n v="-1.13E-4"/>
    <m/>
    <s v="Commune de ramassage"/>
    <n v="510"/>
  </r>
  <r>
    <n v="1768"/>
    <n v="354017116483021"/>
    <s v="354017116483021-15 mars"/>
    <x v="1767"/>
    <d v="2022-03-15T11:01:57"/>
    <s v="69098"/>
    <x v="43"/>
    <x v="0"/>
    <x v="1"/>
    <d v="1899-12-30T00:00:53"/>
    <n v="-3.5500000000000001E-4"/>
    <m/>
    <s v="Commune de ramassage"/>
    <n v="511"/>
  </r>
  <r>
    <n v="1769"/>
    <n v="354017116483021"/>
    <s v="354017116483021-15 mars"/>
    <x v="1768"/>
    <d v="2022-03-15T11:02:50"/>
    <s v="69098"/>
    <x v="43"/>
    <x v="0"/>
    <x v="1"/>
    <d v="1899-12-30T00:00:05"/>
    <n v="-6.4999999999999994E-5"/>
    <m/>
    <s v="Commune de ramassage"/>
    <n v="512"/>
  </r>
  <r>
    <n v="1770"/>
    <n v="354017116483021"/>
    <s v="354017116483021-15 mars"/>
    <x v="1769"/>
    <d v="2022-03-15T11:02:55"/>
    <s v="69098"/>
    <x v="43"/>
    <x v="0"/>
    <x v="2"/>
    <d v="1899-12-30T00:00:03"/>
    <n v="-4.5000000000000003E-5"/>
    <m/>
    <s v="Commune de ramassage"/>
    <n v="513"/>
  </r>
  <r>
    <n v="1771"/>
    <n v="354017116483021"/>
    <s v="354017116483021-15 mars"/>
    <x v="1770"/>
    <d v="2022-03-15T11:02:58"/>
    <s v="69098"/>
    <x v="43"/>
    <x v="0"/>
    <x v="1"/>
    <d v="1899-12-30T00:00:28"/>
    <n v="3.0000000000000001E-5"/>
    <m/>
    <s v="Commune de ramassage"/>
    <n v="514"/>
  </r>
  <r>
    <n v="1772"/>
    <n v="354017116483021"/>
    <s v="354017116483021-15 mars"/>
    <x v="1771"/>
    <d v="2022-03-15T11:03:26"/>
    <s v="69098"/>
    <x v="43"/>
    <x v="0"/>
    <x v="2"/>
    <d v="1899-12-30T00:00:03"/>
    <n v="4.8000000000000001E-5"/>
    <m/>
    <s v="Commune de ramassage"/>
    <n v="515"/>
  </r>
  <r>
    <n v="1773"/>
    <n v="354017116483021"/>
    <s v="354017116483021-15 mars"/>
    <x v="1772"/>
    <d v="2022-03-15T11:03:29"/>
    <s v="69098"/>
    <x v="43"/>
    <x v="0"/>
    <x v="1"/>
    <d v="1899-12-30T00:00:50"/>
    <n v="4.4499999999999997E-4"/>
    <m/>
    <s v="Commune de ramassage"/>
    <n v="516"/>
  </r>
  <r>
    <n v="1774"/>
    <n v="354017116483021"/>
    <s v="354017116483021-15 mars"/>
    <x v="1773"/>
    <d v="2022-03-15T11:04:19"/>
    <s v="69098"/>
    <x v="43"/>
    <x v="0"/>
    <x v="2"/>
    <d v="1899-12-30T00:00:02"/>
    <n v="1.2999999999999999E-5"/>
    <m/>
    <s v="Commune de ramassage"/>
    <n v="517"/>
  </r>
  <r>
    <n v="1775"/>
    <n v="354017116483021"/>
    <s v="354017116483021-15 mars"/>
    <x v="1774"/>
    <d v="2022-03-15T11:04:21"/>
    <s v="69098"/>
    <x v="43"/>
    <x v="0"/>
    <x v="1"/>
    <d v="1899-12-30T00:00:02"/>
    <n v="-2.3E-5"/>
    <m/>
    <s v="Commune de ramassage"/>
    <n v="518"/>
  </r>
  <r>
    <n v="1776"/>
    <n v="354017116483021"/>
    <s v="354017116483021-15 mars"/>
    <x v="1775"/>
    <d v="2022-03-15T11:04:23"/>
    <s v="69098"/>
    <x v="43"/>
    <x v="0"/>
    <x v="1"/>
    <d v="1899-12-30T00:01:33"/>
    <n v="-1.183E-3"/>
    <m/>
    <s v="Commune de ramassage"/>
    <n v="519"/>
  </r>
  <r>
    <n v="1777"/>
    <n v="354017116483021"/>
    <s v="354017116483021-15 mars"/>
    <x v="1776"/>
    <d v="2022-03-15T11:05:56"/>
    <s v="69098"/>
    <x v="43"/>
    <x v="0"/>
    <x v="47"/>
    <d v="1899-12-30T00:00:33"/>
    <n v="-2.5900000000000001E-4"/>
    <m/>
    <s v="Commune de ramassage"/>
    <n v="520"/>
  </r>
  <r>
    <n v="1778"/>
    <n v="354017116483021"/>
    <s v="354017116483021-15 mars"/>
    <x v="1777"/>
    <d v="2022-03-15T11:06:29"/>
    <s v="69098"/>
    <x v="43"/>
    <x v="0"/>
    <x v="27"/>
    <d v="1899-12-30T00:00:02"/>
    <n v="4.3999999999999999E-5"/>
    <m/>
    <s v="Commune de ramassage"/>
    <n v="521"/>
  </r>
  <r>
    <n v="1779"/>
    <n v="354017116483021"/>
    <s v="354017116483021-15 mars"/>
    <x v="1778"/>
    <d v="2022-03-15T11:06:31"/>
    <s v="69098"/>
    <x v="43"/>
    <x v="0"/>
    <x v="22"/>
    <d v="1899-12-30T00:00:03"/>
    <n v="1.15E-4"/>
    <m/>
    <s v="Commune de ramassage"/>
    <n v="522"/>
  </r>
  <r>
    <n v="1780"/>
    <n v="354017116483021"/>
    <s v="354017116483021-15 mars"/>
    <x v="1779"/>
    <d v="2022-03-15T11:06:34"/>
    <s v="69098"/>
    <x v="43"/>
    <x v="0"/>
    <x v="6"/>
    <d v="1899-12-30T00:01:05"/>
    <n v="1.6329999999999999E-3"/>
    <m/>
    <s v="Commune de ramassage"/>
    <n v="523"/>
  </r>
  <r>
    <n v="1781"/>
    <n v="354017116483021"/>
    <s v="354017116483021-15 mars"/>
    <x v="1780"/>
    <d v="2022-03-15T11:07:39"/>
    <s v="69098"/>
    <x v="43"/>
    <x v="0"/>
    <x v="27"/>
    <d v="1899-12-30T00:00:13"/>
    <n v="2.42E-4"/>
    <m/>
    <s v="Commune de ramassage"/>
    <n v="524"/>
  </r>
  <r>
    <n v="1782"/>
    <n v="354017116483021"/>
    <s v="354017116483021-15 mars"/>
    <x v="1781"/>
    <d v="2022-03-15T11:07:52"/>
    <s v="69098"/>
    <x v="43"/>
    <x v="0"/>
    <x v="51"/>
    <d v="1899-12-30T00:00:04"/>
    <n v="2.0000000000000002E-5"/>
    <m/>
    <s v="Commune de ramassage"/>
    <n v="525"/>
  </r>
  <r>
    <n v="1783"/>
    <n v="354017116483021"/>
    <s v="354017116483021-15 mars"/>
    <x v="1782"/>
    <d v="2022-03-15T11:07:56"/>
    <s v="69098"/>
    <x v="43"/>
    <x v="0"/>
    <x v="1"/>
    <d v="1899-12-30T00:01:03"/>
    <n v="-5.5000000000000002E-5"/>
    <m/>
    <s v="Commune de ramassage"/>
    <n v="526"/>
  </r>
  <r>
    <n v="1784"/>
    <n v="354017116483021"/>
    <s v="354017116483021-15 mars"/>
    <x v="1783"/>
    <d v="2022-03-15T11:08:59"/>
    <s v="69098"/>
    <x v="43"/>
    <x v="0"/>
    <x v="2"/>
    <d v="1899-12-30T00:00:02"/>
    <n v="-5.3999999999999998E-5"/>
    <m/>
    <s v="Commune de ramassage"/>
    <n v="527"/>
  </r>
  <r>
    <n v="1785"/>
    <n v="354017116483021"/>
    <s v="354017116483021-15 mars"/>
    <x v="1784"/>
    <d v="2022-03-15T11:09:01"/>
    <s v="69098"/>
    <x v="43"/>
    <x v="0"/>
    <x v="0"/>
    <d v="1899-12-30T00:01:11"/>
    <n v="-1.936E-3"/>
    <m/>
    <s v="Commune de ramassage"/>
    <n v="528"/>
  </r>
  <r>
    <n v="1786"/>
    <n v="354017116483021"/>
    <s v="354017116483021-15 mars"/>
    <x v="1785"/>
    <d v="2022-03-15T11:10:12"/>
    <s v="69098"/>
    <x v="43"/>
    <x v="0"/>
    <x v="3"/>
    <d v="1899-12-30T00:00:26"/>
    <n v="2.7599999999999999E-4"/>
    <m/>
    <s v="Commune de ramassage"/>
    <n v="529"/>
  </r>
  <r>
    <n v="1787"/>
    <n v="354017116483021"/>
    <s v="354017116483021-15 mars"/>
    <x v="1786"/>
    <d v="2022-03-15T11:10:38"/>
    <s v="69098"/>
    <x v="43"/>
    <x v="0"/>
    <x v="3"/>
    <d v="1899-12-30T00:00:02"/>
    <n v="-5.0000000000000002E-5"/>
    <m/>
    <s v="Commune de ramassage"/>
    <n v="530"/>
  </r>
  <r>
    <n v="1788"/>
    <n v="354017116483021"/>
    <s v="354017116483021-15 mars"/>
    <x v="1787"/>
    <d v="2022-03-15T11:10:40"/>
    <s v="69098"/>
    <x v="43"/>
    <x v="0"/>
    <x v="5"/>
    <d v="1899-12-30T00:01:21"/>
    <n v="-2.3930000000000002E-3"/>
    <m/>
    <s v="Commune de ramassage"/>
    <n v="531"/>
  </r>
  <r>
    <n v="1789"/>
    <n v="354017116483021"/>
    <s v="354017116483021-15 mars"/>
    <x v="1788"/>
    <d v="2022-03-15T11:12:01"/>
    <s v="69098"/>
    <x v="43"/>
    <x v="0"/>
    <x v="3"/>
    <d v="1899-12-30T00:00:41"/>
    <n v="-3.77E-4"/>
    <m/>
    <s v="Commune de ramassage"/>
    <n v="532"/>
  </r>
  <r>
    <n v="1790"/>
    <n v="354017116483021"/>
    <s v="354017116483021-15 mars"/>
    <x v="1789"/>
    <d v="2022-03-15T11:12:42"/>
    <s v="69098"/>
    <x v="43"/>
    <x v="0"/>
    <x v="6"/>
    <d v="1899-12-30T00:01:40"/>
    <n v="-2.336E-3"/>
    <m/>
    <s v="Commune de ramassage"/>
    <n v="533"/>
  </r>
  <r>
    <n v="1791"/>
    <n v="354017116483021"/>
    <s v="354017116483021-15 mars"/>
    <x v="1790"/>
    <d v="2022-03-15T11:14:22"/>
    <s v="69098"/>
    <x v="43"/>
    <x v="0"/>
    <x v="27"/>
    <d v="1899-12-30T00:00:29"/>
    <n v="-1.9999999999999999E-6"/>
    <m/>
    <s v="Commune de ramassage"/>
    <n v="534"/>
  </r>
  <r>
    <n v="1792"/>
    <n v="354017116483021"/>
    <s v="354017116483021-15 mars"/>
    <x v="1791"/>
    <d v="2022-03-15T11:14:51"/>
    <s v="69098"/>
    <x v="43"/>
    <x v="0"/>
    <x v="45"/>
    <d v="1899-12-30T00:00:20"/>
    <n v="7.6800000000000002E-4"/>
    <m/>
    <s v="Commune de ramassage"/>
    <n v="535"/>
  </r>
  <r>
    <n v="1793"/>
    <n v="354017116483021"/>
    <s v="354017116483021-15 mars"/>
    <x v="1792"/>
    <d v="2022-03-15T11:15:11"/>
    <s v="69098"/>
    <x v="43"/>
    <x v="0"/>
    <x v="24"/>
    <d v="1899-12-30T00:00:40"/>
    <n v="9.5E-4"/>
    <m/>
    <s v="Commune de ramassage"/>
    <n v="536"/>
  </r>
  <r>
    <n v="1794"/>
    <n v="354017116483021"/>
    <s v="354017116483021-15 mars"/>
    <x v="1793"/>
    <d v="2022-03-15T11:15:51"/>
    <s v="69098"/>
    <x v="43"/>
    <x v="0"/>
    <x v="0"/>
    <d v="1899-12-30T00:00:28"/>
    <n v="1.0250000000000001E-3"/>
    <m/>
    <s v="Commune de ramassage"/>
    <n v="537"/>
  </r>
  <r>
    <n v="1795"/>
    <n v="354017116483021"/>
    <s v="354017116483021-15 mars"/>
    <x v="1794"/>
    <d v="2022-03-15T11:16:19"/>
    <s v="69098"/>
    <x v="43"/>
    <x v="0"/>
    <x v="24"/>
    <d v="1899-12-30T00:00:14"/>
    <n v="6.6E-4"/>
    <m/>
    <s v="Commune de ramassage"/>
    <n v="538"/>
  </r>
  <r>
    <n v="1796"/>
    <n v="354017116483021"/>
    <s v="354017116483021-15 mars"/>
    <x v="1795"/>
    <d v="2022-03-15T11:16:33"/>
    <s v="69098"/>
    <x v="43"/>
    <x v="0"/>
    <x v="48"/>
    <d v="1899-12-30T00:01:13"/>
    <n v="4.2900000000000002E-4"/>
    <m/>
    <s v="Commune de ramassage"/>
    <n v="539"/>
  </r>
  <r>
    <n v="1797"/>
    <n v="354017116483021"/>
    <s v="354017116483021-15 mars"/>
    <x v="1796"/>
    <d v="2022-03-15T11:17:46"/>
    <s v="69098"/>
    <x v="43"/>
    <x v="0"/>
    <x v="2"/>
    <d v="1899-12-30T00:00:11"/>
    <n v="1.9100000000000001E-4"/>
    <m/>
    <s v="Commune de ramassage"/>
    <n v="540"/>
  </r>
  <r>
    <n v="1798"/>
    <n v="354017116483021"/>
    <s v="354017116483021-15 mars"/>
    <x v="1797"/>
    <d v="2022-03-15T11:17:57"/>
    <s v="69098"/>
    <x v="43"/>
    <x v="0"/>
    <x v="8"/>
    <d v="1899-12-30T00:00:20"/>
    <n v="9.1699999999999995E-4"/>
    <m/>
    <s v="Commune de ramassage"/>
    <n v="541"/>
  </r>
  <r>
    <n v="1799"/>
    <n v="354017116483021"/>
    <s v="354017116483021-15 mars"/>
    <x v="1798"/>
    <d v="2022-03-15T11:18:17"/>
    <s v="69098"/>
    <x v="43"/>
    <x v="0"/>
    <x v="29"/>
    <d v="1899-12-30T00:00:16"/>
    <n v="1.0020000000000001E-3"/>
    <m/>
    <s v="Commune de ramassage"/>
    <n v="542"/>
  </r>
  <r>
    <n v="1800"/>
    <n v="354017116483021"/>
    <s v="354017116483021-15 mars"/>
    <x v="1799"/>
    <d v="2022-03-15T11:18:33"/>
    <s v="69098"/>
    <x v="43"/>
    <x v="0"/>
    <x v="49"/>
    <d v="1899-12-30T00:00:05"/>
    <n v="1.2300000000000001E-4"/>
    <m/>
    <s v="Commune de ramassage"/>
    <n v="543"/>
  </r>
  <r>
    <n v="1801"/>
    <n v="354017116483021"/>
    <s v="354017116483021-15 mars"/>
    <x v="1800"/>
    <d v="2022-03-15T11:18:38"/>
    <s v="69098"/>
    <x v="43"/>
    <x v="0"/>
    <x v="9"/>
    <d v="1899-12-30T00:00:51"/>
    <n v="-8.7000000000000001E-5"/>
    <m/>
    <s v="Commune de ramassage"/>
    <n v="544"/>
  </r>
  <r>
    <n v="1802"/>
    <n v="354017116483021"/>
    <s v="354017116483021-15 mars"/>
    <x v="1801"/>
    <d v="2022-03-15T11:19:29"/>
    <s v="69098"/>
    <x v="43"/>
    <x v="0"/>
    <x v="27"/>
    <d v="1899-12-30T00:00:10"/>
    <n v="2.42E-4"/>
    <m/>
    <s v="Commune de ramassage"/>
    <n v="545"/>
  </r>
  <r>
    <n v="1803"/>
    <n v="354017116483021"/>
    <s v="354017116483021-15 mars"/>
    <x v="1802"/>
    <d v="2022-03-15T11:19:39"/>
    <s v="69098"/>
    <x v="43"/>
    <x v="0"/>
    <x v="3"/>
    <d v="1899-12-30T00:00:07"/>
    <n v="2.1499999999999999E-4"/>
    <m/>
    <s v="Commune de ramassage"/>
    <n v="546"/>
  </r>
  <r>
    <n v="1804"/>
    <n v="354017116483021"/>
    <s v="354017116483021-15 mars"/>
    <x v="1803"/>
    <d v="2022-03-15T11:19:46"/>
    <s v="69098"/>
    <x v="43"/>
    <x v="0"/>
    <x v="30"/>
    <d v="1899-12-30T00:00:04"/>
    <n v="6.0000000000000002E-5"/>
    <m/>
    <s v="Commune de ramassage"/>
    <n v="547"/>
  </r>
  <r>
    <n v="1805"/>
    <n v="354017116483021"/>
    <s v="354017116483021-15 mars"/>
    <x v="1804"/>
    <d v="2022-03-15T11:19:50"/>
    <s v="69098"/>
    <x v="43"/>
    <x v="0"/>
    <x v="2"/>
    <d v="1899-12-30T00:00:04"/>
    <n v="-1.9999999999999999E-6"/>
    <m/>
    <s v="Commune de ramassage"/>
    <n v="548"/>
  </r>
  <r>
    <n v="1806"/>
    <n v="354017116483021"/>
    <s v="354017116483021-15 mars"/>
    <x v="1805"/>
    <d v="2022-03-15T11:19:54"/>
    <s v="69098"/>
    <x v="43"/>
    <x v="0"/>
    <x v="1"/>
    <d v="1899-12-30T00:00:26"/>
    <n v="-6.9999999999999994E-5"/>
    <m/>
    <s v="Commune de ramassage"/>
    <n v="549"/>
  </r>
  <r>
    <n v="1807"/>
    <n v="354017116483021"/>
    <s v="354017116483021-15 mars"/>
    <x v="1806"/>
    <d v="2022-03-15T11:20:20"/>
    <s v="69098"/>
    <x v="43"/>
    <x v="0"/>
    <x v="2"/>
    <d v="1899-12-30T00:00:02"/>
    <n v="-3.1000000000000001E-5"/>
    <m/>
    <s v="Commune de ramassage"/>
    <n v="550"/>
  </r>
  <r>
    <n v="1808"/>
    <n v="354017116483021"/>
    <s v="354017116483021-15 mars"/>
    <x v="1807"/>
    <d v="2022-03-15T11:20:22"/>
    <s v="69098"/>
    <x v="43"/>
    <x v="0"/>
    <x v="2"/>
    <d v="1899-12-30T00:01:25"/>
    <n v="-1.4E-5"/>
    <m/>
    <s v="Commune de ramassage"/>
    <n v="551"/>
  </r>
  <r>
    <n v="1809"/>
    <n v="354017116483021"/>
    <s v="354017116483021-15 mars"/>
    <x v="1808"/>
    <d v="2022-03-15T11:21:47"/>
    <s v="69098"/>
    <x v="43"/>
    <x v="0"/>
    <x v="0"/>
    <d v="1899-12-30T00:03:27"/>
    <n v="0"/>
    <m/>
    <s v="Commune de ramassage"/>
    <n v="552"/>
  </r>
  <r>
    <n v="1810"/>
    <n v="354017116483021"/>
    <s v="354017116483021-15 mars"/>
    <x v="1809"/>
    <d v="2022-03-15T11:25:14"/>
    <s v="69098"/>
    <x v="43"/>
    <x v="0"/>
    <x v="0"/>
    <d v="1899-12-30T00:00:17"/>
    <n v="-8.1000000000000004E-5"/>
    <m/>
    <s v="Commune de ramassage"/>
    <n v="553"/>
  </r>
  <r>
    <n v="1811"/>
    <n v="354017116483021"/>
    <s v="354017116483021-15 mars"/>
    <x v="1810"/>
    <d v="2022-03-15T11:25:31"/>
    <s v="69098"/>
    <x v="43"/>
    <x v="0"/>
    <x v="30"/>
    <d v="1899-12-30T00:00:02"/>
    <n v="-3.8999999999999999E-5"/>
    <m/>
    <s v="Commune de ramassage"/>
    <n v="554"/>
  </r>
  <r>
    <n v="1812"/>
    <n v="354017116483021"/>
    <s v="354017116483021-15 mars"/>
    <x v="1811"/>
    <d v="2022-03-15T11:25:33"/>
    <s v="69098"/>
    <x v="43"/>
    <x v="0"/>
    <x v="27"/>
    <d v="1899-12-30T00:00:22"/>
    <n v="-3.8499999999999998E-4"/>
    <m/>
    <s v="Commune de ramassage"/>
    <n v="555"/>
  </r>
  <r>
    <n v="1813"/>
    <n v="354017116483021"/>
    <s v="354017116483021-15 mars"/>
    <x v="1812"/>
    <d v="2022-03-15T11:25:55"/>
    <s v="69098"/>
    <x v="43"/>
    <x v="0"/>
    <x v="22"/>
    <d v="1899-12-30T00:00:53"/>
    <n v="3.4E-5"/>
    <m/>
    <s v="Commune de ramassage"/>
    <n v="556"/>
  </r>
  <r>
    <n v="1814"/>
    <n v="354017116483021"/>
    <s v="354017116483021-15 mars"/>
    <x v="1813"/>
    <d v="2022-03-15T11:26:48"/>
    <s v="69098"/>
    <x v="43"/>
    <x v="0"/>
    <x v="55"/>
    <d v="1899-12-30T00:00:10"/>
    <n v="-6.4700000000000001E-4"/>
    <m/>
    <s v="Commune de ramassage"/>
    <n v="557"/>
  </r>
  <r>
    <n v="1815"/>
    <n v="354017116483021"/>
    <s v="354017116483021-15 mars"/>
    <x v="1814"/>
    <d v="2022-03-15T11:26:58"/>
    <s v="69098"/>
    <x v="43"/>
    <x v="0"/>
    <x v="55"/>
    <d v="1899-12-30T00:00:15"/>
    <n v="-1.188E-3"/>
    <m/>
    <s v="Commune de ramassage"/>
    <n v="558"/>
  </r>
  <r>
    <n v="1816"/>
    <n v="354017116483021"/>
    <s v="354017116483021-15 mars"/>
    <x v="1815"/>
    <d v="2022-03-15T11:27:13"/>
    <s v="69098"/>
    <x v="43"/>
    <x v="0"/>
    <x v="15"/>
    <d v="1899-12-30T00:00:18"/>
    <n v="-1.0920000000000001E-3"/>
    <m/>
    <s v="Commune de ramassage"/>
    <n v="559"/>
  </r>
  <r>
    <n v="1817"/>
    <n v="354017116483021"/>
    <s v="354017116483021-15 mars"/>
    <x v="1816"/>
    <d v="2022-03-15T11:27:31"/>
    <s v="69098"/>
    <x v="43"/>
    <x v="0"/>
    <x v="43"/>
    <d v="1899-12-30T00:00:37"/>
    <n v="-3.0599999999999998E-3"/>
    <m/>
    <s v="Commune de ramassage"/>
    <n v="560"/>
  </r>
  <r>
    <n v="1818"/>
    <n v="354017116483021"/>
    <s v="354017116483021-15 mars"/>
    <x v="1817"/>
    <d v="2022-03-15T11:28:08"/>
    <s v="69098"/>
    <x v="43"/>
    <x v="0"/>
    <x v="54"/>
    <d v="1899-12-30T00:00:32"/>
    <n v="-2.3670000000000002E-3"/>
    <m/>
    <s v="Commune de ramassage"/>
    <n v="561"/>
  </r>
  <r>
    <n v="1819"/>
    <n v="354017116483021"/>
    <s v="354017116483021-15 mars"/>
    <x v="1818"/>
    <d v="2022-03-15T11:28:40"/>
    <s v="69098"/>
    <x v="43"/>
    <x v="0"/>
    <x v="9"/>
    <d v="1899-12-30T00:00:07"/>
    <n v="-4.66E-4"/>
    <m/>
    <s v="Commune de ramassage"/>
    <n v="562"/>
  </r>
  <r>
    <n v="1820"/>
    <n v="354017116483021"/>
    <s v="354017116483021-15 mars"/>
    <x v="1819"/>
    <d v="2022-03-15T11:28:47"/>
    <s v="69098"/>
    <x v="43"/>
    <x v="0"/>
    <x v="34"/>
    <d v="1899-12-30T00:00:08"/>
    <n v="-3.3500000000000001E-4"/>
    <m/>
    <s v="Commune de ramassage"/>
    <n v="563"/>
  </r>
  <r>
    <n v="1821"/>
    <n v="354017116483021"/>
    <s v="354017116483021-15 mars"/>
    <x v="1820"/>
    <d v="2022-03-15T11:28:55"/>
    <s v="69098"/>
    <x v="43"/>
    <x v="0"/>
    <x v="50"/>
    <d v="1899-12-30T00:00:04"/>
    <n v="2.5999999999999998E-5"/>
    <m/>
    <s v="Commune de ramassage"/>
    <n v="564"/>
  </r>
  <r>
    <n v="1822"/>
    <n v="354017116483021"/>
    <s v="354017116483021-15 mars"/>
    <x v="1821"/>
    <d v="2022-03-15T11:28:59"/>
    <s v="69098"/>
    <x v="43"/>
    <x v="0"/>
    <x v="9"/>
    <d v="1899-12-30T00:00:05"/>
    <n v="2.5500000000000002E-4"/>
    <m/>
    <s v="Commune de ramassage"/>
    <n v="565"/>
  </r>
  <r>
    <n v="1823"/>
    <n v="354017116483021"/>
    <s v="354017116483021-15 mars"/>
    <x v="1822"/>
    <d v="2022-03-15T11:29:04"/>
    <s v="69098"/>
    <x v="43"/>
    <x v="0"/>
    <x v="34"/>
    <d v="1899-12-30T00:00:09"/>
    <n v="4.2999999999999999E-4"/>
    <m/>
    <s v="Commune de ramassage"/>
    <n v="566"/>
  </r>
  <r>
    <n v="1824"/>
    <n v="354017116483021"/>
    <s v="354017116483021-15 mars"/>
    <x v="1823"/>
    <d v="2022-03-15T11:29:13"/>
    <s v="69098"/>
    <x v="43"/>
    <x v="0"/>
    <x v="28"/>
    <d v="1899-12-30T00:00:03"/>
    <n v="-4.3000000000000002E-5"/>
    <m/>
    <s v="Commune de ramassage"/>
    <n v="567"/>
  </r>
  <r>
    <n v="1825"/>
    <n v="354017116483021"/>
    <s v="354017116483021-15 mars"/>
    <x v="1824"/>
    <d v="2022-03-15T11:29:16"/>
    <s v="69098"/>
    <x v="43"/>
    <x v="0"/>
    <x v="9"/>
    <d v="1899-12-30T00:00:04"/>
    <n v="-1.6200000000000001E-4"/>
    <m/>
    <s v="Commune de ramassage"/>
    <n v="568"/>
  </r>
  <r>
    <n v="1826"/>
    <n v="354017116483021"/>
    <s v="354017116483021-15 mars"/>
    <x v="1825"/>
    <d v="2022-03-15T11:29:20"/>
    <s v="69098"/>
    <x v="43"/>
    <x v="0"/>
    <x v="28"/>
    <d v="1899-12-30T00:00:04"/>
    <n v="-2.33E-4"/>
    <m/>
    <s v="Commune de ramassage"/>
    <n v="569"/>
  </r>
  <r>
    <n v="1827"/>
    <n v="354017116483021"/>
    <s v="354017116483021-15 mars"/>
    <x v="1826"/>
    <d v="2022-03-15T11:29:24"/>
    <s v="69098"/>
    <x v="43"/>
    <x v="0"/>
    <x v="28"/>
    <d v="1899-12-30T00:00:04"/>
    <n v="1.07E-4"/>
    <m/>
    <s v="Commune de ramassage"/>
    <n v="570"/>
  </r>
  <r>
    <n v="1828"/>
    <n v="354017116483021"/>
    <s v="354017116483021-15 mars"/>
    <x v="1827"/>
    <d v="2022-03-15T11:29:28"/>
    <s v="69098"/>
    <x v="43"/>
    <x v="1"/>
    <x v="9"/>
    <d v="1899-12-30T00:00:07"/>
    <n v="1.6100000000000001E-4"/>
    <m/>
    <s v="Commune de ramassage"/>
    <n v="571"/>
  </r>
  <r>
    <n v="1829"/>
    <n v="354017116483021"/>
    <s v="354017116483021-15 mars"/>
    <x v="1828"/>
    <d v="2022-03-15T11:29:35"/>
    <s v="69178"/>
    <x v="44"/>
    <x v="0"/>
    <x v="24"/>
    <d v="1899-12-30T00:00:02"/>
    <n v="-1.16E-4"/>
    <m/>
    <s v="Commune de ramassage"/>
    <n v="572"/>
  </r>
  <r>
    <n v="1830"/>
    <n v="354017116483021"/>
    <s v="354017116483021-15 mars"/>
    <x v="1829"/>
    <d v="2022-03-15T11:29:37"/>
    <s v="69178"/>
    <x v="44"/>
    <x v="0"/>
    <x v="8"/>
    <d v="1899-12-30T00:00:03"/>
    <n v="-2.0699999999999999E-4"/>
    <m/>
    <s v="Commune de ramassage"/>
    <n v="573"/>
  </r>
  <r>
    <n v="1831"/>
    <n v="354017116483021"/>
    <s v="354017116483021-15 mars"/>
    <x v="1830"/>
    <d v="2022-03-15T11:29:40"/>
    <s v="69178"/>
    <x v="44"/>
    <x v="0"/>
    <x v="25"/>
    <d v="1899-12-30T00:00:08"/>
    <n v="-4.95E-4"/>
    <m/>
    <s v="Commune de ramassage"/>
    <n v="574"/>
  </r>
  <r>
    <n v="1832"/>
    <n v="354017116483021"/>
    <s v="354017116483021-15 mars"/>
    <x v="1831"/>
    <d v="2022-03-15T11:29:48"/>
    <s v="69178"/>
    <x v="44"/>
    <x v="0"/>
    <x v="28"/>
    <d v="1899-12-30T00:00:05"/>
    <n v="-2.8299999999999999E-4"/>
    <m/>
    <s v="Commune de ramassage"/>
    <n v="575"/>
  </r>
  <r>
    <n v="1833"/>
    <n v="354017116483021"/>
    <s v="354017116483021-15 mars"/>
    <x v="1832"/>
    <d v="2022-03-15T11:29:53"/>
    <s v="69178"/>
    <x v="44"/>
    <x v="0"/>
    <x v="13"/>
    <d v="1899-12-30T00:00:07"/>
    <n v="-2.99E-4"/>
    <m/>
    <s v="Commune de ramassage"/>
    <n v="576"/>
  </r>
  <r>
    <n v="1834"/>
    <n v="354017116483021"/>
    <s v="354017116483021-15 mars"/>
    <x v="1833"/>
    <d v="2022-03-15T11:30:00"/>
    <s v="69178"/>
    <x v="44"/>
    <x v="0"/>
    <x v="37"/>
    <d v="1899-12-30T00:00:25"/>
    <n v="-1.815E-3"/>
    <m/>
    <s v="Commune de ramassage"/>
    <n v="577"/>
  </r>
  <r>
    <n v="1835"/>
    <n v="354017116483021"/>
    <s v="354017116483021-15 mars"/>
    <x v="1834"/>
    <d v="2022-03-15T11:30:25"/>
    <s v="69178"/>
    <x v="44"/>
    <x v="0"/>
    <x v="34"/>
    <d v="1899-12-30T00:00:05"/>
    <n v="-4.5600000000000003E-4"/>
    <m/>
    <s v="Commune de ramassage"/>
    <n v="578"/>
  </r>
  <r>
    <n v="1836"/>
    <n v="354017116483021"/>
    <s v="354017116483021-15 mars"/>
    <x v="1835"/>
    <d v="2022-03-15T11:30:30"/>
    <s v="69178"/>
    <x v="44"/>
    <x v="0"/>
    <x v="54"/>
    <d v="1899-12-30T00:00:06"/>
    <n v="-2.9E-4"/>
    <m/>
    <s v="Commune de ramassage"/>
    <n v="579"/>
  </r>
  <r>
    <n v="1837"/>
    <n v="354017116483021"/>
    <s v="354017116483021-15 mars"/>
    <x v="1836"/>
    <d v="2022-03-15T11:30:36"/>
    <s v="69178"/>
    <x v="44"/>
    <x v="0"/>
    <x v="55"/>
    <d v="1899-12-30T00:00:40"/>
    <n v="-1.6620000000000001E-3"/>
    <m/>
    <s v="Commune de ramassage"/>
    <n v="580"/>
  </r>
  <r>
    <n v="1838"/>
    <n v="354017116483021"/>
    <s v="354017116483021-15 mars"/>
    <x v="1837"/>
    <d v="2022-03-15T11:31:16"/>
    <s v="69178"/>
    <x v="44"/>
    <x v="0"/>
    <x v="37"/>
    <d v="1899-12-30T00:00:16"/>
    <n v="-1.63E-4"/>
    <m/>
    <s v="Commune de ramassage"/>
    <n v="581"/>
  </r>
  <r>
    <n v="1839"/>
    <n v="354017116483021"/>
    <s v="354017116483021-15 mars"/>
    <x v="1838"/>
    <d v="2022-03-15T11:31:32"/>
    <s v="69178"/>
    <x v="44"/>
    <x v="0"/>
    <x v="37"/>
    <d v="1899-12-30T00:00:11"/>
    <n v="-1.3200000000000001E-4"/>
    <m/>
    <s v="Commune de ramassage"/>
    <n v="582"/>
  </r>
  <r>
    <n v="1840"/>
    <n v="354017116483021"/>
    <s v="354017116483021-15 mars"/>
    <x v="1839"/>
    <d v="2022-03-15T11:31:43"/>
    <s v="69178"/>
    <x v="44"/>
    <x v="0"/>
    <x v="9"/>
    <d v="1899-12-30T00:00:15"/>
    <n v="4.4799999999999999E-4"/>
    <m/>
    <s v="Commune de ramassage"/>
    <n v="583"/>
  </r>
  <r>
    <n v="1841"/>
    <n v="354017116483021"/>
    <s v="354017116483021-15 mars"/>
    <x v="1840"/>
    <d v="2022-03-15T11:31:58"/>
    <s v="69178"/>
    <x v="44"/>
    <x v="0"/>
    <x v="54"/>
    <d v="1899-12-30T00:00:09"/>
    <n v="4.5199999999999998E-4"/>
    <m/>
    <s v="Commune de ramassage"/>
    <n v="584"/>
  </r>
  <r>
    <n v="1842"/>
    <n v="354017116483021"/>
    <s v="354017116483021-15 mars"/>
    <x v="1841"/>
    <d v="2022-03-15T11:32:07"/>
    <s v="69178"/>
    <x v="44"/>
    <x v="0"/>
    <x v="49"/>
    <d v="1899-12-30T00:00:20"/>
    <n v="-2.1499999999999999E-4"/>
    <m/>
    <s v="Commune de ramassage"/>
    <n v="585"/>
  </r>
  <r>
    <n v="1843"/>
    <n v="354017116483021"/>
    <s v="354017116483021-15 mars"/>
    <x v="1842"/>
    <d v="2022-03-15T11:32:27"/>
    <s v="69178"/>
    <x v="44"/>
    <x v="0"/>
    <x v="3"/>
    <d v="1899-12-30T00:00:02"/>
    <n v="-6.2000000000000003E-5"/>
    <m/>
    <s v="Commune de ramassage"/>
    <n v="586"/>
  </r>
  <r>
    <n v="1844"/>
    <n v="354017116483021"/>
    <s v="354017116483021-15 mars"/>
    <x v="1843"/>
    <d v="2022-03-15T11:32:29"/>
    <s v="69178"/>
    <x v="44"/>
    <x v="0"/>
    <x v="3"/>
    <d v="1899-12-30T00:00:02"/>
    <n v="-5.5999999999999999E-5"/>
    <m/>
    <s v="Commune de ramassage"/>
    <n v="587"/>
  </r>
  <r>
    <n v="1845"/>
    <n v="354017116483021"/>
    <s v="354017116483021-15 mars"/>
    <x v="1844"/>
    <d v="2022-03-15T11:32:31"/>
    <s v="69178"/>
    <x v="44"/>
    <x v="0"/>
    <x v="5"/>
    <d v="1899-12-30T00:00:11"/>
    <n v="-6.9999999999999999E-4"/>
    <m/>
    <s v="Commune de ramassage"/>
    <n v="588"/>
  </r>
  <r>
    <n v="1846"/>
    <n v="354017116483021"/>
    <s v="354017116483021-15 mars"/>
    <x v="1845"/>
    <d v="2022-03-15T11:32:42"/>
    <s v="69178"/>
    <x v="44"/>
    <x v="0"/>
    <x v="9"/>
    <d v="1899-12-30T00:00:11"/>
    <n v="-4.9200000000000003E-4"/>
    <m/>
    <s v="Commune de ramassage"/>
    <n v="589"/>
  </r>
  <r>
    <n v="1847"/>
    <n v="354017116483021"/>
    <s v="354017116483021-15 mars"/>
    <x v="1846"/>
    <d v="2022-03-15T11:32:53"/>
    <s v="69178"/>
    <x v="44"/>
    <x v="0"/>
    <x v="8"/>
    <d v="1899-12-30T00:00:42"/>
    <n v="-2.1900000000000001E-3"/>
    <m/>
    <s v="Commune de ramassage"/>
    <n v="590"/>
  </r>
  <r>
    <n v="1848"/>
    <n v="354017116483021"/>
    <s v="354017116483021-15 mars"/>
    <x v="1847"/>
    <d v="2022-03-15T11:33:35"/>
    <s v="69178"/>
    <x v="44"/>
    <x v="0"/>
    <x v="49"/>
    <d v="1899-12-30T00:00:38"/>
    <n v="-2.385E-3"/>
    <m/>
    <s v="Commune de ramassage"/>
    <n v="591"/>
  </r>
  <r>
    <n v="1849"/>
    <n v="354017116483021"/>
    <s v="354017116483021-15 mars"/>
    <x v="1848"/>
    <d v="2022-03-15T11:34:13"/>
    <s v="69178"/>
    <x v="44"/>
    <x v="0"/>
    <x v="6"/>
    <d v="1899-12-30T00:00:02"/>
    <n v="-2.3E-5"/>
    <m/>
    <s v="Commune de ramassage"/>
    <n v="592"/>
  </r>
  <r>
    <n v="1850"/>
    <n v="354017116483021"/>
    <s v="354017116483021-15 mars"/>
    <x v="1849"/>
    <d v="2022-03-15T11:34:15"/>
    <s v="69178"/>
    <x v="44"/>
    <x v="0"/>
    <x v="7"/>
    <d v="1899-12-30T00:00:02"/>
    <n v="3.6000000000000001E-5"/>
    <m/>
    <s v="Commune de ramassage"/>
    <n v="593"/>
  </r>
  <r>
    <n v="1851"/>
    <n v="354017116483021"/>
    <s v="354017116483021-15 mars"/>
    <x v="1850"/>
    <d v="2022-03-15T11:34:17"/>
    <s v="69178"/>
    <x v="44"/>
    <x v="0"/>
    <x v="6"/>
    <d v="1899-12-30T00:01:42"/>
    <n v="5.2300000000000003E-3"/>
    <m/>
    <s v="Commune de ramassage"/>
    <n v="594"/>
  </r>
  <r>
    <n v="1852"/>
    <n v="354017116483021"/>
    <s v="354017116483021-15 mars"/>
    <x v="1851"/>
    <d v="2022-03-15T11:35:59"/>
    <s v="69178"/>
    <x v="44"/>
    <x v="0"/>
    <x v="45"/>
    <d v="1899-12-30T00:00:21"/>
    <n v="3.8000000000000002E-4"/>
    <m/>
    <s v="Commune de ramassage"/>
    <n v="595"/>
  </r>
  <r>
    <n v="1853"/>
    <n v="354017116483021"/>
    <s v="354017116483021-15 mars"/>
    <x v="1852"/>
    <d v="2022-03-15T11:36:20"/>
    <s v="69178"/>
    <x v="44"/>
    <x v="0"/>
    <x v="35"/>
    <d v="1899-12-30T00:00:14"/>
    <n v="-9.9999999999999995E-7"/>
    <m/>
    <s v="Commune de ramassage"/>
    <n v="596"/>
  </r>
  <r>
    <n v="1854"/>
    <n v="354017116483021"/>
    <s v="354017116483021-15 mars"/>
    <x v="1853"/>
    <d v="2022-03-15T11:36:34"/>
    <s v="69178"/>
    <x v="44"/>
    <x v="1"/>
    <x v="9"/>
    <d v="1899-12-30T00:00:41"/>
    <n v="7.1599999999999995E-4"/>
    <m/>
    <s v="Commune de ramassage"/>
    <n v="597"/>
  </r>
  <r>
    <n v="1855"/>
    <n v="354017116483021"/>
    <s v="354017116483021-15 mars"/>
    <x v="1854"/>
    <d v="2022-03-15T11:37:15"/>
    <s v="69201"/>
    <x v="45"/>
    <x v="0"/>
    <x v="30"/>
    <d v="1899-12-30T00:00:01"/>
    <n v="-3.8000000000000002E-5"/>
    <m/>
    <s v="Commune de ramassage"/>
    <n v="598"/>
  </r>
  <r>
    <n v="1856"/>
    <n v="354017116483021"/>
    <s v="354017116483021-15 mars"/>
    <x v="1855"/>
    <d v="2022-03-15T11:37:16"/>
    <s v="69201"/>
    <x v="45"/>
    <x v="0"/>
    <x v="27"/>
    <d v="1899-12-30T00:00:05"/>
    <n v="-8.7999999999999998E-5"/>
    <m/>
    <s v="Commune de ramassage"/>
    <n v="599"/>
  </r>
  <r>
    <n v="1857"/>
    <n v="354017116483021"/>
    <s v="354017116483021-15 mars"/>
    <x v="1856"/>
    <d v="2022-03-15T11:37:21"/>
    <s v="69201"/>
    <x v="45"/>
    <x v="0"/>
    <x v="45"/>
    <d v="1899-12-30T00:00:33"/>
    <n v="-3.7500000000000001E-4"/>
    <m/>
    <s v="Commune de ramassage"/>
    <n v="600"/>
  </r>
  <r>
    <n v="1858"/>
    <n v="354017116483021"/>
    <s v="354017116483021-15 mars"/>
    <x v="1857"/>
    <d v="2022-03-15T11:37:54"/>
    <s v="69201"/>
    <x v="45"/>
    <x v="0"/>
    <x v="0"/>
    <d v="1899-12-30T00:00:40"/>
    <n v="-1.5899999999999999E-4"/>
    <m/>
    <s v="Commune de ramassage"/>
    <n v="601"/>
  </r>
  <r>
    <n v="1859"/>
    <n v="354017116483021"/>
    <s v="354017116483021-15 mars"/>
    <x v="1858"/>
    <d v="2022-03-15T11:38:34"/>
    <s v="69201"/>
    <x v="45"/>
    <x v="0"/>
    <x v="27"/>
    <d v="1899-12-30T00:00:01"/>
    <n v="-1.1E-5"/>
    <m/>
    <s v="Commune de ramassage"/>
    <n v="602"/>
  </r>
  <r>
    <n v="1860"/>
    <n v="354017116483021"/>
    <s v="354017116483021-15 mars"/>
    <x v="1859"/>
    <d v="2022-03-15T11:38:35"/>
    <s v="69201"/>
    <x v="45"/>
    <x v="0"/>
    <x v="22"/>
    <d v="1899-12-30T00:00:06"/>
    <n v="3.8000000000000002E-5"/>
    <m/>
    <s v="Commune de ramassage"/>
    <n v="603"/>
  </r>
  <r>
    <n v="1861"/>
    <n v="354017116483021"/>
    <s v="354017116483021-15 mars"/>
    <x v="1860"/>
    <d v="2022-03-15T11:38:41"/>
    <s v="69201"/>
    <x v="45"/>
    <x v="0"/>
    <x v="1"/>
    <d v="1899-12-30T00:00:32"/>
    <n v="2.03E-4"/>
    <m/>
    <s v="Commune de ramassage"/>
    <n v="604"/>
  </r>
  <r>
    <n v="1862"/>
    <n v="354017116483021"/>
    <s v="354017116483021-15 mars"/>
    <x v="1861"/>
    <d v="2022-03-15T11:39:13"/>
    <s v="69201"/>
    <x v="45"/>
    <x v="0"/>
    <x v="2"/>
    <d v="1899-12-30T00:00:06"/>
    <n v="1.84E-4"/>
    <m/>
    <s v="Commune de ramassage"/>
    <n v="605"/>
  </r>
  <r>
    <n v="1863"/>
    <n v="354017116483021"/>
    <s v="354017116483021-15 mars"/>
    <x v="1862"/>
    <d v="2022-03-15T11:39:19"/>
    <s v="69201"/>
    <x v="45"/>
    <x v="0"/>
    <x v="30"/>
    <d v="1899-12-30T00:00:03"/>
    <n v="4.0000000000000003E-5"/>
    <m/>
    <s v="Commune de ramassage"/>
    <n v="606"/>
  </r>
  <r>
    <n v="1864"/>
    <n v="354017116483021"/>
    <s v="354017116483021-15 mars"/>
    <x v="1863"/>
    <d v="2022-03-15T11:39:22"/>
    <s v="69201"/>
    <x v="45"/>
    <x v="0"/>
    <x v="45"/>
    <d v="1899-12-30T00:00:02"/>
    <n v="4.0000000000000003E-5"/>
    <m/>
    <s v="Commune de ramassage"/>
    <n v="607"/>
  </r>
  <r>
    <n v="1865"/>
    <n v="354017116483021"/>
    <s v="354017116483021-15 mars"/>
    <x v="1864"/>
    <d v="2022-03-15T11:39:24"/>
    <s v="69201"/>
    <x v="45"/>
    <x v="0"/>
    <x v="45"/>
    <d v="1899-12-30T00:00:15"/>
    <n v="-3.6999999999999998E-5"/>
    <m/>
    <s v="Commune de ramassage"/>
    <n v="608"/>
  </r>
  <r>
    <n v="1866"/>
    <n v="354017116483021"/>
    <s v="354017116483021-15 mars"/>
    <x v="1865"/>
    <d v="2022-03-15T11:39:39"/>
    <s v="69201"/>
    <x v="45"/>
    <x v="0"/>
    <x v="0"/>
    <d v="1899-12-30T00:00:35"/>
    <n v="-6.8199999999999999E-4"/>
    <m/>
    <s v="Commune de ramassage"/>
    <n v="609"/>
  </r>
  <r>
    <n v="1867"/>
    <n v="354017116483021"/>
    <s v="354017116483021-15 mars"/>
    <x v="1866"/>
    <d v="2022-03-15T11:40:14"/>
    <s v="69201"/>
    <x v="45"/>
    <x v="0"/>
    <x v="51"/>
    <d v="1899-12-30T00:00:03"/>
    <n v="-2.5000000000000001E-5"/>
    <m/>
    <s v="Commune de ramassage"/>
    <n v="610"/>
  </r>
  <r>
    <n v="1868"/>
    <n v="354017116483021"/>
    <s v="354017116483021-15 mars"/>
    <x v="1867"/>
    <d v="2022-03-15T11:40:17"/>
    <s v="69201"/>
    <x v="45"/>
    <x v="0"/>
    <x v="2"/>
    <d v="1899-12-30T00:00:01"/>
    <n v="-2.3E-5"/>
    <m/>
    <s v="Commune de ramassage"/>
    <n v="611"/>
  </r>
  <r>
    <n v="1869"/>
    <n v="354017116483021"/>
    <s v="354017116483021-15 mars"/>
    <x v="1868"/>
    <d v="2022-03-15T11:40:18"/>
    <s v="69201"/>
    <x v="45"/>
    <x v="0"/>
    <x v="2"/>
    <d v="1899-12-30T00:00:56"/>
    <n v="1.7E-5"/>
    <m/>
    <s v="Commune de ramassage"/>
    <n v="612"/>
  </r>
  <r>
    <n v="1870"/>
    <n v="354017116483021"/>
    <s v="354017116483021-15 mars"/>
    <x v="1869"/>
    <d v="2022-03-15T11:41:14"/>
    <s v="69201"/>
    <x v="45"/>
    <x v="0"/>
    <x v="0"/>
    <d v="1899-12-30T00:01:04"/>
    <n v="0"/>
    <m/>
    <s v="Commune de ramassage"/>
    <n v="613"/>
  </r>
  <r>
    <n v="1871"/>
    <n v="354017116483021"/>
    <s v="354017116483021-15 mars"/>
    <x v="1870"/>
    <d v="2022-03-15T11:42:18"/>
    <s v="69201"/>
    <x v="45"/>
    <x v="0"/>
    <x v="0"/>
    <d v="1899-12-30T00:02:19"/>
    <n v="5.5999999999999999E-5"/>
    <m/>
    <s v="Commune de ramassage"/>
    <n v="614"/>
  </r>
  <r>
    <n v="1872"/>
    <n v="354017116483021"/>
    <s v="354017116483021-15 mars"/>
    <x v="1871"/>
    <d v="2022-03-15T11:44:37"/>
    <s v="69201"/>
    <x v="45"/>
    <x v="0"/>
    <x v="0"/>
    <d v="1899-12-30T00:00:59"/>
    <n v="-6.0000000000000002E-5"/>
    <m/>
    <s v="Commune de ramassage"/>
    <n v="615"/>
  </r>
  <r>
    <n v="1873"/>
    <n v="354017116483021"/>
    <s v="354017116483021-15 mars"/>
    <x v="1872"/>
    <d v="2022-03-15T11:45:36"/>
    <s v="69201"/>
    <x v="45"/>
    <x v="0"/>
    <x v="0"/>
    <d v="1899-12-30T00:01:24"/>
    <n v="0"/>
    <m/>
    <s v="Commune de ramassage"/>
    <n v="616"/>
  </r>
  <r>
    <n v="1874"/>
    <n v="354017116483021"/>
    <s v="354017116483021-15 mars"/>
    <x v="1873"/>
    <d v="2022-03-15T11:47:00"/>
    <s v="69201"/>
    <x v="45"/>
    <x v="0"/>
    <x v="0"/>
    <d v="1899-12-30T00:00:03"/>
    <n v="-4.3000000000000002E-5"/>
    <m/>
    <s v="Commune de ramassage"/>
    <n v="617"/>
  </r>
  <r>
    <n v="1875"/>
    <n v="354017116483021"/>
    <s v="354017116483021-15 mars"/>
    <x v="1874"/>
    <d v="2022-03-15T11:47:03"/>
    <s v="69201"/>
    <x v="45"/>
    <x v="0"/>
    <x v="45"/>
    <d v="1899-12-30T00:00:03"/>
    <n v="-5.0000000000000004E-6"/>
    <m/>
    <s v="Commune de ramassage"/>
    <n v="618"/>
  </r>
  <r>
    <n v="1876"/>
    <n v="354017116483021"/>
    <s v="354017116483021-15 mars"/>
    <x v="1875"/>
    <d v="2022-03-15T11:47:06"/>
    <s v="69201"/>
    <x v="45"/>
    <x v="0"/>
    <x v="30"/>
    <d v="1899-12-30T00:00:01"/>
    <n v="3.3000000000000003E-5"/>
    <m/>
    <s v="Commune de ramassage"/>
    <n v="619"/>
  </r>
  <r>
    <n v="1877"/>
    <n v="354017116483021"/>
    <s v="354017116483021-15 mars"/>
    <x v="1876"/>
    <d v="2022-03-15T11:47:07"/>
    <s v="69201"/>
    <x v="45"/>
    <x v="0"/>
    <x v="27"/>
    <d v="1899-12-30T00:00:05"/>
    <n v="6.9999999999999994E-5"/>
    <m/>
    <s v="Commune de ramassage"/>
    <n v="620"/>
  </r>
  <r>
    <n v="1878"/>
    <n v="354017116483021"/>
    <s v="354017116483021-15 mars"/>
    <x v="1877"/>
    <d v="2022-03-15T11:47:12"/>
    <s v="69201"/>
    <x v="45"/>
    <x v="0"/>
    <x v="2"/>
    <d v="1899-12-30T00:00:21"/>
    <n v="6.4999999999999997E-4"/>
    <m/>
    <s v="Commune de ramassage"/>
    <n v="621"/>
  </r>
  <r>
    <n v="1879"/>
    <n v="354017116483021"/>
    <s v="354017116483021-15 mars"/>
    <x v="1878"/>
    <d v="2022-03-15T11:47:33"/>
    <s v="69201"/>
    <x v="45"/>
    <x v="0"/>
    <x v="1"/>
    <d v="1899-12-30T00:00:02"/>
    <n v="2.5000000000000001E-5"/>
    <m/>
    <s v="Commune de ramassage"/>
    <n v="622"/>
  </r>
  <r>
    <n v="1880"/>
    <n v="354017116483021"/>
    <s v="354017116483021-15 mars"/>
    <x v="1879"/>
    <d v="2022-03-15T11:47:35"/>
    <s v="69201"/>
    <x v="45"/>
    <x v="0"/>
    <x v="22"/>
    <d v="1899-12-30T00:00:02"/>
    <n v="-5.0000000000000004E-6"/>
    <m/>
    <s v="Commune de ramassage"/>
    <n v="623"/>
  </r>
  <r>
    <n v="1881"/>
    <n v="354017116483021"/>
    <s v="354017116483021-15 mars"/>
    <x v="1880"/>
    <d v="2022-03-15T11:47:37"/>
    <s v="69201"/>
    <x v="45"/>
    <x v="0"/>
    <x v="5"/>
    <d v="1899-12-30T00:00:03"/>
    <n v="-7.2999999999999999E-5"/>
    <m/>
    <s v="Commune de ramassage"/>
    <n v="624"/>
  </r>
  <r>
    <n v="1882"/>
    <n v="354017116483021"/>
    <s v="354017116483021-15 mars"/>
    <x v="1881"/>
    <d v="2022-03-15T11:47:40"/>
    <s v="69201"/>
    <x v="45"/>
    <x v="0"/>
    <x v="7"/>
    <d v="1899-12-30T00:00:05"/>
    <n v="-2.1499999999999999E-4"/>
    <m/>
    <s v="Commune de ramassage"/>
    <n v="625"/>
  </r>
  <r>
    <n v="1883"/>
    <n v="354017116483021"/>
    <s v="354017116483021-15 mars"/>
    <x v="1882"/>
    <d v="2022-03-15T11:47:45"/>
    <s v="69201"/>
    <x v="45"/>
    <x v="0"/>
    <x v="6"/>
    <d v="1899-12-30T00:00:03"/>
    <n v="-1.05E-4"/>
    <m/>
    <s v="Commune de ramassage"/>
    <n v="626"/>
  </r>
  <r>
    <n v="1884"/>
    <n v="354017116483021"/>
    <s v="354017116483021-15 mars"/>
    <x v="1883"/>
    <d v="2022-03-15T11:47:48"/>
    <s v="69201"/>
    <x v="45"/>
    <x v="0"/>
    <x v="3"/>
    <d v="1899-12-30T00:00:02"/>
    <n v="-3.4999999999999997E-5"/>
    <m/>
    <s v="Commune de ramassage"/>
    <n v="627"/>
  </r>
  <r>
    <n v="1885"/>
    <n v="354017116483021"/>
    <s v="354017116483021-15 mars"/>
    <x v="1884"/>
    <d v="2022-03-15T11:47:50"/>
    <s v="69201"/>
    <x v="45"/>
    <x v="0"/>
    <x v="27"/>
    <d v="1899-12-30T00:00:04"/>
    <n v="-7.9999999999999996E-6"/>
    <m/>
    <s v="Commune de ramassage"/>
    <n v="628"/>
  </r>
  <r>
    <n v="1886"/>
    <n v="354017116483021"/>
    <s v="354017116483021-15 mars"/>
    <x v="1885"/>
    <d v="2022-03-15T11:47:54"/>
    <s v="69201"/>
    <x v="45"/>
    <x v="0"/>
    <x v="27"/>
    <d v="1899-12-30T00:00:04"/>
    <n v="2.3E-5"/>
    <m/>
    <s v="Commune de ramassage"/>
    <n v="629"/>
  </r>
  <r>
    <n v="1887"/>
    <n v="354017116483021"/>
    <s v="354017116483021-15 mars"/>
    <x v="1886"/>
    <d v="2022-03-15T11:47:58"/>
    <s v="69201"/>
    <x v="45"/>
    <x v="0"/>
    <x v="45"/>
    <d v="1899-12-30T00:00:31"/>
    <n v="1.15E-4"/>
    <m/>
    <s v="Commune de ramassage"/>
    <n v="630"/>
  </r>
  <r>
    <n v="1888"/>
    <n v="354017116483021"/>
    <s v="354017116483021-15 mars"/>
    <x v="1887"/>
    <d v="2022-03-15T11:48:29"/>
    <s v="69201"/>
    <x v="45"/>
    <x v="0"/>
    <x v="0"/>
    <d v="1899-12-30T00:01:55"/>
    <n v="-3.2000000000000003E-4"/>
    <m/>
    <s v="Commune de ramassage"/>
    <n v="631"/>
  </r>
  <r>
    <n v="1889"/>
    <n v="354017116483021"/>
    <s v="354017116483021-15 mars"/>
    <x v="1888"/>
    <d v="2022-03-15T11:50:24"/>
    <s v="69201"/>
    <x v="45"/>
    <x v="0"/>
    <x v="0"/>
    <d v="1899-12-30T00:01:34"/>
    <n v="0"/>
    <m/>
    <s v="Commune de ramassage"/>
    <n v="632"/>
  </r>
  <r>
    <n v="1890"/>
    <n v="354017116483021"/>
    <s v="354017116483021-15 mars"/>
    <x v="1889"/>
    <d v="2022-03-15T11:51:58"/>
    <s v="69201"/>
    <x v="45"/>
    <x v="0"/>
    <x v="0"/>
    <d v="1899-12-30T00:03:39"/>
    <n v="-5.0000000000000004E-6"/>
    <m/>
    <s v="Commune de ramassage"/>
    <n v="633"/>
  </r>
  <r>
    <n v="1891"/>
    <n v="354017116483021"/>
    <s v="354017116483021-15 mars"/>
    <x v="1890"/>
    <d v="2022-03-15T11:55:37"/>
    <s v="69201"/>
    <x v="45"/>
    <x v="0"/>
    <x v="2"/>
    <d v="1899-12-30T00:00:51"/>
    <n v="-1.2E-5"/>
    <m/>
    <s v="Commune de ramassage"/>
    <n v="634"/>
  </r>
  <r>
    <n v="1892"/>
    <n v="354017116483021"/>
    <s v="354017116483021-15 mars"/>
    <x v="1891"/>
    <d v="2022-03-15T11:56:28"/>
    <s v="69201"/>
    <x v="45"/>
    <x v="0"/>
    <x v="0"/>
    <d v="1899-12-30T01:15:00"/>
    <n v="0"/>
    <m/>
    <s v="Commune de ramassage"/>
    <n v="635"/>
  </r>
  <r>
    <n v="1893"/>
    <n v="354017116483021"/>
    <s v="354017116483021-15 mars"/>
    <x v="1892"/>
    <d v="2022-03-15T13:11:28"/>
    <s v="69201"/>
    <x v="45"/>
    <x v="0"/>
    <x v="0"/>
    <d v="1899-12-30T00:01:16"/>
    <n v="2.1999999999999999E-5"/>
    <m/>
    <s v="Commune de ramassage"/>
    <n v="636"/>
  </r>
  <r>
    <n v="1894"/>
    <n v="354017116483021"/>
    <s v="354017116483021-15 mars"/>
    <x v="1893"/>
    <d v="2022-03-15T13:12:44"/>
    <s v="69201"/>
    <x v="46"/>
    <x v="0"/>
    <x v="2"/>
    <d v="1899-12-30T00:00:14"/>
    <n v="5.5199999999999997E-4"/>
    <m/>
    <s v="Commune de ramassage"/>
    <n v="637"/>
  </r>
  <r>
    <n v="1895"/>
    <n v="354017116483021"/>
    <s v="354017116483021-15 mars"/>
    <x v="1894"/>
    <d v="2022-03-15T13:12:58"/>
    <s v="69201"/>
    <x v="46"/>
    <x v="0"/>
    <x v="7"/>
    <d v="1899-12-30T00:00:03"/>
    <n v="6.9999999999999994E-5"/>
    <m/>
    <s v="Commune de ramassage"/>
    <n v="638"/>
  </r>
  <r>
    <n v="1896"/>
    <n v="354017116483021"/>
    <s v="354017116483021-15 mars"/>
    <x v="1895"/>
    <d v="2022-03-15T13:13:01"/>
    <s v="69201"/>
    <x v="46"/>
    <x v="0"/>
    <x v="3"/>
    <d v="1899-12-30T00:00:02"/>
    <n v="5.8E-5"/>
    <m/>
    <s v="Commune de ramassage"/>
    <n v="639"/>
  </r>
  <r>
    <n v="1897"/>
    <n v="354017116483021"/>
    <s v="354017116483021-15 mars"/>
    <x v="1896"/>
    <d v="2022-03-15T13:13:03"/>
    <s v="69201"/>
    <x v="46"/>
    <x v="0"/>
    <x v="3"/>
    <d v="1899-12-30T00:00:06"/>
    <n v="6.7000000000000002E-5"/>
    <m/>
    <s v="Commune de ramassage"/>
    <n v="640"/>
  </r>
  <r>
    <n v="1898"/>
    <n v="354017116483021"/>
    <s v="354017116483021-15 mars"/>
    <x v="1897"/>
    <d v="2022-03-15T13:13:09"/>
    <s v="69201"/>
    <x v="46"/>
    <x v="0"/>
    <x v="0"/>
    <d v="1899-12-30T00:02:29"/>
    <n v="1.671E-3"/>
    <m/>
    <s v="Commune de ramassage"/>
    <n v="641"/>
  </r>
  <r>
    <n v="1899"/>
    <n v="354017116483021"/>
    <s v="354017116483021-15 mars"/>
    <x v="1898"/>
    <d v="2022-03-15T13:15:38"/>
    <s v="69201"/>
    <x v="46"/>
    <x v="0"/>
    <x v="53"/>
    <d v="1899-12-30T00:00:23"/>
    <n v="9.7400000000000004E-4"/>
    <m/>
    <s v="Commune de ramassage"/>
    <n v="642"/>
  </r>
  <r>
    <n v="1900"/>
    <n v="354017116483021"/>
    <s v="354017116483021-15 mars"/>
    <x v="1899"/>
    <d v="2022-03-15T13:16:01"/>
    <s v="69201"/>
    <x v="46"/>
    <x v="0"/>
    <x v="25"/>
    <d v="1899-12-30T00:00:10"/>
    <n v="-9.8999999999999994E-5"/>
    <m/>
    <s v="Commune de ramassage"/>
    <n v="643"/>
  </r>
  <r>
    <n v="1901"/>
    <n v="354017116483021"/>
    <s v="354017116483021-15 mars"/>
    <x v="1900"/>
    <d v="2022-03-15T13:16:11"/>
    <s v="69201"/>
    <x v="46"/>
    <x v="0"/>
    <x v="28"/>
    <d v="1899-12-30T00:00:13"/>
    <n v="-2.7300000000000002E-4"/>
    <m/>
    <s v="Commune de ramassage"/>
    <n v="644"/>
  </r>
  <r>
    <n v="1902"/>
    <n v="354017116483021"/>
    <s v="354017116483021-15 mars"/>
    <x v="1901"/>
    <d v="2022-03-15T13:16:24"/>
    <s v="69201"/>
    <x v="46"/>
    <x v="0"/>
    <x v="8"/>
    <d v="1899-12-30T00:00:02"/>
    <n v="3.4999999999999997E-5"/>
    <m/>
    <s v="Commune de ramassage"/>
    <n v="645"/>
  </r>
  <r>
    <n v="1903"/>
    <n v="354017116483021"/>
    <s v="354017116483021-15 mars"/>
    <x v="1902"/>
    <d v="2022-03-15T13:16:26"/>
    <s v="69201"/>
    <x v="46"/>
    <x v="0"/>
    <x v="8"/>
    <d v="1899-12-30T00:00:03"/>
    <n v="5.1999999999999997E-5"/>
    <m/>
    <s v="Commune de ramassage"/>
    <n v="646"/>
  </r>
  <r>
    <n v="1904"/>
    <n v="354017116483021"/>
    <s v="354017116483021-15 mars"/>
    <x v="1903"/>
    <d v="2022-03-15T13:16:29"/>
    <s v="69201"/>
    <x v="46"/>
    <x v="0"/>
    <x v="8"/>
    <d v="1899-12-30T00:00:02"/>
    <n v="-3.0000000000000001E-5"/>
    <m/>
    <s v="Commune de ramassage"/>
    <n v="647"/>
  </r>
  <r>
    <n v="1905"/>
    <n v="354017116483021"/>
    <s v="354017116483021-15 mars"/>
    <x v="1904"/>
    <d v="2022-03-15T13:16:31"/>
    <s v="69201"/>
    <x v="46"/>
    <x v="0"/>
    <x v="6"/>
    <d v="1899-12-30T00:00:06"/>
    <n v="-8.7000000000000001E-5"/>
    <m/>
    <s v="Commune de ramassage"/>
    <n v="648"/>
  </r>
  <r>
    <n v="1906"/>
    <n v="354017116483021"/>
    <s v="354017116483021-15 mars"/>
    <x v="1905"/>
    <d v="2022-03-15T13:16:37"/>
    <s v="69201"/>
    <x v="46"/>
    <x v="0"/>
    <x v="48"/>
    <d v="1899-12-30T00:00:16"/>
    <n v="1.1E-4"/>
    <m/>
    <s v="Commune de ramassage"/>
    <n v="649"/>
  </r>
  <r>
    <n v="1907"/>
    <n v="354017116483021"/>
    <s v="354017116483021-15 mars"/>
    <x v="1906"/>
    <d v="2022-03-15T13:16:53"/>
    <s v="69201"/>
    <x v="46"/>
    <x v="0"/>
    <x v="44"/>
    <d v="1899-12-30T00:00:13"/>
    <n v="3.5300000000000002E-4"/>
    <m/>
    <s v="Commune de ramassage"/>
    <n v="650"/>
  </r>
  <r>
    <n v="1908"/>
    <n v="354017116483021"/>
    <s v="354017116483021-15 mars"/>
    <x v="1907"/>
    <d v="2022-03-15T13:17:06"/>
    <s v="69201"/>
    <x v="46"/>
    <x v="1"/>
    <x v="43"/>
    <d v="1899-12-30T00:00:28"/>
    <n v="9.2000000000000003E-4"/>
    <m/>
    <s v="Commune de ramassage"/>
    <n v="651"/>
  </r>
  <r>
    <n v="1909"/>
    <n v="354017116483021"/>
    <s v="354017116483021-15 mars"/>
    <x v="1908"/>
    <d v="2022-03-15T13:17:34"/>
    <s v="69203"/>
    <x v="47"/>
    <x v="0"/>
    <x v="42"/>
    <d v="1899-12-30T00:00:02"/>
    <n v="1.9699999999999999E-4"/>
    <m/>
    <s v="Commune de ramassage"/>
    <n v="652"/>
  </r>
  <r>
    <n v="1910"/>
    <n v="354017116483021"/>
    <s v="354017116483021-15 mars"/>
    <x v="1909"/>
    <d v="2022-03-15T13:17:36"/>
    <s v="69203"/>
    <x v="47"/>
    <x v="0"/>
    <x v="15"/>
    <d v="1899-12-30T00:00:19"/>
    <n v="1.91E-3"/>
    <m/>
    <s v="Commune de ramassage"/>
    <n v="653"/>
  </r>
  <r>
    <n v="1911"/>
    <n v="354017116483021"/>
    <s v="354017116483021-15 mars"/>
    <x v="1910"/>
    <d v="2022-03-15T13:17:55"/>
    <s v="69203"/>
    <x v="47"/>
    <x v="0"/>
    <x v="44"/>
    <d v="1899-12-30T00:00:04"/>
    <n v="1.73E-4"/>
    <m/>
    <s v="Commune de ramassage"/>
    <n v="654"/>
  </r>
  <r>
    <n v="1912"/>
    <n v="354017116483021"/>
    <s v="354017116483021-15 mars"/>
    <x v="1911"/>
    <d v="2022-03-15T13:17:59"/>
    <s v="69203"/>
    <x v="47"/>
    <x v="0"/>
    <x v="55"/>
    <d v="1899-12-30T00:00:04"/>
    <n v="4.6999999999999997E-5"/>
    <m/>
    <s v="Commune de ramassage"/>
    <n v="655"/>
  </r>
  <r>
    <n v="1913"/>
    <n v="354017116483021"/>
    <s v="354017116483021-15 mars"/>
    <x v="1912"/>
    <d v="2022-03-15T13:18:03"/>
    <s v="69203"/>
    <x v="47"/>
    <x v="0"/>
    <x v="55"/>
    <d v="1899-12-30T00:00:02"/>
    <n v="-1.05E-4"/>
    <m/>
    <s v="Commune de ramassage"/>
    <n v="656"/>
  </r>
  <r>
    <n v="1914"/>
    <n v="354017116483021"/>
    <s v="354017116483021-15 mars"/>
    <x v="1913"/>
    <d v="2022-03-15T13:18:05"/>
    <s v="69203"/>
    <x v="47"/>
    <x v="0"/>
    <x v="37"/>
    <d v="1899-12-30T00:00:47"/>
    <n v="-1.977E-3"/>
    <m/>
    <s v="Commune de ramassage"/>
    <n v="657"/>
  </r>
  <r>
    <n v="1915"/>
    <n v="354017116483021"/>
    <s v="354017116483021-15 mars"/>
    <x v="1914"/>
    <d v="2022-03-15T13:18:52"/>
    <s v="69203"/>
    <x v="47"/>
    <x v="0"/>
    <x v="29"/>
    <d v="1899-12-30T00:00:04"/>
    <n v="9.8999999999999994E-5"/>
    <m/>
    <s v="Commune de ramassage"/>
    <n v="658"/>
  </r>
  <r>
    <n v="1916"/>
    <n v="354017116483021"/>
    <s v="354017116483021-15 mars"/>
    <x v="1915"/>
    <d v="2022-03-15T13:18:56"/>
    <s v="69203"/>
    <x v="47"/>
    <x v="0"/>
    <x v="28"/>
    <d v="1899-12-30T00:00:08"/>
    <n v="2.8800000000000001E-4"/>
    <m/>
    <s v="Commune de ramassage"/>
    <n v="659"/>
  </r>
  <r>
    <n v="1917"/>
    <n v="354017116483021"/>
    <s v="354017116483021-15 mars"/>
    <x v="1916"/>
    <d v="2022-03-15T13:19:04"/>
    <s v="69203"/>
    <x v="47"/>
    <x v="0"/>
    <x v="22"/>
    <d v="1899-12-30T00:00:04"/>
    <n v="1.2E-4"/>
    <m/>
    <s v="Commune de ramassage"/>
    <n v="660"/>
  </r>
  <r>
    <n v="1918"/>
    <n v="354017116483021"/>
    <s v="354017116483021-15 mars"/>
    <x v="1917"/>
    <d v="2022-03-15T13:19:08"/>
    <s v="69203"/>
    <x v="47"/>
    <x v="0"/>
    <x v="6"/>
    <d v="1899-12-30T00:00:09"/>
    <n v="6.7699999999999998E-4"/>
    <m/>
    <s v="Commune de ramassage"/>
    <n v="661"/>
  </r>
  <r>
    <n v="1919"/>
    <n v="354017116483021"/>
    <s v="354017116483021-15 mars"/>
    <x v="1918"/>
    <d v="2022-03-15T13:19:17"/>
    <s v="69203"/>
    <x v="47"/>
    <x v="0"/>
    <x v="29"/>
    <d v="1899-12-30T00:00:10"/>
    <n v="5.3300000000000005E-4"/>
    <m/>
    <s v="Commune de ramassage"/>
    <n v="662"/>
  </r>
  <r>
    <n v="1920"/>
    <n v="354017116483021"/>
    <s v="354017116483021-15 mars"/>
    <x v="1919"/>
    <d v="2022-03-15T13:19:27"/>
    <s v="69203"/>
    <x v="47"/>
    <x v="0"/>
    <x v="48"/>
    <d v="1899-12-30T00:00:04"/>
    <n v="6.9999999999999994E-5"/>
    <m/>
    <s v="Commune de ramassage"/>
    <n v="663"/>
  </r>
  <r>
    <n v="1921"/>
    <n v="354017116483021"/>
    <s v="354017116483021-15 mars"/>
    <x v="1920"/>
    <d v="2022-03-15T13:19:31"/>
    <s v="69203"/>
    <x v="47"/>
    <x v="0"/>
    <x v="28"/>
    <d v="1899-12-30T00:00:37"/>
    <n v="1.2999999999999999E-4"/>
    <m/>
    <s v="Commune de ramassage"/>
    <n v="664"/>
  </r>
  <r>
    <n v="1922"/>
    <n v="354017116483021"/>
    <s v="354017116483021-15 mars"/>
    <x v="1921"/>
    <d v="2022-03-15T13:20:08"/>
    <s v="69203"/>
    <x v="47"/>
    <x v="0"/>
    <x v="36"/>
    <d v="1899-12-30T00:00:09"/>
    <n v="-6.6299999999999996E-4"/>
    <m/>
    <s v="Commune de ramassage"/>
    <n v="665"/>
  </r>
  <r>
    <n v="1923"/>
    <n v="354017116483021"/>
    <s v="354017116483021-15 mars"/>
    <x v="1922"/>
    <d v="2022-03-15T13:20:17"/>
    <s v="69203"/>
    <x v="47"/>
    <x v="0"/>
    <x v="42"/>
    <d v="1899-12-30T00:00:06"/>
    <n v="-5.9000000000000003E-4"/>
    <m/>
    <s v="Commune de ramassage"/>
    <n v="666"/>
  </r>
  <r>
    <n v="1924"/>
    <n v="354017116483021"/>
    <s v="354017116483021-15 mars"/>
    <x v="1923"/>
    <d v="2022-03-15T13:20:23"/>
    <s v="69203"/>
    <x v="47"/>
    <x v="0"/>
    <x v="21"/>
    <d v="1899-12-30T00:00:10"/>
    <n v="-1.0070000000000001E-3"/>
    <m/>
    <s v="Commune de ramassage"/>
    <n v="667"/>
  </r>
  <r>
    <n v="1925"/>
    <n v="354017116483021"/>
    <s v="354017116483021-15 mars"/>
    <x v="1924"/>
    <d v="2022-03-15T13:20:33"/>
    <s v="69203"/>
    <x v="47"/>
    <x v="0"/>
    <x v="21"/>
    <d v="1899-12-30T00:00:11"/>
    <n v="-7.4200000000000004E-4"/>
    <m/>
    <s v="Commune de ramassage"/>
    <n v="668"/>
  </r>
  <r>
    <n v="1926"/>
    <n v="354017116483021"/>
    <s v="354017116483021-15 mars"/>
    <x v="1925"/>
    <d v="2022-03-15T13:20:44"/>
    <s v="69203"/>
    <x v="47"/>
    <x v="0"/>
    <x v="4"/>
    <d v="1899-12-30T00:00:03"/>
    <n v="1E-4"/>
    <m/>
    <s v="Commune de ramassage"/>
    <n v="669"/>
  </r>
  <r>
    <n v="1927"/>
    <n v="354017116483021"/>
    <s v="354017116483021-15 mars"/>
    <x v="1926"/>
    <d v="2022-03-15T13:20:47"/>
    <s v="69203"/>
    <x v="47"/>
    <x v="0"/>
    <x v="34"/>
    <d v="1899-12-30T00:00:19"/>
    <n v="1.4920000000000001E-3"/>
    <m/>
    <s v="Commune de ramassage"/>
    <n v="670"/>
  </r>
  <r>
    <n v="1928"/>
    <n v="354017116483021"/>
    <s v="354017116483021-15 mars"/>
    <x v="1927"/>
    <d v="2022-03-15T13:21:06"/>
    <s v="69203"/>
    <x v="47"/>
    <x v="0"/>
    <x v="39"/>
    <d v="1899-12-30T00:00:08"/>
    <n v="7.2800000000000002E-4"/>
    <m/>
    <s v="Commune de ramassage"/>
    <n v="671"/>
  </r>
  <r>
    <n v="1929"/>
    <n v="354017116483021"/>
    <s v="354017116483021-15 mars"/>
    <x v="1928"/>
    <d v="2022-03-15T13:21:14"/>
    <s v="69203"/>
    <x v="47"/>
    <x v="0"/>
    <x v="42"/>
    <d v="1899-12-30T00:00:06"/>
    <n v="6.3999999999999997E-5"/>
    <m/>
    <s v="Commune de ramassage"/>
    <n v="672"/>
  </r>
  <r>
    <n v="1930"/>
    <n v="354017116483021"/>
    <s v="354017116483021-15 mars"/>
    <x v="1929"/>
    <d v="2022-03-15T13:21:20"/>
    <s v="69203"/>
    <x v="47"/>
    <x v="0"/>
    <x v="43"/>
    <d v="1899-12-30T00:00:01"/>
    <n v="-1.6000000000000001E-4"/>
    <m/>
    <s v="Commune de ramassage"/>
    <n v="673"/>
  </r>
  <r>
    <n v="1931"/>
    <n v="354017116483021"/>
    <s v="354017116483021-15 mars"/>
    <x v="1930"/>
    <d v="2022-03-15T13:21:21"/>
    <s v="69203"/>
    <x v="47"/>
    <x v="0"/>
    <x v="42"/>
    <d v="1899-12-30T00:00:05"/>
    <n v="-2.02E-4"/>
    <m/>
    <s v="Commune de ramassage"/>
    <n v="674"/>
  </r>
  <r>
    <n v="1932"/>
    <n v="354017116483021"/>
    <s v="354017116483021-15 mars"/>
    <x v="1931"/>
    <d v="2022-03-15T13:21:26"/>
    <s v="69203"/>
    <x v="47"/>
    <x v="0"/>
    <x v="14"/>
    <d v="1899-12-30T00:00:07"/>
    <n v="4.3199999999999998E-4"/>
    <m/>
    <s v="Commune de ramassage"/>
    <n v="675"/>
  </r>
  <r>
    <n v="1933"/>
    <n v="354017116483021"/>
    <s v="354017116483021-15 mars"/>
    <x v="1932"/>
    <d v="2022-03-15T13:21:33"/>
    <s v="69203"/>
    <x v="47"/>
    <x v="0"/>
    <x v="38"/>
    <d v="1899-12-30T00:00:17"/>
    <n v="8.3299999999999997E-4"/>
    <m/>
    <s v="Commune de ramassage"/>
    <n v="676"/>
  </r>
  <r>
    <n v="1934"/>
    <n v="354017116483021"/>
    <s v="354017116483021-15 mars"/>
    <x v="1933"/>
    <d v="2022-03-15T13:21:50"/>
    <s v="69203"/>
    <x v="47"/>
    <x v="1"/>
    <x v="22"/>
    <d v="1899-12-30T00:00:28"/>
    <n v="-6.5200000000000002E-4"/>
    <m/>
    <s v="Commune de ramassage"/>
    <n v="677"/>
  </r>
  <r>
    <n v="1935"/>
    <n v="354017116483021"/>
    <s v="354017116483021-15 mars"/>
    <x v="1934"/>
    <d v="2022-03-15T13:22:18"/>
    <s v="69138"/>
    <x v="48"/>
    <x v="0"/>
    <x v="15"/>
    <d v="1899-12-30T00:00:04"/>
    <n v="2.1000000000000001E-4"/>
    <m/>
    <s v="Commune de ramassage"/>
    <n v="678"/>
  </r>
  <r>
    <n v="1936"/>
    <n v="354017116483021"/>
    <s v="354017116483021-15 mars"/>
    <x v="1935"/>
    <d v="2022-03-15T13:22:22"/>
    <s v="69138"/>
    <x v="48"/>
    <x v="0"/>
    <x v="42"/>
    <d v="1899-12-30T00:00:09"/>
    <n v="3.6000000000000002E-4"/>
    <m/>
    <s v="Commune de ramassage"/>
    <n v="679"/>
  </r>
  <r>
    <n v="1937"/>
    <n v="354017116483021"/>
    <s v="354017116483021-15 mars"/>
    <x v="1936"/>
    <d v="2022-03-15T13:22:31"/>
    <s v="69138"/>
    <x v="48"/>
    <x v="0"/>
    <x v="34"/>
    <d v="1899-12-30T00:00:10"/>
    <n v="-2.7500000000000002E-4"/>
    <m/>
    <s v="Commune de ramassage"/>
    <n v="680"/>
  </r>
  <r>
    <n v="1938"/>
    <n v="354017116483021"/>
    <s v="354017116483021-15 mars"/>
    <x v="1937"/>
    <d v="2022-03-15T13:22:41"/>
    <s v="69138"/>
    <x v="48"/>
    <x v="0"/>
    <x v="43"/>
    <d v="1899-12-30T00:00:20"/>
    <n v="-8.4000000000000003E-4"/>
    <m/>
    <s v="Commune de ramassage"/>
    <n v="681"/>
  </r>
  <r>
    <n v="1939"/>
    <n v="354017116483021"/>
    <s v="354017116483021-15 mars"/>
    <x v="1938"/>
    <d v="2022-03-15T13:23:01"/>
    <s v="69138"/>
    <x v="48"/>
    <x v="0"/>
    <x v="55"/>
    <d v="1899-12-30T00:00:02"/>
    <n v="-2.1000000000000001E-4"/>
    <m/>
    <s v="Commune de ramassage"/>
    <n v="682"/>
  </r>
  <r>
    <n v="1940"/>
    <n v="354017116483021"/>
    <s v="354017116483021-15 mars"/>
    <x v="1939"/>
    <d v="2022-03-15T13:23:03"/>
    <s v="69138"/>
    <x v="48"/>
    <x v="0"/>
    <x v="34"/>
    <d v="1899-12-30T00:00:08"/>
    <n v="-6.2500000000000001E-4"/>
    <m/>
    <s v="Commune de ramassage"/>
    <n v="683"/>
  </r>
  <r>
    <n v="1941"/>
    <n v="354017116483021"/>
    <s v="354017116483021-15 mars"/>
    <x v="1940"/>
    <d v="2022-03-15T13:23:11"/>
    <s v="69138"/>
    <x v="48"/>
    <x v="0"/>
    <x v="37"/>
    <d v="1899-12-30T00:00:04"/>
    <n v="-2.1000000000000001E-4"/>
    <m/>
    <s v="Commune de ramassage"/>
    <n v="684"/>
  </r>
  <r>
    <n v="1942"/>
    <n v="354017116483021"/>
    <s v="354017116483021-15 mars"/>
    <x v="1941"/>
    <d v="2022-03-15T13:23:15"/>
    <s v="69138"/>
    <x v="48"/>
    <x v="0"/>
    <x v="37"/>
    <d v="1899-12-30T00:00:16"/>
    <n v="-5.1599999999999997E-4"/>
    <m/>
    <s v="Commune de ramassage"/>
    <n v="685"/>
  </r>
  <r>
    <n v="1943"/>
    <n v="354017116483021"/>
    <s v="354017116483021-15 mars"/>
    <x v="1942"/>
    <d v="2022-03-15T13:23:31"/>
    <s v="69138"/>
    <x v="48"/>
    <x v="0"/>
    <x v="54"/>
    <d v="1899-12-30T00:00:51"/>
    <n v="-5.1999999999999995E-4"/>
    <m/>
    <s v="Commune de ramassage"/>
    <n v="686"/>
  </r>
  <r>
    <n v="1944"/>
    <n v="354017116483021"/>
    <s v="354017116483021-15 mars"/>
    <x v="1943"/>
    <d v="2022-03-15T13:24:22"/>
    <s v="69138"/>
    <x v="48"/>
    <x v="0"/>
    <x v="28"/>
    <d v="1899-12-30T00:00:02"/>
    <n v="-1.885E-3"/>
    <m/>
    <s v="Commune de ramassage"/>
    <n v="687"/>
  </r>
  <r>
    <n v="1945"/>
    <n v="354017116483021"/>
    <s v="354017116483021-15 mars"/>
    <x v="1944"/>
    <d v="2022-03-15T13:24:24"/>
    <s v="69138"/>
    <x v="48"/>
    <x v="0"/>
    <x v="8"/>
    <d v="1899-12-30T00:00:15"/>
    <n v="1.2600000000000001E-3"/>
    <m/>
    <s v="Commune de ramassage"/>
    <n v="688"/>
  </r>
  <r>
    <n v="1946"/>
    <n v="354017116483021"/>
    <s v="354017116483021-15 mars"/>
    <x v="1945"/>
    <d v="2022-03-15T13:24:39"/>
    <s v="69138"/>
    <x v="48"/>
    <x v="0"/>
    <x v="49"/>
    <d v="1899-12-30T00:00:01"/>
    <n v="-1.9900000000000001E-4"/>
    <m/>
    <s v="Commune de ramassage"/>
    <n v="689"/>
  </r>
  <r>
    <n v="1947"/>
    <n v="354017116483021"/>
    <s v="354017116483021-15 mars"/>
    <x v="1946"/>
    <d v="2022-03-15T13:24:40"/>
    <s v="69138"/>
    <x v="48"/>
    <x v="0"/>
    <x v="37"/>
    <d v="1899-12-30T00:00:50"/>
    <n v="-2.1800000000000001E-3"/>
    <m/>
    <s v="Commune de ramassage"/>
    <n v="690"/>
  </r>
  <r>
    <n v="1948"/>
    <n v="354017116483021"/>
    <s v="354017116483021-15 mars"/>
    <x v="1947"/>
    <d v="2022-03-15T13:25:30"/>
    <s v="69138"/>
    <x v="48"/>
    <x v="1"/>
    <x v="54"/>
    <d v="1899-12-30T00:00:09"/>
    <n v="-5.2099999999999998E-4"/>
    <m/>
    <s v="Commune de ramassage"/>
    <n v="691"/>
  </r>
  <r>
    <n v="1949"/>
    <n v="354017116483021"/>
    <s v="354017116483021-15 mars"/>
    <x v="1948"/>
    <d v="2022-03-15T13:25:39"/>
    <s v="69078"/>
    <x v="49"/>
    <x v="0"/>
    <x v="35"/>
    <d v="1899-12-30T00:00:02"/>
    <n v="4.3000000000000002E-5"/>
    <m/>
    <s v="Commune de ramassage"/>
    <n v="692"/>
  </r>
  <r>
    <n v="1950"/>
    <n v="354017116483021"/>
    <s v="354017116483021-15 mars"/>
    <x v="1949"/>
    <d v="2022-03-15T13:25:41"/>
    <s v="69078"/>
    <x v="49"/>
    <x v="0"/>
    <x v="24"/>
    <d v="1899-12-30T00:00:13"/>
    <n v="5.8E-5"/>
    <m/>
    <s v="Commune de ramassage"/>
    <n v="693"/>
  </r>
  <r>
    <n v="1951"/>
    <n v="354017116483021"/>
    <s v="354017116483021-15 mars"/>
    <x v="1950"/>
    <d v="2022-03-15T13:25:54"/>
    <s v="69078"/>
    <x v="49"/>
    <x v="0"/>
    <x v="5"/>
    <d v="1899-12-30T00:00:05"/>
    <n v="-2.05E-4"/>
    <m/>
    <s v="Commune de ramassage"/>
    <n v="694"/>
  </r>
  <r>
    <n v="1952"/>
    <n v="354017116483021"/>
    <s v="354017116483021-15 mars"/>
    <x v="1951"/>
    <d v="2022-03-15T13:25:59"/>
    <s v="69078"/>
    <x v="49"/>
    <x v="1"/>
    <x v="6"/>
    <d v="1899-12-30T00:00:05"/>
    <n v="9.5000000000000005E-5"/>
    <m/>
    <s v="Commune de ramassage"/>
    <n v="695"/>
  </r>
  <r>
    <n v="1953"/>
    <n v="354017116483021"/>
    <s v="354017116483021-15 mars"/>
    <x v="1952"/>
    <d v="2022-03-15T13:26:04"/>
    <s v="69138"/>
    <x v="48"/>
    <x v="0"/>
    <x v="48"/>
    <d v="1899-12-30T00:00:03"/>
    <n v="1.1400000000000001E-4"/>
    <m/>
    <s v="Commune de ramassage"/>
    <n v="696"/>
  </r>
  <r>
    <n v="1954"/>
    <n v="354017116483021"/>
    <s v="354017116483021-15 mars"/>
    <x v="1953"/>
    <d v="2022-03-15T13:26:07"/>
    <s v="69138"/>
    <x v="48"/>
    <x v="0"/>
    <x v="24"/>
    <d v="1899-12-30T00:00:01"/>
    <n v="2.3800000000000001E-4"/>
    <m/>
    <s v="Commune de ramassage"/>
    <n v="697"/>
  </r>
  <r>
    <n v="1955"/>
    <n v="354017116483021"/>
    <s v="354017116483021-15 mars"/>
    <x v="1954"/>
    <d v="2022-03-15T13:26:08"/>
    <s v="69138"/>
    <x v="48"/>
    <x v="0"/>
    <x v="9"/>
    <d v="1899-12-30T00:00:05"/>
    <n v="3.4000000000000002E-4"/>
    <m/>
    <s v="Commune de ramassage"/>
    <n v="698"/>
  </r>
  <r>
    <n v="1956"/>
    <n v="354017116483021"/>
    <s v="354017116483021-15 mars"/>
    <x v="1955"/>
    <d v="2022-03-15T13:26:13"/>
    <s v="69138"/>
    <x v="48"/>
    <x v="0"/>
    <x v="4"/>
    <d v="1899-12-30T00:00:12"/>
    <n v="5.8200000000000005E-4"/>
    <m/>
    <s v="Commune de ramassage"/>
    <n v="699"/>
  </r>
  <r>
    <n v="1957"/>
    <n v="354017116483021"/>
    <s v="354017116483021-15 mars"/>
    <x v="1956"/>
    <d v="2022-03-15T13:26:25"/>
    <s v="69138"/>
    <x v="48"/>
    <x v="0"/>
    <x v="9"/>
    <d v="1899-12-30T00:00:23"/>
    <n v="1.065E-3"/>
    <m/>
    <s v="Commune de ramassage"/>
    <n v="700"/>
  </r>
  <r>
    <n v="1958"/>
    <n v="354017116483021"/>
    <s v="354017116483021-15 mars"/>
    <x v="1957"/>
    <d v="2022-03-15T13:26:48"/>
    <s v="69138"/>
    <x v="48"/>
    <x v="0"/>
    <x v="24"/>
    <d v="1899-12-30T00:00:09"/>
    <n v="4.0299999999999998E-4"/>
    <m/>
    <s v="Commune de ramassage"/>
    <n v="701"/>
  </r>
  <r>
    <n v="1959"/>
    <n v="354017116483021"/>
    <s v="354017116483021-15 mars"/>
    <x v="1958"/>
    <d v="2022-03-15T13:26:57"/>
    <s v="69138"/>
    <x v="48"/>
    <x v="0"/>
    <x v="2"/>
    <d v="1899-12-30T00:00:54"/>
    <n v="1.9000000000000001E-4"/>
    <m/>
    <s v="Commune de ramassage"/>
    <n v="702"/>
  </r>
  <r>
    <n v="1960"/>
    <n v="354017116483021"/>
    <s v="354017116483021-15 mars"/>
    <x v="1959"/>
    <d v="2022-03-15T13:27:51"/>
    <s v="69138"/>
    <x v="48"/>
    <x v="0"/>
    <x v="1"/>
    <d v="1899-12-30T00:00:56"/>
    <n v="4.2700000000000002E-4"/>
    <m/>
    <s v="Commune de ramassage"/>
    <n v="703"/>
  </r>
  <r>
    <n v="1961"/>
    <n v="354017116483021"/>
    <s v="354017116483021-15 mars"/>
    <x v="1960"/>
    <d v="2022-03-15T13:28:47"/>
    <s v="69138"/>
    <x v="48"/>
    <x v="0"/>
    <x v="1"/>
    <d v="1899-12-30T00:00:41"/>
    <n v="3.86E-4"/>
    <m/>
    <s v="Commune de ramassage"/>
    <n v="704"/>
  </r>
  <r>
    <n v="1962"/>
    <n v="354017116483021"/>
    <s v="354017116483021-15 mars"/>
    <x v="1961"/>
    <d v="2022-03-15T13:29:28"/>
    <s v="69138"/>
    <x v="48"/>
    <x v="0"/>
    <x v="48"/>
    <d v="1899-12-30T00:00:13"/>
    <n v="4.3899999999999999E-4"/>
    <m/>
    <s v="Commune de ramassage"/>
    <n v="705"/>
  </r>
  <r>
    <n v="1963"/>
    <n v="354017116483021"/>
    <s v="354017116483021-15 mars"/>
    <x v="1962"/>
    <d v="2022-03-15T13:29:41"/>
    <s v="69138"/>
    <x v="48"/>
    <x v="0"/>
    <x v="48"/>
    <d v="1899-12-30T00:00:09"/>
    <n v="-3.0899999999999998E-4"/>
    <m/>
    <s v="Commune de ramassage"/>
    <n v="706"/>
  </r>
  <r>
    <n v="1964"/>
    <n v="354017116483021"/>
    <s v="354017116483021-15 mars"/>
    <x v="1963"/>
    <d v="2022-03-15T13:29:50"/>
    <s v="69138"/>
    <x v="48"/>
    <x v="0"/>
    <x v="50"/>
    <d v="1899-12-30T00:00:04"/>
    <n v="-2.0999999999999999E-5"/>
    <m/>
    <s v="Commune de ramassage"/>
    <n v="707"/>
  </r>
  <r>
    <n v="1965"/>
    <n v="354017116483021"/>
    <s v="354017116483021-15 mars"/>
    <x v="1964"/>
    <d v="2022-03-15T13:29:54"/>
    <s v="69138"/>
    <x v="48"/>
    <x v="0"/>
    <x v="26"/>
    <d v="1899-12-30T00:00:35"/>
    <n v="2.9100000000000003E-4"/>
    <m/>
    <s v="Commune de ramassage"/>
    <n v="708"/>
  </r>
  <r>
    <n v="1966"/>
    <n v="354017116483021"/>
    <s v="354017116483021-15 mars"/>
    <x v="1965"/>
    <d v="2022-03-15T13:30:29"/>
    <s v="69138"/>
    <x v="48"/>
    <x v="0"/>
    <x v="5"/>
    <d v="1899-12-30T00:00:01"/>
    <n v="6.8999999999999997E-5"/>
    <m/>
    <s v="Commune de ramassage"/>
    <n v="709"/>
  </r>
  <r>
    <n v="1967"/>
    <n v="354017116483021"/>
    <s v="354017116483021-15 mars"/>
    <x v="1966"/>
    <d v="2022-03-15T13:30:30"/>
    <s v="69138"/>
    <x v="48"/>
    <x v="0"/>
    <x v="3"/>
    <d v="1899-12-30T00:00:02"/>
    <n v="1.3300000000000001E-4"/>
    <m/>
    <s v="Commune de ramassage"/>
    <n v="710"/>
  </r>
  <r>
    <n v="1968"/>
    <n v="354017116483021"/>
    <s v="354017116483021-15 mars"/>
    <x v="1967"/>
    <d v="2022-03-15T13:30:32"/>
    <s v="69138"/>
    <x v="48"/>
    <x v="0"/>
    <x v="48"/>
    <d v="1899-12-30T00:00:19"/>
    <n v="7.3200000000000001E-4"/>
    <m/>
    <s v="Commune de ramassage"/>
    <n v="711"/>
  </r>
  <r>
    <n v="1969"/>
    <n v="354017116483021"/>
    <s v="354017116483021-15 mars"/>
    <x v="1968"/>
    <d v="2022-03-15T13:30:51"/>
    <s v="69138"/>
    <x v="48"/>
    <x v="0"/>
    <x v="4"/>
    <d v="1899-12-30T00:00:15"/>
    <n v="7.8600000000000002E-4"/>
    <m/>
    <s v="Commune de ramassage"/>
    <n v="712"/>
  </r>
  <r>
    <n v="1970"/>
    <n v="354017116483021"/>
    <s v="354017116483021-15 mars"/>
    <x v="1969"/>
    <d v="2022-03-15T13:31:06"/>
    <s v="69138"/>
    <x v="48"/>
    <x v="0"/>
    <x v="23"/>
    <d v="1899-12-30T00:00:08"/>
    <n v="1.92E-4"/>
    <m/>
    <s v="Commune de ramassage"/>
    <n v="713"/>
  </r>
  <r>
    <n v="1971"/>
    <n v="354017116483021"/>
    <s v="354017116483021-15 mars"/>
    <x v="1970"/>
    <d v="2022-03-15T13:31:14"/>
    <s v="69138"/>
    <x v="48"/>
    <x v="0"/>
    <x v="30"/>
    <d v="1899-12-30T00:00:59"/>
    <n v="1.2E-5"/>
    <m/>
    <s v="Commune de ramassage"/>
    <n v="714"/>
  </r>
  <r>
    <n v="1972"/>
    <n v="354017116483021"/>
    <s v="354017116483021-15 mars"/>
    <x v="1971"/>
    <d v="2022-03-15T13:32:13"/>
    <s v="69138"/>
    <x v="48"/>
    <x v="0"/>
    <x v="0"/>
    <d v="1899-12-30T00:00:08"/>
    <n v="0"/>
    <m/>
    <s v="Commune de ramassage"/>
    <n v="715"/>
  </r>
  <r>
    <n v="1973"/>
    <n v="354017116483021"/>
    <s v="354017116483021-15 mars"/>
    <x v="1972"/>
    <d v="2022-03-15T13:32:21"/>
    <s v="69138"/>
    <x v="48"/>
    <x v="0"/>
    <x v="0"/>
    <d v="1899-12-30T00:00:32"/>
    <n v="1.0529999999999999E-3"/>
    <m/>
    <s v="Commune de ramassage"/>
    <n v="716"/>
  </r>
  <r>
    <n v="1974"/>
    <n v="354017116483021"/>
    <s v="354017116483021-15 mars"/>
    <x v="1973"/>
    <d v="2022-03-15T13:32:53"/>
    <s v="69138"/>
    <x v="48"/>
    <x v="0"/>
    <x v="29"/>
    <d v="1899-12-30T00:00:11"/>
    <n v="1.7000000000000001E-4"/>
    <m/>
    <s v="Commune de ramassage"/>
    <n v="717"/>
  </r>
  <r>
    <n v="1975"/>
    <n v="354017116483021"/>
    <s v="354017116483021-15 mars"/>
    <x v="1974"/>
    <d v="2022-03-15T13:33:04"/>
    <s v="69138"/>
    <x v="48"/>
    <x v="0"/>
    <x v="47"/>
    <d v="1899-12-30T00:00:02"/>
    <n v="1.3200000000000001E-4"/>
    <m/>
    <s v="Commune de ramassage"/>
    <n v="718"/>
  </r>
  <r>
    <n v="1976"/>
    <n v="354017116483021"/>
    <s v="354017116483021-15 mars"/>
    <x v="1975"/>
    <d v="2022-03-15T13:33:06"/>
    <s v="69138"/>
    <x v="48"/>
    <x v="0"/>
    <x v="26"/>
    <d v="1899-12-30T00:00:28"/>
    <n v="1.681E-3"/>
    <m/>
    <s v="Commune de ramassage"/>
    <n v="719"/>
  </r>
  <r>
    <n v="1977"/>
    <n v="354017116483021"/>
    <s v="354017116483021-15 mars"/>
    <x v="1976"/>
    <d v="2022-03-15T13:33:34"/>
    <s v="69138"/>
    <x v="48"/>
    <x v="0"/>
    <x v="8"/>
    <d v="1899-12-30T00:00:09"/>
    <n v="2.5900000000000001E-4"/>
    <m/>
    <s v="Commune de ramassage"/>
    <n v="720"/>
  </r>
  <r>
    <n v="1978"/>
    <n v="354017116483021"/>
    <s v="354017116483021-15 mars"/>
    <x v="1977"/>
    <d v="2022-03-15T13:33:43"/>
    <s v="69138"/>
    <x v="48"/>
    <x v="0"/>
    <x v="22"/>
    <d v="1899-12-30T00:00:05"/>
    <n v="1.5999999999999999E-5"/>
    <m/>
    <s v="Commune de ramassage"/>
    <n v="721"/>
  </r>
  <r>
    <n v="1979"/>
    <n v="354017116483021"/>
    <s v="354017116483021-15 mars"/>
    <x v="1978"/>
    <d v="2022-03-15T13:33:48"/>
    <s v="69138"/>
    <x v="48"/>
    <x v="0"/>
    <x v="8"/>
    <d v="1899-12-30T00:00:07"/>
    <n v="-8.2999999999999998E-5"/>
    <m/>
    <s v="Commune de ramassage"/>
    <n v="722"/>
  </r>
  <r>
    <n v="1980"/>
    <n v="354017116483021"/>
    <s v="354017116483021-15 mars"/>
    <x v="1979"/>
    <d v="2022-03-15T13:33:55"/>
    <s v="69138"/>
    <x v="48"/>
    <x v="0"/>
    <x v="45"/>
    <d v="1899-12-30T00:00:02"/>
    <n v="3.3000000000000003E-5"/>
    <m/>
    <s v="Commune de ramassage"/>
    <n v="723"/>
  </r>
  <r>
    <n v="1981"/>
    <n v="354017116483021"/>
    <s v="354017116483021-15 mars"/>
    <x v="1980"/>
    <d v="2022-03-15T13:33:57"/>
    <s v="69138"/>
    <x v="48"/>
    <x v="0"/>
    <x v="45"/>
    <d v="1899-12-30T00:00:03"/>
    <n v="1.27E-4"/>
    <m/>
    <s v="Commune de ramassage"/>
    <n v="724"/>
  </r>
  <r>
    <n v="1982"/>
    <n v="354017116483021"/>
    <s v="354017116483021-15 mars"/>
    <x v="1981"/>
    <d v="2022-03-15T13:34:00"/>
    <s v="69138"/>
    <x v="48"/>
    <x v="0"/>
    <x v="6"/>
    <d v="1899-12-30T00:00:06"/>
    <n v="2.5500000000000002E-4"/>
    <m/>
    <s v="Commune de ramassage"/>
    <n v="725"/>
  </r>
  <r>
    <n v="1983"/>
    <n v="354017116483021"/>
    <s v="354017116483021-15 mars"/>
    <x v="1982"/>
    <d v="2022-03-15T13:34:06"/>
    <s v="69138"/>
    <x v="48"/>
    <x v="0"/>
    <x v="30"/>
    <d v="1899-12-30T00:00:14"/>
    <n v="3.6699999999999998E-4"/>
    <m/>
    <s v="Commune de ramassage"/>
    <n v="726"/>
  </r>
  <r>
    <n v="1984"/>
    <n v="354017116483021"/>
    <s v="354017116483021-15 mars"/>
    <x v="1983"/>
    <d v="2022-03-15T13:34:20"/>
    <s v="69138"/>
    <x v="48"/>
    <x v="0"/>
    <x v="3"/>
    <d v="1899-12-30T00:00:04"/>
    <n v="6.0000000000000002E-5"/>
    <m/>
    <s v="Commune de ramassage"/>
    <n v="727"/>
  </r>
  <r>
    <n v="1985"/>
    <n v="354017116483021"/>
    <s v="354017116483021-15 mars"/>
    <x v="1984"/>
    <d v="2022-03-15T13:34:24"/>
    <s v="69138"/>
    <x v="48"/>
    <x v="0"/>
    <x v="3"/>
    <d v="1899-12-30T00:00:09"/>
    <n v="1.05E-4"/>
    <m/>
    <s v="Commune de ramassage"/>
    <n v="728"/>
  </r>
  <r>
    <n v="1986"/>
    <n v="354017116483021"/>
    <s v="354017116483021-15 mars"/>
    <x v="1985"/>
    <d v="2022-03-15T13:34:33"/>
    <s v="69138"/>
    <x v="48"/>
    <x v="0"/>
    <x v="1"/>
    <d v="1899-12-30T00:00:06"/>
    <n v="-1.12E-4"/>
    <m/>
    <s v="Commune de ramassage"/>
    <n v="729"/>
  </r>
  <r>
    <n v="1987"/>
    <n v="354017116483021"/>
    <s v="354017116483021-15 mars"/>
    <x v="1986"/>
    <d v="2022-03-15T13:34:39"/>
    <s v="69138"/>
    <x v="48"/>
    <x v="0"/>
    <x v="45"/>
    <d v="1899-12-30T00:00:14"/>
    <n v="-1.8699999999999999E-4"/>
    <m/>
    <s v="Commune de ramassage"/>
    <n v="730"/>
  </r>
  <r>
    <n v="1988"/>
    <n v="354017116483021"/>
    <s v="354017116483021-15 mars"/>
    <x v="1987"/>
    <d v="2022-03-15T13:34:53"/>
    <s v="69138"/>
    <x v="48"/>
    <x v="0"/>
    <x v="1"/>
    <d v="1899-12-30T00:00:11"/>
    <n v="-5.5000000000000002E-5"/>
    <m/>
    <s v="Commune de ramassage"/>
    <n v="731"/>
  </r>
  <r>
    <n v="1989"/>
    <n v="354017116483021"/>
    <s v="354017116483021-15 mars"/>
    <x v="1988"/>
    <d v="2022-03-15T13:35:04"/>
    <s v="69138"/>
    <x v="48"/>
    <x v="0"/>
    <x v="2"/>
    <d v="1899-12-30T00:01:36"/>
    <n v="1.4499999999999999E-3"/>
    <m/>
    <s v="Commune de ramassage"/>
    <n v="732"/>
  </r>
  <r>
    <n v="1990"/>
    <n v="354017116483021"/>
    <s v="354017116483021-15 mars"/>
    <x v="1989"/>
    <d v="2022-03-15T13:36:40"/>
    <s v="69138"/>
    <x v="48"/>
    <x v="0"/>
    <x v="34"/>
    <d v="1899-12-30T00:00:24"/>
    <n v="-1.0759999999999999E-3"/>
    <m/>
    <s v="Commune de ramassage"/>
    <n v="733"/>
  </r>
  <r>
    <n v="1991"/>
    <n v="354017116483021"/>
    <s v="354017116483021-15 mars"/>
    <x v="1990"/>
    <d v="2022-03-15T13:37:04"/>
    <s v="69138"/>
    <x v="48"/>
    <x v="0"/>
    <x v="50"/>
    <d v="1899-12-30T00:00:07"/>
    <n v="2.4800000000000001E-4"/>
    <m/>
    <s v="Commune de ramassage"/>
    <n v="734"/>
  </r>
  <r>
    <n v="1992"/>
    <n v="354017116483021"/>
    <s v="354017116483021-15 mars"/>
    <x v="1991"/>
    <d v="2022-03-15T13:37:11"/>
    <s v="69138"/>
    <x v="48"/>
    <x v="0"/>
    <x v="29"/>
    <d v="1899-12-30T00:00:08"/>
    <n v="4.6000000000000001E-4"/>
    <m/>
    <s v="Commune de ramassage"/>
    <n v="735"/>
  </r>
  <r>
    <n v="1993"/>
    <n v="354017116483021"/>
    <s v="354017116483021-15 mars"/>
    <x v="1992"/>
    <d v="2022-03-15T13:37:19"/>
    <s v="69138"/>
    <x v="48"/>
    <x v="0"/>
    <x v="48"/>
    <d v="1899-12-30T00:00:13"/>
    <n v="8.1499999999999997E-4"/>
    <m/>
    <s v="Commune de ramassage"/>
    <n v="736"/>
  </r>
  <r>
    <n v="1994"/>
    <n v="354017116483021"/>
    <s v="354017116483021-15 mars"/>
    <x v="1993"/>
    <d v="2022-03-15T13:37:32"/>
    <s v="69138"/>
    <x v="48"/>
    <x v="0"/>
    <x v="50"/>
    <d v="1899-12-30T00:00:05"/>
    <n v="2.6200000000000003E-4"/>
    <m/>
    <s v="Commune de ramassage"/>
    <n v="737"/>
  </r>
  <r>
    <n v="1995"/>
    <n v="354017116483021"/>
    <s v="354017116483021-15 mars"/>
    <x v="1994"/>
    <d v="2022-03-15T13:37:37"/>
    <s v="69138"/>
    <x v="48"/>
    <x v="0"/>
    <x v="26"/>
    <d v="1899-12-30T00:00:02"/>
    <n v="6.3E-5"/>
    <m/>
    <s v="Commune de ramassage"/>
    <n v="738"/>
  </r>
  <r>
    <n v="1996"/>
    <n v="354017116483021"/>
    <s v="354017116483021-15 mars"/>
    <x v="1995"/>
    <d v="2022-03-15T13:37:39"/>
    <s v="69138"/>
    <x v="48"/>
    <x v="0"/>
    <x v="26"/>
    <d v="1899-12-30T00:00:08"/>
    <n v="1.12E-4"/>
    <m/>
    <s v="Commune de ramassage"/>
    <n v="739"/>
  </r>
  <r>
    <n v="1997"/>
    <n v="354017116483021"/>
    <s v="354017116483021-15 mars"/>
    <x v="1996"/>
    <d v="2022-03-15T13:37:47"/>
    <s v="69138"/>
    <x v="48"/>
    <x v="0"/>
    <x v="50"/>
    <d v="1899-12-30T00:00:13"/>
    <n v="2.5999999999999998E-4"/>
    <m/>
    <s v="Commune de ramassage"/>
    <n v="740"/>
  </r>
  <r>
    <n v="1998"/>
    <n v="354017116483021"/>
    <s v="354017116483021-15 mars"/>
    <x v="1997"/>
    <d v="2022-03-15T13:38:00"/>
    <s v="69138"/>
    <x v="48"/>
    <x v="0"/>
    <x v="29"/>
    <d v="1899-12-30T00:00:08"/>
    <n v="2.2599999999999999E-4"/>
    <m/>
    <s v="Commune de ramassage"/>
    <n v="741"/>
  </r>
  <r>
    <n v="1999"/>
    <n v="354017116483021"/>
    <s v="354017116483021-15 mars"/>
    <x v="1998"/>
    <d v="2022-03-15T13:38:08"/>
    <s v="69138"/>
    <x v="48"/>
    <x v="0"/>
    <x v="29"/>
    <d v="1899-12-30T00:00:10"/>
    <n v="7.7000000000000001E-5"/>
    <m/>
    <s v="Commune de ramassage"/>
    <n v="742"/>
  </r>
  <r>
    <n v="2000"/>
    <n v="354017116483021"/>
    <s v="354017116483021-15 mars"/>
    <x v="1999"/>
    <d v="2022-03-15T13:38:18"/>
    <s v="69138"/>
    <x v="48"/>
    <x v="0"/>
    <x v="48"/>
    <d v="1899-12-30T00:00:04"/>
    <n v="2.9700000000000001E-4"/>
    <m/>
    <s v="Commune de ramassage"/>
    <n v="743"/>
  </r>
  <r>
    <n v="2001"/>
    <n v="354017116483021"/>
    <s v="354017116483021-15 mars"/>
    <x v="2000"/>
    <d v="2022-03-15T13:38:22"/>
    <s v="69138"/>
    <x v="48"/>
    <x v="0"/>
    <x v="29"/>
    <d v="1899-12-30T00:00:39"/>
    <n v="2.7810000000000001E-3"/>
    <m/>
    <s v="Commune de ramassage"/>
    <n v="744"/>
  </r>
  <r>
    <n v="2002"/>
    <n v="354017116483021"/>
    <s v="354017116483021-15 mars"/>
    <x v="2001"/>
    <d v="2022-03-15T13:39:01"/>
    <s v="69138"/>
    <x v="48"/>
    <x v="0"/>
    <x v="53"/>
    <d v="1899-12-30T00:00:08"/>
    <n v="2.2699999999999999E-4"/>
    <m/>
    <s v="Commune de ramassage"/>
    <n v="745"/>
  </r>
  <r>
    <n v="2003"/>
    <n v="354017116483021"/>
    <s v="354017116483021-15 mars"/>
    <x v="2002"/>
    <d v="2022-03-15T13:39:09"/>
    <s v="69138"/>
    <x v="48"/>
    <x v="0"/>
    <x v="48"/>
    <d v="1899-12-30T00:00:21"/>
    <n v="-5.0000000000000002E-5"/>
    <m/>
    <s v="Commune de ramassage"/>
    <n v="746"/>
  </r>
  <r>
    <n v="2004"/>
    <n v="354017116483021"/>
    <s v="354017116483021-15 mars"/>
    <x v="2003"/>
    <d v="2022-03-15T13:39:30"/>
    <s v="69138"/>
    <x v="48"/>
    <x v="0"/>
    <x v="1"/>
    <d v="1899-12-30T00:00:07"/>
    <n v="7.2000000000000002E-5"/>
    <m/>
    <s v="Commune de ramassage"/>
    <n v="747"/>
  </r>
  <r>
    <n v="2005"/>
    <n v="354017116483021"/>
    <s v="354017116483021-15 mars"/>
    <x v="2004"/>
    <d v="2022-03-15T13:39:37"/>
    <s v="69138"/>
    <x v="48"/>
    <x v="0"/>
    <x v="1"/>
    <d v="1899-12-30T00:00:03"/>
    <n v="9.9999999999999995E-7"/>
    <m/>
    <s v="Commune de ramassage"/>
    <n v="748"/>
  </r>
  <r>
    <n v="2006"/>
    <n v="354017116483021"/>
    <s v="354017116483021-15 mars"/>
    <x v="2005"/>
    <d v="2022-03-15T13:39:40"/>
    <s v="69138"/>
    <x v="48"/>
    <x v="0"/>
    <x v="2"/>
    <d v="1899-12-30T00:00:22"/>
    <n v="-1E-4"/>
    <m/>
    <s v="Commune de ramassage"/>
    <n v="749"/>
  </r>
  <r>
    <n v="2007"/>
    <n v="354017116483021"/>
    <s v="354017116483021-15 mars"/>
    <x v="2006"/>
    <d v="2022-03-15T13:40:02"/>
    <s v="69138"/>
    <x v="48"/>
    <x v="0"/>
    <x v="1"/>
    <d v="1899-12-30T00:01:28"/>
    <n v="-1.9599999999999999E-4"/>
    <m/>
    <s v="Commune de ramassage"/>
    <n v="750"/>
  </r>
  <r>
    <n v="2008"/>
    <n v="354017116483021"/>
    <s v="354017116483021-15 mars"/>
    <x v="2007"/>
    <d v="2022-03-15T13:41:30"/>
    <s v="69138"/>
    <x v="48"/>
    <x v="0"/>
    <x v="28"/>
    <d v="1899-12-30T00:00:06"/>
    <n v="-3.2699999999999998E-4"/>
    <m/>
    <s v="Commune de ramassage"/>
    <n v="751"/>
  </r>
  <r>
    <n v="2009"/>
    <n v="354017116483021"/>
    <s v="354017116483021-15 mars"/>
    <x v="2008"/>
    <d v="2022-03-15T13:41:36"/>
    <s v="69138"/>
    <x v="48"/>
    <x v="0"/>
    <x v="49"/>
    <d v="1899-12-30T00:00:30"/>
    <n v="-1.9220000000000001E-3"/>
    <m/>
    <s v="Commune de ramassage"/>
    <n v="752"/>
  </r>
  <r>
    <n v="2010"/>
    <n v="354017116483021"/>
    <s v="354017116483021-15 mars"/>
    <x v="2009"/>
    <d v="2022-03-15T13:42:06"/>
    <s v="69138"/>
    <x v="48"/>
    <x v="0"/>
    <x v="49"/>
    <d v="1899-12-30T00:00:09"/>
    <n v="-6.9099999999999999E-4"/>
    <m/>
    <s v="Commune de ramassage"/>
    <n v="753"/>
  </r>
  <r>
    <n v="2011"/>
    <n v="354017116483021"/>
    <s v="354017116483021-15 mars"/>
    <x v="2010"/>
    <d v="2022-03-15T13:42:15"/>
    <s v="69138"/>
    <x v="48"/>
    <x v="0"/>
    <x v="23"/>
    <d v="1899-12-30T00:00:04"/>
    <n v="-1.9000000000000001E-4"/>
    <m/>
    <s v="Commune de ramassage"/>
    <n v="754"/>
  </r>
  <r>
    <n v="2012"/>
    <n v="354017116483021"/>
    <s v="354017116483021-15 mars"/>
    <x v="2011"/>
    <d v="2022-03-15T13:42:19"/>
    <s v="69138"/>
    <x v="48"/>
    <x v="0"/>
    <x v="49"/>
    <d v="1899-12-30T00:00:06"/>
    <n v="-6.8999999999999997E-5"/>
    <m/>
    <s v="Commune de ramassage"/>
    <n v="755"/>
  </r>
  <r>
    <n v="2013"/>
    <n v="354017116483021"/>
    <s v="354017116483021-15 mars"/>
    <x v="2012"/>
    <d v="2022-03-15T13:42:25"/>
    <s v="69138"/>
    <x v="48"/>
    <x v="0"/>
    <x v="28"/>
    <d v="1899-12-30T00:00:34"/>
    <n v="-6.9300000000000004E-4"/>
    <m/>
    <s v="Commune de ramassage"/>
    <n v="756"/>
  </r>
  <r>
    <n v="2014"/>
    <n v="354017116483021"/>
    <s v="354017116483021-15 mars"/>
    <x v="2013"/>
    <d v="2022-03-15T13:42:59"/>
    <s v="69138"/>
    <x v="48"/>
    <x v="0"/>
    <x v="35"/>
    <d v="1899-12-30T00:00:03"/>
    <n v="-7.4999999999999993E-5"/>
    <m/>
    <s v="Commune de ramassage"/>
    <n v="757"/>
  </r>
  <r>
    <n v="2015"/>
    <n v="354017116483021"/>
    <s v="354017116483021-15 mars"/>
    <x v="2014"/>
    <d v="2022-03-15T13:43:02"/>
    <s v="69138"/>
    <x v="48"/>
    <x v="0"/>
    <x v="6"/>
    <d v="1899-12-30T00:00:17"/>
    <n v="-1.057E-3"/>
    <m/>
    <s v="Commune de ramassage"/>
    <n v="758"/>
  </r>
  <r>
    <n v="2016"/>
    <n v="354017116483021"/>
    <s v="354017116483021-15 mars"/>
    <x v="2015"/>
    <d v="2022-03-15T13:43:19"/>
    <s v="69138"/>
    <x v="48"/>
    <x v="0"/>
    <x v="50"/>
    <d v="1899-12-30T00:00:08"/>
    <n v="-3.9500000000000001E-4"/>
    <m/>
    <s v="Commune de ramassage"/>
    <n v="759"/>
  </r>
  <r>
    <n v="2017"/>
    <n v="354017116483021"/>
    <s v="354017116483021-15 mars"/>
    <x v="2016"/>
    <d v="2022-03-15T13:43:27"/>
    <s v="69138"/>
    <x v="48"/>
    <x v="0"/>
    <x v="35"/>
    <d v="1899-12-30T00:01:10"/>
    <n v="-1.11E-4"/>
    <m/>
    <s v="Commune de ramassage"/>
    <n v="760"/>
  </r>
  <r>
    <n v="2018"/>
    <n v="354017116483021"/>
    <s v="354017116483021-15 mars"/>
    <x v="2017"/>
    <d v="2022-03-15T13:44:37"/>
    <s v="69138"/>
    <x v="48"/>
    <x v="0"/>
    <x v="30"/>
    <d v="1899-12-30T00:00:57"/>
    <n v="4.7100000000000001E-4"/>
    <m/>
    <s v="Commune de ramassage"/>
    <n v="761"/>
  </r>
  <r>
    <n v="2019"/>
    <n v="354017116483021"/>
    <s v="354017116483021-15 mars"/>
    <x v="2018"/>
    <d v="2022-03-15T13:45:34"/>
    <s v="69138"/>
    <x v="48"/>
    <x v="0"/>
    <x v="49"/>
    <d v="1899-12-30T00:00:18"/>
    <n v="6.0999999999999997E-4"/>
    <m/>
    <s v="Commune de ramassage"/>
    <n v="762"/>
  </r>
  <r>
    <n v="2020"/>
    <n v="354017116483021"/>
    <s v="354017116483021-15 mars"/>
    <x v="2019"/>
    <d v="2022-03-15T13:45:52"/>
    <s v="69138"/>
    <x v="48"/>
    <x v="0"/>
    <x v="34"/>
    <d v="1899-12-30T00:00:06"/>
    <n v="-1.8100000000000001E-4"/>
    <m/>
    <s v="Commune de ramassage"/>
    <n v="763"/>
  </r>
  <r>
    <n v="2021"/>
    <n v="354017116483021"/>
    <s v="354017116483021-15 mars"/>
    <x v="2020"/>
    <d v="2022-03-15T13:45:58"/>
    <s v="69138"/>
    <x v="48"/>
    <x v="0"/>
    <x v="8"/>
    <d v="1899-12-30T00:00:04"/>
    <n v="-1.12E-4"/>
    <m/>
    <s v="Commune de ramassage"/>
    <n v="764"/>
  </r>
  <r>
    <n v="2022"/>
    <n v="354017116483021"/>
    <s v="354017116483021-15 mars"/>
    <x v="2021"/>
    <d v="2022-03-15T13:46:02"/>
    <s v="69138"/>
    <x v="48"/>
    <x v="0"/>
    <x v="7"/>
    <d v="1899-12-30T00:00:04"/>
    <n v="-4.3000000000000002E-5"/>
    <m/>
    <s v="Commune de ramassage"/>
    <n v="765"/>
  </r>
  <r>
    <n v="2023"/>
    <n v="354017116483021"/>
    <s v="354017116483021-15 mars"/>
    <x v="2022"/>
    <d v="2022-03-15T13:46:06"/>
    <s v="69138"/>
    <x v="48"/>
    <x v="0"/>
    <x v="3"/>
    <d v="1899-12-30T00:00:14"/>
    <n v="-5.4199999999999995E-4"/>
    <m/>
    <s v="Commune de ramassage"/>
    <n v="766"/>
  </r>
  <r>
    <n v="2024"/>
    <n v="354017116483021"/>
    <s v="354017116483021-15 mars"/>
    <x v="2023"/>
    <d v="2022-03-15T13:46:20"/>
    <s v="69138"/>
    <x v="48"/>
    <x v="0"/>
    <x v="6"/>
    <d v="1899-12-30T00:00:05"/>
    <n v="-2.03E-4"/>
    <m/>
    <s v="Commune de ramassage"/>
    <n v="767"/>
  </r>
  <r>
    <n v="2025"/>
    <n v="354017116483021"/>
    <s v="354017116483021-15 mars"/>
    <x v="2024"/>
    <d v="2022-03-15T13:46:25"/>
    <s v="69138"/>
    <x v="48"/>
    <x v="0"/>
    <x v="30"/>
    <d v="1899-12-30T00:00:58"/>
    <n v="-1.2539999999999999E-3"/>
    <m/>
    <s v="Commune de ramassage"/>
    <n v="768"/>
  </r>
  <r>
    <n v="2026"/>
    <n v="354017116483021"/>
    <s v="354017116483021-15 mars"/>
    <x v="2025"/>
    <d v="2022-03-15T13:47:23"/>
    <s v="69138"/>
    <x v="48"/>
    <x v="0"/>
    <x v="4"/>
    <d v="1899-12-30T00:00:11"/>
    <n v="-6.1300000000000005E-4"/>
    <m/>
    <s v="Commune de ramassage"/>
    <n v="769"/>
  </r>
  <r>
    <n v="2027"/>
    <n v="354017116483021"/>
    <s v="354017116483021-15 mars"/>
    <x v="2026"/>
    <d v="2022-03-15T13:47:34"/>
    <s v="69138"/>
    <x v="48"/>
    <x v="0"/>
    <x v="25"/>
    <d v="1899-12-30T00:00:11"/>
    <n v="-2.13E-4"/>
    <m/>
    <s v="Commune de ramassage"/>
    <n v="770"/>
  </r>
  <r>
    <n v="2028"/>
    <n v="354017116483021"/>
    <s v="354017116483021-15 mars"/>
    <x v="2027"/>
    <d v="2022-03-15T13:47:45"/>
    <s v="69138"/>
    <x v="48"/>
    <x v="0"/>
    <x v="29"/>
    <d v="1899-12-30T00:00:08"/>
    <n v="-1.8699999999999999E-4"/>
    <m/>
    <s v="Commune de ramassage"/>
    <n v="771"/>
  </r>
  <r>
    <n v="2029"/>
    <n v="354017116483021"/>
    <s v="354017116483021-15 mars"/>
    <x v="2028"/>
    <d v="2022-03-15T13:47:53"/>
    <s v="69138"/>
    <x v="48"/>
    <x v="0"/>
    <x v="29"/>
    <d v="1899-12-30T00:00:30"/>
    <n v="-1.6969999999999999E-3"/>
    <m/>
    <s v="Commune de ramassage"/>
    <n v="772"/>
  </r>
  <r>
    <n v="2030"/>
    <n v="354017116483021"/>
    <s v="354017116483021-15 mars"/>
    <x v="2029"/>
    <d v="2022-03-15T13:48:23"/>
    <s v="69138"/>
    <x v="48"/>
    <x v="0"/>
    <x v="9"/>
    <d v="1899-12-30T00:00:13"/>
    <n v="-7.6000000000000004E-4"/>
    <m/>
    <s v="Commune de ramassage"/>
    <n v="773"/>
  </r>
  <r>
    <n v="2031"/>
    <n v="354017116483021"/>
    <s v="354017116483021-15 mars"/>
    <x v="2030"/>
    <d v="2022-03-15T13:48:36"/>
    <s v="69138"/>
    <x v="48"/>
    <x v="0"/>
    <x v="24"/>
    <d v="1899-12-30T00:00:04"/>
    <n v="-1.01E-4"/>
    <m/>
    <s v="Commune de ramassage"/>
    <n v="774"/>
  </r>
  <r>
    <n v="2032"/>
    <n v="354017116483021"/>
    <s v="354017116483021-15 mars"/>
    <x v="2031"/>
    <d v="2022-03-15T13:48:40"/>
    <s v="69138"/>
    <x v="48"/>
    <x v="0"/>
    <x v="26"/>
    <d v="1899-12-30T00:00:01"/>
    <n v="-2.5000000000000001E-5"/>
    <m/>
    <s v="Commune de ramassage"/>
    <n v="775"/>
  </r>
  <r>
    <n v="2033"/>
    <n v="354017116483021"/>
    <s v="354017116483021-15 mars"/>
    <x v="2032"/>
    <d v="2022-03-15T13:48:41"/>
    <s v="69138"/>
    <x v="48"/>
    <x v="0"/>
    <x v="23"/>
    <d v="1899-12-30T00:00:17"/>
    <n v="-4.2400000000000001E-4"/>
    <m/>
    <s v="Commune de ramassage"/>
    <n v="776"/>
  </r>
  <r>
    <n v="2034"/>
    <n v="354017116483021"/>
    <s v="354017116483021-15 mars"/>
    <x v="2033"/>
    <d v="2022-03-15T13:48:58"/>
    <s v="69138"/>
    <x v="48"/>
    <x v="0"/>
    <x v="48"/>
    <d v="1899-12-30T00:00:04"/>
    <n v="-1.13E-4"/>
    <m/>
    <s v="Commune de ramassage"/>
    <n v="777"/>
  </r>
  <r>
    <n v="2035"/>
    <n v="354017116483021"/>
    <s v="354017116483021-15 mars"/>
    <x v="2034"/>
    <d v="2022-03-15T13:49:02"/>
    <s v="69138"/>
    <x v="48"/>
    <x v="0"/>
    <x v="7"/>
    <d v="1899-12-30T00:00:02"/>
    <n v="-3.1999999999999999E-5"/>
    <m/>
    <s v="Commune de ramassage"/>
    <n v="778"/>
  </r>
  <r>
    <n v="2036"/>
    <n v="354017116483021"/>
    <s v="354017116483021-15 mars"/>
    <x v="2035"/>
    <d v="2022-03-15T13:49:04"/>
    <s v="69138"/>
    <x v="48"/>
    <x v="0"/>
    <x v="5"/>
    <d v="1899-12-30T00:00:06"/>
    <n v="-1.11E-4"/>
    <m/>
    <s v="Commune de ramassage"/>
    <n v="779"/>
  </r>
  <r>
    <n v="2037"/>
    <n v="354017116483021"/>
    <s v="354017116483021-15 mars"/>
    <x v="2036"/>
    <d v="2022-03-15T13:49:10"/>
    <s v="69138"/>
    <x v="48"/>
    <x v="0"/>
    <x v="3"/>
    <d v="1899-12-30T00:00:07"/>
    <n v="-2.14E-4"/>
    <m/>
    <s v="Commune de ramassage"/>
    <n v="780"/>
  </r>
  <r>
    <n v="2038"/>
    <n v="354017116483021"/>
    <s v="354017116483021-15 mars"/>
    <x v="2037"/>
    <d v="2022-03-15T13:49:17"/>
    <s v="69138"/>
    <x v="48"/>
    <x v="0"/>
    <x v="23"/>
    <d v="1899-12-30T00:00:10"/>
    <n v="-3.4299999999999999E-4"/>
    <m/>
    <s v="Commune de ramassage"/>
    <n v="781"/>
  </r>
  <r>
    <n v="2039"/>
    <n v="354017116483021"/>
    <s v="354017116483021-15 mars"/>
    <x v="2038"/>
    <d v="2022-03-15T13:49:27"/>
    <s v="69138"/>
    <x v="48"/>
    <x v="0"/>
    <x v="35"/>
    <d v="1899-12-30T00:01:13"/>
    <n v="-4.08E-4"/>
    <m/>
    <s v="Commune de ramassage"/>
    <n v="782"/>
  </r>
  <r>
    <n v="2040"/>
    <n v="354017116483021"/>
    <s v="354017116483021-15 mars"/>
    <x v="2039"/>
    <d v="2022-03-15T13:50:40"/>
    <s v="69138"/>
    <x v="48"/>
    <x v="0"/>
    <x v="1"/>
    <d v="1899-12-30T00:00:08"/>
    <n v="4.1E-5"/>
    <m/>
    <s v="Commune de ramassage"/>
    <n v="783"/>
  </r>
  <r>
    <n v="2041"/>
    <n v="354017116483021"/>
    <s v="354017116483021-15 mars"/>
    <x v="2040"/>
    <d v="2022-03-15T13:50:48"/>
    <s v="69138"/>
    <x v="48"/>
    <x v="0"/>
    <x v="0"/>
    <d v="1899-12-30T00:00:24"/>
    <n v="-1.5999999999999999E-5"/>
    <m/>
    <s v="Commune de ramassage"/>
    <n v="784"/>
  </r>
  <r>
    <n v="2042"/>
    <n v="354017116483021"/>
    <s v="354017116483021-15 mars"/>
    <x v="2041"/>
    <d v="2022-03-15T13:51:12"/>
    <s v="69138"/>
    <x v="48"/>
    <x v="0"/>
    <x v="27"/>
    <d v="1899-12-30T00:00:11"/>
    <n v="2.6800000000000001E-4"/>
    <m/>
    <s v="Commune de ramassage"/>
    <n v="785"/>
  </r>
  <r>
    <n v="2043"/>
    <n v="354017116483021"/>
    <s v="354017116483021-15 mars"/>
    <x v="2042"/>
    <d v="2022-03-15T13:51:23"/>
    <s v="69138"/>
    <x v="48"/>
    <x v="0"/>
    <x v="22"/>
    <d v="1899-12-30T00:00:11"/>
    <n v="4.0000000000000003E-5"/>
    <m/>
    <s v="Commune de ramassage"/>
    <n v="786"/>
  </r>
  <r>
    <n v="2044"/>
    <n v="354017116483021"/>
    <s v="354017116483021-15 mars"/>
    <x v="2043"/>
    <d v="2022-03-15T13:51:34"/>
    <s v="69138"/>
    <x v="48"/>
    <x v="0"/>
    <x v="2"/>
    <d v="1899-12-30T00:01:54"/>
    <n v="-2.5000000000000001E-4"/>
    <m/>
    <s v="Commune de ramassage"/>
    <n v="787"/>
  </r>
  <r>
    <n v="2045"/>
    <n v="354017116483021"/>
    <s v="354017116483021-15 mars"/>
    <x v="2044"/>
    <d v="2022-03-15T13:53:28"/>
    <s v="69138"/>
    <x v="48"/>
    <x v="0"/>
    <x v="0"/>
    <d v="1899-12-30T00:00:07"/>
    <n v="0"/>
    <m/>
    <s v="Commune de ramassage"/>
    <n v="788"/>
  </r>
  <r>
    <n v="2046"/>
    <n v="354017116483021"/>
    <s v="354017116483021-15 mars"/>
    <x v="2045"/>
    <d v="2022-03-15T13:53:35"/>
    <s v="69138"/>
    <x v="48"/>
    <x v="0"/>
    <x v="0"/>
    <d v="1899-12-30T00:01:28"/>
    <n v="-1.85E-4"/>
    <m/>
    <s v="Commune de ramassage"/>
    <n v="789"/>
  </r>
  <r>
    <n v="2047"/>
    <n v="354017116483021"/>
    <s v="354017116483021-15 mars"/>
    <x v="2046"/>
    <d v="2022-03-15T13:55:03"/>
    <s v="69138"/>
    <x v="48"/>
    <x v="0"/>
    <x v="52"/>
    <d v="1899-12-30T00:00:04"/>
    <n v="-5.1999999999999997E-5"/>
    <m/>
    <s v="Commune de ramassage"/>
    <n v="790"/>
  </r>
  <r>
    <n v="2048"/>
    <n v="354017116483021"/>
    <s v="354017116483021-15 mars"/>
    <x v="2047"/>
    <d v="2022-03-15T13:55:07"/>
    <s v="69138"/>
    <x v="48"/>
    <x v="0"/>
    <x v="2"/>
    <d v="1899-12-30T00:01:25"/>
    <n v="-1.4250000000000001E-3"/>
    <m/>
    <s v="Commune de ramassage"/>
    <n v="791"/>
  </r>
  <r>
    <n v="2049"/>
    <n v="354017116483021"/>
    <s v="354017116483021-15 mars"/>
    <x v="2048"/>
    <d v="2022-03-15T13:56:32"/>
    <s v="69138"/>
    <x v="48"/>
    <x v="0"/>
    <x v="0"/>
    <d v="1899-12-30T00:01:33"/>
    <n v="-1.8580000000000001E-3"/>
    <m/>
    <s v="Commune de ramassage"/>
    <n v="792"/>
  </r>
  <r>
    <n v="2050"/>
    <n v="354017116483021"/>
    <s v="354017116483021-15 mars"/>
    <x v="2049"/>
    <d v="2022-03-15T13:58:05"/>
    <s v="69138"/>
    <x v="48"/>
    <x v="0"/>
    <x v="0"/>
    <d v="1899-12-30T00:01:00"/>
    <n v="0"/>
    <m/>
    <s v="Commune de ramassage"/>
    <n v="793"/>
  </r>
  <r>
    <n v="2051"/>
    <n v="354017116483021"/>
    <s v="354017116483021-15 mars"/>
    <x v="2050"/>
    <d v="2022-03-15T13:59:05"/>
    <s v="69138"/>
    <x v="48"/>
    <x v="0"/>
    <x v="0"/>
    <d v="1899-12-30T00:01:45"/>
    <n v="6.8499999999999995E-4"/>
    <m/>
    <s v="Commune de ramassage"/>
    <n v="794"/>
  </r>
  <r>
    <n v="2052"/>
    <n v="354017116483021"/>
    <s v="354017116483021-15 mars"/>
    <x v="2051"/>
    <d v="2022-03-15T14:00:50"/>
    <s v="69138"/>
    <x v="48"/>
    <x v="0"/>
    <x v="28"/>
    <d v="1899-12-30T00:00:51"/>
    <n v="1.9419999999999999E-3"/>
    <m/>
    <s v="Commune de ramassage"/>
    <n v="795"/>
  </r>
  <r>
    <n v="2053"/>
    <n v="354017116483021"/>
    <s v="354017116483021-15 mars"/>
    <x v="2052"/>
    <d v="2022-03-15T14:01:41"/>
    <s v="69138"/>
    <x v="48"/>
    <x v="0"/>
    <x v="34"/>
    <d v="1899-12-30T00:00:03"/>
    <n v="-2.5000000000000001E-5"/>
    <m/>
    <s v="Commune de ramassage"/>
    <n v="796"/>
  </r>
  <r>
    <n v="2054"/>
    <n v="354017116483021"/>
    <s v="354017116483021-15 mars"/>
    <x v="2053"/>
    <d v="2022-03-15T14:01:44"/>
    <s v="69138"/>
    <x v="48"/>
    <x v="0"/>
    <x v="4"/>
    <d v="1899-12-30T00:00:04"/>
    <n v="-2.1900000000000001E-4"/>
    <m/>
    <s v="Commune de ramassage"/>
    <n v="797"/>
  </r>
  <r>
    <n v="2055"/>
    <n v="354017116483021"/>
    <s v="354017116483021-15 mars"/>
    <x v="2054"/>
    <d v="2022-03-15T14:01:48"/>
    <s v="69138"/>
    <x v="48"/>
    <x v="0"/>
    <x v="28"/>
    <d v="1899-12-30T00:00:24"/>
    <n v="-1.075E-3"/>
    <m/>
    <s v="Commune de ramassage"/>
    <n v="798"/>
  </r>
  <r>
    <n v="2056"/>
    <n v="354017116483021"/>
    <s v="354017116483021-15 mars"/>
    <x v="2055"/>
    <d v="2022-03-15T14:02:12"/>
    <s v="69138"/>
    <x v="48"/>
    <x v="0"/>
    <x v="50"/>
    <d v="1899-12-30T00:00:04"/>
    <n v="1.9000000000000001E-4"/>
    <m/>
    <s v="Commune de ramassage"/>
    <n v="799"/>
  </r>
  <r>
    <n v="2057"/>
    <n v="354017116483021"/>
    <s v="354017116483021-15 mars"/>
    <x v="2056"/>
    <d v="2022-03-15T14:02:16"/>
    <s v="69138"/>
    <x v="48"/>
    <x v="0"/>
    <x v="47"/>
    <d v="1899-12-30T00:00:25"/>
    <n v="1.66E-3"/>
    <m/>
    <s v="Commune de ramassage"/>
    <n v="800"/>
  </r>
  <r>
    <n v="2058"/>
    <n v="354017116483021"/>
    <s v="354017116483021-15 mars"/>
    <x v="2057"/>
    <d v="2022-03-15T14:02:41"/>
    <s v="69138"/>
    <x v="48"/>
    <x v="0"/>
    <x v="8"/>
    <d v="1899-12-30T00:00:33"/>
    <n v="1.37E-4"/>
    <m/>
    <s v="Commune de ramassage"/>
    <n v="801"/>
  </r>
  <r>
    <n v="2059"/>
    <n v="354017116483021"/>
    <s v="354017116483021-15 mars"/>
    <x v="2058"/>
    <d v="2022-03-15T14:03:14"/>
    <s v="69138"/>
    <x v="48"/>
    <x v="0"/>
    <x v="45"/>
    <d v="1899-12-30T00:00:13"/>
    <n v="1.17E-4"/>
    <m/>
    <s v="Commune de ramassage"/>
    <n v="802"/>
  </r>
  <r>
    <n v="2060"/>
    <n v="354017116483021"/>
    <s v="354017116483021-15 mars"/>
    <x v="2059"/>
    <d v="2022-03-15T14:03:27"/>
    <s v="69138"/>
    <x v="48"/>
    <x v="0"/>
    <x v="8"/>
    <d v="1899-12-30T00:00:02"/>
    <n v="1E-4"/>
    <m/>
    <s v="Commune de ramassage"/>
    <n v="803"/>
  </r>
  <r>
    <n v="2061"/>
    <n v="354017116483021"/>
    <s v="354017116483021-15 mars"/>
    <x v="2060"/>
    <d v="2022-03-15T14:03:29"/>
    <s v="69138"/>
    <x v="48"/>
    <x v="0"/>
    <x v="24"/>
    <d v="1899-12-30T00:00:05"/>
    <n v="3.6499999999999998E-4"/>
    <m/>
    <s v="Commune de ramassage"/>
    <n v="804"/>
  </r>
  <r>
    <n v="2062"/>
    <n v="354017116483021"/>
    <s v="354017116483021-15 mars"/>
    <x v="2061"/>
    <d v="2022-03-15T14:03:34"/>
    <s v="69138"/>
    <x v="48"/>
    <x v="0"/>
    <x v="50"/>
    <d v="1899-12-30T00:00:06"/>
    <n v="2.2000000000000001E-4"/>
    <m/>
    <s v="Commune de ramassage"/>
    <n v="805"/>
  </r>
  <r>
    <n v="2063"/>
    <n v="354017116483021"/>
    <s v="354017116483021-15 mars"/>
    <x v="2062"/>
    <d v="2022-03-15T14:03:40"/>
    <s v="69138"/>
    <x v="48"/>
    <x v="0"/>
    <x v="9"/>
    <d v="1899-12-30T00:00:20"/>
    <n v="5.2800000000000004E-4"/>
    <m/>
    <s v="Commune de ramassage"/>
    <n v="806"/>
  </r>
  <r>
    <n v="2064"/>
    <n v="354017116483021"/>
    <s v="354017116483021-15 mars"/>
    <x v="2063"/>
    <d v="2022-03-15T14:04:00"/>
    <s v="69138"/>
    <x v="48"/>
    <x v="0"/>
    <x v="49"/>
    <d v="1899-12-30T00:00:04"/>
    <n v="2.0799999999999999E-4"/>
    <m/>
    <s v="Commune de ramassage"/>
    <n v="807"/>
  </r>
  <r>
    <n v="2065"/>
    <n v="354017116483021"/>
    <s v="354017116483021-15 mars"/>
    <x v="2064"/>
    <d v="2022-03-15T14:04:04"/>
    <s v="69138"/>
    <x v="48"/>
    <x v="0"/>
    <x v="29"/>
    <d v="1899-12-30T00:00:09"/>
    <n v="6.2500000000000001E-4"/>
    <m/>
    <s v="Commune de ramassage"/>
    <n v="808"/>
  </r>
  <r>
    <n v="2066"/>
    <n v="354017116483021"/>
    <s v="354017116483021-15 mars"/>
    <x v="2065"/>
    <d v="2022-03-15T14:04:13"/>
    <s v="69138"/>
    <x v="48"/>
    <x v="0"/>
    <x v="4"/>
    <d v="1899-12-30T00:00:07"/>
    <n v="3.2699999999999998E-4"/>
    <m/>
    <s v="Commune de ramassage"/>
    <n v="809"/>
  </r>
  <r>
    <n v="2067"/>
    <n v="354017116483021"/>
    <s v="354017116483021-15 mars"/>
    <x v="2066"/>
    <d v="2022-03-15T14:04:20"/>
    <s v="69138"/>
    <x v="48"/>
    <x v="0"/>
    <x v="4"/>
    <d v="1899-12-30T00:01:08"/>
    <n v="7.0200000000000004E-4"/>
    <m/>
    <s v="Commune de ramassage"/>
    <n v="810"/>
  </r>
  <r>
    <n v="2068"/>
    <n v="354017116483021"/>
    <s v="354017116483021-15 mars"/>
    <x v="2067"/>
    <d v="2022-03-15T14:05:28"/>
    <s v="69138"/>
    <x v="48"/>
    <x v="0"/>
    <x v="1"/>
    <d v="1899-12-30T00:00:08"/>
    <n v="-9.8999999999999994E-5"/>
    <m/>
    <s v="Commune de ramassage"/>
    <n v="811"/>
  </r>
  <r>
    <n v="2069"/>
    <n v="354017116483021"/>
    <s v="354017116483021-15 mars"/>
    <x v="2068"/>
    <d v="2022-03-15T14:05:36"/>
    <s v="69138"/>
    <x v="48"/>
    <x v="0"/>
    <x v="8"/>
    <d v="1899-12-30T00:00:09"/>
    <n v="-4.6999999999999999E-4"/>
    <m/>
    <s v="Commune de ramassage"/>
    <n v="812"/>
  </r>
  <r>
    <n v="2070"/>
    <n v="354017116483021"/>
    <s v="354017116483021-15 mars"/>
    <x v="2069"/>
    <d v="2022-03-15T14:05:45"/>
    <s v="69138"/>
    <x v="48"/>
    <x v="1"/>
    <x v="34"/>
    <d v="1899-12-30T00:00:06"/>
    <n v="8.7000000000000001E-5"/>
    <m/>
    <s v="Commune de ramassage"/>
    <n v="813"/>
  </r>
  <r>
    <n v="2071"/>
    <n v="354017116483021"/>
    <s v="354017116483021-15 mars"/>
    <x v="2070"/>
    <d v="2022-03-15T14:05:51"/>
    <s v="69203"/>
    <x v="47"/>
    <x v="0"/>
    <x v="34"/>
    <d v="1899-12-30T00:00:20"/>
    <n v="6.02E-4"/>
    <m/>
    <s v="Commune de ramassage"/>
    <n v="814"/>
  </r>
  <r>
    <n v="2072"/>
    <n v="354017116483021"/>
    <s v="354017116483021-15 mars"/>
    <x v="2071"/>
    <d v="2022-03-15T14:06:11"/>
    <s v="69203"/>
    <x v="47"/>
    <x v="0"/>
    <x v="29"/>
    <d v="1899-12-30T00:00:07"/>
    <n v="-2.5500000000000002E-4"/>
    <m/>
    <s v="Commune de ramassage"/>
    <n v="815"/>
  </r>
  <r>
    <n v="2073"/>
    <n v="354017116483021"/>
    <s v="354017116483021-15 mars"/>
    <x v="2072"/>
    <d v="2022-03-15T14:06:18"/>
    <s v="69203"/>
    <x v="47"/>
    <x v="0"/>
    <x v="37"/>
    <d v="1899-12-30T00:00:21"/>
    <n v="-1.005E-3"/>
    <m/>
    <s v="Commune de ramassage"/>
    <n v="816"/>
  </r>
  <r>
    <n v="2074"/>
    <n v="354017116483021"/>
    <s v="354017116483021-15 mars"/>
    <x v="2073"/>
    <d v="2022-03-15T14:06:39"/>
    <s v="69203"/>
    <x v="47"/>
    <x v="0"/>
    <x v="28"/>
    <d v="1899-12-30T00:00:23"/>
    <n v="5.8E-5"/>
    <m/>
    <s v="Commune de ramassage"/>
    <n v="817"/>
  </r>
  <r>
    <n v="2075"/>
    <n v="354017116483021"/>
    <s v="354017116483021-15 mars"/>
    <x v="2074"/>
    <d v="2022-03-15T14:07:02"/>
    <s v="69203"/>
    <x v="47"/>
    <x v="0"/>
    <x v="2"/>
    <d v="1899-12-30T00:00:16"/>
    <n v="2.2699999999999999E-4"/>
    <m/>
    <s v="Commune de ramassage"/>
    <n v="818"/>
  </r>
  <r>
    <n v="2076"/>
    <n v="354017116483021"/>
    <s v="354017116483021-15 mars"/>
    <x v="2075"/>
    <d v="2022-03-15T14:07:18"/>
    <s v="69203"/>
    <x v="47"/>
    <x v="0"/>
    <x v="35"/>
    <d v="1899-12-30T00:00:06"/>
    <n v="-9.0000000000000002E-6"/>
    <m/>
    <s v="Commune de ramassage"/>
    <n v="819"/>
  </r>
  <r>
    <n v="2077"/>
    <n v="354017116483021"/>
    <s v="354017116483021-15 mars"/>
    <x v="2076"/>
    <d v="2022-03-15T14:07:24"/>
    <s v="69203"/>
    <x v="47"/>
    <x v="0"/>
    <x v="25"/>
    <d v="1899-12-30T00:00:05"/>
    <n v="-1.4999999999999999E-4"/>
    <m/>
    <s v="Commune de ramassage"/>
    <n v="820"/>
  </r>
  <r>
    <n v="2078"/>
    <n v="354017116483021"/>
    <s v="354017116483021-15 mars"/>
    <x v="2077"/>
    <d v="2022-03-15T14:07:29"/>
    <s v="69203"/>
    <x v="47"/>
    <x v="0"/>
    <x v="28"/>
    <d v="1899-12-30T00:00:38"/>
    <n v="-2.1700000000000001E-3"/>
    <m/>
    <s v="Commune de ramassage"/>
    <n v="821"/>
  </r>
  <r>
    <n v="2079"/>
    <n v="354017116483021"/>
    <s v="354017116483021-15 mars"/>
    <x v="2078"/>
    <d v="2022-03-15T14:08:07"/>
    <s v="69203"/>
    <x v="47"/>
    <x v="0"/>
    <x v="28"/>
    <d v="1899-12-30T00:00:02"/>
    <n v="2.1999999999999999E-5"/>
    <m/>
    <s v="Commune de ramassage"/>
    <n v="822"/>
  </r>
  <r>
    <n v="2080"/>
    <n v="354017116483021"/>
    <s v="354017116483021-15 mars"/>
    <x v="2079"/>
    <d v="2022-03-15T14:08:09"/>
    <s v="69203"/>
    <x v="47"/>
    <x v="0"/>
    <x v="50"/>
    <d v="1899-12-30T00:00:19"/>
    <n v="1.3849999999999999E-3"/>
    <m/>
    <s v="Commune de ramassage"/>
    <n v="823"/>
  </r>
  <r>
    <n v="2081"/>
    <n v="354017116483021"/>
    <s v="354017116483021-15 mars"/>
    <x v="2080"/>
    <d v="2022-03-15T14:08:28"/>
    <s v="69203"/>
    <x v="47"/>
    <x v="0"/>
    <x v="44"/>
    <d v="1899-12-30T00:00:12"/>
    <n v="9.6699999999999998E-4"/>
    <m/>
    <s v="Commune de ramassage"/>
    <n v="824"/>
  </r>
  <r>
    <n v="2082"/>
    <n v="354017116483021"/>
    <s v="354017116483021-15 mars"/>
    <x v="2081"/>
    <d v="2022-03-15T14:08:40"/>
    <s v="69203"/>
    <x v="47"/>
    <x v="0"/>
    <x v="54"/>
    <d v="1899-12-30T00:00:12"/>
    <n v="6.5300000000000004E-4"/>
    <m/>
    <s v="Commune de ramassage"/>
    <n v="825"/>
  </r>
  <r>
    <n v="2083"/>
    <n v="354017116483021"/>
    <s v="354017116483021-15 mars"/>
    <x v="2082"/>
    <d v="2022-03-15T14:08:52"/>
    <s v="69203"/>
    <x v="47"/>
    <x v="0"/>
    <x v="37"/>
    <d v="1899-12-30T00:00:06"/>
    <n v="1.2999999999999999E-4"/>
    <m/>
    <s v="Commune de ramassage"/>
    <n v="826"/>
  </r>
  <r>
    <n v="2084"/>
    <n v="354017116483021"/>
    <s v="354017116483021-15 mars"/>
    <x v="2083"/>
    <d v="2022-03-15T14:08:58"/>
    <s v="69203"/>
    <x v="47"/>
    <x v="0"/>
    <x v="28"/>
    <d v="1899-12-30T00:00:39"/>
    <n v="-4.6000000000000001E-4"/>
    <m/>
    <s v="Commune de ramassage"/>
    <n v="827"/>
  </r>
  <r>
    <n v="2085"/>
    <n v="354017116483021"/>
    <s v="354017116483021-15 mars"/>
    <x v="2084"/>
    <d v="2022-03-15T14:09:37"/>
    <s v="69203"/>
    <x v="47"/>
    <x v="0"/>
    <x v="2"/>
    <d v="1899-12-30T00:00:15"/>
    <n v="-7.4999999999999993E-5"/>
    <m/>
    <s v="Commune de ramassage"/>
    <n v="828"/>
  </r>
  <r>
    <n v="2086"/>
    <n v="354017116483021"/>
    <s v="354017116483021-15 mars"/>
    <x v="2085"/>
    <d v="2022-03-15T14:09:52"/>
    <s v="69203"/>
    <x v="47"/>
    <x v="0"/>
    <x v="1"/>
    <d v="1899-12-30T00:00:16"/>
    <n v="3.3000000000000003E-5"/>
    <m/>
    <s v="Commune de ramassage"/>
    <n v="829"/>
  </r>
  <r>
    <n v="2087"/>
    <n v="354017116483021"/>
    <s v="354017116483021-15 mars"/>
    <x v="2086"/>
    <d v="2022-03-15T14:10:08"/>
    <s v="69203"/>
    <x v="47"/>
    <x v="0"/>
    <x v="22"/>
    <d v="1899-12-30T00:01:09"/>
    <n v="1.12E-4"/>
    <m/>
    <s v="Commune de ramassage"/>
    <n v="830"/>
  </r>
  <r>
    <n v="2088"/>
    <n v="354017116483021"/>
    <s v="354017116483021-15 mars"/>
    <x v="2087"/>
    <d v="2022-03-15T14:11:17"/>
    <s v="69203"/>
    <x v="47"/>
    <x v="0"/>
    <x v="5"/>
    <d v="1899-12-30T00:00:05"/>
    <n v="-1.02E-4"/>
    <m/>
    <s v="Commune de ramassage"/>
    <n v="831"/>
  </r>
  <r>
    <n v="2089"/>
    <n v="354017116483021"/>
    <s v="354017116483021-15 mars"/>
    <x v="2088"/>
    <d v="2022-03-15T14:11:22"/>
    <s v="69203"/>
    <x v="47"/>
    <x v="0"/>
    <x v="30"/>
    <d v="1899-12-30T00:00:06"/>
    <n v="-8.5000000000000006E-5"/>
    <m/>
    <s v="Commune de ramassage"/>
    <n v="832"/>
  </r>
  <r>
    <n v="2090"/>
    <n v="354017116483021"/>
    <s v="354017116483021-15 mars"/>
    <x v="2089"/>
    <d v="2022-03-15T14:11:28"/>
    <s v="69203"/>
    <x v="47"/>
    <x v="0"/>
    <x v="2"/>
    <d v="1899-12-30T00:00:59"/>
    <n v="-7.1100000000000004E-4"/>
    <m/>
    <s v="Commune de ramassage"/>
    <n v="833"/>
  </r>
  <r>
    <n v="2091"/>
    <n v="354017116483021"/>
    <s v="354017116483021-15 mars"/>
    <x v="2090"/>
    <d v="2022-03-15T14:12:27"/>
    <s v="69203"/>
    <x v="47"/>
    <x v="0"/>
    <x v="0"/>
    <d v="1899-12-30T00:00:11"/>
    <n v="-1.7899999999999999E-4"/>
    <m/>
    <s v="Commune de ramassage"/>
    <n v="834"/>
  </r>
  <r>
    <n v="2092"/>
    <n v="354017116483021"/>
    <s v="354017116483021-15 mars"/>
    <x v="2091"/>
    <d v="2022-03-15T14:12:38"/>
    <s v="69203"/>
    <x v="47"/>
    <x v="0"/>
    <x v="0"/>
    <d v="1899-12-30T00:00:55"/>
    <n v="-4.0499999999999998E-4"/>
    <m/>
    <s v="Commune de ramassage"/>
    <n v="835"/>
  </r>
  <r>
    <n v="2093"/>
    <n v="354017116483021"/>
    <s v="354017116483021-15 mars"/>
    <x v="2092"/>
    <d v="2022-03-15T14:13:33"/>
    <s v="69203"/>
    <x v="47"/>
    <x v="0"/>
    <x v="1"/>
    <d v="1899-12-30T00:00:07"/>
    <n v="-8.6000000000000003E-5"/>
    <m/>
    <s v="Commune de ramassage"/>
    <n v="836"/>
  </r>
  <r>
    <n v="2094"/>
    <n v="354017116483021"/>
    <s v="354017116483021-15 mars"/>
    <x v="2093"/>
    <d v="2022-03-15T14:13:40"/>
    <s v="69203"/>
    <x v="47"/>
    <x v="0"/>
    <x v="0"/>
    <d v="1899-12-30T00:00:16"/>
    <n v="1.01E-4"/>
    <m/>
    <s v="Commune de ramassage"/>
    <n v="837"/>
  </r>
  <r>
    <n v="2095"/>
    <n v="354017116483021"/>
    <s v="354017116483021-15 mars"/>
    <x v="2094"/>
    <d v="2022-03-15T14:13:56"/>
    <s v="69203"/>
    <x v="47"/>
    <x v="0"/>
    <x v="2"/>
    <d v="1899-12-30T00:00:05"/>
    <n v="7.7000000000000001E-5"/>
    <m/>
    <s v="Commune de ramassage"/>
    <n v="838"/>
  </r>
  <r>
    <n v="2096"/>
    <n v="354017116483021"/>
    <s v="354017116483021-15 mars"/>
    <x v="2095"/>
    <d v="2022-03-15T14:14:01"/>
    <s v="69203"/>
    <x v="47"/>
    <x v="0"/>
    <x v="2"/>
    <d v="1899-12-30T00:00:56"/>
    <n v="-2.6999999999999999E-5"/>
    <m/>
    <s v="Commune de ramassage"/>
    <n v="839"/>
  </r>
  <r>
    <n v="2097"/>
    <n v="354017116483021"/>
    <s v="354017116483021-15 mars"/>
    <x v="2096"/>
    <d v="2022-03-15T14:14:57"/>
    <s v="69203"/>
    <x v="47"/>
    <x v="0"/>
    <x v="0"/>
    <d v="1899-12-30T00:00:17"/>
    <n v="1.8000000000000001E-4"/>
    <m/>
    <s v="Commune de ramassage"/>
    <n v="840"/>
  </r>
  <r>
    <n v="2098"/>
    <n v="354017116483021"/>
    <s v="354017116483021-15 mars"/>
    <x v="2097"/>
    <d v="2022-03-15T14:15:14"/>
    <s v="69203"/>
    <x v="47"/>
    <x v="0"/>
    <x v="47"/>
    <d v="1899-12-30T00:00:10"/>
    <n v="3.2899999999999997E-4"/>
    <m/>
    <s v="Commune de ramassage"/>
    <n v="841"/>
  </r>
  <r>
    <n v="2099"/>
    <n v="354017116483021"/>
    <s v="354017116483021-15 mars"/>
    <x v="2098"/>
    <d v="2022-03-15T14:15:24"/>
    <s v="69203"/>
    <x v="47"/>
    <x v="0"/>
    <x v="8"/>
    <d v="1899-12-30T00:00:37"/>
    <n v="1.06E-4"/>
    <m/>
    <s v="Commune de ramassage"/>
    <n v="842"/>
  </r>
  <r>
    <n v="2100"/>
    <n v="354017116483021"/>
    <s v="354017116483021-15 mars"/>
    <x v="2099"/>
    <d v="2022-03-15T14:16:01"/>
    <s v="69203"/>
    <x v="47"/>
    <x v="0"/>
    <x v="1"/>
    <d v="1899-12-30T00:01:41"/>
    <n v="4.9899999999999999E-4"/>
    <m/>
    <s v="Commune de ramassage"/>
    <n v="843"/>
  </r>
  <r>
    <n v="2101"/>
    <n v="354017116483021"/>
    <s v="354017116483021-15 mars"/>
    <x v="2100"/>
    <d v="2022-03-15T14:17:42"/>
    <s v="69203"/>
    <x v="47"/>
    <x v="0"/>
    <x v="52"/>
    <d v="1899-12-30T00:00:10"/>
    <n v="8.2999999999999998E-5"/>
    <m/>
    <s v="Commune de ramassage"/>
    <n v="844"/>
  </r>
  <r>
    <n v="2102"/>
    <n v="354017116483021"/>
    <s v="354017116483021-15 mars"/>
    <x v="2101"/>
    <d v="2022-03-15T14:17:52"/>
    <s v="69203"/>
    <x v="47"/>
    <x v="0"/>
    <x v="45"/>
    <d v="1899-12-30T00:00:47"/>
    <n v="4.8000000000000001E-5"/>
    <m/>
    <s v="Commune de ramassage"/>
    <n v="845"/>
  </r>
  <r>
    <n v="2103"/>
    <n v="354017116483021"/>
    <s v="354017116483021-15 mars"/>
    <x v="2102"/>
    <d v="2022-03-15T14:18:39"/>
    <s v="69203"/>
    <x v="47"/>
    <x v="0"/>
    <x v="51"/>
    <d v="1899-12-30T00:00:26"/>
    <n v="-3.3500000000000001E-4"/>
    <m/>
    <s v="Commune de ramassage"/>
    <n v="846"/>
  </r>
  <r>
    <n v="2104"/>
    <n v="354017116483021"/>
    <s v="354017116483021-15 mars"/>
    <x v="2103"/>
    <d v="2022-03-15T14:19:05"/>
    <s v="69203"/>
    <x v="47"/>
    <x v="0"/>
    <x v="0"/>
    <d v="1899-12-30T00:01:10"/>
    <n v="1.54E-4"/>
    <m/>
    <s v="Commune de ramassage"/>
    <n v="847"/>
  </r>
  <r>
    <n v="2105"/>
    <n v="354017116483021"/>
    <s v="354017116483021-15 mars"/>
    <x v="2104"/>
    <d v="2022-03-15T14:20:15"/>
    <s v="69203"/>
    <x v="47"/>
    <x v="0"/>
    <x v="52"/>
    <d v="1899-12-30T00:00:08"/>
    <n v="2.0799999999999999E-4"/>
    <m/>
    <s v="Commune de ramassage"/>
    <n v="848"/>
  </r>
  <r>
    <n v="2106"/>
    <n v="354017116483021"/>
    <s v="354017116483021-15 mars"/>
    <x v="2105"/>
    <d v="2022-03-15T14:20:23"/>
    <s v="69203"/>
    <x v="47"/>
    <x v="0"/>
    <x v="1"/>
    <d v="1899-12-30T00:00:35"/>
    <n v="2.6999999999999999E-5"/>
    <m/>
    <s v="Commune de ramassage"/>
    <n v="849"/>
  </r>
  <r>
    <n v="2107"/>
    <n v="354017116483021"/>
    <s v="354017116483021-15 mars"/>
    <x v="2106"/>
    <d v="2022-03-15T14:20:58"/>
    <s v="69203"/>
    <x v="47"/>
    <x v="0"/>
    <x v="2"/>
    <d v="1899-12-30T00:00:14"/>
    <n v="2.0999999999999999E-5"/>
    <m/>
    <s v="Commune de ramassage"/>
    <n v="850"/>
  </r>
  <r>
    <n v="2108"/>
    <n v="354017116483021"/>
    <s v="354017116483021-15 mars"/>
    <x v="2107"/>
    <d v="2022-03-15T14:21:12"/>
    <s v="69203"/>
    <x v="47"/>
    <x v="0"/>
    <x v="29"/>
    <d v="1899-12-30T00:00:10"/>
    <n v="5.8999999999999998E-5"/>
    <m/>
    <s v="Commune de ramassage"/>
    <n v="851"/>
  </r>
  <r>
    <n v="2109"/>
    <n v="354017116483021"/>
    <s v="354017116483021-15 mars"/>
    <x v="2108"/>
    <d v="2022-03-15T14:21:22"/>
    <s v="69203"/>
    <x v="47"/>
    <x v="0"/>
    <x v="25"/>
    <d v="1899-12-30T00:01:02"/>
    <n v="-1E-4"/>
    <m/>
    <s v="Commune de ramassage"/>
    <n v="852"/>
  </r>
  <r>
    <n v="2110"/>
    <n v="354017116483021"/>
    <s v="354017116483021-15 mars"/>
    <x v="2109"/>
    <d v="2022-03-15T14:22:24"/>
    <s v="69203"/>
    <x v="47"/>
    <x v="0"/>
    <x v="45"/>
    <d v="1899-12-30T00:00:16"/>
    <n v="-6.8999999999999997E-5"/>
    <m/>
    <s v="Commune de ramassage"/>
    <n v="853"/>
  </r>
  <r>
    <n v="2111"/>
    <n v="354017116483021"/>
    <s v="354017116483021-15 mars"/>
    <x v="2110"/>
    <d v="2022-03-15T14:22:40"/>
    <s v="69203"/>
    <x v="47"/>
    <x v="0"/>
    <x v="0"/>
    <d v="1899-12-30T00:00:48"/>
    <n v="6.0000000000000002E-5"/>
    <m/>
    <s v="Commune de ramassage"/>
    <n v="854"/>
  </r>
  <r>
    <n v="2112"/>
    <n v="354017116483021"/>
    <s v="354017116483021-15 mars"/>
    <x v="2111"/>
    <d v="2022-03-15T14:23:28"/>
    <s v="69203"/>
    <x v="47"/>
    <x v="0"/>
    <x v="0"/>
    <d v="1899-12-30T00:01:00"/>
    <n v="0"/>
    <m/>
    <s v="Commune de ramassage"/>
    <n v="855"/>
  </r>
  <r>
    <n v="2113"/>
    <n v="354017116483021"/>
    <s v="354017116483021-15 mars"/>
    <x v="2112"/>
    <d v="2022-03-15T14:24:28"/>
    <s v="69203"/>
    <x v="47"/>
    <x v="0"/>
    <x v="0"/>
    <d v="1899-12-30T00:01:01"/>
    <n v="1.3899999999999999E-4"/>
    <m/>
    <s v="Commune de ramassage"/>
    <n v="856"/>
  </r>
  <r>
    <n v="2114"/>
    <n v="354017116483021"/>
    <s v="354017116483021-15 mars"/>
    <x v="2113"/>
    <d v="2022-03-15T14:25:29"/>
    <s v="69203"/>
    <x v="47"/>
    <x v="0"/>
    <x v="3"/>
    <d v="1899-12-30T00:01:01"/>
    <n v="-1.0219999999999999E-3"/>
    <m/>
    <s v="Commune de ramassage"/>
    <n v="857"/>
  </r>
  <r>
    <n v="2115"/>
    <n v="354017116483021"/>
    <s v="354017116483021-15 mars"/>
    <x v="2114"/>
    <d v="2022-03-15T14:26:30"/>
    <s v="69203"/>
    <x v="47"/>
    <x v="0"/>
    <x v="47"/>
    <d v="1899-12-30T00:00:49"/>
    <n v="-4.3199999999999998E-4"/>
    <m/>
    <s v="Commune de ramassage"/>
    <n v="858"/>
  </r>
  <r>
    <n v="2116"/>
    <n v="354017116483021"/>
    <s v="354017116483021-15 mars"/>
    <x v="2115"/>
    <d v="2022-03-15T14:27:19"/>
    <s v="69203"/>
    <x v="47"/>
    <x v="0"/>
    <x v="2"/>
    <d v="1899-12-30T00:00:10"/>
    <n v="-1.03E-4"/>
    <m/>
    <s v="Commune de ramassage"/>
    <n v="859"/>
  </r>
  <r>
    <n v="2117"/>
    <n v="354017116483021"/>
    <s v="354017116483021-15 mars"/>
    <x v="2116"/>
    <d v="2022-03-15T14:27:29"/>
    <s v="69203"/>
    <x v="47"/>
    <x v="0"/>
    <x v="2"/>
    <d v="1899-12-30T00:00:07"/>
    <n v="-2.23E-4"/>
    <m/>
    <s v="Commune de ramassage"/>
    <n v="860"/>
  </r>
  <r>
    <n v="2118"/>
    <n v="354017116483021"/>
    <s v="354017116483021-15 mars"/>
    <x v="2117"/>
    <d v="2022-03-15T14:27:36"/>
    <s v="69203"/>
    <x v="47"/>
    <x v="0"/>
    <x v="7"/>
    <d v="1899-12-30T00:00:16"/>
    <n v="-4.1899999999999999E-4"/>
    <m/>
    <s v="Commune de ramassage"/>
    <n v="861"/>
  </r>
  <r>
    <n v="2119"/>
    <n v="354017116483021"/>
    <s v="354017116483021-15 mars"/>
    <x v="2118"/>
    <d v="2022-03-15T14:27:52"/>
    <s v="69203"/>
    <x v="47"/>
    <x v="0"/>
    <x v="2"/>
    <d v="1899-12-30T00:00:57"/>
    <n v="1.2E-5"/>
    <m/>
    <s v="Commune de ramassage"/>
    <n v="862"/>
  </r>
  <r>
    <n v="2120"/>
    <n v="354017116483021"/>
    <s v="354017116483021-15 mars"/>
    <x v="2119"/>
    <d v="2022-03-15T14:28:49"/>
    <s v="69203"/>
    <x v="47"/>
    <x v="0"/>
    <x v="0"/>
    <d v="1899-12-30T00:00:31"/>
    <n v="2.72E-4"/>
    <m/>
    <s v="Commune de ramassage"/>
    <n v="863"/>
  </r>
  <r>
    <n v="2121"/>
    <n v="354017116483021"/>
    <s v="354017116483021-15 mars"/>
    <x v="2120"/>
    <d v="2022-03-15T14:29:20"/>
    <s v="69203"/>
    <x v="47"/>
    <x v="0"/>
    <x v="46"/>
    <d v="1899-12-30T00:00:17"/>
    <n v="1.55E-4"/>
    <m/>
    <s v="Commune de ramassage"/>
    <n v="864"/>
  </r>
  <r>
    <n v="2122"/>
    <n v="354017116483021"/>
    <s v="354017116483021-15 mars"/>
    <x v="2121"/>
    <d v="2022-03-15T14:29:37"/>
    <s v="69203"/>
    <x v="47"/>
    <x v="0"/>
    <x v="30"/>
    <d v="1899-12-30T00:00:11"/>
    <n v="3.3500000000000001E-4"/>
    <m/>
    <s v="Commune de ramassage"/>
    <n v="865"/>
  </r>
  <r>
    <n v="2123"/>
    <n v="354017116483021"/>
    <s v="354017116483021-15 mars"/>
    <x v="2122"/>
    <d v="2022-03-15T14:29:48"/>
    <s v="69203"/>
    <x v="47"/>
    <x v="0"/>
    <x v="3"/>
    <d v="1899-12-30T00:00:03"/>
    <n v="6.9999999999999994E-5"/>
    <m/>
    <s v="Commune de ramassage"/>
    <n v="866"/>
  </r>
  <r>
    <n v="2124"/>
    <n v="354017116483021"/>
    <s v="354017116483021-15 mars"/>
    <x v="2123"/>
    <d v="2022-03-15T14:29:51"/>
    <s v="69203"/>
    <x v="47"/>
    <x v="0"/>
    <x v="3"/>
    <d v="1899-12-30T00:00:05"/>
    <n v="8.1000000000000004E-5"/>
    <m/>
    <s v="Commune de ramassage"/>
    <n v="867"/>
  </r>
  <r>
    <n v="2125"/>
    <n v="354017116483021"/>
    <s v="354017116483021-15 mars"/>
    <x v="2124"/>
    <d v="2022-03-15T14:29:56"/>
    <s v="69203"/>
    <x v="47"/>
    <x v="0"/>
    <x v="1"/>
    <d v="1899-12-30T00:00:36"/>
    <n v="-6.0999999999999999E-5"/>
    <m/>
    <s v="Commune de ramassage"/>
    <n v="868"/>
  </r>
  <r>
    <n v="2126"/>
    <n v="354017116483021"/>
    <s v="354017116483021-15 mars"/>
    <x v="2125"/>
    <d v="2022-03-15T14:30:32"/>
    <s v="69203"/>
    <x v="47"/>
    <x v="0"/>
    <x v="2"/>
    <d v="1899-12-30T00:00:26"/>
    <n v="-2.32E-4"/>
    <m/>
    <s v="Commune de ramassage"/>
    <n v="869"/>
  </r>
  <r>
    <n v="2127"/>
    <n v="354017116483021"/>
    <s v="354017116483021-15 mars"/>
    <x v="2126"/>
    <d v="2022-03-15T14:30:58"/>
    <s v="69203"/>
    <x v="47"/>
    <x v="0"/>
    <x v="1"/>
    <d v="1899-12-30T00:00:20"/>
    <n v="-2.22E-4"/>
    <m/>
    <s v="Commune de ramassage"/>
    <n v="870"/>
  </r>
  <r>
    <n v="2128"/>
    <n v="354017116483021"/>
    <s v="354017116483021-15 mars"/>
    <x v="2127"/>
    <d v="2022-03-15T14:31:18"/>
    <s v="69203"/>
    <x v="47"/>
    <x v="0"/>
    <x v="27"/>
    <d v="1899-12-30T00:00:36"/>
    <n v="-2.13E-4"/>
    <m/>
    <s v="Commune de ramassage"/>
    <n v="871"/>
  </r>
  <r>
    <n v="2129"/>
    <n v="354017116483021"/>
    <s v="354017116483021-15 mars"/>
    <x v="2128"/>
    <d v="2022-03-15T14:31:54"/>
    <s v="69203"/>
    <x v="47"/>
    <x v="0"/>
    <x v="1"/>
    <d v="1899-12-30T00:00:04"/>
    <n v="-6.2000000000000003E-5"/>
    <m/>
    <s v="Commune de ramassage"/>
    <n v="872"/>
  </r>
  <r>
    <n v="2130"/>
    <n v="354017116483021"/>
    <s v="354017116483021-15 mars"/>
    <x v="2129"/>
    <d v="2022-03-15T14:31:58"/>
    <s v="69203"/>
    <x v="47"/>
    <x v="0"/>
    <x v="2"/>
    <d v="1899-12-30T00:00:03"/>
    <n v="-1.5E-5"/>
    <m/>
    <s v="Commune de ramassage"/>
    <n v="873"/>
  </r>
  <r>
    <n v="2131"/>
    <n v="354017116483021"/>
    <s v="354017116483021-15 mars"/>
    <x v="2130"/>
    <d v="2022-03-15T14:32:01"/>
    <s v="69203"/>
    <x v="47"/>
    <x v="0"/>
    <x v="1"/>
    <d v="1899-12-30T00:00:15"/>
    <n v="-2.1000000000000001E-4"/>
    <m/>
    <s v="Commune de ramassage"/>
    <n v="874"/>
  </r>
  <r>
    <n v="2132"/>
    <n v="354017116483021"/>
    <s v="354017116483021-15 mars"/>
    <x v="2131"/>
    <d v="2022-03-15T14:32:16"/>
    <s v="69203"/>
    <x v="47"/>
    <x v="0"/>
    <x v="2"/>
    <d v="1899-12-30T00:01:32"/>
    <n v="-4.8000000000000001E-4"/>
    <m/>
    <s v="Commune de ramassage"/>
    <n v="875"/>
  </r>
  <r>
    <n v="2133"/>
    <n v="354017116483021"/>
    <s v="354017116483021-15 mars"/>
    <x v="2132"/>
    <d v="2022-03-15T14:33:48"/>
    <s v="69203"/>
    <x v="47"/>
    <x v="0"/>
    <x v="1"/>
    <d v="1899-12-30T00:00:03"/>
    <n v="1.4E-5"/>
    <m/>
    <s v="Commune de ramassage"/>
    <n v="876"/>
  </r>
  <r>
    <n v="2134"/>
    <n v="354017116483021"/>
    <s v="354017116483021-15 mars"/>
    <x v="2133"/>
    <d v="2022-03-15T14:33:51"/>
    <s v="69203"/>
    <x v="47"/>
    <x v="0"/>
    <x v="45"/>
    <d v="1899-12-30T00:01:04"/>
    <n v="-2.02E-4"/>
    <m/>
    <s v="Commune de ramassage"/>
    <n v="877"/>
  </r>
  <r>
    <n v="2135"/>
    <n v="354017116483021"/>
    <s v="354017116483021-15 mars"/>
    <x v="2134"/>
    <d v="2022-03-15T14:34:55"/>
    <s v="69203"/>
    <x v="47"/>
    <x v="0"/>
    <x v="51"/>
    <d v="1899-12-30T00:00:01"/>
    <n v="0"/>
    <m/>
    <s v="Commune de ramassage"/>
    <n v="878"/>
  </r>
  <r>
    <n v="2136"/>
    <n v="354017116483021"/>
    <s v="354017116483021-15 mars"/>
    <x v="2135"/>
    <d v="2022-03-15T14:34:56"/>
    <s v="69203"/>
    <x v="47"/>
    <x v="0"/>
    <x v="0"/>
    <d v="1899-12-30T00:00:14"/>
    <n v="3.8999999999999999E-4"/>
    <m/>
    <s v="Commune de ramassage"/>
    <n v="879"/>
  </r>
  <r>
    <n v="2137"/>
    <n v="354017116483021"/>
    <s v="354017116483021-15 mars"/>
    <x v="2136"/>
    <d v="2022-03-15T14:35:10"/>
    <s v="69203"/>
    <x v="47"/>
    <x v="0"/>
    <x v="5"/>
    <d v="1899-12-30T00:00:50"/>
    <n v="2.7300000000000002E-4"/>
    <m/>
    <s v="Commune de ramassage"/>
    <n v="880"/>
  </r>
  <r>
    <n v="2138"/>
    <n v="354017116483021"/>
    <s v="354017116483021-15 mars"/>
    <x v="2137"/>
    <d v="2022-03-15T14:36:00"/>
    <s v="69203"/>
    <x v="47"/>
    <x v="0"/>
    <x v="30"/>
    <d v="1899-12-30T00:00:05"/>
    <n v="1.5899999999999999E-4"/>
    <m/>
    <s v="Commune de ramassage"/>
    <n v="881"/>
  </r>
  <r>
    <n v="2139"/>
    <n v="354017116483021"/>
    <s v="354017116483021-15 mars"/>
    <x v="2138"/>
    <d v="2022-03-15T14:36:05"/>
    <s v="69203"/>
    <x v="47"/>
    <x v="0"/>
    <x v="47"/>
    <d v="1899-12-30T00:00:31"/>
    <n v="3.9599999999999998E-4"/>
    <m/>
    <s v="Commune de ramassage"/>
    <n v="882"/>
  </r>
  <r>
    <n v="2140"/>
    <n v="354017116483021"/>
    <s v="354017116483021-15 mars"/>
    <x v="2139"/>
    <d v="2022-03-15T14:36:36"/>
    <s v="69203"/>
    <x v="47"/>
    <x v="0"/>
    <x v="3"/>
    <d v="1899-12-30T00:00:02"/>
    <n v="4.1999999999999998E-5"/>
    <m/>
    <s v="Commune de ramassage"/>
    <n v="883"/>
  </r>
  <r>
    <n v="2141"/>
    <n v="354017116483021"/>
    <s v="354017116483021-15 mars"/>
    <x v="2140"/>
    <d v="2022-03-15T14:36:38"/>
    <s v="69203"/>
    <x v="47"/>
    <x v="0"/>
    <x v="2"/>
    <d v="1899-12-30T00:01:04"/>
    <n v="-2.5000000000000001E-4"/>
    <m/>
    <s v="Commune de ramassage"/>
    <n v="884"/>
  </r>
  <r>
    <n v="2142"/>
    <n v="354017116483021"/>
    <s v="354017116483021-15 mars"/>
    <x v="2141"/>
    <d v="2022-03-15T14:37:42"/>
    <s v="69203"/>
    <x v="47"/>
    <x v="0"/>
    <x v="2"/>
    <d v="1899-12-30T00:00:06"/>
    <n v="1.17E-4"/>
    <m/>
    <s v="Commune de ramassage"/>
    <n v="885"/>
  </r>
  <r>
    <n v="2143"/>
    <n v="354017116483021"/>
    <s v="354017116483021-15 mars"/>
    <x v="2142"/>
    <d v="2022-03-15T14:37:48"/>
    <s v="69203"/>
    <x v="47"/>
    <x v="0"/>
    <x v="45"/>
    <d v="1899-12-30T00:00:07"/>
    <n v="1.03E-4"/>
    <m/>
    <s v="Commune de ramassage"/>
    <n v="886"/>
  </r>
  <r>
    <n v="2144"/>
    <n v="354017116483021"/>
    <s v="354017116483021-15 mars"/>
    <x v="2143"/>
    <d v="2022-03-15T14:37:55"/>
    <s v="69203"/>
    <x v="47"/>
    <x v="0"/>
    <x v="45"/>
    <d v="1899-12-30T00:00:04"/>
    <n v="5.1999999999999997E-5"/>
    <m/>
    <s v="Commune de ramassage"/>
    <n v="887"/>
  </r>
  <r>
    <n v="2145"/>
    <n v="354017116483021"/>
    <s v="354017116483021-15 mars"/>
    <x v="2144"/>
    <d v="2022-03-15T14:37:59"/>
    <s v="69203"/>
    <x v="47"/>
    <x v="0"/>
    <x v="2"/>
    <d v="1899-12-30T00:00:14"/>
    <n v="4.0000000000000003E-5"/>
    <m/>
    <s v="Commune de ramassage"/>
    <n v="888"/>
  </r>
  <r>
    <n v="2146"/>
    <n v="354017116483021"/>
    <s v="354017116483021-15 mars"/>
    <x v="2145"/>
    <d v="2022-03-15T14:38:13"/>
    <s v="69203"/>
    <x v="47"/>
    <x v="0"/>
    <x v="0"/>
    <d v="1899-12-30T00:01:07"/>
    <n v="5.2599999999999999E-4"/>
    <m/>
    <s v="Commune de ramassage"/>
    <n v="889"/>
  </r>
  <r>
    <n v="2147"/>
    <n v="354017116483021"/>
    <s v="354017116483021-15 mars"/>
    <x v="2146"/>
    <d v="2022-03-15T14:39:20"/>
    <s v="69203"/>
    <x v="47"/>
    <x v="0"/>
    <x v="0"/>
    <d v="1899-12-30T00:00:07"/>
    <n v="5.0000000000000002E-5"/>
    <m/>
    <s v="Commune de ramassage"/>
    <n v="890"/>
  </r>
  <r>
    <n v="2148"/>
    <n v="354017116483021"/>
    <s v="354017116483021-15 mars"/>
    <x v="2147"/>
    <d v="2022-03-15T14:39:27"/>
    <s v="69203"/>
    <x v="47"/>
    <x v="0"/>
    <x v="2"/>
    <d v="1899-12-30T00:00:14"/>
    <n v="-5.8E-5"/>
    <m/>
    <s v="Commune de ramassage"/>
    <n v="891"/>
  </r>
  <r>
    <n v="2149"/>
    <n v="354017116483021"/>
    <s v="354017116483021-15 mars"/>
    <x v="2148"/>
    <d v="2022-03-15T14:39:41"/>
    <s v="69203"/>
    <x v="47"/>
    <x v="0"/>
    <x v="2"/>
    <d v="1899-12-30T00:00:09"/>
    <n v="-1.15E-4"/>
    <m/>
    <s v="Commune de ramassage"/>
    <n v="892"/>
  </r>
  <r>
    <n v="2150"/>
    <n v="354017116483021"/>
    <s v="354017116483021-15 mars"/>
    <x v="2149"/>
    <d v="2022-03-15T14:39:50"/>
    <s v="69203"/>
    <x v="47"/>
    <x v="0"/>
    <x v="22"/>
    <d v="1899-12-30T00:00:04"/>
    <n v="5.0000000000000002E-5"/>
    <m/>
    <s v="Commune de ramassage"/>
    <n v="893"/>
  </r>
  <r>
    <n v="2151"/>
    <n v="354017116483021"/>
    <s v="354017116483021-15 mars"/>
    <x v="2150"/>
    <d v="2022-03-15T14:39:54"/>
    <s v="69203"/>
    <x v="47"/>
    <x v="0"/>
    <x v="30"/>
    <d v="1899-12-30T00:00:16"/>
    <n v="1.93E-4"/>
    <m/>
    <s v="Commune de ramassage"/>
    <n v="894"/>
  </r>
  <r>
    <n v="2152"/>
    <n v="354017116483021"/>
    <s v="354017116483021-15 mars"/>
    <x v="2151"/>
    <d v="2022-03-15T14:40:10"/>
    <s v="69203"/>
    <x v="47"/>
    <x v="0"/>
    <x v="22"/>
    <d v="1899-12-30T00:00:03"/>
    <n v="6.4999999999999994E-5"/>
    <m/>
    <s v="Commune de ramassage"/>
    <n v="895"/>
  </r>
  <r>
    <n v="2153"/>
    <n v="354017116483021"/>
    <s v="354017116483021-15 mars"/>
    <x v="2152"/>
    <d v="2022-03-15T14:40:13"/>
    <s v="69203"/>
    <x v="47"/>
    <x v="0"/>
    <x v="2"/>
    <d v="1899-12-30T00:00:06"/>
    <n v="6.9999999999999999E-6"/>
    <m/>
    <s v="Commune de ramassage"/>
    <n v="896"/>
  </r>
  <r>
    <n v="2154"/>
    <n v="354017116483021"/>
    <s v="354017116483021-15 mars"/>
    <x v="2153"/>
    <d v="2022-03-15T14:40:19"/>
    <s v="69203"/>
    <x v="47"/>
    <x v="0"/>
    <x v="0"/>
    <d v="1899-12-30T00:00:59"/>
    <n v="5.1999999999999995E-4"/>
    <m/>
    <s v="Commune de ramassage"/>
    <n v="897"/>
  </r>
  <r>
    <n v="2155"/>
    <n v="354017116483021"/>
    <s v="354017116483021-15 mars"/>
    <x v="2154"/>
    <d v="2022-03-15T14:41:18"/>
    <s v="69203"/>
    <x v="47"/>
    <x v="0"/>
    <x v="30"/>
    <d v="1899-12-30T00:00:08"/>
    <n v="1.07E-4"/>
    <m/>
    <s v="Commune de ramassage"/>
    <n v="898"/>
  </r>
  <r>
    <n v="2156"/>
    <n v="354017116483021"/>
    <s v="354017116483021-15 mars"/>
    <x v="2155"/>
    <d v="2022-03-15T14:41:26"/>
    <s v="69203"/>
    <x v="47"/>
    <x v="0"/>
    <x v="27"/>
    <d v="1899-12-30T00:00:03"/>
    <n v="3.0000000000000001E-5"/>
    <m/>
    <s v="Commune de ramassage"/>
    <n v="899"/>
  </r>
  <r>
    <n v="2157"/>
    <n v="354017116483021"/>
    <s v="354017116483021-15 mars"/>
    <x v="2156"/>
    <d v="2022-03-15T14:41:29"/>
    <s v="69203"/>
    <x v="47"/>
    <x v="0"/>
    <x v="2"/>
    <d v="1899-12-30T00:00:06"/>
    <n v="9.7999999999999997E-5"/>
    <m/>
    <s v="Commune de ramassage"/>
    <n v="900"/>
  </r>
  <r>
    <n v="2158"/>
    <n v="354017116483021"/>
    <s v="354017116483021-15 mars"/>
    <x v="2157"/>
    <d v="2022-03-15T14:41:35"/>
    <s v="69203"/>
    <x v="47"/>
    <x v="0"/>
    <x v="30"/>
    <d v="1899-12-30T00:00:36"/>
    <n v="1.25E-3"/>
    <m/>
    <s v="Commune de ramassage"/>
    <n v="901"/>
  </r>
  <r>
    <n v="2159"/>
    <n v="354017116483021"/>
    <s v="354017116483021-15 mars"/>
    <x v="2158"/>
    <d v="2022-03-15T14:42:11"/>
    <s v="69203"/>
    <x v="47"/>
    <x v="0"/>
    <x v="25"/>
    <d v="1899-12-30T00:00:18"/>
    <n v="5.1999999999999997E-5"/>
    <m/>
    <s v="Commune de ramassage"/>
    <n v="902"/>
  </r>
  <r>
    <n v="2160"/>
    <n v="354017116483021"/>
    <s v="354017116483021-15 mars"/>
    <x v="2159"/>
    <d v="2022-03-15T14:42:29"/>
    <s v="69203"/>
    <x v="47"/>
    <x v="0"/>
    <x v="25"/>
    <d v="1899-12-30T00:00:03"/>
    <n v="1.5300000000000001E-4"/>
    <m/>
    <s v="Commune de ramassage"/>
    <n v="903"/>
  </r>
  <r>
    <n v="2161"/>
    <n v="354017116483021"/>
    <s v="354017116483021-15 mars"/>
    <x v="2160"/>
    <d v="2022-03-15T14:42:32"/>
    <s v="69203"/>
    <x v="47"/>
    <x v="0"/>
    <x v="48"/>
    <d v="1899-12-30T00:00:03"/>
    <n v="2.3699999999999999E-4"/>
    <m/>
    <s v="Commune de ramassage"/>
    <n v="904"/>
  </r>
  <r>
    <n v="2162"/>
    <n v="354017116483021"/>
    <s v="354017116483021-15 mars"/>
    <x v="2161"/>
    <d v="2022-03-15T14:42:35"/>
    <s v="69203"/>
    <x v="47"/>
    <x v="0"/>
    <x v="25"/>
    <d v="1899-12-30T00:00:10"/>
    <n v="4.0999999999999999E-4"/>
    <m/>
    <s v="Commune de ramassage"/>
    <n v="905"/>
  </r>
  <r>
    <n v="2163"/>
    <n v="354017116483021"/>
    <s v="354017116483021-15 mars"/>
    <x v="2162"/>
    <d v="2022-03-15T14:42:45"/>
    <s v="69203"/>
    <x v="47"/>
    <x v="0"/>
    <x v="1"/>
    <d v="1899-12-30T00:00:15"/>
    <n v="4.2299999999999998E-4"/>
    <m/>
    <s v="Commune de ramassage"/>
    <n v="906"/>
  </r>
  <r>
    <n v="2164"/>
    <n v="354017116483021"/>
    <s v="354017116483021-15 mars"/>
    <x v="2163"/>
    <d v="2022-03-15T14:43:00"/>
    <s v="69203"/>
    <x v="47"/>
    <x v="0"/>
    <x v="25"/>
    <d v="1899-12-30T00:00:12"/>
    <n v="3.0499999999999999E-4"/>
    <m/>
    <s v="Commune de ramassage"/>
    <n v="907"/>
  </r>
  <r>
    <n v="2165"/>
    <n v="354017116483021"/>
    <s v="354017116483021-15 mars"/>
    <x v="2164"/>
    <d v="2022-03-15T14:43:12"/>
    <s v="69203"/>
    <x v="47"/>
    <x v="0"/>
    <x v="23"/>
    <d v="1899-12-30T00:00:09"/>
    <n v="-1.7E-5"/>
    <m/>
    <s v="Commune de ramassage"/>
    <n v="908"/>
  </r>
  <r>
    <n v="2166"/>
    <n v="354017116483021"/>
    <s v="354017116483021-15 mars"/>
    <x v="2165"/>
    <d v="2022-03-15T14:43:21"/>
    <s v="69203"/>
    <x v="47"/>
    <x v="0"/>
    <x v="25"/>
    <d v="1899-12-30T00:00:03"/>
    <n v="9.8999999999999994E-5"/>
    <m/>
    <s v="Commune de ramassage"/>
    <n v="909"/>
  </r>
  <r>
    <n v="2167"/>
    <n v="354017116483021"/>
    <s v="354017116483021-15 mars"/>
    <x v="2166"/>
    <d v="2022-03-15T14:43:24"/>
    <s v="69203"/>
    <x v="47"/>
    <x v="0"/>
    <x v="25"/>
    <d v="1899-12-30T00:00:01"/>
    <n v="1.2799999999999999E-4"/>
    <m/>
    <s v="Commune de ramassage"/>
    <n v="910"/>
  </r>
  <r>
    <n v="2168"/>
    <n v="354017116483021"/>
    <s v="354017116483021-15 mars"/>
    <x v="2167"/>
    <d v="2022-03-15T14:43:25"/>
    <s v="69203"/>
    <x v="47"/>
    <x v="0"/>
    <x v="23"/>
    <d v="1899-12-30T00:00:03"/>
    <n v="1.7000000000000001E-4"/>
    <m/>
    <s v="Commune de ramassage"/>
    <n v="911"/>
  </r>
  <r>
    <n v="2169"/>
    <n v="354017116483021"/>
    <s v="354017116483021-15 mars"/>
    <x v="2168"/>
    <d v="2022-03-15T14:43:28"/>
    <s v="69203"/>
    <x v="47"/>
    <x v="0"/>
    <x v="50"/>
    <d v="1899-12-30T00:01:06"/>
    <n v="9.4200000000000002E-4"/>
    <m/>
    <s v="Commune de ramassage"/>
    <n v="912"/>
  </r>
  <r>
    <n v="2170"/>
    <n v="354017116483021"/>
    <s v="354017116483021-15 mars"/>
    <x v="2169"/>
    <d v="2022-03-15T14:44:34"/>
    <s v="69203"/>
    <x v="47"/>
    <x v="0"/>
    <x v="6"/>
    <d v="1899-12-30T00:00:03"/>
    <n v="1.4300000000000001E-4"/>
    <m/>
    <s v="Commune de ramassage"/>
    <n v="913"/>
  </r>
  <r>
    <n v="2171"/>
    <n v="354017116483021"/>
    <s v="354017116483021-15 mars"/>
    <x v="2170"/>
    <d v="2022-03-15T14:44:37"/>
    <s v="69203"/>
    <x v="47"/>
    <x v="0"/>
    <x v="35"/>
    <d v="1899-12-30T00:00:02"/>
    <n v="1.3200000000000001E-4"/>
    <m/>
    <s v="Commune de ramassage"/>
    <n v="914"/>
  </r>
  <r>
    <n v="2172"/>
    <n v="354017116483021"/>
    <s v="354017116483021-15 mars"/>
    <x v="2171"/>
    <d v="2022-03-15T14:44:39"/>
    <s v="69203"/>
    <x v="47"/>
    <x v="0"/>
    <x v="25"/>
    <d v="1899-12-30T00:00:31"/>
    <n v="5.4799999999999998E-4"/>
    <m/>
    <s v="Commune de ramassage"/>
    <n v="915"/>
  </r>
  <r>
    <n v="2173"/>
    <n v="354017116483021"/>
    <s v="354017116483021-15 mars"/>
    <x v="2172"/>
    <d v="2022-03-15T14:45:10"/>
    <s v="69203"/>
    <x v="47"/>
    <x v="0"/>
    <x v="3"/>
    <d v="1899-12-30T00:00:16"/>
    <n v="-6.4999999999999994E-5"/>
    <m/>
    <s v="Commune de ramassage"/>
    <n v="916"/>
  </r>
  <r>
    <n v="2174"/>
    <n v="354017116483021"/>
    <s v="354017116483021-15 mars"/>
    <x v="2173"/>
    <d v="2022-03-15T14:45:26"/>
    <s v="69203"/>
    <x v="47"/>
    <x v="0"/>
    <x v="25"/>
    <d v="1899-12-30T00:00:10"/>
    <n v="4.0200000000000001E-4"/>
    <m/>
    <s v="Commune de ramassage"/>
    <n v="917"/>
  </r>
  <r>
    <n v="2175"/>
    <n v="354017116483021"/>
    <s v="354017116483021-15 mars"/>
    <x v="2174"/>
    <d v="2022-03-15T14:45:36"/>
    <s v="69203"/>
    <x v="47"/>
    <x v="0"/>
    <x v="35"/>
    <d v="1899-12-30T00:00:07"/>
    <n v="4.9600000000000002E-4"/>
    <m/>
    <s v="Commune de ramassage"/>
    <n v="918"/>
  </r>
  <r>
    <n v="2176"/>
    <n v="354017116483021"/>
    <s v="354017116483021-15 mars"/>
    <x v="2175"/>
    <d v="2022-03-15T14:45:43"/>
    <s v="69203"/>
    <x v="47"/>
    <x v="0"/>
    <x v="4"/>
    <d v="1899-12-30T00:00:57"/>
    <n v="2.787E-3"/>
    <m/>
    <s v="Commune de ramassage"/>
    <n v="919"/>
  </r>
  <r>
    <n v="2177"/>
    <n v="354017116483021"/>
    <s v="354017116483021-15 mars"/>
    <x v="2176"/>
    <d v="2022-03-15T14:46:40"/>
    <s v="69203"/>
    <x v="47"/>
    <x v="0"/>
    <x v="7"/>
    <d v="1899-12-30T00:01:41"/>
    <n v="5.9329999999999999E-3"/>
    <m/>
    <s v="Commune de ramassage"/>
    <n v="920"/>
  </r>
  <r>
    <n v="2178"/>
    <n v="354017116483021"/>
    <s v="354017116483021-15 mars"/>
    <x v="2177"/>
    <d v="2022-03-15T14:48:21"/>
    <s v="69203"/>
    <x v="47"/>
    <x v="0"/>
    <x v="29"/>
    <d v="1899-12-30T00:00:28"/>
    <n v="1.127E-3"/>
    <m/>
    <s v="Commune de ramassage"/>
    <n v="921"/>
  </r>
  <r>
    <n v="2179"/>
    <n v="354017116483021"/>
    <s v="354017116483021-15 mars"/>
    <x v="2178"/>
    <d v="2022-03-15T14:48:49"/>
    <s v="69203"/>
    <x v="47"/>
    <x v="0"/>
    <x v="45"/>
    <d v="1899-12-30T00:00:11"/>
    <n v="4.0000000000000003E-5"/>
    <m/>
    <s v="Commune de ramassage"/>
    <n v="922"/>
  </r>
  <r>
    <n v="2180"/>
    <n v="354017116483021"/>
    <s v="354017116483021-15 mars"/>
    <x v="2179"/>
    <d v="2022-03-15T14:49:00"/>
    <s v="69203"/>
    <x v="47"/>
    <x v="0"/>
    <x v="8"/>
    <d v="1899-12-30T00:00:07"/>
    <n v="-6.0000000000000002E-5"/>
    <m/>
    <s v="Commune de ramassage"/>
    <n v="923"/>
  </r>
  <r>
    <n v="2181"/>
    <n v="354017116483021"/>
    <s v="354017116483021-15 mars"/>
    <x v="2180"/>
    <d v="2022-03-15T14:49:07"/>
    <s v="69203"/>
    <x v="47"/>
    <x v="0"/>
    <x v="6"/>
    <d v="1899-12-30T00:00:02"/>
    <n v="6.4999999999999994E-5"/>
    <m/>
    <s v="Commune de ramassage"/>
    <n v="924"/>
  </r>
  <r>
    <n v="2182"/>
    <n v="354017116483021"/>
    <s v="354017116483021-15 mars"/>
    <x v="2181"/>
    <d v="2022-03-15T14:49:09"/>
    <s v="69203"/>
    <x v="47"/>
    <x v="0"/>
    <x v="3"/>
    <d v="1899-12-30T00:00:06"/>
    <n v="1.95E-4"/>
    <m/>
    <s v="Commune de ramassage"/>
    <n v="925"/>
  </r>
  <r>
    <n v="2183"/>
    <n v="354017116483021"/>
    <s v="354017116483021-15 mars"/>
    <x v="2182"/>
    <d v="2022-03-15T14:49:15"/>
    <s v="69203"/>
    <x v="47"/>
    <x v="0"/>
    <x v="22"/>
    <d v="1899-12-30T00:00:01"/>
    <n v="5.5000000000000002E-5"/>
    <m/>
    <s v="Commune de ramassage"/>
    <n v="926"/>
  </r>
  <r>
    <n v="2184"/>
    <n v="354017116483021"/>
    <s v="354017116483021-15 mars"/>
    <x v="2183"/>
    <d v="2022-03-15T14:49:16"/>
    <s v="69203"/>
    <x v="47"/>
    <x v="0"/>
    <x v="27"/>
    <d v="1899-12-30T00:00:31"/>
    <n v="-3.3E-4"/>
    <m/>
    <s v="Commune de ramassage"/>
    <n v="927"/>
  </r>
  <r>
    <n v="2185"/>
    <n v="354017116483021"/>
    <s v="354017116483021-15 mars"/>
    <x v="2184"/>
    <d v="2022-03-15T14:49:47"/>
    <s v="69203"/>
    <x v="47"/>
    <x v="0"/>
    <x v="2"/>
    <d v="1899-12-30T00:01:41"/>
    <n v="-2.3649999999999999E-3"/>
    <m/>
    <s v="Commune de ramassage"/>
    <n v="928"/>
  </r>
  <r>
    <n v="2186"/>
    <n v="354017116483021"/>
    <s v="354017116483021-15 mars"/>
    <x v="2185"/>
    <d v="2022-03-15T14:51:28"/>
    <s v="69203"/>
    <x v="47"/>
    <x v="0"/>
    <x v="34"/>
    <d v="1899-12-30T00:00:51"/>
    <n v="-2.98E-3"/>
    <m/>
    <s v="Commune de ramassage"/>
    <n v="929"/>
  </r>
  <r>
    <n v="2187"/>
    <n v="354017116483021"/>
    <s v="354017116483021-15 mars"/>
    <x v="2186"/>
    <d v="2022-03-15T14:52:19"/>
    <s v="69203"/>
    <x v="47"/>
    <x v="0"/>
    <x v="35"/>
    <d v="1899-12-30T00:00:24"/>
    <n v="-1.588E-3"/>
    <m/>
    <s v="Commune de ramassage"/>
    <n v="930"/>
  </r>
  <r>
    <n v="2188"/>
    <n v="354017116483021"/>
    <s v="354017116483021-15 mars"/>
    <x v="2187"/>
    <d v="2022-03-15T14:52:43"/>
    <s v="69203"/>
    <x v="47"/>
    <x v="0"/>
    <x v="9"/>
    <d v="1899-12-30T00:00:10"/>
    <n v="-8.8000000000000003E-4"/>
    <m/>
    <s v="Commune de ramassage"/>
    <n v="931"/>
  </r>
  <r>
    <n v="2189"/>
    <n v="354017116483021"/>
    <s v="354017116483021-15 mars"/>
    <x v="2188"/>
    <d v="2022-03-15T14:52:53"/>
    <s v="69203"/>
    <x v="47"/>
    <x v="0"/>
    <x v="49"/>
    <d v="1899-12-30T00:01:02"/>
    <n v="-2.3649999999999999E-3"/>
    <m/>
    <s v="Commune de ramassage"/>
    <n v="932"/>
  </r>
  <r>
    <n v="2190"/>
    <n v="354017116483021"/>
    <s v="354017116483021-15 mars"/>
    <x v="2189"/>
    <d v="2022-03-15T14:53:55"/>
    <s v="69203"/>
    <x v="47"/>
    <x v="0"/>
    <x v="2"/>
    <d v="1899-12-30T00:01:41"/>
    <n v="1.281E-3"/>
    <m/>
    <s v="Commune de ramassage"/>
    <n v="933"/>
  </r>
  <r>
    <n v="2191"/>
    <n v="354017116483021"/>
    <s v="354017116483021-15 mars"/>
    <x v="2190"/>
    <d v="2022-03-15T14:55:36"/>
    <s v="69203"/>
    <x v="47"/>
    <x v="0"/>
    <x v="0"/>
    <d v="1899-12-30T00:00:20"/>
    <n v="-8.2999999999999998E-5"/>
    <m/>
    <s v="Commune de ramassage"/>
    <n v="934"/>
  </r>
  <r>
    <n v="2192"/>
    <n v="354017116483021"/>
    <s v="354017116483021-15 mars"/>
    <x v="2191"/>
    <d v="2022-03-15T14:55:56"/>
    <s v="69203"/>
    <x v="47"/>
    <x v="0"/>
    <x v="2"/>
    <d v="1899-12-30T00:00:28"/>
    <n v="-1.1720000000000001E-3"/>
    <m/>
    <s v="Commune de ramassage"/>
    <n v="935"/>
  </r>
  <r>
    <n v="2193"/>
    <n v="354017116483021"/>
    <s v="354017116483021-15 mars"/>
    <x v="2192"/>
    <d v="2022-03-15T14:56:24"/>
    <s v="69203"/>
    <x v="47"/>
    <x v="0"/>
    <x v="35"/>
    <d v="1899-12-30T00:00:11"/>
    <n v="-5.9299999999999999E-4"/>
    <m/>
    <s v="Commune de ramassage"/>
    <n v="936"/>
  </r>
  <r>
    <n v="2194"/>
    <n v="354017116483021"/>
    <s v="354017116483021-15 mars"/>
    <x v="2193"/>
    <d v="2022-03-15T14:56:35"/>
    <s v="69203"/>
    <x v="47"/>
    <x v="0"/>
    <x v="23"/>
    <d v="1899-12-30T00:00:05"/>
    <n v="-2.0000000000000002E-5"/>
    <m/>
    <s v="Commune de ramassage"/>
    <n v="937"/>
  </r>
  <r>
    <n v="2195"/>
    <n v="354017116483021"/>
    <s v="354017116483021-15 mars"/>
    <x v="2194"/>
    <d v="2022-03-15T14:56:40"/>
    <s v="69203"/>
    <x v="47"/>
    <x v="0"/>
    <x v="48"/>
    <d v="1899-12-30T00:00:09"/>
    <n v="8.7000000000000001E-5"/>
    <m/>
    <s v="Commune de ramassage"/>
    <n v="938"/>
  </r>
  <r>
    <n v="2196"/>
    <n v="354017116483021"/>
    <s v="354017116483021-15 mars"/>
    <x v="2195"/>
    <d v="2022-03-15T14:56:49"/>
    <s v="69203"/>
    <x v="47"/>
    <x v="0"/>
    <x v="49"/>
    <d v="1899-12-30T00:00:20"/>
    <n v="-6.7199999999999996E-4"/>
    <m/>
    <s v="Commune de ramassage"/>
    <n v="939"/>
  </r>
  <r>
    <n v="2197"/>
    <n v="354017116483021"/>
    <s v="354017116483021-15 mars"/>
    <x v="2196"/>
    <d v="2022-03-15T14:57:09"/>
    <s v="69203"/>
    <x v="47"/>
    <x v="0"/>
    <x v="26"/>
    <d v="1899-12-30T00:00:05"/>
    <n v="-1.85E-4"/>
    <m/>
    <s v="Commune de ramassage"/>
    <n v="940"/>
  </r>
  <r>
    <n v="2198"/>
    <n v="354017116483021"/>
    <s v="354017116483021-15 mars"/>
    <x v="2197"/>
    <d v="2022-03-15T14:57:14"/>
    <s v="69203"/>
    <x v="47"/>
    <x v="0"/>
    <x v="26"/>
    <d v="1899-12-30T00:00:03"/>
    <n v="-1.2300000000000001E-4"/>
    <m/>
    <s v="Commune de ramassage"/>
    <n v="941"/>
  </r>
  <r>
    <n v="2199"/>
    <n v="354017116483021"/>
    <s v="354017116483021-15 mars"/>
    <x v="2198"/>
    <d v="2022-03-15T14:57:17"/>
    <s v="69203"/>
    <x v="47"/>
    <x v="0"/>
    <x v="24"/>
    <d v="1899-12-30T00:00:24"/>
    <n v="-9.7499999999999996E-4"/>
    <m/>
    <s v="Commune de ramassage"/>
    <n v="942"/>
  </r>
  <r>
    <n v="2200"/>
    <n v="354017116483021"/>
    <s v="354017116483021-15 mars"/>
    <x v="2199"/>
    <d v="2022-03-15T14:57:41"/>
    <s v="69203"/>
    <x v="47"/>
    <x v="0"/>
    <x v="50"/>
    <d v="1899-12-30T00:00:04"/>
    <n v="-1.8699999999999999E-4"/>
    <m/>
    <s v="Commune de ramassage"/>
    <n v="943"/>
  </r>
  <r>
    <n v="2201"/>
    <n v="354017116483021"/>
    <s v="354017116483021-15 mars"/>
    <x v="2200"/>
    <d v="2022-03-15T14:57:45"/>
    <s v="69203"/>
    <x v="47"/>
    <x v="0"/>
    <x v="29"/>
    <d v="1899-12-30T00:00:03"/>
    <n v="-4.1999999999999998E-5"/>
    <m/>
    <s v="Commune de ramassage"/>
    <n v="944"/>
  </r>
  <r>
    <n v="2202"/>
    <n v="354017116483021"/>
    <s v="354017116483021-15 mars"/>
    <x v="2201"/>
    <d v="2022-03-15T14:57:48"/>
    <s v="69203"/>
    <x v="47"/>
    <x v="0"/>
    <x v="49"/>
    <d v="1899-12-30T00:00:11"/>
    <n v="-6.9999999999999994E-5"/>
    <m/>
    <s v="Commune de ramassage"/>
    <n v="945"/>
  </r>
  <r>
    <n v="2203"/>
    <n v="354017116483021"/>
    <s v="354017116483021-15 mars"/>
    <x v="2202"/>
    <d v="2022-03-15T14:57:59"/>
    <s v="69203"/>
    <x v="47"/>
    <x v="0"/>
    <x v="49"/>
    <d v="1899-12-30T00:00:06"/>
    <n v="-3.1300000000000002E-4"/>
    <m/>
    <s v="Commune de ramassage"/>
    <n v="946"/>
  </r>
  <r>
    <n v="2204"/>
    <n v="354017116483021"/>
    <s v="354017116483021-15 mars"/>
    <x v="2203"/>
    <d v="2022-03-15T14:58:05"/>
    <s v="69203"/>
    <x v="47"/>
    <x v="0"/>
    <x v="29"/>
    <d v="1899-12-30T00:00:06"/>
    <n v="-3.3199999999999999E-4"/>
    <m/>
    <s v="Commune de ramassage"/>
    <n v="947"/>
  </r>
  <r>
    <n v="2205"/>
    <n v="354017116483021"/>
    <s v="354017116483021-15 mars"/>
    <x v="2204"/>
    <d v="2022-03-15T14:58:11"/>
    <s v="69203"/>
    <x v="47"/>
    <x v="0"/>
    <x v="9"/>
    <d v="1899-12-30T00:00:12"/>
    <n v="-7.9000000000000001E-4"/>
    <m/>
    <s v="Commune de ramassage"/>
    <n v="948"/>
  </r>
  <r>
    <n v="2206"/>
    <n v="354017116483021"/>
    <s v="354017116483021-15 mars"/>
    <x v="2205"/>
    <d v="2022-03-15T14:58:23"/>
    <s v="69203"/>
    <x v="47"/>
    <x v="0"/>
    <x v="24"/>
    <d v="1899-12-30T00:00:04"/>
    <n v="-8.0000000000000007E-5"/>
    <m/>
    <s v="Commune de ramassage"/>
    <n v="949"/>
  </r>
  <r>
    <n v="2207"/>
    <n v="354017116483021"/>
    <s v="354017116483021-15 mars"/>
    <x v="2206"/>
    <d v="2022-03-15T14:58:27"/>
    <s v="69203"/>
    <x v="47"/>
    <x v="0"/>
    <x v="48"/>
    <d v="1899-12-30T00:00:07"/>
    <n v="0"/>
    <m/>
    <s v="Commune de ramassage"/>
    <n v="950"/>
  </r>
  <r>
    <n v="2208"/>
    <n v="354017116483021"/>
    <s v="354017116483021-15 mars"/>
    <x v="2207"/>
    <d v="2022-03-15T14:58:34"/>
    <s v="69203"/>
    <x v="47"/>
    <x v="0"/>
    <x v="49"/>
    <d v="1899-12-30T00:00:07"/>
    <n v="3.9999999999999998E-6"/>
    <m/>
    <s v="Commune de ramassage"/>
    <n v="951"/>
  </r>
  <r>
    <n v="2209"/>
    <n v="354017116483021"/>
    <s v="354017116483021-15 mars"/>
    <x v="2208"/>
    <d v="2022-03-15T14:58:41"/>
    <s v="69203"/>
    <x v="47"/>
    <x v="0"/>
    <x v="48"/>
    <d v="1899-12-30T00:00:19"/>
    <n v="-9.1500000000000001E-4"/>
    <m/>
    <s v="Commune de ramassage"/>
    <n v="952"/>
  </r>
  <r>
    <n v="2210"/>
    <n v="354017116483021"/>
    <s v="354017116483021-15 mars"/>
    <x v="2209"/>
    <d v="2022-03-15T14:59:00"/>
    <s v="69203"/>
    <x v="47"/>
    <x v="0"/>
    <x v="35"/>
    <d v="1899-12-30T00:00:11"/>
    <n v="-2.9399999999999999E-4"/>
    <m/>
    <s v="Commune de ramassage"/>
    <n v="953"/>
  </r>
  <r>
    <n v="2211"/>
    <n v="354017116483021"/>
    <s v="354017116483021-15 mars"/>
    <x v="2210"/>
    <d v="2022-03-15T14:59:11"/>
    <s v="69203"/>
    <x v="47"/>
    <x v="0"/>
    <x v="3"/>
    <d v="1899-12-30T00:00:02"/>
    <n v="6.9999999999999999E-6"/>
    <m/>
    <s v="Commune de ramassage"/>
    <n v="954"/>
  </r>
  <r>
    <n v="2212"/>
    <n v="354017116483021"/>
    <s v="354017116483021-15 mars"/>
    <x v="2211"/>
    <d v="2022-03-15T14:59:13"/>
    <s v="69203"/>
    <x v="47"/>
    <x v="0"/>
    <x v="47"/>
    <d v="1899-12-30T00:00:23"/>
    <n v="1.2E-4"/>
    <m/>
    <s v="Commune de ramassage"/>
    <n v="955"/>
  </r>
  <r>
    <n v="2213"/>
    <n v="354017116483021"/>
    <s v="354017116483021-15 mars"/>
    <x v="2212"/>
    <d v="2022-03-15T14:59:36"/>
    <s v="69203"/>
    <x v="47"/>
    <x v="0"/>
    <x v="50"/>
    <d v="1899-12-30T00:00:03"/>
    <n v="-1.08E-4"/>
    <m/>
    <s v="Commune de ramassage"/>
    <n v="956"/>
  </r>
  <r>
    <n v="2214"/>
    <n v="354017116483021"/>
    <s v="354017116483021-15 mars"/>
    <x v="2213"/>
    <d v="2022-03-15T14:59:39"/>
    <s v="69203"/>
    <x v="47"/>
    <x v="0"/>
    <x v="48"/>
    <d v="1899-12-30T00:00:02"/>
    <n v="-1.55E-4"/>
    <m/>
    <s v="Commune de ramassage"/>
    <n v="957"/>
  </r>
  <r>
    <n v="2215"/>
    <n v="354017116483021"/>
    <s v="354017116483021-15 mars"/>
    <x v="2214"/>
    <d v="2022-03-15T14:59:41"/>
    <s v="69203"/>
    <x v="47"/>
    <x v="0"/>
    <x v="24"/>
    <d v="1899-12-30T00:00:25"/>
    <n v="-1.1720000000000001E-3"/>
    <m/>
    <s v="Commune de ramassage"/>
    <n v="958"/>
  </r>
  <r>
    <n v="2216"/>
    <n v="354017116483021"/>
    <s v="354017116483021-15 mars"/>
    <x v="2215"/>
    <d v="2022-03-15T15:00:06"/>
    <s v="69203"/>
    <x v="47"/>
    <x v="0"/>
    <x v="47"/>
    <d v="1899-12-30T00:00:07"/>
    <n v="-2.1699999999999999E-4"/>
    <m/>
    <s v="Commune de ramassage"/>
    <n v="959"/>
  </r>
  <r>
    <n v="2217"/>
    <n v="354017116483021"/>
    <s v="354017116483021-15 mars"/>
    <x v="2216"/>
    <d v="2022-03-15T15:00:13"/>
    <s v="69203"/>
    <x v="47"/>
    <x v="0"/>
    <x v="8"/>
    <d v="1899-12-30T00:00:05"/>
    <n v="-7.9999999999999996E-6"/>
    <m/>
    <s v="Commune de ramassage"/>
    <n v="960"/>
  </r>
  <r>
    <n v="2218"/>
    <n v="354017116483021"/>
    <s v="354017116483021-15 mars"/>
    <x v="2217"/>
    <d v="2022-03-15T15:00:18"/>
    <s v="69203"/>
    <x v="47"/>
    <x v="0"/>
    <x v="23"/>
    <d v="1899-12-30T00:01:44"/>
    <n v="1.7769999999999999E-3"/>
    <m/>
    <s v="Commune de ramassage"/>
    <n v="961"/>
  </r>
  <r>
    <n v="2219"/>
    <n v="354017116483021"/>
    <s v="354017116483021-15 mars"/>
    <x v="2218"/>
    <d v="2022-03-15T15:02:02"/>
    <s v="69203"/>
    <x v="47"/>
    <x v="0"/>
    <x v="55"/>
    <d v="1899-12-30T00:00:03"/>
    <n v="-4.6500000000000003E-4"/>
    <m/>
    <s v="Commune de ramassage"/>
    <n v="962"/>
  </r>
  <r>
    <n v="2220"/>
    <n v="354017116483021"/>
    <s v="354017116483021-15 mars"/>
    <x v="2219"/>
    <d v="2022-03-15T15:02:05"/>
    <s v="69203"/>
    <x v="47"/>
    <x v="0"/>
    <x v="37"/>
    <d v="1899-12-30T00:00:22"/>
    <n v="-1.7589999999999999E-3"/>
    <m/>
    <s v="Commune de ramassage"/>
    <n v="963"/>
  </r>
  <r>
    <n v="2221"/>
    <n v="354017116483021"/>
    <s v="354017116483021-15 mars"/>
    <x v="2220"/>
    <d v="2022-03-15T15:02:27"/>
    <s v="69203"/>
    <x v="47"/>
    <x v="0"/>
    <x v="54"/>
    <d v="1899-12-30T00:00:04"/>
    <n v="-1.5799999999999999E-4"/>
    <m/>
    <s v="Commune de ramassage"/>
    <n v="964"/>
  </r>
  <r>
    <n v="2222"/>
    <n v="354017116483021"/>
    <s v="354017116483021-15 mars"/>
    <x v="2221"/>
    <d v="2022-03-15T15:02:31"/>
    <s v="69203"/>
    <x v="47"/>
    <x v="0"/>
    <x v="9"/>
    <d v="1899-12-30T00:01:07"/>
    <n v="-7.7000000000000001E-5"/>
    <m/>
    <s v="Commune de ramassage"/>
    <n v="965"/>
  </r>
  <r>
    <n v="2223"/>
    <n v="354017116483021"/>
    <s v="354017116483021-15 mars"/>
    <x v="2222"/>
    <d v="2022-03-15T15:03:38"/>
    <s v="69203"/>
    <x v="47"/>
    <x v="0"/>
    <x v="0"/>
    <d v="1899-12-30T00:00:18"/>
    <n v="0"/>
    <m/>
    <s v="Commune de ramassage"/>
    <n v="966"/>
  </r>
  <r>
    <n v="2224"/>
    <n v="354017116483021"/>
    <s v="354017116483021-15 mars"/>
    <x v="2223"/>
    <d v="2022-03-15T15:03:56"/>
    <s v="69203"/>
    <x v="47"/>
    <x v="1"/>
    <x v="0"/>
    <d v="1899-12-30T00:00:41"/>
    <n v="-7.2800000000000002E-4"/>
    <m/>
    <s v="Commune de ramassage"/>
    <n v="967"/>
  </r>
  <r>
    <n v="2225"/>
    <n v="354017116483021"/>
    <s v="354017116483021-15 mars"/>
    <x v="2224"/>
    <d v="2022-03-15T15:04:37"/>
    <s v="69201"/>
    <x v="46"/>
    <x v="0"/>
    <x v="44"/>
    <d v="1899-12-30T00:00:10"/>
    <n v="-2.7500000000000002E-4"/>
    <m/>
    <s v="Commune de ramassage"/>
    <n v="968"/>
  </r>
  <r>
    <n v="2226"/>
    <n v="354017116483021"/>
    <s v="354017116483021-15 mars"/>
    <x v="2225"/>
    <d v="2022-03-15T15:04:47"/>
    <s v="69201"/>
    <x v="46"/>
    <x v="0"/>
    <x v="13"/>
    <d v="1899-12-30T00:00:12"/>
    <n v="1.17E-4"/>
    <m/>
    <s v="Commune de ramassage"/>
    <n v="969"/>
  </r>
  <r>
    <n v="2227"/>
    <n v="354017116483021"/>
    <s v="354017116483021-15 mars"/>
    <x v="2226"/>
    <d v="2022-03-15T15:04:59"/>
    <s v="69201"/>
    <x v="46"/>
    <x v="0"/>
    <x v="35"/>
    <d v="1899-12-30T00:00:05"/>
    <n v="5.5000000000000002E-5"/>
    <m/>
    <s v="Commune de ramassage"/>
    <n v="970"/>
  </r>
  <r>
    <n v="2228"/>
    <n v="354017116483021"/>
    <s v="354017116483021-15 mars"/>
    <x v="2227"/>
    <d v="2022-03-15T15:05:04"/>
    <s v="69201"/>
    <x v="46"/>
    <x v="0"/>
    <x v="35"/>
    <d v="1899-12-30T00:00:24"/>
    <n v="3.3300000000000002E-4"/>
    <m/>
    <s v="Commune de ramassage"/>
    <n v="971"/>
  </r>
  <r>
    <n v="2229"/>
    <n v="354017116483021"/>
    <s v="354017116483021-15 mars"/>
    <x v="2228"/>
    <d v="2022-03-15T15:05:28"/>
    <s v="69201"/>
    <x v="46"/>
    <x v="0"/>
    <x v="6"/>
    <d v="1899-12-30T00:00:06"/>
    <n v="5.3000000000000001E-5"/>
    <m/>
    <s v="Commune de ramassage"/>
    <n v="972"/>
  </r>
  <r>
    <n v="2230"/>
    <n v="354017116483021"/>
    <s v="354017116483021-15 mars"/>
    <x v="2229"/>
    <d v="2022-03-15T15:05:34"/>
    <s v="69201"/>
    <x v="46"/>
    <x v="0"/>
    <x v="7"/>
    <d v="1899-12-30T00:00:04"/>
    <n v="-1.18E-4"/>
    <m/>
    <s v="Commune de ramassage"/>
    <n v="973"/>
  </r>
  <r>
    <n v="2231"/>
    <n v="354017116483021"/>
    <s v="354017116483021-15 mars"/>
    <x v="2230"/>
    <d v="2022-03-15T15:05:38"/>
    <s v="69201"/>
    <x v="46"/>
    <x v="0"/>
    <x v="24"/>
    <d v="1899-12-30T00:00:04"/>
    <n v="-1.65E-4"/>
    <m/>
    <s v="Commune de ramassage"/>
    <n v="974"/>
  </r>
  <r>
    <n v="2232"/>
    <n v="354017116483021"/>
    <s v="354017116483021-15 mars"/>
    <x v="2231"/>
    <d v="2022-03-15T15:05:42"/>
    <s v="69201"/>
    <x v="46"/>
    <x v="0"/>
    <x v="24"/>
    <d v="1899-12-30T00:00:14"/>
    <n v="-6.4499999999999996E-4"/>
    <m/>
    <s v="Commune de ramassage"/>
    <n v="975"/>
  </r>
  <r>
    <n v="2233"/>
    <n v="354017116483021"/>
    <s v="354017116483021-15 mars"/>
    <x v="2232"/>
    <d v="2022-03-15T15:05:56"/>
    <s v="69201"/>
    <x v="46"/>
    <x v="0"/>
    <x v="53"/>
    <d v="1899-12-30T00:00:14"/>
    <n v="-6.1700000000000004E-4"/>
    <m/>
    <s v="Commune de ramassage"/>
    <n v="976"/>
  </r>
  <r>
    <n v="2234"/>
    <n v="354017116483021"/>
    <s v="354017116483021-15 mars"/>
    <x v="2233"/>
    <d v="2022-03-15T15:06:10"/>
    <s v="69201"/>
    <x v="46"/>
    <x v="0"/>
    <x v="28"/>
    <d v="1899-12-30T00:00:30"/>
    <n v="-1.8079999999999999E-3"/>
    <m/>
    <s v="Commune de ramassage"/>
    <n v="977"/>
  </r>
  <r>
    <n v="2235"/>
    <n v="354017116483021"/>
    <s v="354017116483021-15 mars"/>
    <x v="2234"/>
    <d v="2022-03-15T15:06:40"/>
    <s v="69201"/>
    <x v="46"/>
    <x v="0"/>
    <x v="28"/>
    <d v="1899-12-30T00:00:05"/>
    <n v="4.8000000000000001E-5"/>
    <m/>
    <s v="Commune de ramassage"/>
    <n v="978"/>
  </r>
  <r>
    <n v="2236"/>
    <n v="354017116483021"/>
    <s v="354017116483021-15 mars"/>
    <x v="2235"/>
    <d v="2022-03-15T15:06:45"/>
    <s v="69201"/>
    <x v="46"/>
    <x v="0"/>
    <x v="9"/>
    <d v="1899-12-30T00:00:29"/>
    <n v="6.3199999999999997E-4"/>
    <m/>
    <s v="Commune de ramassage"/>
    <n v="979"/>
  </r>
  <r>
    <n v="2237"/>
    <n v="354017116483021"/>
    <s v="354017116483021-15 mars"/>
    <x v="2236"/>
    <d v="2022-03-15T15:07:14"/>
    <s v="69201"/>
    <x v="46"/>
    <x v="0"/>
    <x v="7"/>
    <d v="1899-12-30T00:00:02"/>
    <n v="-5.1999999999999997E-5"/>
    <m/>
    <s v="Commune de ramassage"/>
    <n v="980"/>
  </r>
  <r>
    <n v="2238"/>
    <n v="354017116483021"/>
    <s v="354017116483021-15 mars"/>
    <x v="2237"/>
    <d v="2022-03-15T15:07:16"/>
    <s v="69201"/>
    <x v="46"/>
    <x v="0"/>
    <x v="27"/>
    <d v="1899-12-30T00:00:01"/>
    <n v="-4.5000000000000003E-5"/>
    <m/>
    <s v="Commune de ramassage"/>
    <n v="981"/>
  </r>
  <r>
    <n v="2239"/>
    <n v="354017116483021"/>
    <s v="354017116483021-15 mars"/>
    <x v="2238"/>
    <d v="2022-03-15T15:07:17"/>
    <s v="69201"/>
    <x v="46"/>
    <x v="0"/>
    <x v="45"/>
    <d v="1899-12-30T00:00:13"/>
    <n v="-1.8599999999999999E-4"/>
    <m/>
    <s v="Commune de ramassage"/>
    <n v="982"/>
  </r>
  <r>
    <n v="2240"/>
    <n v="354017116483021"/>
    <s v="354017116483021-15 mars"/>
    <x v="2239"/>
    <d v="2022-03-15T15:07:30"/>
    <s v="69201"/>
    <x v="46"/>
    <x v="0"/>
    <x v="2"/>
    <d v="1899-12-30T00:00:17"/>
    <n v="-5.5000000000000003E-4"/>
    <m/>
    <s v="Commune de ramassage"/>
    <n v="983"/>
  </r>
  <r>
    <n v="2241"/>
    <n v="354017116483021"/>
    <s v="354017116483021-15 mars"/>
    <x v="2240"/>
    <d v="2022-03-15T15:07:47"/>
    <s v="69201"/>
    <x v="46"/>
    <x v="0"/>
    <x v="6"/>
    <d v="1899-12-30T00:00:05"/>
    <n v="-1.7000000000000001E-4"/>
    <m/>
    <s v="Commune de ramassage"/>
    <n v="984"/>
  </r>
  <r>
    <n v="2242"/>
    <n v="354017116483021"/>
    <s v="354017116483021-15 mars"/>
    <x v="2241"/>
    <d v="2022-03-15T15:07:52"/>
    <s v="69201"/>
    <x v="46"/>
    <x v="0"/>
    <x v="3"/>
    <d v="1899-12-30T00:00:01"/>
    <n v="-4.0000000000000003E-5"/>
    <m/>
    <s v="Commune de ramassage"/>
    <n v="985"/>
  </r>
  <r>
    <n v="2243"/>
    <n v="354017116483021"/>
    <s v="354017116483021-15 mars"/>
    <x v="2242"/>
    <d v="2022-03-15T15:07:53"/>
    <s v="69201"/>
    <x v="46"/>
    <x v="0"/>
    <x v="30"/>
    <d v="1899-12-30T00:00:04"/>
    <n v="-3.9999999999999998E-6"/>
    <m/>
    <s v="Commune de ramassage"/>
    <n v="986"/>
  </r>
  <r>
    <n v="2244"/>
    <n v="354017116483021"/>
    <s v="354017116483021-15 mars"/>
    <x v="2243"/>
    <d v="2022-03-15T15:07:57"/>
    <s v="69201"/>
    <x v="46"/>
    <x v="0"/>
    <x v="45"/>
    <d v="1899-12-30T00:00:12"/>
    <n v="1.3899999999999999E-4"/>
    <m/>
    <s v="Commune de ramassage"/>
    <n v="987"/>
  </r>
  <r>
    <n v="2245"/>
    <n v="354017116483021"/>
    <s v="354017116483021-15 mars"/>
    <x v="2244"/>
    <d v="2022-03-15T15:08:09"/>
    <s v="69201"/>
    <x v="46"/>
    <x v="0"/>
    <x v="60"/>
    <d v="1899-12-30T00:00:19"/>
    <n v="-1.1E-4"/>
    <m/>
    <s v="Commune de ramassage"/>
    <n v="988"/>
  </r>
  <r>
    <n v="2246"/>
    <n v="354017116483021"/>
    <s v="354017116483021-15 mars"/>
    <x v="2245"/>
    <d v="2022-03-15T15:08:28"/>
    <s v="69201"/>
    <x v="46"/>
    <x v="0"/>
    <x v="30"/>
    <d v="1899-12-30T00:01:02"/>
    <n v="-2.6999999999999999E-5"/>
    <m/>
    <s v="Commune de ramassage"/>
    <n v="989"/>
  </r>
  <r>
    <n v="2247"/>
    <n v="354017116483021"/>
    <s v="354017116483021-15 mars"/>
    <x v="2246"/>
    <d v="2022-03-15T15:09:30"/>
    <s v="69201"/>
    <x v="46"/>
    <x v="0"/>
    <x v="0"/>
    <d v="1899-12-30T00:03:31"/>
    <n v="3.8000000000000002E-5"/>
    <m/>
    <s v="Commune de ramassage"/>
    <n v="990"/>
  </r>
  <r>
    <n v="2248"/>
    <n v="354017116483021"/>
    <s v="354017116483021-15 mars"/>
    <x v="2247"/>
    <d v="2022-03-15T15:13:01"/>
    <s v="69201"/>
    <x v="46"/>
    <x v="0"/>
    <x v="0"/>
    <d v="1899-12-30T00:00:29"/>
    <n v="6.1499999999999999E-4"/>
    <m/>
    <s v="Commune de ramassage"/>
    <n v="991"/>
  </r>
  <r>
    <n v="2249"/>
    <n v="354017116483021"/>
    <s v="354017116483021-15 mars"/>
    <x v="2248"/>
    <d v="2022-03-15T15:13:30"/>
    <s v="69201"/>
    <x v="46"/>
    <x v="0"/>
    <x v="35"/>
    <d v="1899-12-30T00:00:02"/>
    <n v="5.0000000000000002E-5"/>
    <m/>
    <s v="Commune de ramassage"/>
    <n v="992"/>
  </r>
  <r>
    <n v="2250"/>
    <n v="354017116483021"/>
    <s v="354017116483021-15 mars"/>
    <x v="2249"/>
    <d v="2022-03-15T15:13:32"/>
    <s v="69201"/>
    <x v="46"/>
    <x v="0"/>
    <x v="7"/>
    <d v="1899-12-30T00:00:04"/>
    <n v="4.5000000000000003E-5"/>
    <m/>
    <s v="Commune de ramassage"/>
    <n v="993"/>
  </r>
  <r>
    <n v="2251"/>
    <n v="354017116483021"/>
    <s v="354017116483021-15 mars"/>
    <x v="2250"/>
    <d v="2022-03-15T15:13:36"/>
    <s v="69201"/>
    <x v="46"/>
    <x v="0"/>
    <x v="30"/>
    <d v="1899-12-30T00:00:04"/>
    <n v="7.4999999999999993E-5"/>
    <m/>
    <s v="Commune de ramassage"/>
    <n v="994"/>
  </r>
  <r>
    <n v="2252"/>
    <n v="354017116483021"/>
    <s v="354017116483021-15 mars"/>
    <x v="2251"/>
    <d v="2022-03-15T15:13:40"/>
    <s v="69201"/>
    <x v="46"/>
    <x v="0"/>
    <x v="2"/>
    <d v="1899-12-30T00:00:33"/>
    <n v="1.5200000000000001E-4"/>
    <m/>
    <s v="Commune de ramassage"/>
    <n v="995"/>
  </r>
  <r>
    <n v="2253"/>
    <n v="354017116483021"/>
    <s v="354017116483021-15 mars"/>
    <x v="2252"/>
    <d v="2022-03-15T15:14:13"/>
    <s v="69201"/>
    <x v="46"/>
    <x v="0"/>
    <x v="45"/>
    <d v="1899-12-30T00:00:01"/>
    <n v="-1.0000000000000001E-5"/>
    <m/>
    <s v="Commune de ramassage"/>
    <n v="996"/>
  </r>
  <r>
    <n v="2254"/>
    <n v="354017116483021"/>
    <s v="354017116483021-15 mars"/>
    <x v="2253"/>
    <d v="2022-03-15T15:14:14"/>
    <s v="69201"/>
    <x v="46"/>
    <x v="0"/>
    <x v="3"/>
    <d v="1899-12-30T00:00:05"/>
    <n v="-1E-4"/>
    <m/>
    <s v="Commune de ramassage"/>
    <n v="997"/>
  </r>
  <r>
    <n v="2255"/>
    <n v="354017116483021"/>
    <s v="354017116483021-15 mars"/>
    <x v="2254"/>
    <d v="2022-03-15T15:14:19"/>
    <s v="69201"/>
    <x v="46"/>
    <x v="1"/>
    <x v="26"/>
    <d v="1899-12-30T00:00:20"/>
    <n v="-7.2499999999999995E-4"/>
    <m/>
    <s v="Commune de ramassage"/>
    <n v="998"/>
  </r>
  <r>
    <n v="2256"/>
    <n v="354017116483021"/>
    <s v="354017116483021-15 mars"/>
    <x v="2255"/>
    <d v="2022-03-15T15:14:39"/>
    <s v="69178"/>
    <x v="50"/>
    <x v="0"/>
    <x v="44"/>
    <d v="1899-12-30T00:00:09"/>
    <n v="1.25E-4"/>
    <m/>
    <s v="Commune de ramassage"/>
    <n v="999"/>
  </r>
  <r>
    <n v="2257"/>
    <n v="354017116483021"/>
    <s v="354017116483021-15 mars"/>
    <x v="2256"/>
    <d v="2022-03-15T15:14:48"/>
    <s v="69178"/>
    <x v="50"/>
    <x v="0"/>
    <x v="30"/>
    <d v="1899-12-30T00:00:15"/>
    <n v="1.5699999999999999E-4"/>
    <m/>
    <s v="Commune de ramassage"/>
    <n v="1000"/>
  </r>
  <r>
    <n v="2258"/>
    <n v="354017116483021"/>
    <s v="354017116483021-15 mars"/>
    <x v="2257"/>
    <d v="2022-03-15T15:15:03"/>
    <s v="69178"/>
    <x v="50"/>
    <x v="0"/>
    <x v="45"/>
    <d v="1899-12-30T00:00:38"/>
    <n v="1.771E-3"/>
    <m/>
    <s v="Commune de ramassage"/>
    <n v="1001"/>
  </r>
  <r>
    <n v="2259"/>
    <n v="354017116483021"/>
    <s v="354017116483021-15 mars"/>
    <x v="2258"/>
    <d v="2022-03-15T15:15:41"/>
    <s v="69178"/>
    <x v="50"/>
    <x v="0"/>
    <x v="48"/>
    <d v="1899-12-30T00:01:00"/>
    <n v="3.3050000000000002E-3"/>
    <m/>
    <s v="Commune de ramassage"/>
    <n v="1002"/>
  </r>
  <r>
    <n v="2260"/>
    <n v="354017116483021"/>
    <s v="354017116483021-15 mars"/>
    <x v="2259"/>
    <d v="2022-03-15T15:16:41"/>
    <s v="69178"/>
    <x v="50"/>
    <x v="1"/>
    <x v="47"/>
    <d v="1899-12-30T00:01:40"/>
    <n v="3.7569999999999999E-3"/>
    <m/>
    <s v="Commune de ramassage"/>
    <n v="1003"/>
  </r>
  <r>
    <n v="2261"/>
    <n v="354017116483021"/>
    <s v="354017116483021-15 mars"/>
    <x v="2260"/>
    <d v="2022-03-15T15:18:21"/>
    <s v="69201"/>
    <x v="46"/>
    <x v="1"/>
    <x v="61"/>
    <d v="1899-12-30T00:00:21"/>
    <n v="4.9799999999999996E-4"/>
    <m/>
    <s v="Commune de ramassage"/>
    <n v="1004"/>
  </r>
  <r>
    <n v="2262"/>
    <n v="354017116483021"/>
    <s v="354017116483021-15 mars"/>
    <x v="2261"/>
    <d v="2022-03-15T15:18:42"/>
    <s v="69203"/>
    <x v="47"/>
    <x v="0"/>
    <x v="24"/>
    <d v="1899-12-30T00:00:16"/>
    <n v="6.87E-4"/>
    <m/>
    <s v="Commune de ramassage"/>
    <n v="1005"/>
  </r>
  <r>
    <n v="2263"/>
    <n v="354017116483021"/>
    <s v="354017116483021-15 mars"/>
    <x v="2262"/>
    <d v="2022-03-15T15:18:58"/>
    <s v="69203"/>
    <x v="47"/>
    <x v="0"/>
    <x v="34"/>
    <d v="1899-12-30T00:01:39"/>
    <n v="2.7799999999999998E-4"/>
    <m/>
    <s v="Commune de ramassage"/>
    <n v="1006"/>
  </r>
  <r>
    <n v="2264"/>
    <n v="354017116483021"/>
    <s v="354017116483021-15 mars"/>
    <x v="2263"/>
    <d v="2022-03-15T15:20:37"/>
    <s v="69203"/>
    <x v="47"/>
    <x v="0"/>
    <x v="0"/>
    <d v="1899-12-30T00:00:16"/>
    <n v="-1.2999999999999999E-5"/>
    <m/>
    <s v="Commune de ramassage"/>
    <n v="1007"/>
  </r>
  <r>
    <n v="2265"/>
    <n v="354017116483021"/>
    <s v="354017116483021-15 mars"/>
    <x v="2264"/>
    <d v="2022-03-15T15:20:53"/>
    <s v="69203"/>
    <x v="47"/>
    <x v="0"/>
    <x v="0"/>
    <d v="1899-12-30T00:01:13"/>
    <n v="1.3550000000000001E-3"/>
    <m/>
    <s v="Commune de ramassage"/>
    <n v="1008"/>
  </r>
  <r>
    <n v="2266"/>
    <n v="354017116483021"/>
    <s v="354017116483021-15 mars"/>
    <x v="2265"/>
    <d v="2022-03-15T15:22:06"/>
    <s v="69203"/>
    <x v="47"/>
    <x v="0"/>
    <x v="24"/>
    <d v="1899-12-30T00:00:04"/>
    <n v="6.7999999999999999E-5"/>
    <m/>
    <s v="Commune de ramassage"/>
    <n v="1009"/>
  </r>
  <r>
    <n v="2267"/>
    <n v="354017116483021"/>
    <s v="354017116483021-15 mars"/>
    <x v="2266"/>
    <d v="2022-03-15T15:22:10"/>
    <s v="69203"/>
    <x v="47"/>
    <x v="0"/>
    <x v="27"/>
    <d v="1899-12-30T00:00:11"/>
    <n v="-6.0999999999999999E-5"/>
    <m/>
    <s v="Commune de ramassage"/>
    <n v="1010"/>
  </r>
  <r>
    <n v="2268"/>
    <n v="354017116483021"/>
    <s v="354017116483021-15 mars"/>
    <x v="2267"/>
    <d v="2022-03-15T15:22:21"/>
    <s v="69203"/>
    <x v="47"/>
    <x v="0"/>
    <x v="1"/>
    <d v="1899-12-30T00:00:02"/>
    <n v="-1.05E-4"/>
    <m/>
    <s v="Commune de ramassage"/>
    <n v="1011"/>
  </r>
  <r>
    <n v="2269"/>
    <n v="354017116483021"/>
    <s v="354017116483021-15 mars"/>
    <x v="2268"/>
    <d v="2022-03-15T15:22:23"/>
    <s v="69203"/>
    <x v="47"/>
    <x v="0"/>
    <x v="3"/>
    <d v="1899-12-30T00:00:27"/>
    <n v="-1.2689999999999999E-3"/>
    <m/>
    <s v="Commune de ramassage"/>
    <n v="1012"/>
  </r>
  <r>
    <n v="2270"/>
    <n v="354017116483021"/>
    <s v="354017116483021-15 mars"/>
    <x v="2269"/>
    <d v="2022-03-15T15:22:50"/>
    <s v="69203"/>
    <x v="47"/>
    <x v="0"/>
    <x v="4"/>
    <d v="1899-12-30T00:00:21"/>
    <n v="-2.1499999999999999E-4"/>
    <m/>
    <s v="Commune de ramassage"/>
    <n v="1013"/>
  </r>
  <r>
    <n v="2271"/>
    <n v="354017116483021"/>
    <s v="354017116483021-15 mars"/>
    <x v="2270"/>
    <d v="2022-03-15T15:23:11"/>
    <s v="69203"/>
    <x v="47"/>
    <x v="0"/>
    <x v="24"/>
    <d v="1899-12-30T00:00:02"/>
    <n v="7.4999999999999993E-5"/>
    <m/>
    <s v="Commune de ramassage"/>
    <n v="1014"/>
  </r>
  <r>
    <n v="2272"/>
    <n v="354017116483021"/>
    <s v="354017116483021-15 mars"/>
    <x v="2271"/>
    <d v="2022-03-15T15:23:13"/>
    <s v="69203"/>
    <x v="47"/>
    <x v="0"/>
    <x v="26"/>
    <d v="1899-12-30T00:00:02"/>
    <n v="1.15E-4"/>
    <m/>
    <s v="Commune de ramassage"/>
    <n v="1015"/>
  </r>
  <r>
    <n v="2273"/>
    <n v="354017116483021"/>
    <s v="354017116483021-15 mars"/>
    <x v="2272"/>
    <d v="2022-03-15T15:23:15"/>
    <s v="69203"/>
    <x v="47"/>
    <x v="0"/>
    <x v="23"/>
    <d v="1899-12-30T00:00:02"/>
    <n v="1.85E-4"/>
    <m/>
    <s v="Commune de ramassage"/>
    <n v="1016"/>
  </r>
  <r>
    <n v="2274"/>
    <n v="354017116483021"/>
    <s v="354017116483021-15 mars"/>
    <x v="2273"/>
    <d v="2022-03-15T15:23:17"/>
    <s v="69203"/>
    <x v="47"/>
    <x v="0"/>
    <x v="29"/>
    <d v="1899-12-30T00:00:21"/>
    <n v="9.5399999999999999E-4"/>
    <m/>
    <s v="Commune de ramassage"/>
    <n v="1017"/>
  </r>
  <r>
    <n v="2275"/>
    <n v="354017116483021"/>
    <s v="354017116483021-15 mars"/>
    <x v="2274"/>
    <d v="2022-03-15T15:23:38"/>
    <s v="69203"/>
    <x v="47"/>
    <x v="0"/>
    <x v="30"/>
    <d v="1899-12-30T00:00:05"/>
    <n v="4.6E-5"/>
    <m/>
    <s v="Commune de ramassage"/>
    <n v="1018"/>
  </r>
  <r>
    <n v="2276"/>
    <n v="354017116483021"/>
    <s v="354017116483021-15 mars"/>
    <x v="2275"/>
    <d v="2022-03-15T15:23:43"/>
    <s v="69203"/>
    <x v="47"/>
    <x v="0"/>
    <x v="27"/>
    <d v="1899-12-30T00:01:17"/>
    <n v="-5.8E-5"/>
    <m/>
    <s v="Commune de ramassage"/>
    <n v="1019"/>
  </r>
  <r>
    <n v="2277"/>
    <n v="354017116483021"/>
    <s v="354017116483021-15 mars"/>
    <x v="2276"/>
    <d v="2022-03-15T15:25:00"/>
    <s v="69203"/>
    <x v="47"/>
    <x v="0"/>
    <x v="30"/>
    <d v="1899-12-30T00:00:02"/>
    <n v="-2.6999999999999999E-5"/>
    <m/>
    <s v="Commune de ramassage"/>
    <n v="1020"/>
  </r>
  <r>
    <n v="2278"/>
    <n v="354017116483021"/>
    <s v="354017116483021-15 mars"/>
    <x v="2277"/>
    <d v="2022-03-15T15:25:02"/>
    <s v="69203"/>
    <x v="47"/>
    <x v="0"/>
    <x v="0"/>
    <d v="1899-12-30T00:00:21"/>
    <n v="-1.1509999999999999E-3"/>
    <m/>
    <s v="Commune de ramassage"/>
    <n v="1021"/>
  </r>
  <r>
    <n v="2279"/>
    <n v="354017116483021"/>
    <s v="354017116483021-15 mars"/>
    <x v="2278"/>
    <d v="2022-03-15T15:25:23"/>
    <s v="69203"/>
    <x v="47"/>
    <x v="0"/>
    <x v="49"/>
    <d v="1899-12-30T00:00:06"/>
    <n v="-2.4899999999999998E-4"/>
    <m/>
    <s v="Commune de ramassage"/>
    <n v="1022"/>
  </r>
  <r>
    <n v="2280"/>
    <n v="354017116483021"/>
    <s v="354017116483021-15 mars"/>
    <x v="2279"/>
    <d v="2022-03-15T15:25:29"/>
    <s v="69203"/>
    <x v="47"/>
    <x v="0"/>
    <x v="7"/>
    <d v="1899-12-30T00:00:34"/>
    <n v="-6.7500000000000004E-4"/>
    <m/>
    <s v="Commune de ramassage"/>
    <n v="1023"/>
  </r>
  <r>
    <n v="2281"/>
    <n v="354017116483021"/>
    <s v="354017116483021-15 mars"/>
    <x v="2280"/>
    <d v="2022-03-15T15:26:03"/>
    <s v="69203"/>
    <x v="47"/>
    <x v="0"/>
    <x v="47"/>
    <d v="1899-12-30T00:01:02"/>
    <n v="-1.116E-3"/>
    <m/>
    <s v="Commune de ramassage"/>
    <n v="1024"/>
  </r>
  <r>
    <n v="2282"/>
    <n v="354017116483021"/>
    <s v="354017116483021-15 mars"/>
    <x v="2281"/>
    <d v="2022-03-15T15:27:05"/>
    <s v="69203"/>
    <x v="47"/>
    <x v="0"/>
    <x v="30"/>
    <d v="1899-12-30T00:00:03"/>
    <n v="1.5999999999999999E-5"/>
    <m/>
    <s v="Commune de ramassage"/>
    <n v="1025"/>
  </r>
  <r>
    <n v="2283"/>
    <n v="354017116483021"/>
    <s v="354017116483021-15 mars"/>
    <x v="2282"/>
    <d v="2022-03-15T15:27:08"/>
    <s v="69203"/>
    <x v="47"/>
    <x v="0"/>
    <x v="45"/>
    <d v="1899-12-30T00:01:07"/>
    <n v="-5.0000000000000002E-5"/>
    <m/>
    <s v="Commune de ramassage"/>
    <n v="1026"/>
  </r>
  <r>
    <n v="2284"/>
    <n v="354017116483021"/>
    <s v="354017116483021-15 mars"/>
    <x v="2283"/>
    <d v="2022-03-15T15:28:15"/>
    <s v="69203"/>
    <x v="47"/>
    <x v="0"/>
    <x v="2"/>
    <d v="1899-12-30T00:00:02"/>
    <n v="-5.3000000000000001E-5"/>
    <m/>
    <s v="Commune de ramassage"/>
    <n v="1027"/>
  </r>
  <r>
    <n v="2285"/>
    <n v="354017116483021"/>
    <s v="354017116483021-15 mars"/>
    <x v="2284"/>
    <d v="2022-03-15T15:28:17"/>
    <s v="69203"/>
    <x v="47"/>
    <x v="0"/>
    <x v="27"/>
    <d v="1899-12-30T00:00:04"/>
    <n v="-5.8E-5"/>
    <m/>
    <s v="Commune de ramassage"/>
    <n v="1028"/>
  </r>
  <r>
    <n v="2286"/>
    <n v="354017116483021"/>
    <s v="354017116483021-15 mars"/>
    <x v="2285"/>
    <d v="2022-03-15T15:28:21"/>
    <s v="69203"/>
    <x v="47"/>
    <x v="0"/>
    <x v="5"/>
    <d v="1899-12-30T00:01:22"/>
    <n v="-2.777E-3"/>
    <m/>
    <s v="Commune de ramassage"/>
    <n v="1029"/>
  </r>
  <r>
    <n v="2287"/>
    <n v="354017116483021"/>
    <s v="354017116483021-15 mars"/>
    <x v="2286"/>
    <d v="2022-03-15T15:29:43"/>
    <s v="69203"/>
    <x v="47"/>
    <x v="0"/>
    <x v="22"/>
    <d v="1899-12-30T00:00:01"/>
    <n v="3.8000000000000002E-5"/>
    <m/>
    <s v="Commune de ramassage"/>
    <n v="1030"/>
  </r>
  <r>
    <n v="2288"/>
    <n v="354017116483021"/>
    <s v="354017116483021-15 mars"/>
    <x v="2287"/>
    <d v="2022-03-15T15:29:44"/>
    <s v="69203"/>
    <x v="47"/>
    <x v="0"/>
    <x v="3"/>
    <d v="1899-12-30T00:00:02"/>
    <n v="7.4999999999999993E-5"/>
    <m/>
    <s v="Commune de ramassage"/>
    <n v="1031"/>
  </r>
  <r>
    <n v="2289"/>
    <n v="354017116483021"/>
    <s v="354017116483021-15 mars"/>
    <x v="2288"/>
    <d v="2022-03-15T15:29:46"/>
    <s v="69203"/>
    <x v="47"/>
    <x v="0"/>
    <x v="7"/>
    <d v="1899-12-30T00:00:25"/>
    <n v="1.3450000000000001E-3"/>
    <m/>
    <s v="Commune de ramassage"/>
    <n v="1032"/>
  </r>
  <r>
    <n v="2290"/>
    <n v="354017116483021"/>
    <s v="354017116483021-15 mars"/>
    <x v="2289"/>
    <d v="2022-03-15T15:30:11"/>
    <s v="69203"/>
    <x v="47"/>
    <x v="0"/>
    <x v="22"/>
    <d v="1899-12-30T00:00:19"/>
    <n v="7.4899999999999999E-4"/>
    <m/>
    <s v="Commune de ramassage"/>
    <n v="1033"/>
  </r>
  <r>
    <n v="2291"/>
    <n v="354017116483021"/>
    <s v="354017116483021-15 mars"/>
    <x v="2290"/>
    <d v="2022-03-15T15:30:30"/>
    <s v="69203"/>
    <x v="47"/>
    <x v="0"/>
    <x v="35"/>
    <d v="1899-12-30T00:00:11"/>
    <n v="5.5800000000000001E-4"/>
    <m/>
    <s v="Commune de ramassage"/>
    <n v="1034"/>
  </r>
  <r>
    <n v="2292"/>
    <n v="354017116483021"/>
    <s v="354017116483021-15 mars"/>
    <x v="2291"/>
    <d v="2022-03-15T15:30:41"/>
    <s v="69203"/>
    <x v="47"/>
    <x v="0"/>
    <x v="48"/>
    <d v="1899-12-30T00:00:30"/>
    <n v="7.9199999999999995E-4"/>
    <m/>
    <s v="Commune de ramassage"/>
    <n v="1035"/>
  </r>
  <r>
    <n v="2293"/>
    <n v="354017116483021"/>
    <s v="354017116483021-15 mars"/>
    <x v="2292"/>
    <d v="2022-03-15T15:31:11"/>
    <s v="69203"/>
    <x v="47"/>
    <x v="0"/>
    <x v="1"/>
    <d v="1899-12-30T00:01:02"/>
    <n v="5.8799999999999998E-4"/>
    <m/>
    <s v="Commune de ramassage"/>
    <n v="1036"/>
  </r>
  <r>
    <n v="2294"/>
    <n v="354017116483021"/>
    <s v="354017116483021-15 mars"/>
    <x v="2293"/>
    <d v="2022-03-15T15:32:13"/>
    <s v="69203"/>
    <x v="47"/>
    <x v="0"/>
    <x v="1"/>
    <d v="1899-12-30T00:01:33"/>
    <n v="2.052E-3"/>
    <m/>
    <s v="Commune de ramassage"/>
    <n v="1037"/>
  </r>
  <r>
    <n v="2295"/>
    <n v="354017116483021"/>
    <s v="354017116483021-15 mars"/>
    <x v="2294"/>
    <d v="2022-03-15T15:33:46"/>
    <s v="69203"/>
    <x v="47"/>
    <x v="0"/>
    <x v="2"/>
    <d v="1899-12-30T00:00:35"/>
    <n v="4.5000000000000003E-5"/>
    <m/>
    <s v="Commune de ramassage"/>
    <n v="1038"/>
  </r>
  <r>
    <n v="2296"/>
    <n v="354017116483021"/>
    <s v="354017116483021-15 mars"/>
    <x v="2295"/>
    <d v="2022-03-15T15:34:21"/>
    <s v="69203"/>
    <x v="47"/>
    <x v="0"/>
    <x v="5"/>
    <d v="1899-12-30T00:01:09"/>
    <n v="-1.17E-4"/>
    <m/>
    <s v="Commune de ramassage"/>
    <n v="1039"/>
  </r>
  <r>
    <n v="2297"/>
    <n v="354017116483021"/>
    <s v="354017116483021-15 mars"/>
    <x v="2296"/>
    <d v="2022-03-15T15:35:30"/>
    <s v="69203"/>
    <x v="47"/>
    <x v="0"/>
    <x v="0"/>
    <d v="1899-12-30T00:00:38"/>
    <n v="1.2E-4"/>
    <m/>
    <s v="Commune de ramassage"/>
    <n v="1040"/>
  </r>
  <r>
    <n v="2298"/>
    <n v="354017116483021"/>
    <s v="354017116483021-15 mars"/>
    <x v="2297"/>
    <d v="2022-03-15T15:36:08"/>
    <s v="69203"/>
    <x v="51"/>
    <x v="0"/>
    <x v="46"/>
    <d v="1899-12-30T00:00:07"/>
    <n v="-3.0000000000000001E-6"/>
    <m/>
    <s v="Commune de ramassage"/>
    <n v="1041"/>
  </r>
  <r>
    <n v="2299"/>
    <n v="354017116483021"/>
    <s v="354017116483021-15 mars"/>
    <x v="2298"/>
    <d v="2022-03-15T15:36:15"/>
    <s v="69203"/>
    <x v="51"/>
    <x v="0"/>
    <x v="2"/>
    <d v="1899-12-30T00:00:30"/>
    <n v="2.0000000000000002E-5"/>
    <m/>
    <s v="Commune de ramassage"/>
    <n v="1042"/>
  </r>
  <r>
    <n v="2300"/>
    <n v="354017116483021"/>
    <s v="354017116483021-15 mars"/>
    <x v="2299"/>
    <d v="2022-03-15T15:36:45"/>
    <s v="69203"/>
    <x v="51"/>
    <x v="0"/>
    <x v="45"/>
    <d v="1899-12-30T00:01:15"/>
    <n v="-6.2200000000000005E-4"/>
    <m/>
    <s v="Commune de ramassage"/>
    <n v="1043"/>
  </r>
  <r>
    <n v="2301"/>
    <n v="354017116483021"/>
    <s v="354017116483021-15 mars"/>
    <x v="2300"/>
    <d v="2022-03-15T15:38:00"/>
    <s v="69203"/>
    <x v="51"/>
    <x v="0"/>
    <x v="2"/>
    <d v="1899-12-30T00:00:23"/>
    <n v="-7.6199999999999998E-4"/>
    <m/>
    <s v="Commune de ramassage"/>
    <n v="1044"/>
  </r>
  <r>
    <n v="2302"/>
    <n v="354017116483021"/>
    <s v="354017116483021-15 mars"/>
    <x v="2301"/>
    <d v="2022-03-15T15:38:23"/>
    <s v="69203"/>
    <x v="51"/>
    <x v="0"/>
    <x v="26"/>
    <d v="1899-12-30T00:00:16"/>
    <n v="-5.8500000000000002E-4"/>
    <m/>
    <s v="Commune de ramassage"/>
    <n v="1045"/>
  </r>
  <r>
    <n v="2303"/>
    <n v="354017116483021"/>
    <s v="354017116483021-15 mars"/>
    <x v="2302"/>
    <d v="2022-03-15T15:38:39"/>
    <s v="69203"/>
    <x v="51"/>
    <x v="0"/>
    <x v="48"/>
    <d v="1899-12-30T00:00:18"/>
    <n v="-5.1500000000000005E-4"/>
    <m/>
    <s v="Commune de ramassage"/>
    <n v="1046"/>
  </r>
  <r>
    <n v="2304"/>
    <n v="354017116483021"/>
    <s v="354017116483021-15 mars"/>
    <x v="2303"/>
    <d v="2022-03-15T15:38:57"/>
    <s v="69203"/>
    <x v="51"/>
    <x v="0"/>
    <x v="27"/>
    <d v="1899-12-30T00:00:32"/>
    <n v="-7.3099999999999999E-4"/>
    <m/>
    <s v="Commune de ramassage"/>
    <n v="1047"/>
  </r>
  <r>
    <n v="2305"/>
    <n v="354017116483021"/>
    <s v="354017116483021-15 mars"/>
    <x v="2304"/>
    <d v="2022-03-15T15:39:29"/>
    <s v="69203"/>
    <x v="51"/>
    <x v="0"/>
    <x v="45"/>
    <d v="1899-12-30T00:00:03"/>
    <n v="3.0000000000000001E-5"/>
    <m/>
    <s v="Commune de ramassage"/>
    <n v="1048"/>
  </r>
  <r>
    <n v="2306"/>
    <n v="354017116483021"/>
    <s v="354017116483021-15 mars"/>
    <x v="2305"/>
    <d v="2022-03-15T15:39:32"/>
    <s v="69203"/>
    <x v="51"/>
    <x v="0"/>
    <x v="45"/>
    <d v="1899-12-30T00:00:01"/>
    <n v="4.0000000000000003E-5"/>
    <m/>
    <s v="Commune de ramassage"/>
    <n v="1049"/>
  </r>
  <r>
    <n v="2307"/>
    <n v="354017116483021"/>
    <s v="354017116483021-15 mars"/>
    <x v="2306"/>
    <d v="2022-03-15T15:39:33"/>
    <s v="69203"/>
    <x v="51"/>
    <x v="0"/>
    <x v="1"/>
    <d v="1899-12-30T00:00:02"/>
    <n v="5.8E-5"/>
    <m/>
    <s v="Commune de ramassage"/>
    <n v="1050"/>
  </r>
  <r>
    <n v="2308"/>
    <n v="354017116483021"/>
    <s v="354017116483021-15 mars"/>
    <x v="2307"/>
    <d v="2022-03-15T15:39:35"/>
    <s v="69203"/>
    <x v="51"/>
    <x v="0"/>
    <x v="45"/>
    <d v="1899-12-30T00:00:05"/>
    <n v="1.15E-4"/>
    <m/>
    <s v="Commune de ramassage"/>
    <n v="1051"/>
  </r>
  <r>
    <n v="2309"/>
    <n v="354017116483021"/>
    <s v="354017116483021-15 mars"/>
    <x v="2308"/>
    <d v="2022-03-15T15:39:40"/>
    <s v="69203"/>
    <x v="51"/>
    <x v="0"/>
    <x v="22"/>
    <d v="1899-12-30T00:00:10"/>
    <n v="4.0700000000000003E-4"/>
    <m/>
    <s v="Commune de ramassage"/>
    <n v="1052"/>
  </r>
  <r>
    <n v="2310"/>
    <n v="354017116483021"/>
    <s v="354017116483021-15 mars"/>
    <x v="2309"/>
    <d v="2022-03-15T15:39:50"/>
    <s v="69203"/>
    <x v="51"/>
    <x v="0"/>
    <x v="29"/>
    <d v="1899-12-30T00:00:16"/>
    <n v="9.3099999999999997E-4"/>
    <m/>
    <s v="Commune de ramassage"/>
    <n v="1053"/>
  </r>
  <r>
    <n v="2311"/>
    <n v="354017116483021"/>
    <s v="354017116483021-15 mars"/>
    <x v="2310"/>
    <d v="2022-03-15T15:40:06"/>
    <s v="69203"/>
    <x v="51"/>
    <x v="0"/>
    <x v="23"/>
    <d v="1899-12-30T00:00:04"/>
    <n v="1.5899999999999999E-4"/>
    <m/>
    <s v="Commune de ramassage"/>
    <n v="1054"/>
  </r>
  <r>
    <n v="2312"/>
    <n v="354017116483021"/>
    <s v="354017116483021-15 mars"/>
    <x v="2311"/>
    <d v="2022-03-15T15:40:10"/>
    <s v="69203"/>
    <x v="51"/>
    <x v="0"/>
    <x v="48"/>
    <d v="1899-12-30T00:00:01"/>
    <n v="3.1000000000000001E-5"/>
    <m/>
    <s v="Commune de ramassage"/>
    <n v="1055"/>
  </r>
  <r>
    <n v="2313"/>
    <n v="354017116483021"/>
    <s v="354017116483021-15 mars"/>
    <x v="2312"/>
    <d v="2022-03-15T15:40:11"/>
    <s v="69203"/>
    <x v="51"/>
    <x v="0"/>
    <x v="48"/>
    <d v="1899-12-30T00:00:02"/>
    <n v="-3.3000000000000003E-5"/>
    <m/>
    <s v="Commune de ramassage"/>
    <n v="1056"/>
  </r>
  <r>
    <n v="2314"/>
    <n v="354017116483021"/>
    <s v="354017116483021-15 mars"/>
    <x v="2313"/>
    <d v="2022-03-15T15:40:13"/>
    <s v="69203"/>
    <x v="51"/>
    <x v="0"/>
    <x v="48"/>
    <d v="1899-12-30T00:01:41"/>
    <n v="-9.3000000000000005E-4"/>
    <m/>
    <s v="Commune de ramassage"/>
    <n v="1057"/>
  </r>
  <r>
    <n v="2315"/>
    <n v="354017116483021"/>
    <s v="354017116483021-15 mars"/>
    <x v="2314"/>
    <d v="2022-03-15T15:41:54"/>
    <s v="69203"/>
    <x v="51"/>
    <x v="0"/>
    <x v="45"/>
    <d v="1899-12-30T00:00:16"/>
    <n v="-1.5200000000000001E-4"/>
    <m/>
    <s v="Commune de ramassage"/>
    <n v="1058"/>
  </r>
  <r>
    <n v="2316"/>
    <n v="354017116483021"/>
    <s v="354017116483021-15 mars"/>
    <x v="2315"/>
    <d v="2022-03-15T15:42:10"/>
    <s v="69203"/>
    <x v="51"/>
    <x v="0"/>
    <x v="5"/>
    <d v="1899-12-30T00:00:43"/>
    <n v="-2.7999999999999998E-4"/>
    <m/>
    <s v="Commune de ramassage"/>
    <n v="1059"/>
  </r>
  <r>
    <n v="2317"/>
    <n v="354017116483021"/>
    <s v="354017116483021-15 mars"/>
    <x v="2316"/>
    <d v="2022-03-15T15:42:53"/>
    <s v="69203"/>
    <x v="51"/>
    <x v="0"/>
    <x v="30"/>
    <d v="1899-12-30T00:00:03"/>
    <n v="-4.0000000000000003E-5"/>
    <m/>
    <s v="Commune de ramassage"/>
    <n v="1060"/>
  </r>
  <r>
    <n v="2318"/>
    <n v="354017116483021"/>
    <s v="354017116483021-15 mars"/>
    <x v="2317"/>
    <d v="2022-03-15T15:42:56"/>
    <s v="69203"/>
    <x v="51"/>
    <x v="0"/>
    <x v="24"/>
    <d v="1899-12-30T00:00:31"/>
    <n v="6.2000000000000003E-5"/>
    <m/>
    <s v="Commune de ramassage"/>
    <n v="1061"/>
  </r>
  <r>
    <n v="2319"/>
    <n v="354017116483021"/>
    <s v="354017116483021-15 mars"/>
    <x v="2318"/>
    <d v="2022-03-15T15:43:27"/>
    <s v="69203"/>
    <x v="51"/>
    <x v="0"/>
    <x v="2"/>
    <d v="1899-12-30T00:00:03"/>
    <n v="6.7000000000000002E-5"/>
    <m/>
    <s v="Commune de ramassage"/>
    <n v="1062"/>
  </r>
  <r>
    <n v="2320"/>
    <n v="354017116483021"/>
    <s v="354017116483021-15 mars"/>
    <x v="2319"/>
    <d v="2022-03-15T15:43:30"/>
    <s v="69203"/>
    <x v="51"/>
    <x v="0"/>
    <x v="27"/>
    <d v="1899-12-30T00:00:04"/>
    <n v="1.13E-4"/>
    <m/>
    <s v="Commune de ramassage"/>
    <n v="1063"/>
  </r>
  <r>
    <n v="2321"/>
    <n v="354017116483021"/>
    <s v="354017116483021-15 mars"/>
    <x v="2320"/>
    <d v="2022-03-15T15:43:34"/>
    <s v="69203"/>
    <x v="51"/>
    <x v="0"/>
    <x v="5"/>
    <d v="1899-12-30T00:00:04"/>
    <n v="5.0000000000000002E-5"/>
    <m/>
    <s v="Commune de ramassage"/>
    <n v="1064"/>
  </r>
  <r>
    <n v="2322"/>
    <n v="354017116483021"/>
    <s v="354017116483021-15 mars"/>
    <x v="2321"/>
    <d v="2022-03-15T15:43:38"/>
    <s v="69203"/>
    <x v="51"/>
    <x v="0"/>
    <x v="3"/>
    <d v="1899-12-30T00:00:45"/>
    <n v="1.137E-3"/>
    <m/>
    <s v="Commune de ramassage"/>
    <n v="1065"/>
  </r>
  <r>
    <n v="2323"/>
    <n v="354017116483021"/>
    <s v="354017116483021-15 mars"/>
    <x v="2322"/>
    <d v="2022-03-15T15:44:23"/>
    <s v="69203"/>
    <x v="51"/>
    <x v="0"/>
    <x v="2"/>
    <d v="1899-12-30T00:00:03"/>
    <n v="-1.07E-4"/>
    <m/>
    <s v="Commune de ramassage"/>
    <n v="1066"/>
  </r>
  <r>
    <n v="2324"/>
    <n v="354017116483021"/>
    <s v="354017116483021-15 mars"/>
    <x v="2323"/>
    <d v="2022-03-15T15:44:26"/>
    <s v="69203"/>
    <x v="51"/>
    <x v="0"/>
    <x v="47"/>
    <d v="1899-12-30T00:00:03"/>
    <n v="-1.25E-4"/>
    <m/>
    <s v="Commune de ramassage"/>
    <n v="1067"/>
  </r>
  <r>
    <n v="2325"/>
    <n v="354017116483021"/>
    <s v="354017116483021-15 mars"/>
    <x v="2324"/>
    <d v="2022-03-15T15:44:29"/>
    <s v="69203"/>
    <x v="51"/>
    <x v="0"/>
    <x v="6"/>
    <d v="1899-12-30T00:00:04"/>
    <n v="-1.8699999999999999E-4"/>
    <m/>
    <s v="Commune de ramassage"/>
    <n v="1068"/>
  </r>
  <r>
    <n v="2326"/>
    <n v="354017116483021"/>
    <s v="354017116483021-15 mars"/>
    <x v="2325"/>
    <d v="2022-03-15T15:44:33"/>
    <s v="69203"/>
    <x v="51"/>
    <x v="0"/>
    <x v="24"/>
    <d v="1899-12-30T00:01:11"/>
    <n v="-1.4630000000000001E-3"/>
    <m/>
    <s v="Commune de ramassage"/>
    <n v="1069"/>
  </r>
  <r>
    <n v="2327"/>
    <n v="354017116483021"/>
    <s v="354017116483021-15 mars"/>
    <x v="2326"/>
    <d v="2022-03-15T15:45:44"/>
    <s v="69203"/>
    <x v="51"/>
    <x v="0"/>
    <x v="1"/>
    <d v="1899-12-30T00:00:10"/>
    <n v="-6.0000000000000002E-5"/>
    <m/>
    <s v="Commune de ramassage"/>
    <n v="1070"/>
  </r>
  <r>
    <n v="2328"/>
    <n v="354017116483021"/>
    <s v="354017116483021-15 mars"/>
    <x v="2327"/>
    <d v="2022-03-15T15:45:54"/>
    <s v="69203"/>
    <x v="51"/>
    <x v="0"/>
    <x v="30"/>
    <d v="1899-12-30T00:00:06"/>
    <n v="2.5000000000000001E-5"/>
    <m/>
    <s v="Commune de ramassage"/>
    <n v="1071"/>
  </r>
  <r>
    <n v="2329"/>
    <n v="354017116483021"/>
    <s v="354017116483021-15 mars"/>
    <x v="2328"/>
    <d v="2022-03-15T15:46:00"/>
    <s v="69203"/>
    <x v="51"/>
    <x v="0"/>
    <x v="6"/>
    <d v="1899-12-30T00:00:33"/>
    <n v="1.13E-4"/>
    <m/>
    <s v="Commune de ramassage"/>
    <n v="1072"/>
  </r>
  <r>
    <n v="2330"/>
    <n v="354017116483021"/>
    <s v="354017116483021-15 mars"/>
    <x v="2329"/>
    <d v="2022-03-15T15:46:33"/>
    <s v="69203"/>
    <x v="51"/>
    <x v="0"/>
    <x v="30"/>
    <d v="1899-12-30T00:00:14"/>
    <n v="-1.03E-4"/>
    <m/>
    <s v="Commune de ramassage"/>
    <n v="1073"/>
  </r>
  <r>
    <n v="2331"/>
    <n v="354017116483021"/>
    <s v="354017116483021-15 mars"/>
    <x v="2330"/>
    <d v="2022-03-15T15:46:47"/>
    <s v="69203"/>
    <x v="51"/>
    <x v="0"/>
    <x v="2"/>
    <d v="1899-12-30T00:00:17"/>
    <n v="-3.5300000000000002E-4"/>
    <m/>
    <s v="Commune de ramassage"/>
    <n v="1074"/>
  </r>
  <r>
    <n v="2332"/>
    <n v="354017116483021"/>
    <s v="354017116483021-15 mars"/>
    <x v="2331"/>
    <d v="2022-03-15T15:47:04"/>
    <s v="69203"/>
    <x v="51"/>
    <x v="0"/>
    <x v="47"/>
    <d v="1899-12-30T00:00:21"/>
    <n v="-4.5899999999999999E-4"/>
    <m/>
    <s v="Commune de ramassage"/>
    <n v="1075"/>
  </r>
  <r>
    <n v="2333"/>
    <n v="354017116483021"/>
    <s v="354017116483021-15 mars"/>
    <x v="2332"/>
    <d v="2022-03-15T15:47:25"/>
    <s v="69203"/>
    <x v="51"/>
    <x v="0"/>
    <x v="5"/>
    <d v="1899-12-30T00:00:30"/>
    <n v="-8.4000000000000003E-4"/>
    <m/>
    <s v="Commune de ramassage"/>
    <n v="1076"/>
  </r>
  <r>
    <n v="2334"/>
    <n v="354017116483021"/>
    <s v="354017116483021-15 mars"/>
    <x v="2333"/>
    <d v="2022-03-15T15:47:55"/>
    <s v="69203"/>
    <x v="51"/>
    <x v="1"/>
    <x v="47"/>
    <d v="1899-12-30T00:01:23"/>
    <n v="-1.1349999999999999E-3"/>
    <m/>
    <s v="Commune de ramassage"/>
    <n v="1077"/>
  </r>
  <r>
    <n v="2335"/>
    <n v="354017116483021"/>
    <s v="354017116483021-15 mars"/>
    <x v="2334"/>
    <d v="2022-03-15T15:49:18"/>
    <s v="69178"/>
    <x v="52"/>
    <x v="0"/>
    <x v="0"/>
    <d v="1899-12-30T00:00:41"/>
    <n v="0"/>
    <m/>
    <s v="Commune de ramassage"/>
    <n v="1078"/>
  </r>
  <r>
    <n v="2336"/>
    <n v="354017116483021"/>
    <s v="354017116483021-15 mars"/>
    <x v="2335"/>
    <d v="2022-03-15T15:49:59"/>
    <s v="69178"/>
    <x v="52"/>
    <x v="1"/>
    <x v="0"/>
    <d v="1899-12-30T00:00:12"/>
    <n v="1.0000000000000001E-5"/>
    <m/>
    <s v="Commune de ramassage"/>
    <n v="1079"/>
  </r>
  <r>
    <n v="2337"/>
    <n v="354017116483021"/>
    <s v="354017116483021-15 mars"/>
    <x v="2336"/>
    <d v="2022-03-15T15:50:11"/>
    <s v="69203"/>
    <x v="51"/>
    <x v="0"/>
    <x v="2"/>
    <d v="1899-12-30T00:00:04"/>
    <n v="-3.0000000000000001E-5"/>
    <m/>
    <s v="Commune de ramassage"/>
    <n v="1080"/>
  </r>
  <r>
    <n v="2338"/>
    <n v="354017116483021"/>
    <s v="354017116483021-15 mars"/>
    <x v="2337"/>
    <d v="2022-03-15T15:50:15"/>
    <s v="69203"/>
    <x v="51"/>
    <x v="0"/>
    <x v="30"/>
    <d v="1899-12-30T00:00:04"/>
    <n v="-4.1E-5"/>
    <m/>
    <s v="Commune de ramassage"/>
    <n v="1081"/>
  </r>
  <r>
    <n v="2339"/>
    <n v="354017116483021"/>
    <s v="354017116483021-15 mars"/>
    <x v="2338"/>
    <d v="2022-03-15T15:50:19"/>
    <s v="69203"/>
    <x v="51"/>
    <x v="1"/>
    <x v="2"/>
    <d v="1899-12-30T00:00:11"/>
    <n v="-7.8999999999999996E-5"/>
    <m/>
    <s v="Commune de ramassage"/>
    <n v="1082"/>
  </r>
  <r>
    <n v="2340"/>
    <n v="354017116483021"/>
    <s v="354017116483021-15 mars"/>
    <x v="2339"/>
    <d v="2022-03-15T15:50:30"/>
    <s v="69178"/>
    <x v="52"/>
    <x v="0"/>
    <x v="22"/>
    <d v="1899-12-30T00:00:07"/>
    <n v="-1.11E-4"/>
    <m/>
    <s v="Commune de ramassage"/>
    <n v="1083"/>
  </r>
  <r>
    <n v="2341"/>
    <n v="354017116483021"/>
    <s v="354017116483021-15 mars"/>
    <x v="2340"/>
    <d v="2022-03-15T15:50:37"/>
    <s v="69178"/>
    <x v="52"/>
    <x v="1"/>
    <x v="8"/>
    <d v="1899-12-30T00:00:02"/>
    <n v="-9.8999999999999994E-5"/>
    <m/>
    <s v="Commune de ramassage"/>
    <n v="1084"/>
  </r>
  <r>
    <n v="2342"/>
    <n v="354017116483021"/>
    <s v="354017116483021-15 mars"/>
    <x v="2341"/>
    <d v="2022-03-15T15:50:39"/>
    <s v="69201"/>
    <x v="53"/>
    <x v="1"/>
    <x v="7"/>
    <d v="1899-12-30T00:00:54"/>
    <n v="-3.3080000000000002E-3"/>
    <m/>
    <s v="Commune de ramassage"/>
    <n v="1085"/>
  </r>
  <r>
    <n v="2343"/>
    <n v="354017116483021"/>
    <s v="354017116483021-15 mars"/>
    <x v="2342"/>
    <d v="2022-03-15T15:51:33"/>
    <s v="69178"/>
    <x v="52"/>
    <x v="0"/>
    <x v="50"/>
    <d v="1899-12-30T00:00:41"/>
    <n v="-1.9120000000000001E-3"/>
    <m/>
    <s v="Commune de ramassage"/>
    <n v="1086"/>
  </r>
  <r>
    <n v="2344"/>
    <n v="354017116483021"/>
    <s v="354017116483021-15 mars"/>
    <x v="2343"/>
    <d v="2022-03-15T15:52:14"/>
    <s v="69178"/>
    <x v="52"/>
    <x v="0"/>
    <x v="7"/>
    <d v="1899-12-30T00:00:04"/>
    <n v="-4.6E-5"/>
    <m/>
    <s v="Commune de ramassage"/>
    <n v="1087"/>
  </r>
  <r>
    <n v="2345"/>
    <n v="354017116483021"/>
    <s v="354017116483021-15 mars"/>
    <x v="2344"/>
    <d v="2022-03-15T15:52:18"/>
    <s v="69178"/>
    <x v="52"/>
    <x v="0"/>
    <x v="23"/>
    <d v="1899-12-30T00:00:12"/>
    <n v="8.2999999999999998E-5"/>
    <m/>
    <s v="Commune de ramassage"/>
    <n v="1088"/>
  </r>
  <r>
    <n v="2346"/>
    <n v="354017116483021"/>
    <s v="354017116483021-15 mars"/>
    <x v="2345"/>
    <d v="2022-03-15T15:52:30"/>
    <s v="69178"/>
    <x v="52"/>
    <x v="1"/>
    <x v="13"/>
    <d v="1899-12-30T00:00:17"/>
    <n v="6.8499999999999995E-4"/>
    <m/>
    <s v="Commune de ramassage"/>
    <n v="1089"/>
  </r>
  <r>
    <n v="2347"/>
    <n v="354017116483021"/>
    <s v="354017116483021-15 mars"/>
    <x v="2346"/>
    <d v="2022-03-15T15:52:47"/>
    <s v="69201"/>
    <x v="53"/>
    <x v="0"/>
    <x v="47"/>
    <d v="1899-12-30T00:00:02"/>
    <n v="-6.0000000000000002E-5"/>
    <m/>
    <s v="Commune de ramassage"/>
    <n v="1090"/>
  </r>
  <r>
    <n v="2348"/>
    <n v="354017116483021"/>
    <s v="354017116483021-15 mars"/>
    <x v="2347"/>
    <d v="2022-03-15T15:52:49"/>
    <s v="69201"/>
    <x v="53"/>
    <x v="0"/>
    <x v="3"/>
    <d v="1899-12-30T00:00:13"/>
    <n v="-9.7999999999999997E-5"/>
    <m/>
    <s v="Commune de ramassage"/>
    <n v="1091"/>
  </r>
  <r>
    <n v="2349"/>
    <n v="354017116483021"/>
    <s v="354017116483021-15 mars"/>
    <x v="2348"/>
    <d v="2022-03-15T15:53:02"/>
    <s v="69201"/>
    <x v="53"/>
    <x v="0"/>
    <x v="1"/>
    <d v="1899-12-30T00:00:10"/>
    <n v="-3.3500000000000001E-4"/>
    <m/>
    <s v="Commune de ramassage"/>
    <n v="1092"/>
  </r>
  <r>
    <n v="2350"/>
    <n v="354017116483021"/>
    <s v="354017116483021-15 mars"/>
    <x v="2349"/>
    <d v="2022-03-15T15:53:12"/>
    <s v="69201"/>
    <x v="53"/>
    <x v="0"/>
    <x v="7"/>
    <d v="1899-12-30T00:00:03"/>
    <n v="-1.0399999999999999E-4"/>
    <m/>
    <s v="Commune de ramassage"/>
    <n v="1093"/>
  </r>
  <r>
    <n v="2351"/>
    <n v="354017116483021"/>
    <s v="354017116483021-15 mars"/>
    <x v="2350"/>
    <d v="2022-03-15T15:53:15"/>
    <s v="69201"/>
    <x v="53"/>
    <x v="0"/>
    <x v="5"/>
    <d v="1899-12-30T00:00:03"/>
    <n v="-4.5000000000000003E-5"/>
    <m/>
    <s v="Commune de ramassage"/>
    <n v="1094"/>
  </r>
  <r>
    <n v="2352"/>
    <n v="354017116483021"/>
    <s v="354017116483021-15 mars"/>
    <x v="2351"/>
    <d v="2022-03-15T15:53:18"/>
    <s v="69201"/>
    <x v="53"/>
    <x v="0"/>
    <x v="3"/>
    <d v="1899-12-30T00:00:06"/>
    <n v="9.0000000000000002E-6"/>
    <m/>
    <s v="Commune de ramassage"/>
    <n v="1095"/>
  </r>
  <r>
    <n v="2353"/>
    <n v="354017116483021"/>
    <s v="354017116483021-15 mars"/>
    <x v="2352"/>
    <d v="2022-03-15T15:53:24"/>
    <s v="69201"/>
    <x v="53"/>
    <x v="0"/>
    <x v="2"/>
    <d v="1899-12-30T00:00:03"/>
    <n v="5.3000000000000001E-5"/>
    <m/>
    <s v="Commune de ramassage"/>
    <n v="1096"/>
  </r>
  <r>
    <n v="2354"/>
    <n v="354017116483021"/>
    <s v="354017116483021-15 mars"/>
    <x v="2353"/>
    <d v="2022-03-15T15:53:27"/>
    <s v="69201"/>
    <x v="53"/>
    <x v="0"/>
    <x v="1"/>
    <d v="1899-12-30T00:00:02"/>
    <n v="4.5000000000000003E-5"/>
    <m/>
    <s v="Commune de ramassage"/>
    <n v="1097"/>
  </r>
  <r>
    <n v="2355"/>
    <n v="354017116483021"/>
    <s v="354017116483021-15 mars"/>
    <x v="2354"/>
    <d v="2022-03-15T15:53:29"/>
    <s v="69201"/>
    <x v="53"/>
    <x v="0"/>
    <x v="1"/>
    <d v="1899-12-30T00:00:46"/>
    <n v="4.15E-4"/>
    <m/>
    <s v="Commune de ramassage"/>
    <n v="1098"/>
  </r>
  <r>
    <n v="2356"/>
    <n v="354017116483021"/>
    <s v="354017116483021-15 mars"/>
    <x v="2355"/>
    <d v="2022-03-15T15:54:15"/>
    <s v="69201"/>
    <x v="53"/>
    <x v="0"/>
    <x v="45"/>
    <d v="1899-12-30T00:00:16"/>
    <n v="-5.5000000000000002E-5"/>
    <m/>
    <s v="Commune de ramassage"/>
    <n v="1099"/>
  </r>
  <r>
    <n v="2357"/>
    <n v="354017116483021"/>
    <s v="354017116483021-15 mars"/>
    <x v="2356"/>
    <d v="2022-03-15T15:54:31"/>
    <s v="69201"/>
    <x v="53"/>
    <x v="0"/>
    <x v="2"/>
    <d v="1899-12-30T00:00:04"/>
    <n v="-6.9999999999999994E-5"/>
    <m/>
    <s v="Commune de ramassage"/>
    <n v="1100"/>
  </r>
  <r>
    <n v="2358"/>
    <n v="354017116483021"/>
    <s v="354017116483021-15 mars"/>
    <x v="2357"/>
    <d v="2022-03-15T15:54:35"/>
    <s v="69201"/>
    <x v="53"/>
    <x v="0"/>
    <x v="45"/>
    <d v="1899-12-30T00:01:41"/>
    <n v="-6.2299999999999996E-4"/>
    <m/>
    <s v="Commune de ramassage"/>
    <n v="1101"/>
  </r>
  <r>
    <n v="2359"/>
    <n v="354017116483021"/>
    <s v="354017116483021-15 mars"/>
    <x v="2358"/>
    <d v="2022-03-15T15:56:16"/>
    <s v="69201"/>
    <x v="53"/>
    <x v="0"/>
    <x v="0"/>
    <d v="1899-12-30T00:00:40"/>
    <n v="0"/>
    <m/>
    <s v="Commune de ramassage"/>
    <n v="1102"/>
  </r>
  <r>
    <n v="2360"/>
    <n v="354017116483021"/>
    <s v="354017116483021-15 mars"/>
    <x v="2359"/>
    <d v="2022-03-15T15:56:56"/>
    <s v="69201"/>
    <x v="53"/>
    <x v="0"/>
    <x v="0"/>
    <d v="1899-12-30T00:02:39"/>
    <n v="-5.0000000000000002E-5"/>
    <m/>
    <s v="Commune de ramassage"/>
    <n v="1103"/>
  </r>
  <r>
    <n v="2361"/>
    <n v="354017116483021"/>
    <s v="354017116483021-15 mars"/>
    <x v="2360"/>
    <d v="2022-03-15T15:59:35"/>
    <s v="69201"/>
    <x v="53"/>
    <x v="0"/>
    <x v="45"/>
    <d v="1899-12-30T00:00:01"/>
    <n v="3.3000000000000003E-5"/>
    <m/>
    <s v="Commune de ramassage"/>
    <n v="1104"/>
  </r>
  <r>
    <n v="2362"/>
    <n v="354017116483021"/>
    <s v="354017116483021-15 mars"/>
    <x v="2361"/>
    <d v="2022-03-15T15:59:36"/>
    <s v="69201"/>
    <x v="53"/>
    <x v="0"/>
    <x v="22"/>
    <d v="1899-12-30T00:00:19"/>
    <n v="6.7699999999999998E-4"/>
    <m/>
    <s v="Commune de ramassage"/>
    <n v="1105"/>
  </r>
  <r>
    <n v="2363"/>
    <n v="354017116483021"/>
    <s v="354017116483021-15 mars"/>
    <x v="2362"/>
    <d v="2022-03-15T15:59:55"/>
    <s v="69201"/>
    <x v="53"/>
    <x v="0"/>
    <x v="27"/>
    <d v="1899-12-30T00:00:03"/>
    <n v="3.0000000000000001E-5"/>
    <m/>
    <s v="Commune de ramassage"/>
    <n v="1106"/>
  </r>
  <r>
    <n v="2364"/>
    <n v="354017116483021"/>
    <s v="354017116483021-15 mars"/>
    <x v="2363"/>
    <d v="2022-03-15T15:59:58"/>
    <s v="69201"/>
    <x v="53"/>
    <x v="0"/>
    <x v="27"/>
    <d v="1899-12-30T00:00:01"/>
    <n v="1.5999999999999999E-5"/>
    <m/>
    <s v="Commune de ramassage"/>
    <n v="1107"/>
  </r>
  <r>
    <n v="2365"/>
    <n v="354017116483021"/>
    <s v="354017116483021-15 mars"/>
    <x v="2364"/>
    <d v="2022-03-15T15:59:59"/>
    <s v="69201"/>
    <x v="53"/>
    <x v="0"/>
    <x v="5"/>
    <d v="1899-12-30T00:00:02"/>
    <n v="-3.6000000000000001E-5"/>
    <m/>
    <s v="Commune de ramassage"/>
    <n v="1108"/>
  </r>
  <r>
    <n v="2366"/>
    <n v="354017116483021"/>
    <s v="354017116483021-15 mars"/>
    <x v="2365"/>
    <d v="2022-03-15T16:00:01"/>
    <s v="69201"/>
    <x v="53"/>
    <x v="0"/>
    <x v="24"/>
    <d v="1899-12-30T00:00:03"/>
    <n v="-1.2400000000000001E-4"/>
    <m/>
    <s v="Commune de ramassage"/>
    <n v="1109"/>
  </r>
  <r>
    <n v="2367"/>
    <n v="354017116483021"/>
    <s v="354017116483021-15 mars"/>
    <x v="2366"/>
    <d v="2022-03-15T16:00:04"/>
    <s v="69201"/>
    <x v="53"/>
    <x v="0"/>
    <x v="6"/>
    <d v="1899-12-30T00:00:04"/>
    <n v="-2.1599999999999999E-4"/>
    <m/>
    <s v="Commune de ramassage"/>
    <n v="1110"/>
  </r>
  <r>
    <n v="2368"/>
    <n v="354017116483021"/>
    <s v="354017116483021-15 mars"/>
    <x v="2367"/>
    <d v="2022-03-15T16:00:08"/>
    <s v="69201"/>
    <x v="53"/>
    <x v="0"/>
    <x v="8"/>
    <d v="1899-12-30T00:00:02"/>
    <n v="-8.5000000000000006E-5"/>
    <m/>
    <s v="Commune de ramassage"/>
    <n v="1111"/>
  </r>
  <r>
    <n v="2369"/>
    <n v="354017116483021"/>
    <s v="354017116483021-15 mars"/>
    <x v="2368"/>
    <d v="2022-03-15T16:00:10"/>
    <s v="69201"/>
    <x v="53"/>
    <x v="0"/>
    <x v="7"/>
    <d v="1899-12-30T00:00:03"/>
    <n v="-4.8999999999999998E-5"/>
    <m/>
    <s v="Commune de ramassage"/>
    <n v="1112"/>
  </r>
  <r>
    <n v="2370"/>
    <n v="354017116483021"/>
    <s v="354017116483021-15 mars"/>
    <x v="2369"/>
    <d v="2022-03-15T16:00:13"/>
    <s v="69201"/>
    <x v="53"/>
    <x v="0"/>
    <x v="5"/>
    <d v="1899-12-30T00:00:02"/>
    <n v="5.0000000000000002E-5"/>
    <m/>
    <s v="Commune de ramassage"/>
    <n v="1113"/>
  </r>
  <r>
    <n v="2371"/>
    <n v="354017116483021"/>
    <s v="354017116483021-15 mars"/>
    <x v="2370"/>
    <d v="2022-03-15T16:00:15"/>
    <s v="69201"/>
    <x v="53"/>
    <x v="0"/>
    <x v="27"/>
    <d v="1899-12-30T00:00:04"/>
    <n v="3.4999999999999997E-5"/>
    <m/>
    <s v="Commune de ramassage"/>
    <n v="1114"/>
  </r>
  <r>
    <n v="2372"/>
    <n v="354017116483021"/>
    <s v="354017116483021-15 mars"/>
    <x v="2371"/>
    <d v="2022-03-15T16:00:19"/>
    <s v="69201"/>
    <x v="53"/>
    <x v="0"/>
    <x v="1"/>
    <d v="1899-12-30T00:00:01"/>
    <n v="4.1999999999999998E-5"/>
    <m/>
    <s v="Commune de ramassage"/>
    <n v="1115"/>
  </r>
  <r>
    <n v="2373"/>
    <n v="354017116483021"/>
    <s v="354017116483021-15 mars"/>
    <x v="2372"/>
    <d v="2022-03-15T16:00:20"/>
    <s v="69201"/>
    <x v="53"/>
    <x v="0"/>
    <x v="1"/>
    <d v="1899-12-30T00:00:56"/>
    <n v="1.2799999999999999E-4"/>
    <m/>
    <s v="Commune de ramassage"/>
    <n v="1116"/>
  </r>
  <r>
    <n v="2374"/>
    <n v="354017116483021"/>
    <s v="354017116483021-15 mars"/>
    <x v="2373"/>
    <d v="2022-03-15T16:01:16"/>
    <s v="69201"/>
    <x v="53"/>
    <x v="0"/>
    <x v="0"/>
    <d v="1899-12-30T00:06:09"/>
    <n v="-1.3799999999999999E-4"/>
    <m/>
    <s v="Commune de ramassage"/>
    <n v="1117"/>
  </r>
  <r>
    <n v="2375"/>
    <n v="354017116483021"/>
    <s v="354017116483021-15 mars"/>
    <x v="2374"/>
    <d v="2022-03-15T16:07:25"/>
    <s v="69201"/>
    <x v="53"/>
    <x v="0"/>
    <x v="1"/>
    <d v="1899-12-30T00:00:13"/>
    <n v="2.3499999999999999E-4"/>
    <m/>
    <s v="Commune de ramassage"/>
    <n v="1118"/>
  </r>
  <r>
    <n v="2376"/>
    <n v="354017116483021"/>
    <s v="354017116483021-15 mars"/>
    <x v="2375"/>
    <d v="2022-03-15T16:07:38"/>
    <s v="69201"/>
    <x v="53"/>
    <x v="0"/>
    <x v="27"/>
    <d v="1899-12-30T00:01:42"/>
    <n v="8.7999999999999998E-5"/>
    <m/>
    <s v="Commune de ramassage"/>
    <n v="1119"/>
  </r>
  <r>
    <n v="2377"/>
    <n v="354017116483021"/>
    <s v="354017116483021-15 mars"/>
    <x v="2376"/>
    <d v="2022-03-15T16:09:20"/>
    <s v="69201"/>
    <x v="53"/>
    <x v="0"/>
    <x v="0"/>
    <d v="1899-12-30T00:00:06"/>
    <n v="0"/>
    <m/>
    <s v="Commune de ramassage"/>
    <n v="1120"/>
  </r>
  <r>
    <n v="2378"/>
    <n v="354017116483021"/>
    <s v="354017116483021-15 mars"/>
    <x v="2377"/>
    <d v="2022-03-15T16:09:26"/>
    <s v="69201"/>
    <x v="53"/>
    <x v="0"/>
    <x v="0"/>
    <d v="1899-12-30T00:10:32"/>
    <n v="-9.1000000000000003E-5"/>
    <m/>
    <s v="Commune de ramassage"/>
    <n v="1121"/>
  </r>
  <r>
    <n v="2379"/>
    <n v="354017116483021"/>
    <s v="354017116483021-15 mars"/>
    <x v="2378"/>
    <d v="2022-03-15T16:19:58"/>
    <s v="69201"/>
    <x v="53"/>
    <x v="0"/>
    <x v="0"/>
    <d v="1899-12-30T00:01:01"/>
    <n v="0"/>
    <m/>
    <s v="Commune de ramassage"/>
    <n v="1122"/>
  </r>
  <r>
    <n v="2380"/>
    <n v="354017116483021"/>
    <s v="354017116483021-15 mars"/>
    <x v="2379"/>
    <d v="2022-03-15T16:20:59"/>
    <s v="69201"/>
    <x v="53"/>
    <x v="0"/>
    <x v="0"/>
    <d v="1899-12-30T00:01:49"/>
    <n v="3.8000000000000002E-5"/>
    <m/>
    <s v="Commune de ramassage"/>
    <n v="1123"/>
  </r>
  <r>
    <n v="2381"/>
    <n v="354017116483021"/>
    <s v="354017116483021-15 mars"/>
    <x v="2380"/>
    <d v="2022-03-15T16:22:48"/>
    <s v="69201"/>
    <x v="53"/>
    <x v="0"/>
    <x v="51"/>
    <d v="1899-12-30T00:00:04"/>
    <n v="1.2999999999999999E-5"/>
    <m/>
    <s v="Commune de ramassage"/>
    <n v="1124"/>
  </r>
  <r>
    <n v="2382"/>
    <n v="354017116483021"/>
    <s v="354017116483021-15 mars"/>
    <x v="2381"/>
    <d v="2022-03-15T16:22:52"/>
    <s v="69201"/>
    <x v="53"/>
    <x v="0"/>
    <x v="1"/>
    <d v="1899-12-30T00:00:02"/>
    <n v="-1.5999999999999999E-5"/>
    <m/>
    <s v="Commune de ramassage"/>
    <n v="1125"/>
  </r>
  <r>
    <n v="2383"/>
    <n v="354017116483021"/>
    <s v="354017116483021-15 mars"/>
    <x v="2382"/>
    <d v="2022-03-15T16:22:54"/>
    <s v="69201"/>
    <x v="53"/>
    <x v="0"/>
    <x v="30"/>
    <d v="1899-12-30T00:00:02"/>
    <n v="-5.7000000000000003E-5"/>
    <m/>
    <s v="Commune de ramassage"/>
    <n v="1126"/>
  </r>
  <r>
    <n v="2384"/>
    <n v="354017116483021"/>
    <s v="354017116483021-15 mars"/>
    <x v="2383"/>
    <d v="2022-03-15T16:22:56"/>
    <s v="69201"/>
    <x v="53"/>
    <x v="0"/>
    <x v="45"/>
    <d v="1899-12-30T00:01:19"/>
    <n v="-8.2999999999999998E-5"/>
    <m/>
    <s v="Commune de ramassage"/>
    <n v="1127"/>
  </r>
  <r>
    <n v="2385"/>
    <n v="354017116483021"/>
    <s v="354017116483021-15 mars"/>
    <x v="2384"/>
    <d v="2022-03-15T16:24:15"/>
    <s v="69201"/>
    <x v="53"/>
    <x v="0"/>
    <x v="0"/>
    <d v="1899-12-30T00:09:28"/>
    <n v="0"/>
    <m/>
    <s v="Commune de ramassage"/>
    <n v="1128"/>
  </r>
  <r>
    <n v="2386"/>
    <n v="354017116483021"/>
    <s v="354017116483021-15 mars"/>
    <x v="2385"/>
    <d v="2022-03-15T16:33:43"/>
    <s v="69201"/>
    <x v="53"/>
    <x v="0"/>
    <x v="60"/>
    <d v="1899-12-30T00:01:43"/>
    <n v="-4.15E-4"/>
    <m/>
    <s v="Commune de ramassage"/>
    <n v="1129"/>
  </r>
  <r>
    <n v="2387"/>
    <n v="354017116483021"/>
    <s v="354017116483021-15 mars"/>
    <x v="2386"/>
    <d v="2022-03-15T16:35:26"/>
    <s v="69201"/>
    <x v="53"/>
    <x v="0"/>
    <x v="0"/>
    <d v="1899-12-30T00:00:07"/>
    <n v="-1.9999999999999999E-6"/>
    <m/>
    <s v="Commune de ramassage"/>
    <n v="1130"/>
  </r>
  <r>
    <n v="2388"/>
    <n v="354017116483021"/>
    <s v="354017116483021-15 mars"/>
    <x v="2387"/>
    <d v="2022-03-15T16:35:33"/>
    <s v="69201"/>
    <x v="53"/>
    <x v="0"/>
    <x v="0"/>
    <d v="1899-12-30T00:00:16"/>
    <n v="0"/>
    <m/>
    <s v="Commune de ramassage"/>
    <n v="1131"/>
  </r>
  <r>
    <n v="2389"/>
    <n v="354017116483021"/>
    <s v="354017116483021-15 mars"/>
    <x v="2388"/>
    <d v="2022-03-15T16:35:49"/>
    <s v="69201"/>
    <x v="53"/>
    <x v="0"/>
    <x v="0"/>
    <d v="1899-12-30T00:00:02"/>
    <n v="-9.7E-5"/>
    <m/>
    <s v="Commune de ramassage"/>
    <n v="1132"/>
  </r>
  <r>
    <n v="2390"/>
    <n v="354017116483021"/>
    <s v="354017116483021-15 mars"/>
    <x v="2389"/>
    <d v="2022-03-15T16:35:51"/>
    <s v="69201"/>
    <x v="53"/>
    <x v="0"/>
    <x v="1"/>
    <d v="1899-12-30T00:01:25"/>
    <n v="-3.0000000000000001E-5"/>
    <m/>
    <s v="Commune de ramassage"/>
    <n v="1133"/>
  </r>
  <r>
    <n v="2391"/>
    <n v="354017116483021"/>
    <s v="354017116483021-15 mars"/>
    <x v="2390"/>
    <d v="2022-03-15T16:37:16"/>
    <s v="69201"/>
    <x v="53"/>
    <x v="0"/>
    <x v="60"/>
    <d v="1899-12-30T00:00:36"/>
    <n v="0"/>
    <m/>
    <s v="Commune de ramassage"/>
    <n v="1134"/>
  </r>
  <r>
    <n v="2392"/>
    <n v="354017116483021"/>
    <s v="354017116483021-15 mars"/>
    <x v="2391"/>
    <d v="2022-03-15T16:37:52"/>
    <s v="69201"/>
    <x v="53"/>
    <x v="0"/>
    <x v="60"/>
    <d v="1899-12-30T00:01:04"/>
    <n v="3.8999999999999999E-5"/>
    <m/>
    <s v="Commune de ramassage"/>
    <n v="1135"/>
  </r>
  <r>
    <n v="2393"/>
    <n v="354017116483021"/>
    <s v="354017116483021-15 mars"/>
    <x v="2392"/>
    <d v="2022-03-15T16:38:56"/>
    <s v="69201"/>
    <x v="53"/>
    <x v="0"/>
    <x v="0"/>
    <d v="1899-12-30T00:11:18"/>
    <n v="-1.9999999999999999E-6"/>
    <m/>
    <s v="Commune de ramassage"/>
    <n v="1136"/>
  </r>
  <r>
    <n v="2394"/>
    <n v="354017116483021"/>
    <s v="354017116483021-15 mars"/>
    <x v="2393"/>
    <d v="2022-03-15T16:50:14"/>
    <s v="69201"/>
    <x v="53"/>
    <x v="1"/>
    <x v="0"/>
    <d v="1899-12-30T00:01:20"/>
    <n v="-2.0000000000000002E-5"/>
    <m/>
    <s v="Commune de ramassage"/>
    <n v="1137"/>
  </r>
  <r>
    <n v="2395"/>
    <n v="354017116483021"/>
    <s v="354017116483021-15 mars"/>
    <x v="2394"/>
    <d v="2022-03-15T16:51:34"/>
    <s v="69178"/>
    <x v="52"/>
    <x v="1"/>
    <x v="0"/>
    <d v="1899-12-30T13:26:47"/>
    <n v="3.5199999999999999E-4"/>
    <m/>
    <s v="Commune de ramassage"/>
    <n v="1138"/>
  </r>
  <r>
    <n v="2396"/>
    <n v="354017116483021"/>
    <s v="354017116483021-16 mars"/>
    <x v="2395"/>
    <d v="2022-03-16T06:18:21"/>
    <s v="69201"/>
    <x v="54"/>
    <x v="1"/>
    <x v="62"/>
    <d v="1899-12-30T00:00:08"/>
    <n v="2.5000000000000001E-4"/>
    <m/>
    <s v="Commune de ramassage"/>
    <n v="1"/>
  </r>
  <r>
    <n v="2397"/>
    <n v="354017116483021"/>
    <s v="354017116483021-16 mars"/>
    <x v="2396"/>
    <d v="2022-03-16T06:18:29"/>
    <s v="69178"/>
    <x v="55"/>
    <x v="1"/>
    <x v="2"/>
    <d v="1899-12-30T00:00:17"/>
    <n v="-3.6999999999999998E-5"/>
    <m/>
    <s v="Commune de passage"/>
    <n v="2"/>
  </r>
  <r>
    <n v="2398"/>
    <n v="354017116483021"/>
    <s v="354017116483021-16 mars"/>
    <x v="2397"/>
    <d v="2022-03-16T06:18:46"/>
    <s v="69201"/>
    <x v="54"/>
    <x v="0"/>
    <x v="2"/>
    <d v="1899-12-30T00:00:09"/>
    <n v="8.2999999999999998E-5"/>
    <m/>
    <s v="Commune de ramassage"/>
    <n v="3"/>
  </r>
  <r>
    <n v="2399"/>
    <n v="354017116483021"/>
    <s v="354017116483021-16 mars"/>
    <x v="2398"/>
    <d v="2022-03-16T06:18:55"/>
    <s v="69201"/>
    <x v="54"/>
    <x v="0"/>
    <x v="2"/>
    <d v="1899-12-30T00:00:03"/>
    <n v="1.0399999999999999E-4"/>
    <m/>
    <s v="Commune de ramassage"/>
    <n v="4"/>
  </r>
  <r>
    <n v="2400"/>
    <n v="354017116483021"/>
    <s v="354017116483021-16 mars"/>
    <x v="2399"/>
    <d v="2022-03-16T06:18:58"/>
    <s v="69201"/>
    <x v="54"/>
    <x v="0"/>
    <x v="60"/>
    <d v="1899-12-30T00:01:00"/>
    <n v="2.7799999999999998E-4"/>
    <m/>
    <s v="Commune de ramassage"/>
    <n v="5"/>
  </r>
  <r>
    <n v="2401"/>
    <n v="354017116483021"/>
    <s v="354017116483021-16 mars"/>
    <x v="2400"/>
    <d v="2022-03-16T06:19:58"/>
    <s v="69201"/>
    <x v="54"/>
    <x v="1"/>
    <x v="5"/>
    <d v="1899-12-30T00:00:22"/>
    <n v="-8.0500000000000005E-4"/>
    <m/>
    <s v="Commune de ramassage"/>
    <n v="6"/>
  </r>
  <r>
    <n v="2402"/>
    <n v="354017116483021"/>
    <s v="354017116483021-16 mars"/>
    <x v="2401"/>
    <d v="2022-03-16T06:20:20"/>
    <s v="69178"/>
    <x v="55"/>
    <x v="0"/>
    <x v="9"/>
    <d v="1899-12-30T00:00:12"/>
    <n v="1.05E-4"/>
    <m/>
    <s v="Commune de passage"/>
    <n v="7"/>
  </r>
  <r>
    <n v="2403"/>
    <n v="354017116483021"/>
    <s v="354017116483021-16 mars"/>
    <x v="2402"/>
    <d v="2022-03-16T06:20:32"/>
    <s v="69178"/>
    <x v="55"/>
    <x v="0"/>
    <x v="1"/>
    <d v="1899-12-30T00:00:02"/>
    <n v="6.2000000000000003E-5"/>
    <m/>
    <s v="Commune de passage"/>
    <n v="8"/>
  </r>
  <r>
    <n v="2404"/>
    <n v="354017116483021"/>
    <s v="354017116483021-16 mars"/>
    <x v="2403"/>
    <d v="2022-03-16T06:20:34"/>
    <s v="69178"/>
    <x v="55"/>
    <x v="0"/>
    <x v="45"/>
    <d v="1899-12-30T00:00:10"/>
    <n v="6.6000000000000005E-5"/>
    <m/>
    <s v="Commune de passage"/>
    <n v="9"/>
  </r>
  <r>
    <n v="2405"/>
    <n v="354017116483021"/>
    <s v="354017116483021-16 mars"/>
    <x v="2404"/>
    <d v="2022-03-16T06:20:44"/>
    <s v="69178"/>
    <x v="55"/>
    <x v="0"/>
    <x v="45"/>
    <d v="1899-12-30T00:00:04"/>
    <n v="-6.3E-5"/>
    <m/>
    <s v="Commune de passage"/>
    <n v="10"/>
  </r>
  <r>
    <n v="2406"/>
    <n v="354017116483021"/>
    <s v="354017116483021-16 mars"/>
    <x v="2405"/>
    <d v="2022-03-16T06:20:48"/>
    <s v="69178"/>
    <x v="55"/>
    <x v="0"/>
    <x v="3"/>
    <d v="1899-12-30T00:01:41"/>
    <n v="-5.5180000000000003E-3"/>
    <m/>
    <s v="Commune de passage"/>
    <n v="11"/>
  </r>
  <r>
    <n v="2407"/>
    <n v="354017116483021"/>
    <s v="354017116483021-16 mars"/>
    <x v="2406"/>
    <d v="2022-03-16T06:22:29"/>
    <s v="69178"/>
    <x v="55"/>
    <x v="0"/>
    <x v="34"/>
    <d v="1899-12-30T00:00:23"/>
    <n v="-1.3190000000000001E-3"/>
    <m/>
    <s v="Commune de passage"/>
    <n v="12"/>
  </r>
  <r>
    <n v="2408"/>
    <n v="354017116483021"/>
    <s v="354017116483021-16 mars"/>
    <x v="2407"/>
    <d v="2022-03-16T06:22:52"/>
    <s v="69178"/>
    <x v="55"/>
    <x v="0"/>
    <x v="20"/>
    <d v="1899-12-30T00:00:14"/>
    <n v="-1.0499999999999999E-3"/>
    <m/>
    <s v="Commune de passage"/>
    <n v="13"/>
  </r>
  <r>
    <n v="2409"/>
    <n v="354017116483021"/>
    <s v="354017116483021-16 mars"/>
    <x v="2408"/>
    <d v="2022-03-16T06:23:06"/>
    <s v="69178"/>
    <x v="55"/>
    <x v="0"/>
    <x v="4"/>
    <d v="1899-12-30T00:00:05"/>
    <n v="-9.5000000000000005E-5"/>
    <m/>
    <s v="Commune de passage"/>
    <n v="14"/>
  </r>
  <r>
    <n v="2410"/>
    <n v="354017116483021"/>
    <s v="354017116483021-16 mars"/>
    <x v="2409"/>
    <d v="2022-03-16T06:23:11"/>
    <s v="69178"/>
    <x v="55"/>
    <x v="0"/>
    <x v="8"/>
    <d v="1899-12-30T00:00:02"/>
    <n v="5.0000000000000002E-5"/>
    <m/>
    <s v="Commune de passage"/>
    <n v="15"/>
  </r>
  <r>
    <n v="2411"/>
    <n v="354017116483021"/>
    <s v="354017116483021-16 mars"/>
    <x v="2410"/>
    <d v="2022-03-16T06:23:13"/>
    <s v="69178"/>
    <x v="55"/>
    <x v="0"/>
    <x v="22"/>
    <d v="1899-12-30T00:00:03"/>
    <n v="1.35E-4"/>
    <m/>
    <s v="Commune de passage"/>
    <n v="16"/>
  </r>
  <r>
    <n v="2412"/>
    <n v="354017116483021"/>
    <s v="354017116483021-16 mars"/>
    <x v="2411"/>
    <d v="2022-03-16T06:23:16"/>
    <s v="69178"/>
    <x v="55"/>
    <x v="0"/>
    <x v="26"/>
    <d v="1899-12-30T00:00:04"/>
    <n v="1.3899999999999999E-4"/>
    <m/>
    <s v="Commune de passage"/>
    <n v="17"/>
  </r>
  <r>
    <n v="2413"/>
    <n v="354017116483021"/>
    <s v="354017116483021-16 mars"/>
    <x v="2412"/>
    <d v="2022-03-16T06:23:20"/>
    <s v="69178"/>
    <x v="55"/>
    <x v="0"/>
    <x v="7"/>
    <d v="1899-12-30T00:00:01"/>
    <n v="6.4999999999999994E-5"/>
    <m/>
    <s v="Commune de passage"/>
    <n v="18"/>
  </r>
  <r>
    <n v="2414"/>
    <n v="354017116483021"/>
    <s v="354017116483021-16 mars"/>
    <x v="2413"/>
    <d v="2022-03-16T06:23:21"/>
    <s v="69178"/>
    <x v="55"/>
    <x v="0"/>
    <x v="47"/>
    <d v="1899-12-30T00:00:04"/>
    <n v="2.5999999999999998E-5"/>
    <m/>
    <s v="Commune de passage"/>
    <n v="19"/>
  </r>
  <r>
    <n v="2415"/>
    <n v="354017116483021"/>
    <s v="354017116483021-16 mars"/>
    <x v="2414"/>
    <d v="2022-03-16T06:23:25"/>
    <s v="69178"/>
    <x v="55"/>
    <x v="0"/>
    <x v="22"/>
    <d v="1899-12-30T00:00:07"/>
    <n v="2.9E-5"/>
    <m/>
    <s v="Commune de passage"/>
    <n v="20"/>
  </r>
  <r>
    <n v="2416"/>
    <n v="354017116483021"/>
    <s v="354017116483021-16 mars"/>
    <x v="2415"/>
    <d v="2022-03-16T06:23:32"/>
    <s v="69178"/>
    <x v="55"/>
    <x v="0"/>
    <x v="5"/>
    <d v="1899-12-30T00:00:03"/>
    <n v="8.7999999999999998E-5"/>
    <m/>
    <s v="Commune de passage"/>
    <n v="21"/>
  </r>
  <r>
    <n v="2417"/>
    <n v="354017116483021"/>
    <s v="354017116483021-16 mars"/>
    <x v="2416"/>
    <d v="2022-03-16T06:23:35"/>
    <s v="69178"/>
    <x v="55"/>
    <x v="0"/>
    <x v="45"/>
    <d v="1899-12-30T00:00:05"/>
    <n v="7.2000000000000002E-5"/>
    <m/>
    <s v="Commune de passage"/>
    <n v="22"/>
  </r>
  <r>
    <n v="2418"/>
    <n v="354017116483021"/>
    <s v="354017116483021-16 mars"/>
    <x v="2417"/>
    <d v="2022-03-16T06:23:40"/>
    <s v="69178"/>
    <x v="55"/>
    <x v="0"/>
    <x v="45"/>
    <d v="1899-12-30T00:01:47"/>
    <n v="-2.5000000000000001E-5"/>
    <m/>
    <s v="Commune de passage"/>
    <n v="23"/>
  </r>
  <r>
    <n v="2419"/>
    <n v="354017116483021"/>
    <s v="354017116483021-16 mars"/>
    <x v="2418"/>
    <d v="2022-03-16T06:25:27"/>
    <s v="69178"/>
    <x v="55"/>
    <x v="0"/>
    <x v="0"/>
    <d v="1899-12-30T00:00:27"/>
    <n v="-1.7E-5"/>
    <m/>
    <s v="Commune de passage"/>
    <n v="24"/>
  </r>
  <r>
    <n v="2420"/>
    <n v="354017116483021"/>
    <s v="354017116483021-16 mars"/>
    <x v="2419"/>
    <d v="2022-03-16T06:25:54"/>
    <s v="69178"/>
    <x v="55"/>
    <x v="0"/>
    <x v="0"/>
    <d v="1899-12-30T00:00:19"/>
    <n v="-1.2799999999999999E-4"/>
    <m/>
    <s v="Commune de passage"/>
    <n v="25"/>
  </r>
  <r>
    <n v="2421"/>
    <n v="354017116483021"/>
    <s v="354017116483021-16 mars"/>
    <x v="2420"/>
    <d v="2022-03-16T06:26:13"/>
    <s v="69178"/>
    <x v="55"/>
    <x v="0"/>
    <x v="45"/>
    <d v="1899-12-30T00:00:04"/>
    <n v="-5.3999999999999998E-5"/>
    <m/>
    <s v="Commune de passage"/>
    <n v="26"/>
  </r>
  <r>
    <n v="2422"/>
    <n v="354017116483021"/>
    <s v="354017116483021-16 mars"/>
    <x v="2421"/>
    <d v="2022-03-16T06:26:17"/>
    <s v="69178"/>
    <x v="55"/>
    <x v="0"/>
    <x v="22"/>
    <d v="1899-12-30T00:00:11"/>
    <n v="-8.1000000000000004E-5"/>
    <m/>
    <s v="Commune de passage"/>
    <n v="27"/>
  </r>
  <r>
    <n v="2423"/>
    <n v="354017116483021"/>
    <s v="354017116483021-16 mars"/>
    <x v="2422"/>
    <d v="2022-03-16T06:26:28"/>
    <s v="69178"/>
    <x v="55"/>
    <x v="0"/>
    <x v="6"/>
    <d v="1899-12-30T00:00:02"/>
    <n v="-9.5000000000000005E-5"/>
    <m/>
    <s v="Commune de passage"/>
    <n v="28"/>
  </r>
  <r>
    <n v="2424"/>
    <n v="354017116483021"/>
    <s v="354017116483021-16 mars"/>
    <x v="2423"/>
    <d v="2022-03-16T06:26:30"/>
    <s v="69178"/>
    <x v="55"/>
    <x v="0"/>
    <x v="6"/>
    <d v="1899-12-30T00:00:03"/>
    <n v="-1.22E-4"/>
    <m/>
    <s v="Commune de passage"/>
    <n v="29"/>
  </r>
  <r>
    <n v="2425"/>
    <n v="354017116483021"/>
    <s v="354017116483021-16 mars"/>
    <x v="2424"/>
    <d v="2022-03-16T06:26:33"/>
    <s v="69178"/>
    <x v="55"/>
    <x v="0"/>
    <x v="8"/>
    <d v="1899-12-30T00:00:04"/>
    <n v="-1.22E-4"/>
    <m/>
    <s v="Commune de passage"/>
    <n v="30"/>
  </r>
  <r>
    <n v="2426"/>
    <n v="354017116483021"/>
    <s v="354017116483021-16 mars"/>
    <x v="2425"/>
    <d v="2022-03-16T06:26:37"/>
    <s v="69178"/>
    <x v="55"/>
    <x v="0"/>
    <x v="45"/>
    <d v="1899-12-30T00:00:04"/>
    <n v="-6.9999999999999994E-5"/>
    <m/>
    <s v="Commune de passage"/>
    <n v="31"/>
  </r>
  <r>
    <n v="2427"/>
    <n v="354017116483021"/>
    <s v="354017116483021-16 mars"/>
    <x v="2426"/>
    <d v="2022-03-16T06:26:41"/>
    <s v="69178"/>
    <x v="55"/>
    <x v="0"/>
    <x v="30"/>
    <d v="1899-12-30T00:01:03"/>
    <n v="-3.2829999999999999E-3"/>
    <m/>
    <s v="Commune de passage"/>
    <n v="32"/>
  </r>
  <r>
    <n v="2428"/>
    <n v="354017116483021"/>
    <s v="354017116483021-16 mars"/>
    <x v="2427"/>
    <d v="2022-03-16T06:27:44"/>
    <s v="69178"/>
    <x v="55"/>
    <x v="1"/>
    <x v="11"/>
    <d v="1899-12-30T00:00:55"/>
    <n v="-1.9400000000000001E-3"/>
    <m/>
    <s v="Commune de passage"/>
    <n v="33"/>
  </r>
  <r>
    <n v="2429"/>
    <n v="354017116483021"/>
    <s v="354017116483021-16 mars"/>
    <x v="2428"/>
    <d v="2022-03-16T06:28:39"/>
    <s v="69099"/>
    <x v="56"/>
    <x v="0"/>
    <x v="30"/>
    <d v="1899-12-30T00:00:03"/>
    <n v="6.7999999999999999E-5"/>
    <m/>
    <s v="Commune de ramassage"/>
    <n v="34"/>
  </r>
  <r>
    <n v="2430"/>
    <n v="354017116483021"/>
    <s v="354017116483021-16 mars"/>
    <x v="2429"/>
    <d v="2022-03-16T06:28:42"/>
    <s v="69099"/>
    <x v="56"/>
    <x v="0"/>
    <x v="22"/>
    <d v="1899-12-30T00:01:12"/>
    <n v="5.1219999999999998E-3"/>
    <m/>
    <s v="Commune de ramassage"/>
    <n v="35"/>
  </r>
  <r>
    <n v="2431"/>
    <n v="354017116483021"/>
    <s v="354017116483021-16 mars"/>
    <x v="2430"/>
    <d v="2022-03-16T06:29:54"/>
    <s v="69099"/>
    <x v="56"/>
    <x v="0"/>
    <x v="28"/>
    <d v="1899-12-30T00:00:15"/>
    <n v="7.4200000000000004E-4"/>
    <m/>
    <s v="Commune de ramassage"/>
    <n v="36"/>
  </r>
  <r>
    <n v="2432"/>
    <n v="354017116483021"/>
    <s v="354017116483021-16 mars"/>
    <x v="2431"/>
    <d v="2022-03-16T06:30:09"/>
    <s v="69099"/>
    <x v="56"/>
    <x v="0"/>
    <x v="1"/>
    <d v="1899-12-30T00:00:58"/>
    <n v="-1.9999999999999999E-6"/>
    <m/>
    <s v="Commune de ramassage"/>
    <n v="37"/>
  </r>
  <r>
    <n v="2433"/>
    <n v="354017116483021"/>
    <s v="354017116483021-16 mars"/>
    <x v="2432"/>
    <d v="2022-03-16T06:31:07"/>
    <s v="69099"/>
    <x v="56"/>
    <x v="0"/>
    <x v="0"/>
    <d v="1899-12-30T00:00:51"/>
    <n v="-1.22E-4"/>
    <m/>
    <s v="Commune de ramassage"/>
    <n v="38"/>
  </r>
  <r>
    <n v="2434"/>
    <n v="354017116483021"/>
    <s v="354017116483021-16 mars"/>
    <x v="2433"/>
    <d v="2022-03-16T06:31:58"/>
    <s v="69099"/>
    <x v="56"/>
    <x v="0"/>
    <x v="30"/>
    <d v="1899-12-30T00:00:51"/>
    <n v="-3.0330000000000001E-3"/>
    <m/>
    <s v="Commune de ramassage"/>
    <n v="39"/>
  </r>
  <r>
    <n v="2435"/>
    <n v="354017116483021"/>
    <s v="354017116483021-16 mars"/>
    <x v="2434"/>
    <d v="2022-03-16T06:32:49"/>
    <s v="69099"/>
    <x v="56"/>
    <x v="0"/>
    <x v="4"/>
    <d v="1899-12-30T00:00:42"/>
    <n v="-2.8149999999999998E-3"/>
    <m/>
    <s v="Commune de ramassage"/>
    <n v="40"/>
  </r>
  <r>
    <n v="2436"/>
    <n v="354017116483021"/>
    <s v="354017116483021-16 mars"/>
    <x v="2435"/>
    <d v="2022-03-16T06:33:31"/>
    <s v="69099"/>
    <x v="56"/>
    <x v="0"/>
    <x v="27"/>
    <d v="1899-12-30T00:00:02"/>
    <n v="-1.7E-5"/>
    <m/>
    <s v="Commune de ramassage"/>
    <n v="41"/>
  </r>
  <r>
    <n v="2437"/>
    <n v="354017116483021"/>
    <s v="354017116483021-16 mars"/>
    <x v="2436"/>
    <d v="2022-03-16T06:33:33"/>
    <s v="69099"/>
    <x v="56"/>
    <x v="0"/>
    <x v="30"/>
    <d v="1899-12-30T00:00:14"/>
    <n v="-5.5000000000000002E-5"/>
    <m/>
    <s v="Commune de ramassage"/>
    <n v="42"/>
  </r>
  <r>
    <n v="2438"/>
    <n v="354017116483021"/>
    <s v="354017116483021-16 mars"/>
    <x v="2437"/>
    <d v="2022-03-16T06:33:47"/>
    <s v="69099"/>
    <x v="56"/>
    <x v="0"/>
    <x v="13"/>
    <d v="1899-12-30T00:00:03"/>
    <n v="-2.5500000000000002E-4"/>
    <m/>
    <s v="Commune de ramassage"/>
    <n v="43"/>
  </r>
  <r>
    <n v="2439"/>
    <n v="354017116483021"/>
    <s v="354017116483021-16 mars"/>
    <x v="2438"/>
    <d v="2022-03-16T06:33:50"/>
    <s v="69099"/>
    <x v="56"/>
    <x v="1"/>
    <x v="15"/>
    <d v="1899-12-30T00:00:18"/>
    <n v="-1.8109999999999999E-3"/>
    <m/>
    <s v="Commune de ramassage"/>
    <n v="44"/>
  </r>
  <r>
    <n v="2440"/>
    <n v="354017116483021"/>
    <s v="354017116483021-16 mars"/>
    <x v="2439"/>
    <d v="2022-03-16T06:34:08"/>
    <s v="69132"/>
    <x v="57"/>
    <x v="0"/>
    <x v="34"/>
    <d v="1899-12-30T00:00:06"/>
    <n v="-1.3200000000000001E-4"/>
    <m/>
    <s v="Commune de ramassage"/>
    <n v="45"/>
  </r>
  <r>
    <n v="2441"/>
    <n v="354017116483021"/>
    <s v="354017116483021-16 mars"/>
    <x v="2440"/>
    <d v="2022-03-16T06:34:14"/>
    <s v="69132"/>
    <x v="57"/>
    <x v="0"/>
    <x v="48"/>
    <d v="1899-12-30T00:00:02"/>
    <n v="1.8E-5"/>
    <m/>
    <s v="Commune de ramassage"/>
    <n v="46"/>
  </r>
  <r>
    <n v="2442"/>
    <n v="354017116483021"/>
    <s v="354017116483021-16 mars"/>
    <x v="2441"/>
    <d v="2022-03-16T06:34:16"/>
    <s v="69132"/>
    <x v="57"/>
    <x v="0"/>
    <x v="8"/>
    <d v="1899-12-30T00:00:02"/>
    <n v="1E-4"/>
    <m/>
    <s v="Commune de ramassage"/>
    <n v="47"/>
  </r>
  <r>
    <n v="2443"/>
    <n v="354017116483021"/>
    <s v="354017116483021-16 mars"/>
    <x v="2442"/>
    <d v="2022-03-16T06:34:18"/>
    <s v="69132"/>
    <x v="57"/>
    <x v="0"/>
    <x v="7"/>
    <d v="1899-12-30T00:01:39"/>
    <n v="5.6499999999999996E-4"/>
    <m/>
    <s v="Commune de ramassage"/>
    <n v="48"/>
  </r>
  <r>
    <n v="2444"/>
    <n v="354017116483021"/>
    <s v="354017116483021-16 mars"/>
    <x v="2443"/>
    <d v="2022-03-16T06:35:57"/>
    <s v="69132"/>
    <x v="57"/>
    <x v="0"/>
    <x v="0"/>
    <d v="1899-12-30T00:01:00"/>
    <n v="0"/>
    <m/>
    <s v="Commune de ramassage"/>
    <n v="49"/>
  </r>
  <r>
    <n v="2445"/>
    <n v="354017116483021"/>
    <s v="354017116483021-16 mars"/>
    <x v="2444"/>
    <d v="2022-03-16T06:36:57"/>
    <s v="69132"/>
    <x v="57"/>
    <x v="0"/>
    <x v="0"/>
    <d v="1899-12-30T00:00:06"/>
    <n v="2.9E-5"/>
    <m/>
    <s v="Commune de ramassage"/>
    <n v="50"/>
  </r>
  <r>
    <n v="2446"/>
    <n v="354017116483021"/>
    <s v="354017116483021-16 mars"/>
    <x v="2445"/>
    <d v="2022-03-16T06:37:03"/>
    <s v="69132"/>
    <x v="57"/>
    <x v="0"/>
    <x v="45"/>
    <d v="1899-12-30T00:01:04"/>
    <n v="2.5600000000000002E-3"/>
    <m/>
    <s v="Commune de ramassage"/>
    <n v="51"/>
  </r>
  <r>
    <n v="2447"/>
    <n v="354017116483021"/>
    <s v="354017116483021-16 mars"/>
    <x v="2446"/>
    <d v="2022-03-16T06:38:07"/>
    <s v="69132"/>
    <x v="57"/>
    <x v="0"/>
    <x v="15"/>
    <d v="1899-12-30T00:00:19"/>
    <n v="2.5999999999999998E-5"/>
    <m/>
    <s v="Commune de ramassage"/>
    <n v="52"/>
  </r>
  <r>
    <n v="2448"/>
    <n v="354017116483021"/>
    <s v="354017116483021-16 mars"/>
    <x v="2447"/>
    <d v="2022-03-16T06:38:26"/>
    <s v="69132"/>
    <x v="57"/>
    <x v="0"/>
    <x v="34"/>
    <d v="1899-12-30T00:00:05"/>
    <n v="3.5500000000000001E-4"/>
    <m/>
    <s v="Commune de ramassage"/>
    <n v="53"/>
  </r>
  <r>
    <n v="2449"/>
    <n v="354017116483021"/>
    <s v="354017116483021-16 mars"/>
    <x v="2448"/>
    <d v="2022-03-16T06:38:31"/>
    <s v="69132"/>
    <x v="57"/>
    <x v="0"/>
    <x v="9"/>
    <d v="1899-12-30T00:00:20"/>
    <n v="1.0920000000000001E-3"/>
    <m/>
    <s v="Commune de ramassage"/>
    <n v="54"/>
  </r>
  <r>
    <n v="2450"/>
    <n v="354017116483021"/>
    <s v="354017116483021-16 mars"/>
    <x v="2449"/>
    <d v="2022-03-16T06:38:51"/>
    <s v="69132"/>
    <x v="57"/>
    <x v="1"/>
    <x v="4"/>
    <d v="1899-12-30T00:00:30"/>
    <n v="1.3879999999999999E-3"/>
    <m/>
    <s v="Commune de ramassage"/>
    <n v="55"/>
  </r>
  <r>
    <n v="2451"/>
    <n v="354017116483021"/>
    <s v="354017116483021-16 mars"/>
    <x v="2450"/>
    <d v="2022-03-16T06:39:21"/>
    <s v="69099"/>
    <x v="56"/>
    <x v="0"/>
    <x v="6"/>
    <d v="1899-12-30T00:00:06"/>
    <n v="2.2699999999999999E-4"/>
    <m/>
    <s v="Commune de ramassage"/>
    <n v="56"/>
  </r>
  <r>
    <n v="2452"/>
    <n v="354017116483021"/>
    <s v="354017116483021-16 mars"/>
    <x v="2451"/>
    <d v="2022-03-16T06:39:27"/>
    <s v="69099"/>
    <x v="56"/>
    <x v="0"/>
    <x v="7"/>
    <d v="1899-12-30T00:00:02"/>
    <n v="6.3E-5"/>
    <m/>
    <s v="Commune de ramassage"/>
    <n v="57"/>
  </r>
  <r>
    <n v="2453"/>
    <n v="354017116483021"/>
    <s v="354017116483021-16 mars"/>
    <x v="2452"/>
    <d v="2022-03-16T06:39:29"/>
    <s v="69099"/>
    <x v="56"/>
    <x v="0"/>
    <x v="45"/>
    <d v="1899-12-30T00:00:31"/>
    <n v="7.7899999999999996E-4"/>
    <m/>
    <s v="Commune de ramassage"/>
    <n v="58"/>
  </r>
  <r>
    <n v="2454"/>
    <n v="354017116483021"/>
    <s v="354017116483021-16 mars"/>
    <x v="2453"/>
    <d v="2022-03-16T06:40:00"/>
    <s v="69099"/>
    <x v="56"/>
    <x v="0"/>
    <x v="30"/>
    <d v="1899-12-30T00:00:04"/>
    <n v="4.6E-5"/>
    <m/>
    <s v="Commune de ramassage"/>
    <n v="59"/>
  </r>
  <r>
    <n v="2455"/>
    <n v="354017116483021"/>
    <s v="354017116483021-16 mars"/>
    <x v="2454"/>
    <d v="2022-03-16T06:40:04"/>
    <s v="69099"/>
    <x v="56"/>
    <x v="0"/>
    <x v="27"/>
    <d v="1899-12-30T00:00:30"/>
    <n v="-2.8E-5"/>
    <m/>
    <s v="Commune de ramassage"/>
    <n v="60"/>
  </r>
  <r>
    <n v="2456"/>
    <n v="354017116483021"/>
    <s v="354017116483021-16 mars"/>
    <x v="2455"/>
    <d v="2022-03-16T06:40:34"/>
    <s v="69099"/>
    <x v="56"/>
    <x v="0"/>
    <x v="1"/>
    <d v="1899-12-30T00:01:41"/>
    <n v="-9.8999999999999999E-4"/>
    <m/>
    <s v="Commune de ramassage"/>
    <n v="61"/>
  </r>
  <r>
    <n v="2457"/>
    <n v="354017116483021"/>
    <s v="354017116483021-16 mars"/>
    <x v="2456"/>
    <d v="2022-03-16T06:42:15"/>
    <s v="69099"/>
    <x v="56"/>
    <x v="1"/>
    <x v="47"/>
    <d v="1899-12-30T00:00:11"/>
    <n v="-4.4700000000000002E-4"/>
    <m/>
    <s v="Commune de ramassage"/>
    <n v="62"/>
  </r>
  <r>
    <n v="2458"/>
    <n v="354017116483021"/>
    <s v="354017116483021-16 mars"/>
    <x v="2457"/>
    <d v="2022-03-16T06:42:26"/>
    <s v="69132"/>
    <x v="57"/>
    <x v="0"/>
    <x v="35"/>
    <d v="1899-12-30T00:00:43"/>
    <n v="-1.993E-3"/>
    <m/>
    <s v="Commune de ramassage"/>
    <n v="63"/>
  </r>
  <r>
    <n v="2459"/>
    <n v="354017116483021"/>
    <s v="354017116483021-16 mars"/>
    <x v="2458"/>
    <d v="2022-03-16T06:43:09"/>
    <s v="69132"/>
    <x v="57"/>
    <x v="0"/>
    <x v="30"/>
    <d v="1899-12-30T00:00:12"/>
    <n v="-6.0000000000000002E-5"/>
    <m/>
    <s v="Commune de ramassage"/>
    <n v="64"/>
  </r>
  <r>
    <n v="2460"/>
    <n v="354017116483021"/>
    <s v="354017116483021-16 mars"/>
    <x v="2459"/>
    <d v="2022-03-16T06:43:21"/>
    <s v="69132"/>
    <x v="57"/>
    <x v="0"/>
    <x v="2"/>
    <d v="1899-12-30T00:00:03"/>
    <n v="4.6999999999999997E-5"/>
    <m/>
    <s v="Commune de ramassage"/>
    <n v="65"/>
  </r>
  <r>
    <n v="2461"/>
    <n v="354017116483021"/>
    <s v="354017116483021-16 mars"/>
    <x v="2460"/>
    <d v="2022-03-16T06:43:24"/>
    <s v="69132"/>
    <x v="57"/>
    <x v="0"/>
    <x v="30"/>
    <d v="1899-12-30T00:00:08"/>
    <n v="1.2999999999999999E-4"/>
    <m/>
    <s v="Commune de ramassage"/>
    <n v="66"/>
  </r>
  <r>
    <n v="2462"/>
    <n v="354017116483021"/>
    <s v="354017116483021-16 mars"/>
    <x v="2461"/>
    <d v="2022-03-16T06:43:32"/>
    <s v="69132"/>
    <x v="57"/>
    <x v="0"/>
    <x v="3"/>
    <d v="1899-12-30T00:00:38"/>
    <n v="1.6360000000000001E-3"/>
    <m/>
    <s v="Commune de ramassage"/>
    <n v="67"/>
  </r>
  <r>
    <n v="2463"/>
    <n v="354017116483021"/>
    <s v="354017116483021-16 mars"/>
    <x v="2462"/>
    <d v="2022-03-16T06:44:10"/>
    <s v="69132"/>
    <x v="57"/>
    <x v="0"/>
    <x v="45"/>
    <d v="1899-12-30T00:00:06"/>
    <n v="-1.5999999999999999E-5"/>
    <m/>
    <s v="Commune de ramassage"/>
    <n v="68"/>
  </r>
  <r>
    <n v="2464"/>
    <n v="354017116483021"/>
    <s v="354017116483021-16 mars"/>
    <x v="2463"/>
    <d v="2022-03-16T06:44:16"/>
    <s v="69132"/>
    <x v="57"/>
    <x v="0"/>
    <x v="1"/>
    <d v="1899-12-30T00:00:02"/>
    <n v="-3.4999999999999997E-5"/>
    <m/>
    <s v="Commune de ramassage"/>
    <n v="69"/>
  </r>
  <r>
    <n v="2465"/>
    <n v="354017116483021"/>
    <s v="354017116483021-16 mars"/>
    <x v="2464"/>
    <d v="2022-03-16T06:44:18"/>
    <s v="69132"/>
    <x v="57"/>
    <x v="0"/>
    <x v="1"/>
    <d v="1899-12-30T00:00:13"/>
    <n v="-4.0999999999999999E-4"/>
    <m/>
    <s v="Commune de ramassage"/>
    <n v="70"/>
  </r>
  <r>
    <n v="2466"/>
    <n v="354017116483021"/>
    <s v="354017116483021-16 mars"/>
    <x v="2465"/>
    <d v="2022-03-16T06:44:31"/>
    <s v="69132"/>
    <x v="57"/>
    <x v="0"/>
    <x v="25"/>
    <d v="1899-12-30T00:00:51"/>
    <n v="-2.4190000000000001E-3"/>
    <m/>
    <s v="Commune de ramassage"/>
    <n v="71"/>
  </r>
  <r>
    <n v="2467"/>
    <n v="354017116483021"/>
    <s v="354017116483021-16 mars"/>
    <x v="2466"/>
    <d v="2022-03-16T06:45:22"/>
    <s v="69132"/>
    <x v="57"/>
    <x v="0"/>
    <x v="1"/>
    <d v="1899-12-30T00:00:32"/>
    <n v="6.9999999999999999E-6"/>
    <m/>
    <s v="Commune de ramassage"/>
    <n v="72"/>
  </r>
  <r>
    <n v="2468"/>
    <n v="354017116483021"/>
    <s v="354017116483021-16 mars"/>
    <x v="2467"/>
    <d v="2022-03-16T06:45:54"/>
    <s v="69132"/>
    <x v="57"/>
    <x v="0"/>
    <x v="2"/>
    <d v="1899-12-30T00:01:03"/>
    <n v="1.8799999999999999E-4"/>
    <m/>
    <s v="Commune de ramassage"/>
    <n v="73"/>
  </r>
  <r>
    <n v="2469"/>
    <n v="354017116483021"/>
    <s v="354017116483021-16 mars"/>
    <x v="2468"/>
    <d v="2022-03-16T06:46:57"/>
    <s v="69132"/>
    <x v="57"/>
    <x v="0"/>
    <x v="0"/>
    <d v="1899-12-30T00:00:04"/>
    <n v="0"/>
    <m/>
    <s v="Commune de ramassage"/>
    <n v="74"/>
  </r>
  <r>
    <n v="2470"/>
    <n v="354017116483021"/>
    <s v="354017116483021-16 mars"/>
    <x v="2469"/>
    <d v="2022-03-16T06:47:01"/>
    <s v="69132"/>
    <x v="57"/>
    <x v="0"/>
    <x v="46"/>
    <d v="1899-12-30T00:01:02"/>
    <n v="2.5969999999999999E-3"/>
    <m/>
    <s v="Commune de ramassage"/>
    <n v="75"/>
  </r>
  <r>
    <n v="2471"/>
    <n v="354017116483021"/>
    <s v="354017116483021-16 mars"/>
    <x v="2470"/>
    <d v="2022-03-16T06:48:03"/>
    <s v="69132"/>
    <x v="57"/>
    <x v="0"/>
    <x v="27"/>
    <d v="1899-12-30T00:00:12"/>
    <n v="1.3200000000000001E-4"/>
    <m/>
    <s v="Commune de ramassage"/>
    <n v="76"/>
  </r>
  <r>
    <n v="2472"/>
    <n v="354017116483021"/>
    <s v="354017116483021-16 mars"/>
    <x v="2471"/>
    <d v="2022-03-16T06:48:15"/>
    <s v="69132"/>
    <x v="57"/>
    <x v="0"/>
    <x v="30"/>
    <d v="1899-12-30T00:00:09"/>
    <n v="-1.6000000000000001E-4"/>
    <m/>
    <s v="Commune de ramassage"/>
    <n v="77"/>
  </r>
  <r>
    <n v="2473"/>
    <n v="354017116483021"/>
    <s v="354017116483021-16 mars"/>
    <x v="2472"/>
    <d v="2022-03-16T06:48:24"/>
    <s v="69132"/>
    <x v="57"/>
    <x v="0"/>
    <x v="48"/>
    <d v="1899-12-30T00:00:18"/>
    <n v="-7.5000000000000002E-4"/>
    <m/>
    <s v="Commune de ramassage"/>
    <n v="78"/>
  </r>
  <r>
    <n v="2474"/>
    <n v="354017116483021"/>
    <s v="354017116483021-16 mars"/>
    <x v="2473"/>
    <d v="2022-03-16T06:48:42"/>
    <s v="69132"/>
    <x v="57"/>
    <x v="0"/>
    <x v="54"/>
    <d v="1899-12-30T00:00:18"/>
    <n v="4.2000000000000002E-4"/>
    <m/>
    <s v="Commune de ramassage"/>
    <n v="79"/>
  </r>
  <r>
    <n v="2475"/>
    <n v="354017116483021"/>
    <s v="354017116483021-16 mars"/>
    <x v="2474"/>
    <d v="2022-03-16T06:49:00"/>
    <s v="69132"/>
    <x v="57"/>
    <x v="0"/>
    <x v="49"/>
    <d v="1899-12-30T00:00:02"/>
    <n v="1.3100000000000001E-4"/>
    <m/>
    <s v="Commune de ramassage"/>
    <n v="80"/>
  </r>
  <r>
    <n v="2476"/>
    <n v="354017116483021"/>
    <s v="354017116483021-16 mars"/>
    <x v="2475"/>
    <d v="2022-03-16T06:49:02"/>
    <s v="69132"/>
    <x v="57"/>
    <x v="0"/>
    <x v="48"/>
    <d v="1899-12-30T00:00:02"/>
    <n v="2.32E-4"/>
    <m/>
    <s v="Commune de ramassage"/>
    <n v="81"/>
  </r>
  <r>
    <n v="2477"/>
    <n v="354017116483021"/>
    <s v="354017116483021-16 mars"/>
    <x v="2476"/>
    <d v="2022-03-16T06:49:04"/>
    <s v="69132"/>
    <x v="57"/>
    <x v="0"/>
    <x v="9"/>
    <d v="1899-12-30T00:00:03"/>
    <n v="6.7999999999999999E-5"/>
    <m/>
    <s v="Commune de ramassage"/>
    <n v="82"/>
  </r>
  <r>
    <n v="2478"/>
    <n v="354017116483021"/>
    <s v="354017116483021-16 mars"/>
    <x v="2477"/>
    <d v="2022-03-16T06:49:07"/>
    <s v="69132"/>
    <x v="57"/>
    <x v="0"/>
    <x v="50"/>
    <d v="1899-12-30T00:00:18"/>
    <n v="6.6200000000000005E-4"/>
    <m/>
    <s v="Commune de ramassage"/>
    <n v="83"/>
  </r>
  <r>
    <n v="2479"/>
    <n v="354017116483021"/>
    <s v="354017116483021-16 mars"/>
    <x v="2478"/>
    <d v="2022-03-16T06:49:25"/>
    <s v="69132"/>
    <x v="57"/>
    <x v="0"/>
    <x v="49"/>
    <d v="1899-12-30T00:00:04"/>
    <n v="2.9799999999999998E-4"/>
    <m/>
    <s v="Commune de ramassage"/>
    <n v="84"/>
  </r>
  <r>
    <n v="2480"/>
    <n v="354017116483021"/>
    <s v="354017116483021-16 mars"/>
    <x v="2479"/>
    <d v="2022-03-16T06:49:29"/>
    <s v="69132"/>
    <x v="57"/>
    <x v="0"/>
    <x v="34"/>
    <d v="1899-12-30T00:00:21"/>
    <n v="1.5870000000000001E-3"/>
    <m/>
    <s v="Commune de ramassage"/>
    <n v="85"/>
  </r>
  <r>
    <n v="2481"/>
    <n v="354017116483021"/>
    <s v="354017116483021-16 mars"/>
    <x v="2480"/>
    <d v="2022-03-16T06:49:50"/>
    <s v="69132"/>
    <x v="57"/>
    <x v="0"/>
    <x v="44"/>
    <d v="1899-12-30T00:00:10"/>
    <n v="3.3799999999999998E-4"/>
    <m/>
    <s v="Commune de ramassage"/>
    <n v="86"/>
  </r>
  <r>
    <n v="2482"/>
    <n v="354017116483021"/>
    <s v="354017116483021-16 mars"/>
    <x v="2481"/>
    <d v="2022-03-16T06:50:00"/>
    <s v="69132"/>
    <x v="57"/>
    <x v="0"/>
    <x v="4"/>
    <d v="1899-12-30T00:00:32"/>
    <n v="4.3399999999999998E-4"/>
    <m/>
    <s v="Commune de ramassage"/>
    <n v="87"/>
  </r>
  <r>
    <n v="2483"/>
    <n v="354017116483021"/>
    <s v="354017116483021-16 mars"/>
    <x v="2482"/>
    <d v="2022-03-16T06:50:32"/>
    <s v="69132"/>
    <x v="57"/>
    <x v="1"/>
    <x v="4"/>
    <d v="1899-12-30T00:00:05"/>
    <n v="3.6299999999999999E-4"/>
    <m/>
    <s v="Commune de ramassage"/>
    <n v="88"/>
  </r>
  <r>
    <n v="2484"/>
    <n v="354017116483021"/>
    <s v="354017116483021-16 mars"/>
    <x v="2483"/>
    <d v="2022-03-16T06:50:37"/>
    <s v="69099"/>
    <x v="56"/>
    <x v="0"/>
    <x v="9"/>
    <d v="1899-12-30T00:00:03"/>
    <n v="1.83E-4"/>
    <m/>
    <s v="Commune de ramassage"/>
    <n v="89"/>
  </r>
  <r>
    <n v="2485"/>
    <n v="354017116483021"/>
    <s v="354017116483021-16 mars"/>
    <x v="2484"/>
    <d v="2022-03-16T06:50:40"/>
    <s v="69099"/>
    <x v="56"/>
    <x v="0"/>
    <x v="4"/>
    <d v="1899-12-30T00:00:16"/>
    <n v="1.024E-3"/>
    <m/>
    <s v="Commune de ramassage"/>
    <n v="90"/>
  </r>
  <r>
    <n v="2486"/>
    <n v="354017116483021"/>
    <s v="354017116483021-16 mars"/>
    <x v="2485"/>
    <d v="2022-03-16T06:50:56"/>
    <s v="69099"/>
    <x v="56"/>
    <x v="0"/>
    <x v="9"/>
    <d v="1899-12-30T00:00:24"/>
    <n v="1.436E-3"/>
    <m/>
    <s v="Commune de ramassage"/>
    <n v="91"/>
  </r>
  <r>
    <n v="2487"/>
    <n v="354017116483021"/>
    <s v="354017116483021-16 mars"/>
    <x v="2486"/>
    <d v="2022-03-16T06:51:20"/>
    <s v="69099"/>
    <x v="56"/>
    <x v="0"/>
    <x v="47"/>
    <d v="1899-12-30T00:00:10"/>
    <n v="2.8699999999999998E-4"/>
    <m/>
    <s v="Commune de ramassage"/>
    <n v="92"/>
  </r>
  <r>
    <n v="2488"/>
    <n v="354017116483021"/>
    <s v="354017116483021-16 mars"/>
    <x v="2487"/>
    <d v="2022-03-16T06:51:30"/>
    <s v="69099"/>
    <x v="56"/>
    <x v="0"/>
    <x v="8"/>
    <d v="1899-12-30T00:00:13"/>
    <n v="8.2700000000000004E-4"/>
    <m/>
    <s v="Commune de ramassage"/>
    <n v="93"/>
  </r>
  <r>
    <n v="2489"/>
    <n v="354017116483021"/>
    <s v="354017116483021-16 mars"/>
    <x v="2488"/>
    <d v="2022-03-16T06:51:43"/>
    <s v="69099"/>
    <x v="56"/>
    <x v="0"/>
    <x v="54"/>
    <d v="1899-12-30T00:01:37"/>
    <n v="1.885E-3"/>
    <m/>
    <s v="Commune de ramassage"/>
    <n v="94"/>
  </r>
  <r>
    <n v="2490"/>
    <n v="354017116483021"/>
    <s v="354017116483021-16 mars"/>
    <x v="2489"/>
    <d v="2022-03-16T06:53:20"/>
    <s v="69099"/>
    <x v="56"/>
    <x v="0"/>
    <x v="0"/>
    <d v="1899-12-30T00:00:46"/>
    <n v="1.2979999999999999E-3"/>
    <m/>
    <s v="Commune de ramassage"/>
    <n v="95"/>
  </r>
  <r>
    <n v="2491"/>
    <n v="354017116483021"/>
    <s v="354017116483021-16 mars"/>
    <x v="2490"/>
    <d v="2022-03-16T06:54:06"/>
    <s v="69099"/>
    <x v="56"/>
    <x v="0"/>
    <x v="44"/>
    <d v="1899-12-30T00:01:40"/>
    <n v="3.3419999999999999E-3"/>
    <m/>
    <s v="Commune de ramassage"/>
    <n v="96"/>
  </r>
  <r>
    <n v="2492"/>
    <n v="354017116483021"/>
    <s v="354017116483021-16 mars"/>
    <x v="2491"/>
    <d v="2022-03-16T06:55:46"/>
    <s v="69099"/>
    <x v="56"/>
    <x v="0"/>
    <x v="0"/>
    <d v="1899-12-30T00:05:36"/>
    <n v="5.1549999999999999E-3"/>
    <m/>
    <s v="Commune de ramassage"/>
    <n v="97"/>
  </r>
  <r>
    <n v="2493"/>
    <n v="354017116483021"/>
    <s v="354017116483021-16 mars"/>
    <x v="2492"/>
    <d v="2022-03-16T07:01:22"/>
    <s v="69099"/>
    <x v="56"/>
    <x v="0"/>
    <x v="8"/>
    <d v="1899-12-30T00:01:28"/>
    <n v="5.2599999999999999E-4"/>
    <m/>
    <s v="Commune de ramassage"/>
    <n v="98"/>
  </r>
  <r>
    <n v="2494"/>
    <n v="354017116483021"/>
    <s v="354017116483021-16 mars"/>
    <x v="2493"/>
    <d v="2022-03-16T07:02:50"/>
    <s v="69099"/>
    <x v="56"/>
    <x v="0"/>
    <x v="30"/>
    <d v="1899-12-30T00:00:06"/>
    <n v="9.7E-5"/>
    <m/>
    <s v="Commune de ramassage"/>
    <n v="99"/>
  </r>
  <r>
    <n v="2495"/>
    <n v="354017116483021"/>
    <s v="354017116483021-16 mars"/>
    <x v="2494"/>
    <d v="2022-03-16T07:02:56"/>
    <s v="69099"/>
    <x v="56"/>
    <x v="0"/>
    <x v="45"/>
    <d v="1899-12-30T00:00:03"/>
    <n v="-5.1999999999999997E-5"/>
    <m/>
    <s v="Commune de ramassage"/>
    <n v="100"/>
  </r>
  <r>
    <n v="2496"/>
    <n v="354017116483021"/>
    <s v="354017116483021-16 mars"/>
    <x v="2495"/>
    <d v="2022-03-16T07:02:59"/>
    <s v="69099"/>
    <x v="56"/>
    <x v="0"/>
    <x v="45"/>
    <d v="1899-12-30T00:00:29"/>
    <n v="-2.0999999999999999E-5"/>
    <m/>
    <s v="Commune de ramassage"/>
    <n v="101"/>
  </r>
  <r>
    <n v="2497"/>
    <n v="354017116483021"/>
    <s v="354017116483021-16 mars"/>
    <x v="2496"/>
    <d v="2022-03-16T07:03:28"/>
    <s v="69099"/>
    <x v="56"/>
    <x v="0"/>
    <x v="1"/>
    <d v="1899-12-30T00:00:49"/>
    <n v="-1.75E-4"/>
    <m/>
    <s v="Commune de ramassage"/>
    <n v="102"/>
  </r>
  <r>
    <n v="2498"/>
    <n v="354017116483021"/>
    <s v="354017116483021-16 mars"/>
    <x v="2497"/>
    <d v="2022-03-16T07:04:17"/>
    <s v="69099"/>
    <x v="56"/>
    <x v="0"/>
    <x v="1"/>
    <d v="1899-12-30T00:00:07"/>
    <n v="-5.8999999999999998E-5"/>
    <m/>
    <s v="Commune de ramassage"/>
    <n v="103"/>
  </r>
  <r>
    <n v="2499"/>
    <n v="354017116483021"/>
    <s v="354017116483021-16 mars"/>
    <x v="2498"/>
    <d v="2022-03-16T07:04:24"/>
    <s v="69099"/>
    <x v="56"/>
    <x v="0"/>
    <x v="3"/>
    <d v="1899-12-30T00:00:09"/>
    <n v="-3.0800000000000001E-4"/>
    <m/>
    <s v="Commune de ramassage"/>
    <n v="104"/>
  </r>
  <r>
    <n v="2500"/>
    <n v="354017116483021"/>
    <s v="354017116483021-16 mars"/>
    <x v="2499"/>
    <d v="2022-03-16T07:04:33"/>
    <s v="69099"/>
    <x v="56"/>
    <x v="0"/>
    <x v="3"/>
    <d v="1899-12-30T00:00:05"/>
    <n v="7.4999999999999993E-5"/>
    <m/>
    <s v="Commune de ramassage"/>
    <n v="105"/>
  </r>
  <r>
    <n v="2501"/>
    <n v="354017116483021"/>
    <s v="354017116483021-16 mars"/>
    <x v="2500"/>
    <d v="2022-03-16T07:04:38"/>
    <s v="69099"/>
    <x v="56"/>
    <x v="0"/>
    <x v="3"/>
    <d v="1899-12-30T00:01:22"/>
    <n v="1.145E-3"/>
    <m/>
    <s v="Commune de ramassage"/>
    <n v="106"/>
  </r>
  <r>
    <n v="2502"/>
    <n v="354017116483021"/>
    <s v="354017116483021-16 mars"/>
    <x v="2501"/>
    <d v="2022-03-16T07:06:00"/>
    <s v="69099"/>
    <x v="56"/>
    <x v="0"/>
    <x v="2"/>
    <d v="1899-12-30T00:00:04"/>
    <n v="2.3E-5"/>
    <m/>
    <s v="Commune de ramassage"/>
    <n v="107"/>
  </r>
  <r>
    <n v="2503"/>
    <n v="354017116483021"/>
    <s v="354017116483021-16 mars"/>
    <x v="2502"/>
    <d v="2022-03-16T07:06:04"/>
    <s v="69099"/>
    <x v="56"/>
    <x v="0"/>
    <x v="1"/>
    <d v="1899-12-30T00:01:05"/>
    <n v="3.19E-4"/>
    <m/>
    <s v="Commune de ramassage"/>
    <n v="108"/>
  </r>
  <r>
    <n v="2504"/>
    <n v="354017116483021"/>
    <s v="354017116483021-16 mars"/>
    <x v="2503"/>
    <d v="2022-03-16T07:07:09"/>
    <s v="69099"/>
    <x v="56"/>
    <x v="0"/>
    <x v="1"/>
    <d v="1899-12-30T00:02:28"/>
    <n v="3.8099999999999999E-4"/>
    <m/>
    <s v="Commune de ramassage"/>
    <n v="109"/>
  </r>
  <r>
    <n v="2505"/>
    <n v="354017116483021"/>
    <s v="354017116483021-16 mars"/>
    <x v="2504"/>
    <d v="2022-03-16T07:09:37"/>
    <s v="69099"/>
    <x v="56"/>
    <x v="0"/>
    <x v="0"/>
    <d v="1899-12-30T00:00:50"/>
    <n v="6.4999999999999994E-5"/>
    <m/>
    <s v="Commune de ramassage"/>
    <n v="110"/>
  </r>
  <r>
    <n v="2506"/>
    <n v="354017116483021"/>
    <s v="354017116483021-16 mars"/>
    <x v="2505"/>
    <d v="2022-03-16T07:10:27"/>
    <s v="69099"/>
    <x v="56"/>
    <x v="0"/>
    <x v="2"/>
    <d v="1899-12-30T00:00:04"/>
    <n v="6.4999999999999994E-5"/>
    <m/>
    <s v="Commune de ramassage"/>
    <n v="111"/>
  </r>
  <r>
    <n v="2507"/>
    <n v="354017116483021"/>
    <s v="354017116483021-16 mars"/>
    <x v="2506"/>
    <d v="2022-03-16T07:10:31"/>
    <s v="69099"/>
    <x v="56"/>
    <x v="0"/>
    <x v="1"/>
    <d v="1899-12-30T00:00:24"/>
    <n v="8.3999999999999995E-5"/>
    <m/>
    <s v="Commune de ramassage"/>
    <n v="112"/>
  </r>
  <r>
    <n v="2508"/>
    <n v="354017116483021"/>
    <s v="354017116483021-16 mars"/>
    <x v="2507"/>
    <d v="2022-03-16T07:10:55"/>
    <s v="69099"/>
    <x v="56"/>
    <x v="0"/>
    <x v="0"/>
    <d v="1899-12-30T00:00:25"/>
    <n v="3.9800000000000002E-4"/>
    <m/>
    <s v="Commune de ramassage"/>
    <n v="113"/>
  </r>
  <r>
    <n v="2509"/>
    <n v="354017116483021"/>
    <s v="354017116483021-16 mars"/>
    <x v="2508"/>
    <d v="2022-03-16T07:11:20"/>
    <s v="69099"/>
    <x v="56"/>
    <x v="0"/>
    <x v="26"/>
    <d v="1899-12-30T00:00:16"/>
    <n v="6.8300000000000001E-4"/>
    <m/>
    <s v="Commune de ramassage"/>
    <n v="114"/>
  </r>
  <r>
    <n v="2510"/>
    <n v="354017116483021"/>
    <s v="354017116483021-16 mars"/>
    <x v="2509"/>
    <d v="2022-03-16T07:11:36"/>
    <s v="69099"/>
    <x v="56"/>
    <x v="0"/>
    <x v="50"/>
    <d v="1899-12-30T00:00:12"/>
    <n v="3.2000000000000003E-4"/>
    <m/>
    <s v="Commune de ramassage"/>
    <n v="115"/>
  </r>
  <r>
    <n v="2511"/>
    <n v="354017116483021"/>
    <s v="354017116483021-16 mars"/>
    <x v="2510"/>
    <d v="2022-03-16T07:11:48"/>
    <s v="69099"/>
    <x v="56"/>
    <x v="0"/>
    <x v="26"/>
    <d v="1899-12-30T00:00:49"/>
    <n v="2.7399999999999999E-4"/>
    <m/>
    <s v="Commune de ramassage"/>
    <n v="116"/>
  </r>
  <r>
    <n v="2512"/>
    <n v="354017116483021"/>
    <s v="354017116483021-16 mars"/>
    <x v="2511"/>
    <d v="2022-03-16T07:12:37"/>
    <s v="69099"/>
    <x v="56"/>
    <x v="0"/>
    <x v="1"/>
    <d v="1899-12-30T00:00:50"/>
    <n v="5.8100000000000003E-4"/>
    <m/>
    <s v="Commune de ramassage"/>
    <n v="117"/>
  </r>
  <r>
    <n v="2513"/>
    <n v="354017116483021"/>
    <s v="354017116483021-16 mars"/>
    <x v="2512"/>
    <d v="2022-03-16T07:13:27"/>
    <s v="69099"/>
    <x v="56"/>
    <x v="0"/>
    <x v="1"/>
    <d v="1899-12-30T00:00:18"/>
    <n v="6.1200000000000002E-4"/>
    <m/>
    <s v="Commune de ramassage"/>
    <n v="118"/>
  </r>
  <r>
    <n v="2514"/>
    <n v="354017116483021"/>
    <s v="354017116483021-16 mars"/>
    <x v="2513"/>
    <d v="2022-03-16T07:13:45"/>
    <s v="69099"/>
    <x v="56"/>
    <x v="0"/>
    <x v="3"/>
    <d v="1899-12-30T00:00:36"/>
    <n v="9.1799999999999998E-4"/>
    <m/>
    <s v="Commune de ramassage"/>
    <n v="119"/>
  </r>
  <r>
    <n v="2515"/>
    <n v="354017116483021"/>
    <s v="354017116483021-16 mars"/>
    <x v="2514"/>
    <d v="2022-03-16T07:14:21"/>
    <s v="69099"/>
    <x v="56"/>
    <x v="0"/>
    <x v="8"/>
    <d v="1899-12-30T00:00:56"/>
    <n v="1.737E-3"/>
    <m/>
    <s v="Commune de ramassage"/>
    <n v="120"/>
  </r>
  <r>
    <n v="2516"/>
    <n v="354017116483021"/>
    <s v="354017116483021-16 mars"/>
    <x v="2515"/>
    <d v="2022-03-16T07:15:17"/>
    <s v="69099"/>
    <x v="56"/>
    <x v="0"/>
    <x v="27"/>
    <d v="1899-12-30T00:00:02"/>
    <n v="5.1999999999999997E-5"/>
    <m/>
    <s v="Commune de ramassage"/>
    <n v="121"/>
  </r>
  <r>
    <n v="2517"/>
    <n v="354017116483021"/>
    <s v="354017116483021-16 mars"/>
    <x v="2516"/>
    <d v="2022-03-16T07:15:19"/>
    <s v="69099"/>
    <x v="56"/>
    <x v="0"/>
    <x v="30"/>
    <d v="1899-12-30T00:00:02"/>
    <n v="4.8000000000000001E-5"/>
    <m/>
    <s v="Commune de ramassage"/>
    <n v="122"/>
  </r>
  <r>
    <n v="2518"/>
    <n v="354017116483021"/>
    <s v="354017116483021-16 mars"/>
    <x v="2517"/>
    <d v="2022-03-16T07:15:21"/>
    <s v="69099"/>
    <x v="56"/>
    <x v="0"/>
    <x v="3"/>
    <d v="1899-12-30T00:00:10"/>
    <n v="-3.0000000000000001E-6"/>
    <m/>
    <s v="Commune de ramassage"/>
    <n v="123"/>
  </r>
  <r>
    <n v="2519"/>
    <n v="354017116483021"/>
    <s v="354017116483021-16 mars"/>
    <x v="2518"/>
    <d v="2022-03-16T07:15:31"/>
    <s v="69099"/>
    <x v="56"/>
    <x v="0"/>
    <x v="3"/>
    <d v="1899-12-30T00:00:05"/>
    <n v="-6.9999999999999994E-5"/>
    <m/>
    <s v="Commune de ramassage"/>
    <n v="124"/>
  </r>
  <r>
    <n v="2520"/>
    <n v="354017116483021"/>
    <s v="354017116483021-16 mars"/>
    <x v="2519"/>
    <d v="2022-03-16T07:15:36"/>
    <s v="69099"/>
    <x v="56"/>
    <x v="0"/>
    <x v="47"/>
    <d v="1899-12-30T00:00:05"/>
    <n v="-4.5000000000000003E-5"/>
    <m/>
    <s v="Commune de ramassage"/>
    <n v="125"/>
  </r>
  <r>
    <n v="2521"/>
    <n v="354017116483021"/>
    <s v="354017116483021-16 mars"/>
    <x v="2520"/>
    <d v="2022-03-16T07:15:41"/>
    <s v="69099"/>
    <x v="56"/>
    <x v="0"/>
    <x v="1"/>
    <d v="1899-12-30T00:00:32"/>
    <n v="-7.7000000000000001E-5"/>
    <m/>
    <s v="Commune de ramassage"/>
    <n v="126"/>
  </r>
  <r>
    <n v="2522"/>
    <n v="354017116483021"/>
    <s v="354017116483021-16 mars"/>
    <x v="2521"/>
    <d v="2022-03-16T07:16:13"/>
    <s v="69099"/>
    <x v="56"/>
    <x v="0"/>
    <x v="30"/>
    <d v="1899-12-30T00:01:42"/>
    <n v="-1.098E-3"/>
    <m/>
    <s v="Commune de ramassage"/>
    <n v="127"/>
  </r>
  <r>
    <n v="2523"/>
    <n v="354017116483021"/>
    <s v="354017116483021-16 mars"/>
    <x v="2522"/>
    <d v="2022-03-16T07:17:55"/>
    <s v="69099"/>
    <x v="56"/>
    <x v="0"/>
    <x v="45"/>
    <d v="1899-12-30T00:00:56"/>
    <n v="-3.79E-4"/>
    <m/>
    <s v="Commune de ramassage"/>
    <n v="128"/>
  </r>
  <r>
    <n v="2524"/>
    <n v="354017116483021"/>
    <s v="354017116483021-16 mars"/>
    <x v="2523"/>
    <d v="2022-03-16T07:18:51"/>
    <s v="69099"/>
    <x v="56"/>
    <x v="0"/>
    <x v="30"/>
    <d v="1899-12-30T00:00:05"/>
    <n v="1.7E-5"/>
    <m/>
    <s v="Commune de ramassage"/>
    <n v="129"/>
  </r>
  <r>
    <n v="2525"/>
    <n v="354017116483021"/>
    <s v="354017116483021-16 mars"/>
    <x v="2524"/>
    <d v="2022-03-16T07:18:56"/>
    <s v="69099"/>
    <x v="56"/>
    <x v="0"/>
    <x v="1"/>
    <d v="1899-12-30T00:00:57"/>
    <n v="5.9699999999999998E-4"/>
    <m/>
    <s v="Commune de ramassage"/>
    <n v="130"/>
  </r>
  <r>
    <n v="2526"/>
    <n v="354017116483021"/>
    <s v="354017116483021-16 mars"/>
    <x v="2525"/>
    <d v="2022-03-16T07:19:53"/>
    <s v="69099"/>
    <x v="56"/>
    <x v="0"/>
    <x v="22"/>
    <d v="1899-12-30T00:00:19"/>
    <n v="3.5799999999999997E-4"/>
    <m/>
    <s v="Commune de ramassage"/>
    <n v="131"/>
  </r>
  <r>
    <n v="2527"/>
    <n v="354017116483021"/>
    <s v="354017116483021-16 mars"/>
    <x v="2526"/>
    <d v="2022-03-16T07:20:12"/>
    <s v="69099"/>
    <x v="56"/>
    <x v="0"/>
    <x v="3"/>
    <d v="1899-12-30T00:00:01"/>
    <n v="7.2999999999999999E-5"/>
    <m/>
    <s v="Commune de ramassage"/>
    <n v="132"/>
  </r>
  <r>
    <n v="2528"/>
    <n v="354017116483021"/>
    <s v="354017116483021-16 mars"/>
    <x v="2527"/>
    <d v="2022-03-16T07:20:13"/>
    <s v="69099"/>
    <x v="56"/>
    <x v="0"/>
    <x v="47"/>
    <d v="1899-12-30T00:00:10"/>
    <n v="3.5399999999999999E-4"/>
    <m/>
    <s v="Commune de ramassage"/>
    <n v="133"/>
  </r>
  <r>
    <n v="2529"/>
    <n v="354017116483021"/>
    <s v="354017116483021-16 mars"/>
    <x v="2528"/>
    <d v="2022-03-16T07:20:23"/>
    <s v="69099"/>
    <x v="56"/>
    <x v="0"/>
    <x v="30"/>
    <d v="1899-12-30T00:00:04"/>
    <n v="1.0000000000000001E-5"/>
    <m/>
    <s v="Commune de ramassage"/>
    <n v="134"/>
  </r>
  <r>
    <n v="2530"/>
    <n v="354017116483021"/>
    <s v="354017116483021-16 mars"/>
    <x v="2529"/>
    <d v="2022-03-16T07:20:27"/>
    <s v="69099"/>
    <x v="56"/>
    <x v="0"/>
    <x v="1"/>
    <d v="1899-12-30T00:00:09"/>
    <n v="3.0000000000000001E-6"/>
    <m/>
    <s v="Commune de ramassage"/>
    <n v="135"/>
  </r>
  <r>
    <n v="2531"/>
    <n v="354017116483021"/>
    <s v="354017116483021-16 mars"/>
    <x v="2530"/>
    <d v="2022-03-16T07:20:36"/>
    <s v="69099"/>
    <x v="56"/>
    <x v="0"/>
    <x v="7"/>
    <d v="1899-12-30T00:00:07"/>
    <n v="2.7700000000000001E-4"/>
    <m/>
    <s v="Commune de ramassage"/>
    <n v="136"/>
  </r>
  <r>
    <n v="2532"/>
    <n v="354017116483021"/>
    <s v="354017116483021-16 mars"/>
    <x v="2531"/>
    <d v="2022-03-16T07:20:43"/>
    <s v="69099"/>
    <x v="56"/>
    <x v="0"/>
    <x v="28"/>
    <d v="1899-12-30T00:00:15"/>
    <n v="7.6499999999999995E-4"/>
    <m/>
    <s v="Commune de ramassage"/>
    <n v="137"/>
  </r>
  <r>
    <n v="2533"/>
    <n v="354017116483021"/>
    <s v="354017116483021-16 mars"/>
    <x v="2532"/>
    <d v="2022-03-16T07:20:58"/>
    <s v="69099"/>
    <x v="56"/>
    <x v="0"/>
    <x v="8"/>
    <d v="1899-12-30T00:00:03"/>
    <n v="7.4999999999999993E-5"/>
    <m/>
    <s v="Commune de ramassage"/>
    <n v="138"/>
  </r>
  <r>
    <n v="2534"/>
    <n v="354017116483021"/>
    <s v="354017116483021-16 mars"/>
    <x v="2533"/>
    <d v="2022-03-16T07:21:01"/>
    <s v="69099"/>
    <x v="56"/>
    <x v="0"/>
    <x v="7"/>
    <d v="1899-12-30T00:00:01"/>
    <n v="-1.9000000000000001E-5"/>
    <m/>
    <s v="Commune de ramassage"/>
    <n v="139"/>
  </r>
  <r>
    <n v="2535"/>
    <n v="354017116483021"/>
    <s v="354017116483021-16 mars"/>
    <x v="2534"/>
    <d v="2022-03-16T07:21:02"/>
    <s v="69099"/>
    <x v="56"/>
    <x v="0"/>
    <x v="30"/>
    <d v="1899-12-30T00:00:05"/>
    <n v="-4.5000000000000003E-5"/>
    <m/>
    <s v="Commune de ramassage"/>
    <n v="140"/>
  </r>
  <r>
    <n v="2536"/>
    <n v="354017116483021"/>
    <s v="354017116483021-16 mars"/>
    <x v="2535"/>
    <d v="2022-03-16T07:21:07"/>
    <s v="69099"/>
    <x v="56"/>
    <x v="0"/>
    <x v="45"/>
    <d v="1899-12-30T00:00:13"/>
    <n v="1.1900000000000001E-4"/>
    <m/>
    <s v="Commune de ramassage"/>
    <n v="141"/>
  </r>
  <r>
    <n v="2537"/>
    <n v="354017116483021"/>
    <s v="354017116483021-16 mars"/>
    <x v="2536"/>
    <d v="2022-03-16T07:21:20"/>
    <s v="69099"/>
    <x v="56"/>
    <x v="0"/>
    <x v="45"/>
    <d v="1899-12-30T00:00:04"/>
    <n v="5.0000000000000002E-5"/>
    <m/>
    <s v="Commune de ramassage"/>
    <n v="142"/>
  </r>
  <r>
    <n v="2538"/>
    <n v="354017116483021"/>
    <s v="354017116483021-16 mars"/>
    <x v="2537"/>
    <d v="2022-03-16T07:21:24"/>
    <s v="69099"/>
    <x v="56"/>
    <x v="0"/>
    <x v="30"/>
    <d v="1899-12-30T00:00:03"/>
    <n v="-2.5000000000000001E-5"/>
    <m/>
    <s v="Commune de ramassage"/>
    <n v="143"/>
  </r>
  <r>
    <n v="2539"/>
    <n v="354017116483021"/>
    <s v="354017116483021-16 mars"/>
    <x v="2538"/>
    <d v="2022-03-16T07:21:27"/>
    <s v="69099"/>
    <x v="56"/>
    <x v="0"/>
    <x v="2"/>
    <d v="1899-12-30T00:00:39"/>
    <n v="-1.75E-4"/>
    <m/>
    <s v="Commune de ramassage"/>
    <n v="144"/>
  </r>
  <r>
    <n v="2540"/>
    <n v="354017116483021"/>
    <s v="354017116483021-16 mars"/>
    <x v="2539"/>
    <d v="2022-03-16T07:22:06"/>
    <s v="69099"/>
    <x v="56"/>
    <x v="0"/>
    <x v="45"/>
    <d v="1899-12-30T00:00:02"/>
    <n v="-6.8999999999999997E-5"/>
    <m/>
    <s v="Commune de ramassage"/>
    <n v="145"/>
  </r>
  <r>
    <n v="2541"/>
    <n v="354017116483021"/>
    <s v="354017116483021-16 mars"/>
    <x v="2540"/>
    <d v="2022-03-16T07:22:08"/>
    <s v="69099"/>
    <x v="56"/>
    <x v="0"/>
    <x v="1"/>
    <d v="1899-12-30T00:00:52"/>
    <n v="-8.1800000000000004E-4"/>
    <m/>
    <s v="Commune de ramassage"/>
    <n v="146"/>
  </r>
  <r>
    <n v="2542"/>
    <n v="354017116483021"/>
    <s v="354017116483021-16 mars"/>
    <x v="2541"/>
    <d v="2022-03-16T07:23:00"/>
    <s v="69099"/>
    <x v="56"/>
    <x v="0"/>
    <x v="6"/>
    <d v="1899-12-30T00:00:09"/>
    <n v="-1.6000000000000001E-4"/>
    <m/>
    <s v="Commune de ramassage"/>
    <n v="147"/>
  </r>
  <r>
    <n v="2543"/>
    <n v="354017116483021"/>
    <s v="354017116483021-16 mars"/>
    <x v="2542"/>
    <d v="2022-03-16T07:23:09"/>
    <s v="69099"/>
    <x v="56"/>
    <x v="0"/>
    <x v="45"/>
    <d v="1899-12-30T00:00:05"/>
    <n v="5.0000000000000004E-6"/>
    <m/>
    <s v="Commune de ramassage"/>
    <n v="148"/>
  </r>
  <r>
    <n v="2544"/>
    <n v="354017116483021"/>
    <s v="354017116483021-16 mars"/>
    <x v="2543"/>
    <d v="2022-03-16T07:23:14"/>
    <s v="69099"/>
    <x v="56"/>
    <x v="0"/>
    <x v="1"/>
    <d v="1899-12-30T00:00:04"/>
    <n v="-3.4999999999999997E-5"/>
    <m/>
    <s v="Commune de ramassage"/>
    <n v="149"/>
  </r>
  <r>
    <n v="2545"/>
    <n v="354017116483021"/>
    <s v="354017116483021-16 mars"/>
    <x v="2544"/>
    <d v="2022-03-16T07:23:18"/>
    <s v="69099"/>
    <x v="56"/>
    <x v="0"/>
    <x v="5"/>
    <d v="1899-12-30T00:00:04"/>
    <n v="2.8E-5"/>
    <m/>
    <s v="Commune de ramassage"/>
    <n v="150"/>
  </r>
  <r>
    <n v="2546"/>
    <n v="354017116483021"/>
    <s v="354017116483021-16 mars"/>
    <x v="2545"/>
    <d v="2022-03-16T07:23:22"/>
    <s v="69099"/>
    <x v="56"/>
    <x v="0"/>
    <x v="27"/>
    <d v="1899-12-30T00:00:04"/>
    <n v="-9.5000000000000005E-5"/>
    <m/>
    <s v="Commune de ramassage"/>
    <n v="151"/>
  </r>
  <r>
    <n v="2547"/>
    <n v="354017116483021"/>
    <s v="354017116483021-16 mars"/>
    <x v="2546"/>
    <d v="2022-03-16T07:23:26"/>
    <s v="69099"/>
    <x v="56"/>
    <x v="0"/>
    <x v="7"/>
    <d v="1899-12-30T00:00:08"/>
    <n v="-3.8000000000000002E-4"/>
    <m/>
    <s v="Commune de ramassage"/>
    <n v="152"/>
  </r>
  <r>
    <n v="2548"/>
    <n v="354017116483021"/>
    <s v="354017116483021-16 mars"/>
    <x v="2547"/>
    <d v="2022-03-16T07:23:34"/>
    <s v="69099"/>
    <x v="56"/>
    <x v="0"/>
    <x v="5"/>
    <d v="1899-12-30T00:00:02"/>
    <n v="-4.8000000000000001E-5"/>
    <m/>
    <s v="Commune de ramassage"/>
    <n v="153"/>
  </r>
  <r>
    <n v="2549"/>
    <n v="354017116483021"/>
    <s v="354017116483021-16 mars"/>
    <x v="2548"/>
    <d v="2022-03-16T07:23:36"/>
    <s v="69099"/>
    <x v="56"/>
    <x v="0"/>
    <x v="47"/>
    <d v="1899-12-30T00:00:17"/>
    <n v="-4.35E-4"/>
    <m/>
    <s v="Commune de ramassage"/>
    <n v="154"/>
  </r>
  <r>
    <n v="2550"/>
    <n v="354017116483021"/>
    <s v="354017116483021-16 mars"/>
    <x v="2549"/>
    <d v="2022-03-16T07:23:53"/>
    <s v="69099"/>
    <x v="56"/>
    <x v="0"/>
    <x v="50"/>
    <d v="1899-12-30T00:00:22"/>
    <n v="-3.1700000000000001E-4"/>
    <m/>
    <s v="Commune de ramassage"/>
    <n v="155"/>
  </r>
  <r>
    <n v="2551"/>
    <n v="354017116483021"/>
    <s v="354017116483021-16 mars"/>
    <x v="2550"/>
    <d v="2022-03-16T07:24:15"/>
    <s v="69099"/>
    <x v="56"/>
    <x v="0"/>
    <x v="2"/>
    <d v="1899-12-30T00:00:16"/>
    <n v="2.1000000000000001E-4"/>
    <m/>
    <s v="Commune de ramassage"/>
    <n v="156"/>
  </r>
  <r>
    <n v="2552"/>
    <n v="354017116483021"/>
    <s v="354017116483021-16 mars"/>
    <x v="2551"/>
    <d v="2022-03-16T07:24:31"/>
    <s v="69099"/>
    <x v="56"/>
    <x v="0"/>
    <x v="45"/>
    <d v="1899-12-30T00:01:18"/>
    <n v="9.1200000000000005E-4"/>
    <m/>
    <s v="Commune de ramassage"/>
    <n v="157"/>
  </r>
  <r>
    <n v="2553"/>
    <n v="354017116483021"/>
    <s v="354017116483021-16 mars"/>
    <x v="2552"/>
    <d v="2022-03-16T07:25:49"/>
    <s v="69099"/>
    <x v="56"/>
    <x v="0"/>
    <x v="0"/>
    <d v="1899-12-30T00:01:29"/>
    <n v="2.9300000000000002E-4"/>
    <m/>
    <s v="Commune de ramassage"/>
    <n v="158"/>
  </r>
  <r>
    <n v="2554"/>
    <n v="354017116483021"/>
    <s v="354017116483021-16 mars"/>
    <x v="2553"/>
    <d v="2022-03-16T07:27:18"/>
    <s v="69099"/>
    <x v="56"/>
    <x v="0"/>
    <x v="5"/>
    <d v="1899-12-30T00:00:04"/>
    <n v="1.85E-4"/>
    <m/>
    <s v="Commune de ramassage"/>
    <n v="159"/>
  </r>
  <r>
    <n v="2555"/>
    <n v="354017116483021"/>
    <s v="354017116483021-16 mars"/>
    <x v="2554"/>
    <d v="2022-03-16T07:27:22"/>
    <s v="69099"/>
    <x v="56"/>
    <x v="0"/>
    <x v="24"/>
    <d v="1899-12-30T00:00:04"/>
    <n v="8.3999999999999995E-5"/>
    <m/>
    <s v="Commune de ramassage"/>
    <n v="160"/>
  </r>
  <r>
    <n v="2556"/>
    <n v="354017116483021"/>
    <s v="354017116483021-16 mars"/>
    <x v="2555"/>
    <d v="2022-03-16T07:27:26"/>
    <s v="69099"/>
    <x v="56"/>
    <x v="0"/>
    <x v="6"/>
    <d v="1899-12-30T00:00:42"/>
    <n v="3.6600000000000001E-4"/>
    <m/>
    <s v="Commune de ramassage"/>
    <n v="161"/>
  </r>
  <r>
    <n v="2557"/>
    <n v="354017116483021"/>
    <s v="354017116483021-16 mars"/>
    <x v="2556"/>
    <d v="2022-03-16T07:28:08"/>
    <s v="69099"/>
    <x v="56"/>
    <x v="0"/>
    <x v="30"/>
    <d v="1899-12-30T00:00:34"/>
    <n v="8.5000000000000006E-5"/>
    <m/>
    <s v="Commune de ramassage"/>
    <n v="162"/>
  </r>
  <r>
    <n v="2558"/>
    <n v="354017116483021"/>
    <s v="354017116483021-16 mars"/>
    <x v="2557"/>
    <d v="2022-03-16T07:28:42"/>
    <s v="69099"/>
    <x v="56"/>
    <x v="0"/>
    <x v="1"/>
    <d v="1899-12-30T00:00:26"/>
    <n v="2.4000000000000001E-5"/>
    <m/>
    <s v="Commune de ramassage"/>
    <n v="163"/>
  </r>
  <r>
    <n v="2559"/>
    <n v="354017116483021"/>
    <s v="354017116483021-16 mars"/>
    <x v="2558"/>
    <d v="2022-03-16T07:29:08"/>
    <s v="69099"/>
    <x v="56"/>
    <x v="0"/>
    <x v="0"/>
    <d v="1899-12-30T00:00:15"/>
    <n v="3.0000000000000001E-6"/>
    <m/>
    <s v="Commune de ramassage"/>
    <n v="164"/>
  </r>
  <r>
    <n v="2560"/>
    <n v="354017116483021"/>
    <s v="354017116483021-16 mars"/>
    <x v="2559"/>
    <d v="2022-03-16T07:29:23"/>
    <s v="69099"/>
    <x v="56"/>
    <x v="0"/>
    <x v="0"/>
    <d v="1899-12-30T00:00:19"/>
    <n v="0"/>
    <m/>
    <s v="Commune de ramassage"/>
    <n v="165"/>
  </r>
  <r>
    <n v="2561"/>
    <n v="354017116483021"/>
    <s v="354017116483021-16 mars"/>
    <x v="2560"/>
    <d v="2022-03-16T07:29:42"/>
    <s v="69099"/>
    <x v="56"/>
    <x v="0"/>
    <x v="1"/>
    <d v="1899-12-30T00:00:02"/>
    <n v="-1.22E-4"/>
    <m/>
    <s v="Commune de ramassage"/>
    <n v="166"/>
  </r>
  <r>
    <n v="2562"/>
    <n v="354017116483021"/>
    <s v="354017116483021-16 mars"/>
    <x v="2561"/>
    <d v="2022-03-16T07:29:44"/>
    <s v="69099"/>
    <x v="56"/>
    <x v="0"/>
    <x v="3"/>
    <d v="1899-12-30T00:00:05"/>
    <n v="-1.75E-4"/>
    <m/>
    <s v="Commune de ramassage"/>
    <n v="167"/>
  </r>
  <r>
    <n v="2563"/>
    <n v="354017116483021"/>
    <s v="354017116483021-16 mars"/>
    <x v="2562"/>
    <d v="2022-03-16T07:29:49"/>
    <s v="69099"/>
    <x v="56"/>
    <x v="0"/>
    <x v="30"/>
    <d v="1899-12-30T00:01:29"/>
    <n v="-1.7949999999999999E-3"/>
    <m/>
    <s v="Commune de ramassage"/>
    <n v="168"/>
  </r>
  <r>
    <n v="2564"/>
    <n v="354017116483021"/>
    <s v="354017116483021-16 mars"/>
    <x v="2563"/>
    <d v="2022-03-16T07:31:18"/>
    <s v="69099"/>
    <x v="56"/>
    <x v="0"/>
    <x v="26"/>
    <d v="1899-12-30T00:00:07"/>
    <n v="-2.2000000000000001E-4"/>
    <m/>
    <s v="Commune de ramassage"/>
    <n v="169"/>
  </r>
  <r>
    <n v="2565"/>
    <n v="354017116483021"/>
    <s v="354017116483021-16 mars"/>
    <x v="2564"/>
    <d v="2022-03-16T07:31:25"/>
    <s v="69099"/>
    <x v="56"/>
    <x v="0"/>
    <x v="3"/>
    <d v="1899-12-30T00:00:02"/>
    <n v="-1E-4"/>
    <m/>
    <s v="Commune de ramassage"/>
    <n v="170"/>
  </r>
  <r>
    <n v="2566"/>
    <n v="354017116483021"/>
    <s v="354017116483021-16 mars"/>
    <x v="2565"/>
    <d v="2022-03-16T07:31:27"/>
    <s v="69099"/>
    <x v="56"/>
    <x v="0"/>
    <x v="45"/>
    <d v="1899-12-30T00:01:07"/>
    <n v="-8.5000000000000006E-5"/>
    <m/>
    <s v="Commune de ramassage"/>
    <n v="171"/>
  </r>
  <r>
    <n v="2567"/>
    <n v="354017116483021"/>
    <s v="354017116483021-16 mars"/>
    <x v="2566"/>
    <d v="2022-03-16T07:32:34"/>
    <s v="69099"/>
    <x v="56"/>
    <x v="0"/>
    <x v="0"/>
    <d v="1899-12-30T00:01:59"/>
    <n v="-1.238E-3"/>
    <m/>
    <s v="Commune de ramassage"/>
    <n v="172"/>
  </r>
  <r>
    <n v="2568"/>
    <n v="354017116483021"/>
    <s v="354017116483021-16 mars"/>
    <x v="2567"/>
    <d v="2022-03-16T07:34:33"/>
    <s v="69099"/>
    <x v="56"/>
    <x v="0"/>
    <x v="24"/>
    <d v="1899-12-30T00:00:41"/>
    <n v="-2.05E-4"/>
    <m/>
    <s v="Commune de ramassage"/>
    <n v="173"/>
  </r>
  <r>
    <n v="2569"/>
    <n v="354017116483021"/>
    <s v="354017116483021-16 mars"/>
    <x v="2568"/>
    <d v="2022-03-16T07:35:14"/>
    <s v="69099"/>
    <x v="56"/>
    <x v="0"/>
    <x v="1"/>
    <d v="1899-12-30T00:00:03"/>
    <n v="-1.9999999999999999E-6"/>
    <m/>
    <s v="Commune de ramassage"/>
    <n v="174"/>
  </r>
  <r>
    <n v="2570"/>
    <n v="354017116483021"/>
    <s v="354017116483021-16 mars"/>
    <x v="2569"/>
    <d v="2022-03-16T07:35:17"/>
    <s v="69099"/>
    <x v="56"/>
    <x v="0"/>
    <x v="3"/>
    <d v="1899-12-30T00:01:40"/>
    <n v="6.8900000000000005E-4"/>
    <m/>
    <s v="Commune de ramassage"/>
    <n v="175"/>
  </r>
  <r>
    <n v="2571"/>
    <n v="354017116483021"/>
    <s v="354017116483021-16 mars"/>
    <x v="2570"/>
    <d v="2022-03-16T07:36:57"/>
    <s v="69099"/>
    <x v="56"/>
    <x v="0"/>
    <x v="0"/>
    <d v="1899-12-30T00:00:06"/>
    <n v="2.1100000000000001E-4"/>
    <m/>
    <s v="Commune de ramassage"/>
    <n v="176"/>
  </r>
  <r>
    <n v="2572"/>
    <n v="354017116483021"/>
    <s v="354017116483021-16 mars"/>
    <x v="2571"/>
    <d v="2022-03-16T07:37:03"/>
    <s v="69099"/>
    <x v="56"/>
    <x v="0"/>
    <x v="48"/>
    <d v="1899-12-30T00:00:13"/>
    <n v="7.4399999999999998E-4"/>
    <m/>
    <s v="Commune de ramassage"/>
    <n v="177"/>
  </r>
  <r>
    <n v="2573"/>
    <n v="354017116483021"/>
    <s v="354017116483021-16 mars"/>
    <x v="2572"/>
    <d v="2022-03-16T07:37:16"/>
    <s v="69099"/>
    <x v="56"/>
    <x v="0"/>
    <x v="9"/>
    <d v="1899-12-30T00:00:17"/>
    <n v="4.15E-4"/>
    <m/>
    <s v="Commune de ramassage"/>
    <n v="178"/>
  </r>
  <r>
    <n v="2574"/>
    <n v="354017116483021"/>
    <s v="354017116483021-16 mars"/>
    <x v="2573"/>
    <d v="2022-03-16T07:37:33"/>
    <s v="69099"/>
    <x v="56"/>
    <x v="0"/>
    <x v="34"/>
    <d v="1899-12-30T00:00:07"/>
    <n v="5.0000000000000001E-4"/>
    <m/>
    <s v="Commune de ramassage"/>
    <n v="179"/>
  </r>
  <r>
    <n v="2575"/>
    <n v="354017116483021"/>
    <s v="354017116483021-16 mars"/>
    <x v="2574"/>
    <d v="2022-03-16T07:37:40"/>
    <s v="69099"/>
    <x v="56"/>
    <x v="0"/>
    <x v="4"/>
    <d v="1899-12-30T00:00:11"/>
    <n v="8.0099999999999995E-4"/>
    <m/>
    <s v="Commune de ramassage"/>
    <n v="180"/>
  </r>
  <r>
    <n v="2576"/>
    <n v="354017116483021"/>
    <s v="354017116483021-16 mars"/>
    <x v="2575"/>
    <d v="2022-03-16T07:37:51"/>
    <s v="69099"/>
    <x v="56"/>
    <x v="0"/>
    <x v="49"/>
    <d v="1899-12-30T00:00:05"/>
    <n v="9.2E-5"/>
    <m/>
    <s v="Commune de ramassage"/>
    <n v="181"/>
  </r>
  <r>
    <n v="2577"/>
    <n v="354017116483021"/>
    <s v="354017116483021-16 mars"/>
    <x v="2576"/>
    <d v="2022-03-16T07:37:56"/>
    <s v="69099"/>
    <x v="56"/>
    <x v="0"/>
    <x v="29"/>
    <d v="1899-12-30T00:00:16"/>
    <n v="7.4200000000000004E-4"/>
    <m/>
    <s v="Commune de ramassage"/>
    <n v="182"/>
  </r>
  <r>
    <n v="2578"/>
    <n v="354017116483021"/>
    <s v="354017116483021-16 mars"/>
    <x v="2577"/>
    <d v="2022-03-16T07:38:12"/>
    <s v="69099"/>
    <x v="56"/>
    <x v="0"/>
    <x v="4"/>
    <d v="1899-12-30T00:00:13"/>
    <n v="1.003E-3"/>
    <m/>
    <s v="Commune de ramassage"/>
    <n v="183"/>
  </r>
  <r>
    <n v="2579"/>
    <n v="354017116483021"/>
    <s v="354017116483021-16 mars"/>
    <x v="2578"/>
    <d v="2022-03-16T07:38:25"/>
    <s v="69099"/>
    <x v="56"/>
    <x v="0"/>
    <x v="4"/>
    <d v="1899-12-30T00:01:10"/>
    <n v="1.552E-3"/>
    <m/>
    <s v="Commune de ramassage"/>
    <n v="184"/>
  </r>
  <r>
    <n v="2580"/>
    <n v="354017116483021"/>
    <s v="354017116483021-16 mars"/>
    <x v="2579"/>
    <d v="2022-03-16T07:39:35"/>
    <s v="69099"/>
    <x v="56"/>
    <x v="0"/>
    <x v="5"/>
    <d v="1899-12-30T00:00:01"/>
    <n v="1.5E-5"/>
    <m/>
    <s v="Commune de ramassage"/>
    <n v="185"/>
  </r>
  <r>
    <n v="2581"/>
    <n v="354017116483021"/>
    <s v="354017116483021-16 mars"/>
    <x v="2580"/>
    <d v="2022-03-16T07:39:36"/>
    <s v="69099"/>
    <x v="56"/>
    <x v="0"/>
    <x v="5"/>
    <d v="1899-12-30T00:00:03"/>
    <n v="-6.0000000000000002E-5"/>
    <m/>
    <s v="Commune de ramassage"/>
    <n v="186"/>
  </r>
  <r>
    <n v="2582"/>
    <n v="354017116483021"/>
    <s v="354017116483021-16 mars"/>
    <x v="2581"/>
    <d v="2022-03-16T07:39:39"/>
    <s v="69099"/>
    <x v="56"/>
    <x v="0"/>
    <x v="6"/>
    <d v="1899-12-30T00:01:01"/>
    <n v="-3.1649999999999998E-3"/>
    <m/>
    <s v="Commune de ramassage"/>
    <n v="187"/>
  </r>
  <r>
    <n v="2583"/>
    <n v="354017116483021"/>
    <s v="354017116483021-16 mars"/>
    <x v="2582"/>
    <d v="2022-03-16T07:40:40"/>
    <s v="69099"/>
    <x v="56"/>
    <x v="0"/>
    <x v="9"/>
    <d v="1899-12-30T00:00:09"/>
    <n v="-2.99E-4"/>
    <m/>
    <s v="Commune de ramassage"/>
    <n v="188"/>
  </r>
  <r>
    <n v="2584"/>
    <n v="354017116483021"/>
    <s v="354017116483021-16 mars"/>
    <x v="2583"/>
    <d v="2022-03-16T07:40:49"/>
    <s v="69099"/>
    <x v="56"/>
    <x v="0"/>
    <x v="50"/>
    <d v="1899-12-30T00:00:03"/>
    <n v="-2.0599999999999999E-4"/>
    <m/>
    <s v="Commune de ramassage"/>
    <n v="189"/>
  </r>
  <r>
    <n v="2585"/>
    <n v="354017116483021"/>
    <s v="354017116483021-16 mars"/>
    <x v="2584"/>
    <d v="2022-03-16T07:40:52"/>
    <s v="69099"/>
    <x v="56"/>
    <x v="0"/>
    <x v="23"/>
    <d v="1899-12-30T00:00:28"/>
    <n v="-1.08E-3"/>
    <m/>
    <s v="Commune de ramassage"/>
    <n v="190"/>
  </r>
  <r>
    <n v="2586"/>
    <n v="354017116483021"/>
    <s v="354017116483021-16 mars"/>
    <x v="2585"/>
    <d v="2022-03-16T07:41:20"/>
    <s v="69099"/>
    <x v="56"/>
    <x v="0"/>
    <x v="9"/>
    <d v="1899-12-30T00:00:06"/>
    <n v="-2.2499999999999999E-4"/>
    <m/>
    <s v="Commune de ramassage"/>
    <n v="191"/>
  </r>
  <r>
    <n v="2587"/>
    <n v="354017116483021"/>
    <s v="354017116483021-16 mars"/>
    <x v="2586"/>
    <d v="2022-03-16T07:41:26"/>
    <s v="69099"/>
    <x v="56"/>
    <x v="0"/>
    <x v="29"/>
    <d v="1899-12-30T00:00:14"/>
    <n v="-2.22E-4"/>
    <m/>
    <s v="Commune de ramassage"/>
    <n v="192"/>
  </r>
  <r>
    <n v="2588"/>
    <n v="354017116483021"/>
    <s v="354017116483021-16 mars"/>
    <x v="2587"/>
    <d v="2022-03-16T07:41:40"/>
    <s v="69099"/>
    <x v="56"/>
    <x v="0"/>
    <x v="26"/>
    <d v="1899-12-30T00:00:53"/>
    <n v="-8.8699999999999998E-4"/>
    <m/>
    <s v="Commune de ramassage"/>
    <n v="193"/>
  </r>
  <r>
    <n v="2589"/>
    <n v="354017116483021"/>
    <s v="354017116483021-16 mars"/>
    <x v="2588"/>
    <d v="2022-03-16T07:42:33"/>
    <s v="69099"/>
    <x v="56"/>
    <x v="0"/>
    <x v="4"/>
    <d v="1899-12-30T00:00:16"/>
    <n v="-3.6999999999999999E-4"/>
    <m/>
    <s v="Commune de ramassage"/>
    <n v="194"/>
  </r>
  <r>
    <n v="2590"/>
    <n v="354017116483021"/>
    <s v="354017116483021-16 mars"/>
    <x v="2589"/>
    <d v="2022-03-16T07:42:49"/>
    <s v="69099"/>
    <x v="56"/>
    <x v="0"/>
    <x v="47"/>
    <d v="1899-12-30T00:00:02"/>
    <n v="-6.0000000000000002E-5"/>
    <m/>
    <s v="Commune de ramassage"/>
    <n v="195"/>
  </r>
  <r>
    <n v="2591"/>
    <n v="354017116483021"/>
    <s v="354017116483021-16 mars"/>
    <x v="2590"/>
    <d v="2022-03-16T07:42:51"/>
    <s v="69099"/>
    <x v="56"/>
    <x v="0"/>
    <x v="22"/>
    <d v="1899-12-30T00:01:20"/>
    <n v="-9.7799999999999992E-4"/>
    <m/>
    <s v="Commune de ramassage"/>
    <n v="196"/>
  </r>
  <r>
    <n v="2592"/>
    <n v="354017116483021"/>
    <s v="354017116483021-16 mars"/>
    <x v="2591"/>
    <d v="2022-03-16T07:44:11"/>
    <s v="69099"/>
    <x v="56"/>
    <x v="0"/>
    <x v="7"/>
    <d v="1899-12-30T00:00:11"/>
    <n v="-2.92E-4"/>
    <m/>
    <s v="Commune de ramassage"/>
    <n v="197"/>
  </r>
  <r>
    <n v="2593"/>
    <n v="354017116483021"/>
    <s v="354017116483021-16 mars"/>
    <x v="2592"/>
    <d v="2022-03-16T07:44:22"/>
    <s v="69099"/>
    <x v="56"/>
    <x v="0"/>
    <x v="28"/>
    <d v="1899-12-30T00:00:07"/>
    <n v="0"/>
    <m/>
    <s v="Commune de ramassage"/>
    <n v="198"/>
  </r>
  <r>
    <n v="2594"/>
    <n v="354017116483021"/>
    <s v="354017116483021-16 mars"/>
    <x v="2593"/>
    <d v="2022-03-16T07:44:29"/>
    <s v="69099"/>
    <x v="56"/>
    <x v="0"/>
    <x v="49"/>
    <d v="1899-12-30T00:00:10"/>
    <n v="1.7200000000000001E-4"/>
    <m/>
    <s v="Commune de ramassage"/>
    <n v="199"/>
  </r>
  <r>
    <n v="2595"/>
    <n v="354017116483021"/>
    <s v="354017116483021-16 mars"/>
    <x v="2594"/>
    <d v="2022-03-16T07:44:39"/>
    <s v="69099"/>
    <x v="56"/>
    <x v="0"/>
    <x v="8"/>
    <d v="1899-12-30T00:00:02"/>
    <n v="-8.7999999999999998E-5"/>
    <m/>
    <s v="Commune de ramassage"/>
    <n v="200"/>
  </r>
  <r>
    <n v="2596"/>
    <n v="354017116483021"/>
    <s v="354017116483021-16 mars"/>
    <x v="2595"/>
    <d v="2022-03-16T07:44:41"/>
    <s v="69099"/>
    <x v="56"/>
    <x v="0"/>
    <x v="24"/>
    <d v="1899-12-30T00:00:02"/>
    <n v="-1.02E-4"/>
    <m/>
    <s v="Commune de ramassage"/>
    <n v="201"/>
  </r>
  <r>
    <n v="2597"/>
    <n v="354017116483021"/>
    <s v="354017116483021-16 mars"/>
    <x v="2596"/>
    <d v="2022-03-16T07:44:43"/>
    <s v="69099"/>
    <x v="56"/>
    <x v="0"/>
    <x v="24"/>
    <d v="1899-12-30T00:00:01"/>
    <n v="-3.6999999999999998E-5"/>
    <m/>
    <s v="Commune de ramassage"/>
    <n v="202"/>
  </r>
  <r>
    <n v="2598"/>
    <n v="354017116483021"/>
    <s v="354017116483021-16 mars"/>
    <x v="2597"/>
    <d v="2022-03-16T07:44:44"/>
    <s v="69099"/>
    <x v="56"/>
    <x v="0"/>
    <x v="25"/>
    <d v="1899-12-30T00:01:40"/>
    <n v="-9.01E-4"/>
    <m/>
    <s v="Commune de ramassage"/>
    <n v="203"/>
  </r>
  <r>
    <n v="2599"/>
    <n v="354017116483021"/>
    <s v="354017116483021-16 mars"/>
    <x v="2598"/>
    <d v="2022-03-16T07:46:24"/>
    <s v="69099"/>
    <x v="56"/>
    <x v="0"/>
    <x v="0"/>
    <d v="1899-12-30T00:02:50"/>
    <n v="-1.1999999999999999E-3"/>
    <m/>
    <s v="Commune de ramassage"/>
    <n v="204"/>
  </r>
  <r>
    <n v="2600"/>
    <n v="354017116483021"/>
    <s v="354017116483021-16 mars"/>
    <x v="2599"/>
    <d v="2022-03-16T07:49:14"/>
    <s v="69099"/>
    <x v="56"/>
    <x v="0"/>
    <x v="0"/>
    <d v="1899-12-30T00:02:32"/>
    <n v="-1.9469999999999999E-3"/>
    <m/>
    <s v="Commune de ramassage"/>
    <n v="205"/>
  </r>
  <r>
    <n v="2601"/>
    <n v="354017116483021"/>
    <s v="354017116483021-16 mars"/>
    <x v="2600"/>
    <d v="2022-03-16T07:51:46"/>
    <s v="69099"/>
    <x v="56"/>
    <x v="0"/>
    <x v="4"/>
    <d v="1899-12-30T00:00:34"/>
    <n v="1.2650000000000001E-3"/>
    <m/>
    <s v="Commune de ramassage"/>
    <n v="206"/>
  </r>
  <r>
    <n v="2602"/>
    <n v="354017116483021"/>
    <s v="354017116483021-16 mars"/>
    <x v="2601"/>
    <d v="2022-03-16T07:52:20"/>
    <s v="69099"/>
    <x v="56"/>
    <x v="0"/>
    <x v="7"/>
    <d v="1899-12-30T00:00:41"/>
    <n v="1.2E-4"/>
    <m/>
    <s v="Commune de ramassage"/>
    <n v="207"/>
  </r>
  <r>
    <n v="2603"/>
    <n v="354017116483021"/>
    <s v="354017116483021-16 mars"/>
    <x v="2602"/>
    <d v="2022-03-16T07:53:01"/>
    <s v="69099"/>
    <x v="56"/>
    <x v="0"/>
    <x v="30"/>
    <d v="1899-12-30T00:00:06"/>
    <n v="-8.7999999999999998E-5"/>
    <m/>
    <s v="Commune de ramassage"/>
    <n v="208"/>
  </r>
  <r>
    <n v="2604"/>
    <n v="354017116483021"/>
    <s v="354017116483021-16 mars"/>
    <x v="2603"/>
    <d v="2022-03-16T07:53:07"/>
    <s v="69099"/>
    <x v="56"/>
    <x v="0"/>
    <x v="45"/>
    <d v="1899-12-30T00:00:01"/>
    <n v="-4.1999999999999998E-5"/>
    <m/>
    <s v="Commune de ramassage"/>
    <n v="209"/>
  </r>
  <r>
    <n v="2605"/>
    <n v="354017116483021"/>
    <s v="354017116483021-16 mars"/>
    <x v="2604"/>
    <d v="2022-03-16T07:53:08"/>
    <s v="69099"/>
    <x v="56"/>
    <x v="0"/>
    <x v="30"/>
    <d v="1899-12-30T00:00:06"/>
    <n v="-1.3200000000000001E-4"/>
    <m/>
    <s v="Commune de ramassage"/>
    <n v="210"/>
  </r>
  <r>
    <n v="2606"/>
    <n v="354017116483021"/>
    <s v="354017116483021-16 mars"/>
    <x v="2605"/>
    <d v="2022-03-16T07:53:14"/>
    <s v="69099"/>
    <x v="56"/>
    <x v="0"/>
    <x v="1"/>
    <d v="1899-12-30T00:00:43"/>
    <n v="-1.1E-4"/>
    <m/>
    <s v="Commune de ramassage"/>
    <n v="211"/>
  </r>
  <r>
    <n v="2607"/>
    <n v="354017116483021"/>
    <s v="354017116483021-16 mars"/>
    <x v="2606"/>
    <d v="2022-03-16T07:53:57"/>
    <s v="69099"/>
    <x v="56"/>
    <x v="0"/>
    <x v="2"/>
    <d v="1899-12-30T00:00:10"/>
    <n v="9.5000000000000005E-5"/>
    <m/>
    <s v="Commune de ramassage"/>
    <n v="212"/>
  </r>
  <r>
    <n v="2608"/>
    <n v="354017116483021"/>
    <s v="354017116483021-16 mars"/>
    <x v="2607"/>
    <d v="2022-03-16T07:54:07"/>
    <s v="69099"/>
    <x v="56"/>
    <x v="0"/>
    <x v="1"/>
    <d v="1899-12-30T00:00:31"/>
    <n v="2.1999999999999999E-5"/>
    <m/>
    <s v="Commune de ramassage"/>
    <n v="213"/>
  </r>
  <r>
    <n v="2609"/>
    <n v="354017116483021"/>
    <s v="354017116483021-16 mars"/>
    <x v="2608"/>
    <d v="2022-03-16T07:54:38"/>
    <s v="69099"/>
    <x v="56"/>
    <x v="0"/>
    <x v="2"/>
    <d v="1899-12-30T00:00:03"/>
    <n v="4.0000000000000003E-5"/>
    <m/>
    <s v="Commune de ramassage"/>
    <n v="214"/>
  </r>
  <r>
    <n v="2610"/>
    <n v="354017116483021"/>
    <s v="354017116483021-16 mars"/>
    <x v="2609"/>
    <d v="2022-03-16T07:54:41"/>
    <s v="69099"/>
    <x v="56"/>
    <x v="0"/>
    <x v="27"/>
    <d v="1899-12-30T00:00:02"/>
    <n v="5.5000000000000002E-5"/>
    <m/>
    <s v="Commune de ramassage"/>
    <n v="215"/>
  </r>
  <r>
    <n v="2611"/>
    <n v="354017116483021"/>
    <s v="354017116483021-16 mars"/>
    <x v="2610"/>
    <d v="2022-03-16T07:54:43"/>
    <s v="69099"/>
    <x v="56"/>
    <x v="0"/>
    <x v="45"/>
    <d v="1899-12-30T00:00:09"/>
    <n v="1.3799999999999999E-4"/>
    <m/>
    <s v="Commune de ramassage"/>
    <n v="216"/>
  </r>
  <r>
    <n v="2612"/>
    <n v="354017116483021"/>
    <s v="354017116483021-16 mars"/>
    <x v="2611"/>
    <d v="2022-03-16T07:54:52"/>
    <s v="69099"/>
    <x v="56"/>
    <x v="0"/>
    <x v="2"/>
    <d v="1899-12-30T00:00:49"/>
    <n v="-1.2999999999999999E-4"/>
    <m/>
    <s v="Commune de ramassage"/>
    <n v="217"/>
  </r>
  <r>
    <n v="2613"/>
    <n v="354017116483021"/>
    <s v="354017116483021-16 mars"/>
    <x v="2612"/>
    <d v="2022-03-16T07:55:41"/>
    <s v="69099"/>
    <x v="56"/>
    <x v="0"/>
    <x v="27"/>
    <d v="1899-12-30T00:00:02"/>
    <n v="3.0000000000000001E-5"/>
    <m/>
    <s v="Commune de ramassage"/>
    <n v="218"/>
  </r>
  <r>
    <n v="2614"/>
    <n v="354017116483021"/>
    <s v="354017116483021-16 mars"/>
    <x v="2613"/>
    <d v="2022-03-16T07:55:43"/>
    <s v="69099"/>
    <x v="56"/>
    <x v="0"/>
    <x v="30"/>
    <d v="1899-12-30T00:00:01"/>
    <n v="5.5000000000000002E-5"/>
    <m/>
    <s v="Commune de ramassage"/>
    <n v="219"/>
  </r>
  <r>
    <n v="2615"/>
    <n v="354017116483021"/>
    <s v="354017116483021-16 mars"/>
    <x v="2614"/>
    <d v="2022-03-16T07:55:44"/>
    <s v="69099"/>
    <x v="56"/>
    <x v="0"/>
    <x v="5"/>
    <d v="1899-12-30T00:00:09"/>
    <n v="2.3900000000000001E-4"/>
    <m/>
    <s v="Commune de ramassage"/>
    <n v="220"/>
  </r>
  <r>
    <n v="2616"/>
    <n v="354017116483021"/>
    <s v="354017116483021-16 mars"/>
    <x v="2615"/>
    <d v="2022-03-16T07:55:53"/>
    <s v="69099"/>
    <x v="56"/>
    <x v="0"/>
    <x v="45"/>
    <d v="1899-12-30T00:00:28"/>
    <n v="1.5E-5"/>
    <m/>
    <s v="Commune de ramassage"/>
    <n v="221"/>
  </r>
  <r>
    <n v="2617"/>
    <n v="354017116483021"/>
    <s v="354017116483021-16 mars"/>
    <x v="2616"/>
    <d v="2022-03-16T07:56:21"/>
    <s v="69099"/>
    <x v="56"/>
    <x v="0"/>
    <x v="45"/>
    <d v="1899-12-30T00:00:36"/>
    <n v="3.0499999999999999E-4"/>
    <m/>
    <s v="Commune de ramassage"/>
    <n v="222"/>
  </r>
  <r>
    <n v="2618"/>
    <n v="354017116483021"/>
    <s v="354017116483021-16 mars"/>
    <x v="2617"/>
    <d v="2022-03-16T07:56:57"/>
    <s v="69099"/>
    <x v="56"/>
    <x v="0"/>
    <x v="45"/>
    <d v="1899-12-30T00:00:02"/>
    <n v="2.0999999999999999E-5"/>
    <m/>
    <s v="Commune de ramassage"/>
    <n v="223"/>
  </r>
  <r>
    <n v="2619"/>
    <n v="354017116483021"/>
    <s v="354017116483021-16 mars"/>
    <x v="2618"/>
    <d v="2022-03-16T07:56:59"/>
    <s v="69099"/>
    <x v="56"/>
    <x v="0"/>
    <x v="0"/>
    <d v="1899-12-30T00:01:39"/>
    <n v="8.4699999999999999E-4"/>
    <m/>
    <s v="Commune de ramassage"/>
    <n v="224"/>
  </r>
  <r>
    <n v="2620"/>
    <n v="354017116483021"/>
    <s v="354017116483021-16 mars"/>
    <x v="2619"/>
    <d v="2022-03-16T07:58:38"/>
    <s v="69099"/>
    <x v="56"/>
    <x v="0"/>
    <x v="0"/>
    <d v="1899-12-30T00:00:24"/>
    <n v="2.7700000000000001E-4"/>
    <m/>
    <s v="Commune de ramassage"/>
    <n v="225"/>
  </r>
  <r>
    <n v="2621"/>
    <n v="354017116483021"/>
    <s v="354017116483021-16 mars"/>
    <x v="2620"/>
    <d v="2022-03-16T07:59:02"/>
    <s v="69099"/>
    <x v="56"/>
    <x v="0"/>
    <x v="2"/>
    <d v="1899-12-30T00:01:40"/>
    <n v="9.8499999999999998E-4"/>
    <m/>
    <s v="Commune de ramassage"/>
    <n v="226"/>
  </r>
  <r>
    <n v="2622"/>
    <n v="354017116483021"/>
    <s v="354017116483021-16 mars"/>
    <x v="2621"/>
    <d v="2022-03-16T08:00:42"/>
    <s v="69099"/>
    <x v="56"/>
    <x v="0"/>
    <x v="0"/>
    <d v="1899-12-30T00:00:11"/>
    <n v="0"/>
    <m/>
    <s v="Commune de ramassage"/>
    <n v="227"/>
  </r>
  <r>
    <n v="2623"/>
    <n v="354017116483021"/>
    <s v="354017116483021-16 mars"/>
    <x v="2622"/>
    <d v="2022-03-16T08:00:53"/>
    <s v="69099"/>
    <x v="56"/>
    <x v="0"/>
    <x v="1"/>
    <d v="1899-12-30T00:00:06"/>
    <n v="-1.65E-4"/>
    <m/>
    <s v="Commune de ramassage"/>
    <n v="228"/>
  </r>
  <r>
    <n v="2624"/>
    <n v="354017116483021"/>
    <s v="354017116483021-16 mars"/>
    <x v="2623"/>
    <d v="2022-03-16T08:00:59"/>
    <s v="69099"/>
    <x v="56"/>
    <x v="0"/>
    <x v="25"/>
    <d v="1899-12-30T00:00:15"/>
    <n v="-5.9000000000000003E-4"/>
    <m/>
    <s v="Commune de ramassage"/>
    <n v="229"/>
  </r>
  <r>
    <n v="2625"/>
    <n v="354017116483021"/>
    <s v="354017116483021-16 mars"/>
    <x v="2624"/>
    <d v="2022-03-16T08:01:14"/>
    <s v="69099"/>
    <x v="56"/>
    <x v="0"/>
    <x v="6"/>
    <d v="1899-12-30T00:00:25"/>
    <n v="-2.0000000000000001E-4"/>
    <m/>
    <s v="Commune de ramassage"/>
    <n v="230"/>
  </r>
  <r>
    <n v="2626"/>
    <n v="354017116483021"/>
    <s v="354017116483021-16 mars"/>
    <x v="2625"/>
    <d v="2022-03-16T08:01:39"/>
    <s v="69099"/>
    <x v="56"/>
    <x v="0"/>
    <x v="45"/>
    <d v="1899-12-30T00:00:01"/>
    <n v="-1.25E-4"/>
    <m/>
    <s v="Commune de ramassage"/>
    <n v="231"/>
  </r>
  <r>
    <n v="2627"/>
    <n v="354017116483021"/>
    <s v="354017116483021-16 mars"/>
    <x v="2626"/>
    <d v="2022-03-16T08:01:40"/>
    <s v="69099"/>
    <x v="56"/>
    <x v="0"/>
    <x v="8"/>
    <d v="1899-12-30T00:00:14"/>
    <n v="-7.0699999999999995E-4"/>
    <m/>
    <s v="Commune de ramassage"/>
    <n v="232"/>
  </r>
  <r>
    <n v="2628"/>
    <n v="354017116483021"/>
    <s v="354017116483021-16 mars"/>
    <x v="2627"/>
    <d v="2022-03-16T08:01:54"/>
    <s v="69099"/>
    <x v="56"/>
    <x v="0"/>
    <x v="1"/>
    <d v="1899-12-30T00:00:07"/>
    <n v="-7.2999999999999999E-5"/>
    <m/>
    <s v="Commune de ramassage"/>
    <n v="233"/>
  </r>
  <r>
    <n v="2629"/>
    <n v="354017116483021"/>
    <s v="354017116483021-16 mars"/>
    <x v="2628"/>
    <d v="2022-03-16T08:02:01"/>
    <s v="69099"/>
    <x v="56"/>
    <x v="0"/>
    <x v="30"/>
    <d v="1899-12-30T00:00:02"/>
    <n v="9.9999999999999995E-7"/>
    <m/>
    <s v="Commune de ramassage"/>
    <n v="234"/>
  </r>
  <r>
    <n v="2630"/>
    <n v="354017116483021"/>
    <s v="354017116483021-16 mars"/>
    <x v="2629"/>
    <d v="2022-03-16T08:02:03"/>
    <s v="69099"/>
    <x v="56"/>
    <x v="0"/>
    <x v="2"/>
    <d v="1899-12-30T00:00:06"/>
    <n v="4.8999999999999998E-5"/>
    <m/>
    <s v="Commune de ramassage"/>
    <n v="235"/>
  </r>
  <r>
    <n v="2631"/>
    <n v="354017116483021"/>
    <s v="354017116483021-16 mars"/>
    <x v="2630"/>
    <d v="2022-03-16T08:02:09"/>
    <s v="69099"/>
    <x v="56"/>
    <x v="0"/>
    <x v="27"/>
    <d v="1899-12-30T00:00:07"/>
    <n v="-2.9E-5"/>
    <m/>
    <s v="Commune de ramassage"/>
    <n v="236"/>
  </r>
  <r>
    <n v="2632"/>
    <n v="354017116483021"/>
    <s v="354017116483021-16 mars"/>
    <x v="2631"/>
    <d v="2022-03-16T08:02:16"/>
    <s v="69099"/>
    <x v="56"/>
    <x v="0"/>
    <x v="45"/>
    <d v="1899-12-30T00:00:09"/>
    <n v="2.0000000000000002E-5"/>
    <m/>
    <s v="Commune de ramassage"/>
    <n v="237"/>
  </r>
  <r>
    <n v="2633"/>
    <n v="354017116483021"/>
    <s v="354017116483021-16 mars"/>
    <x v="2632"/>
    <d v="2022-03-16T08:02:25"/>
    <s v="69099"/>
    <x v="56"/>
    <x v="0"/>
    <x v="1"/>
    <d v="1899-12-30T00:00:08"/>
    <n v="4.0000000000000003E-5"/>
    <m/>
    <s v="Commune de ramassage"/>
    <n v="238"/>
  </r>
  <r>
    <n v="2634"/>
    <n v="354017116483021"/>
    <s v="354017116483021-16 mars"/>
    <x v="2633"/>
    <d v="2022-03-16T08:02:33"/>
    <s v="69099"/>
    <x v="56"/>
    <x v="0"/>
    <x v="1"/>
    <d v="1899-12-30T00:00:11"/>
    <n v="3.1E-4"/>
    <m/>
    <s v="Commune de ramassage"/>
    <n v="239"/>
  </r>
  <r>
    <n v="2635"/>
    <n v="354017116483021"/>
    <s v="354017116483021-16 mars"/>
    <x v="2634"/>
    <d v="2022-03-16T08:02:44"/>
    <s v="69099"/>
    <x v="56"/>
    <x v="0"/>
    <x v="3"/>
    <d v="1899-12-30T00:00:06"/>
    <n v="-6.7999999999999999E-5"/>
    <m/>
    <s v="Commune de ramassage"/>
    <n v="240"/>
  </r>
  <r>
    <n v="2636"/>
    <n v="354017116483021"/>
    <s v="354017116483021-16 mars"/>
    <x v="2635"/>
    <d v="2022-03-16T08:02:50"/>
    <s v="69099"/>
    <x v="56"/>
    <x v="0"/>
    <x v="30"/>
    <d v="1899-12-30T00:00:07"/>
    <n v="-2.7500000000000002E-4"/>
    <m/>
    <s v="Commune de ramassage"/>
    <n v="241"/>
  </r>
  <r>
    <n v="2637"/>
    <n v="354017116483021"/>
    <s v="354017116483021-16 mars"/>
    <x v="2636"/>
    <d v="2022-03-16T08:02:57"/>
    <s v="69099"/>
    <x v="56"/>
    <x v="0"/>
    <x v="2"/>
    <d v="1899-12-30T00:00:35"/>
    <n v="-1.25E-4"/>
    <m/>
    <s v="Commune de ramassage"/>
    <n v="242"/>
  </r>
  <r>
    <n v="2638"/>
    <n v="354017116483021"/>
    <s v="354017116483021-16 mars"/>
    <x v="2637"/>
    <d v="2022-03-16T08:03:32"/>
    <s v="69099"/>
    <x v="56"/>
    <x v="0"/>
    <x v="30"/>
    <d v="1899-12-30T00:01:54"/>
    <n v="-1.4300000000000001E-4"/>
    <m/>
    <s v="Commune de ramassage"/>
    <n v="243"/>
  </r>
  <r>
    <n v="2639"/>
    <n v="354017116483021"/>
    <s v="354017116483021-16 mars"/>
    <x v="2638"/>
    <d v="2022-03-16T08:05:26"/>
    <s v="69099"/>
    <x v="56"/>
    <x v="0"/>
    <x v="27"/>
    <d v="1899-12-30T00:00:01"/>
    <n v="3.5300000000000002E-4"/>
    <m/>
    <s v="Commune de ramassage"/>
    <n v="244"/>
  </r>
  <r>
    <n v="2640"/>
    <n v="354017116483021"/>
    <s v="354017116483021-16 mars"/>
    <x v="2639"/>
    <d v="2022-03-16T08:05:27"/>
    <s v="69099"/>
    <x v="56"/>
    <x v="0"/>
    <x v="45"/>
    <d v="1899-12-30T00:00:14"/>
    <n v="-3.0000000000000001E-6"/>
    <m/>
    <s v="Commune de ramassage"/>
    <n v="245"/>
  </r>
  <r>
    <n v="2641"/>
    <n v="354017116483021"/>
    <s v="354017116483021-16 mars"/>
    <x v="2640"/>
    <d v="2022-03-16T08:05:41"/>
    <s v="69099"/>
    <x v="56"/>
    <x v="0"/>
    <x v="0"/>
    <d v="1899-12-30T00:01:51"/>
    <n v="0"/>
    <m/>
    <s v="Commune de ramassage"/>
    <n v="246"/>
  </r>
  <r>
    <n v="2642"/>
    <n v="354017116483021"/>
    <s v="354017116483021-16 mars"/>
    <x v="2641"/>
    <d v="2022-03-16T08:07:32"/>
    <s v="69099"/>
    <x v="56"/>
    <x v="0"/>
    <x v="0"/>
    <d v="1899-12-30T00:00:23"/>
    <n v="-1.84E-4"/>
    <m/>
    <s v="Commune de ramassage"/>
    <n v="247"/>
  </r>
  <r>
    <n v="2643"/>
    <n v="354017116483021"/>
    <s v="354017116483021-16 mars"/>
    <x v="2642"/>
    <d v="2022-03-16T08:07:55"/>
    <s v="69099"/>
    <x v="56"/>
    <x v="0"/>
    <x v="2"/>
    <d v="1899-12-30T00:00:10"/>
    <n v="-2.03E-4"/>
    <m/>
    <s v="Commune de ramassage"/>
    <n v="248"/>
  </r>
  <r>
    <n v="2644"/>
    <n v="354017116483021"/>
    <s v="354017116483021-16 mars"/>
    <x v="2643"/>
    <d v="2022-03-16T08:08:05"/>
    <s v="69099"/>
    <x v="56"/>
    <x v="0"/>
    <x v="1"/>
    <d v="1899-12-30T00:00:03"/>
    <n v="1.2999999999999999E-5"/>
    <m/>
    <s v="Commune de ramassage"/>
    <n v="249"/>
  </r>
  <r>
    <n v="2645"/>
    <n v="354017116483021"/>
    <s v="354017116483021-16 mars"/>
    <x v="2644"/>
    <d v="2022-03-16T08:08:08"/>
    <s v="69099"/>
    <x v="56"/>
    <x v="0"/>
    <x v="22"/>
    <d v="1899-12-30T00:00:29"/>
    <n v="2.72E-4"/>
    <m/>
    <s v="Commune de ramassage"/>
    <n v="250"/>
  </r>
  <r>
    <n v="2646"/>
    <n v="354017116483021"/>
    <s v="354017116483021-16 mars"/>
    <x v="2645"/>
    <d v="2022-03-16T08:08:37"/>
    <s v="69099"/>
    <x v="56"/>
    <x v="0"/>
    <x v="22"/>
    <d v="1899-12-30T00:00:02"/>
    <n v="1.95E-4"/>
    <m/>
    <s v="Commune de ramassage"/>
    <n v="251"/>
  </r>
  <r>
    <n v="2647"/>
    <n v="354017116483021"/>
    <s v="354017116483021-16 mars"/>
    <x v="2646"/>
    <d v="2022-03-16T08:08:39"/>
    <s v="69099"/>
    <x v="56"/>
    <x v="0"/>
    <x v="24"/>
    <d v="1899-12-30T00:00:01"/>
    <n v="6.8199999999999999E-4"/>
    <m/>
    <s v="Commune de ramassage"/>
    <n v="252"/>
  </r>
  <r>
    <n v="2648"/>
    <n v="354017116483021"/>
    <s v="354017116483021-16 mars"/>
    <x v="2647"/>
    <d v="2022-03-16T08:08:40"/>
    <s v="69099"/>
    <x v="56"/>
    <x v="0"/>
    <x v="3"/>
    <d v="1899-12-30T00:00:08"/>
    <n v="9.0000000000000006E-5"/>
    <m/>
    <s v="Commune de ramassage"/>
    <n v="253"/>
  </r>
  <r>
    <n v="2649"/>
    <n v="354017116483021"/>
    <s v="354017116483021-16 mars"/>
    <x v="2648"/>
    <d v="2022-03-16T08:08:48"/>
    <s v="69099"/>
    <x v="56"/>
    <x v="0"/>
    <x v="25"/>
    <d v="1899-12-30T00:00:16"/>
    <n v="6.9999999999999999E-4"/>
    <m/>
    <s v="Commune de ramassage"/>
    <n v="254"/>
  </r>
  <r>
    <n v="2650"/>
    <n v="354017116483021"/>
    <s v="354017116483021-16 mars"/>
    <x v="2649"/>
    <d v="2022-03-16T08:09:04"/>
    <s v="69099"/>
    <x v="56"/>
    <x v="0"/>
    <x v="4"/>
    <d v="1899-12-30T00:00:14"/>
    <n v="2.5000000000000001E-4"/>
    <m/>
    <s v="Commune de ramassage"/>
    <n v="255"/>
  </r>
  <r>
    <n v="2651"/>
    <n v="354017116483021"/>
    <s v="354017116483021-16 mars"/>
    <x v="2650"/>
    <d v="2022-03-16T08:09:18"/>
    <s v="69099"/>
    <x v="56"/>
    <x v="0"/>
    <x v="35"/>
    <d v="1899-12-30T00:00:02"/>
    <n v="1.66E-4"/>
    <m/>
    <s v="Commune de ramassage"/>
    <n v="256"/>
  </r>
  <r>
    <n v="2652"/>
    <n v="354017116483021"/>
    <s v="354017116483021-16 mars"/>
    <x v="2651"/>
    <d v="2022-03-16T08:09:20"/>
    <s v="69099"/>
    <x v="56"/>
    <x v="0"/>
    <x v="8"/>
    <d v="1899-12-30T00:00:25"/>
    <n v="-1.15E-4"/>
    <m/>
    <s v="Commune de ramassage"/>
    <n v="257"/>
  </r>
  <r>
    <n v="2653"/>
    <n v="354017116483021"/>
    <s v="354017116483021-16 mars"/>
    <x v="2652"/>
    <d v="2022-03-16T08:09:45"/>
    <s v="69099"/>
    <x v="56"/>
    <x v="0"/>
    <x v="2"/>
    <d v="1899-12-30T00:00:09"/>
    <n v="8.5000000000000006E-5"/>
    <m/>
    <s v="Commune de ramassage"/>
    <n v="258"/>
  </r>
  <r>
    <n v="2654"/>
    <n v="354017116483021"/>
    <s v="354017116483021-16 mars"/>
    <x v="2653"/>
    <d v="2022-03-16T08:09:54"/>
    <s v="69099"/>
    <x v="56"/>
    <x v="0"/>
    <x v="30"/>
    <d v="1899-12-30T00:00:49"/>
    <n v="3.7500000000000001E-4"/>
    <m/>
    <s v="Commune de ramassage"/>
    <n v="259"/>
  </r>
  <r>
    <n v="2655"/>
    <n v="354017116483021"/>
    <s v="354017116483021-16 mars"/>
    <x v="2654"/>
    <d v="2022-03-16T08:10:43"/>
    <s v="69099"/>
    <x v="56"/>
    <x v="0"/>
    <x v="8"/>
    <d v="1899-12-30T00:00:16"/>
    <n v="-5.8600000000000004E-4"/>
    <m/>
    <s v="Commune de ramassage"/>
    <n v="260"/>
  </r>
  <r>
    <n v="2656"/>
    <n v="354017116483021"/>
    <s v="354017116483021-16 mars"/>
    <x v="2655"/>
    <d v="2022-03-16T08:10:59"/>
    <s v="69099"/>
    <x v="56"/>
    <x v="0"/>
    <x v="25"/>
    <d v="1899-12-30T00:01:09"/>
    <n v="-2.72E-4"/>
    <m/>
    <s v="Commune de ramassage"/>
    <n v="261"/>
  </r>
  <r>
    <n v="2657"/>
    <n v="354017116483021"/>
    <s v="354017116483021-16 mars"/>
    <x v="2656"/>
    <d v="2022-03-16T08:12:08"/>
    <s v="69099"/>
    <x v="56"/>
    <x v="0"/>
    <x v="0"/>
    <d v="1899-12-30T00:00:53"/>
    <n v="-1.2800000000000001E-3"/>
    <m/>
    <s v="Commune de ramassage"/>
    <n v="262"/>
  </r>
  <r>
    <n v="2658"/>
    <n v="354017116483021"/>
    <s v="354017116483021-16 mars"/>
    <x v="2657"/>
    <d v="2022-03-16T08:13:01"/>
    <s v="69099"/>
    <x v="56"/>
    <x v="0"/>
    <x v="5"/>
    <d v="1899-12-30T00:00:09"/>
    <n v="-2.9999999999999997E-4"/>
    <m/>
    <s v="Commune de ramassage"/>
    <n v="263"/>
  </r>
  <r>
    <n v="2659"/>
    <n v="354017116483021"/>
    <s v="354017116483021-16 mars"/>
    <x v="2658"/>
    <d v="2022-03-16T08:13:10"/>
    <s v="69099"/>
    <x v="56"/>
    <x v="0"/>
    <x v="30"/>
    <d v="1899-12-30T00:00:32"/>
    <n v="-4.15E-4"/>
    <m/>
    <s v="Commune de ramassage"/>
    <n v="264"/>
  </r>
  <r>
    <n v="2660"/>
    <n v="354017116483021"/>
    <s v="354017116483021-16 mars"/>
    <x v="2659"/>
    <d v="2022-03-16T08:13:42"/>
    <s v="69099"/>
    <x v="56"/>
    <x v="0"/>
    <x v="3"/>
    <d v="1899-12-30T00:00:57"/>
    <n v="-8.8000000000000003E-4"/>
    <m/>
    <s v="Commune de ramassage"/>
    <n v="265"/>
  </r>
  <r>
    <n v="2661"/>
    <n v="354017116483021"/>
    <s v="354017116483021-16 mars"/>
    <x v="2660"/>
    <d v="2022-03-16T08:14:39"/>
    <s v="69099"/>
    <x v="56"/>
    <x v="0"/>
    <x v="1"/>
    <d v="1899-12-30T00:00:04"/>
    <n v="-3.6999999999999998E-5"/>
    <m/>
    <s v="Commune de ramassage"/>
    <n v="266"/>
  </r>
  <r>
    <n v="2662"/>
    <n v="354017116483021"/>
    <s v="354017116483021-16 mars"/>
    <x v="2661"/>
    <d v="2022-03-16T08:14:43"/>
    <s v="69099"/>
    <x v="56"/>
    <x v="0"/>
    <x v="45"/>
    <d v="1899-12-30T00:00:05"/>
    <n v="-1.63E-4"/>
    <m/>
    <s v="Commune de ramassage"/>
    <n v="267"/>
  </r>
  <r>
    <n v="2663"/>
    <n v="354017116483021"/>
    <s v="354017116483021-16 mars"/>
    <x v="2662"/>
    <d v="2022-03-16T08:14:48"/>
    <s v="69099"/>
    <x v="56"/>
    <x v="0"/>
    <x v="27"/>
    <d v="1899-12-30T00:00:55"/>
    <n v="-3.6200000000000002E-4"/>
    <m/>
    <s v="Commune de ramassage"/>
    <n v="268"/>
  </r>
  <r>
    <n v="2664"/>
    <n v="354017116483021"/>
    <s v="354017116483021-16 mars"/>
    <x v="2663"/>
    <d v="2022-03-16T08:15:43"/>
    <s v="69099"/>
    <x v="56"/>
    <x v="0"/>
    <x v="0"/>
    <d v="1899-12-30T00:04:28"/>
    <n v="-1.183E-3"/>
    <m/>
    <s v="Commune de ramassage"/>
    <n v="269"/>
  </r>
  <r>
    <n v="2665"/>
    <n v="354017116483021"/>
    <s v="354017116483021-16 mars"/>
    <x v="2664"/>
    <d v="2022-03-16T08:20:11"/>
    <s v="69099"/>
    <x v="56"/>
    <x v="0"/>
    <x v="30"/>
    <d v="1899-12-30T00:01:01"/>
    <n v="-9.7999999999999997E-5"/>
    <m/>
    <s v="Commune de ramassage"/>
    <n v="270"/>
  </r>
  <r>
    <n v="2666"/>
    <n v="354017116483021"/>
    <s v="354017116483021-16 mars"/>
    <x v="2665"/>
    <d v="2022-03-16T08:21:12"/>
    <s v="69099"/>
    <x v="56"/>
    <x v="0"/>
    <x v="0"/>
    <d v="1899-12-30T00:00:33"/>
    <n v="-6.0999999999999997E-4"/>
    <m/>
    <s v="Commune de ramassage"/>
    <n v="271"/>
  </r>
  <r>
    <n v="2667"/>
    <n v="354017116483021"/>
    <s v="354017116483021-16 mars"/>
    <x v="2666"/>
    <d v="2022-03-16T08:21:45"/>
    <s v="69099"/>
    <x v="56"/>
    <x v="0"/>
    <x v="2"/>
    <d v="1899-12-30T00:00:02"/>
    <n v="-2.9E-5"/>
    <m/>
    <s v="Commune de ramassage"/>
    <n v="272"/>
  </r>
  <r>
    <n v="2668"/>
    <n v="354017116483021"/>
    <s v="354017116483021-16 mars"/>
    <x v="2667"/>
    <d v="2022-03-16T08:21:47"/>
    <s v="69099"/>
    <x v="56"/>
    <x v="0"/>
    <x v="2"/>
    <d v="1899-12-30T00:01:42"/>
    <n v="-2.8909999999999999E-3"/>
    <m/>
    <s v="Commune de ramassage"/>
    <n v="273"/>
  </r>
  <r>
    <n v="2669"/>
    <n v="354017116483021"/>
    <s v="354017116483021-16 mars"/>
    <x v="2668"/>
    <d v="2022-03-16T08:23:29"/>
    <s v="69099"/>
    <x v="56"/>
    <x v="0"/>
    <x v="0"/>
    <d v="1899-12-30T00:01:10"/>
    <n v="-7.4399999999999998E-4"/>
    <m/>
    <s v="Commune de ramassage"/>
    <n v="274"/>
  </r>
  <r>
    <n v="2670"/>
    <n v="354017116483021"/>
    <s v="354017116483021-16 mars"/>
    <x v="2669"/>
    <d v="2022-03-16T08:24:39"/>
    <s v="69099"/>
    <x v="58"/>
    <x v="0"/>
    <x v="47"/>
    <d v="1899-12-30T00:01:43"/>
    <n v="-2.7300000000000002E-4"/>
    <m/>
    <s v="Commune de ramassage"/>
    <n v="275"/>
  </r>
  <r>
    <n v="2671"/>
    <n v="354017116483021"/>
    <s v="354017116483021-16 mars"/>
    <x v="2670"/>
    <d v="2022-03-16T08:26:22"/>
    <s v="69099"/>
    <x v="58"/>
    <x v="0"/>
    <x v="0"/>
    <d v="1899-12-30T00:00:24"/>
    <n v="1.0000000000000001E-5"/>
    <m/>
    <s v="Commune de ramassage"/>
    <n v="276"/>
  </r>
  <r>
    <n v="2672"/>
    <n v="354017116483021"/>
    <s v="354017116483021-16 mars"/>
    <x v="2671"/>
    <d v="2022-03-16T08:26:46"/>
    <s v="69099"/>
    <x v="58"/>
    <x v="0"/>
    <x v="2"/>
    <d v="1899-12-30T00:00:04"/>
    <n v="5.7000000000000003E-5"/>
    <m/>
    <s v="Commune de ramassage"/>
    <n v="277"/>
  </r>
  <r>
    <n v="2673"/>
    <n v="354017116483021"/>
    <s v="354017116483021-16 mars"/>
    <x v="2672"/>
    <d v="2022-03-16T08:26:50"/>
    <s v="69099"/>
    <x v="58"/>
    <x v="0"/>
    <x v="2"/>
    <d v="1899-12-30T00:00:34"/>
    <n v="3.3000000000000003E-5"/>
    <m/>
    <s v="Commune de ramassage"/>
    <n v="278"/>
  </r>
  <r>
    <n v="2674"/>
    <n v="354017116483021"/>
    <s v="354017116483021-16 mars"/>
    <x v="2673"/>
    <d v="2022-03-16T08:27:24"/>
    <s v="69099"/>
    <x v="58"/>
    <x v="0"/>
    <x v="0"/>
    <d v="1899-12-30T00:00:20"/>
    <n v="1.22E-4"/>
    <m/>
    <s v="Commune de ramassage"/>
    <n v="279"/>
  </r>
  <r>
    <n v="2675"/>
    <n v="354017116483021"/>
    <s v="354017116483021-16 mars"/>
    <x v="2674"/>
    <d v="2022-03-16T08:27:44"/>
    <s v="69099"/>
    <x v="58"/>
    <x v="0"/>
    <x v="35"/>
    <d v="1899-12-30T00:00:12"/>
    <n v="1.3300000000000001E-4"/>
    <m/>
    <s v="Commune de ramassage"/>
    <n v="280"/>
  </r>
  <r>
    <n v="2676"/>
    <n v="354017116483021"/>
    <s v="354017116483021-16 mars"/>
    <x v="2675"/>
    <d v="2022-03-16T08:27:56"/>
    <s v="69099"/>
    <x v="58"/>
    <x v="0"/>
    <x v="22"/>
    <d v="1899-12-30T00:00:22"/>
    <n v="8.2799999999999996E-4"/>
    <m/>
    <s v="Commune de ramassage"/>
    <n v="281"/>
  </r>
  <r>
    <n v="2677"/>
    <n v="354017116483021"/>
    <s v="354017116483021-16 mars"/>
    <x v="2676"/>
    <d v="2022-03-16T08:28:18"/>
    <s v="69099"/>
    <x v="58"/>
    <x v="0"/>
    <x v="28"/>
    <d v="1899-12-30T00:01:12"/>
    <n v="1.2689999999999999E-3"/>
    <m/>
    <s v="Commune de ramassage"/>
    <n v="282"/>
  </r>
  <r>
    <n v="2678"/>
    <n v="354017116483021"/>
    <s v="354017116483021-16 mars"/>
    <x v="2677"/>
    <d v="2022-03-16T08:29:30"/>
    <s v="69099"/>
    <x v="58"/>
    <x v="0"/>
    <x v="0"/>
    <d v="1899-12-30T00:00:14"/>
    <n v="2.13E-4"/>
    <m/>
    <s v="Commune de ramassage"/>
    <n v="283"/>
  </r>
  <r>
    <n v="2679"/>
    <n v="354017116483021"/>
    <s v="354017116483021-16 mars"/>
    <x v="2678"/>
    <d v="2022-03-16T08:29:44"/>
    <s v="69099"/>
    <x v="58"/>
    <x v="0"/>
    <x v="0"/>
    <d v="1899-12-30T00:00:33"/>
    <n v="3.8499999999999998E-4"/>
    <m/>
    <s v="Commune de ramassage"/>
    <n v="284"/>
  </r>
  <r>
    <n v="2680"/>
    <n v="354017116483021"/>
    <s v="354017116483021-16 mars"/>
    <x v="2679"/>
    <d v="2022-03-16T08:30:17"/>
    <s v="69099"/>
    <x v="58"/>
    <x v="0"/>
    <x v="2"/>
    <d v="1899-12-30T00:00:42"/>
    <n v="-2.0820000000000001E-3"/>
    <m/>
    <s v="Commune de ramassage"/>
    <n v="285"/>
  </r>
  <r>
    <n v="2681"/>
    <n v="354017116483021"/>
    <s v="354017116483021-16 mars"/>
    <x v="2680"/>
    <d v="2022-03-16T08:30:59"/>
    <s v="69099"/>
    <x v="58"/>
    <x v="0"/>
    <x v="24"/>
    <d v="1899-12-30T00:00:04"/>
    <n v="2.6999999999999999E-5"/>
    <m/>
    <s v="Commune de ramassage"/>
    <n v="286"/>
  </r>
  <r>
    <n v="2682"/>
    <n v="354017116483021"/>
    <s v="354017116483021-16 mars"/>
    <x v="2681"/>
    <d v="2022-03-16T08:31:03"/>
    <s v="69099"/>
    <x v="58"/>
    <x v="0"/>
    <x v="7"/>
    <d v="1899-12-30T00:00:14"/>
    <n v="4.6000000000000001E-4"/>
    <m/>
    <s v="Commune de ramassage"/>
    <n v="287"/>
  </r>
  <r>
    <n v="2683"/>
    <n v="354017116483021"/>
    <s v="354017116483021-16 mars"/>
    <x v="2682"/>
    <d v="2022-03-16T08:31:17"/>
    <s v="69099"/>
    <x v="58"/>
    <x v="0"/>
    <x v="5"/>
    <d v="1899-12-30T00:00:01"/>
    <n v="1.5E-5"/>
    <m/>
    <s v="Commune de ramassage"/>
    <n v="288"/>
  </r>
  <r>
    <n v="2684"/>
    <n v="354017116483021"/>
    <s v="354017116483021-16 mars"/>
    <x v="2683"/>
    <d v="2022-03-16T08:31:18"/>
    <s v="69099"/>
    <x v="58"/>
    <x v="0"/>
    <x v="27"/>
    <d v="1899-12-30T00:00:01"/>
    <n v="-5.0000000000000004E-6"/>
    <m/>
    <s v="Commune de ramassage"/>
    <n v="289"/>
  </r>
  <r>
    <n v="2685"/>
    <n v="354017116483021"/>
    <s v="354017116483021-16 mars"/>
    <x v="2684"/>
    <d v="2022-03-16T08:31:19"/>
    <s v="69099"/>
    <x v="58"/>
    <x v="0"/>
    <x v="30"/>
    <d v="1899-12-30T00:01:29"/>
    <n v="-4.8000000000000001E-5"/>
    <m/>
    <s v="Commune de ramassage"/>
    <n v="290"/>
  </r>
  <r>
    <n v="2686"/>
    <n v="354017116483021"/>
    <s v="354017116483021-16 mars"/>
    <x v="2685"/>
    <d v="2022-03-16T08:32:48"/>
    <s v="69099"/>
    <x v="58"/>
    <x v="0"/>
    <x v="1"/>
    <d v="1899-12-30T00:00:13"/>
    <n v="-1.7000000000000001E-4"/>
    <m/>
    <s v="Commune de ramassage"/>
    <n v="291"/>
  </r>
  <r>
    <n v="2687"/>
    <n v="354017116483021"/>
    <s v="354017116483021-16 mars"/>
    <x v="2686"/>
    <d v="2022-03-16T08:33:01"/>
    <s v="69099"/>
    <x v="58"/>
    <x v="0"/>
    <x v="22"/>
    <d v="1899-12-30T00:00:04"/>
    <n v="-1.2999999999999999E-4"/>
    <m/>
    <s v="Commune de ramassage"/>
    <n v="292"/>
  </r>
  <r>
    <n v="2688"/>
    <n v="354017116483021"/>
    <s v="354017116483021-16 mars"/>
    <x v="2687"/>
    <d v="2022-03-16T08:33:05"/>
    <s v="69099"/>
    <x v="58"/>
    <x v="0"/>
    <x v="47"/>
    <d v="1899-12-30T00:00:09"/>
    <n v="-1.94E-4"/>
    <m/>
    <s v="Commune de ramassage"/>
    <n v="293"/>
  </r>
  <r>
    <n v="2689"/>
    <n v="354017116483021"/>
    <s v="354017116483021-16 mars"/>
    <x v="2688"/>
    <d v="2022-03-16T08:33:14"/>
    <s v="69099"/>
    <x v="58"/>
    <x v="0"/>
    <x v="45"/>
    <d v="1899-12-30T00:00:02"/>
    <n v="-2.0999999999999999E-5"/>
    <m/>
    <s v="Commune de ramassage"/>
    <n v="294"/>
  </r>
  <r>
    <n v="2690"/>
    <n v="354017116483021"/>
    <s v="354017116483021-16 mars"/>
    <x v="2689"/>
    <d v="2022-03-16T08:33:16"/>
    <s v="69099"/>
    <x v="58"/>
    <x v="0"/>
    <x v="45"/>
    <d v="1899-12-30T00:00:02"/>
    <n v="-4.1999999999999998E-5"/>
    <m/>
    <s v="Commune de ramassage"/>
    <n v="295"/>
  </r>
  <r>
    <n v="2691"/>
    <n v="354017116483021"/>
    <s v="354017116483021-16 mars"/>
    <x v="2690"/>
    <d v="2022-03-16T08:33:18"/>
    <s v="69099"/>
    <x v="58"/>
    <x v="0"/>
    <x v="22"/>
    <d v="1899-12-30T00:01:00"/>
    <n v="-3.4220000000000001E-3"/>
    <m/>
    <s v="Commune de ramassage"/>
    <n v="296"/>
  </r>
  <r>
    <n v="2692"/>
    <n v="354017116483021"/>
    <s v="354017116483021-16 mars"/>
    <x v="2691"/>
    <d v="2022-03-16T08:34:18"/>
    <s v="69099"/>
    <x v="58"/>
    <x v="0"/>
    <x v="34"/>
    <d v="1899-12-30T00:01:29"/>
    <n v="-8.7799999999999998E-4"/>
    <m/>
    <s v="Commune de ramassage"/>
    <n v="297"/>
  </r>
  <r>
    <n v="2693"/>
    <n v="354017116483021"/>
    <s v="354017116483021-16 mars"/>
    <x v="2692"/>
    <d v="2022-03-16T08:35:47"/>
    <s v="69099"/>
    <x v="58"/>
    <x v="0"/>
    <x v="45"/>
    <d v="1899-12-30T00:00:03"/>
    <n v="-3.8000000000000002E-5"/>
    <m/>
    <s v="Commune de ramassage"/>
    <n v="298"/>
  </r>
  <r>
    <n v="2694"/>
    <n v="354017116483021"/>
    <s v="354017116483021-16 mars"/>
    <x v="2693"/>
    <d v="2022-03-16T08:35:50"/>
    <s v="69099"/>
    <x v="58"/>
    <x v="0"/>
    <x v="30"/>
    <d v="1899-12-30T00:00:01"/>
    <n v="-6.9999999999999994E-5"/>
    <m/>
    <s v="Commune de ramassage"/>
    <n v="299"/>
  </r>
  <r>
    <n v="2695"/>
    <n v="354017116483021"/>
    <s v="354017116483021-16 mars"/>
    <x v="2694"/>
    <d v="2022-03-16T08:35:51"/>
    <s v="69099"/>
    <x v="58"/>
    <x v="0"/>
    <x v="3"/>
    <d v="1899-12-30T00:00:32"/>
    <n v="-2.0539999999999998E-3"/>
    <m/>
    <s v="Commune de ramassage"/>
    <n v="300"/>
  </r>
  <r>
    <n v="2696"/>
    <n v="354017116483021"/>
    <s v="354017116483021-16 mars"/>
    <x v="2695"/>
    <d v="2022-03-16T08:36:23"/>
    <s v="69099"/>
    <x v="58"/>
    <x v="0"/>
    <x v="13"/>
    <d v="1899-12-30T00:00:37"/>
    <n v="-1.505E-3"/>
    <m/>
    <s v="Commune de ramassage"/>
    <n v="301"/>
  </r>
  <r>
    <n v="2697"/>
    <n v="354017116483021"/>
    <s v="354017116483021-16 mars"/>
    <x v="2696"/>
    <d v="2022-03-16T08:37:00"/>
    <s v="69099"/>
    <x v="58"/>
    <x v="0"/>
    <x v="30"/>
    <d v="1899-12-30T00:00:05"/>
    <n v="-8.1000000000000004E-5"/>
    <m/>
    <s v="Commune de ramassage"/>
    <n v="302"/>
  </r>
  <r>
    <n v="2698"/>
    <n v="354017116483021"/>
    <s v="354017116483021-16 mars"/>
    <x v="2697"/>
    <d v="2022-03-16T08:37:05"/>
    <s v="69099"/>
    <x v="58"/>
    <x v="0"/>
    <x v="2"/>
    <d v="1899-12-30T00:00:27"/>
    <n v="-4.0200000000000001E-4"/>
    <m/>
    <s v="Commune de ramassage"/>
    <n v="303"/>
  </r>
  <r>
    <n v="2699"/>
    <n v="354017116483021"/>
    <s v="354017116483021-16 mars"/>
    <x v="2698"/>
    <d v="2022-03-16T08:37:32"/>
    <s v="69099"/>
    <x v="58"/>
    <x v="0"/>
    <x v="24"/>
    <d v="1899-12-30T00:00:19"/>
    <n v="-1.92E-4"/>
    <m/>
    <s v="Commune de ramassage"/>
    <n v="304"/>
  </r>
  <r>
    <n v="2700"/>
    <n v="354017116483021"/>
    <s v="354017116483021-16 mars"/>
    <x v="2699"/>
    <d v="2022-03-16T08:37:51"/>
    <s v="69099"/>
    <x v="58"/>
    <x v="0"/>
    <x v="25"/>
    <d v="1899-12-30T00:01:18"/>
    <n v="-3.1329999999999999E-3"/>
    <m/>
    <s v="Commune de ramassage"/>
    <n v="305"/>
  </r>
  <r>
    <n v="2701"/>
    <n v="354017116483021"/>
    <s v="354017116483021-16 mars"/>
    <x v="2700"/>
    <d v="2022-03-16T08:39:09"/>
    <s v="69099"/>
    <x v="58"/>
    <x v="0"/>
    <x v="45"/>
    <d v="1899-12-30T00:00:01"/>
    <n v="3.6999999999999998E-5"/>
    <m/>
    <s v="Commune de ramassage"/>
    <n v="306"/>
  </r>
  <r>
    <n v="2702"/>
    <n v="354017116483021"/>
    <s v="354017116483021-16 mars"/>
    <x v="2701"/>
    <d v="2022-03-16T08:39:10"/>
    <s v="69099"/>
    <x v="58"/>
    <x v="0"/>
    <x v="30"/>
    <d v="1899-12-30T00:00:53"/>
    <n v="5.9999999999999995E-4"/>
    <m/>
    <s v="Commune de ramassage"/>
    <n v="307"/>
  </r>
  <r>
    <n v="2703"/>
    <n v="354017116483021"/>
    <s v="354017116483021-16 mars"/>
    <x v="2702"/>
    <d v="2022-03-16T08:40:03"/>
    <s v="69099"/>
    <x v="58"/>
    <x v="0"/>
    <x v="25"/>
    <d v="1899-12-30T00:00:06"/>
    <n v="3.9800000000000002E-4"/>
    <m/>
    <s v="Commune de ramassage"/>
    <n v="308"/>
  </r>
  <r>
    <n v="2704"/>
    <n v="354017116483021"/>
    <s v="354017116483021-16 mars"/>
    <x v="2703"/>
    <d v="2022-03-16T08:40:09"/>
    <s v="69099"/>
    <x v="58"/>
    <x v="0"/>
    <x v="49"/>
    <d v="1899-12-30T00:00:10"/>
    <n v="8.03E-4"/>
    <m/>
    <s v="Commune de ramassage"/>
    <n v="309"/>
  </r>
  <r>
    <n v="2705"/>
    <n v="354017116483021"/>
    <s v="354017116483021-16 mars"/>
    <x v="2704"/>
    <d v="2022-03-16T08:40:19"/>
    <s v="69099"/>
    <x v="58"/>
    <x v="0"/>
    <x v="8"/>
    <d v="1899-12-30T00:01:40"/>
    <n v="6.7669999999999996E-3"/>
    <m/>
    <s v="Commune de ramassage"/>
    <n v="310"/>
  </r>
  <r>
    <n v="2706"/>
    <n v="354017116483021"/>
    <s v="354017116483021-16 mars"/>
    <x v="2705"/>
    <d v="2022-03-16T08:41:59"/>
    <s v="69099"/>
    <x v="58"/>
    <x v="0"/>
    <x v="49"/>
    <d v="1899-12-30T00:01:41"/>
    <n v="3.5980000000000001E-3"/>
    <m/>
    <s v="Commune de ramassage"/>
    <n v="311"/>
  </r>
  <r>
    <n v="2707"/>
    <n v="354017116483021"/>
    <s v="354017116483021-16 mars"/>
    <x v="2706"/>
    <d v="2022-03-16T08:43:40"/>
    <s v="69099"/>
    <x v="58"/>
    <x v="0"/>
    <x v="50"/>
    <d v="1899-12-30T00:01:31"/>
    <n v="2.7550000000000001E-3"/>
    <m/>
    <s v="Commune de ramassage"/>
    <n v="312"/>
  </r>
  <r>
    <n v="2708"/>
    <n v="354017116483021"/>
    <s v="354017116483021-16 mars"/>
    <x v="2707"/>
    <d v="2022-03-16T08:45:11"/>
    <s v="69099"/>
    <x v="58"/>
    <x v="0"/>
    <x v="2"/>
    <d v="1899-12-30T00:00:02"/>
    <n v="0"/>
    <m/>
    <s v="Commune de ramassage"/>
    <n v="313"/>
  </r>
  <r>
    <n v="2709"/>
    <n v="354017116483021"/>
    <s v="354017116483021-16 mars"/>
    <x v="2708"/>
    <d v="2022-03-16T08:45:13"/>
    <s v="69099"/>
    <x v="58"/>
    <x v="0"/>
    <x v="1"/>
    <d v="1899-12-30T00:01:41"/>
    <n v="-9.6100000000000005E-4"/>
    <m/>
    <s v="Commune de ramassage"/>
    <n v="314"/>
  </r>
  <r>
    <n v="2710"/>
    <n v="354017116483021"/>
    <s v="354017116483021-16 mars"/>
    <x v="2709"/>
    <d v="2022-03-16T08:46:54"/>
    <s v="69099"/>
    <x v="58"/>
    <x v="0"/>
    <x v="8"/>
    <d v="1899-12-30T00:00:13"/>
    <n v="-3.7500000000000001E-4"/>
    <m/>
    <s v="Commune de ramassage"/>
    <n v="315"/>
  </r>
  <r>
    <n v="2711"/>
    <n v="354017116483021"/>
    <s v="354017116483021-16 mars"/>
    <x v="2710"/>
    <d v="2022-03-16T08:47:07"/>
    <s v="69099"/>
    <x v="58"/>
    <x v="0"/>
    <x v="7"/>
    <d v="1899-12-30T00:00:02"/>
    <n v="2.0999999999999999E-5"/>
    <m/>
    <s v="Commune de ramassage"/>
    <n v="316"/>
  </r>
  <r>
    <n v="2712"/>
    <n v="354017116483021"/>
    <s v="354017116483021-16 mars"/>
    <x v="2711"/>
    <d v="2022-03-16T08:47:09"/>
    <s v="69099"/>
    <x v="58"/>
    <x v="0"/>
    <x v="47"/>
    <d v="1899-12-30T00:01:05"/>
    <n v="4.0000000000000003E-5"/>
    <m/>
    <s v="Commune de ramassage"/>
    <n v="317"/>
  </r>
  <r>
    <n v="2713"/>
    <n v="354017116483021"/>
    <s v="354017116483021-16 mars"/>
    <x v="2712"/>
    <d v="2022-03-16T08:48:14"/>
    <s v="69099"/>
    <x v="58"/>
    <x v="0"/>
    <x v="0"/>
    <d v="1899-12-30T00:01:01"/>
    <n v="5.5000000000000002E-5"/>
    <m/>
    <s v="Commune de ramassage"/>
    <n v="318"/>
  </r>
  <r>
    <n v="2714"/>
    <n v="354017116483021"/>
    <s v="354017116483021-16 mars"/>
    <x v="2713"/>
    <d v="2022-03-16T08:49:15"/>
    <s v="69099"/>
    <x v="58"/>
    <x v="0"/>
    <x v="0"/>
    <d v="1899-12-30T00:00:02"/>
    <n v="-2.0999999999999999E-5"/>
    <m/>
    <s v="Commune de ramassage"/>
    <n v="319"/>
  </r>
  <r>
    <n v="2715"/>
    <n v="354017116483021"/>
    <s v="354017116483021-16 mars"/>
    <x v="2714"/>
    <d v="2022-03-16T08:49:17"/>
    <s v="69099"/>
    <x v="58"/>
    <x v="0"/>
    <x v="1"/>
    <d v="1899-12-30T00:00:47"/>
    <n v="-8.3999999999999995E-5"/>
    <m/>
    <s v="Commune de ramassage"/>
    <n v="320"/>
  </r>
  <r>
    <n v="2716"/>
    <n v="354017116483021"/>
    <s v="354017116483021-16 mars"/>
    <x v="2715"/>
    <d v="2022-03-16T08:50:04"/>
    <s v="69099"/>
    <x v="58"/>
    <x v="0"/>
    <x v="30"/>
    <d v="1899-12-30T00:00:09"/>
    <n v="1.6899999999999999E-4"/>
    <m/>
    <s v="Commune de ramassage"/>
    <n v="321"/>
  </r>
  <r>
    <n v="2717"/>
    <n v="354017116483021"/>
    <s v="354017116483021-16 mars"/>
    <x v="2716"/>
    <d v="2022-03-16T08:50:13"/>
    <s v="69099"/>
    <x v="58"/>
    <x v="0"/>
    <x v="7"/>
    <d v="1899-12-30T00:00:49"/>
    <n v="1.235E-3"/>
    <m/>
    <s v="Commune de ramassage"/>
    <n v="322"/>
  </r>
  <r>
    <n v="2718"/>
    <n v="354017116483021"/>
    <s v="354017116483021-16 mars"/>
    <x v="2717"/>
    <d v="2022-03-16T08:51:02"/>
    <s v="69099"/>
    <x v="58"/>
    <x v="0"/>
    <x v="45"/>
    <d v="1899-12-30T00:00:02"/>
    <n v="2.5999999999999998E-5"/>
    <m/>
    <s v="Commune de ramassage"/>
    <n v="323"/>
  </r>
  <r>
    <n v="2719"/>
    <n v="354017116483021"/>
    <s v="354017116483021-16 mars"/>
    <x v="2718"/>
    <d v="2022-03-16T08:51:04"/>
    <s v="69099"/>
    <x v="58"/>
    <x v="0"/>
    <x v="2"/>
    <d v="1899-12-30T00:01:01"/>
    <n v="3.77E-4"/>
    <m/>
    <s v="Commune de ramassage"/>
    <n v="324"/>
  </r>
  <r>
    <n v="2720"/>
    <n v="354017116483021"/>
    <s v="354017116483021-16 mars"/>
    <x v="2719"/>
    <d v="2022-03-16T08:52:05"/>
    <s v="69099"/>
    <x v="58"/>
    <x v="0"/>
    <x v="0"/>
    <d v="1899-12-30T00:01:07"/>
    <n v="0"/>
    <m/>
    <s v="Commune de ramassage"/>
    <n v="325"/>
  </r>
  <r>
    <n v="2721"/>
    <n v="354017116483021"/>
    <s v="354017116483021-16 mars"/>
    <x v="2720"/>
    <d v="2022-03-16T08:53:12"/>
    <s v="69099"/>
    <x v="58"/>
    <x v="0"/>
    <x v="0"/>
    <d v="1899-12-30T00:02:41"/>
    <n v="1.3470000000000001E-3"/>
    <m/>
    <s v="Commune de ramassage"/>
    <n v="326"/>
  </r>
  <r>
    <n v="2722"/>
    <n v="354017116483021"/>
    <s v="354017116483021-16 mars"/>
    <x v="2721"/>
    <d v="2022-03-16T08:55:53"/>
    <s v="69099"/>
    <x v="58"/>
    <x v="0"/>
    <x v="6"/>
    <d v="1899-12-30T00:00:01"/>
    <n v="-2.9E-5"/>
    <m/>
    <s v="Commune de ramassage"/>
    <n v="327"/>
  </r>
  <r>
    <n v="2723"/>
    <n v="354017116483021"/>
    <s v="354017116483021-16 mars"/>
    <x v="2722"/>
    <d v="2022-03-16T08:55:54"/>
    <s v="69099"/>
    <x v="58"/>
    <x v="0"/>
    <x v="6"/>
    <d v="1899-12-30T00:00:03"/>
    <n v="-9.2999999999999997E-5"/>
    <m/>
    <s v="Commune de ramassage"/>
    <n v="328"/>
  </r>
  <r>
    <n v="2724"/>
    <n v="354017116483021"/>
    <s v="354017116483021-16 mars"/>
    <x v="2723"/>
    <d v="2022-03-16T08:55:57"/>
    <s v="69099"/>
    <x v="58"/>
    <x v="0"/>
    <x v="47"/>
    <d v="1899-12-30T00:00:02"/>
    <n v="-8.2000000000000001E-5"/>
    <m/>
    <s v="Commune de ramassage"/>
    <n v="329"/>
  </r>
  <r>
    <n v="2725"/>
    <n v="354017116483021"/>
    <s v="354017116483021-16 mars"/>
    <x v="2724"/>
    <d v="2022-03-16T08:55:59"/>
    <s v="69099"/>
    <x v="58"/>
    <x v="0"/>
    <x v="47"/>
    <d v="1899-12-30T00:00:11"/>
    <n v="-3.4000000000000002E-4"/>
    <m/>
    <s v="Commune de ramassage"/>
    <n v="330"/>
  </r>
  <r>
    <n v="2726"/>
    <n v="354017116483021"/>
    <s v="354017116483021-16 mars"/>
    <x v="2725"/>
    <d v="2022-03-16T08:56:10"/>
    <s v="69099"/>
    <x v="58"/>
    <x v="0"/>
    <x v="47"/>
    <d v="1899-12-30T00:01:13"/>
    <n v="-1.26E-4"/>
    <m/>
    <s v="Commune de ramassage"/>
    <n v="331"/>
  </r>
  <r>
    <n v="2727"/>
    <n v="354017116483021"/>
    <s v="354017116483021-16 mars"/>
    <x v="2726"/>
    <d v="2022-03-16T08:57:23"/>
    <s v="69099"/>
    <x v="58"/>
    <x v="0"/>
    <x v="0"/>
    <d v="1899-12-30T00:01:07"/>
    <n v="-6.9999999999999994E-5"/>
    <m/>
    <s v="Commune de ramassage"/>
    <n v="332"/>
  </r>
  <r>
    <n v="2728"/>
    <n v="354017116483021"/>
    <s v="354017116483021-16 mars"/>
    <x v="2727"/>
    <d v="2022-03-16T08:58:30"/>
    <s v="69099"/>
    <x v="58"/>
    <x v="0"/>
    <x v="24"/>
    <d v="1899-12-30T00:00:15"/>
    <n v="7.1500000000000003E-4"/>
    <m/>
    <s v="Commune de ramassage"/>
    <n v="333"/>
  </r>
  <r>
    <n v="2729"/>
    <n v="354017116483021"/>
    <s v="354017116483021-16 mars"/>
    <x v="2728"/>
    <d v="2022-03-16T08:58:45"/>
    <s v="69099"/>
    <x v="58"/>
    <x v="0"/>
    <x v="24"/>
    <d v="1899-12-30T00:01:39"/>
    <n v="1.578E-3"/>
    <m/>
    <s v="Commune de ramassage"/>
    <n v="334"/>
  </r>
  <r>
    <n v="2730"/>
    <n v="354017116483021"/>
    <s v="354017116483021-16 mars"/>
    <x v="2729"/>
    <d v="2022-03-16T09:00:24"/>
    <s v="69099"/>
    <x v="58"/>
    <x v="0"/>
    <x v="22"/>
    <d v="1899-12-30T00:00:02"/>
    <n v="3.4999999999999997E-5"/>
    <m/>
    <s v="Commune de ramassage"/>
    <n v="335"/>
  </r>
  <r>
    <n v="2731"/>
    <n v="354017116483021"/>
    <s v="354017116483021-16 mars"/>
    <x v="2730"/>
    <d v="2022-03-16T09:00:26"/>
    <s v="69099"/>
    <x v="58"/>
    <x v="0"/>
    <x v="3"/>
    <d v="1899-12-30T00:00:25"/>
    <n v="1.7000000000000001E-4"/>
    <m/>
    <s v="Commune de ramassage"/>
    <n v="336"/>
  </r>
  <r>
    <n v="2732"/>
    <n v="354017116483021"/>
    <s v="354017116483021-16 mars"/>
    <x v="2731"/>
    <d v="2022-03-16T09:00:51"/>
    <s v="69099"/>
    <x v="58"/>
    <x v="0"/>
    <x v="45"/>
    <d v="1899-12-30T00:00:02"/>
    <n v="4.5199999999999998E-4"/>
    <m/>
    <s v="Commune de ramassage"/>
    <n v="337"/>
  </r>
  <r>
    <n v="2733"/>
    <n v="354017116483021"/>
    <s v="354017116483021-16 mars"/>
    <x v="2732"/>
    <d v="2022-03-16T09:00:53"/>
    <s v="69099"/>
    <x v="58"/>
    <x v="0"/>
    <x v="47"/>
    <d v="1899-12-30T00:00:14"/>
    <n v="4.3800000000000002E-4"/>
    <m/>
    <s v="Commune de ramassage"/>
    <n v="338"/>
  </r>
  <r>
    <n v="2734"/>
    <n v="354017116483021"/>
    <s v="354017116483021-16 mars"/>
    <x v="2733"/>
    <d v="2022-03-16T09:01:07"/>
    <s v="69099"/>
    <x v="58"/>
    <x v="0"/>
    <x v="30"/>
    <d v="1899-12-30T00:00:01"/>
    <n v="6.9999999999999994E-5"/>
    <m/>
    <s v="Commune de ramassage"/>
    <n v="339"/>
  </r>
  <r>
    <n v="2735"/>
    <n v="354017116483021"/>
    <s v="354017116483021-16 mars"/>
    <x v="2734"/>
    <d v="2022-03-16T09:01:08"/>
    <s v="69099"/>
    <x v="58"/>
    <x v="0"/>
    <x v="1"/>
    <d v="1899-12-30T00:00:56"/>
    <n v="-3.0000000000000001E-6"/>
    <m/>
    <s v="Commune de ramassage"/>
    <n v="340"/>
  </r>
  <r>
    <n v="2736"/>
    <n v="354017116483021"/>
    <s v="354017116483021-16 mars"/>
    <x v="2735"/>
    <d v="2022-03-16T09:02:04"/>
    <s v="69099"/>
    <x v="58"/>
    <x v="0"/>
    <x v="0"/>
    <d v="1899-12-30T00:00:28"/>
    <n v="0"/>
    <m/>
    <s v="Commune de ramassage"/>
    <n v="341"/>
  </r>
  <r>
    <n v="2737"/>
    <n v="354017116483021"/>
    <s v="354017116483021-16 mars"/>
    <x v="2736"/>
    <d v="2022-03-16T09:02:32"/>
    <s v="69099"/>
    <x v="58"/>
    <x v="0"/>
    <x v="0"/>
    <d v="1899-12-30T00:01:41"/>
    <n v="1.0000000000000001E-5"/>
    <m/>
    <s v="Commune de ramassage"/>
    <n v="342"/>
  </r>
  <r>
    <n v="2738"/>
    <n v="354017116483021"/>
    <s v="354017116483021-16 mars"/>
    <x v="2737"/>
    <d v="2022-03-16T09:04:13"/>
    <s v="69099"/>
    <x v="58"/>
    <x v="0"/>
    <x v="0"/>
    <d v="1899-12-30T00:00:09"/>
    <n v="0"/>
    <m/>
    <s v="Commune de ramassage"/>
    <n v="343"/>
  </r>
  <r>
    <n v="2739"/>
    <n v="354017116483021"/>
    <s v="354017116483021-16 mars"/>
    <x v="2738"/>
    <d v="2022-03-16T09:04:22"/>
    <s v="69099"/>
    <x v="58"/>
    <x v="0"/>
    <x v="0"/>
    <d v="1899-12-30T00:20:06"/>
    <n v="-3.6999999999999998E-5"/>
    <m/>
    <s v="Commune de ramassage"/>
    <n v="344"/>
  </r>
  <r>
    <n v="2740"/>
    <n v="354017116483021"/>
    <s v="354017116483021-16 mars"/>
    <x v="2739"/>
    <d v="2022-03-16T09:24:28"/>
    <s v="69099"/>
    <x v="58"/>
    <x v="0"/>
    <x v="1"/>
    <d v="1899-12-30T00:00:06"/>
    <n v="4.6999999999999997E-5"/>
    <m/>
    <s v="Commune de ramassage"/>
    <n v="345"/>
  </r>
  <r>
    <n v="2741"/>
    <n v="354017116483021"/>
    <s v="354017116483021-16 mars"/>
    <x v="2740"/>
    <d v="2022-03-16T09:24:34"/>
    <s v="69099"/>
    <x v="58"/>
    <x v="0"/>
    <x v="22"/>
    <d v="1899-12-30T00:00:02"/>
    <n v="5.3000000000000001E-5"/>
    <m/>
    <s v="Commune de ramassage"/>
    <n v="346"/>
  </r>
  <r>
    <n v="2742"/>
    <n v="354017116483021"/>
    <s v="354017116483021-16 mars"/>
    <x v="2741"/>
    <d v="2022-03-16T09:24:36"/>
    <s v="69099"/>
    <x v="58"/>
    <x v="0"/>
    <x v="2"/>
    <d v="1899-12-30T00:00:28"/>
    <n v="6.0000000000000002E-5"/>
    <m/>
    <s v="Commune de ramassage"/>
    <n v="347"/>
  </r>
  <r>
    <n v="2743"/>
    <n v="354017116483021"/>
    <s v="354017116483021-16 mars"/>
    <x v="2742"/>
    <d v="2022-03-16T09:25:04"/>
    <s v="69099"/>
    <x v="58"/>
    <x v="0"/>
    <x v="45"/>
    <d v="1899-12-30T00:00:33"/>
    <n v="-5.6700000000000001E-4"/>
    <m/>
    <s v="Commune de ramassage"/>
    <n v="348"/>
  </r>
  <r>
    <n v="2744"/>
    <n v="354017116483021"/>
    <s v="354017116483021-16 mars"/>
    <x v="2743"/>
    <d v="2022-03-16T09:25:37"/>
    <s v="69099"/>
    <x v="58"/>
    <x v="0"/>
    <x v="27"/>
    <d v="1899-12-30T00:00:11"/>
    <n v="1.0000000000000001E-5"/>
    <m/>
    <s v="Commune de ramassage"/>
    <n v="349"/>
  </r>
  <r>
    <n v="2745"/>
    <n v="354017116483021"/>
    <s v="354017116483021-16 mars"/>
    <x v="2744"/>
    <d v="2022-03-16T09:25:48"/>
    <s v="69099"/>
    <x v="58"/>
    <x v="0"/>
    <x v="3"/>
    <d v="1899-12-30T00:01:33"/>
    <n v="1.377E-3"/>
    <m/>
    <s v="Commune de ramassage"/>
    <n v="350"/>
  </r>
  <r>
    <n v="2746"/>
    <n v="354017116483021"/>
    <s v="354017116483021-16 mars"/>
    <x v="2745"/>
    <d v="2022-03-16T09:27:21"/>
    <s v="69099"/>
    <x v="58"/>
    <x v="0"/>
    <x v="55"/>
    <d v="1899-12-30T00:00:08"/>
    <n v="5.9199999999999997E-4"/>
    <m/>
    <s v="Commune de ramassage"/>
    <n v="351"/>
  </r>
  <r>
    <n v="2747"/>
    <n v="354017116483021"/>
    <s v="354017116483021-16 mars"/>
    <x v="2746"/>
    <d v="2022-03-16T09:27:29"/>
    <s v="69099"/>
    <x v="58"/>
    <x v="0"/>
    <x v="25"/>
    <d v="1899-12-30T00:00:20"/>
    <n v="1.3159999999999999E-3"/>
    <m/>
    <s v="Commune de ramassage"/>
    <n v="352"/>
  </r>
  <r>
    <n v="2748"/>
    <n v="354017116483021"/>
    <s v="354017116483021-16 mars"/>
    <x v="2747"/>
    <d v="2022-03-16T09:27:49"/>
    <s v="69099"/>
    <x v="58"/>
    <x v="0"/>
    <x v="26"/>
    <d v="1899-12-30T00:00:03"/>
    <n v="6.9999999999999999E-6"/>
    <m/>
    <s v="Commune de ramassage"/>
    <n v="353"/>
  </r>
  <r>
    <n v="2749"/>
    <n v="354017116483021"/>
    <s v="354017116483021-16 mars"/>
    <x v="2748"/>
    <d v="2022-03-16T09:27:52"/>
    <s v="69099"/>
    <x v="58"/>
    <x v="0"/>
    <x v="8"/>
    <d v="1899-12-30T00:00:24"/>
    <n v="-5.6300000000000002E-4"/>
    <m/>
    <s v="Commune de ramassage"/>
    <n v="354"/>
  </r>
  <r>
    <n v="2750"/>
    <n v="354017116483021"/>
    <s v="354017116483021-16 mars"/>
    <x v="2749"/>
    <d v="2022-03-16T09:28:16"/>
    <s v="69099"/>
    <x v="58"/>
    <x v="0"/>
    <x v="22"/>
    <d v="1899-12-30T00:01:47"/>
    <n v="-5.8699999999999996E-4"/>
    <m/>
    <s v="Commune de ramassage"/>
    <n v="355"/>
  </r>
  <r>
    <n v="2751"/>
    <n v="354017116483021"/>
    <s v="354017116483021-16 mars"/>
    <x v="2750"/>
    <d v="2022-03-16T09:30:03"/>
    <s v="69099"/>
    <x v="58"/>
    <x v="0"/>
    <x v="7"/>
    <d v="1899-12-30T00:00:31"/>
    <n v="5.8699999999999996E-4"/>
    <m/>
    <s v="Commune de ramassage"/>
    <n v="356"/>
  </r>
  <r>
    <n v="2752"/>
    <n v="354017116483021"/>
    <s v="354017116483021-16 mars"/>
    <x v="2751"/>
    <d v="2022-03-16T09:30:34"/>
    <s v="69099"/>
    <x v="58"/>
    <x v="0"/>
    <x v="27"/>
    <d v="1899-12-30T00:00:28"/>
    <n v="-5.1999999999999997E-5"/>
    <m/>
    <s v="Commune de ramassage"/>
    <n v="357"/>
  </r>
  <r>
    <n v="2753"/>
    <n v="354017116483021"/>
    <s v="354017116483021-16 mars"/>
    <x v="2752"/>
    <d v="2022-03-16T09:31:02"/>
    <s v="69099"/>
    <x v="58"/>
    <x v="0"/>
    <x v="8"/>
    <d v="1899-12-30T00:00:05"/>
    <n v="2.1800000000000001E-4"/>
    <m/>
    <s v="Commune de ramassage"/>
    <n v="358"/>
  </r>
  <r>
    <n v="2754"/>
    <n v="354017116483021"/>
    <s v="354017116483021-16 mars"/>
    <x v="2753"/>
    <d v="2022-03-16T09:31:07"/>
    <s v="69099"/>
    <x v="58"/>
    <x v="0"/>
    <x v="23"/>
    <d v="1899-12-30T00:00:14"/>
    <n v="6.3199999999999997E-4"/>
    <m/>
    <s v="Commune de ramassage"/>
    <n v="359"/>
  </r>
  <r>
    <n v="2755"/>
    <n v="354017116483021"/>
    <s v="354017116483021-16 mars"/>
    <x v="2754"/>
    <d v="2022-03-16T09:31:21"/>
    <s v="69099"/>
    <x v="58"/>
    <x v="0"/>
    <x v="4"/>
    <d v="1899-12-30T00:00:11"/>
    <n v="2.8200000000000002E-4"/>
    <m/>
    <s v="Commune de ramassage"/>
    <n v="360"/>
  </r>
  <r>
    <n v="2756"/>
    <n v="354017116483021"/>
    <s v="354017116483021-16 mars"/>
    <x v="2755"/>
    <d v="2022-03-16T09:31:32"/>
    <s v="69099"/>
    <x v="58"/>
    <x v="0"/>
    <x v="49"/>
    <d v="1899-12-30T00:00:26"/>
    <n v="9.3599999999999998E-4"/>
    <m/>
    <s v="Commune de ramassage"/>
    <n v="361"/>
  </r>
  <r>
    <n v="2757"/>
    <n v="354017116483021"/>
    <s v="354017116483021-16 mars"/>
    <x v="2756"/>
    <d v="2022-03-16T09:31:58"/>
    <s v="69099"/>
    <x v="58"/>
    <x v="0"/>
    <x v="9"/>
    <d v="1899-12-30T00:00:22"/>
    <n v="3.0200000000000002E-4"/>
    <m/>
    <s v="Commune de ramassage"/>
    <n v="362"/>
  </r>
  <r>
    <n v="2758"/>
    <n v="354017116483021"/>
    <s v="354017116483021-16 mars"/>
    <x v="2757"/>
    <d v="2022-03-16T09:32:20"/>
    <s v="69099"/>
    <x v="58"/>
    <x v="0"/>
    <x v="26"/>
    <d v="1899-12-30T00:00:39"/>
    <n v="-6.8999999999999997E-4"/>
    <m/>
    <s v="Commune de ramassage"/>
    <n v="363"/>
  </r>
  <r>
    <n v="2759"/>
    <n v="354017116483021"/>
    <s v="354017116483021-16 mars"/>
    <x v="2758"/>
    <d v="2022-03-16T09:32:59"/>
    <s v="69099"/>
    <x v="58"/>
    <x v="0"/>
    <x v="26"/>
    <d v="1899-12-30T00:00:15"/>
    <n v="-5.9500000000000004E-4"/>
    <m/>
    <s v="Commune de ramassage"/>
    <n v="364"/>
  </r>
  <r>
    <n v="2760"/>
    <n v="354017116483021"/>
    <s v="354017116483021-16 mars"/>
    <x v="2759"/>
    <d v="2022-03-16T09:33:14"/>
    <s v="69099"/>
    <x v="58"/>
    <x v="0"/>
    <x v="28"/>
    <d v="1899-12-30T00:00:02"/>
    <n v="7.9999999999999996E-6"/>
    <m/>
    <s v="Commune de ramassage"/>
    <n v="365"/>
  </r>
  <r>
    <n v="2761"/>
    <n v="354017116483021"/>
    <s v="354017116483021-16 mars"/>
    <x v="2760"/>
    <d v="2022-03-16T09:33:16"/>
    <s v="69099"/>
    <x v="58"/>
    <x v="0"/>
    <x v="23"/>
    <d v="1899-12-30T00:00:31"/>
    <n v="1.065E-3"/>
    <m/>
    <s v="Commune de ramassage"/>
    <n v="366"/>
  </r>
  <r>
    <n v="2762"/>
    <n v="354017116483021"/>
    <s v="354017116483021-16 mars"/>
    <x v="2761"/>
    <d v="2022-03-16T09:33:47"/>
    <s v="69099"/>
    <x v="58"/>
    <x v="0"/>
    <x v="1"/>
    <d v="1899-12-30T00:01:41"/>
    <n v="2.457E-3"/>
    <m/>
    <s v="Commune de ramassage"/>
    <n v="367"/>
  </r>
  <r>
    <n v="2763"/>
    <n v="354017116483021"/>
    <s v="354017116483021-16 mars"/>
    <x v="2762"/>
    <d v="2022-03-16T09:35:28"/>
    <s v="69099"/>
    <x v="58"/>
    <x v="0"/>
    <x v="49"/>
    <d v="1899-12-30T00:00:49"/>
    <n v="1.165E-3"/>
    <m/>
    <s v="Commune de ramassage"/>
    <n v="368"/>
  </r>
  <r>
    <n v="2764"/>
    <n v="354017116483021"/>
    <s v="354017116483021-16 mars"/>
    <x v="2763"/>
    <d v="2022-03-16T09:36:17"/>
    <s v="69099"/>
    <x v="58"/>
    <x v="0"/>
    <x v="49"/>
    <d v="1899-12-30T00:00:10"/>
    <n v="2.0000000000000002E-5"/>
    <m/>
    <s v="Commune de ramassage"/>
    <n v="369"/>
  </r>
  <r>
    <n v="2765"/>
    <n v="354017116483021"/>
    <s v="354017116483021-16 mars"/>
    <x v="2764"/>
    <d v="2022-03-16T09:36:27"/>
    <s v="69099"/>
    <x v="58"/>
    <x v="0"/>
    <x v="1"/>
    <d v="1899-12-30T00:00:02"/>
    <n v="-3.3000000000000003E-5"/>
    <m/>
    <s v="Commune de ramassage"/>
    <n v="370"/>
  </r>
  <r>
    <n v="2766"/>
    <n v="354017116483021"/>
    <s v="354017116483021-16 mars"/>
    <x v="2765"/>
    <d v="2022-03-16T09:36:29"/>
    <s v="69099"/>
    <x v="58"/>
    <x v="0"/>
    <x v="2"/>
    <d v="1899-12-30T00:00:20"/>
    <n v="2.8E-5"/>
    <m/>
    <s v="Commune de ramassage"/>
    <n v="371"/>
  </r>
  <r>
    <n v="2767"/>
    <n v="354017116483021"/>
    <s v="354017116483021-16 mars"/>
    <x v="2766"/>
    <d v="2022-03-16T09:36:49"/>
    <s v="69099"/>
    <x v="58"/>
    <x v="0"/>
    <x v="2"/>
    <d v="1899-12-30T00:00:26"/>
    <n v="-6.3E-5"/>
    <m/>
    <s v="Commune de ramassage"/>
    <n v="372"/>
  </r>
  <r>
    <n v="2768"/>
    <n v="354017116483021"/>
    <s v="354017116483021-16 mars"/>
    <x v="2767"/>
    <d v="2022-03-16T09:37:15"/>
    <s v="69099"/>
    <x v="58"/>
    <x v="0"/>
    <x v="51"/>
    <d v="1899-12-30T00:01:41"/>
    <n v="-9.3400000000000004E-4"/>
    <m/>
    <s v="Commune de ramassage"/>
    <n v="373"/>
  </r>
  <r>
    <n v="2769"/>
    <n v="354017116483021"/>
    <s v="354017116483021-16 mars"/>
    <x v="2768"/>
    <d v="2022-03-16T09:38:56"/>
    <s v="69099"/>
    <x v="58"/>
    <x v="0"/>
    <x v="30"/>
    <d v="1899-12-30T00:00:03"/>
    <n v="6.9999999999999999E-6"/>
    <m/>
    <s v="Commune de ramassage"/>
    <n v="374"/>
  </r>
  <r>
    <n v="2770"/>
    <n v="354017116483021"/>
    <s v="354017116483021-16 mars"/>
    <x v="2769"/>
    <d v="2022-03-16T09:38:59"/>
    <s v="69099"/>
    <x v="58"/>
    <x v="0"/>
    <x v="47"/>
    <d v="1899-12-30T00:00:32"/>
    <n v="6.6E-4"/>
    <m/>
    <s v="Commune de ramassage"/>
    <n v="375"/>
  </r>
  <r>
    <n v="2771"/>
    <n v="354017116483021"/>
    <s v="354017116483021-16 mars"/>
    <x v="2770"/>
    <d v="2022-03-16T09:39:31"/>
    <s v="69099"/>
    <x v="58"/>
    <x v="0"/>
    <x v="39"/>
    <d v="1899-12-30T00:00:16"/>
    <n v="1.052E-3"/>
    <m/>
    <s v="Commune de ramassage"/>
    <n v="376"/>
  </r>
  <r>
    <n v="2772"/>
    <n v="354017116483021"/>
    <s v="354017116483021-16 mars"/>
    <x v="2771"/>
    <d v="2022-03-16T09:39:47"/>
    <s v="69099"/>
    <x v="58"/>
    <x v="0"/>
    <x v="43"/>
    <d v="1899-12-30T00:00:03"/>
    <n v="-1.2E-5"/>
    <m/>
    <s v="Commune de ramassage"/>
    <n v="377"/>
  </r>
  <r>
    <n v="2773"/>
    <n v="354017116483021"/>
    <s v="354017116483021-16 mars"/>
    <x v="2772"/>
    <d v="2022-03-16T09:39:50"/>
    <s v="69099"/>
    <x v="58"/>
    <x v="0"/>
    <x v="36"/>
    <d v="1899-12-30T00:00:07"/>
    <n v="6.7999999999999999E-5"/>
    <m/>
    <s v="Commune de ramassage"/>
    <n v="378"/>
  </r>
  <r>
    <n v="2774"/>
    <n v="354017116483021"/>
    <s v="354017116483021-16 mars"/>
    <x v="2773"/>
    <d v="2022-03-16T09:39:57"/>
    <s v="69099"/>
    <x v="58"/>
    <x v="0"/>
    <x v="43"/>
    <d v="1899-12-30T00:00:19"/>
    <n v="-7.7099999999999998E-4"/>
    <m/>
    <s v="Commune de ramassage"/>
    <n v="379"/>
  </r>
  <r>
    <n v="2775"/>
    <n v="354017116483021"/>
    <s v="354017116483021-16 mars"/>
    <x v="2774"/>
    <d v="2022-03-16T09:40:16"/>
    <s v="69099"/>
    <x v="58"/>
    <x v="0"/>
    <x v="14"/>
    <d v="1899-12-30T00:00:05"/>
    <n v="2.7799999999999998E-4"/>
    <m/>
    <s v="Commune de ramassage"/>
    <n v="380"/>
  </r>
  <r>
    <n v="2776"/>
    <n v="354017116483021"/>
    <s v="354017116483021-16 mars"/>
    <x v="2775"/>
    <d v="2022-03-16T09:40:21"/>
    <s v="69099"/>
    <x v="58"/>
    <x v="0"/>
    <x v="15"/>
    <d v="1899-12-30T00:00:07"/>
    <n v="3.6999999999999999E-4"/>
    <m/>
    <s v="Commune de ramassage"/>
    <n v="381"/>
  </r>
  <r>
    <n v="2777"/>
    <n v="354017116483021"/>
    <s v="354017116483021-16 mars"/>
    <x v="2776"/>
    <d v="2022-03-16T09:40:28"/>
    <s v="69099"/>
    <x v="58"/>
    <x v="0"/>
    <x v="43"/>
    <d v="1899-12-30T00:01:43"/>
    <n v="3.5920000000000001E-3"/>
    <m/>
    <s v="Commune de ramassage"/>
    <n v="382"/>
  </r>
  <r>
    <n v="2778"/>
    <n v="354017116483021"/>
    <s v="354017116483021-16 mars"/>
    <x v="2777"/>
    <d v="2022-03-16T09:42:11"/>
    <s v="69099"/>
    <x v="58"/>
    <x v="0"/>
    <x v="27"/>
    <d v="1899-12-30T00:01:23"/>
    <n v="-2.2390000000000001E-3"/>
    <m/>
    <s v="Commune de ramassage"/>
    <n v="383"/>
  </r>
  <r>
    <n v="2779"/>
    <n v="354017116483021"/>
    <s v="354017116483021-16 mars"/>
    <x v="2778"/>
    <d v="2022-03-16T09:43:34"/>
    <s v="69099"/>
    <x v="58"/>
    <x v="0"/>
    <x v="15"/>
    <d v="1899-12-30T00:01:37"/>
    <n v="-4.6099999999999998E-4"/>
    <m/>
    <s v="Commune de ramassage"/>
    <n v="384"/>
  </r>
  <r>
    <n v="2780"/>
    <n v="354017116483021"/>
    <s v="354017116483021-16 mars"/>
    <x v="2779"/>
    <d v="2022-03-16T09:45:11"/>
    <s v="69099"/>
    <x v="58"/>
    <x v="0"/>
    <x v="30"/>
    <d v="1899-12-30T00:00:27"/>
    <n v="5.8E-5"/>
    <m/>
    <s v="Commune de ramassage"/>
    <n v="385"/>
  </r>
  <r>
    <n v="2781"/>
    <n v="354017116483021"/>
    <s v="354017116483021-16 mars"/>
    <x v="2780"/>
    <d v="2022-03-16T09:45:38"/>
    <s v="69099"/>
    <x v="58"/>
    <x v="0"/>
    <x v="5"/>
    <d v="1899-12-30T00:00:12"/>
    <n v="2.8930000000000002E-3"/>
    <m/>
    <s v="Commune de ramassage"/>
    <n v="386"/>
  </r>
  <r>
    <n v="2782"/>
    <n v="354017116483021"/>
    <s v="354017116483021-16 mars"/>
    <x v="2781"/>
    <d v="2022-03-16T09:45:50"/>
    <s v="69099"/>
    <x v="58"/>
    <x v="0"/>
    <x v="57"/>
    <d v="1899-12-30T00:00:08"/>
    <n v="1.74E-4"/>
    <m/>
    <s v="Commune de ramassage"/>
    <n v="387"/>
  </r>
  <r>
    <n v="2783"/>
    <n v="354017116483021"/>
    <s v="354017116483021-16 mars"/>
    <x v="2782"/>
    <d v="2022-03-16T09:45:58"/>
    <s v="69099"/>
    <x v="58"/>
    <x v="0"/>
    <x v="58"/>
    <d v="1899-12-30T00:00:20"/>
    <n v="-2.5999999999999998E-4"/>
    <m/>
    <s v="Commune de ramassage"/>
    <n v="388"/>
  </r>
  <r>
    <n v="2784"/>
    <n v="354017116483021"/>
    <s v="354017116483021-16 mars"/>
    <x v="2783"/>
    <d v="2022-03-16T09:46:18"/>
    <s v="69099"/>
    <x v="58"/>
    <x v="0"/>
    <x v="24"/>
    <d v="1899-12-30T00:00:01"/>
    <n v="1.15E-4"/>
    <m/>
    <s v="Commune de ramassage"/>
    <n v="389"/>
  </r>
  <r>
    <n v="2785"/>
    <n v="354017116483021"/>
    <s v="354017116483021-16 mars"/>
    <x v="2784"/>
    <d v="2022-03-16T09:46:19"/>
    <s v="69099"/>
    <x v="58"/>
    <x v="0"/>
    <x v="25"/>
    <d v="1899-12-30T00:00:06"/>
    <n v="-5.0000000000000002E-5"/>
    <m/>
    <s v="Commune de ramassage"/>
    <n v="390"/>
  </r>
  <r>
    <n v="2786"/>
    <n v="354017116483021"/>
    <s v="354017116483021-16 mars"/>
    <x v="2785"/>
    <d v="2022-03-16T09:46:25"/>
    <s v="69099"/>
    <x v="58"/>
    <x v="0"/>
    <x v="29"/>
    <d v="1899-12-30T00:00:56"/>
    <n v="7.5500000000000003E-4"/>
    <m/>
    <s v="Commune de ramassage"/>
    <n v="391"/>
  </r>
  <r>
    <n v="2787"/>
    <n v="354017116483021"/>
    <s v="354017116483021-16 mars"/>
    <x v="2786"/>
    <d v="2022-03-16T09:47:21"/>
    <s v="69099"/>
    <x v="58"/>
    <x v="0"/>
    <x v="15"/>
    <d v="1899-12-30T00:00:01"/>
    <n v="0"/>
    <m/>
    <s v="Commune de ramassage"/>
    <n v="392"/>
  </r>
  <r>
    <n v="2788"/>
    <n v="354017116483021"/>
    <s v="354017116483021-16 mars"/>
    <x v="2787"/>
    <d v="2022-03-16T09:47:22"/>
    <s v="69099"/>
    <x v="58"/>
    <x v="0"/>
    <x v="15"/>
    <d v="1899-12-30T00:01:00"/>
    <n v="4.2779999999999997E-3"/>
    <m/>
    <s v="Commune de ramassage"/>
    <n v="393"/>
  </r>
  <r>
    <n v="2789"/>
    <n v="354017116483021"/>
    <s v="354017116483021-16 mars"/>
    <x v="2788"/>
    <d v="2022-03-16T09:48:22"/>
    <s v="69099"/>
    <x v="58"/>
    <x v="0"/>
    <x v="0"/>
    <d v="1899-12-30T00:00:45"/>
    <n v="2.1499999999999999E-4"/>
    <m/>
    <s v="Commune de ramassage"/>
    <n v="394"/>
  </r>
  <r>
    <n v="2790"/>
    <n v="354017116483021"/>
    <s v="354017116483021-16 mars"/>
    <x v="2789"/>
    <d v="2022-03-16T09:49:07"/>
    <s v="69099"/>
    <x v="58"/>
    <x v="0"/>
    <x v="47"/>
    <d v="1899-12-30T00:00:01"/>
    <n v="1.6200000000000001E-4"/>
    <m/>
    <s v="Commune de ramassage"/>
    <n v="395"/>
  </r>
  <r>
    <n v="2791"/>
    <n v="354017116483021"/>
    <s v="354017116483021-16 mars"/>
    <x v="2790"/>
    <d v="2022-03-16T09:49:08"/>
    <s v="69099"/>
    <x v="58"/>
    <x v="0"/>
    <x v="6"/>
    <d v="1899-12-30T00:00:53"/>
    <n v="1.7799999999999999E-4"/>
    <m/>
    <s v="Commune de ramassage"/>
    <n v="396"/>
  </r>
  <r>
    <n v="2792"/>
    <n v="354017116483021"/>
    <s v="354017116483021-16 mars"/>
    <x v="2791"/>
    <d v="2022-03-16T09:50:01"/>
    <s v="69099"/>
    <x v="58"/>
    <x v="0"/>
    <x v="49"/>
    <d v="1899-12-30T00:00:03"/>
    <n v="8.6200000000000003E-4"/>
    <m/>
    <s v="Commune de ramassage"/>
    <n v="397"/>
  </r>
  <r>
    <n v="2793"/>
    <n v="354017116483021"/>
    <s v="354017116483021-16 mars"/>
    <x v="2792"/>
    <d v="2022-03-16T09:50:04"/>
    <s v="69099"/>
    <x v="58"/>
    <x v="0"/>
    <x v="2"/>
    <d v="1899-12-30T00:00:06"/>
    <n v="-9.2E-5"/>
    <m/>
    <s v="Commune de ramassage"/>
    <n v="398"/>
  </r>
  <r>
    <n v="2794"/>
    <n v="354017116483021"/>
    <s v="354017116483021-16 mars"/>
    <x v="2793"/>
    <d v="2022-03-16T09:50:10"/>
    <s v="69099"/>
    <x v="58"/>
    <x v="0"/>
    <x v="1"/>
    <d v="1899-12-30T00:00:20"/>
    <n v="-6.3199999999999997E-4"/>
    <m/>
    <s v="Commune de ramassage"/>
    <n v="399"/>
  </r>
  <r>
    <n v="2795"/>
    <n v="354017116483021"/>
    <s v="354017116483021-16 mars"/>
    <x v="2794"/>
    <d v="2022-03-16T09:50:30"/>
    <s v="69099"/>
    <x v="58"/>
    <x v="0"/>
    <x v="26"/>
    <d v="1899-12-30T00:01:23"/>
    <n v="-2.196E-3"/>
    <m/>
    <s v="Commune de ramassage"/>
    <n v="400"/>
  </r>
  <r>
    <n v="2796"/>
    <n v="354017116483021"/>
    <s v="354017116483021-16 mars"/>
    <x v="2795"/>
    <d v="2022-03-16T09:51:53"/>
    <s v="69099"/>
    <x v="58"/>
    <x v="0"/>
    <x v="22"/>
    <d v="1899-12-30T00:00:11"/>
    <n v="-9.5699999999999995E-4"/>
    <m/>
    <s v="Commune de ramassage"/>
    <n v="401"/>
  </r>
  <r>
    <n v="2797"/>
    <n v="354017116483021"/>
    <s v="354017116483021-16 mars"/>
    <x v="2796"/>
    <d v="2022-03-16T09:52:04"/>
    <s v="69099"/>
    <x v="58"/>
    <x v="0"/>
    <x v="35"/>
    <d v="1899-12-30T00:02:08"/>
    <n v="-2.2100000000000002E-3"/>
    <m/>
    <s v="Commune de ramassage"/>
    <n v="402"/>
  </r>
  <r>
    <n v="2798"/>
    <n v="354017116483021"/>
    <s v="354017116483021-16 mars"/>
    <x v="2797"/>
    <d v="2022-03-16T09:54:12"/>
    <s v="69099"/>
    <x v="58"/>
    <x v="0"/>
    <x v="49"/>
    <d v="1899-12-30T00:00:30"/>
    <n v="1.4530000000000001E-3"/>
    <m/>
    <s v="Commune de ramassage"/>
    <n v="403"/>
  </r>
  <r>
    <n v="2799"/>
    <n v="354017116483021"/>
    <s v="354017116483021-16 mars"/>
    <x v="2798"/>
    <d v="2022-03-16T09:54:42"/>
    <s v="69099"/>
    <x v="58"/>
    <x v="0"/>
    <x v="14"/>
    <d v="1899-12-30T00:00:14"/>
    <n v="1.3439999999999999E-3"/>
    <m/>
    <s v="Commune de ramassage"/>
    <n v="404"/>
  </r>
  <r>
    <n v="2800"/>
    <n v="354017116483021"/>
    <s v="354017116483021-16 mars"/>
    <x v="2799"/>
    <d v="2022-03-16T09:54:56"/>
    <s v="69099"/>
    <x v="58"/>
    <x v="0"/>
    <x v="13"/>
    <d v="1899-12-30T00:01:36"/>
    <n v="1.536E-3"/>
    <m/>
    <s v="Commune de ramassage"/>
    <n v="405"/>
  </r>
  <r>
    <n v="2801"/>
    <n v="354017116483021"/>
    <s v="354017116483021-16 mars"/>
    <x v="2800"/>
    <d v="2022-03-16T09:56:32"/>
    <s v="69099"/>
    <x v="58"/>
    <x v="0"/>
    <x v="0"/>
    <d v="1899-12-30T00:00:12"/>
    <n v="0"/>
    <m/>
    <s v="Commune de ramassage"/>
    <n v="406"/>
  </r>
  <r>
    <n v="2802"/>
    <n v="354017116483021"/>
    <s v="354017116483021-16 mars"/>
    <x v="2801"/>
    <d v="2022-03-16T09:56:44"/>
    <s v="69099"/>
    <x v="58"/>
    <x v="0"/>
    <x v="52"/>
    <d v="1899-12-30T00:01:41"/>
    <n v="3.0170000000000002E-3"/>
    <m/>
    <s v="Commune de ramassage"/>
    <n v="407"/>
  </r>
  <r>
    <n v="2803"/>
    <n v="354017116483021"/>
    <s v="354017116483021-16 mars"/>
    <x v="2802"/>
    <d v="2022-03-16T09:58:25"/>
    <s v="69099"/>
    <x v="58"/>
    <x v="1"/>
    <x v="0"/>
    <d v="1899-12-30T00:01:40"/>
    <n v="2.3869999999999998E-3"/>
    <m/>
    <s v="Commune de ramassage"/>
    <n v="408"/>
  </r>
  <r>
    <n v="2804"/>
    <n v="354017116483021"/>
    <s v="354017116483021-16 mars"/>
    <x v="2803"/>
    <d v="2022-03-16T10:00:05"/>
    <s v="69220"/>
    <x v="59"/>
    <x v="0"/>
    <x v="57"/>
    <d v="1899-12-30T00:00:52"/>
    <n v="2.5630000000000002E-3"/>
    <m/>
    <s v="Commune de passage"/>
    <n v="409"/>
  </r>
  <r>
    <n v="2805"/>
    <n v="354017116483021"/>
    <s v="354017116483021-16 mars"/>
    <x v="2804"/>
    <d v="2022-03-16T10:00:57"/>
    <s v="69220"/>
    <x v="59"/>
    <x v="0"/>
    <x v="24"/>
    <d v="1899-12-30T00:00:05"/>
    <n v="1.8699999999999999E-4"/>
    <m/>
    <s v="Commune de passage"/>
    <n v="410"/>
  </r>
  <r>
    <n v="2806"/>
    <n v="354017116483021"/>
    <s v="354017116483021-16 mars"/>
    <x v="2805"/>
    <d v="2022-03-16T10:01:02"/>
    <s v="69220"/>
    <x v="59"/>
    <x v="0"/>
    <x v="2"/>
    <d v="1899-12-30T00:01:42"/>
    <n v="-6.3999999999999997E-5"/>
    <m/>
    <s v="Commune de passage"/>
    <n v="411"/>
  </r>
  <r>
    <n v="2807"/>
    <n v="354017116483021"/>
    <s v="354017116483021-16 mars"/>
    <x v="2806"/>
    <d v="2022-03-16T10:02:44"/>
    <s v="69220"/>
    <x v="59"/>
    <x v="0"/>
    <x v="0"/>
    <d v="1899-12-30T00:00:02"/>
    <n v="0"/>
    <m/>
    <s v="Commune de passage"/>
    <n v="412"/>
  </r>
  <r>
    <n v="2808"/>
    <n v="354017116483021"/>
    <s v="354017116483021-16 mars"/>
    <x v="2807"/>
    <d v="2022-03-16T10:02:46"/>
    <s v="69220"/>
    <x v="59"/>
    <x v="0"/>
    <x v="0"/>
    <d v="1899-12-30T00:02:01"/>
    <n v="-2.5000000000000001E-5"/>
    <m/>
    <s v="Commune de passage"/>
    <n v="413"/>
  </r>
  <r>
    <n v="2809"/>
    <n v="354017116483021"/>
    <s v="354017116483021-16 mars"/>
    <x v="2808"/>
    <d v="2022-03-16T10:04:47"/>
    <s v="69220"/>
    <x v="59"/>
    <x v="0"/>
    <x v="2"/>
    <d v="1899-12-30T00:00:06"/>
    <n v="-5.3000000000000001E-5"/>
    <m/>
    <s v="Commune de passage"/>
    <n v="414"/>
  </r>
  <r>
    <n v="2810"/>
    <n v="354017116483021"/>
    <s v="354017116483021-16 mars"/>
    <x v="2809"/>
    <d v="2022-03-16T10:04:53"/>
    <s v="69220"/>
    <x v="59"/>
    <x v="0"/>
    <x v="2"/>
    <d v="1899-12-30T00:00:04"/>
    <n v="-8.7999999999999998E-5"/>
    <m/>
    <s v="Commune de passage"/>
    <n v="415"/>
  </r>
  <r>
    <n v="2811"/>
    <n v="354017116483021"/>
    <s v="354017116483021-16 mars"/>
    <x v="2810"/>
    <d v="2022-03-16T10:04:57"/>
    <s v="69220"/>
    <x v="59"/>
    <x v="0"/>
    <x v="45"/>
    <d v="1899-12-30T00:00:02"/>
    <n v="-3.6999999999999998E-5"/>
    <m/>
    <s v="Commune de passage"/>
    <n v="416"/>
  </r>
  <r>
    <n v="2812"/>
    <n v="354017116483021"/>
    <s v="354017116483021-16 mars"/>
    <x v="2811"/>
    <d v="2022-03-16T10:04:59"/>
    <s v="69220"/>
    <x v="59"/>
    <x v="0"/>
    <x v="22"/>
    <d v="1899-12-30T00:00:06"/>
    <n v="6.7000000000000002E-5"/>
    <m/>
    <s v="Commune de passage"/>
    <n v="417"/>
  </r>
  <r>
    <n v="2813"/>
    <n v="354017116483021"/>
    <s v="354017116483021-16 mars"/>
    <x v="2812"/>
    <d v="2022-03-16T10:05:05"/>
    <s v="69220"/>
    <x v="59"/>
    <x v="0"/>
    <x v="23"/>
    <d v="1899-12-30T00:00:25"/>
    <n v="3.5300000000000002E-4"/>
    <m/>
    <s v="Commune de passage"/>
    <n v="418"/>
  </r>
  <r>
    <n v="2814"/>
    <n v="354017116483021"/>
    <s v="354017116483021-16 mars"/>
    <x v="2813"/>
    <d v="2022-03-16T10:05:30"/>
    <s v="69220"/>
    <x v="59"/>
    <x v="0"/>
    <x v="15"/>
    <d v="1899-12-30T00:00:02"/>
    <n v="-1.85E-4"/>
    <m/>
    <s v="Commune de passage"/>
    <n v="419"/>
  </r>
  <r>
    <n v="2815"/>
    <n v="354017116483021"/>
    <s v="354017116483021-16 mars"/>
    <x v="2814"/>
    <d v="2022-03-16T10:05:32"/>
    <s v="69220"/>
    <x v="59"/>
    <x v="0"/>
    <x v="42"/>
    <d v="1899-12-30T00:00:19"/>
    <n v="-1.3450000000000001E-3"/>
    <m/>
    <s v="Commune de passage"/>
    <n v="420"/>
  </r>
  <r>
    <n v="2816"/>
    <n v="354017116483021"/>
    <s v="354017116483021-16 mars"/>
    <x v="2815"/>
    <d v="2022-03-16T10:05:51"/>
    <s v="69220"/>
    <x v="59"/>
    <x v="0"/>
    <x v="14"/>
    <d v="1899-12-30T00:00:23"/>
    <n v="-7.0200000000000004E-4"/>
    <m/>
    <s v="Commune de passage"/>
    <n v="421"/>
  </r>
  <r>
    <n v="2817"/>
    <n v="354017116483021"/>
    <s v="354017116483021-16 mars"/>
    <x v="2816"/>
    <d v="2022-03-16T10:06:14"/>
    <s v="69220"/>
    <x v="59"/>
    <x v="0"/>
    <x v="20"/>
    <d v="1899-12-30T00:00:48"/>
    <n v="-4.1009999999999996E-3"/>
    <m/>
    <s v="Commune de passage"/>
    <n v="422"/>
  </r>
  <r>
    <n v="2818"/>
    <n v="354017116483021"/>
    <s v="354017116483021-16 mars"/>
    <x v="2817"/>
    <d v="2022-03-16T10:07:02"/>
    <s v="69220"/>
    <x v="59"/>
    <x v="0"/>
    <x v="61"/>
    <d v="1899-12-30T00:00:10"/>
    <n v="9.9999999999999995E-7"/>
    <m/>
    <s v="Commune de passage"/>
    <n v="423"/>
  </r>
  <r>
    <n v="2819"/>
    <n v="354017116483021"/>
    <s v="354017116483021-16 mars"/>
    <x v="2818"/>
    <d v="2022-03-16T10:07:12"/>
    <s v="69220"/>
    <x v="59"/>
    <x v="0"/>
    <x v="13"/>
    <d v="1899-12-30T00:00:06"/>
    <n v="3.6999999999999998E-5"/>
    <m/>
    <s v="Commune de passage"/>
    <n v="424"/>
  </r>
  <r>
    <n v="2820"/>
    <n v="354017116483021"/>
    <s v="354017116483021-16 mars"/>
    <x v="2819"/>
    <d v="2022-03-16T10:07:18"/>
    <s v="69220"/>
    <x v="59"/>
    <x v="0"/>
    <x v="26"/>
    <d v="1899-12-30T00:00:04"/>
    <n v="-1.07E-4"/>
    <m/>
    <s v="Commune de passage"/>
    <n v="425"/>
  </r>
  <r>
    <n v="2821"/>
    <n v="354017116483021"/>
    <s v="354017116483021-16 mars"/>
    <x v="2820"/>
    <d v="2022-03-16T10:07:22"/>
    <s v="69220"/>
    <x v="59"/>
    <x v="0"/>
    <x v="35"/>
    <d v="1899-12-30T00:00:15"/>
    <n v="-1.446E-3"/>
    <m/>
    <s v="Commune de passage"/>
    <n v="426"/>
  </r>
  <r>
    <n v="2822"/>
    <n v="354017116483021"/>
    <s v="354017116483021-16 mars"/>
    <x v="2821"/>
    <d v="2022-03-16T10:07:37"/>
    <s v="69220"/>
    <x v="59"/>
    <x v="0"/>
    <x v="41"/>
    <d v="1899-12-30T00:00:08"/>
    <n v="-6.9999999999999999E-4"/>
    <m/>
    <s v="Commune de passage"/>
    <n v="427"/>
  </r>
  <r>
    <n v="2823"/>
    <n v="354017116483021"/>
    <s v="354017116483021-16 mars"/>
    <x v="2822"/>
    <d v="2022-03-16T10:07:45"/>
    <s v="69220"/>
    <x v="59"/>
    <x v="0"/>
    <x v="21"/>
    <d v="1899-12-30T00:00:07"/>
    <n v="-3.2200000000000002E-4"/>
    <m/>
    <s v="Commune de passage"/>
    <n v="428"/>
  </r>
  <r>
    <n v="2824"/>
    <n v="354017116483021"/>
    <s v="354017116483021-16 mars"/>
    <x v="2823"/>
    <d v="2022-03-16T10:07:52"/>
    <s v="69220"/>
    <x v="59"/>
    <x v="0"/>
    <x v="12"/>
    <d v="1899-12-30T00:00:08"/>
    <n v="-8.1700000000000002E-4"/>
    <m/>
    <s v="Commune de passage"/>
    <n v="429"/>
  </r>
  <r>
    <n v="2825"/>
    <n v="354017116483021"/>
    <s v="354017116483021-16 mars"/>
    <x v="2824"/>
    <d v="2022-03-16T10:08:00"/>
    <s v="69220"/>
    <x v="59"/>
    <x v="0"/>
    <x v="12"/>
    <d v="1899-12-30T00:00:17"/>
    <n v="-1.9499999999999999E-3"/>
    <m/>
    <s v="Commune de passage"/>
    <n v="430"/>
  </r>
  <r>
    <n v="2826"/>
    <n v="354017116483021"/>
    <s v="354017116483021-16 mars"/>
    <x v="2825"/>
    <d v="2022-03-16T10:08:17"/>
    <s v="69220"/>
    <x v="59"/>
    <x v="0"/>
    <x v="21"/>
    <d v="1899-12-30T00:00:04"/>
    <n v="-3.68E-4"/>
    <m/>
    <s v="Commune de passage"/>
    <n v="431"/>
  </r>
  <r>
    <n v="2827"/>
    <n v="354017116483021"/>
    <s v="354017116483021-16 mars"/>
    <x v="2826"/>
    <d v="2022-03-16T10:08:21"/>
    <s v="69220"/>
    <x v="59"/>
    <x v="0"/>
    <x v="38"/>
    <d v="1899-12-30T00:00:03"/>
    <n v="-1.8699999999999999E-4"/>
    <m/>
    <s v="Commune de passage"/>
    <n v="432"/>
  </r>
  <r>
    <n v="2828"/>
    <n v="354017116483021"/>
    <s v="354017116483021-16 mars"/>
    <x v="2827"/>
    <d v="2022-03-16T10:08:24"/>
    <s v="69220"/>
    <x v="59"/>
    <x v="0"/>
    <x v="39"/>
    <d v="1899-12-30T00:00:07"/>
    <n v="-3.3500000000000001E-4"/>
    <m/>
    <s v="Commune de passage"/>
    <n v="433"/>
  </r>
  <r>
    <n v="2829"/>
    <n v="354017116483021"/>
    <s v="354017116483021-16 mars"/>
    <x v="2828"/>
    <d v="2022-03-16T10:08:31"/>
    <s v="69220"/>
    <x v="59"/>
    <x v="0"/>
    <x v="43"/>
    <d v="1899-12-30T00:00:21"/>
    <n v="-2.1229999999999999E-3"/>
    <m/>
    <s v="Commune de passage"/>
    <n v="434"/>
  </r>
  <r>
    <n v="2830"/>
    <n v="354017116483021"/>
    <s v="354017116483021-16 mars"/>
    <x v="2829"/>
    <d v="2022-03-16T10:08:52"/>
    <s v="69220"/>
    <x v="59"/>
    <x v="0"/>
    <x v="11"/>
    <d v="1899-12-30T00:00:36"/>
    <n v="-3.898E-3"/>
    <m/>
    <s v="Commune de passage"/>
    <n v="435"/>
  </r>
  <r>
    <n v="2831"/>
    <n v="354017116483021"/>
    <s v="354017116483021-16 mars"/>
    <x v="2830"/>
    <d v="2022-03-16T10:09:28"/>
    <s v="69220"/>
    <x v="59"/>
    <x v="0"/>
    <x v="41"/>
    <d v="1899-12-30T00:00:04"/>
    <n v="-3.6000000000000002E-4"/>
    <m/>
    <s v="Commune de passage"/>
    <n v="436"/>
  </r>
  <r>
    <n v="2832"/>
    <n v="354017116483021"/>
    <s v="354017116483021-16 mars"/>
    <x v="2831"/>
    <d v="2022-03-16T10:09:32"/>
    <s v="69220"/>
    <x v="59"/>
    <x v="0"/>
    <x v="10"/>
    <d v="1899-12-30T00:00:01"/>
    <n v="-4.2000000000000002E-4"/>
    <m/>
    <s v="Commune de passage"/>
    <n v="437"/>
  </r>
  <r>
    <n v="2833"/>
    <n v="354017116483021"/>
    <s v="354017116483021-16 mars"/>
    <x v="2832"/>
    <d v="2022-03-16T10:09:33"/>
    <s v="69220"/>
    <x v="59"/>
    <x v="0"/>
    <x v="18"/>
    <d v="1899-12-30T00:00:13"/>
    <n v="-7.2000000000000005E-4"/>
    <m/>
    <s v="Commune de passage"/>
    <n v="438"/>
  </r>
  <r>
    <n v="2834"/>
    <n v="354017116483021"/>
    <s v="354017116483021-16 mars"/>
    <x v="2833"/>
    <d v="2022-03-16T10:09:46"/>
    <s v="69220"/>
    <x v="59"/>
    <x v="0"/>
    <x v="37"/>
    <d v="1899-12-30T00:00:04"/>
    <n v="-3.4000000000000002E-4"/>
    <m/>
    <s v="Commune de passage"/>
    <n v="439"/>
  </r>
  <r>
    <n v="2835"/>
    <n v="354017116483021"/>
    <s v="354017116483021-16 mars"/>
    <x v="2834"/>
    <d v="2022-03-16T10:09:50"/>
    <s v="69220"/>
    <x v="59"/>
    <x v="1"/>
    <x v="36"/>
    <d v="1899-12-30T00:00:18"/>
    <n v="-1.575E-3"/>
    <m/>
    <s v="Commune de passage"/>
    <n v="440"/>
  </r>
  <r>
    <n v="2836"/>
    <n v="354017116483021"/>
    <s v="354017116483021-16 mars"/>
    <x v="2835"/>
    <d v="2022-03-16T10:10:08"/>
    <s v="69203"/>
    <x v="60"/>
    <x v="0"/>
    <x v="15"/>
    <d v="1899-12-30T00:00:34"/>
    <n v="-2.0539999999999998E-3"/>
    <m/>
    <s v="Commune de ramassage"/>
    <n v="441"/>
  </r>
  <r>
    <n v="2837"/>
    <n v="354017116483021"/>
    <s v="354017116483021-16 mars"/>
    <x v="2836"/>
    <d v="2022-03-16T10:10:42"/>
    <s v="69203"/>
    <x v="60"/>
    <x v="0"/>
    <x v="34"/>
    <d v="1899-12-30T00:00:04"/>
    <n v="-2.2599999999999999E-4"/>
    <m/>
    <s v="Commune de ramassage"/>
    <n v="442"/>
  </r>
  <r>
    <n v="2838"/>
    <n v="354017116483021"/>
    <s v="354017116483021-16 mars"/>
    <x v="2837"/>
    <d v="2022-03-16T10:10:46"/>
    <s v="69203"/>
    <x v="60"/>
    <x v="0"/>
    <x v="55"/>
    <d v="1899-12-30T00:00:10"/>
    <n v="-7.7999999999999999E-4"/>
    <m/>
    <s v="Commune de ramassage"/>
    <n v="443"/>
  </r>
  <r>
    <n v="2839"/>
    <n v="354017116483021"/>
    <s v="354017116483021-16 mars"/>
    <x v="2838"/>
    <d v="2022-03-16T10:10:56"/>
    <s v="69203"/>
    <x v="60"/>
    <x v="0"/>
    <x v="14"/>
    <d v="1899-12-30T00:00:41"/>
    <n v="-2.0990000000000002E-3"/>
    <m/>
    <s v="Commune de ramassage"/>
    <n v="444"/>
  </r>
  <r>
    <n v="2840"/>
    <n v="354017116483021"/>
    <s v="354017116483021-16 mars"/>
    <x v="2839"/>
    <d v="2022-03-16T10:11:37"/>
    <s v="69203"/>
    <x v="60"/>
    <x v="0"/>
    <x v="36"/>
    <d v="1899-12-30T00:00:48"/>
    <n v="-4.2779999999999997E-3"/>
    <m/>
    <s v="Commune de ramassage"/>
    <n v="445"/>
  </r>
  <r>
    <n v="2841"/>
    <n v="354017116483021"/>
    <s v="354017116483021-16 mars"/>
    <x v="2840"/>
    <d v="2022-03-16T10:12:25"/>
    <s v="69203"/>
    <x v="60"/>
    <x v="1"/>
    <x v="50"/>
    <d v="1899-12-30T00:00:05"/>
    <n v="-2.0699999999999999E-4"/>
    <m/>
    <s v="Commune de ramassage"/>
    <n v="446"/>
  </r>
  <r>
    <n v="2842"/>
    <n v="354017116483021"/>
    <s v="354017116483021-16 mars"/>
    <x v="2841"/>
    <d v="2022-03-16T10:12:30"/>
    <s v="69178"/>
    <x v="61"/>
    <x v="0"/>
    <x v="7"/>
    <d v="1899-12-30T00:00:07"/>
    <n v="-1.95E-4"/>
    <m/>
    <s v="Commune de ramassage"/>
    <n v="447"/>
  </r>
  <r>
    <n v="2843"/>
    <n v="354017116483021"/>
    <s v="354017116483021-16 mars"/>
    <x v="2842"/>
    <d v="2022-03-16T10:12:37"/>
    <s v="69178"/>
    <x v="61"/>
    <x v="0"/>
    <x v="5"/>
    <d v="1899-12-30T00:00:59"/>
    <n v="-3.5829999999999998E-3"/>
    <m/>
    <s v="Commune de ramassage"/>
    <n v="448"/>
  </r>
  <r>
    <n v="2844"/>
    <n v="354017116483021"/>
    <s v="354017116483021-16 mars"/>
    <x v="2843"/>
    <d v="2022-03-16T10:13:36"/>
    <s v="69178"/>
    <x v="61"/>
    <x v="0"/>
    <x v="27"/>
    <d v="1899-12-30T00:00:41"/>
    <n v="-1.6080000000000001E-3"/>
    <m/>
    <s v="Commune de ramassage"/>
    <n v="449"/>
  </r>
  <r>
    <n v="2845"/>
    <n v="354017116483021"/>
    <s v="354017116483021-16 mars"/>
    <x v="2844"/>
    <d v="2022-03-16T10:14:17"/>
    <s v="69178"/>
    <x v="61"/>
    <x v="0"/>
    <x v="5"/>
    <d v="1899-12-30T00:00:07"/>
    <n v="-9.2E-5"/>
    <m/>
    <s v="Commune de ramassage"/>
    <n v="450"/>
  </r>
  <r>
    <n v="2846"/>
    <n v="354017116483021"/>
    <s v="354017116483021-16 mars"/>
    <x v="2845"/>
    <d v="2022-03-16T10:14:24"/>
    <s v="69178"/>
    <x v="61"/>
    <x v="0"/>
    <x v="35"/>
    <d v="1899-12-30T00:00:08"/>
    <n v="1.7E-5"/>
    <m/>
    <s v="Commune de ramassage"/>
    <n v="451"/>
  </r>
  <r>
    <n v="2847"/>
    <n v="354017116483021"/>
    <s v="354017116483021-16 mars"/>
    <x v="2846"/>
    <d v="2022-03-16T10:14:32"/>
    <s v="69178"/>
    <x v="61"/>
    <x v="1"/>
    <x v="54"/>
    <d v="1899-12-30T00:00:23"/>
    <n v="7.2099999999999996E-4"/>
    <m/>
    <s v="Commune de ramassage"/>
    <n v="452"/>
  </r>
  <r>
    <n v="2848"/>
    <n v="354017116483021"/>
    <s v="354017116483021-16 mars"/>
    <x v="2847"/>
    <d v="2022-03-16T10:14:55"/>
    <s v="69201"/>
    <x v="62"/>
    <x v="0"/>
    <x v="1"/>
    <d v="1899-12-30T00:00:06"/>
    <n v="-1.21E-4"/>
    <m/>
    <s v="Commune de ramassage"/>
    <n v="453"/>
  </r>
  <r>
    <n v="2849"/>
    <n v="354017116483021"/>
    <s v="354017116483021-16 mars"/>
    <x v="2848"/>
    <d v="2022-03-16T10:15:01"/>
    <s v="69201"/>
    <x v="62"/>
    <x v="0"/>
    <x v="1"/>
    <d v="1899-12-30T00:01:42"/>
    <n v="-4.37E-4"/>
    <m/>
    <s v="Commune de ramassage"/>
    <n v="454"/>
  </r>
  <r>
    <n v="2850"/>
    <n v="354017116483021"/>
    <s v="354017116483021-16 mars"/>
    <x v="2849"/>
    <d v="2022-03-16T10:16:43"/>
    <s v="69201"/>
    <x v="62"/>
    <x v="0"/>
    <x v="0"/>
    <d v="1899-12-30T00:00:06"/>
    <n v="-2.5000000000000001E-5"/>
    <m/>
    <s v="Commune de ramassage"/>
    <n v="455"/>
  </r>
  <r>
    <n v="2851"/>
    <n v="354017116483021"/>
    <s v="354017116483021-16 mars"/>
    <x v="2850"/>
    <d v="2022-03-16T10:16:49"/>
    <s v="69201"/>
    <x v="62"/>
    <x v="0"/>
    <x v="2"/>
    <d v="1899-12-30T00:00:07"/>
    <n v="7.2999999999999999E-5"/>
    <m/>
    <s v="Commune de ramassage"/>
    <n v="456"/>
  </r>
  <r>
    <n v="2852"/>
    <n v="354017116483021"/>
    <s v="354017116483021-16 mars"/>
    <x v="2851"/>
    <d v="2022-03-16T10:16:56"/>
    <s v="69201"/>
    <x v="62"/>
    <x v="0"/>
    <x v="30"/>
    <d v="1899-12-30T00:00:03"/>
    <n v="2.2499999999999999E-4"/>
    <m/>
    <s v="Commune de ramassage"/>
    <n v="457"/>
  </r>
  <r>
    <n v="2853"/>
    <n v="354017116483021"/>
    <s v="354017116483021-16 mars"/>
    <x v="2852"/>
    <d v="2022-03-16T10:16:59"/>
    <s v="69201"/>
    <x v="62"/>
    <x v="0"/>
    <x v="7"/>
    <d v="1899-12-30T00:00:02"/>
    <n v="9.2E-5"/>
    <m/>
    <s v="Commune de ramassage"/>
    <n v="458"/>
  </r>
  <r>
    <n v="2854"/>
    <n v="354017116483021"/>
    <s v="354017116483021-16 mars"/>
    <x v="2853"/>
    <d v="2022-03-16T10:17:01"/>
    <s v="69201"/>
    <x v="62"/>
    <x v="0"/>
    <x v="3"/>
    <d v="1899-12-30T00:00:03"/>
    <n v="4.1999999999999998E-5"/>
    <m/>
    <s v="Commune de ramassage"/>
    <n v="459"/>
  </r>
  <r>
    <n v="2855"/>
    <n v="354017116483021"/>
    <s v="354017116483021-16 mars"/>
    <x v="2854"/>
    <d v="2022-03-16T10:17:04"/>
    <s v="69201"/>
    <x v="62"/>
    <x v="0"/>
    <x v="30"/>
    <d v="1899-12-30T00:00:02"/>
    <n v="-1.0000000000000001E-5"/>
    <m/>
    <s v="Commune de ramassage"/>
    <n v="460"/>
  </r>
  <r>
    <n v="2856"/>
    <n v="354017116483021"/>
    <s v="354017116483021-16 mars"/>
    <x v="2855"/>
    <d v="2022-03-16T10:17:06"/>
    <s v="69201"/>
    <x v="62"/>
    <x v="0"/>
    <x v="45"/>
    <d v="1899-12-30T00:00:02"/>
    <n v="-3.8999999999999999E-5"/>
    <m/>
    <s v="Commune de ramassage"/>
    <n v="461"/>
  </r>
  <r>
    <n v="2857"/>
    <n v="354017116483021"/>
    <s v="354017116483021-16 mars"/>
    <x v="2856"/>
    <d v="2022-03-16T10:17:08"/>
    <s v="69201"/>
    <x v="62"/>
    <x v="0"/>
    <x v="30"/>
    <d v="1899-12-30T00:00:27"/>
    <n v="-6.4000000000000005E-4"/>
    <m/>
    <s v="Commune de ramassage"/>
    <n v="462"/>
  </r>
  <r>
    <n v="2858"/>
    <n v="354017116483021"/>
    <s v="354017116483021-16 mars"/>
    <x v="2857"/>
    <d v="2022-03-16T10:17:35"/>
    <s v="69201"/>
    <x v="62"/>
    <x v="0"/>
    <x v="45"/>
    <d v="1899-12-30T00:00:02"/>
    <n v="-1.1E-5"/>
    <m/>
    <s v="Commune de ramassage"/>
    <n v="463"/>
  </r>
  <r>
    <n v="2859"/>
    <n v="354017116483021"/>
    <s v="354017116483021-16 mars"/>
    <x v="2858"/>
    <d v="2022-03-16T10:17:37"/>
    <s v="69201"/>
    <x v="62"/>
    <x v="0"/>
    <x v="2"/>
    <d v="1899-12-30T00:00:08"/>
    <n v="-6.9999999999999999E-6"/>
    <m/>
    <s v="Commune de ramassage"/>
    <n v="464"/>
  </r>
  <r>
    <n v="2860"/>
    <n v="354017116483021"/>
    <s v="354017116483021-16 mars"/>
    <x v="2859"/>
    <d v="2022-03-16T10:17:45"/>
    <s v="69201"/>
    <x v="62"/>
    <x v="0"/>
    <x v="2"/>
    <d v="1899-12-30T00:01:10"/>
    <n v="-4.1999999999999998E-5"/>
    <m/>
    <s v="Commune de ramassage"/>
    <n v="465"/>
  </r>
  <r>
    <n v="2861"/>
    <n v="354017116483021"/>
    <s v="354017116483021-16 mars"/>
    <x v="2860"/>
    <d v="2022-03-16T10:18:55"/>
    <s v="69201"/>
    <x v="62"/>
    <x v="0"/>
    <x v="0"/>
    <d v="1899-12-30T00:00:42"/>
    <n v="8.8999999999999995E-5"/>
    <m/>
    <s v="Commune de ramassage"/>
    <n v="466"/>
  </r>
  <r>
    <n v="2862"/>
    <n v="354017116483021"/>
    <s v="354017116483021-16 mars"/>
    <x v="2861"/>
    <d v="2022-03-16T10:19:37"/>
    <s v="69201"/>
    <x v="62"/>
    <x v="0"/>
    <x v="0"/>
    <d v="1899-12-30T00:01:44"/>
    <n v="0"/>
    <m/>
    <s v="Commune de ramassage"/>
    <n v="467"/>
  </r>
  <r>
    <n v="2863"/>
    <n v="354017116483021"/>
    <s v="354017116483021-16 mars"/>
    <x v="2862"/>
    <d v="2022-03-16T10:21:21"/>
    <s v="69201"/>
    <x v="62"/>
    <x v="0"/>
    <x v="0"/>
    <d v="1899-12-30T00:00:16"/>
    <n v="1.5E-5"/>
    <m/>
    <s v="Commune de ramassage"/>
    <n v="468"/>
  </r>
  <r>
    <n v="2864"/>
    <n v="354017116483021"/>
    <s v="354017116483021-16 mars"/>
    <x v="2863"/>
    <d v="2022-03-16T10:21:37"/>
    <s v="69201"/>
    <x v="62"/>
    <x v="0"/>
    <x v="0"/>
    <d v="1899-12-30T00:01:43"/>
    <n v="0"/>
    <m/>
    <s v="Commune de ramassage"/>
    <n v="469"/>
  </r>
  <r>
    <n v="2865"/>
    <n v="354017116483021"/>
    <s v="354017116483021-16 mars"/>
    <x v="2864"/>
    <d v="2022-03-16T10:23:20"/>
    <s v="69201"/>
    <x v="62"/>
    <x v="0"/>
    <x v="0"/>
    <d v="1899-12-30T00:00:03"/>
    <n v="-1.44E-4"/>
    <m/>
    <s v="Commune de ramassage"/>
    <n v="470"/>
  </r>
  <r>
    <n v="2866"/>
    <n v="354017116483021"/>
    <s v="354017116483021-16 mars"/>
    <x v="2865"/>
    <d v="2022-03-16T10:23:23"/>
    <s v="69201"/>
    <x v="62"/>
    <x v="0"/>
    <x v="3"/>
    <d v="1899-12-30T00:00:08"/>
    <n v="1.7899999999999999E-4"/>
    <m/>
    <s v="Commune de ramassage"/>
    <n v="471"/>
  </r>
  <r>
    <n v="2867"/>
    <n v="354017116483021"/>
    <s v="354017116483021-16 mars"/>
    <x v="2866"/>
    <d v="2022-03-16T10:23:31"/>
    <s v="69201"/>
    <x v="62"/>
    <x v="0"/>
    <x v="7"/>
    <d v="1899-12-30T00:00:18"/>
    <n v="6.0800000000000003E-4"/>
    <m/>
    <s v="Commune de ramassage"/>
    <n v="472"/>
  </r>
  <r>
    <n v="2868"/>
    <n v="354017116483021"/>
    <s v="354017116483021-16 mars"/>
    <x v="2867"/>
    <d v="2022-03-16T10:23:49"/>
    <s v="69201"/>
    <x v="62"/>
    <x v="0"/>
    <x v="27"/>
    <d v="1899-12-30T00:00:03"/>
    <n v="-4.0000000000000003E-5"/>
    <m/>
    <s v="Commune de ramassage"/>
    <n v="473"/>
  </r>
  <r>
    <n v="2869"/>
    <n v="354017116483021"/>
    <s v="354017116483021-16 mars"/>
    <x v="2868"/>
    <d v="2022-03-16T10:23:52"/>
    <s v="69201"/>
    <x v="62"/>
    <x v="0"/>
    <x v="8"/>
    <d v="1899-12-30T00:00:03"/>
    <n v="-8.7999999999999998E-5"/>
    <m/>
    <s v="Commune de ramassage"/>
    <n v="474"/>
  </r>
  <r>
    <n v="2870"/>
    <n v="354017116483021"/>
    <s v="354017116483021-16 mars"/>
    <x v="2869"/>
    <d v="2022-03-16T10:23:55"/>
    <s v="69201"/>
    <x v="62"/>
    <x v="0"/>
    <x v="26"/>
    <d v="1899-12-30T00:00:06"/>
    <n v="-2.8899999999999998E-4"/>
    <m/>
    <s v="Commune de ramassage"/>
    <n v="475"/>
  </r>
  <r>
    <n v="2871"/>
    <n v="354017116483021"/>
    <s v="354017116483021-16 mars"/>
    <x v="2870"/>
    <d v="2022-03-16T10:24:01"/>
    <s v="69201"/>
    <x v="62"/>
    <x v="0"/>
    <x v="7"/>
    <d v="1899-12-30T00:00:02"/>
    <n v="-4.8000000000000001E-5"/>
    <m/>
    <s v="Commune de ramassage"/>
    <n v="476"/>
  </r>
  <r>
    <n v="2872"/>
    <n v="354017116483021"/>
    <s v="354017116483021-16 mars"/>
    <x v="2871"/>
    <d v="2022-03-16T10:24:03"/>
    <s v="69201"/>
    <x v="62"/>
    <x v="0"/>
    <x v="22"/>
    <d v="1899-12-30T00:00:03"/>
    <n v="2.5000000000000001E-5"/>
    <m/>
    <s v="Commune de ramassage"/>
    <n v="477"/>
  </r>
  <r>
    <n v="2873"/>
    <n v="354017116483021"/>
    <s v="354017116483021-16 mars"/>
    <x v="2872"/>
    <d v="2022-03-16T10:24:06"/>
    <s v="69201"/>
    <x v="62"/>
    <x v="0"/>
    <x v="27"/>
    <d v="1899-12-30T00:00:02"/>
    <n v="5.3000000000000001E-5"/>
    <m/>
    <s v="Commune de ramassage"/>
    <n v="478"/>
  </r>
  <r>
    <n v="2874"/>
    <n v="354017116483021"/>
    <s v="354017116483021-16 mars"/>
    <x v="2873"/>
    <d v="2022-03-16T10:24:08"/>
    <s v="69201"/>
    <x v="62"/>
    <x v="0"/>
    <x v="45"/>
    <d v="1899-12-30T00:00:13"/>
    <n v="1.2899999999999999E-4"/>
    <m/>
    <s v="Commune de ramassage"/>
    <n v="479"/>
  </r>
  <r>
    <n v="2875"/>
    <n v="354017116483021"/>
    <s v="354017116483021-16 mars"/>
    <x v="2874"/>
    <d v="2022-03-16T10:24:21"/>
    <s v="69201"/>
    <x v="62"/>
    <x v="0"/>
    <x v="0"/>
    <d v="1899-12-30T00:00:42"/>
    <n v="-4.7199999999999998E-4"/>
    <m/>
    <s v="Commune de ramassage"/>
    <n v="480"/>
  </r>
  <r>
    <n v="2876"/>
    <n v="354017116483021"/>
    <s v="354017116483021-16 mars"/>
    <x v="2875"/>
    <d v="2022-03-16T10:25:03"/>
    <s v="69201"/>
    <x v="62"/>
    <x v="0"/>
    <x v="22"/>
    <d v="1899-12-30T00:00:03"/>
    <n v="-2.6999999999999999E-5"/>
    <m/>
    <s v="Commune de ramassage"/>
    <n v="481"/>
  </r>
  <r>
    <n v="2877"/>
    <n v="354017116483021"/>
    <s v="354017116483021-16 mars"/>
    <x v="2876"/>
    <d v="2022-03-16T10:25:06"/>
    <s v="69201"/>
    <x v="62"/>
    <x v="0"/>
    <x v="45"/>
    <d v="1899-12-30T00:01:19"/>
    <n v="1.17E-4"/>
    <m/>
    <s v="Commune de ramassage"/>
    <n v="482"/>
  </r>
  <r>
    <n v="2878"/>
    <n v="354017116483021"/>
    <s v="354017116483021-16 mars"/>
    <x v="2877"/>
    <d v="2022-03-16T10:26:25"/>
    <s v="69201"/>
    <x v="62"/>
    <x v="0"/>
    <x v="0"/>
    <d v="1899-12-30T00:05:26"/>
    <n v="0"/>
    <m/>
    <s v="Commune de ramassage"/>
    <n v="483"/>
  </r>
  <r>
    <n v="2879"/>
    <n v="354017116483021"/>
    <s v="354017116483021-16 mars"/>
    <x v="2878"/>
    <d v="2022-03-16T10:31:51"/>
    <s v="69201"/>
    <x v="62"/>
    <x v="0"/>
    <x v="0"/>
    <d v="1899-12-30T00:00:39"/>
    <n v="2.3E-5"/>
    <m/>
    <s v="Commune de ramassage"/>
    <n v="484"/>
  </r>
  <r>
    <n v="2880"/>
    <n v="354017116483021"/>
    <s v="354017116483021-16 mars"/>
    <x v="2879"/>
    <d v="2022-03-16T10:32:30"/>
    <s v="69201"/>
    <x v="62"/>
    <x v="0"/>
    <x v="2"/>
    <d v="1899-12-30T00:00:16"/>
    <n v="5.0699999999999996E-4"/>
    <m/>
    <s v="Commune de ramassage"/>
    <n v="485"/>
  </r>
  <r>
    <n v="2881"/>
    <n v="354017116483021"/>
    <s v="354017116483021-16 mars"/>
    <x v="2880"/>
    <d v="2022-03-16T10:32:46"/>
    <s v="69201"/>
    <x v="62"/>
    <x v="0"/>
    <x v="5"/>
    <d v="1899-12-30T00:00:02"/>
    <n v="5.5000000000000002E-5"/>
    <m/>
    <s v="Commune de ramassage"/>
    <n v="486"/>
  </r>
  <r>
    <n v="2882"/>
    <n v="354017116483021"/>
    <s v="354017116483021-16 mars"/>
    <x v="2881"/>
    <d v="2022-03-16T10:32:48"/>
    <s v="69201"/>
    <x v="62"/>
    <x v="0"/>
    <x v="30"/>
    <d v="1899-12-30T00:00:09"/>
    <n v="5.3000000000000001E-5"/>
    <m/>
    <s v="Commune de ramassage"/>
    <n v="487"/>
  </r>
  <r>
    <n v="2883"/>
    <n v="354017116483021"/>
    <s v="354017116483021-16 mars"/>
    <x v="2882"/>
    <d v="2022-03-16T10:32:57"/>
    <s v="69201"/>
    <x v="62"/>
    <x v="0"/>
    <x v="2"/>
    <d v="1899-12-30T00:00:19"/>
    <n v="1.25E-4"/>
    <m/>
    <s v="Commune de ramassage"/>
    <n v="488"/>
  </r>
  <r>
    <n v="2884"/>
    <n v="354017116483021"/>
    <s v="354017116483021-16 mars"/>
    <x v="2883"/>
    <d v="2022-03-16T10:33:16"/>
    <s v="69201"/>
    <x v="62"/>
    <x v="1"/>
    <x v="0"/>
    <d v="1899-12-30T00:00:32"/>
    <n v="-7.1000000000000002E-4"/>
    <m/>
    <s v="Commune de ramassage"/>
    <n v="489"/>
  </r>
  <r>
    <n v="2885"/>
    <n v="354017116483021"/>
    <s v="354017116483021-16 mars"/>
    <x v="2884"/>
    <d v="2022-03-16T10:33:48"/>
    <s v="69178"/>
    <x v="61"/>
    <x v="0"/>
    <x v="15"/>
    <d v="1899-12-30T00:00:11"/>
    <n v="9.2E-5"/>
    <m/>
    <s v="Commune de ramassage"/>
    <n v="490"/>
  </r>
  <r>
    <n v="2886"/>
    <n v="354017116483021"/>
    <s v="354017116483021-16 mars"/>
    <x v="2885"/>
    <d v="2022-03-16T10:33:59"/>
    <s v="69178"/>
    <x v="61"/>
    <x v="0"/>
    <x v="30"/>
    <d v="1899-12-30T00:00:03"/>
    <n v="9.7E-5"/>
    <m/>
    <s v="Commune de ramassage"/>
    <n v="491"/>
  </r>
  <r>
    <n v="2887"/>
    <n v="354017116483021"/>
    <s v="354017116483021-16 mars"/>
    <x v="2886"/>
    <d v="2022-03-16T10:34:02"/>
    <s v="69178"/>
    <x v="61"/>
    <x v="0"/>
    <x v="5"/>
    <d v="1899-12-30T00:00:02"/>
    <n v="1.63E-4"/>
    <m/>
    <s v="Commune de ramassage"/>
    <n v="492"/>
  </r>
  <r>
    <n v="2888"/>
    <n v="354017116483021"/>
    <s v="354017116483021-16 mars"/>
    <x v="2887"/>
    <d v="2022-03-16T10:34:04"/>
    <s v="69178"/>
    <x v="61"/>
    <x v="0"/>
    <x v="24"/>
    <d v="1899-12-30T00:01:40"/>
    <n v="1.0970000000000001E-3"/>
    <m/>
    <s v="Commune de ramassage"/>
    <n v="493"/>
  </r>
  <r>
    <n v="2889"/>
    <n v="354017116483021"/>
    <s v="354017116483021-16 mars"/>
    <x v="2888"/>
    <d v="2022-03-16T10:35:44"/>
    <s v="69178"/>
    <x v="61"/>
    <x v="0"/>
    <x v="1"/>
    <d v="1899-12-30T00:00:10"/>
    <n v="-4.6999999999999997E-5"/>
    <m/>
    <s v="Commune de ramassage"/>
    <n v="494"/>
  </r>
  <r>
    <n v="2890"/>
    <n v="354017116483021"/>
    <s v="354017116483021-16 mars"/>
    <x v="2889"/>
    <d v="2022-03-16T10:35:54"/>
    <s v="69178"/>
    <x v="61"/>
    <x v="0"/>
    <x v="2"/>
    <d v="1899-12-30T00:00:07"/>
    <n v="-2.1999999999999999E-5"/>
    <m/>
    <s v="Commune de ramassage"/>
    <n v="495"/>
  </r>
  <r>
    <n v="2891"/>
    <n v="354017116483021"/>
    <s v="354017116483021-16 mars"/>
    <x v="2890"/>
    <d v="2022-03-16T10:36:01"/>
    <s v="69178"/>
    <x v="61"/>
    <x v="0"/>
    <x v="1"/>
    <d v="1899-12-30T00:00:32"/>
    <n v="-1.05E-4"/>
    <m/>
    <s v="Commune de ramassage"/>
    <n v="496"/>
  </r>
  <r>
    <n v="2892"/>
    <n v="354017116483021"/>
    <s v="354017116483021-16 mars"/>
    <x v="2891"/>
    <d v="2022-03-16T10:36:33"/>
    <s v="69178"/>
    <x v="61"/>
    <x v="0"/>
    <x v="27"/>
    <d v="1899-12-30T00:00:24"/>
    <n v="-1.0529999999999999E-3"/>
    <m/>
    <s v="Commune de ramassage"/>
    <n v="497"/>
  </r>
  <r>
    <n v="2893"/>
    <n v="354017116483021"/>
    <s v="354017116483021-16 mars"/>
    <x v="2892"/>
    <d v="2022-03-16T10:36:57"/>
    <s v="69178"/>
    <x v="61"/>
    <x v="0"/>
    <x v="6"/>
    <d v="1899-12-30T00:00:12"/>
    <n v="-2.1699999999999999E-4"/>
    <m/>
    <s v="Commune de ramassage"/>
    <n v="498"/>
  </r>
  <r>
    <n v="2894"/>
    <n v="354017116483021"/>
    <s v="354017116483021-16 mars"/>
    <x v="2893"/>
    <d v="2022-03-16T10:37:09"/>
    <s v="69178"/>
    <x v="61"/>
    <x v="0"/>
    <x v="29"/>
    <d v="1899-12-30T00:00:09"/>
    <n v="7.4999999999999993E-5"/>
    <m/>
    <s v="Commune de ramassage"/>
    <n v="499"/>
  </r>
  <r>
    <n v="2895"/>
    <n v="354017116483021"/>
    <s v="354017116483021-16 mars"/>
    <x v="2894"/>
    <d v="2022-03-16T10:37:18"/>
    <s v="69178"/>
    <x v="61"/>
    <x v="0"/>
    <x v="6"/>
    <d v="1899-12-30T00:00:02"/>
    <n v="8.8999999999999995E-5"/>
    <m/>
    <s v="Commune de ramassage"/>
    <n v="500"/>
  </r>
  <r>
    <n v="2896"/>
    <n v="354017116483021"/>
    <s v="354017116483021-16 mars"/>
    <x v="2895"/>
    <d v="2022-03-16T10:37:20"/>
    <s v="69178"/>
    <x v="61"/>
    <x v="0"/>
    <x v="1"/>
    <d v="1899-12-30T00:00:42"/>
    <n v="4.0000000000000003E-5"/>
    <m/>
    <s v="Commune de ramassage"/>
    <n v="501"/>
  </r>
  <r>
    <n v="2897"/>
    <n v="354017116483021"/>
    <s v="354017116483021-16 mars"/>
    <x v="2896"/>
    <d v="2022-03-16T10:38:02"/>
    <s v="69178"/>
    <x v="61"/>
    <x v="1"/>
    <x v="45"/>
    <d v="1899-12-30T00:01:41"/>
    <n v="5.0379999999999999E-3"/>
    <m/>
    <s v="Commune de ramassage"/>
    <n v="502"/>
  </r>
  <r>
    <n v="2898"/>
    <n v="354017116483021"/>
    <s v="354017116483021-16 mars"/>
    <x v="2897"/>
    <d v="2022-03-16T10:39:43"/>
    <s v="69201"/>
    <x v="62"/>
    <x v="1"/>
    <x v="5"/>
    <d v="1899-12-30T00:00:03"/>
    <n v="9.7E-5"/>
    <m/>
    <s v="Commune de ramassage"/>
    <n v="503"/>
  </r>
  <r>
    <n v="2899"/>
    <n v="354017116483021"/>
    <s v="354017116483021-16 mars"/>
    <x v="2898"/>
    <d v="2022-03-16T10:39:46"/>
    <s v="69178"/>
    <x v="61"/>
    <x v="1"/>
    <x v="8"/>
    <d v="1899-12-30T00:00:07"/>
    <n v="1.3100000000000001E-4"/>
    <m/>
    <s v="Commune de ramassage"/>
    <n v="504"/>
  </r>
  <r>
    <n v="2900"/>
    <n v="354017116483021"/>
    <s v="354017116483021-16 mars"/>
    <x v="2899"/>
    <d v="2022-03-16T10:39:53"/>
    <s v="69203"/>
    <x v="60"/>
    <x v="0"/>
    <x v="5"/>
    <d v="1899-12-30T00:00:01"/>
    <n v="7.4999999999999993E-5"/>
    <m/>
    <s v="Commune de ramassage"/>
    <n v="505"/>
  </r>
  <r>
    <n v="2901"/>
    <n v="354017116483021"/>
    <s v="354017116483021-16 mars"/>
    <x v="2900"/>
    <d v="2022-03-16T10:39:54"/>
    <s v="69203"/>
    <x v="60"/>
    <x v="0"/>
    <x v="5"/>
    <d v="1899-12-30T00:00:02"/>
    <n v="-9.9999999999999995E-7"/>
    <m/>
    <s v="Commune de ramassage"/>
    <n v="506"/>
  </r>
  <r>
    <n v="2902"/>
    <n v="354017116483021"/>
    <s v="354017116483021-16 mars"/>
    <x v="2901"/>
    <d v="2022-03-16T10:39:56"/>
    <s v="69203"/>
    <x v="60"/>
    <x v="1"/>
    <x v="24"/>
    <d v="1899-12-30T00:00:03"/>
    <n v="-7.8999999999999996E-5"/>
    <m/>
    <s v="Commune de ramassage"/>
    <n v="507"/>
  </r>
  <r>
    <n v="2903"/>
    <n v="354017116483021"/>
    <s v="354017116483021-16 mars"/>
    <x v="2902"/>
    <d v="2022-03-16T10:39:59"/>
    <s v="69178"/>
    <x v="61"/>
    <x v="0"/>
    <x v="35"/>
    <d v="1899-12-30T00:00:13"/>
    <n v="-2.5300000000000002E-4"/>
    <m/>
    <s v="Commune de ramassage"/>
    <n v="508"/>
  </r>
  <r>
    <n v="2904"/>
    <n v="354017116483021"/>
    <s v="354017116483021-16 mars"/>
    <x v="2903"/>
    <d v="2022-03-16T10:40:12"/>
    <s v="69178"/>
    <x v="61"/>
    <x v="0"/>
    <x v="3"/>
    <d v="1899-12-30T00:01:39"/>
    <n v="-4.3199999999999998E-4"/>
    <m/>
    <s v="Commune de ramassage"/>
    <n v="509"/>
  </r>
  <r>
    <n v="2905"/>
    <n v="354017116483021"/>
    <s v="354017116483021-16 mars"/>
    <x v="2904"/>
    <d v="2022-03-16T10:41:51"/>
    <s v="69178"/>
    <x v="61"/>
    <x v="0"/>
    <x v="30"/>
    <d v="1899-12-30T00:00:02"/>
    <n v="-4.0000000000000003E-5"/>
    <m/>
    <s v="Commune de ramassage"/>
    <n v="510"/>
  </r>
  <r>
    <n v="2906"/>
    <n v="354017116483021"/>
    <s v="354017116483021-16 mars"/>
    <x v="2905"/>
    <d v="2022-03-16T10:41:53"/>
    <s v="69178"/>
    <x v="61"/>
    <x v="0"/>
    <x v="2"/>
    <d v="1899-12-30T00:00:19"/>
    <n v="3.9999999999999998E-6"/>
    <m/>
    <s v="Commune de ramassage"/>
    <n v="511"/>
  </r>
  <r>
    <n v="2907"/>
    <n v="354017116483021"/>
    <s v="354017116483021-16 mars"/>
    <x v="2906"/>
    <d v="2022-03-16T10:42:12"/>
    <s v="69178"/>
    <x v="61"/>
    <x v="0"/>
    <x v="30"/>
    <d v="1899-12-30T00:01:28"/>
    <n v="1.9799999999999999E-4"/>
    <m/>
    <s v="Commune de ramassage"/>
    <n v="512"/>
  </r>
  <r>
    <n v="2908"/>
    <n v="354017116483021"/>
    <s v="354017116483021-16 mars"/>
    <x v="2907"/>
    <d v="2022-03-16T10:43:40"/>
    <s v="69178"/>
    <x v="61"/>
    <x v="0"/>
    <x v="2"/>
    <d v="1899-12-30T00:00:15"/>
    <n v="9.2999999999999997E-5"/>
    <m/>
    <s v="Commune de ramassage"/>
    <n v="513"/>
  </r>
  <r>
    <n v="2909"/>
    <n v="354017116483021"/>
    <s v="354017116483021-16 mars"/>
    <x v="2908"/>
    <d v="2022-03-16T10:43:55"/>
    <s v="69178"/>
    <x v="61"/>
    <x v="0"/>
    <x v="0"/>
    <d v="1899-12-30T00:00:09"/>
    <n v="6.8999999999999997E-5"/>
    <m/>
    <s v="Commune de ramassage"/>
    <n v="514"/>
  </r>
  <r>
    <n v="2910"/>
    <n v="354017116483021"/>
    <s v="354017116483021-16 mars"/>
    <x v="2909"/>
    <d v="2022-03-16T10:44:04"/>
    <s v="69178"/>
    <x v="61"/>
    <x v="1"/>
    <x v="0"/>
    <d v="1899-12-30T00:00:55"/>
    <n v="1.1E-4"/>
    <m/>
    <s v="Commune de ramassage"/>
    <n v="515"/>
  </r>
  <r>
    <n v="2911"/>
    <n v="354017116483021"/>
    <s v="354017116483021-16 mars"/>
    <x v="2910"/>
    <d v="2022-03-16T10:44:59"/>
    <s v="69201"/>
    <x v="62"/>
    <x v="0"/>
    <x v="2"/>
    <d v="1899-12-30T00:00:06"/>
    <n v="-1.4899999999999999E-4"/>
    <m/>
    <s v="Commune de ramassage"/>
    <n v="516"/>
  </r>
  <r>
    <n v="2912"/>
    <n v="354017116483021"/>
    <s v="354017116483021-16 mars"/>
    <x v="2911"/>
    <d v="2022-03-16T10:45:05"/>
    <s v="69201"/>
    <x v="62"/>
    <x v="0"/>
    <x v="30"/>
    <d v="1899-12-30T00:01:07"/>
    <n v="-5.7600000000000001E-4"/>
    <m/>
    <s v="Commune de ramassage"/>
    <n v="517"/>
  </r>
  <r>
    <n v="2913"/>
    <n v="354017116483021"/>
    <s v="354017116483021-16 mars"/>
    <x v="2912"/>
    <d v="2022-03-16T10:46:12"/>
    <s v="69201"/>
    <x v="62"/>
    <x v="0"/>
    <x v="0"/>
    <d v="1899-12-30T00:00:05"/>
    <n v="-2.5500000000000002E-4"/>
    <m/>
    <s v="Commune de ramassage"/>
    <n v="518"/>
  </r>
  <r>
    <n v="2914"/>
    <n v="354017116483021"/>
    <s v="354017116483021-16 mars"/>
    <x v="2913"/>
    <d v="2022-03-16T10:46:17"/>
    <s v="69201"/>
    <x v="62"/>
    <x v="1"/>
    <x v="47"/>
    <d v="1899-12-30T00:01:07"/>
    <n v="-2.34E-4"/>
    <m/>
    <s v="Commune de ramassage"/>
    <n v="519"/>
  </r>
  <r>
    <n v="2915"/>
    <n v="354017116483021"/>
    <s v="354017116483021-16 mars"/>
    <x v="2914"/>
    <d v="2022-03-16T10:47:24"/>
    <s v="69178"/>
    <x v="61"/>
    <x v="0"/>
    <x v="0"/>
    <d v="1899-12-30T00:01:28"/>
    <n v="-1.0150000000000001E-3"/>
    <m/>
    <s v="Commune de ramassage"/>
    <n v="520"/>
  </r>
  <r>
    <n v="2916"/>
    <n v="354017116483021"/>
    <s v="354017116483021-16 mars"/>
    <x v="2915"/>
    <d v="2022-03-16T10:48:52"/>
    <s v="69178"/>
    <x v="63"/>
    <x v="0"/>
    <x v="45"/>
    <d v="1899-12-30T00:01:14"/>
    <n v="-5.5000000000000003E-4"/>
    <m/>
    <s v="Commune de ramassage"/>
    <n v="521"/>
  </r>
  <r>
    <n v="2917"/>
    <n v="354017116483021"/>
    <s v="354017116483021-16 mars"/>
    <x v="2916"/>
    <d v="2022-03-16T10:50:06"/>
    <s v="69178"/>
    <x v="63"/>
    <x v="0"/>
    <x v="0"/>
    <d v="1899-12-30T00:01:26"/>
    <n v="-7.2800000000000002E-4"/>
    <m/>
    <s v="Commune de ramassage"/>
    <n v="522"/>
  </r>
  <r>
    <n v="2918"/>
    <n v="354017116483021"/>
    <s v="354017116483021-16 mars"/>
    <x v="2917"/>
    <d v="2022-03-16T10:51:32"/>
    <s v="69178"/>
    <x v="63"/>
    <x v="0"/>
    <x v="7"/>
    <d v="1899-12-30T00:00:32"/>
    <n v="3.5500000000000001E-4"/>
    <m/>
    <s v="Commune de ramassage"/>
    <n v="523"/>
  </r>
  <r>
    <n v="2919"/>
    <n v="354017116483021"/>
    <s v="354017116483021-16 mars"/>
    <x v="2918"/>
    <d v="2022-03-16T10:52:04"/>
    <s v="69178"/>
    <x v="63"/>
    <x v="0"/>
    <x v="30"/>
    <d v="1899-12-30T00:00:02"/>
    <n v="3.0000000000000001E-5"/>
    <m/>
    <s v="Commune de ramassage"/>
    <n v="524"/>
  </r>
  <r>
    <n v="2920"/>
    <n v="354017116483021"/>
    <s v="354017116483021-16 mars"/>
    <x v="2919"/>
    <d v="2022-03-16T10:52:06"/>
    <s v="69178"/>
    <x v="63"/>
    <x v="0"/>
    <x v="2"/>
    <d v="1899-12-30T00:00:07"/>
    <n v="5.0000000000000004E-6"/>
    <m/>
    <s v="Commune de ramassage"/>
    <n v="525"/>
  </r>
  <r>
    <n v="2921"/>
    <n v="354017116483021"/>
    <s v="354017116483021-16 mars"/>
    <x v="2920"/>
    <d v="2022-03-16T10:52:13"/>
    <s v="69178"/>
    <x v="63"/>
    <x v="0"/>
    <x v="1"/>
    <d v="1899-12-30T00:00:10"/>
    <n v="-8.7999999999999998E-5"/>
    <m/>
    <s v="Commune de ramassage"/>
    <n v="526"/>
  </r>
  <r>
    <n v="2922"/>
    <n v="354017116483021"/>
    <s v="354017116483021-16 mars"/>
    <x v="2921"/>
    <d v="2022-03-16T10:52:23"/>
    <s v="69178"/>
    <x v="63"/>
    <x v="0"/>
    <x v="2"/>
    <d v="1899-12-30T00:00:12"/>
    <n v="-1.5E-5"/>
    <m/>
    <s v="Commune de ramassage"/>
    <n v="527"/>
  </r>
  <r>
    <n v="2923"/>
    <n v="354017116483021"/>
    <s v="354017116483021-16 mars"/>
    <x v="2922"/>
    <d v="2022-03-16T10:52:35"/>
    <s v="69178"/>
    <x v="63"/>
    <x v="0"/>
    <x v="1"/>
    <d v="1899-12-30T00:01:49"/>
    <n v="-4.5199999999999998E-4"/>
    <m/>
    <s v="Commune de ramassage"/>
    <n v="528"/>
  </r>
  <r>
    <n v="2924"/>
    <n v="354017116483021"/>
    <s v="354017116483021-16 mars"/>
    <x v="2923"/>
    <d v="2022-03-16T10:54:24"/>
    <s v="69178"/>
    <x v="63"/>
    <x v="0"/>
    <x v="0"/>
    <d v="1899-12-30T00:00:19"/>
    <n v="7.7000000000000001E-5"/>
    <m/>
    <s v="Commune de ramassage"/>
    <n v="529"/>
  </r>
  <r>
    <n v="2925"/>
    <n v="354017116483021"/>
    <s v="354017116483021-16 mars"/>
    <x v="2924"/>
    <d v="2022-03-16T10:54:43"/>
    <s v="69178"/>
    <x v="63"/>
    <x v="0"/>
    <x v="0"/>
    <d v="1899-12-30T00:00:35"/>
    <n v="0"/>
    <m/>
    <s v="Commune de ramassage"/>
    <n v="530"/>
  </r>
  <r>
    <n v="2926"/>
    <n v="354017116483021"/>
    <s v="354017116483021-16 mars"/>
    <x v="2925"/>
    <d v="2022-03-16T10:55:18"/>
    <s v="69178"/>
    <x v="63"/>
    <x v="0"/>
    <x v="45"/>
    <d v="1899-12-30T00:00:07"/>
    <n v="-4.3999999999999999E-5"/>
    <m/>
    <s v="Commune de ramassage"/>
    <n v="531"/>
  </r>
  <r>
    <n v="2927"/>
    <n v="354017116483021"/>
    <s v="354017116483021-16 mars"/>
    <x v="2926"/>
    <d v="2022-03-16T10:55:25"/>
    <s v="69178"/>
    <x v="63"/>
    <x v="0"/>
    <x v="45"/>
    <d v="1899-12-30T00:00:03"/>
    <n v="-6.6000000000000005E-5"/>
    <m/>
    <s v="Commune de ramassage"/>
    <n v="532"/>
  </r>
  <r>
    <n v="2928"/>
    <n v="354017116483021"/>
    <s v="354017116483021-16 mars"/>
    <x v="2927"/>
    <d v="2022-03-16T10:55:28"/>
    <s v="69178"/>
    <x v="63"/>
    <x v="0"/>
    <x v="1"/>
    <d v="1899-12-30T00:01:19"/>
    <n v="-1.3370000000000001E-3"/>
    <m/>
    <s v="Commune de ramassage"/>
    <n v="533"/>
  </r>
  <r>
    <n v="2929"/>
    <n v="354017116483021"/>
    <s v="354017116483021-16 mars"/>
    <x v="2928"/>
    <d v="2022-03-16T10:56:47"/>
    <s v="69178"/>
    <x v="63"/>
    <x v="0"/>
    <x v="35"/>
    <d v="1899-12-30T00:01:39"/>
    <n v="-1.853E-3"/>
    <m/>
    <s v="Commune de ramassage"/>
    <n v="534"/>
  </r>
  <r>
    <n v="2930"/>
    <n v="354017116483021"/>
    <s v="354017116483021-16 mars"/>
    <x v="2929"/>
    <d v="2022-03-16T10:58:26"/>
    <s v="69178"/>
    <x v="63"/>
    <x v="0"/>
    <x v="0"/>
    <d v="1899-12-30T00:00:07"/>
    <n v="-4.8999999999999998E-5"/>
    <m/>
    <s v="Commune de ramassage"/>
    <n v="535"/>
  </r>
  <r>
    <n v="2931"/>
    <n v="354017116483021"/>
    <s v="354017116483021-16 mars"/>
    <x v="2930"/>
    <d v="2022-03-16T10:58:33"/>
    <s v="69178"/>
    <x v="63"/>
    <x v="0"/>
    <x v="45"/>
    <d v="1899-12-30T00:00:10"/>
    <n v="-2.5000000000000001E-4"/>
    <m/>
    <s v="Commune de ramassage"/>
    <n v="536"/>
  </r>
  <r>
    <n v="2932"/>
    <n v="354017116483021"/>
    <s v="354017116483021-16 mars"/>
    <x v="2931"/>
    <d v="2022-03-16T10:58:43"/>
    <s v="69178"/>
    <x v="63"/>
    <x v="0"/>
    <x v="30"/>
    <d v="1899-12-30T00:01:41"/>
    <n v="-2.0330000000000001E-3"/>
    <m/>
    <s v="Commune de ramassage"/>
    <n v="537"/>
  </r>
  <r>
    <n v="2933"/>
    <n v="354017116483021"/>
    <s v="354017116483021-16 mars"/>
    <x v="2932"/>
    <d v="2022-03-16T11:00:24"/>
    <s v="69178"/>
    <x v="63"/>
    <x v="0"/>
    <x v="49"/>
    <d v="1899-12-30T00:00:08"/>
    <n v="-2.6699999999999998E-4"/>
    <m/>
    <s v="Commune de ramassage"/>
    <n v="538"/>
  </r>
  <r>
    <n v="2934"/>
    <n v="354017116483021"/>
    <s v="354017116483021-16 mars"/>
    <x v="2933"/>
    <d v="2022-03-16T11:00:32"/>
    <s v="69178"/>
    <x v="63"/>
    <x v="0"/>
    <x v="30"/>
    <d v="1899-12-30T00:00:04"/>
    <n v="4.1999999999999998E-5"/>
    <m/>
    <s v="Commune de ramassage"/>
    <n v="539"/>
  </r>
  <r>
    <n v="2935"/>
    <n v="354017116483021"/>
    <s v="354017116483021-16 mars"/>
    <x v="2934"/>
    <d v="2022-03-16T11:00:36"/>
    <s v="69178"/>
    <x v="63"/>
    <x v="0"/>
    <x v="2"/>
    <d v="1899-12-30T00:00:02"/>
    <n v="4.3000000000000002E-5"/>
    <m/>
    <s v="Commune de ramassage"/>
    <n v="540"/>
  </r>
  <r>
    <n v="2936"/>
    <n v="354017116483021"/>
    <s v="354017116483021-16 mars"/>
    <x v="2935"/>
    <d v="2022-03-16T11:00:38"/>
    <s v="69178"/>
    <x v="63"/>
    <x v="0"/>
    <x v="45"/>
    <d v="1899-12-30T00:00:02"/>
    <n v="1.5E-5"/>
    <m/>
    <s v="Commune de ramassage"/>
    <n v="541"/>
  </r>
  <r>
    <n v="2937"/>
    <n v="354017116483021"/>
    <s v="354017116483021-16 mars"/>
    <x v="2936"/>
    <d v="2022-03-16T11:00:40"/>
    <s v="69178"/>
    <x v="63"/>
    <x v="0"/>
    <x v="45"/>
    <d v="1899-12-30T00:00:17"/>
    <n v="-2.5999999999999998E-5"/>
    <m/>
    <s v="Commune de ramassage"/>
    <n v="542"/>
  </r>
  <r>
    <n v="2938"/>
    <n v="354017116483021"/>
    <s v="354017116483021-16 mars"/>
    <x v="2937"/>
    <d v="2022-03-16T11:00:57"/>
    <s v="69178"/>
    <x v="63"/>
    <x v="0"/>
    <x v="1"/>
    <d v="1899-12-30T00:00:19"/>
    <n v="-5.8200000000000005E-4"/>
    <m/>
    <s v="Commune de ramassage"/>
    <n v="543"/>
  </r>
  <r>
    <n v="2939"/>
    <n v="354017116483021"/>
    <s v="354017116483021-16 mars"/>
    <x v="2938"/>
    <d v="2022-03-16T11:01:16"/>
    <s v="69178"/>
    <x v="63"/>
    <x v="0"/>
    <x v="50"/>
    <d v="1899-12-30T00:00:17"/>
    <n v="-5.8200000000000005E-4"/>
    <m/>
    <s v="Commune de ramassage"/>
    <n v="544"/>
  </r>
  <r>
    <n v="2940"/>
    <n v="354017116483021"/>
    <s v="354017116483021-16 mars"/>
    <x v="2939"/>
    <d v="2022-03-16T11:01:33"/>
    <s v="69178"/>
    <x v="63"/>
    <x v="0"/>
    <x v="26"/>
    <d v="1899-12-30T00:00:02"/>
    <n v="6.8999999999999997E-5"/>
    <m/>
    <s v="Commune de ramassage"/>
    <n v="545"/>
  </r>
  <r>
    <n v="2941"/>
    <n v="354017116483021"/>
    <s v="354017116483021-16 mars"/>
    <x v="2940"/>
    <d v="2022-03-16T11:01:35"/>
    <s v="69178"/>
    <x v="63"/>
    <x v="0"/>
    <x v="6"/>
    <d v="1899-12-30T00:00:04"/>
    <n v="1.7799999999999999E-4"/>
    <m/>
    <s v="Commune de ramassage"/>
    <n v="546"/>
  </r>
  <r>
    <n v="2942"/>
    <n v="354017116483021"/>
    <s v="354017116483021-16 mars"/>
    <x v="2941"/>
    <d v="2022-03-16T11:01:39"/>
    <s v="69178"/>
    <x v="63"/>
    <x v="0"/>
    <x v="25"/>
    <d v="1899-12-30T00:00:15"/>
    <n v="7.9699999999999997E-4"/>
    <m/>
    <s v="Commune de ramassage"/>
    <n v="547"/>
  </r>
  <r>
    <n v="2943"/>
    <n v="354017116483021"/>
    <s v="354017116483021-16 mars"/>
    <x v="2942"/>
    <d v="2022-03-16T11:01:54"/>
    <s v="69178"/>
    <x v="63"/>
    <x v="0"/>
    <x v="6"/>
    <d v="1899-12-30T00:00:05"/>
    <n v="6.9999999999999994E-5"/>
    <m/>
    <s v="Commune de ramassage"/>
    <n v="548"/>
  </r>
  <r>
    <n v="2944"/>
    <n v="354017116483021"/>
    <s v="354017116483021-16 mars"/>
    <x v="2943"/>
    <d v="2022-03-16T11:01:59"/>
    <s v="69178"/>
    <x v="63"/>
    <x v="0"/>
    <x v="26"/>
    <d v="1899-12-30T00:00:04"/>
    <n v="1.2300000000000001E-4"/>
    <m/>
    <s v="Commune de ramassage"/>
    <n v="549"/>
  </r>
  <r>
    <n v="2945"/>
    <n v="354017116483021"/>
    <s v="354017116483021-16 mars"/>
    <x v="2944"/>
    <d v="2022-03-16T11:02:03"/>
    <s v="69178"/>
    <x v="63"/>
    <x v="0"/>
    <x v="48"/>
    <d v="1899-12-30T00:00:04"/>
    <n v="1.7200000000000001E-4"/>
    <m/>
    <s v="Commune de ramassage"/>
    <n v="550"/>
  </r>
  <r>
    <n v="2946"/>
    <n v="354017116483021"/>
    <s v="354017116483021-16 mars"/>
    <x v="2945"/>
    <d v="2022-03-16T11:02:07"/>
    <s v="69178"/>
    <x v="63"/>
    <x v="0"/>
    <x v="26"/>
    <d v="1899-12-30T00:00:48"/>
    <n v="8.2600000000000002E-4"/>
    <m/>
    <s v="Commune de ramassage"/>
    <n v="551"/>
  </r>
  <r>
    <n v="2947"/>
    <n v="354017116483021"/>
    <s v="354017116483021-16 mars"/>
    <x v="2946"/>
    <d v="2022-03-16T11:02:55"/>
    <s v="69178"/>
    <x v="63"/>
    <x v="0"/>
    <x v="23"/>
    <d v="1899-12-30T00:00:08"/>
    <n v="2.2900000000000001E-4"/>
    <m/>
    <s v="Commune de ramassage"/>
    <n v="552"/>
  </r>
  <r>
    <n v="2948"/>
    <n v="354017116483021"/>
    <s v="354017116483021-16 mars"/>
    <x v="2947"/>
    <d v="2022-03-16T11:03:03"/>
    <s v="69178"/>
    <x v="63"/>
    <x v="0"/>
    <x v="2"/>
    <d v="1899-12-30T00:00:01"/>
    <n v="6.0000000000000002E-6"/>
    <m/>
    <s v="Commune de ramassage"/>
    <n v="553"/>
  </r>
  <r>
    <n v="2949"/>
    <n v="354017116483021"/>
    <s v="354017116483021-16 mars"/>
    <x v="2948"/>
    <d v="2022-03-16T11:03:04"/>
    <s v="69178"/>
    <x v="63"/>
    <x v="0"/>
    <x v="45"/>
    <d v="1899-12-30T00:00:01"/>
    <n v="4.1999999999999998E-5"/>
    <m/>
    <s v="Commune de ramassage"/>
    <n v="554"/>
  </r>
  <r>
    <n v="2950"/>
    <n v="354017116483021"/>
    <s v="354017116483021-16 mars"/>
    <x v="2949"/>
    <d v="2022-03-16T11:03:05"/>
    <s v="69178"/>
    <x v="63"/>
    <x v="0"/>
    <x v="45"/>
    <d v="1899-12-30T00:00:29"/>
    <n v="-5.5000000000000002E-5"/>
    <m/>
    <s v="Commune de ramassage"/>
    <n v="555"/>
  </r>
  <r>
    <n v="2951"/>
    <n v="354017116483021"/>
    <s v="354017116483021-16 mars"/>
    <x v="2950"/>
    <d v="2022-03-16T11:03:34"/>
    <s v="69178"/>
    <x v="63"/>
    <x v="0"/>
    <x v="2"/>
    <d v="1899-12-30T00:00:34"/>
    <n v="-7.7000000000000001E-5"/>
    <m/>
    <s v="Commune de ramassage"/>
    <n v="556"/>
  </r>
  <r>
    <n v="2952"/>
    <n v="354017116483021"/>
    <s v="354017116483021-16 mars"/>
    <x v="2951"/>
    <d v="2022-03-16T11:04:08"/>
    <s v="69178"/>
    <x v="63"/>
    <x v="0"/>
    <x v="2"/>
    <d v="1899-12-30T00:00:37"/>
    <n v="0"/>
    <m/>
    <s v="Commune de ramassage"/>
    <n v="557"/>
  </r>
  <r>
    <n v="2953"/>
    <n v="354017116483021"/>
    <s v="354017116483021-16 mars"/>
    <x v="2952"/>
    <d v="2022-03-16T11:04:45"/>
    <s v="69178"/>
    <x v="63"/>
    <x v="0"/>
    <x v="0"/>
    <d v="1899-12-30T00:00:31"/>
    <n v="-1.1950000000000001E-3"/>
    <m/>
    <s v="Commune de ramassage"/>
    <n v="558"/>
  </r>
  <r>
    <n v="2954"/>
    <n v="354017116483021"/>
    <s v="354017116483021-16 mars"/>
    <x v="2953"/>
    <d v="2022-03-16T11:05:16"/>
    <s v="69178"/>
    <x v="63"/>
    <x v="0"/>
    <x v="23"/>
    <d v="1899-12-30T00:00:05"/>
    <n v="-7.4999999999999993E-5"/>
    <m/>
    <s v="Commune de ramassage"/>
    <n v="559"/>
  </r>
  <r>
    <n v="2955"/>
    <n v="354017116483021"/>
    <s v="354017116483021-16 mars"/>
    <x v="2954"/>
    <d v="2022-03-16T11:05:21"/>
    <s v="69178"/>
    <x v="63"/>
    <x v="0"/>
    <x v="6"/>
    <d v="1899-12-30T00:00:04"/>
    <n v="4.8999999999999998E-5"/>
    <m/>
    <s v="Commune de ramassage"/>
    <n v="560"/>
  </r>
  <r>
    <n v="2956"/>
    <n v="354017116483021"/>
    <s v="354017116483021-16 mars"/>
    <x v="2955"/>
    <d v="2022-03-16T11:05:25"/>
    <s v="69178"/>
    <x v="63"/>
    <x v="0"/>
    <x v="30"/>
    <d v="1899-12-30T00:00:02"/>
    <n v="6.3E-5"/>
    <m/>
    <s v="Commune de ramassage"/>
    <n v="561"/>
  </r>
  <r>
    <n v="2957"/>
    <n v="354017116483021"/>
    <s v="354017116483021-16 mars"/>
    <x v="2956"/>
    <d v="2022-03-16T11:05:27"/>
    <s v="69178"/>
    <x v="63"/>
    <x v="0"/>
    <x v="47"/>
    <d v="1899-12-30T00:01:06"/>
    <n v="2.813E-3"/>
    <m/>
    <s v="Commune de ramassage"/>
    <n v="562"/>
  </r>
  <r>
    <n v="2958"/>
    <n v="354017116483021"/>
    <s v="354017116483021-16 mars"/>
    <x v="2957"/>
    <d v="2022-03-16T11:06:33"/>
    <s v="69178"/>
    <x v="63"/>
    <x v="0"/>
    <x v="29"/>
    <d v="1899-12-30T00:00:16"/>
    <n v="9.4899999999999997E-4"/>
    <m/>
    <s v="Commune de ramassage"/>
    <n v="563"/>
  </r>
  <r>
    <n v="2959"/>
    <n v="354017116483021"/>
    <s v="354017116483021-16 mars"/>
    <x v="2958"/>
    <d v="2022-03-16T11:06:49"/>
    <s v="69178"/>
    <x v="63"/>
    <x v="0"/>
    <x v="9"/>
    <d v="1899-12-30T00:00:08"/>
    <n v="5.5599999999999996E-4"/>
    <m/>
    <s v="Commune de ramassage"/>
    <n v="564"/>
  </r>
  <r>
    <n v="2960"/>
    <n v="354017116483021"/>
    <s v="354017116483021-16 mars"/>
    <x v="2959"/>
    <d v="2022-03-16T11:06:57"/>
    <s v="69178"/>
    <x v="63"/>
    <x v="0"/>
    <x v="28"/>
    <d v="1899-12-30T00:00:09"/>
    <n v="2.24E-4"/>
    <m/>
    <s v="Commune de ramassage"/>
    <n v="565"/>
  </r>
  <r>
    <n v="2961"/>
    <n v="354017116483021"/>
    <s v="354017116483021-16 mars"/>
    <x v="2960"/>
    <d v="2022-03-16T11:07:06"/>
    <s v="69178"/>
    <x v="63"/>
    <x v="0"/>
    <x v="22"/>
    <d v="1899-12-30T00:01:08"/>
    <n v="2.5230000000000001E-3"/>
    <m/>
    <s v="Commune de ramassage"/>
    <n v="566"/>
  </r>
  <r>
    <n v="2962"/>
    <n v="354017116483021"/>
    <s v="354017116483021-16 mars"/>
    <x v="2961"/>
    <d v="2022-03-16T11:08:14"/>
    <s v="69178"/>
    <x v="63"/>
    <x v="0"/>
    <x v="3"/>
    <d v="1899-12-30T00:01:19"/>
    <n v="-3.6999999999999999E-4"/>
    <m/>
    <s v="Commune de ramassage"/>
    <n v="567"/>
  </r>
  <r>
    <n v="2963"/>
    <n v="354017116483021"/>
    <s v="354017116483021-16 mars"/>
    <x v="2962"/>
    <d v="2022-03-16T11:09:33"/>
    <s v="69178"/>
    <x v="63"/>
    <x v="0"/>
    <x v="0"/>
    <d v="1899-12-30T00:00:23"/>
    <n v="5.0000000000000002E-5"/>
    <m/>
    <s v="Commune de ramassage"/>
    <n v="568"/>
  </r>
  <r>
    <n v="2964"/>
    <n v="354017116483021"/>
    <s v="354017116483021-16 mars"/>
    <x v="2963"/>
    <d v="2022-03-16T11:09:56"/>
    <s v="69178"/>
    <x v="63"/>
    <x v="0"/>
    <x v="3"/>
    <d v="1899-12-30T00:00:38"/>
    <n v="3.48E-4"/>
    <m/>
    <s v="Commune de ramassage"/>
    <n v="569"/>
  </r>
  <r>
    <n v="2965"/>
    <n v="354017116483021"/>
    <s v="354017116483021-16 mars"/>
    <x v="2964"/>
    <d v="2022-03-16T11:10:34"/>
    <s v="69178"/>
    <x v="63"/>
    <x v="0"/>
    <x v="7"/>
    <d v="1899-12-30T00:00:52"/>
    <n v="-1.2800000000000001E-3"/>
    <m/>
    <s v="Commune de ramassage"/>
    <n v="570"/>
  </r>
  <r>
    <n v="2966"/>
    <n v="354017116483021"/>
    <s v="354017116483021-16 mars"/>
    <x v="2965"/>
    <d v="2022-03-16T11:11:26"/>
    <s v="69178"/>
    <x v="63"/>
    <x v="0"/>
    <x v="48"/>
    <d v="1899-12-30T00:00:53"/>
    <n v="-1.1379999999999999E-3"/>
    <m/>
    <s v="Commune de ramassage"/>
    <n v="571"/>
  </r>
  <r>
    <n v="2967"/>
    <n v="354017116483021"/>
    <s v="354017116483021-16 mars"/>
    <x v="2966"/>
    <d v="2022-03-16T11:12:19"/>
    <s v="69178"/>
    <x v="63"/>
    <x v="0"/>
    <x v="34"/>
    <d v="1899-12-30T00:00:11"/>
    <n v="-8.7000000000000001E-5"/>
    <m/>
    <s v="Commune de ramassage"/>
    <n v="572"/>
  </r>
  <r>
    <n v="2968"/>
    <n v="354017116483021"/>
    <s v="354017116483021-16 mars"/>
    <x v="2967"/>
    <d v="2022-03-16T11:12:30"/>
    <s v="69178"/>
    <x v="63"/>
    <x v="0"/>
    <x v="3"/>
    <d v="1899-12-30T00:00:14"/>
    <n v="2.8200000000000002E-4"/>
    <m/>
    <s v="Commune de ramassage"/>
    <n v="573"/>
  </r>
  <r>
    <n v="2969"/>
    <n v="354017116483021"/>
    <s v="354017116483021-16 mars"/>
    <x v="2968"/>
    <d v="2022-03-16T11:12:44"/>
    <s v="69178"/>
    <x v="63"/>
    <x v="0"/>
    <x v="1"/>
    <d v="1899-12-30T00:00:06"/>
    <n v="4.6999999999999997E-5"/>
    <m/>
    <s v="Commune de ramassage"/>
    <n v="574"/>
  </r>
  <r>
    <n v="2970"/>
    <n v="354017116483021"/>
    <s v="354017116483021-16 mars"/>
    <x v="2969"/>
    <d v="2022-03-16T11:12:50"/>
    <s v="69178"/>
    <x v="63"/>
    <x v="0"/>
    <x v="45"/>
    <d v="1899-12-30T00:00:08"/>
    <n v="-2.5000000000000001E-5"/>
    <m/>
    <s v="Commune de ramassage"/>
    <n v="575"/>
  </r>
  <r>
    <n v="2971"/>
    <n v="354017116483021"/>
    <s v="354017116483021-16 mars"/>
    <x v="2970"/>
    <d v="2022-03-16T11:12:58"/>
    <s v="69178"/>
    <x v="63"/>
    <x v="0"/>
    <x v="1"/>
    <d v="1899-12-30T00:00:58"/>
    <n v="3.0000000000000001E-6"/>
    <m/>
    <s v="Commune de ramassage"/>
    <n v="576"/>
  </r>
  <r>
    <n v="2972"/>
    <n v="354017116483021"/>
    <s v="354017116483021-16 mars"/>
    <x v="2971"/>
    <d v="2022-03-16T11:13:56"/>
    <s v="69178"/>
    <x v="63"/>
    <x v="0"/>
    <x v="0"/>
    <d v="1899-12-30T00:00:08"/>
    <n v="0"/>
    <m/>
    <s v="Commune de ramassage"/>
    <n v="577"/>
  </r>
  <r>
    <n v="2973"/>
    <n v="354017116483021"/>
    <s v="354017116483021-16 mars"/>
    <x v="2972"/>
    <d v="2022-03-16T11:14:04"/>
    <s v="69178"/>
    <x v="63"/>
    <x v="0"/>
    <x v="0"/>
    <d v="1899-12-30T00:00:16"/>
    <n v="-7.9999999999999996E-6"/>
    <m/>
    <s v="Commune de ramassage"/>
    <n v="578"/>
  </r>
  <r>
    <n v="2974"/>
    <n v="354017116483021"/>
    <s v="354017116483021-16 mars"/>
    <x v="2973"/>
    <d v="2022-03-16T11:14:20"/>
    <s v="69178"/>
    <x v="63"/>
    <x v="0"/>
    <x v="45"/>
    <d v="1899-12-30T00:00:07"/>
    <n v="1.5999999999999999E-5"/>
    <m/>
    <s v="Commune de ramassage"/>
    <n v="579"/>
  </r>
  <r>
    <n v="2975"/>
    <n v="354017116483021"/>
    <s v="354017116483021-16 mars"/>
    <x v="2974"/>
    <d v="2022-03-16T11:14:27"/>
    <s v="69178"/>
    <x v="63"/>
    <x v="0"/>
    <x v="45"/>
    <d v="1899-12-30T00:01:25"/>
    <n v="8.1499999999999997E-4"/>
    <m/>
    <s v="Commune de ramassage"/>
    <n v="580"/>
  </r>
  <r>
    <n v="2976"/>
    <n v="354017116483021"/>
    <s v="354017116483021-16 mars"/>
    <x v="2975"/>
    <d v="2022-03-16T11:15:52"/>
    <s v="69178"/>
    <x v="63"/>
    <x v="0"/>
    <x v="6"/>
    <d v="1899-12-30T00:00:03"/>
    <n v="-2.5999999999999998E-5"/>
    <m/>
    <s v="Commune de ramassage"/>
    <n v="581"/>
  </r>
  <r>
    <n v="2977"/>
    <n v="354017116483021"/>
    <s v="354017116483021-16 mars"/>
    <x v="2976"/>
    <d v="2022-03-16T11:15:55"/>
    <s v="69178"/>
    <x v="63"/>
    <x v="0"/>
    <x v="3"/>
    <d v="1899-12-30T00:00:01"/>
    <n v="-3.0000000000000001E-5"/>
    <m/>
    <s v="Commune de ramassage"/>
    <n v="582"/>
  </r>
  <r>
    <n v="2978"/>
    <n v="354017116483021"/>
    <s v="354017116483021-16 mars"/>
    <x v="2977"/>
    <d v="2022-03-16T11:15:56"/>
    <s v="69178"/>
    <x v="63"/>
    <x v="0"/>
    <x v="27"/>
    <d v="1899-12-30T00:00:47"/>
    <n v="-2.5999999999999998E-4"/>
    <m/>
    <s v="Commune de ramassage"/>
    <n v="583"/>
  </r>
  <r>
    <n v="2979"/>
    <n v="354017116483021"/>
    <s v="354017116483021-16 mars"/>
    <x v="2978"/>
    <d v="2022-03-16T11:16:43"/>
    <s v="69178"/>
    <x v="63"/>
    <x v="0"/>
    <x v="47"/>
    <d v="1899-12-30T00:00:15"/>
    <n v="-5.2400000000000005E-4"/>
    <m/>
    <s v="Commune de ramassage"/>
    <n v="584"/>
  </r>
  <r>
    <n v="2980"/>
    <n v="354017116483021"/>
    <s v="354017116483021-16 mars"/>
    <x v="2979"/>
    <d v="2022-03-16T11:16:58"/>
    <s v="69178"/>
    <x v="63"/>
    <x v="0"/>
    <x v="3"/>
    <d v="1899-12-30T00:00:02"/>
    <n v="1.7E-5"/>
    <m/>
    <s v="Commune de ramassage"/>
    <n v="585"/>
  </r>
  <r>
    <n v="2981"/>
    <n v="354017116483021"/>
    <s v="354017116483021-16 mars"/>
    <x v="2980"/>
    <d v="2022-03-16T11:17:00"/>
    <s v="69178"/>
    <x v="63"/>
    <x v="0"/>
    <x v="3"/>
    <d v="1899-12-30T00:01:15"/>
    <n v="2.5000000000000001E-5"/>
    <m/>
    <s v="Commune de ramassage"/>
    <n v="586"/>
  </r>
  <r>
    <n v="2982"/>
    <n v="354017116483021"/>
    <s v="354017116483021-16 mars"/>
    <x v="2981"/>
    <d v="2022-03-16T11:18:15"/>
    <s v="69178"/>
    <x v="63"/>
    <x v="0"/>
    <x v="2"/>
    <d v="1899-12-30T00:01:42"/>
    <n v="4.548E-3"/>
    <m/>
    <s v="Commune de ramassage"/>
    <n v="587"/>
  </r>
  <r>
    <n v="2983"/>
    <n v="354017116483021"/>
    <s v="354017116483021-16 mars"/>
    <x v="2982"/>
    <d v="2022-03-16T11:19:57"/>
    <s v="69178"/>
    <x v="63"/>
    <x v="0"/>
    <x v="29"/>
    <d v="1899-12-30T00:00:10"/>
    <n v="6.8400000000000004E-4"/>
    <m/>
    <s v="Commune de ramassage"/>
    <n v="588"/>
  </r>
  <r>
    <n v="2984"/>
    <n v="354017116483021"/>
    <s v="354017116483021-16 mars"/>
    <x v="2983"/>
    <d v="2022-03-16T11:20:07"/>
    <s v="69178"/>
    <x v="63"/>
    <x v="0"/>
    <x v="25"/>
    <d v="1899-12-30T00:01:07"/>
    <n v="4.7980000000000002E-3"/>
    <m/>
    <s v="Commune de ramassage"/>
    <n v="589"/>
  </r>
  <r>
    <n v="2985"/>
    <n v="354017116483021"/>
    <s v="354017116483021-16 mars"/>
    <x v="2984"/>
    <d v="2022-03-16T11:21:14"/>
    <s v="69178"/>
    <x v="63"/>
    <x v="0"/>
    <x v="29"/>
    <d v="1899-12-30T00:00:27"/>
    <n v="1.7279999999999999E-3"/>
    <m/>
    <s v="Commune de ramassage"/>
    <n v="590"/>
  </r>
  <r>
    <n v="2986"/>
    <n v="354017116483021"/>
    <s v="354017116483021-16 mars"/>
    <x v="2985"/>
    <d v="2022-03-16T11:21:41"/>
    <s v="69178"/>
    <x v="63"/>
    <x v="0"/>
    <x v="3"/>
    <d v="1899-12-30T00:01:20"/>
    <n v="-8.1000000000000004E-5"/>
    <m/>
    <s v="Commune de ramassage"/>
    <n v="591"/>
  </r>
  <r>
    <n v="2987"/>
    <n v="354017116483021"/>
    <s v="354017116483021-16 mars"/>
    <x v="2986"/>
    <d v="2022-03-16T11:23:01"/>
    <s v="69178"/>
    <x v="63"/>
    <x v="0"/>
    <x v="45"/>
    <d v="1899-12-30T00:01:40"/>
    <n v="-7.0439999999999999E-3"/>
    <m/>
    <s v="Commune de ramassage"/>
    <n v="592"/>
  </r>
  <r>
    <n v="2988"/>
    <n v="354017116483021"/>
    <s v="354017116483021-16 mars"/>
    <x v="2987"/>
    <d v="2022-03-16T11:24:41"/>
    <s v="69178"/>
    <x v="63"/>
    <x v="0"/>
    <x v="50"/>
    <d v="1899-12-30T00:01:29"/>
    <n v="-1.668E-3"/>
    <m/>
    <s v="Commune de ramassage"/>
    <n v="593"/>
  </r>
  <r>
    <n v="2989"/>
    <n v="354017116483021"/>
    <s v="354017116483021-16 mars"/>
    <x v="2988"/>
    <d v="2022-03-16T11:26:10"/>
    <s v="69178"/>
    <x v="63"/>
    <x v="0"/>
    <x v="0"/>
    <d v="1899-12-30T00:00:47"/>
    <n v="9.7999999999999997E-5"/>
    <m/>
    <s v="Commune de ramassage"/>
    <n v="594"/>
  </r>
  <r>
    <n v="2990"/>
    <n v="354017116483021"/>
    <s v="354017116483021-16 mars"/>
    <x v="2989"/>
    <d v="2022-03-16T11:26:57"/>
    <s v="69178"/>
    <x v="63"/>
    <x v="0"/>
    <x v="51"/>
    <d v="1899-12-30T00:00:06"/>
    <n v="-3.3000000000000003E-5"/>
    <m/>
    <s v="Commune de ramassage"/>
    <n v="595"/>
  </r>
  <r>
    <n v="2991"/>
    <n v="354017116483021"/>
    <s v="354017116483021-16 mars"/>
    <x v="2990"/>
    <d v="2022-03-16T11:27:03"/>
    <s v="69178"/>
    <x v="63"/>
    <x v="0"/>
    <x v="2"/>
    <d v="1899-12-30T00:00:05"/>
    <n v="-5.0000000000000002E-5"/>
    <m/>
    <s v="Commune de ramassage"/>
    <n v="596"/>
  </r>
  <r>
    <n v="2992"/>
    <n v="354017116483021"/>
    <s v="354017116483021-16 mars"/>
    <x v="2991"/>
    <d v="2022-03-16T11:27:08"/>
    <s v="69178"/>
    <x v="63"/>
    <x v="0"/>
    <x v="2"/>
    <d v="1899-12-30T00:00:49"/>
    <n v="-2.0449999999999999E-3"/>
    <m/>
    <s v="Commune de ramassage"/>
    <n v="597"/>
  </r>
  <r>
    <n v="2993"/>
    <n v="354017116483021"/>
    <s v="354017116483021-16 mars"/>
    <x v="2992"/>
    <d v="2022-03-16T11:27:57"/>
    <s v="69178"/>
    <x v="63"/>
    <x v="0"/>
    <x v="2"/>
    <d v="1899-12-30T00:01:00"/>
    <n v="-3.0000000000000001E-5"/>
    <m/>
    <s v="Commune de ramassage"/>
    <n v="598"/>
  </r>
  <r>
    <n v="2994"/>
    <n v="354017116483021"/>
    <s v="354017116483021-16 mars"/>
    <x v="2993"/>
    <d v="2022-03-16T11:28:57"/>
    <s v="69178"/>
    <x v="63"/>
    <x v="0"/>
    <x v="0"/>
    <d v="1899-12-30T00:01:56"/>
    <n v="-7.2499999999999995E-4"/>
    <m/>
    <s v="Commune de ramassage"/>
    <n v="599"/>
  </r>
  <r>
    <n v="2995"/>
    <n v="354017116483021"/>
    <s v="354017116483021-16 mars"/>
    <x v="2994"/>
    <d v="2022-03-16T11:30:53"/>
    <s v="69178"/>
    <x v="63"/>
    <x v="0"/>
    <x v="45"/>
    <d v="1899-12-30T00:00:04"/>
    <n v="-3.3000000000000003E-5"/>
    <m/>
    <s v="Commune de ramassage"/>
    <n v="600"/>
  </r>
  <r>
    <n v="2996"/>
    <n v="354017116483021"/>
    <s v="354017116483021-16 mars"/>
    <x v="2995"/>
    <d v="2022-03-16T11:30:57"/>
    <s v="69178"/>
    <x v="63"/>
    <x v="0"/>
    <x v="1"/>
    <d v="1899-12-30T00:00:02"/>
    <n v="-5.8999999999999998E-5"/>
    <m/>
    <s v="Commune de ramassage"/>
    <n v="601"/>
  </r>
  <r>
    <n v="2997"/>
    <n v="354017116483021"/>
    <s v="354017116483021-16 mars"/>
    <x v="2996"/>
    <d v="2022-03-16T11:30:59"/>
    <s v="69178"/>
    <x v="63"/>
    <x v="0"/>
    <x v="22"/>
    <d v="1899-12-30T00:00:13"/>
    <n v="-1.9799999999999999E-4"/>
    <m/>
    <s v="Commune de ramassage"/>
    <n v="602"/>
  </r>
  <r>
    <n v="2998"/>
    <n v="354017116483021"/>
    <s v="354017116483021-16 mars"/>
    <x v="2997"/>
    <d v="2022-03-16T11:31:12"/>
    <s v="69178"/>
    <x v="63"/>
    <x v="0"/>
    <x v="5"/>
    <d v="1899-12-30T00:01:40"/>
    <n v="-1.93E-4"/>
    <m/>
    <s v="Commune de ramassage"/>
    <n v="603"/>
  </r>
  <r>
    <n v="2999"/>
    <n v="354017116483021"/>
    <s v="354017116483021-16 mars"/>
    <x v="2998"/>
    <d v="2022-03-16T11:32:52"/>
    <s v="69178"/>
    <x v="63"/>
    <x v="0"/>
    <x v="0"/>
    <d v="1899-12-30T00:00:57"/>
    <n v="0"/>
    <m/>
    <s v="Commune de ramassage"/>
    <n v="604"/>
  </r>
  <r>
    <n v="3000"/>
    <n v="354017116483021"/>
    <s v="354017116483021-16 mars"/>
    <x v="2999"/>
    <d v="2022-03-16T11:33:49"/>
    <s v="69178"/>
    <x v="63"/>
    <x v="0"/>
    <x v="46"/>
    <d v="1899-12-30T00:00:44"/>
    <n v="-4.3199999999999998E-4"/>
    <m/>
    <s v="Commune de ramassage"/>
    <n v="605"/>
  </r>
  <r>
    <n v="3001"/>
    <n v="354017116483021"/>
    <s v="354017116483021-16 mars"/>
    <x v="3000"/>
    <d v="2022-03-16T11:34:33"/>
    <s v="69178"/>
    <x v="63"/>
    <x v="0"/>
    <x v="27"/>
    <d v="1899-12-30T00:00:51"/>
    <n v="4.8500000000000003E-4"/>
    <m/>
    <s v="Commune de ramassage"/>
    <n v="606"/>
  </r>
  <r>
    <n v="3002"/>
    <n v="354017116483021"/>
    <s v="354017116483021-16 mars"/>
    <x v="3001"/>
    <d v="2022-03-16T11:35:24"/>
    <s v="69178"/>
    <x v="63"/>
    <x v="0"/>
    <x v="27"/>
    <d v="1899-12-30T00:00:01"/>
    <n v="2.5000000000000001E-5"/>
    <m/>
    <s v="Commune de ramassage"/>
    <n v="607"/>
  </r>
  <r>
    <n v="3003"/>
    <n v="354017116483021"/>
    <s v="354017116483021-16 mars"/>
    <x v="3002"/>
    <d v="2022-03-16T11:35:25"/>
    <s v="69178"/>
    <x v="63"/>
    <x v="0"/>
    <x v="45"/>
    <d v="1899-12-30T00:00:20"/>
    <n v="-3.4999999999999997E-5"/>
    <m/>
    <s v="Commune de ramassage"/>
    <n v="608"/>
  </r>
  <r>
    <n v="3004"/>
    <n v="354017116483021"/>
    <s v="354017116483021-16 mars"/>
    <x v="3003"/>
    <d v="2022-03-16T11:35:45"/>
    <s v="69178"/>
    <x v="63"/>
    <x v="0"/>
    <x v="2"/>
    <d v="1899-12-30T00:01:06"/>
    <n v="-5.9299999999999999E-4"/>
    <m/>
    <s v="Commune de ramassage"/>
    <n v="609"/>
  </r>
  <r>
    <n v="3005"/>
    <n v="354017116483021"/>
    <s v="354017116483021-16 mars"/>
    <x v="3004"/>
    <d v="2022-03-16T11:36:51"/>
    <s v="69178"/>
    <x v="63"/>
    <x v="0"/>
    <x v="30"/>
    <d v="1899-12-30T00:01:41"/>
    <n v="-2.9E-4"/>
    <m/>
    <s v="Commune de ramassage"/>
    <n v="610"/>
  </r>
  <r>
    <n v="3006"/>
    <n v="354017116483021"/>
    <s v="354017116483021-16 mars"/>
    <x v="3005"/>
    <d v="2022-03-16T11:38:32"/>
    <s v="69178"/>
    <x v="63"/>
    <x v="0"/>
    <x v="30"/>
    <d v="1899-12-30T00:00:14"/>
    <n v="6.0000000000000002E-6"/>
    <m/>
    <s v="Commune de ramassage"/>
    <n v="611"/>
  </r>
  <r>
    <n v="3007"/>
    <n v="354017116483021"/>
    <s v="354017116483021-16 mars"/>
    <x v="3006"/>
    <d v="2022-03-16T11:38:46"/>
    <s v="69178"/>
    <x v="63"/>
    <x v="0"/>
    <x v="0"/>
    <d v="1899-12-30T00:01:48"/>
    <n v="-2.0999999999999999E-5"/>
    <m/>
    <s v="Commune de ramassage"/>
    <n v="612"/>
  </r>
  <r>
    <n v="3008"/>
    <n v="354017116483021"/>
    <s v="354017116483021-16 mars"/>
    <x v="3007"/>
    <d v="2022-03-16T11:40:34"/>
    <s v="69178"/>
    <x v="63"/>
    <x v="0"/>
    <x v="4"/>
    <d v="1899-12-30T00:00:19"/>
    <n v="-5.5900000000000004E-4"/>
    <m/>
    <s v="Commune de ramassage"/>
    <n v="613"/>
  </r>
  <r>
    <n v="3009"/>
    <n v="354017116483021"/>
    <s v="354017116483021-16 mars"/>
    <x v="3008"/>
    <d v="2022-03-16T11:40:53"/>
    <s v="69178"/>
    <x v="63"/>
    <x v="0"/>
    <x v="3"/>
    <d v="1899-12-30T00:01:25"/>
    <n v="-4.6759999999999996E-3"/>
    <m/>
    <s v="Commune de ramassage"/>
    <n v="614"/>
  </r>
  <r>
    <n v="3010"/>
    <n v="354017116483021"/>
    <s v="354017116483021-16 mars"/>
    <x v="3009"/>
    <d v="2022-03-16T11:42:18"/>
    <s v="69178"/>
    <x v="63"/>
    <x v="0"/>
    <x v="35"/>
    <d v="1899-12-30T00:00:03"/>
    <n v="-1.12E-4"/>
    <m/>
    <s v="Commune de ramassage"/>
    <n v="615"/>
  </r>
  <r>
    <n v="3011"/>
    <n v="354017116483021"/>
    <s v="354017116483021-16 mars"/>
    <x v="3010"/>
    <d v="2022-03-16T11:42:21"/>
    <s v="69178"/>
    <x v="63"/>
    <x v="0"/>
    <x v="24"/>
    <d v="1899-12-30T00:00:02"/>
    <n v="-9.7999999999999997E-5"/>
    <m/>
    <s v="Commune de ramassage"/>
    <n v="616"/>
  </r>
  <r>
    <n v="3012"/>
    <n v="354017116483021"/>
    <s v="354017116483021-16 mars"/>
    <x v="3011"/>
    <d v="2022-03-16T11:42:23"/>
    <s v="69178"/>
    <x v="63"/>
    <x v="0"/>
    <x v="26"/>
    <d v="1899-12-30T00:00:09"/>
    <n v="-3.6499999999999998E-4"/>
    <m/>
    <s v="Commune de ramassage"/>
    <n v="617"/>
  </r>
  <r>
    <n v="3013"/>
    <n v="354017116483021"/>
    <s v="354017116483021-16 mars"/>
    <x v="3012"/>
    <d v="2022-03-16T11:42:32"/>
    <s v="69178"/>
    <x v="63"/>
    <x v="0"/>
    <x v="22"/>
    <d v="1899-12-30T00:00:22"/>
    <n v="-3.0000000000000001E-5"/>
    <m/>
    <s v="Commune de ramassage"/>
    <n v="618"/>
  </r>
  <r>
    <n v="3014"/>
    <n v="354017116483021"/>
    <s v="354017116483021-16 mars"/>
    <x v="3013"/>
    <d v="2022-03-16T11:42:54"/>
    <s v="69178"/>
    <x v="63"/>
    <x v="0"/>
    <x v="2"/>
    <d v="1899-12-30T00:01:37"/>
    <n v="9.9999999999999995E-7"/>
    <m/>
    <s v="Commune de ramassage"/>
    <n v="619"/>
  </r>
  <r>
    <n v="3015"/>
    <n v="354017116483021"/>
    <s v="354017116483021-16 mars"/>
    <x v="3014"/>
    <d v="2022-03-16T11:44:31"/>
    <s v="69178"/>
    <x v="63"/>
    <x v="0"/>
    <x v="0"/>
    <d v="1899-12-30T00:01:37"/>
    <n v="0"/>
    <m/>
    <s v="Commune de ramassage"/>
    <n v="620"/>
  </r>
  <r>
    <n v="3016"/>
    <n v="354017116483021"/>
    <s v="354017116483021-16 mars"/>
    <x v="3015"/>
    <d v="2022-03-16T11:46:08"/>
    <s v="69178"/>
    <x v="63"/>
    <x v="0"/>
    <x v="0"/>
    <d v="1899-12-30T00:00:06"/>
    <n v="5.7000000000000003E-5"/>
    <m/>
    <s v="Commune de ramassage"/>
    <n v="621"/>
  </r>
  <r>
    <n v="3017"/>
    <n v="354017116483021"/>
    <s v="354017116483021-16 mars"/>
    <x v="3016"/>
    <d v="2022-03-16T11:46:14"/>
    <s v="69178"/>
    <x v="63"/>
    <x v="0"/>
    <x v="2"/>
    <d v="1899-12-30T00:00:05"/>
    <n v="1.17E-4"/>
    <m/>
    <s v="Commune de ramassage"/>
    <n v="622"/>
  </r>
  <r>
    <n v="3018"/>
    <n v="354017116483021"/>
    <s v="354017116483021-16 mars"/>
    <x v="3017"/>
    <d v="2022-03-16T11:46:19"/>
    <s v="69178"/>
    <x v="63"/>
    <x v="0"/>
    <x v="3"/>
    <d v="1899-12-30T00:00:17"/>
    <n v="6.8099999999999996E-4"/>
    <m/>
    <s v="Commune de ramassage"/>
    <n v="623"/>
  </r>
  <r>
    <n v="3019"/>
    <n v="354017116483021"/>
    <s v="354017116483021-16 mars"/>
    <x v="3018"/>
    <d v="2022-03-16T11:46:36"/>
    <s v="69178"/>
    <x v="63"/>
    <x v="0"/>
    <x v="26"/>
    <d v="1899-12-30T00:01:42"/>
    <n v="1.224E-3"/>
    <m/>
    <s v="Commune de ramassage"/>
    <n v="624"/>
  </r>
  <r>
    <n v="3020"/>
    <n v="354017116483021"/>
    <s v="354017116483021-16 mars"/>
    <x v="3019"/>
    <d v="2022-03-16T11:48:18"/>
    <s v="69178"/>
    <x v="63"/>
    <x v="0"/>
    <x v="6"/>
    <d v="1899-12-30T00:00:25"/>
    <n v="7.7999999999999999E-5"/>
    <m/>
    <s v="Commune de ramassage"/>
    <n v="625"/>
  </r>
  <r>
    <n v="3021"/>
    <n v="354017116483021"/>
    <s v="354017116483021-16 mars"/>
    <x v="3020"/>
    <d v="2022-03-16T11:48:43"/>
    <s v="69178"/>
    <x v="63"/>
    <x v="0"/>
    <x v="0"/>
    <d v="1899-12-30T00:00:24"/>
    <n v="9.4799999999999995E-4"/>
    <m/>
    <s v="Commune de ramassage"/>
    <n v="626"/>
  </r>
  <r>
    <n v="3022"/>
    <n v="354017116483021"/>
    <s v="354017116483021-16 mars"/>
    <x v="3021"/>
    <d v="2022-03-16T11:49:07"/>
    <s v="69178"/>
    <x v="63"/>
    <x v="0"/>
    <x v="9"/>
    <d v="1899-12-30T00:01:39"/>
    <n v="2.6020000000000001E-3"/>
    <m/>
    <s v="Commune de ramassage"/>
    <n v="627"/>
  </r>
  <r>
    <n v="3023"/>
    <n v="354017116483021"/>
    <s v="354017116483021-16 mars"/>
    <x v="3022"/>
    <d v="2022-03-16T11:50:46"/>
    <s v="69178"/>
    <x v="63"/>
    <x v="0"/>
    <x v="2"/>
    <d v="1899-12-30T00:00:37"/>
    <n v="5.7200000000000003E-4"/>
    <m/>
    <s v="Commune de ramassage"/>
    <n v="628"/>
  </r>
  <r>
    <n v="3024"/>
    <n v="354017116483021"/>
    <s v="354017116483021-16 mars"/>
    <x v="3023"/>
    <d v="2022-03-16T11:51:23"/>
    <s v="69178"/>
    <x v="63"/>
    <x v="0"/>
    <x v="24"/>
    <d v="1899-12-30T00:00:14"/>
    <n v="5.0000000000000004E-6"/>
    <m/>
    <s v="Commune de ramassage"/>
    <n v="629"/>
  </r>
  <r>
    <n v="3025"/>
    <n v="354017116483021"/>
    <s v="354017116483021-16 mars"/>
    <x v="3024"/>
    <d v="2022-03-16T11:51:37"/>
    <s v="69178"/>
    <x v="63"/>
    <x v="1"/>
    <x v="13"/>
    <d v="1899-12-30T00:00:33"/>
    <n v="7.1000000000000002E-4"/>
    <m/>
    <s v="Commune de ramassage"/>
    <n v="630"/>
  </r>
  <r>
    <n v="3026"/>
    <n v="354017116483021"/>
    <s v="354017116483021-16 mars"/>
    <x v="3025"/>
    <d v="2022-03-16T11:52:10"/>
    <s v="69201"/>
    <x v="64"/>
    <x v="0"/>
    <x v="5"/>
    <d v="1899-12-30T00:00:01"/>
    <n v="-3.4999999999999997E-5"/>
    <m/>
    <s v="Commune de ramassage"/>
    <n v="631"/>
  </r>
  <r>
    <n v="3027"/>
    <n v="354017116483021"/>
    <s v="354017116483021-16 mars"/>
    <x v="3026"/>
    <d v="2022-03-16T11:52:11"/>
    <s v="69201"/>
    <x v="64"/>
    <x v="0"/>
    <x v="3"/>
    <d v="1899-12-30T00:00:02"/>
    <n v="-5.3999999999999998E-5"/>
    <m/>
    <s v="Commune de ramassage"/>
    <n v="632"/>
  </r>
  <r>
    <n v="3028"/>
    <n v="354017116483021"/>
    <s v="354017116483021-16 mars"/>
    <x v="3027"/>
    <d v="2022-03-16T11:52:13"/>
    <s v="69201"/>
    <x v="64"/>
    <x v="0"/>
    <x v="22"/>
    <d v="1899-12-30T00:01:00"/>
    <n v="-5.1800000000000001E-4"/>
    <m/>
    <s v="Commune de ramassage"/>
    <n v="633"/>
  </r>
  <r>
    <n v="3029"/>
    <n v="354017116483021"/>
    <s v="354017116483021-16 mars"/>
    <x v="3028"/>
    <d v="2022-03-16T11:53:13"/>
    <s v="69201"/>
    <x v="64"/>
    <x v="0"/>
    <x v="30"/>
    <d v="1899-12-30T00:00:04"/>
    <n v="-3.1999999999999999E-5"/>
    <m/>
    <s v="Commune de ramassage"/>
    <n v="634"/>
  </r>
  <r>
    <n v="3030"/>
    <n v="354017116483021"/>
    <s v="354017116483021-16 mars"/>
    <x v="3029"/>
    <d v="2022-03-16T11:53:17"/>
    <s v="69201"/>
    <x v="64"/>
    <x v="0"/>
    <x v="45"/>
    <d v="1899-12-30T00:00:07"/>
    <n v="3.9999999999999998E-6"/>
    <m/>
    <s v="Commune de ramassage"/>
    <n v="635"/>
  </r>
  <r>
    <n v="3031"/>
    <n v="354017116483021"/>
    <s v="354017116483021-16 mars"/>
    <x v="3030"/>
    <d v="2022-03-16T11:53:24"/>
    <s v="69201"/>
    <x v="64"/>
    <x v="0"/>
    <x v="0"/>
    <d v="1899-12-30T00:00:20"/>
    <n v="0"/>
    <m/>
    <s v="Commune de ramassage"/>
    <n v="636"/>
  </r>
  <r>
    <n v="3032"/>
    <n v="354017116483021"/>
    <s v="354017116483021-16 mars"/>
    <x v="3031"/>
    <d v="2022-03-16T11:53:44"/>
    <s v="69201"/>
    <x v="64"/>
    <x v="0"/>
    <x v="46"/>
    <d v="1899-12-30T00:00:05"/>
    <n v="8.2999999999999998E-5"/>
    <m/>
    <s v="Commune de ramassage"/>
    <n v="637"/>
  </r>
  <r>
    <n v="3033"/>
    <n v="354017116483021"/>
    <s v="354017116483021-16 mars"/>
    <x v="3032"/>
    <d v="2022-03-16T11:53:49"/>
    <s v="69201"/>
    <x v="64"/>
    <x v="0"/>
    <x v="47"/>
    <d v="1899-12-30T00:00:03"/>
    <n v="1.3799999999999999E-4"/>
    <m/>
    <s v="Commune de ramassage"/>
    <n v="638"/>
  </r>
  <r>
    <n v="3034"/>
    <n v="354017116483021"/>
    <s v="354017116483021-16 mars"/>
    <x v="3033"/>
    <d v="2022-03-16T11:53:52"/>
    <s v="69201"/>
    <x v="64"/>
    <x v="0"/>
    <x v="6"/>
    <d v="1899-12-30T00:00:06"/>
    <n v="2.0699999999999999E-4"/>
    <m/>
    <s v="Commune de ramassage"/>
    <n v="639"/>
  </r>
  <r>
    <n v="3035"/>
    <n v="354017116483021"/>
    <s v="354017116483021-16 mars"/>
    <x v="3034"/>
    <d v="2022-03-16T11:53:58"/>
    <s v="69201"/>
    <x v="64"/>
    <x v="0"/>
    <x v="7"/>
    <d v="1899-12-30T00:00:04"/>
    <n v="3.1999999999999999E-5"/>
    <m/>
    <s v="Commune de ramassage"/>
    <n v="640"/>
  </r>
  <r>
    <n v="3036"/>
    <n v="354017116483021"/>
    <s v="354017116483021-16 mars"/>
    <x v="3035"/>
    <d v="2022-03-16T11:54:02"/>
    <s v="69201"/>
    <x v="64"/>
    <x v="0"/>
    <x v="3"/>
    <d v="1899-12-30T00:00:01"/>
    <n v="-2.6999999999999999E-5"/>
    <m/>
    <s v="Commune de ramassage"/>
    <n v="641"/>
  </r>
  <r>
    <n v="3037"/>
    <n v="354017116483021"/>
    <s v="354017116483021-16 mars"/>
    <x v="3036"/>
    <d v="2022-03-16T11:54:03"/>
    <s v="69201"/>
    <x v="64"/>
    <x v="0"/>
    <x v="22"/>
    <d v="1899-12-30T00:00:02"/>
    <n v="-4.3000000000000002E-5"/>
    <m/>
    <s v="Commune de ramassage"/>
    <n v="642"/>
  </r>
  <r>
    <n v="3038"/>
    <n v="354017116483021"/>
    <s v="354017116483021-16 mars"/>
    <x v="3037"/>
    <d v="2022-03-16T11:54:05"/>
    <s v="69201"/>
    <x v="64"/>
    <x v="0"/>
    <x v="45"/>
    <d v="1899-12-30T00:00:21"/>
    <n v="-5.9000000000000003E-4"/>
    <m/>
    <s v="Commune de ramassage"/>
    <n v="643"/>
  </r>
  <r>
    <n v="3039"/>
    <n v="354017116483021"/>
    <s v="354017116483021-16 mars"/>
    <x v="3038"/>
    <d v="2022-03-16T11:54:26"/>
    <s v="69201"/>
    <x v="64"/>
    <x v="0"/>
    <x v="1"/>
    <d v="1899-12-30T00:00:06"/>
    <n v="-6.2000000000000003E-5"/>
    <m/>
    <s v="Commune de ramassage"/>
    <n v="644"/>
  </r>
  <r>
    <n v="3040"/>
    <n v="354017116483021"/>
    <s v="354017116483021-16 mars"/>
    <x v="3039"/>
    <d v="2022-03-16T11:54:32"/>
    <s v="69201"/>
    <x v="64"/>
    <x v="0"/>
    <x v="2"/>
    <d v="1899-12-30T00:01:40"/>
    <n v="3.3000000000000003E-5"/>
    <m/>
    <s v="Commune de ramassage"/>
    <n v="645"/>
  </r>
  <r>
    <n v="3041"/>
    <n v="354017116483021"/>
    <s v="354017116483021-16 mars"/>
    <x v="3040"/>
    <d v="2022-03-16T11:56:12"/>
    <s v="69201"/>
    <x v="64"/>
    <x v="0"/>
    <x v="0"/>
    <d v="1899-12-30T00:02:37"/>
    <n v="0"/>
    <m/>
    <s v="Commune de ramassage"/>
    <n v="646"/>
  </r>
  <r>
    <n v="3042"/>
    <n v="354017116483021"/>
    <s v="354017116483021-16 mars"/>
    <x v="3041"/>
    <d v="2022-03-16T11:58:49"/>
    <s v="69201"/>
    <x v="64"/>
    <x v="0"/>
    <x v="0"/>
    <d v="1899-12-30T00:00:16"/>
    <n v="-5.5999999999999999E-5"/>
    <m/>
    <s v="Commune de ramassage"/>
    <n v="647"/>
  </r>
  <r>
    <n v="3043"/>
    <n v="354017116483021"/>
    <s v="354017116483021-16 mars"/>
    <x v="3042"/>
    <d v="2022-03-16T11:59:05"/>
    <s v="69201"/>
    <x v="64"/>
    <x v="0"/>
    <x v="2"/>
    <d v="1899-12-30T00:00:02"/>
    <n v="-1.5E-5"/>
    <m/>
    <s v="Commune de ramassage"/>
    <n v="648"/>
  </r>
  <r>
    <n v="3044"/>
    <n v="354017116483021"/>
    <s v="354017116483021-16 mars"/>
    <x v="3043"/>
    <d v="2022-03-16T11:59:07"/>
    <s v="69201"/>
    <x v="64"/>
    <x v="0"/>
    <x v="45"/>
    <d v="1899-12-30T00:00:02"/>
    <n v="1.2999999999999999E-5"/>
    <m/>
    <s v="Commune de ramassage"/>
    <n v="649"/>
  </r>
  <r>
    <n v="3045"/>
    <n v="354017116483021"/>
    <s v="354017116483021-16 mars"/>
    <x v="3044"/>
    <d v="2022-03-16T11:59:09"/>
    <s v="69201"/>
    <x v="64"/>
    <x v="0"/>
    <x v="30"/>
    <d v="1899-12-30T00:00:03"/>
    <n v="4.0000000000000003E-5"/>
    <m/>
    <s v="Commune de ramassage"/>
    <n v="650"/>
  </r>
  <r>
    <n v="3046"/>
    <n v="354017116483021"/>
    <s v="354017116483021-16 mars"/>
    <x v="3045"/>
    <d v="2022-03-16T11:59:12"/>
    <s v="69201"/>
    <x v="64"/>
    <x v="0"/>
    <x v="30"/>
    <d v="1899-12-30T00:00:03"/>
    <n v="6.0000000000000002E-5"/>
    <m/>
    <s v="Commune de ramassage"/>
    <n v="651"/>
  </r>
  <r>
    <n v="3047"/>
    <n v="354017116483021"/>
    <s v="354017116483021-16 mars"/>
    <x v="3046"/>
    <d v="2022-03-16T11:59:15"/>
    <s v="69201"/>
    <x v="64"/>
    <x v="0"/>
    <x v="1"/>
    <d v="1899-12-30T00:00:21"/>
    <n v="6.1799999999999995E-4"/>
    <m/>
    <s v="Commune de ramassage"/>
    <n v="652"/>
  </r>
  <r>
    <n v="3048"/>
    <n v="354017116483021"/>
    <s v="354017116483021-16 mars"/>
    <x v="3047"/>
    <d v="2022-03-16T11:59:36"/>
    <s v="69201"/>
    <x v="64"/>
    <x v="0"/>
    <x v="22"/>
    <d v="1899-12-30T00:00:02"/>
    <n v="1.2E-5"/>
    <m/>
    <s v="Commune de ramassage"/>
    <n v="653"/>
  </r>
  <r>
    <n v="3049"/>
    <n v="354017116483021"/>
    <s v="354017116483021-16 mars"/>
    <x v="3048"/>
    <d v="2022-03-16T11:59:38"/>
    <s v="69201"/>
    <x v="64"/>
    <x v="0"/>
    <x v="22"/>
    <d v="1899-12-30T00:00:03"/>
    <n v="-4.6999999999999997E-5"/>
    <m/>
    <s v="Commune de ramassage"/>
    <n v="654"/>
  </r>
  <r>
    <n v="3050"/>
    <n v="354017116483021"/>
    <s v="354017116483021-16 mars"/>
    <x v="3049"/>
    <d v="2022-03-16T11:59:41"/>
    <s v="69201"/>
    <x v="64"/>
    <x v="0"/>
    <x v="8"/>
    <d v="1899-12-30T00:00:04"/>
    <n v="-1.15E-4"/>
    <m/>
    <s v="Commune de ramassage"/>
    <n v="655"/>
  </r>
  <r>
    <n v="3051"/>
    <n v="354017116483021"/>
    <s v="354017116483021-16 mars"/>
    <x v="3050"/>
    <d v="2022-03-16T11:59:45"/>
    <s v="69201"/>
    <x v="64"/>
    <x v="0"/>
    <x v="26"/>
    <d v="1899-12-30T00:00:04"/>
    <n v="-2.2599999999999999E-4"/>
    <m/>
    <s v="Commune de ramassage"/>
    <n v="656"/>
  </r>
  <r>
    <n v="3052"/>
    <n v="354017116483021"/>
    <s v="354017116483021-16 mars"/>
    <x v="3051"/>
    <d v="2022-03-16T11:59:49"/>
    <s v="69201"/>
    <x v="64"/>
    <x v="0"/>
    <x v="6"/>
    <d v="1899-12-30T00:00:03"/>
    <n v="-6.0000000000000002E-5"/>
    <m/>
    <s v="Commune de ramassage"/>
    <n v="657"/>
  </r>
  <r>
    <n v="3053"/>
    <n v="354017116483021"/>
    <s v="354017116483021-16 mars"/>
    <x v="3052"/>
    <d v="2022-03-16T11:59:52"/>
    <s v="69201"/>
    <x v="64"/>
    <x v="0"/>
    <x v="47"/>
    <d v="1899-12-30T00:00:02"/>
    <n v="-2.1999999999999999E-5"/>
    <m/>
    <s v="Commune de ramassage"/>
    <n v="658"/>
  </r>
  <r>
    <n v="3054"/>
    <n v="354017116483021"/>
    <s v="354017116483021-16 mars"/>
    <x v="3053"/>
    <d v="2022-03-16T11:59:54"/>
    <s v="69201"/>
    <x v="64"/>
    <x v="0"/>
    <x v="3"/>
    <d v="1899-12-30T00:00:02"/>
    <n v="2.6999999999999999E-5"/>
    <m/>
    <s v="Commune de ramassage"/>
    <n v="659"/>
  </r>
  <r>
    <n v="3055"/>
    <n v="354017116483021"/>
    <s v="354017116483021-16 mars"/>
    <x v="3054"/>
    <d v="2022-03-16T11:59:56"/>
    <s v="69201"/>
    <x v="64"/>
    <x v="0"/>
    <x v="27"/>
    <d v="1899-12-30T00:00:02"/>
    <n v="4.6E-5"/>
    <m/>
    <s v="Commune de ramassage"/>
    <n v="660"/>
  </r>
  <r>
    <n v="3056"/>
    <n v="354017116483021"/>
    <s v="354017116483021-16 mars"/>
    <x v="3055"/>
    <d v="2022-03-16T11:59:58"/>
    <s v="69201"/>
    <x v="64"/>
    <x v="0"/>
    <x v="30"/>
    <d v="1899-12-30T00:00:03"/>
    <n v="6.3999999999999997E-5"/>
    <m/>
    <s v="Commune de ramassage"/>
    <n v="661"/>
  </r>
  <r>
    <n v="3057"/>
    <n v="354017116483021"/>
    <s v="354017116483021-16 mars"/>
    <x v="3056"/>
    <d v="2022-03-16T12:00:01"/>
    <s v="69201"/>
    <x v="64"/>
    <x v="0"/>
    <x v="2"/>
    <d v="1899-12-30T00:00:34"/>
    <n v="2.8800000000000001E-4"/>
    <m/>
    <s v="Commune de ramassage"/>
    <n v="662"/>
  </r>
  <r>
    <n v="3058"/>
    <n v="354017116483021"/>
    <s v="354017116483021-16 mars"/>
    <x v="3057"/>
    <d v="2022-03-16T12:00:35"/>
    <s v="69201"/>
    <x v="64"/>
    <x v="0"/>
    <x v="6"/>
    <d v="1899-12-30T00:00:02"/>
    <n v="5.0000000000000004E-6"/>
    <m/>
    <s v="Commune de ramassage"/>
    <n v="663"/>
  </r>
  <r>
    <n v="3059"/>
    <n v="354017116483021"/>
    <s v="354017116483021-16 mars"/>
    <x v="3058"/>
    <d v="2022-03-16T12:00:37"/>
    <s v="69201"/>
    <x v="64"/>
    <x v="0"/>
    <x v="7"/>
    <d v="1899-12-30T00:00:02"/>
    <n v="-4.3000000000000002E-5"/>
    <m/>
    <s v="Commune de ramassage"/>
    <n v="664"/>
  </r>
  <r>
    <n v="3060"/>
    <n v="354017116483021"/>
    <s v="354017116483021-16 mars"/>
    <x v="3059"/>
    <d v="2022-03-16T12:00:39"/>
    <s v="69201"/>
    <x v="64"/>
    <x v="0"/>
    <x v="6"/>
    <d v="1899-12-30T00:00:02"/>
    <n v="-5.7000000000000003E-5"/>
    <m/>
    <s v="Commune de ramassage"/>
    <n v="665"/>
  </r>
  <r>
    <n v="3061"/>
    <n v="354017116483021"/>
    <s v="354017116483021-16 mars"/>
    <x v="3060"/>
    <d v="2022-03-16T12:00:41"/>
    <s v="69201"/>
    <x v="64"/>
    <x v="0"/>
    <x v="5"/>
    <d v="1899-12-30T00:00:06"/>
    <n v="-1.55E-4"/>
    <m/>
    <s v="Commune de ramassage"/>
    <n v="666"/>
  </r>
  <r>
    <n v="3062"/>
    <n v="354017116483021"/>
    <s v="354017116483021-16 mars"/>
    <x v="3061"/>
    <d v="2022-03-16T12:00:47"/>
    <s v="69201"/>
    <x v="64"/>
    <x v="0"/>
    <x v="30"/>
    <d v="1899-12-30T00:00:02"/>
    <n v="-4.0000000000000003E-5"/>
    <m/>
    <s v="Commune de ramassage"/>
    <n v="667"/>
  </r>
  <r>
    <n v="3063"/>
    <n v="354017116483021"/>
    <s v="354017116483021-16 mars"/>
    <x v="3062"/>
    <d v="2022-03-16T12:00:49"/>
    <s v="69201"/>
    <x v="64"/>
    <x v="0"/>
    <x v="27"/>
    <d v="1899-12-30T00:00:01"/>
    <n v="-5.0000000000000004E-6"/>
    <m/>
    <s v="Commune de ramassage"/>
    <n v="668"/>
  </r>
  <r>
    <n v="3064"/>
    <n v="354017116483021"/>
    <s v="354017116483021-16 mars"/>
    <x v="3063"/>
    <d v="2022-03-16T12:00:50"/>
    <s v="69201"/>
    <x v="64"/>
    <x v="0"/>
    <x v="30"/>
    <d v="1899-12-30T00:00:02"/>
    <n v="1.2E-5"/>
    <m/>
    <s v="Commune de ramassage"/>
    <n v="669"/>
  </r>
  <r>
    <n v="3065"/>
    <n v="354017116483021"/>
    <s v="354017116483021-16 mars"/>
    <x v="3064"/>
    <d v="2022-03-16T12:00:52"/>
    <s v="69201"/>
    <x v="64"/>
    <x v="0"/>
    <x v="27"/>
    <d v="1899-12-30T00:01:40"/>
    <n v="-2.32E-4"/>
    <m/>
    <s v="Commune de ramassage"/>
    <n v="670"/>
  </r>
  <r>
    <n v="3066"/>
    <n v="354017116483021"/>
    <s v="354017116483021-16 mars"/>
    <x v="3065"/>
    <d v="2022-03-16T12:02:32"/>
    <s v="69201"/>
    <x v="64"/>
    <x v="0"/>
    <x v="0"/>
    <d v="1899-12-30T00:00:57"/>
    <n v="0"/>
    <m/>
    <s v="Commune de ramassage"/>
    <n v="671"/>
  </r>
  <r>
    <n v="3067"/>
    <n v="354017116483021"/>
    <s v="354017116483021-16 mars"/>
    <x v="3066"/>
    <d v="2022-03-16T12:03:29"/>
    <s v="69201"/>
    <x v="64"/>
    <x v="0"/>
    <x v="0"/>
    <d v="1899-12-30T00:01:01"/>
    <n v="-9.2999999999999997E-5"/>
    <m/>
    <s v="Commune de ramassage"/>
    <n v="672"/>
  </r>
  <r>
    <n v="3068"/>
    <n v="354017116483021"/>
    <s v="354017116483021-16 mars"/>
    <x v="3067"/>
    <d v="2022-03-16T12:04:30"/>
    <s v="69201"/>
    <x v="64"/>
    <x v="0"/>
    <x v="0"/>
    <d v="1899-12-30T01:11:35"/>
    <n v="1.5E-5"/>
    <m/>
    <s v="Commune de ramassage"/>
    <n v="673"/>
  </r>
  <r>
    <n v="3069"/>
    <n v="354017116483021"/>
    <s v="354017116483021-16 mars"/>
    <x v="3068"/>
    <d v="2022-03-16T13:16:05"/>
    <s v="69201"/>
    <x v="65"/>
    <x v="0"/>
    <x v="0"/>
    <d v="1899-12-30T00:00:38"/>
    <n v="6.0000000000000002E-6"/>
    <m/>
    <s v="Commune de passage"/>
    <n v="674"/>
  </r>
  <r>
    <n v="3070"/>
    <n v="354017116483021"/>
    <s v="354017116483021-16 mars"/>
    <x v="3069"/>
    <d v="2022-03-16T13:16:43"/>
    <s v="69201"/>
    <x v="65"/>
    <x v="0"/>
    <x v="2"/>
    <d v="1899-12-30T00:00:16"/>
    <n v="5.2999999999999998E-4"/>
    <m/>
    <s v="Commune de passage"/>
    <n v="675"/>
  </r>
  <r>
    <n v="3071"/>
    <n v="354017116483021"/>
    <s v="354017116483021-16 mars"/>
    <x v="3070"/>
    <d v="2022-03-16T13:16:59"/>
    <s v="69201"/>
    <x v="65"/>
    <x v="0"/>
    <x v="5"/>
    <d v="1899-12-30T00:00:05"/>
    <n v="8.2000000000000001E-5"/>
    <m/>
    <s v="Commune de passage"/>
    <n v="676"/>
  </r>
  <r>
    <n v="3072"/>
    <n v="354017116483021"/>
    <s v="354017116483021-16 mars"/>
    <x v="3071"/>
    <d v="2022-03-16T13:17:04"/>
    <s v="69201"/>
    <x v="65"/>
    <x v="0"/>
    <x v="3"/>
    <d v="1899-12-30T00:00:05"/>
    <n v="1.27E-4"/>
    <m/>
    <s v="Commune de passage"/>
    <n v="677"/>
  </r>
  <r>
    <n v="3073"/>
    <n v="354017116483021"/>
    <s v="354017116483021-16 mars"/>
    <x v="3072"/>
    <d v="2022-03-16T13:17:09"/>
    <s v="69201"/>
    <x v="65"/>
    <x v="0"/>
    <x v="2"/>
    <d v="1899-12-30T00:00:43"/>
    <n v="8.6000000000000003E-5"/>
    <m/>
    <s v="Commune de passage"/>
    <n v="678"/>
  </r>
  <r>
    <n v="3074"/>
    <n v="354017116483021"/>
    <s v="354017116483021-16 mars"/>
    <x v="3073"/>
    <d v="2022-03-16T13:17:52"/>
    <s v="69201"/>
    <x v="65"/>
    <x v="0"/>
    <x v="30"/>
    <d v="1899-12-30T00:00:01"/>
    <n v="1.7E-5"/>
    <m/>
    <s v="Commune de passage"/>
    <n v="679"/>
  </r>
  <r>
    <n v="3075"/>
    <n v="354017116483021"/>
    <s v="354017116483021-16 mars"/>
    <x v="3074"/>
    <d v="2022-03-16T13:17:53"/>
    <s v="69201"/>
    <x v="65"/>
    <x v="0"/>
    <x v="3"/>
    <d v="1899-12-30T00:00:06"/>
    <n v="-1.25E-4"/>
    <m/>
    <s v="Commune de passage"/>
    <n v="680"/>
  </r>
  <r>
    <n v="3076"/>
    <n v="354017116483021"/>
    <s v="354017116483021-16 mars"/>
    <x v="3075"/>
    <d v="2022-03-16T13:17:59"/>
    <s v="69201"/>
    <x v="65"/>
    <x v="1"/>
    <x v="50"/>
    <d v="1899-12-30T00:00:14"/>
    <n v="-6.5700000000000003E-4"/>
    <m/>
    <s v="Commune de passage"/>
    <n v="681"/>
  </r>
  <r>
    <n v="3077"/>
    <n v="354017116483021"/>
    <s v="354017116483021-16 mars"/>
    <x v="3076"/>
    <d v="2022-03-16T13:18:13"/>
    <s v="69178"/>
    <x v="66"/>
    <x v="0"/>
    <x v="13"/>
    <d v="1899-12-30T00:00:09"/>
    <n v="5.5000000000000002E-5"/>
    <m/>
    <s v="Commune de ramassage"/>
    <n v="682"/>
  </r>
  <r>
    <n v="3078"/>
    <n v="354017116483021"/>
    <s v="354017116483021-16 mars"/>
    <x v="3077"/>
    <d v="2022-03-16T13:18:22"/>
    <s v="69178"/>
    <x v="66"/>
    <x v="0"/>
    <x v="8"/>
    <d v="1899-12-30T00:00:03"/>
    <n v="8.2000000000000001E-5"/>
    <m/>
    <s v="Commune de ramassage"/>
    <n v="683"/>
  </r>
  <r>
    <n v="3079"/>
    <n v="354017116483021"/>
    <s v="354017116483021-16 mars"/>
    <x v="3078"/>
    <d v="2022-03-16T13:18:25"/>
    <s v="69178"/>
    <x v="66"/>
    <x v="0"/>
    <x v="27"/>
    <d v="1899-12-30T00:00:01"/>
    <n v="5.5000000000000002E-5"/>
    <m/>
    <s v="Commune de ramassage"/>
    <n v="684"/>
  </r>
  <r>
    <n v="3080"/>
    <n v="354017116483021"/>
    <s v="354017116483021-16 mars"/>
    <x v="3079"/>
    <d v="2022-03-16T13:18:26"/>
    <s v="69178"/>
    <x v="66"/>
    <x v="1"/>
    <x v="3"/>
    <d v="1899-12-30T00:01:48"/>
    <n v="5.117E-3"/>
    <m/>
    <s v="Commune de ramassage"/>
    <n v="685"/>
  </r>
  <r>
    <n v="3081"/>
    <n v="354017116483021"/>
    <s v="354017116483021-16 mars"/>
    <x v="3080"/>
    <d v="2022-03-16T13:20:14"/>
    <s v="69201"/>
    <x v="65"/>
    <x v="0"/>
    <x v="47"/>
    <d v="1899-12-30T00:00:02"/>
    <n v="4.0000000000000003E-5"/>
    <m/>
    <s v="Commune de passage"/>
    <n v="686"/>
  </r>
  <r>
    <n v="3082"/>
    <n v="354017116483021"/>
    <s v="354017116483021-16 mars"/>
    <x v="3081"/>
    <d v="2022-03-16T13:20:16"/>
    <s v="69201"/>
    <x v="65"/>
    <x v="1"/>
    <x v="5"/>
    <d v="1899-12-30T00:00:04"/>
    <n v="6.0000000000000002E-5"/>
    <m/>
    <s v="Commune de passage"/>
    <n v="687"/>
  </r>
  <r>
    <n v="3083"/>
    <n v="354017116483021"/>
    <s v="354017116483021-16 mars"/>
    <x v="3082"/>
    <d v="2022-03-16T13:20:20"/>
    <s v="69178"/>
    <x v="66"/>
    <x v="1"/>
    <x v="47"/>
    <d v="1899-12-30T00:00:02"/>
    <n v="8.1000000000000004E-5"/>
    <m/>
    <s v="Commune de ramassage"/>
    <n v="688"/>
  </r>
  <r>
    <n v="3084"/>
    <n v="354017116483021"/>
    <s v="354017116483021-16 mars"/>
    <x v="3083"/>
    <d v="2022-03-16T13:20:22"/>
    <s v="69203"/>
    <x v="67"/>
    <x v="0"/>
    <x v="7"/>
    <d v="1899-12-30T00:00:33"/>
    <n v="2.5639999999999999E-3"/>
    <m/>
    <s v="Commune de ramassage"/>
    <n v="689"/>
  </r>
  <r>
    <n v="3085"/>
    <n v="354017116483021"/>
    <s v="354017116483021-16 mars"/>
    <x v="3084"/>
    <d v="2022-03-16T13:20:55"/>
    <s v="69203"/>
    <x v="67"/>
    <x v="0"/>
    <x v="41"/>
    <d v="1899-12-30T00:00:39"/>
    <n v="3.6059999999999998E-3"/>
    <m/>
    <s v="Commune de ramassage"/>
    <n v="690"/>
  </r>
  <r>
    <n v="3086"/>
    <n v="354017116483021"/>
    <s v="354017116483021-16 mars"/>
    <x v="3085"/>
    <d v="2022-03-16T13:21:34"/>
    <s v="69203"/>
    <x v="67"/>
    <x v="0"/>
    <x v="39"/>
    <d v="1899-12-30T00:00:29"/>
    <n v="1.3799999999999999E-3"/>
    <m/>
    <s v="Commune de ramassage"/>
    <n v="691"/>
  </r>
  <r>
    <n v="3087"/>
    <n v="354017116483021"/>
    <s v="354017116483021-16 mars"/>
    <x v="3086"/>
    <d v="2022-03-16T13:22:03"/>
    <s v="69203"/>
    <x v="67"/>
    <x v="0"/>
    <x v="53"/>
    <d v="1899-12-30T00:00:03"/>
    <n v="2.3900000000000001E-4"/>
    <m/>
    <s v="Commune de ramassage"/>
    <n v="692"/>
  </r>
  <r>
    <n v="3088"/>
    <n v="354017116483021"/>
    <s v="354017116483021-16 mars"/>
    <x v="3087"/>
    <d v="2022-03-16T13:22:06"/>
    <s v="69203"/>
    <x v="67"/>
    <x v="0"/>
    <x v="37"/>
    <d v="1899-12-30T00:00:02"/>
    <n v="1.3300000000000001E-4"/>
    <m/>
    <s v="Commune de ramassage"/>
    <n v="693"/>
  </r>
  <r>
    <n v="3089"/>
    <n v="354017116483021"/>
    <s v="354017116483021-16 mars"/>
    <x v="3088"/>
    <d v="2022-03-16T13:22:08"/>
    <s v="69203"/>
    <x v="67"/>
    <x v="1"/>
    <x v="13"/>
    <d v="1899-12-30T00:00:41"/>
    <n v="3.4880000000000002E-3"/>
    <m/>
    <s v="Commune de ramassage"/>
    <n v="694"/>
  </r>
  <r>
    <n v="3090"/>
    <n v="354017116483021"/>
    <s v="354017116483021-16 mars"/>
    <x v="3089"/>
    <d v="2022-03-16T13:22:49"/>
    <s v="69220"/>
    <x v="68"/>
    <x v="0"/>
    <x v="39"/>
    <d v="1899-12-30T00:00:09"/>
    <n v="7.94E-4"/>
    <m/>
    <s v="Commune de ramassage"/>
    <n v="695"/>
  </r>
  <r>
    <n v="3091"/>
    <n v="354017116483021"/>
    <s v="354017116483021-16 mars"/>
    <x v="3090"/>
    <d v="2022-03-16T13:22:58"/>
    <s v="69220"/>
    <x v="68"/>
    <x v="0"/>
    <x v="42"/>
    <d v="1899-12-30T00:00:09"/>
    <n v="6.4800000000000003E-4"/>
    <m/>
    <s v="Commune de ramassage"/>
    <n v="696"/>
  </r>
  <r>
    <n v="3092"/>
    <n v="354017116483021"/>
    <s v="354017116483021-16 mars"/>
    <x v="3091"/>
    <d v="2022-03-16T13:23:07"/>
    <s v="69220"/>
    <x v="68"/>
    <x v="0"/>
    <x v="39"/>
    <d v="1899-12-30T00:00:03"/>
    <n v="3.6999999999999999E-4"/>
    <m/>
    <s v="Commune de ramassage"/>
    <n v="697"/>
  </r>
  <r>
    <n v="3093"/>
    <n v="354017116483021"/>
    <s v="354017116483021-16 mars"/>
    <x v="3092"/>
    <d v="2022-03-16T13:23:10"/>
    <s v="69220"/>
    <x v="68"/>
    <x v="0"/>
    <x v="41"/>
    <d v="1899-12-30T00:00:42"/>
    <n v="4.3880000000000004E-3"/>
    <m/>
    <s v="Commune de ramassage"/>
    <n v="698"/>
  </r>
  <r>
    <n v="3094"/>
    <n v="354017116483021"/>
    <s v="354017116483021-16 mars"/>
    <x v="3093"/>
    <d v="2022-03-16T13:23:52"/>
    <s v="69220"/>
    <x v="68"/>
    <x v="0"/>
    <x v="17"/>
    <d v="1899-12-30T00:00:12"/>
    <n v="1.6999999999999999E-3"/>
    <m/>
    <s v="Commune de ramassage"/>
    <n v="699"/>
  </r>
  <r>
    <n v="3095"/>
    <n v="354017116483021"/>
    <s v="354017116483021-16 mars"/>
    <x v="3094"/>
    <d v="2022-03-16T13:24:04"/>
    <s v="69220"/>
    <x v="68"/>
    <x v="0"/>
    <x v="12"/>
    <d v="1899-12-30T00:00:15"/>
    <n v="7.1900000000000002E-4"/>
    <m/>
    <s v="Commune de ramassage"/>
    <n v="700"/>
  </r>
  <r>
    <n v="3096"/>
    <n v="354017116483021"/>
    <s v="354017116483021-16 mars"/>
    <x v="3095"/>
    <d v="2022-03-16T13:24:19"/>
    <s v="69220"/>
    <x v="68"/>
    <x v="0"/>
    <x v="20"/>
    <d v="1899-12-30T00:00:20"/>
    <n v="2.2300000000000002E-3"/>
    <m/>
    <s v="Commune de ramassage"/>
    <n v="701"/>
  </r>
  <r>
    <n v="3097"/>
    <n v="354017116483021"/>
    <s v="354017116483021-16 mars"/>
    <x v="3096"/>
    <d v="2022-03-16T13:24:39"/>
    <s v="69220"/>
    <x v="68"/>
    <x v="0"/>
    <x v="21"/>
    <d v="1899-12-30T00:00:08"/>
    <n v="6.9499999999999998E-4"/>
    <m/>
    <s v="Commune de ramassage"/>
    <n v="702"/>
  </r>
  <r>
    <n v="3098"/>
    <n v="354017116483021"/>
    <s v="354017116483021-16 mars"/>
    <x v="3097"/>
    <d v="2022-03-16T13:24:47"/>
    <s v="69220"/>
    <x v="68"/>
    <x v="0"/>
    <x v="41"/>
    <d v="1899-12-30T00:00:03"/>
    <n v="3.3500000000000001E-4"/>
    <m/>
    <s v="Commune de ramassage"/>
    <n v="703"/>
  </r>
  <r>
    <n v="3099"/>
    <n v="354017116483021"/>
    <s v="354017116483021-16 mars"/>
    <x v="3098"/>
    <d v="2022-03-16T13:24:50"/>
    <s v="69220"/>
    <x v="68"/>
    <x v="0"/>
    <x v="41"/>
    <d v="1899-12-30T00:00:03"/>
    <n v="3.0600000000000001E-4"/>
    <m/>
    <s v="Commune de ramassage"/>
    <n v="704"/>
  </r>
  <r>
    <n v="3100"/>
    <n v="354017116483021"/>
    <s v="354017116483021-16 mars"/>
    <x v="3099"/>
    <d v="2022-03-16T13:24:53"/>
    <s v="69220"/>
    <x v="68"/>
    <x v="0"/>
    <x v="20"/>
    <d v="1899-12-30T00:00:28"/>
    <n v="2.1700000000000001E-3"/>
    <m/>
    <s v="Commune de ramassage"/>
    <n v="705"/>
  </r>
  <r>
    <n v="3101"/>
    <n v="354017116483021"/>
    <s v="354017116483021-16 mars"/>
    <x v="3100"/>
    <d v="2022-03-16T13:25:21"/>
    <s v="69220"/>
    <x v="68"/>
    <x v="0"/>
    <x v="25"/>
    <d v="1899-12-30T00:00:48"/>
    <n v="3.3089999999999999E-3"/>
    <m/>
    <s v="Commune de ramassage"/>
    <n v="706"/>
  </r>
  <r>
    <n v="3102"/>
    <n v="354017116483021"/>
    <s v="354017116483021-16 mars"/>
    <x v="3101"/>
    <d v="2022-03-16T13:26:09"/>
    <s v="69220"/>
    <x v="68"/>
    <x v="0"/>
    <x v="48"/>
    <d v="1899-12-30T00:00:02"/>
    <n v="1.16E-4"/>
    <m/>
    <s v="Commune de ramassage"/>
    <n v="707"/>
  </r>
  <r>
    <n v="3103"/>
    <n v="354017116483021"/>
    <s v="354017116483021-16 mars"/>
    <x v="3102"/>
    <d v="2022-03-16T13:26:11"/>
    <s v="69220"/>
    <x v="68"/>
    <x v="0"/>
    <x v="35"/>
    <d v="1899-12-30T00:00:05"/>
    <n v="-9.6000000000000002E-5"/>
    <m/>
    <s v="Commune de ramassage"/>
    <n v="708"/>
  </r>
  <r>
    <n v="3104"/>
    <n v="354017116483021"/>
    <s v="354017116483021-16 mars"/>
    <x v="3103"/>
    <d v="2022-03-16T13:26:16"/>
    <s v="69220"/>
    <x v="68"/>
    <x v="0"/>
    <x v="50"/>
    <d v="1899-12-30T00:00:08"/>
    <n v="-2.22E-4"/>
    <m/>
    <s v="Commune de ramassage"/>
    <n v="709"/>
  </r>
  <r>
    <n v="3105"/>
    <n v="354017116483021"/>
    <s v="354017116483021-16 mars"/>
    <x v="3104"/>
    <d v="2022-03-16T13:26:24"/>
    <s v="69220"/>
    <x v="68"/>
    <x v="0"/>
    <x v="8"/>
    <d v="1899-12-30T00:00:10"/>
    <n v="1.0000000000000001E-5"/>
    <m/>
    <s v="Commune de ramassage"/>
    <n v="710"/>
  </r>
  <r>
    <n v="3106"/>
    <n v="354017116483021"/>
    <s v="354017116483021-16 mars"/>
    <x v="3105"/>
    <d v="2022-03-16T13:26:34"/>
    <s v="69220"/>
    <x v="68"/>
    <x v="0"/>
    <x v="35"/>
    <d v="1899-12-30T00:00:46"/>
    <n v="-5.5699999999999999E-4"/>
    <m/>
    <s v="Commune de ramassage"/>
    <n v="711"/>
  </r>
  <r>
    <n v="3107"/>
    <n v="354017116483021"/>
    <s v="354017116483021-16 mars"/>
    <x v="3106"/>
    <d v="2022-03-16T13:27:20"/>
    <s v="69220"/>
    <x v="68"/>
    <x v="0"/>
    <x v="30"/>
    <d v="1899-12-30T00:00:02"/>
    <n v="2.34E-4"/>
    <m/>
    <s v="Commune de ramassage"/>
    <n v="712"/>
  </r>
  <r>
    <n v="3108"/>
    <n v="354017116483021"/>
    <s v="354017116483021-16 mars"/>
    <x v="3107"/>
    <d v="2022-03-16T13:27:22"/>
    <s v="69220"/>
    <x v="68"/>
    <x v="0"/>
    <x v="1"/>
    <d v="1899-12-30T00:00:01"/>
    <n v="8.0000000000000007E-5"/>
    <m/>
    <s v="Commune de ramassage"/>
    <n v="713"/>
  </r>
  <r>
    <n v="3109"/>
    <n v="354017116483021"/>
    <s v="354017116483021-16 mars"/>
    <x v="3108"/>
    <d v="2022-03-16T13:27:23"/>
    <s v="69220"/>
    <x v="68"/>
    <x v="0"/>
    <x v="7"/>
    <d v="1899-12-30T00:00:30"/>
    <n v="2.1549999999999998E-3"/>
    <m/>
    <s v="Commune de ramassage"/>
    <n v="714"/>
  </r>
  <r>
    <n v="3110"/>
    <n v="354017116483021"/>
    <s v="354017116483021-16 mars"/>
    <x v="3109"/>
    <d v="2022-03-16T13:27:53"/>
    <s v="69220"/>
    <x v="68"/>
    <x v="0"/>
    <x v="44"/>
    <d v="1899-12-30T00:01:40"/>
    <n v="8.6449999999999999E-3"/>
    <m/>
    <s v="Commune de ramassage"/>
    <n v="715"/>
  </r>
  <r>
    <n v="3111"/>
    <n v="354017116483021"/>
    <s v="354017116483021-16 mars"/>
    <x v="3110"/>
    <d v="2022-03-16T13:29:33"/>
    <s v="69220"/>
    <x v="68"/>
    <x v="0"/>
    <x v="57"/>
    <d v="1899-12-30T00:00:11"/>
    <n v="9.5600000000000004E-4"/>
    <m/>
    <s v="Commune de ramassage"/>
    <n v="716"/>
  </r>
  <r>
    <n v="3112"/>
    <n v="354017116483021"/>
    <s v="354017116483021-16 mars"/>
    <x v="3111"/>
    <d v="2022-03-16T13:29:44"/>
    <s v="69220"/>
    <x v="68"/>
    <x v="0"/>
    <x v="39"/>
    <d v="1899-12-30T00:00:29"/>
    <n v="2.019E-3"/>
    <m/>
    <s v="Commune de ramassage"/>
    <n v="717"/>
  </r>
  <r>
    <n v="3113"/>
    <n v="354017116483021"/>
    <s v="354017116483021-16 mars"/>
    <x v="3112"/>
    <d v="2022-03-16T13:30:13"/>
    <s v="69220"/>
    <x v="68"/>
    <x v="0"/>
    <x v="16"/>
    <d v="1899-12-30T00:00:08"/>
    <n v="6.0599999999999998E-4"/>
    <m/>
    <s v="Commune de ramassage"/>
    <n v="718"/>
  </r>
  <r>
    <n v="3114"/>
    <n v="354017116483021"/>
    <s v="354017116483021-16 mars"/>
    <x v="3113"/>
    <d v="2022-03-16T13:30:21"/>
    <s v="69220"/>
    <x v="68"/>
    <x v="0"/>
    <x v="17"/>
    <d v="1899-12-30T00:00:04"/>
    <n v="-5.0000000000000004E-6"/>
    <m/>
    <s v="Commune de ramassage"/>
    <n v="719"/>
  </r>
  <r>
    <n v="3115"/>
    <n v="354017116483021"/>
    <s v="354017116483021-16 mars"/>
    <x v="3114"/>
    <d v="2022-03-16T13:30:25"/>
    <s v="69220"/>
    <x v="68"/>
    <x v="0"/>
    <x v="57"/>
    <d v="1899-12-30T00:00:20"/>
    <n v="-1.4100000000000001E-4"/>
    <m/>
    <s v="Commune de ramassage"/>
    <n v="720"/>
  </r>
  <r>
    <n v="3116"/>
    <n v="354017116483021"/>
    <s v="354017116483021-16 mars"/>
    <x v="3115"/>
    <d v="2022-03-16T13:30:45"/>
    <s v="69220"/>
    <x v="68"/>
    <x v="0"/>
    <x v="16"/>
    <d v="1899-12-30T00:00:11"/>
    <n v="8.1300000000000003E-4"/>
    <m/>
    <s v="Commune de ramassage"/>
    <n v="721"/>
  </r>
  <r>
    <n v="3117"/>
    <n v="354017116483021"/>
    <s v="354017116483021-16 mars"/>
    <x v="3116"/>
    <d v="2022-03-16T13:30:56"/>
    <s v="69220"/>
    <x v="68"/>
    <x v="0"/>
    <x v="39"/>
    <d v="1899-12-30T00:00:05"/>
    <n v="6.6E-4"/>
    <m/>
    <s v="Commune de ramassage"/>
    <n v="722"/>
  </r>
  <r>
    <n v="3118"/>
    <n v="354017116483021"/>
    <s v="354017116483021-16 mars"/>
    <x v="3117"/>
    <d v="2022-03-16T13:31:01"/>
    <s v="69220"/>
    <x v="68"/>
    <x v="0"/>
    <x v="57"/>
    <d v="1899-12-30T00:00:48"/>
    <n v="5.3619999999999996E-3"/>
    <m/>
    <s v="Commune de ramassage"/>
    <n v="723"/>
  </r>
  <r>
    <n v="3119"/>
    <n v="354017116483021"/>
    <s v="354017116483021-16 mars"/>
    <x v="3118"/>
    <d v="2022-03-16T13:31:49"/>
    <s v="69220"/>
    <x v="68"/>
    <x v="0"/>
    <x v="12"/>
    <d v="1899-12-30T00:00:11"/>
    <n v="1.3060000000000001E-3"/>
    <m/>
    <s v="Commune de ramassage"/>
    <n v="724"/>
  </r>
  <r>
    <n v="3120"/>
    <n v="354017116483021"/>
    <s v="354017116483021-16 mars"/>
    <x v="3119"/>
    <d v="2022-03-16T13:32:00"/>
    <s v="69220"/>
    <x v="68"/>
    <x v="1"/>
    <x v="21"/>
    <d v="1899-12-30T00:00:10"/>
    <n v="7.1500000000000003E-4"/>
    <m/>
    <s v="Commune de ramassage"/>
    <n v="725"/>
  </r>
  <r>
    <n v="3121"/>
    <n v="354017116483021"/>
    <s v="354017116483021-16 mars"/>
    <x v="3120"/>
    <d v="2022-03-16T13:32:10"/>
    <s v="69187"/>
    <x v="69"/>
    <x v="0"/>
    <x v="39"/>
    <d v="1899-12-30T00:00:05"/>
    <n v="5.7399999999999997E-4"/>
    <m/>
    <s v="Commune de ramassage"/>
    <n v="726"/>
  </r>
  <r>
    <n v="3122"/>
    <n v="354017116483021"/>
    <s v="354017116483021-16 mars"/>
    <x v="3121"/>
    <d v="2022-03-16T13:32:15"/>
    <s v="69187"/>
    <x v="69"/>
    <x v="0"/>
    <x v="18"/>
    <d v="1899-12-30T00:00:16"/>
    <n v="1.6000000000000001E-3"/>
    <m/>
    <s v="Commune de ramassage"/>
    <n v="727"/>
  </r>
  <r>
    <n v="3123"/>
    <n v="354017116483021"/>
    <s v="354017116483021-16 mars"/>
    <x v="3122"/>
    <d v="2022-03-16T13:32:31"/>
    <s v="69187"/>
    <x v="69"/>
    <x v="0"/>
    <x v="39"/>
    <d v="1899-12-30T00:00:11"/>
    <n v="1.0430000000000001E-3"/>
    <m/>
    <s v="Commune de ramassage"/>
    <n v="728"/>
  </r>
  <r>
    <n v="3124"/>
    <n v="354017116483021"/>
    <s v="354017116483021-16 mars"/>
    <x v="3123"/>
    <d v="2022-03-16T13:32:42"/>
    <s v="69187"/>
    <x v="69"/>
    <x v="1"/>
    <x v="20"/>
    <d v="1899-12-30T00:00:08"/>
    <n v="9.3800000000000003E-4"/>
    <m/>
    <s v="Commune de ramassage"/>
    <n v="729"/>
  </r>
  <r>
    <n v="3125"/>
    <n v="354017116483021"/>
    <s v="354017116483021-16 mars"/>
    <x v="3124"/>
    <d v="2022-03-16T13:32:50"/>
    <s v="69120"/>
    <x v="70"/>
    <x v="1"/>
    <x v="18"/>
    <d v="1899-12-30T00:00:16"/>
    <n v="1.737E-3"/>
    <m/>
    <s v="Commune de ramassage"/>
    <n v="730"/>
  </r>
  <r>
    <n v="3126"/>
    <n v="354017116483021"/>
    <s v="354017116483021-16 mars"/>
    <x v="3125"/>
    <d v="2022-03-16T13:33:06"/>
    <s v="69187"/>
    <x v="69"/>
    <x v="0"/>
    <x v="36"/>
    <d v="1899-12-30T00:00:14"/>
    <n v="1.0430000000000001E-3"/>
    <m/>
    <s v="Commune de ramassage"/>
    <n v="731"/>
  </r>
  <r>
    <n v="3127"/>
    <n v="354017116483021"/>
    <s v="354017116483021-16 mars"/>
    <x v="3126"/>
    <d v="2022-03-16T13:33:20"/>
    <s v="69187"/>
    <x v="69"/>
    <x v="0"/>
    <x v="41"/>
    <d v="1899-12-30T00:00:05"/>
    <n v="5.4199999999999995E-4"/>
    <m/>
    <s v="Commune de ramassage"/>
    <n v="732"/>
  </r>
  <r>
    <n v="3128"/>
    <n v="354017116483021"/>
    <s v="354017116483021-16 mars"/>
    <x v="3127"/>
    <d v="2022-03-16T13:33:25"/>
    <s v="69187"/>
    <x v="69"/>
    <x v="0"/>
    <x v="38"/>
    <d v="1899-12-30T00:00:11"/>
    <n v="2.7799999999999998E-4"/>
    <m/>
    <s v="Commune de ramassage"/>
    <n v="733"/>
  </r>
  <r>
    <n v="3129"/>
    <n v="354017116483021"/>
    <s v="354017116483021-16 mars"/>
    <x v="3128"/>
    <d v="2022-03-16T13:33:36"/>
    <s v="69187"/>
    <x v="69"/>
    <x v="1"/>
    <x v="39"/>
    <d v="1899-12-30T00:00:15"/>
    <n v="2.4599999999999999E-3"/>
    <m/>
    <s v="Commune de ramassage"/>
    <n v="734"/>
  </r>
  <r>
    <n v="3130"/>
    <n v="354017116483021"/>
    <s v="354017116483021-16 mars"/>
    <x v="3129"/>
    <d v="2022-03-16T13:33:51"/>
    <s v="69120"/>
    <x v="70"/>
    <x v="0"/>
    <x v="19"/>
    <d v="1899-12-30T00:00:21"/>
    <n v="2.4390000000000002E-3"/>
    <m/>
    <s v="Commune de ramassage"/>
    <n v="735"/>
  </r>
  <r>
    <n v="3131"/>
    <n v="354017116483021"/>
    <s v="354017116483021-16 mars"/>
    <x v="3130"/>
    <d v="2022-03-16T13:34:12"/>
    <s v="69120"/>
    <x v="70"/>
    <x v="0"/>
    <x v="39"/>
    <d v="1899-12-30T00:00:31"/>
    <n v="1.516E-3"/>
    <m/>
    <s v="Commune de ramassage"/>
    <n v="736"/>
  </r>
  <r>
    <n v="3132"/>
    <n v="354017116483021"/>
    <s v="354017116483021-16 mars"/>
    <x v="3131"/>
    <d v="2022-03-16T13:34:43"/>
    <s v="69120"/>
    <x v="70"/>
    <x v="0"/>
    <x v="38"/>
    <d v="1899-12-30T00:00:07"/>
    <n v="4.3899999999999999E-4"/>
    <m/>
    <s v="Commune de ramassage"/>
    <n v="737"/>
  </r>
  <r>
    <n v="3133"/>
    <n v="354017116483021"/>
    <s v="354017116483021-16 mars"/>
    <x v="3132"/>
    <d v="2022-03-16T13:34:50"/>
    <s v="69120"/>
    <x v="70"/>
    <x v="0"/>
    <x v="53"/>
    <d v="1899-12-30T00:00:02"/>
    <n v="1.4799999999999999E-4"/>
    <m/>
    <s v="Commune de ramassage"/>
    <n v="738"/>
  </r>
  <r>
    <n v="3134"/>
    <n v="354017116483021"/>
    <s v="354017116483021-16 mars"/>
    <x v="3133"/>
    <d v="2022-03-16T13:34:52"/>
    <s v="69120"/>
    <x v="70"/>
    <x v="0"/>
    <x v="42"/>
    <d v="1899-12-30T00:00:04"/>
    <n v="6.4499999999999996E-4"/>
    <m/>
    <s v="Commune de ramassage"/>
    <n v="739"/>
  </r>
  <r>
    <n v="3135"/>
    <n v="354017116483021"/>
    <s v="354017116483021-16 mars"/>
    <x v="3134"/>
    <d v="2022-03-16T13:34:56"/>
    <s v="69120"/>
    <x v="70"/>
    <x v="0"/>
    <x v="12"/>
    <d v="1899-12-30T00:00:05"/>
    <n v="4.8799999999999999E-4"/>
    <m/>
    <s v="Commune de ramassage"/>
    <n v="740"/>
  </r>
  <r>
    <n v="3136"/>
    <n v="354017116483021"/>
    <s v="354017116483021-16 mars"/>
    <x v="3135"/>
    <d v="2022-03-16T13:35:01"/>
    <s v="69120"/>
    <x v="70"/>
    <x v="0"/>
    <x v="54"/>
    <d v="1899-12-30T00:00:16"/>
    <n v="1.459E-3"/>
    <m/>
    <s v="Commune de ramassage"/>
    <n v="741"/>
  </r>
  <r>
    <n v="3137"/>
    <n v="354017116483021"/>
    <s v="354017116483021-16 mars"/>
    <x v="3136"/>
    <d v="2022-03-16T13:35:17"/>
    <s v="69120"/>
    <x v="70"/>
    <x v="0"/>
    <x v="18"/>
    <d v="1899-12-30T00:00:05"/>
    <n v="4.75E-4"/>
    <m/>
    <s v="Commune de ramassage"/>
    <n v="742"/>
  </r>
  <r>
    <n v="3138"/>
    <n v="354017116483021"/>
    <s v="354017116483021-16 mars"/>
    <x v="3137"/>
    <d v="2022-03-16T13:35:22"/>
    <s v="69120"/>
    <x v="70"/>
    <x v="0"/>
    <x v="14"/>
    <d v="1899-12-30T00:00:05"/>
    <n v="2.9799999999999998E-4"/>
    <m/>
    <s v="Commune de ramassage"/>
    <n v="743"/>
  </r>
  <r>
    <n v="3139"/>
    <n v="354017116483021"/>
    <s v="354017116483021-16 mars"/>
    <x v="3138"/>
    <d v="2022-03-16T13:35:27"/>
    <s v="69120"/>
    <x v="70"/>
    <x v="0"/>
    <x v="20"/>
    <d v="1899-12-30T00:00:04"/>
    <n v="2.8299999999999999E-4"/>
    <m/>
    <s v="Commune de ramassage"/>
    <n v="744"/>
  </r>
  <r>
    <n v="3140"/>
    <n v="354017116483021"/>
    <s v="354017116483021-16 mars"/>
    <x v="3139"/>
    <d v="2022-03-16T13:35:31"/>
    <s v="69120"/>
    <x v="70"/>
    <x v="0"/>
    <x v="36"/>
    <d v="1899-12-30T00:00:12"/>
    <n v="1.31E-3"/>
    <m/>
    <s v="Commune de ramassage"/>
    <n v="745"/>
  </r>
  <r>
    <n v="3141"/>
    <n v="354017116483021"/>
    <s v="354017116483021-16 mars"/>
    <x v="3140"/>
    <d v="2022-03-16T13:35:43"/>
    <s v="69120"/>
    <x v="70"/>
    <x v="0"/>
    <x v="12"/>
    <d v="1899-12-30T00:00:10"/>
    <n v="2.7900000000000001E-4"/>
    <m/>
    <s v="Commune de ramassage"/>
    <n v="746"/>
  </r>
  <r>
    <n v="3142"/>
    <n v="354017116483021"/>
    <s v="354017116483021-16 mars"/>
    <x v="3141"/>
    <d v="2022-03-16T13:35:53"/>
    <s v="69120"/>
    <x v="70"/>
    <x v="0"/>
    <x v="39"/>
    <d v="1899-12-30T00:00:01"/>
    <n v="6.7500000000000004E-4"/>
    <m/>
    <s v="Commune de ramassage"/>
    <n v="747"/>
  </r>
  <r>
    <n v="3143"/>
    <n v="354017116483021"/>
    <s v="354017116483021-16 mars"/>
    <x v="3142"/>
    <d v="2022-03-16T13:35:54"/>
    <s v="69120"/>
    <x v="70"/>
    <x v="0"/>
    <x v="18"/>
    <d v="1899-12-30T00:00:03"/>
    <n v="7.6800000000000002E-4"/>
    <m/>
    <s v="Commune de ramassage"/>
    <n v="748"/>
  </r>
  <r>
    <n v="3144"/>
    <n v="354017116483021"/>
    <s v="354017116483021-16 mars"/>
    <x v="3143"/>
    <d v="2022-03-16T13:35:57"/>
    <s v="69120"/>
    <x v="70"/>
    <x v="1"/>
    <x v="11"/>
    <d v="1899-12-30T00:00:29"/>
    <n v="2.5230000000000001E-3"/>
    <m/>
    <s v="Commune de ramassage"/>
    <n v="749"/>
  </r>
  <r>
    <n v="3145"/>
    <n v="354017116483021"/>
    <s v="354017116483021-16 mars"/>
    <x v="3144"/>
    <d v="2022-03-16T13:36:26"/>
    <s v="69139"/>
    <x v="71"/>
    <x v="1"/>
    <x v="10"/>
    <d v="1899-12-30T00:00:53"/>
    <n v="6.6839999999999998E-3"/>
    <m/>
    <s v="Commune de ramassage"/>
    <n v="750"/>
  </r>
  <r>
    <n v="3146"/>
    <n v="354017116483021"/>
    <s v="354017116483021-16 mars"/>
    <x v="3145"/>
    <d v="2022-03-16T13:37:19"/>
    <s v="69120"/>
    <x v="70"/>
    <x v="0"/>
    <x v="21"/>
    <d v="1899-12-30T00:00:10"/>
    <n v="6.2E-4"/>
    <m/>
    <s v="Commune de ramassage"/>
    <n v="751"/>
  </r>
  <r>
    <n v="3147"/>
    <n v="354017116483021"/>
    <s v="354017116483021-16 mars"/>
    <x v="3146"/>
    <d v="2022-03-16T13:37:29"/>
    <s v="69120"/>
    <x v="70"/>
    <x v="0"/>
    <x v="29"/>
    <d v="1899-12-30T00:00:03"/>
    <n v="1.4300000000000001E-4"/>
    <m/>
    <s v="Commune de ramassage"/>
    <n v="752"/>
  </r>
  <r>
    <n v="3148"/>
    <n v="354017116483021"/>
    <s v="354017116483021-16 mars"/>
    <x v="3147"/>
    <d v="2022-03-16T13:37:32"/>
    <s v="69120"/>
    <x v="70"/>
    <x v="0"/>
    <x v="48"/>
    <d v="1899-12-30T00:00:03"/>
    <n v="1.2E-4"/>
    <m/>
    <s v="Commune de ramassage"/>
    <n v="753"/>
  </r>
  <r>
    <n v="3149"/>
    <n v="354017116483021"/>
    <s v="354017116483021-16 mars"/>
    <x v="3148"/>
    <d v="2022-03-16T13:37:35"/>
    <s v="69120"/>
    <x v="70"/>
    <x v="0"/>
    <x v="3"/>
    <d v="1899-12-30T00:00:03"/>
    <n v="3.4999999999999997E-5"/>
    <m/>
    <s v="Commune de ramassage"/>
    <n v="754"/>
  </r>
  <r>
    <n v="3150"/>
    <n v="354017116483021"/>
    <s v="354017116483021-16 mars"/>
    <x v="3149"/>
    <d v="2022-03-16T13:37:38"/>
    <s v="69120"/>
    <x v="70"/>
    <x v="0"/>
    <x v="2"/>
    <d v="1899-12-30T00:00:04"/>
    <n v="7.9999999999999996E-6"/>
    <m/>
    <s v="Commune de ramassage"/>
    <n v="755"/>
  </r>
  <r>
    <n v="3151"/>
    <n v="354017116483021"/>
    <s v="354017116483021-16 mars"/>
    <x v="3150"/>
    <d v="2022-03-16T13:37:42"/>
    <s v="69120"/>
    <x v="70"/>
    <x v="0"/>
    <x v="27"/>
    <d v="1899-12-30T00:00:17"/>
    <n v="8.0000000000000007E-5"/>
    <m/>
    <s v="Commune de ramassage"/>
    <n v="756"/>
  </r>
  <r>
    <n v="3152"/>
    <n v="354017116483021"/>
    <s v="354017116483021-16 mars"/>
    <x v="3151"/>
    <d v="2022-03-16T13:37:59"/>
    <s v="69120"/>
    <x v="70"/>
    <x v="1"/>
    <x v="53"/>
    <d v="1899-12-30T00:00:18"/>
    <n v="1.1490000000000001E-3"/>
    <m/>
    <s v="Commune de ramassage"/>
    <n v="757"/>
  </r>
  <r>
    <n v="3153"/>
    <n v="354017116483021"/>
    <s v="354017116483021-16 mars"/>
    <x v="3152"/>
    <d v="2022-03-16T13:38:17"/>
    <s v="69139"/>
    <x v="71"/>
    <x v="0"/>
    <x v="41"/>
    <d v="1899-12-30T00:00:26"/>
    <n v="2.23E-4"/>
    <m/>
    <s v="Commune de ramassage"/>
    <n v="758"/>
  </r>
  <r>
    <n v="3154"/>
    <n v="354017116483021"/>
    <s v="354017116483021-16 mars"/>
    <x v="3153"/>
    <d v="2022-03-16T13:38:43"/>
    <s v="69139"/>
    <x v="71"/>
    <x v="0"/>
    <x v="43"/>
    <d v="1899-12-30T00:00:02"/>
    <n v="2.3499999999999999E-4"/>
    <m/>
    <s v="Commune de ramassage"/>
    <n v="759"/>
  </r>
  <r>
    <n v="3155"/>
    <n v="354017116483021"/>
    <s v="354017116483021-16 mars"/>
    <x v="3154"/>
    <d v="2022-03-16T13:38:45"/>
    <s v="69139"/>
    <x v="71"/>
    <x v="0"/>
    <x v="43"/>
    <d v="1899-12-30T00:00:05"/>
    <n v="5.62E-4"/>
    <m/>
    <s v="Commune de ramassage"/>
    <n v="760"/>
  </r>
  <r>
    <n v="3156"/>
    <n v="354017116483021"/>
    <s v="354017116483021-16 mars"/>
    <x v="3155"/>
    <d v="2022-03-16T13:38:50"/>
    <s v="69139"/>
    <x v="71"/>
    <x v="0"/>
    <x v="12"/>
    <d v="1899-12-30T00:00:14"/>
    <n v="1.658E-3"/>
    <m/>
    <s v="Commune de ramassage"/>
    <n v="761"/>
  </r>
  <r>
    <n v="3157"/>
    <n v="354017116483021"/>
    <s v="354017116483021-16 mars"/>
    <x v="3156"/>
    <d v="2022-03-16T13:39:04"/>
    <s v="69139"/>
    <x v="71"/>
    <x v="0"/>
    <x v="41"/>
    <d v="1899-12-30T00:00:13"/>
    <n v="1.248E-3"/>
    <m/>
    <s v="Commune de ramassage"/>
    <n v="762"/>
  </r>
  <r>
    <n v="3158"/>
    <n v="354017116483021"/>
    <s v="354017116483021-16 mars"/>
    <x v="3157"/>
    <d v="2022-03-16T13:39:17"/>
    <s v="69139"/>
    <x v="71"/>
    <x v="0"/>
    <x v="54"/>
    <d v="1899-12-30T00:00:06"/>
    <n v="2.5900000000000001E-4"/>
    <m/>
    <s v="Commune de ramassage"/>
    <n v="763"/>
  </r>
  <r>
    <n v="3159"/>
    <n v="354017116483021"/>
    <s v="354017116483021-16 mars"/>
    <x v="3158"/>
    <d v="2022-03-16T13:39:23"/>
    <s v="69139"/>
    <x v="71"/>
    <x v="0"/>
    <x v="24"/>
    <d v="1899-12-30T00:00:02"/>
    <n v="8.7999999999999998E-5"/>
    <m/>
    <s v="Commune de ramassage"/>
    <n v="764"/>
  </r>
  <r>
    <n v="3160"/>
    <n v="354017116483021"/>
    <s v="354017116483021-16 mars"/>
    <x v="3159"/>
    <d v="2022-03-16T13:39:25"/>
    <s v="69139"/>
    <x v="71"/>
    <x v="0"/>
    <x v="24"/>
    <d v="1899-12-30T00:00:19"/>
    <n v="1.505E-3"/>
    <m/>
    <s v="Commune de ramassage"/>
    <n v="765"/>
  </r>
  <r>
    <n v="3161"/>
    <n v="354017116483021"/>
    <s v="354017116483021-16 mars"/>
    <x v="3160"/>
    <d v="2022-03-16T13:39:44"/>
    <s v="69139"/>
    <x v="71"/>
    <x v="0"/>
    <x v="38"/>
    <d v="1899-12-30T00:00:20"/>
    <n v="1.9870000000000001E-3"/>
    <m/>
    <s v="Commune de ramassage"/>
    <n v="766"/>
  </r>
  <r>
    <n v="3162"/>
    <n v="354017116483021"/>
    <s v="354017116483021-16 mars"/>
    <x v="3161"/>
    <d v="2022-03-16T13:40:04"/>
    <s v="69139"/>
    <x v="71"/>
    <x v="0"/>
    <x v="53"/>
    <d v="1899-12-30T00:00:29"/>
    <n v="2.0430000000000001E-3"/>
    <m/>
    <s v="Commune de ramassage"/>
    <n v="767"/>
  </r>
  <r>
    <n v="3163"/>
    <n v="354017116483021"/>
    <s v="354017116483021-16 mars"/>
    <x v="3162"/>
    <d v="2022-03-16T13:40:33"/>
    <s v="69139"/>
    <x v="71"/>
    <x v="0"/>
    <x v="38"/>
    <d v="1899-12-30T00:00:06"/>
    <n v="7.5699999999999997E-4"/>
    <m/>
    <s v="Commune de ramassage"/>
    <n v="768"/>
  </r>
  <r>
    <n v="3164"/>
    <n v="354017116483021"/>
    <s v="354017116483021-16 mars"/>
    <x v="3163"/>
    <d v="2022-03-16T13:40:39"/>
    <s v="69139"/>
    <x v="71"/>
    <x v="0"/>
    <x v="43"/>
    <d v="1899-12-30T00:00:03"/>
    <n v="1.7799999999999999E-4"/>
    <m/>
    <s v="Commune de ramassage"/>
    <n v="769"/>
  </r>
  <r>
    <n v="3165"/>
    <n v="354017116483021"/>
    <s v="354017116483021-16 mars"/>
    <x v="3164"/>
    <d v="2022-03-16T13:40:42"/>
    <s v="69139"/>
    <x v="71"/>
    <x v="0"/>
    <x v="42"/>
    <d v="1899-12-30T00:00:20"/>
    <n v="6.4999999999999997E-4"/>
    <m/>
    <s v="Commune de ramassage"/>
    <n v="770"/>
  </r>
  <r>
    <n v="3166"/>
    <n v="354017116483021"/>
    <s v="354017116483021-16 mars"/>
    <x v="3165"/>
    <d v="2022-03-16T13:41:02"/>
    <s v="69139"/>
    <x v="71"/>
    <x v="0"/>
    <x v="54"/>
    <d v="1899-12-30T00:00:03"/>
    <n v="2.6499999999999999E-4"/>
    <m/>
    <s v="Commune de ramassage"/>
    <n v="771"/>
  </r>
  <r>
    <n v="3167"/>
    <n v="354017116483021"/>
    <s v="354017116483021-16 mars"/>
    <x v="3166"/>
    <d v="2022-03-16T13:41:05"/>
    <s v="69139"/>
    <x v="71"/>
    <x v="0"/>
    <x v="53"/>
    <d v="1899-12-30T00:00:50"/>
    <n v="3.9500000000000004E-3"/>
    <m/>
    <s v="Commune de ramassage"/>
    <n v="772"/>
  </r>
  <r>
    <n v="3168"/>
    <n v="354017116483021"/>
    <s v="354017116483021-16 mars"/>
    <x v="3167"/>
    <d v="2022-03-16T13:41:55"/>
    <s v="69139"/>
    <x v="71"/>
    <x v="0"/>
    <x v="6"/>
    <d v="1899-12-30T00:00:04"/>
    <n v="5.1999999999999997E-5"/>
    <m/>
    <s v="Commune de ramassage"/>
    <n v="773"/>
  </r>
  <r>
    <n v="3169"/>
    <n v="354017116483021"/>
    <s v="354017116483021-16 mars"/>
    <x v="3168"/>
    <d v="2022-03-16T13:41:59"/>
    <s v="69139"/>
    <x v="71"/>
    <x v="0"/>
    <x v="26"/>
    <d v="1899-12-30T00:00:09"/>
    <n v="3.8099999999999999E-4"/>
    <m/>
    <s v="Commune de ramassage"/>
    <n v="774"/>
  </r>
  <r>
    <n v="3170"/>
    <n v="354017116483021"/>
    <s v="354017116483021-16 mars"/>
    <x v="3169"/>
    <d v="2022-03-16T13:42:08"/>
    <s v="69139"/>
    <x v="71"/>
    <x v="0"/>
    <x v="9"/>
    <d v="1899-12-30T00:00:14"/>
    <n v="7.6499999999999995E-4"/>
    <m/>
    <s v="Commune de ramassage"/>
    <n v="775"/>
  </r>
  <r>
    <n v="3171"/>
    <n v="354017116483021"/>
    <s v="354017116483021-16 mars"/>
    <x v="3170"/>
    <d v="2022-03-16T13:42:22"/>
    <s v="69139"/>
    <x v="71"/>
    <x v="0"/>
    <x v="25"/>
    <d v="1899-12-30T00:00:07"/>
    <n v="6.0000000000000002E-5"/>
    <m/>
    <s v="Commune de ramassage"/>
    <n v="776"/>
  </r>
  <r>
    <n v="3172"/>
    <n v="354017116483021"/>
    <s v="354017116483021-16 mars"/>
    <x v="3171"/>
    <d v="2022-03-16T13:42:29"/>
    <s v="69139"/>
    <x v="71"/>
    <x v="0"/>
    <x v="22"/>
    <d v="1899-12-30T00:00:06"/>
    <n v="1.5E-5"/>
    <m/>
    <s v="Commune de ramassage"/>
    <n v="777"/>
  </r>
  <r>
    <n v="3173"/>
    <n v="354017116483021"/>
    <s v="354017116483021-16 mars"/>
    <x v="3172"/>
    <d v="2022-03-16T13:42:35"/>
    <s v="69139"/>
    <x v="71"/>
    <x v="0"/>
    <x v="2"/>
    <d v="1899-12-30T00:01:09"/>
    <n v="-3.0000000000000001E-6"/>
    <m/>
    <s v="Commune de ramassage"/>
    <n v="778"/>
  </r>
  <r>
    <n v="3174"/>
    <n v="354017116483021"/>
    <s v="354017116483021-16 mars"/>
    <x v="3173"/>
    <d v="2022-03-16T13:43:44"/>
    <s v="69139"/>
    <x v="71"/>
    <x v="0"/>
    <x v="2"/>
    <d v="1899-12-30T00:00:06"/>
    <n v="-1.2E-5"/>
    <m/>
    <s v="Commune de ramassage"/>
    <n v="779"/>
  </r>
  <r>
    <n v="3175"/>
    <n v="354017116483021"/>
    <s v="354017116483021-16 mars"/>
    <x v="3174"/>
    <d v="2022-03-16T13:43:50"/>
    <s v="69139"/>
    <x v="71"/>
    <x v="0"/>
    <x v="2"/>
    <d v="1899-12-30T00:00:29"/>
    <n v="7.8999999999999996E-5"/>
    <m/>
    <s v="Commune de ramassage"/>
    <n v="780"/>
  </r>
  <r>
    <n v="3176"/>
    <n v="354017116483021"/>
    <s v="354017116483021-16 mars"/>
    <x v="3175"/>
    <d v="2022-03-16T13:44:19"/>
    <s v="69139"/>
    <x v="71"/>
    <x v="0"/>
    <x v="2"/>
    <d v="1899-12-30T00:00:10"/>
    <n v="-5.8999999999999998E-5"/>
    <m/>
    <s v="Commune de ramassage"/>
    <n v="781"/>
  </r>
  <r>
    <n v="3177"/>
    <n v="354017116483021"/>
    <s v="354017116483021-16 mars"/>
    <x v="3176"/>
    <d v="2022-03-16T13:44:29"/>
    <s v="69139"/>
    <x v="71"/>
    <x v="0"/>
    <x v="1"/>
    <d v="1899-12-30T00:00:09"/>
    <n v="-2.05E-4"/>
    <m/>
    <s v="Commune de ramassage"/>
    <n v="782"/>
  </r>
  <r>
    <n v="3178"/>
    <n v="354017116483021"/>
    <s v="354017116483021-16 mars"/>
    <x v="3177"/>
    <d v="2022-03-16T13:44:38"/>
    <s v="69139"/>
    <x v="71"/>
    <x v="0"/>
    <x v="50"/>
    <d v="1899-12-30T00:00:27"/>
    <n v="-1.3110000000000001E-3"/>
    <m/>
    <s v="Commune de ramassage"/>
    <n v="783"/>
  </r>
  <r>
    <n v="3179"/>
    <n v="354017116483021"/>
    <s v="354017116483021-16 mars"/>
    <x v="3178"/>
    <d v="2022-03-16T13:45:05"/>
    <s v="69139"/>
    <x v="71"/>
    <x v="0"/>
    <x v="35"/>
    <d v="1899-12-30T00:00:16"/>
    <n v="-7.67E-4"/>
    <m/>
    <s v="Commune de ramassage"/>
    <n v="784"/>
  </r>
  <r>
    <n v="3180"/>
    <n v="354017116483021"/>
    <s v="354017116483021-16 mars"/>
    <x v="3179"/>
    <d v="2022-03-16T13:45:21"/>
    <s v="69139"/>
    <x v="71"/>
    <x v="0"/>
    <x v="45"/>
    <d v="1899-12-30T00:00:02"/>
    <n v="4.3000000000000002E-5"/>
    <m/>
    <s v="Commune de ramassage"/>
    <n v="785"/>
  </r>
  <r>
    <n v="3181"/>
    <n v="354017116483021"/>
    <s v="354017116483021-16 mars"/>
    <x v="3180"/>
    <d v="2022-03-16T13:45:23"/>
    <s v="69139"/>
    <x v="71"/>
    <x v="0"/>
    <x v="3"/>
    <d v="1899-12-30T00:00:08"/>
    <n v="1.65E-4"/>
    <m/>
    <s v="Commune de ramassage"/>
    <n v="786"/>
  </r>
  <r>
    <n v="3182"/>
    <n v="354017116483021"/>
    <s v="354017116483021-16 mars"/>
    <x v="3181"/>
    <d v="2022-03-16T13:45:31"/>
    <s v="69139"/>
    <x v="71"/>
    <x v="0"/>
    <x v="49"/>
    <d v="1899-12-30T00:00:38"/>
    <n v="6.1499999999999999E-4"/>
    <m/>
    <s v="Commune de ramassage"/>
    <n v="787"/>
  </r>
  <r>
    <n v="3183"/>
    <n v="354017116483021"/>
    <s v="354017116483021-16 mars"/>
    <x v="3182"/>
    <d v="2022-03-16T13:46:09"/>
    <s v="69139"/>
    <x v="71"/>
    <x v="0"/>
    <x v="14"/>
    <d v="1899-12-30T00:00:03"/>
    <n v="2.6699999999999998E-4"/>
    <m/>
    <s v="Commune de ramassage"/>
    <n v="788"/>
  </r>
  <r>
    <n v="3184"/>
    <n v="354017116483021"/>
    <s v="354017116483021-16 mars"/>
    <x v="3183"/>
    <d v="2022-03-16T13:46:12"/>
    <s v="69139"/>
    <x v="71"/>
    <x v="0"/>
    <x v="43"/>
    <d v="1899-12-30T00:00:23"/>
    <n v="2.1099999999999999E-3"/>
    <m/>
    <s v="Commune de ramassage"/>
    <n v="789"/>
  </r>
  <r>
    <n v="3185"/>
    <n v="354017116483021"/>
    <s v="354017116483021-16 mars"/>
    <x v="3184"/>
    <d v="2022-03-16T13:46:35"/>
    <s v="69139"/>
    <x v="71"/>
    <x v="0"/>
    <x v="13"/>
    <d v="1899-12-30T00:00:17"/>
    <n v="1.0250000000000001E-3"/>
    <m/>
    <s v="Commune de ramassage"/>
    <n v="790"/>
  </r>
  <r>
    <n v="3186"/>
    <n v="354017116483021"/>
    <s v="354017116483021-16 mars"/>
    <x v="3185"/>
    <d v="2022-03-16T13:46:52"/>
    <s v="69139"/>
    <x v="71"/>
    <x v="0"/>
    <x v="38"/>
    <d v="1899-12-30T00:00:30"/>
    <n v="2.9269999999999999E-3"/>
    <m/>
    <s v="Commune de ramassage"/>
    <n v="791"/>
  </r>
  <r>
    <n v="3187"/>
    <n v="354017116483021"/>
    <s v="354017116483021-16 mars"/>
    <x v="3186"/>
    <d v="2022-03-16T13:47:22"/>
    <s v="69139"/>
    <x v="71"/>
    <x v="0"/>
    <x v="43"/>
    <d v="1899-12-30T00:00:40"/>
    <n v="4.1549999999999998E-3"/>
    <m/>
    <s v="Commune de ramassage"/>
    <n v="792"/>
  </r>
  <r>
    <n v="3188"/>
    <n v="354017116483021"/>
    <s v="354017116483021-16 mars"/>
    <x v="3187"/>
    <d v="2022-03-16T13:48:02"/>
    <s v="69139"/>
    <x v="71"/>
    <x v="0"/>
    <x v="18"/>
    <d v="1899-12-30T00:00:35"/>
    <n v="2.5379999999999999E-3"/>
    <m/>
    <s v="Commune de ramassage"/>
    <n v="793"/>
  </r>
  <r>
    <n v="3189"/>
    <n v="354017116483021"/>
    <s v="354017116483021-16 mars"/>
    <x v="3188"/>
    <d v="2022-03-16T13:48:37"/>
    <s v="69139"/>
    <x v="71"/>
    <x v="0"/>
    <x v="28"/>
    <d v="1899-12-30T00:00:10"/>
    <n v="4.35E-4"/>
    <m/>
    <s v="Commune de ramassage"/>
    <n v="794"/>
  </r>
  <r>
    <n v="3190"/>
    <n v="354017116483021"/>
    <s v="354017116483021-16 mars"/>
    <x v="3189"/>
    <d v="2022-03-16T13:48:47"/>
    <s v="69139"/>
    <x v="71"/>
    <x v="0"/>
    <x v="28"/>
    <d v="1899-12-30T00:01:27"/>
    <n v="6.4199999999999999E-4"/>
    <m/>
    <s v="Commune de ramassage"/>
    <n v="795"/>
  </r>
  <r>
    <n v="3191"/>
    <n v="354017116483021"/>
    <s v="354017116483021-16 mars"/>
    <x v="3190"/>
    <d v="2022-03-16T13:50:14"/>
    <s v="69139"/>
    <x v="71"/>
    <x v="0"/>
    <x v="1"/>
    <d v="1899-12-30T00:00:36"/>
    <n v="1.2149999999999999E-3"/>
    <m/>
    <s v="Commune de ramassage"/>
    <n v="796"/>
  </r>
  <r>
    <n v="3192"/>
    <n v="354017116483021"/>
    <s v="354017116483021-16 mars"/>
    <x v="3191"/>
    <d v="2022-03-16T13:50:50"/>
    <s v="69139"/>
    <x v="71"/>
    <x v="0"/>
    <x v="35"/>
    <d v="1899-12-30T00:00:34"/>
    <n v="6.0000000000000002E-6"/>
    <m/>
    <s v="Commune de ramassage"/>
    <n v="797"/>
  </r>
  <r>
    <n v="3193"/>
    <n v="354017116483021"/>
    <s v="354017116483021-16 mars"/>
    <x v="3192"/>
    <d v="2022-03-16T13:51:24"/>
    <s v="69139"/>
    <x v="71"/>
    <x v="0"/>
    <x v="1"/>
    <d v="1899-12-30T00:00:04"/>
    <n v="-5.0000000000000002E-5"/>
    <m/>
    <s v="Commune de ramassage"/>
    <n v="798"/>
  </r>
  <r>
    <n v="3194"/>
    <n v="354017116483021"/>
    <s v="354017116483021-16 mars"/>
    <x v="3193"/>
    <d v="2022-03-16T13:51:28"/>
    <s v="69139"/>
    <x v="71"/>
    <x v="0"/>
    <x v="24"/>
    <d v="1899-12-30T00:00:07"/>
    <n v="-5.0600000000000005E-4"/>
    <m/>
    <s v="Commune de ramassage"/>
    <n v="799"/>
  </r>
  <r>
    <n v="3195"/>
    <n v="354017116483021"/>
    <s v="354017116483021-16 mars"/>
    <x v="3194"/>
    <d v="2022-03-16T13:51:35"/>
    <s v="69139"/>
    <x v="71"/>
    <x v="0"/>
    <x v="54"/>
    <d v="1899-12-30T00:00:10"/>
    <n v="-4.6000000000000001E-4"/>
    <m/>
    <s v="Commune de ramassage"/>
    <n v="800"/>
  </r>
  <r>
    <n v="3196"/>
    <n v="354017116483021"/>
    <s v="354017116483021-16 mars"/>
    <x v="3195"/>
    <d v="2022-03-16T13:51:45"/>
    <s v="69139"/>
    <x v="71"/>
    <x v="0"/>
    <x v="26"/>
    <d v="1899-12-30T00:00:01"/>
    <n v="-1.2E-5"/>
    <m/>
    <s v="Commune de ramassage"/>
    <n v="801"/>
  </r>
  <r>
    <n v="3197"/>
    <n v="354017116483021"/>
    <s v="354017116483021-16 mars"/>
    <x v="3196"/>
    <d v="2022-03-16T13:51:46"/>
    <s v="69139"/>
    <x v="71"/>
    <x v="0"/>
    <x v="7"/>
    <d v="1899-12-30T00:00:05"/>
    <n v="5.8E-5"/>
    <m/>
    <s v="Commune de ramassage"/>
    <n v="802"/>
  </r>
  <r>
    <n v="3198"/>
    <n v="354017116483021"/>
    <s v="354017116483021-16 mars"/>
    <x v="3197"/>
    <d v="2022-03-16T13:51:51"/>
    <s v="69139"/>
    <x v="71"/>
    <x v="0"/>
    <x v="30"/>
    <d v="1899-12-30T00:00:02"/>
    <n v="2.9E-5"/>
    <m/>
    <s v="Commune de ramassage"/>
    <n v="803"/>
  </r>
  <r>
    <n v="3199"/>
    <n v="354017116483021"/>
    <s v="354017116483021-16 mars"/>
    <x v="3198"/>
    <d v="2022-03-16T13:51:53"/>
    <s v="69139"/>
    <x v="71"/>
    <x v="0"/>
    <x v="30"/>
    <d v="1899-12-30T00:00:36"/>
    <n v="-3.4E-5"/>
    <m/>
    <s v="Commune de ramassage"/>
    <n v="804"/>
  </r>
  <r>
    <n v="3200"/>
    <n v="354017116483021"/>
    <s v="354017116483021-16 mars"/>
    <x v="3199"/>
    <d v="2022-03-16T13:52:29"/>
    <s v="69139"/>
    <x v="71"/>
    <x v="0"/>
    <x v="2"/>
    <d v="1899-12-30T00:00:11"/>
    <n v="4.1999999999999998E-5"/>
    <m/>
    <s v="Commune de ramassage"/>
    <n v="805"/>
  </r>
  <r>
    <n v="3201"/>
    <n v="354017116483021"/>
    <s v="354017116483021-16 mars"/>
    <x v="3200"/>
    <d v="2022-03-16T13:52:40"/>
    <s v="69139"/>
    <x v="71"/>
    <x v="0"/>
    <x v="7"/>
    <d v="1899-12-30T00:00:18"/>
    <n v="9.7999999999999997E-4"/>
    <m/>
    <s v="Commune de ramassage"/>
    <n v="806"/>
  </r>
  <r>
    <n v="3202"/>
    <n v="354017116483021"/>
    <s v="354017116483021-16 mars"/>
    <x v="3201"/>
    <d v="2022-03-16T13:52:58"/>
    <s v="69139"/>
    <x v="71"/>
    <x v="0"/>
    <x v="9"/>
    <d v="1899-12-30T00:00:01"/>
    <n v="-4.0000000000000003E-5"/>
    <m/>
    <s v="Commune de ramassage"/>
    <n v="807"/>
  </r>
  <r>
    <n v="3203"/>
    <n v="354017116483021"/>
    <s v="354017116483021-16 mars"/>
    <x v="3202"/>
    <d v="2022-03-16T13:52:59"/>
    <s v="69139"/>
    <x v="71"/>
    <x v="0"/>
    <x v="50"/>
    <d v="1899-12-30T00:00:04"/>
    <n v="-1.03E-4"/>
    <m/>
    <s v="Commune de ramassage"/>
    <n v="808"/>
  </r>
  <r>
    <n v="3204"/>
    <n v="354017116483021"/>
    <s v="354017116483021-16 mars"/>
    <x v="3203"/>
    <d v="2022-03-16T13:53:03"/>
    <s v="69139"/>
    <x v="71"/>
    <x v="0"/>
    <x v="25"/>
    <d v="1899-12-30T00:00:02"/>
    <n v="-1.5699999999999999E-4"/>
    <m/>
    <s v="Commune de ramassage"/>
    <n v="809"/>
  </r>
  <r>
    <n v="3205"/>
    <n v="354017116483021"/>
    <s v="354017116483021-16 mars"/>
    <x v="3204"/>
    <d v="2022-03-16T13:53:05"/>
    <s v="69139"/>
    <x v="71"/>
    <x v="0"/>
    <x v="50"/>
    <d v="1899-12-30T00:00:22"/>
    <n v="-5.5800000000000001E-4"/>
    <m/>
    <s v="Commune de ramassage"/>
    <n v="810"/>
  </r>
  <r>
    <n v="3206"/>
    <n v="354017116483021"/>
    <s v="354017116483021-16 mars"/>
    <x v="3205"/>
    <d v="2022-03-16T13:53:27"/>
    <s v="69139"/>
    <x v="71"/>
    <x v="0"/>
    <x v="30"/>
    <d v="1899-12-30T00:00:13"/>
    <n v="-5.0000000000000004E-6"/>
    <m/>
    <s v="Commune de ramassage"/>
    <n v="811"/>
  </r>
  <r>
    <n v="3207"/>
    <n v="354017116483021"/>
    <s v="354017116483021-16 mars"/>
    <x v="3206"/>
    <d v="2022-03-16T13:53:40"/>
    <s v="69139"/>
    <x v="71"/>
    <x v="0"/>
    <x v="45"/>
    <d v="1899-12-30T00:00:08"/>
    <n v="-8.8000000000000003E-4"/>
    <m/>
    <s v="Commune de ramassage"/>
    <n v="812"/>
  </r>
  <r>
    <n v="3208"/>
    <n v="354017116483021"/>
    <s v="354017116483021-16 mars"/>
    <x v="3207"/>
    <d v="2022-03-16T13:53:48"/>
    <s v="69139"/>
    <x v="71"/>
    <x v="0"/>
    <x v="3"/>
    <d v="1899-12-30T00:00:46"/>
    <n v="-5.9699999999999998E-4"/>
    <m/>
    <s v="Commune de ramassage"/>
    <n v="813"/>
  </r>
  <r>
    <n v="3209"/>
    <n v="354017116483021"/>
    <s v="354017116483021-16 mars"/>
    <x v="3208"/>
    <d v="2022-03-16T13:54:34"/>
    <s v="69139"/>
    <x v="71"/>
    <x v="0"/>
    <x v="30"/>
    <d v="1899-12-30T00:01:00"/>
    <n v="1.2E-5"/>
    <m/>
    <s v="Commune de ramassage"/>
    <n v="814"/>
  </r>
  <r>
    <n v="3210"/>
    <n v="354017116483021"/>
    <s v="354017116483021-16 mars"/>
    <x v="3209"/>
    <d v="2022-03-16T13:55:34"/>
    <s v="69139"/>
    <x v="71"/>
    <x v="0"/>
    <x v="0"/>
    <d v="1899-12-30T00:00:28"/>
    <n v="0"/>
    <m/>
    <s v="Commune de ramassage"/>
    <n v="815"/>
  </r>
  <r>
    <n v="3211"/>
    <n v="354017116483021"/>
    <s v="354017116483021-16 mars"/>
    <x v="3210"/>
    <d v="2022-03-16T13:56:02"/>
    <s v="69139"/>
    <x v="71"/>
    <x v="0"/>
    <x v="0"/>
    <d v="1899-12-30T00:00:06"/>
    <n v="-3.9999999999999998E-6"/>
    <m/>
    <s v="Commune de ramassage"/>
    <n v="816"/>
  </r>
  <r>
    <n v="3212"/>
    <n v="354017116483021"/>
    <s v="354017116483021-16 mars"/>
    <x v="3211"/>
    <d v="2022-03-16T13:56:08"/>
    <s v="69139"/>
    <x v="71"/>
    <x v="0"/>
    <x v="1"/>
    <d v="1899-12-30T00:01:17"/>
    <n v="-4.7829999999999999E-3"/>
    <m/>
    <s v="Commune de ramassage"/>
    <n v="817"/>
  </r>
  <r>
    <n v="3213"/>
    <n v="354017116483021"/>
    <s v="354017116483021-16 mars"/>
    <x v="3212"/>
    <d v="2022-03-16T13:57:25"/>
    <s v="69139"/>
    <x v="71"/>
    <x v="0"/>
    <x v="14"/>
    <d v="1899-12-30T00:00:24"/>
    <n v="-2.5100000000000001E-3"/>
    <m/>
    <s v="Commune de ramassage"/>
    <n v="818"/>
  </r>
  <r>
    <n v="3214"/>
    <n v="354017116483021"/>
    <s v="354017116483021-16 mars"/>
    <x v="3213"/>
    <d v="2022-03-16T13:57:49"/>
    <s v="69139"/>
    <x v="71"/>
    <x v="0"/>
    <x v="43"/>
    <d v="1899-12-30T00:00:18"/>
    <n v="-1.5479999999999999E-3"/>
    <m/>
    <s v="Commune de ramassage"/>
    <n v="819"/>
  </r>
  <r>
    <n v="3215"/>
    <n v="354017116483021"/>
    <s v="354017116483021-16 mars"/>
    <x v="3214"/>
    <d v="2022-03-16T13:58:07"/>
    <s v="69139"/>
    <x v="71"/>
    <x v="0"/>
    <x v="36"/>
    <d v="1899-12-30T00:00:12"/>
    <n v="-1.1620000000000001E-3"/>
    <m/>
    <s v="Commune de ramassage"/>
    <n v="820"/>
  </r>
  <r>
    <n v="3216"/>
    <n v="354017116483021"/>
    <s v="354017116483021-16 mars"/>
    <x v="3215"/>
    <d v="2022-03-16T13:58:19"/>
    <s v="69139"/>
    <x v="71"/>
    <x v="0"/>
    <x v="43"/>
    <d v="1899-12-30T00:00:15"/>
    <n v="-6.6E-4"/>
    <m/>
    <s v="Commune de ramassage"/>
    <n v="821"/>
  </r>
  <r>
    <n v="3217"/>
    <n v="354017116483021"/>
    <s v="354017116483021-16 mars"/>
    <x v="3216"/>
    <d v="2022-03-16T13:58:34"/>
    <s v="69139"/>
    <x v="71"/>
    <x v="0"/>
    <x v="28"/>
    <d v="1899-12-30T00:01:09"/>
    <n v="-1.2E-4"/>
    <m/>
    <s v="Commune de ramassage"/>
    <n v="822"/>
  </r>
  <r>
    <n v="3218"/>
    <n v="354017116483021"/>
    <s v="354017116483021-16 mars"/>
    <x v="3217"/>
    <d v="2022-03-16T13:59:43"/>
    <s v="69139"/>
    <x v="71"/>
    <x v="0"/>
    <x v="2"/>
    <d v="1899-12-30T00:00:32"/>
    <n v="-2.2950000000000002E-3"/>
    <m/>
    <s v="Commune de ramassage"/>
    <n v="823"/>
  </r>
  <r>
    <n v="3219"/>
    <n v="354017116483021"/>
    <s v="354017116483021-16 mars"/>
    <x v="3218"/>
    <d v="2022-03-16T14:00:15"/>
    <s v="69139"/>
    <x v="71"/>
    <x v="0"/>
    <x v="13"/>
    <d v="1899-12-30T00:00:04"/>
    <n v="-6.4999999999999994E-5"/>
    <m/>
    <s v="Commune de ramassage"/>
    <n v="824"/>
  </r>
  <r>
    <n v="3220"/>
    <n v="354017116483021"/>
    <s v="354017116483021-16 mars"/>
    <x v="3219"/>
    <d v="2022-03-16T14:00:19"/>
    <s v="69139"/>
    <x v="71"/>
    <x v="0"/>
    <x v="13"/>
    <d v="1899-12-30T00:00:23"/>
    <n v="-1.12E-4"/>
    <m/>
    <s v="Commune de ramassage"/>
    <n v="825"/>
  </r>
  <r>
    <n v="3221"/>
    <n v="354017116483021"/>
    <s v="354017116483021-16 mars"/>
    <x v="3220"/>
    <d v="2022-03-16T14:00:42"/>
    <s v="69139"/>
    <x v="71"/>
    <x v="0"/>
    <x v="38"/>
    <d v="1899-12-30T00:00:18"/>
    <n v="-4.0499999999999998E-4"/>
    <m/>
    <s v="Commune de ramassage"/>
    <n v="826"/>
  </r>
  <r>
    <n v="3222"/>
    <n v="354017116483021"/>
    <s v="354017116483021-16 mars"/>
    <x v="3221"/>
    <d v="2022-03-16T14:01:00"/>
    <s v="69139"/>
    <x v="71"/>
    <x v="0"/>
    <x v="3"/>
    <d v="1899-12-30T00:00:11"/>
    <n v="-6.0999999999999999E-5"/>
    <m/>
    <s v="Commune de ramassage"/>
    <n v="827"/>
  </r>
  <r>
    <n v="3223"/>
    <n v="354017116483021"/>
    <s v="354017116483021-16 mars"/>
    <x v="3222"/>
    <d v="2022-03-16T14:01:11"/>
    <s v="69139"/>
    <x v="71"/>
    <x v="0"/>
    <x v="23"/>
    <d v="1899-12-30T00:00:05"/>
    <n v="-2.8200000000000002E-4"/>
    <m/>
    <s v="Commune de ramassage"/>
    <n v="828"/>
  </r>
  <r>
    <n v="3224"/>
    <n v="354017116483021"/>
    <s v="354017116483021-16 mars"/>
    <x v="3223"/>
    <d v="2022-03-16T14:01:16"/>
    <s v="69139"/>
    <x v="71"/>
    <x v="0"/>
    <x v="54"/>
    <d v="1899-12-30T00:00:34"/>
    <n v="-3.0820000000000001E-3"/>
    <m/>
    <s v="Commune de ramassage"/>
    <n v="829"/>
  </r>
  <r>
    <n v="3225"/>
    <n v="354017116483021"/>
    <s v="354017116483021-16 mars"/>
    <x v="3224"/>
    <d v="2022-03-16T14:01:50"/>
    <s v="69139"/>
    <x v="71"/>
    <x v="0"/>
    <x v="54"/>
    <d v="1899-12-30T00:00:02"/>
    <n v="-1.9599999999999999E-4"/>
    <m/>
    <s v="Commune de ramassage"/>
    <n v="830"/>
  </r>
  <r>
    <n v="3226"/>
    <n v="354017116483021"/>
    <s v="354017116483021-16 mars"/>
    <x v="3225"/>
    <d v="2022-03-16T14:01:52"/>
    <s v="69139"/>
    <x v="71"/>
    <x v="0"/>
    <x v="37"/>
    <d v="1899-12-30T00:00:04"/>
    <n v="-1E-4"/>
    <m/>
    <s v="Commune de ramassage"/>
    <n v="831"/>
  </r>
  <r>
    <n v="3227"/>
    <n v="354017116483021"/>
    <s v="354017116483021-16 mars"/>
    <x v="3226"/>
    <d v="2022-03-16T14:01:56"/>
    <s v="69139"/>
    <x v="71"/>
    <x v="0"/>
    <x v="15"/>
    <d v="1899-12-30T00:00:15"/>
    <n v="-5.0000000000000001E-4"/>
    <m/>
    <s v="Commune de ramassage"/>
    <n v="832"/>
  </r>
  <r>
    <n v="3228"/>
    <n v="354017116483021"/>
    <s v="354017116483021-16 mars"/>
    <x v="3227"/>
    <d v="2022-03-16T14:02:11"/>
    <s v="69139"/>
    <x v="71"/>
    <x v="0"/>
    <x v="43"/>
    <d v="1899-12-30T00:00:06"/>
    <n v="-4.9700000000000005E-4"/>
    <m/>
    <s v="Commune de ramassage"/>
    <n v="833"/>
  </r>
  <r>
    <n v="3229"/>
    <n v="354017116483021"/>
    <s v="354017116483021-16 mars"/>
    <x v="3228"/>
    <d v="2022-03-16T14:02:17"/>
    <s v="69139"/>
    <x v="71"/>
    <x v="0"/>
    <x v="41"/>
    <d v="1899-12-30T00:00:11"/>
    <n v="-1.0380000000000001E-3"/>
    <m/>
    <s v="Commune de ramassage"/>
    <n v="834"/>
  </r>
  <r>
    <n v="3230"/>
    <n v="354017116483021"/>
    <s v="354017116483021-16 mars"/>
    <x v="3229"/>
    <d v="2022-03-16T14:02:28"/>
    <s v="69139"/>
    <x v="71"/>
    <x v="0"/>
    <x v="36"/>
    <d v="1899-12-30T00:00:23"/>
    <n v="-1.5839999999999999E-3"/>
    <m/>
    <s v="Commune de ramassage"/>
    <n v="835"/>
  </r>
  <r>
    <n v="3231"/>
    <n v="354017116483021"/>
    <s v="354017116483021-16 mars"/>
    <x v="3230"/>
    <d v="2022-03-16T14:02:51"/>
    <s v="69139"/>
    <x v="71"/>
    <x v="0"/>
    <x v="54"/>
    <d v="1899-12-30T00:00:04"/>
    <n v="-3.0499999999999999E-4"/>
    <m/>
    <s v="Commune de ramassage"/>
    <n v="836"/>
  </r>
  <r>
    <n v="3232"/>
    <n v="354017116483021"/>
    <s v="354017116483021-16 mars"/>
    <x v="3231"/>
    <d v="2022-03-16T14:02:55"/>
    <s v="69139"/>
    <x v="71"/>
    <x v="0"/>
    <x v="44"/>
    <d v="1899-12-30T00:00:09"/>
    <n v="-9.4300000000000004E-4"/>
    <m/>
    <s v="Commune de ramassage"/>
    <n v="837"/>
  </r>
  <r>
    <n v="3233"/>
    <n v="354017116483021"/>
    <s v="354017116483021-16 mars"/>
    <x v="3232"/>
    <d v="2022-03-16T14:03:04"/>
    <s v="69139"/>
    <x v="71"/>
    <x v="0"/>
    <x v="14"/>
    <d v="1899-12-30T00:00:32"/>
    <n v="-2.127E-3"/>
    <m/>
    <s v="Commune de ramassage"/>
    <n v="838"/>
  </r>
  <r>
    <n v="3234"/>
    <n v="354017116483021"/>
    <s v="354017116483021-16 mars"/>
    <x v="3233"/>
    <d v="2022-03-16T14:03:36"/>
    <s v="69139"/>
    <x v="71"/>
    <x v="0"/>
    <x v="0"/>
    <d v="1899-12-30T00:00:04"/>
    <n v="2.9E-5"/>
    <m/>
    <s v="Commune de ramassage"/>
    <n v="839"/>
  </r>
  <r>
    <n v="3235"/>
    <n v="354017116483021"/>
    <s v="354017116483021-16 mars"/>
    <x v="3234"/>
    <d v="2022-03-16T14:03:40"/>
    <s v="69139"/>
    <x v="71"/>
    <x v="0"/>
    <x v="7"/>
    <d v="1899-12-30T00:00:19"/>
    <n v="3.6099999999999999E-4"/>
    <m/>
    <s v="Commune de ramassage"/>
    <n v="840"/>
  </r>
  <r>
    <n v="3236"/>
    <n v="354017116483021"/>
    <s v="354017116483021-16 mars"/>
    <x v="3235"/>
    <d v="2022-03-16T14:03:59"/>
    <s v="69139"/>
    <x v="71"/>
    <x v="0"/>
    <x v="14"/>
    <d v="1899-12-30T00:00:26"/>
    <n v="-2.1000000000000001E-4"/>
    <m/>
    <s v="Commune de ramassage"/>
    <n v="841"/>
  </r>
  <r>
    <n v="3237"/>
    <n v="354017116483021"/>
    <s v="354017116483021-16 mars"/>
    <x v="3236"/>
    <d v="2022-03-16T14:04:25"/>
    <s v="69139"/>
    <x v="71"/>
    <x v="0"/>
    <x v="39"/>
    <d v="1899-12-30T00:00:11"/>
    <n v="-6.78E-4"/>
    <m/>
    <s v="Commune de ramassage"/>
    <n v="842"/>
  </r>
  <r>
    <n v="3238"/>
    <n v="354017116483021"/>
    <s v="354017116483021-16 mars"/>
    <x v="3237"/>
    <d v="2022-03-16T14:04:36"/>
    <s v="69139"/>
    <x v="71"/>
    <x v="0"/>
    <x v="53"/>
    <d v="1899-12-30T00:00:03"/>
    <n v="-2.7300000000000002E-4"/>
    <m/>
    <s v="Commune de ramassage"/>
    <n v="843"/>
  </r>
  <r>
    <n v="3239"/>
    <n v="354017116483021"/>
    <s v="354017116483021-16 mars"/>
    <x v="3238"/>
    <d v="2022-03-16T14:04:39"/>
    <s v="69139"/>
    <x v="71"/>
    <x v="0"/>
    <x v="53"/>
    <d v="1899-12-30T00:00:14"/>
    <n v="-1.4319999999999999E-3"/>
    <m/>
    <s v="Commune de ramassage"/>
    <n v="844"/>
  </r>
  <r>
    <n v="3240"/>
    <n v="354017116483021"/>
    <s v="354017116483021-16 mars"/>
    <x v="3239"/>
    <d v="2022-03-16T14:04:53"/>
    <s v="69139"/>
    <x v="71"/>
    <x v="0"/>
    <x v="43"/>
    <d v="1899-12-30T00:00:18"/>
    <n v="-1.2999999999999999E-3"/>
    <m/>
    <s v="Commune de ramassage"/>
    <n v="845"/>
  </r>
  <r>
    <n v="3241"/>
    <n v="354017116483021"/>
    <s v="354017116483021-16 mars"/>
    <x v="3240"/>
    <d v="2022-03-16T14:05:11"/>
    <s v="69139"/>
    <x v="71"/>
    <x v="0"/>
    <x v="53"/>
    <d v="1899-12-30T00:00:15"/>
    <n v="-4.0200000000000001E-4"/>
    <m/>
    <s v="Commune de ramassage"/>
    <n v="846"/>
  </r>
  <r>
    <n v="3242"/>
    <n v="354017116483021"/>
    <s v="354017116483021-16 mars"/>
    <x v="3241"/>
    <d v="2022-03-16T14:05:26"/>
    <s v="69139"/>
    <x v="71"/>
    <x v="0"/>
    <x v="3"/>
    <d v="1899-12-30T00:00:04"/>
    <n v="3.6999999999999998E-5"/>
    <m/>
    <s v="Commune de ramassage"/>
    <n v="847"/>
  </r>
  <r>
    <n v="3243"/>
    <n v="354017116483021"/>
    <s v="354017116483021-16 mars"/>
    <x v="3242"/>
    <d v="2022-03-16T14:05:30"/>
    <s v="69139"/>
    <x v="71"/>
    <x v="0"/>
    <x v="45"/>
    <d v="1899-12-30T00:00:05"/>
    <n v="9.5000000000000005E-5"/>
    <m/>
    <s v="Commune de ramassage"/>
    <n v="848"/>
  </r>
  <r>
    <n v="3244"/>
    <n v="354017116483021"/>
    <s v="354017116483021-16 mars"/>
    <x v="3243"/>
    <d v="2022-03-16T14:05:35"/>
    <s v="69139"/>
    <x v="71"/>
    <x v="0"/>
    <x v="30"/>
    <d v="1899-12-30T00:00:05"/>
    <n v="1.7200000000000001E-4"/>
    <m/>
    <s v="Commune de ramassage"/>
    <n v="849"/>
  </r>
  <r>
    <n v="3245"/>
    <n v="354017116483021"/>
    <s v="354017116483021-16 mars"/>
    <x v="3244"/>
    <d v="2022-03-16T14:05:40"/>
    <s v="69139"/>
    <x v="71"/>
    <x v="0"/>
    <x v="22"/>
    <d v="1899-12-30T00:00:04"/>
    <n v="7.2999999999999999E-5"/>
    <m/>
    <s v="Commune de ramassage"/>
    <n v="850"/>
  </r>
  <r>
    <n v="3246"/>
    <n v="354017116483021"/>
    <s v="354017116483021-16 mars"/>
    <x v="3245"/>
    <d v="2022-03-16T14:05:44"/>
    <s v="69139"/>
    <x v="71"/>
    <x v="0"/>
    <x v="47"/>
    <d v="1899-12-30T00:00:23"/>
    <n v="3.4499999999999998E-4"/>
    <m/>
    <s v="Commune de ramassage"/>
    <n v="851"/>
  </r>
  <r>
    <n v="3247"/>
    <n v="354017116483021"/>
    <s v="354017116483021-16 mars"/>
    <x v="3246"/>
    <d v="2022-03-16T14:06:07"/>
    <s v="69139"/>
    <x v="71"/>
    <x v="0"/>
    <x v="45"/>
    <d v="1899-12-30T00:00:02"/>
    <n v="4.0000000000000003E-5"/>
    <m/>
    <s v="Commune de ramassage"/>
    <n v="852"/>
  </r>
  <r>
    <n v="3248"/>
    <n v="354017116483021"/>
    <s v="354017116483021-16 mars"/>
    <x v="3247"/>
    <d v="2022-03-16T14:06:09"/>
    <s v="69139"/>
    <x v="71"/>
    <x v="0"/>
    <x v="30"/>
    <d v="1899-12-30T00:00:03"/>
    <n v="7.2000000000000002E-5"/>
    <m/>
    <s v="Commune de ramassage"/>
    <n v="853"/>
  </r>
  <r>
    <n v="3249"/>
    <n v="354017116483021"/>
    <s v="354017116483021-16 mars"/>
    <x v="3248"/>
    <d v="2022-03-16T14:06:12"/>
    <s v="69139"/>
    <x v="71"/>
    <x v="0"/>
    <x v="30"/>
    <d v="1899-12-30T00:00:32"/>
    <n v="6.8000000000000005E-4"/>
    <m/>
    <s v="Commune de ramassage"/>
    <n v="854"/>
  </r>
  <r>
    <n v="3250"/>
    <n v="354017116483021"/>
    <s v="354017116483021-16 mars"/>
    <x v="3249"/>
    <d v="2022-03-16T14:06:44"/>
    <s v="69139"/>
    <x v="71"/>
    <x v="0"/>
    <x v="23"/>
    <d v="1899-12-30T00:00:09"/>
    <n v="1.7000000000000001E-4"/>
    <m/>
    <s v="Commune de ramassage"/>
    <n v="855"/>
  </r>
  <r>
    <n v="3251"/>
    <n v="354017116483021"/>
    <s v="354017116483021-16 mars"/>
    <x v="3250"/>
    <d v="2022-03-16T14:06:53"/>
    <s v="69139"/>
    <x v="71"/>
    <x v="0"/>
    <x v="22"/>
    <d v="1899-12-30T00:00:05"/>
    <n v="1.18E-4"/>
    <m/>
    <s v="Commune de ramassage"/>
    <n v="856"/>
  </r>
  <r>
    <n v="3252"/>
    <n v="354017116483021"/>
    <s v="354017116483021-16 mars"/>
    <x v="3251"/>
    <d v="2022-03-16T14:06:58"/>
    <s v="69139"/>
    <x v="71"/>
    <x v="0"/>
    <x v="22"/>
    <d v="1899-12-30T00:00:02"/>
    <n v="5.0000000000000002E-5"/>
    <m/>
    <s v="Commune de ramassage"/>
    <n v="857"/>
  </r>
  <r>
    <n v="3253"/>
    <n v="354017116483021"/>
    <s v="354017116483021-16 mars"/>
    <x v="3252"/>
    <d v="2022-03-16T14:07:00"/>
    <s v="69139"/>
    <x v="71"/>
    <x v="0"/>
    <x v="27"/>
    <d v="1899-12-30T00:00:15"/>
    <n v="6.1499999999999999E-4"/>
    <m/>
    <s v="Commune de ramassage"/>
    <n v="858"/>
  </r>
  <r>
    <n v="3254"/>
    <n v="354017116483021"/>
    <s v="354017116483021-16 mars"/>
    <x v="3253"/>
    <d v="2022-03-16T14:07:15"/>
    <s v="69139"/>
    <x v="71"/>
    <x v="0"/>
    <x v="48"/>
    <d v="1899-12-30T00:00:16"/>
    <n v="3.5799999999999997E-4"/>
    <m/>
    <s v="Commune de ramassage"/>
    <n v="859"/>
  </r>
  <r>
    <n v="3255"/>
    <n v="354017116483021"/>
    <s v="354017116483021-16 mars"/>
    <x v="3254"/>
    <d v="2022-03-16T14:07:31"/>
    <s v="69139"/>
    <x v="71"/>
    <x v="0"/>
    <x v="27"/>
    <d v="1899-12-30T00:01:16"/>
    <n v="-5.0000000000000002E-5"/>
    <m/>
    <s v="Commune de ramassage"/>
    <n v="860"/>
  </r>
  <r>
    <n v="3256"/>
    <n v="354017116483021"/>
    <s v="354017116483021-16 mars"/>
    <x v="3255"/>
    <d v="2022-03-16T14:08:47"/>
    <s v="69139"/>
    <x v="71"/>
    <x v="0"/>
    <x v="45"/>
    <d v="1899-12-30T00:00:06"/>
    <n v="-1.56E-4"/>
    <m/>
    <s v="Commune de ramassage"/>
    <n v="861"/>
  </r>
  <r>
    <n v="3257"/>
    <n v="354017116483021"/>
    <s v="354017116483021-16 mars"/>
    <x v="3256"/>
    <d v="2022-03-16T14:08:53"/>
    <s v="69139"/>
    <x v="71"/>
    <x v="0"/>
    <x v="47"/>
    <d v="1899-12-30T00:00:21"/>
    <n v="-6.6200000000000005E-4"/>
    <m/>
    <s v="Commune de ramassage"/>
    <n v="862"/>
  </r>
  <r>
    <n v="3258"/>
    <n v="354017116483021"/>
    <s v="354017116483021-16 mars"/>
    <x v="3257"/>
    <d v="2022-03-16T14:09:14"/>
    <s v="69139"/>
    <x v="71"/>
    <x v="0"/>
    <x v="24"/>
    <d v="1899-12-30T00:00:06"/>
    <n v="-2.1800000000000001E-4"/>
    <m/>
    <s v="Commune de ramassage"/>
    <n v="863"/>
  </r>
  <r>
    <n v="3259"/>
    <n v="354017116483021"/>
    <s v="354017116483021-16 mars"/>
    <x v="3258"/>
    <d v="2022-03-16T14:09:20"/>
    <s v="69139"/>
    <x v="71"/>
    <x v="0"/>
    <x v="22"/>
    <d v="1899-12-30T00:00:06"/>
    <n v="-8.8999999999999995E-5"/>
    <m/>
    <s v="Commune de ramassage"/>
    <n v="864"/>
  </r>
  <r>
    <n v="3260"/>
    <n v="354017116483021"/>
    <s v="354017116483021-16 mars"/>
    <x v="3259"/>
    <d v="2022-03-16T14:09:26"/>
    <s v="69139"/>
    <x v="71"/>
    <x v="0"/>
    <x v="30"/>
    <d v="1899-12-30T00:00:24"/>
    <n v="-4.35E-4"/>
    <m/>
    <s v="Commune de ramassage"/>
    <n v="865"/>
  </r>
  <r>
    <n v="3261"/>
    <n v="354017116483021"/>
    <s v="354017116483021-16 mars"/>
    <x v="3260"/>
    <d v="2022-03-16T14:09:50"/>
    <s v="69139"/>
    <x v="71"/>
    <x v="0"/>
    <x v="30"/>
    <d v="1899-12-30T00:00:23"/>
    <n v="-4.6500000000000003E-4"/>
    <m/>
    <s v="Commune de ramassage"/>
    <n v="866"/>
  </r>
  <r>
    <n v="3262"/>
    <n v="354017116483021"/>
    <s v="354017116483021-16 mars"/>
    <x v="3261"/>
    <d v="2022-03-16T14:10:13"/>
    <s v="69139"/>
    <x v="71"/>
    <x v="0"/>
    <x v="22"/>
    <d v="1899-12-30T00:00:02"/>
    <n v="-4.6E-5"/>
    <m/>
    <s v="Commune de ramassage"/>
    <n v="867"/>
  </r>
  <r>
    <n v="3263"/>
    <n v="354017116483021"/>
    <s v="354017116483021-16 mars"/>
    <x v="3262"/>
    <d v="2022-03-16T14:10:15"/>
    <s v="69139"/>
    <x v="71"/>
    <x v="0"/>
    <x v="27"/>
    <d v="1899-12-30T00:00:36"/>
    <n v="-5.1999999999999997E-5"/>
    <m/>
    <s v="Commune de ramassage"/>
    <n v="868"/>
  </r>
  <r>
    <n v="3264"/>
    <n v="354017116483021"/>
    <s v="354017116483021-16 mars"/>
    <x v="3263"/>
    <d v="2022-03-16T14:10:51"/>
    <s v="69139"/>
    <x v="71"/>
    <x v="0"/>
    <x v="0"/>
    <d v="1899-12-30T00:01:14"/>
    <n v="-1.9699999999999999E-4"/>
    <m/>
    <s v="Commune de ramassage"/>
    <n v="869"/>
  </r>
  <r>
    <n v="3265"/>
    <n v="354017116483021"/>
    <s v="354017116483021-16 mars"/>
    <x v="3264"/>
    <d v="2022-03-16T14:12:05"/>
    <s v="69139"/>
    <x v="71"/>
    <x v="0"/>
    <x v="47"/>
    <d v="1899-12-30T00:00:43"/>
    <n v="4.7199999999999998E-4"/>
    <m/>
    <s v="Commune de ramassage"/>
    <n v="870"/>
  </r>
  <r>
    <n v="3266"/>
    <n v="354017116483021"/>
    <s v="354017116483021-16 mars"/>
    <x v="3265"/>
    <d v="2022-03-16T14:12:48"/>
    <s v="69139"/>
    <x v="71"/>
    <x v="0"/>
    <x v="47"/>
    <d v="1899-12-30T00:00:20"/>
    <n v="-1.0000000000000001E-5"/>
    <m/>
    <s v="Commune de ramassage"/>
    <n v="871"/>
  </r>
  <r>
    <n v="3267"/>
    <n v="354017116483021"/>
    <s v="354017116483021-16 mars"/>
    <x v="3266"/>
    <d v="2022-03-16T14:13:08"/>
    <s v="69139"/>
    <x v="71"/>
    <x v="0"/>
    <x v="1"/>
    <d v="1899-12-30T00:00:01"/>
    <n v="0"/>
    <m/>
    <s v="Commune de ramassage"/>
    <n v="872"/>
  </r>
  <r>
    <n v="3268"/>
    <n v="354017116483021"/>
    <s v="354017116483021-16 mars"/>
    <x v="3267"/>
    <d v="2022-03-16T14:13:09"/>
    <s v="69139"/>
    <x v="71"/>
    <x v="0"/>
    <x v="0"/>
    <d v="1899-12-30T00:00:17"/>
    <n v="-4.17E-4"/>
    <m/>
    <s v="Commune de ramassage"/>
    <n v="873"/>
  </r>
  <r>
    <n v="3269"/>
    <n v="354017116483021"/>
    <s v="354017116483021-16 mars"/>
    <x v="3268"/>
    <d v="2022-03-16T14:13:26"/>
    <s v="69139"/>
    <x v="71"/>
    <x v="0"/>
    <x v="3"/>
    <d v="1899-12-30T00:00:40"/>
    <n v="-7.8299999999999995E-4"/>
    <m/>
    <s v="Commune de ramassage"/>
    <n v="874"/>
  </r>
  <r>
    <n v="3270"/>
    <n v="354017116483021"/>
    <s v="354017116483021-16 mars"/>
    <x v="3269"/>
    <d v="2022-03-16T14:14:06"/>
    <s v="69139"/>
    <x v="71"/>
    <x v="0"/>
    <x v="2"/>
    <d v="1899-12-30T00:00:31"/>
    <n v="-6.7500000000000004E-4"/>
    <m/>
    <s v="Commune de ramassage"/>
    <n v="875"/>
  </r>
  <r>
    <n v="3271"/>
    <n v="354017116483021"/>
    <s v="354017116483021-16 mars"/>
    <x v="3270"/>
    <d v="2022-03-16T14:14:37"/>
    <s v="69139"/>
    <x v="71"/>
    <x v="0"/>
    <x v="24"/>
    <d v="1899-12-30T00:00:30"/>
    <n v="-7.0299999999999996E-4"/>
    <m/>
    <s v="Commune de ramassage"/>
    <n v="876"/>
  </r>
  <r>
    <n v="3272"/>
    <n v="354017116483021"/>
    <s v="354017116483021-16 mars"/>
    <x v="3271"/>
    <d v="2022-03-16T14:15:07"/>
    <s v="69139"/>
    <x v="71"/>
    <x v="0"/>
    <x v="27"/>
    <d v="1899-12-30T00:00:36"/>
    <n v="-2.7999999999999998E-4"/>
    <m/>
    <s v="Commune de ramassage"/>
    <n v="877"/>
  </r>
  <r>
    <n v="3273"/>
    <n v="354017116483021"/>
    <s v="354017116483021-16 mars"/>
    <x v="3272"/>
    <d v="2022-03-16T14:15:43"/>
    <s v="69139"/>
    <x v="71"/>
    <x v="0"/>
    <x v="30"/>
    <d v="1899-12-30T00:01:40"/>
    <n v="6.2100000000000002E-4"/>
    <m/>
    <s v="Commune de ramassage"/>
    <n v="878"/>
  </r>
  <r>
    <n v="3274"/>
    <n v="354017116483021"/>
    <s v="354017116483021-16 mars"/>
    <x v="3273"/>
    <d v="2022-03-16T14:17:23"/>
    <s v="69139"/>
    <x v="71"/>
    <x v="0"/>
    <x v="0"/>
    <d v="1899-12-30T00:00:26"/>
    <n v="0"/>
    <m/>
    <s v="Commune de ramassage"/>
    <n v="879"/>
  </r>
  <r>
    <n v="3275"/>
    <n v="354017116483021"/>
    <s v="354017116483021-16 mars"/>
    <x v="3274"/>
    <d v="2022-03-16T14:17:49"/>
    <s v="69139"/>
    <x v="71"/>
    <x v="0"/>
    <x v="0"/>
    <d v="1899-12-30T00:00:34"/>
    <n v="2.7500000000000002E-4"/>
    <m/>
    <s v="Commune de ramassage"/>
    <n v="880"/>
  </r>
  <r>
    <n v="3276"/>
    <n v="354017116483021"/>
    <s v="354017116483021-16 mars"/>
    <x v="3275"/>
    <d v="2022-03-16T14:18:23"/>
    <s v="69139"/>
    <x v="71"/>
    <x v="0"/>
    <x v="48"/>
    <d v="1899-12-30T00:00:03"/>
    <n v="5.7000000000000003E-5"/>
    <m/>
    <s v="Commune de ramassage"/>
    <n v="881"/>
  </r>
  <r>
    <n v="3277"/>
    <n v="354017116483021"/>
    <s v="354017116483021-16 mars"/>
    <x v="3276"/>
    <d v="2022-03-16T14:18:26"/>
    <s v="69139"/>
    <x v="71"/>
    <x v="0"/>
    <x v="48"/>
    <d v="1899-12-30T00:00:04"/>
    <n v="-7.4999999999999993E-5"/>
    <m/>
    <s v="Commune de ramassage"/>
    <n v="882"/>
  </r>
  <r>
    <n v="3278"/>
    <n v="354017116483021"/>
    <s v="354017116483021-16 mars"/>
    <x v="3277"/>
    <d v="2022-03-16T14:18:30"/>
    <s v="69139"/>
    <x v="71"/>
    <x v="0"/>
    <x v="28"/>
    <d v="1899-12-30T00:00:04"/>
    <n v="-3.28E-4"/>
    <m/>
    <s v="Commune de ramassage"/>
    <n v="883"/>
  </r>
  <r>
    <n v="3279"/>
    <n v="354017116483021"/>
    <s v="354017116483021-16 mars"/>
    <x v="3278"/>
    <d v="2022-03-16T14:18:34"/>
    <s v="69139"/>
    <x v="71"/>
    <x v="0"/>
    <x v="49"/>
    <d v="1899-12-30T00:00:06"/>
    <n v="-5.0699999999999996E-4"/>
    <m/>
    <s v="Commune de ramassage"/>
    <n v="884"/>
  </r>
  <r>
    <n v="3280"/>
    <n v="354017116483021"/>
    <s v="354017116483021-16 mars"/>
    <x v="3279"/>
    <d v="2022-03-16T14:18:40"/>
    <s v="69139"/>
    <x v="71"/>
    <x v="0"/>
    <x v="49"/>
    <d v="1899-12-30T00:01:15"/>
    <n v="-2.5820000000000001E-3"/>
    <m/>
    <s v="Commune de ramassage"/>
    <n v="885"/>
  </r>
  <r>
    <n v="3281"/>
    <n v="354017116483021"/>
    <s v="354017116483021-16 mars"/>
    <x v="3280"/>
    <d v="2022-03-16T14:19:55"/>
    <s v="69139"/>
    <x v="71"/>
    <x v="0"/>
    <x v="54"/>
    <d v="1899-12-30T00:00:12"/>
    <n v="-6.3299999999999999E-4"/>
    <m/>
    <s v="Commune de ramassage"/>
    <n v="886"/>
  </r>
  <r>
    <n v="3282"/>
    <n v="354017116483021"/>
    <s v="354017116483021-16 mars"/>
    <x v="3281"/>
    <d v="2022-03-16T14:20:07"/>
    <s v="69139"/>
    <x v="71"/>
    <x v="0"/>
    <x v="4"/>
    <d v="1899-12-30T00:00:45"/>
    <n v="-3.055E-3"/>
    <m/>
    <s v="Commune de ramassage"/>
    <n v="887"/>
  </r>
  <r>
    <n v="3283"/>
    <n v="354017116483021"/>
    <s v="354017116483021-16 mars"/>
    <x v="3282"/>
    <d v="2022-03-16T14:20:52"/>
    <s v="69139"/>
    <x v="71"/>
    <x v="0"/>
    <x v="6"/>
    <d v="1899-12-30T00:00:03"/>
    <n v="-7.7000000000000001E-5"/>
    <m/>
    <s v="Commune de ramassage"/>
    <n v="888"/>
  </r>
  <r>
    <n v="3284"/>
    <n v="354017116483021"/>
    <s v="354017116483021-16 mars"/>
    <x v="3283"/>
    <d v="2022-03-16T14:20:55"/>
    <s v="69139"/>
    <x v="71"/>
    <x v="0"/>
    <x v="2"/>
    <d v="1899-12-30T00:00:02"/>
    <n v="-2.3E-5"/>
    <m/>
    <s v="Commune de ramassage"/>
    <n v="889"/>
  </r>
  <r>
    <n v="3285"/>
    <n v="354017116483021"/>
    <s v="354017116483021-16 mars"/>
    <x v="3284"/>
    <d v="2022-03-16T14:20:57"/>
    <s v="69139"/>
    <x v="71"/>
    <x v="0"/>
    <x v="1"/>
    <d v="1899-12-30T00:00:02"/>
    <n v="-7.9999999999999996E-6"/>
    <m/>
    <s v="Commune de ramassage"/>
    <n v="890"/>
  </r>
  <r>
    <n v="3286"/>
    <n v="354017116483021"/>
    <s v="354017116483021-16 mars"/>
    <x v="3285"/>
    <d v="2022-03-16T14:20:59"/>
    <s v="69139"/>
    <x v="71"/>
    <x v="0"/>
    <x v="2"/>
    <d v="1899-12-30T00:00:01"/>
    <n v="1.5E-5"/>
    <m/>
    <s v="Commune de ramassage"/>
    <n v="891"/>
  </r>
  <r>
    <n v="3287"/>
    <n v="354017116483021"/>
    <s v="354017116483021-16 mars"/>
    <x v="3286"/>
    <d v="2022-03-16T14:21:00"/>
    <s v="69139"/>
    <x v="71"/>
    <x v="0"/>
    <x v="45"/>
    <d v="1899-12-30T00:00:02"/>
    <n v="3.3000000000000003E-5"/>
    <m/>
    <s v="Commune de ramassage"/>
    <n v="892"/>
  </r>
  <r>
    <n v="3288"/>
    <n v="354017116483021"/>
    <s v="354017116483021-16 mars"/>
    <x v="3287"/>
    <d v="2022-03-16T14:21:02"/>
    <s v="69139"/>
    <x v="71"/>
    <x v="0"/>
    <x v="45"/>
    <d v="1899-12-30T00:01:19"/>
    <n v="9.0000000000000006E-5"/>
    <m/>
    <s v="Commune de ramassage"/>
    <n v="893"/>
  </r>
  <r>
    <n v="3289"/>
    <n v="354017116483021"/>
    <s v="354017116483021-16 mars"/>
    <x v="3288"/>
    <d v="2022-03-16T14:22:21"/>
    <s v="69139"/>
    <x v="71"/>
    <x v="0"/>
    <x v="0"/>
    <d v="1899-12-30T00:01:07"/>
    <n v="0"/>
    <m/>
    <s v="Commune de ramassage"/>
    <n v="894"/>
  </r>
  <r>
    <n v="3290"/>
    <n v="354017116483021"/>
    <s v="354017116483021-16 mars"/>
    <x v="3289"/>
    <d v="2022-03-16T14:23:28"/>
    <s v="69139"/>
    <x v="71"/>
    <x v="0"/>
    <x v="0"/>
    <d v="1899-12-30T00:00:16"/>
    <n v="5.6999999999999998E-4"/>
    <m/>
    <s v="Commune de ramassage"/>
    <n v="895"/>
  </r>
  <r>
    <n v="3291"/>
    <n v="354017116483021"/>
    <s v="354017116483021-16 mars"/>
    <x v="3290"/>
    <d v="2022-03-16T14:23:44"/>
    <s v="69139"/>
    <x v="71"/>
    <x v="0"/>
    <x v="25"/>
    <d v="1899-12-30T00:00:07"/>
    <n v="3.2000000000000003E-4"/>
    <m/>
    <s v="Commune de ramassage"/>
    <n v="896"/>
  </r>
  <r>
    <n v="3292"/>
    <n v="354017116483021"/>
    <s v="354017116483021-16 mars"/>
    <x v="3291"/>
    <d v="2022-03-16T14:23:51"/>
    <s v="69139"/>
    <x v="71"/>
    <x v="0"/>
    <x v="49"/>
    <d v="1899-12-30T00:00:13"/>
    <n v="8.3000000000000001E-4"/>
    <m/>
    <s v="Commune de ramassage"/>
    <n v="897"/>
  </r>
  <r>
    <n v="3293"/>
    <n v="354017116483021"/>
    <s v="354017116483021-16 mars"/>
    <x v="3292"/>
    <d v="2022-03-16T14:24:04"/>
    <s v="69139"/>
    <x v="71"/>
    <x v="0"/>
    <x v="4"/>
    <d v="1899-12-30T00:00:22"/>
    <n v="1.5579999999999999E-3"/>
    <m/>
    <s v="Commune de ramassage"/>
    <n v="898"/>
  </r>
  <r>
    <n v="3294"/>
    <n v="354017116483021"/>
    <s v="354017116483021-16 mars"/>
    <x v="3293"/>
    <d v="2022-03-16T14:24:26"/>
    <s v="69139"/>
    <x v="71"/>
    <x v="0"/>
    <x v="4"/>
    <d v="1899-12-30T00:00:51"/>
    <n v="3.0699999999999998E-3"/>
    <m/>
    <s v="Commune de ramassage"/>
    <n v="899"/>
  </r>
  <r>
    <n v="3295"/>
    <n v="354017116483021"/>
    <s v="354017116483021-16 mars"/>
    <x v="3294"/>
    <d v="2022-03-16T14:25:17"/>
    <s v="69139"/>
    <x v="71"/>
    <x v="0"/>
    <x v="4"/>
    <d v="1899-12-30T00:00:08"/>
    <n v="6.4700000000000001E-4"/>
    <m/>
    <s v="Commune de ramassage"/>
    <n v="900"/>
  </r>
  <r>
    <n v="3296"/>
    <n v="354017116483021"/>
    <s v="354017116483021-16 mars"/>
    <x v="3295"/>
    <d v="2022-03-16T14:25:25"/>
    <s v="69139"/>
    <x v="71"/>
    <x v="0"/>
    <x v="28"/>
    <d v="1899-12-30T00:00:03"/>
    <n v="1.5300000000000001E-4"/>
    <m/>
    <s v="Commune de ramassage"/>
    <n v="901"/>
  </r>
  <r>
    <n v="3297"/>
    <n v="354017116483021"/>
    <s v="354017116483021-16 mars"/>
    <x v="3296"/>
    <d v="2022-03-16T14:25:28"/>
    <s v="69139"/>
    <x v="71"/>
    <x v="0"/>
    <x v="28"/>
    <d v="1899-12-30T00:00:04"/>
    <n v="1.0000000000000001E-5"/>
    <m/>
    <s v="Commune de ramassage"/>
    <n v="902"/>
  </r>
  <r>
    <n v="3298"/>
    <n v="354017116483021"/>
    <s v="354017116483021-16 mars"/>
    <x v="3297"/>
    <d v="2022-03-16T14:25:32"/>
    <s v="69139"/>
    <x v="71"/>
    <x v="0"/>
    <x v="25"/>
    <d v="1899-12-30T00:00:34"/>
    <n v="-5.7499999999999999E-4"/>
    <m/>
    <s v="Commune de ramassage"/>
    <n v="903"/>
  </r>
  <r>
    <n v="3299"/>
    <n v="354017116483021"/>
    <s v="354017116483021-16 mars"/>
    <x v="3298"/>
    <d v="2022-03-16T14:26:06"/>
    <s v="69139"/>
    <x v="71"/>
    <x v="0"/>
    <x v="8"/>
    <d v="1899-12-30T00:00:35"/>
    <n v="-4.7800000000000002E-4"/>
    <m/>
    <s v="Commune de ramassage"/>
    <n v="904"/>
  </r>
  <r>
    <n v="3300"/>
    <n v="354017116483021"/>
    <s v="354017116483021-16 mars"/>
    <x v="3299"/>
    <d v="2022-03-16T14:26:41"/>
    <s v="69139"/>
    <x v="71"/>
    <x v="0"/>
    <x v="30"/>
    <d v="1899-12-30T00:01:10"/>
    <n v="2.1499999999999999E-4"/>
    <m/>
    <s v="Commune de ramassage"/>
    <n v="905"/>
  </r>
  <r>
    <n v="3301"/>
    <n v="354017116483021"/>
    <s v="354017116483021-16 mars"/>
    <x v="3300"/>
    <d v="2022-03-16T14:27:51"/>
    <s v="69139"/>
    <x v="71"/>
    <x v="0"/>
    <x v="0"/>
    <d v="1899-12-30T00:00:15"/>
    <n v="3.4999999999999997E-5"/>
    <m/>
    <s v="Commune de ramassage"/>
    <n v="906"/>
  </r>
  <r>
    <n v="3302"/>
    <n v="354017116483021"/>
    <s v="354017116483021-16 mars"/>
    <x v="3301"/>
    <d v="2022-03-16T14:28:06"/>
    <s v="69139"/>
    <x v="71"/>
    <x v="0"/>
    <x v="2"/>
    <d v="1899-12-30T00:01:03"/>
    <n v="-1.7E-5"/>
    <m/>
    <s v="Commune de ramassage"/>
    <n v="907"/>
  </r>
  <r>
    <n v="3303"/>
    <n v="354017116483021"/>
    <s v="354017116483021-16 mars"/>
    <x v="3302"/>
    <d v="2022-03-16T14:29:09"/>
    <s v="69139"/>
    <x v="71"/>
    <x v="0"/>
    <x v="0"/>
    <d v="1899-12-30T00:00:47"/>
    <n v="-6.38E-4"/>
    <m/>
    <s v="Commune de ramassage"/>
    <n v="908"/>
  </r>
  <r>
    <n v="3304"/>
    <n v="354017116483021"/>
    <s v="354017116483021-16 mars"/>
    <x v="3303"/>
    <d v="2022-03-16T14:29:56"/>
    <s v="69139"/>
    <x v="71"/>
    <x v="0"/>
    <x v="35"/>
    <d v="1899-12-30T00:00:01"/>
    <n v="0"/>
    <m/>
    <s v="Commune de ramassage"/>
    <n v="909"/>
  </r>
  <r>
    <n v="3305"/>
    <n v="354017116483021"/>
    <s v="354017116483021-16 mars"/>
    <x v="3304"/>
    <d v="2022-03-16T14:29:57"/>
    <s v="69139"/>
    <x v="71"/>
    <x v="0"/>
    <x v="35"/>
    <d v="1899-12-30T00:00:44"/>
    <n v="-1.14E-3"/>
    <m/>
    <s v="Commune de ramassage"/>
    <n v="910"/>
  </r>
  <r>
    <n v="3306"/>
    <n v="354017116483021"/>
    <s v="354017116483021-16 mars"/>
    <x v="3305"/>
    <d v="2022-03-16T14:30:41"/>
    <s v="69139"/>
    <x v="71"/>
    <x v="0"/>
    <x v="22"/>
    <d v="1899-12-30T00:00:01"/>
    <n v="-3.8000000000000002E-5"/>
    <m/>
    <s v="Commune de ramassage"/>
    <n v="911"/>
  </r>
  <r>
    <n v="3307"/>
    <n v="354017116483021"/>
    <s v="354017116483021-16 mars"/>
    <x v="3306"/>
    <d v="2022-03-16T14:30:42"/>
    <s v="69139"/>
    <x v="71"/>
    <x v="0"/>
    <x v="1"/>
    <d v="1899-12-30T00:00:02"/>
    <n v="-1.9999999999999999E-6"/>
    <m/>
    <s v="Commune de ramassage"/>
    <n v="912"/>
  </r>
  <r>
    <n v="3308"/>
    <n v="354017116483021"/>
    <s v="354017116483021-16 mars"/>
    <x v="3307"/>
    <d v="2022-03-16T14:30:44"/>
    <s v="69139"/>
    <x v="71"/>
    <x v="0"/>
    <x v="2"/>
    <d v="1899-12-30T00:00:04"/>
    <n v="3.3000000000000003E-5"/>
    <m/>
    <s v="Commune de ramassage"/>
    <n v="913"/>
  </r>
  <r>
    <n v="3309"/>
    <n v="354017116483021"/>
    <s v="354017116483021-16 mars"/>
    <x v="3308"/>
    <d v="2022-03-16T14:30:48"/>
    <s v="69139"/>
    <x v="71"/>
    <x v="0"/>
    <x v="2"/>
    <d v="1899-12-30T00:02:06"/>
    <n v="-2.8499999999999999E-4"/>
    <m/>
    <s v="Commune de ramassage"/>
    <n v="914"/>
  </r>
  <r>
    <n v="3310"/>
    <n v="354017116483021"/>
    <s v="354017116483021-16 mars"/>
    <x v="3309"/>
    <d v="2022-03-16T14:32:54"/>
    <s v="69139"/>
    <x v="71"/>
    <x v="0"/>
    <x v="2"/>
    <d v="1899-12-30T00:00:57"/>
    <n v="5.3999999999999998E-5"/>
    <m/>
    <s v="Commune de ramassage"/>
    <n v="915"/>
  </r>
  <r>
    <n v="3311"/>
    <n v="354017116483021"/>
    <s v="354017116483021-16 mars"/>
    <x v="3310"/>
    <d v="2022-03-16T14:33:51"/>
    <s v="69139"/>
    <x v="71"/>
    <x v="0"/>
    <x v="0"/>
    <d v="1899-12-30T00:00:56"/>
    <n v="5.9000000000000003E-4"/>
    <m/>
    <s v="Commune de ramassage"/>
    <n v="916"/>
  </r>
  <r>
    <n v="3312"/>
    <n v="354017116483021"/>
    <s v="354017116483021-16 mars"/>
    <x v="3311"/>
    <d v="2022-03-16T14:34:47"/>
    <s v="69139"/>
    <x v="71"/>
    <x v="0"/>
    <x v="1"/>
    <d v="1899-12-30T00:00:46"/>
    <n v="3.2600000000000001E-4"/>
    <m/>
    <s v="Commune de ramassage"/>
    <n v="917"/>
  </r>
  <r>
    <n v="3313"/>
    <n v="354017116483021"/>
    <s v="354017116483021-16 mars"/>
    <x v="3312"/>
    <d v="2022-03-16T14:35:33"/>
    <s v="69139"/>
    <x v="71"/>
    <x v="0"/>
    <x v="7"/>
    <d v="1899-12-30T00:00:08"/>
    <n v="4.6999999999999997E-5"/>
    <m/>
    <s v="Commune de ramassage"/>
    <n v="918"/>
  </r>
  <r>
    <n v="3314"/>
    <n v="354017116483021"/>
    <s v="354017116483021-16 mars"/>
    <x v="3313"/>
    <d v="2022-03-16T14:35:41"/>
    <s v="69139"/>
    <x v="71"/>
    <x v="0"/>
    <x v="1"/>
    <d v="1899-12-30T00:00:59"/>
    <n v="5.8E-5"/>
    <m/>
    <s v="Commune de ramassage"/>
    <n v="919"/>
  </r>
  <r>
    <n v="3315"/>
    <n v="354017116483021"/>
    <s v="354017116483021-16 mars"/>
    <x v="3314"/>
    <d v="2022-03-16T14:36:40"/>
    <s v="69139"/>
    <x v="71"/>
    <x v="0"/>
    <x v="0"/>
    <d v="1899-12-30T00:01:12"/>
    <n v="-9.6000000000000002E-5"/>
    <m/>
    <s v="Commune de ramassage"/>
    <n v="920"/>
  </r>
  <r>
    <n v="3316"/>
    <n v="354017116483021"/>
    <s v="354017116483021-16 mars"/>
    <x v="3315"/>
    <d v="2022-03-16T14:37:52"/>
    <s v="69139"/>
    <x v="71"/>
    <x v="0"/>
    <x v="0"/>
    <d v="1899-12-30T00:00:16"/>
    <n v="-1.0000000000000001E-5"/>
    <m/>
    <s v="Commune de ramassage"/>
    <n v="921"/>
  </r>
  <r>
    <n v="3317"/>
    <n v="354017116483021"/>
    <s v="354017116483021-16 mars"/>
    <x v="3316"/>
    <d v="2022-03-16T14:38:08"/>
    <s v="69139"/>
    <x v="71"/>
    <x v="0"/>
    <x v="2"/>
    <d v="1899-12-30T00:00:05"/>
    <n v="-6.9999999999999999E-6"/>
    <m/>
    <s v="Commune de ramassage"/>
    <n v="922"/>
  </r>
  <r>
    <n v="3318"/>
    <n v="354017116483021"/>
    <s v="354017116483021-16 mars"/>
    <x v="3317"/>
    <d v="2022-03-16T14:38:13"/>
    <s v="69139"/>
    <x v="71"/>
    <x v="0"/>
    <x v="27"/>
    <d v="1899-12-30T00:00:02"/>
    <n v="-3.8000000000000002E-5"/>
    <m/>
    <s v="Commune de ramassage"/>
    <n v="923"/>
  </r>
  <r>
    <n v="3319"/>
    <n v="354017116483021"/>
    <s v="354017116483021-16 mars"/>
    <x v="3318"/>
    <d v="2022-03-16T14:38:15"/>
    <s v="69139"/>
    <x v="71"/>
    <x v="0"/>
    <x v="22"/>
    <d v="1899-12-30T00:00:40"/>
    <n v="-8.0400000000000003E-4"/>
    <m/>
    <s v="Commune de ramassage"/>
    <n v="924"/>
  </r>
  <r>
    <n v="3320"/>
    <n v="354017116483021"/>
    <s v="354017116483021-16 mars"/>
    <x v="3319"/>
    <d v="2022-03-16T14:38:55"/>
    <s v="69139"/>
    <x v="71"/>
    <x v="0"/>
    <x v="1"/>
    <d v="1899-12-30T00:00:24"/>
    <n v="-4.3100000000000001E-4"/>
    <m/>
    <s v="Commune de ramassage"/>
    <n v="925"/>
  </r>
  <r>
    <n v="3321"/>
    <n v="354017116483021"/>
    <s v="354017116483021-16 mars"/>
    <x v="3320"/>
    <d v="2022-03-16T14:39:19"/>
    <s v="69139"/>
    <x v="71"/>
    <x v="0"/>
    <x v="0"/>
    <d v="1899-12-30T00:01:49"/>
    <n v="-5.6400000000000005E-4"/>
    <m/>
    <s v="Commune de ramassage"/>
    <n v="926"/>
  </r>
  <r>
    <n v="3322"/>
    <n v="354017116483021"/>
    <s v="354017116483021-16 mars"/>
    <x v="3321"/>
    <d v="2022-03-16T14:41:08"/>
    <s v="69139"/>
    <x v="71"/>
    <x v="0"/>
    <x v="0"/>
    <d v="1899-12-30T00:01:01"/>
    <n v="0"/>
    <m/>
    <s v="Commune de ramassage"/>
    <n v="927"/>
  </r>
  <r>
    <n v="3323"/>
    <n v="354017116483021"/>
    <s v="354017116483021-16 mars"/>
    <x v="3322"/>
    <d v="2022-03-16T14:42:09"/>
    <s v="69139"/>
    <x v="71"/>
    <x v="0"/>
    <x v="0"/>
    <d v="1899-12-30T00:06:10"/>
    <n v="1.222E-3"/>
    <m/>
    <s v="Commune de ramassage"/>
    <n v="928"/>
  </r>
  <r>
    <n v="3324"/>
    <n v="354017116483021"/>
    <s v="354017116483021-16 mars"/>
    <x v="3323"/>
    <d v="2022-03-16T14:48:19"/>
    <s v="69139"/>
    <x v="71"/>
    <x v="0"/>
    <x v="30"/>
    <d v="1899-12-30T00:00:23"/>
    <n v="1.207E-3"/>
    <m/>
    <s v="Commune de ramassage"/>
    <n v="929"/>
  </r>
  <r>
    <n v="3325"/>
    <n v="354017116483021"/>
    <s v="354017116483021-16 mars"/>
    <x v="3324"/>
    <d v="2022-03-16T14:48:42"/>
    <s v="69139"/>
    <x v="71"/>
    <x v="0"/>
    <x v="9"/>
    <d v="1899-12-30T00:01:16"/>
    <n v="6.9999999999999999E-4"/>
    <m/>
    <s v="Commune de ramassage"/>
    <n v="930"/>
  </r>
  <r>
    <n v="3326"/>
    <n v="354017116483021"/>
    <s v="354017116483021-16 mars"/>
    <x v="3325"/>
    <d v="2022-03-16T14:49:58"/>
    <s v="69139"/>
    <x v="71"/>
    <x v="0"/>
    <x v="0"/>
    <d v="1899-12-30T00:00:44"/>
    <n v="1.5799999999999999E-4"/>
    <m/>
    <s v="Commune de ramassage"/>
    <n v="931"/>
  </r>
  <r>
    <n v="3327"/>
    <n v="354017116483021"/>
    <s v="354017116483021-16 mars"/>
    <x v="3326"/>
    <d v="2022-03-16T14:50:42"/>
    <s v="69139"/>
    <x v="71"/>
    <x v="0"/>
    <x v="7"/>
    <d v="1899-12-30T00:00:03"/>
    <n v="1.9799999999999999E-4"/>
    <m/>
    <s v="Commune de ramassage"/>
    <n v="932"/>
  </r>
  <r>
    <n v="3328"/>
    <n v="354017116483021"/>
    <s v="354017116483021-16 mars"/>
    <x v="3327"/>
    <d v="2022-03-16T14:50:45"/>
    <s v="69139"/>
    <x v="71"/>
    <x v="0"/>
    <x v="29"/>
    <d v="1899-12-30T00:00:05"/>
    <n v="2.6200000000000003E-4"/>
    <m/>
    <s v="Commune de ramassage"/>
    <n v="933"/>
  </r>
  <r>
    <n v="3329"/>
    <n v="354017116483021"/>
    <s v="354017116483021-16 mars"/>
    <x v="3328"/>
    <d v="2022-03-16T14:50:50"/>
    <s v="69139"/>
    <x v="71"/>
    <x v="0"/>
    <x v="9"/>
    <d v="1899-12-30T00:00:15"/>
    <n v="6.8199999999999999E-4"/>
    <m/>
    <s v="Commune de ramassage"/>
    <n v="934"/>
  </r>
  <r>
    <n v="3330"/>
    <n v="354017116483021"/>
    <s v="354017116483021-16 mars"/>
    <x v="3329"/>
    <d v="2022-03-16T14:51:05"/>
    <s v="69139"/>
    <x v="71"/>
    <x v="0"/>
    <x v="37"/>
    <d v="1899-12-30T00:00:05"/>
    <n v="4.15E-4"/>
    <m/>
    <s v="Commune de ramassage"/>
    <n v="935"/>
  </r>
  <r>
    <n v="3331"/>
    <n v="354017116483021"/>
    <s v="354017116483021-16 mars"/>
    <x v="3330"/>
    <d v="2022-03-16T14:51:10"/>
    <s v="69139"/>
    <x v="71"/>
    <x v="0"/>
    <x v="23"/>
    <d v="1899-12-30T00:00:14"/>
    <n v="7.2499999999999995E-4"/>
    <m/>
    <s v="Commune de ramassage"/>
    <n v="936"/>
  </r>
  <r>
    <n v="3332"/>
    <n v="354017116483021"/>
    <s v="354017116483021-16 mars"/>
    <x v="3331"/>
    <d v="2022-03-16T14:51:24"/>
    <s v="69139"/>
    <x v="71"/>
    <x v="0"/>
    <x v="34"/>
    <d v="1899-12-30T00:00:06"/>
    <n v="4.5300000000000001E-4"/>
    <m/>
    <s v="Commune de ramassage"/>
    <n v="937"/>
  </r>
  <r>
    <n v="3333"/>
    <n v="354017116483021"/>
    <s v="354017116483021-16 mars"/>
    <x v="3332"/>
    <d v="2022-03-16T14:51:30"/>
    <s v="69139"/>
    <x v="71"/>
    <x v="0"/>
    <x v="54"/>
    <d v="1899-12-30T00:00:18"/>
    <n v="1.5E-3"/>
    <m/>
    <s v="Commune de ramassage"/>
    <n v="938"/>
  </r>
  <r>
    <n v="3334"/>
    <n v="354017116483021"/>
    <s v="354017116483021-16 mars"/>
    <x v="3333"/>
    <d v="2022-03-16T14:51:48"/>
    <s v="69139"/>
    <x v="71"/>
    <x v="0"/>
    <x v="44"/>
    <d v="1899-12-30T00:00:12"/>
    <n v="5.7700000000000004E-4"/>
    <m/>
    <s v="Commune de ramassage"/>
    <n v="939"/>
  </r>
  <r>
    <n v="3335"/>
    <n v="354017116483021"/>
    <s v="354017116483021-16 mars"/>
    <x v="3334"/>
    <d v="2022-03-16T14:52:00"/>
    <s v="69139"/>
    <x v="71"/>
    <x v="0"/>
    <x v="26"/>
    <d v="1899-12-30T00:00:01"/>
    <n v="7.6000000000000004E-5"/>
    <m/>
    <s v="Commune de ramassage"/>
    <n v="940"/>
  </r>
  <r>
    <n v="3336"/>
    <n v="354017116483021"/>
    <s v="354017116483021-16 mars"/>
    <x v="3335"/>
    <d v="2022-03-16T14:52:01"/>
    <s v="69139"/>
    <x v="71"/>
    <x v="0"/>
    <x v="35"/>
    <d v="1899-12-30T00:00:06"/>
    <n v="1.1400000000000001E-4"/>
    <m/>
    <s v="Commune de ramassage"/>
    <n v="941"/>
  </r>
  <r>
    <n v="3337"/>
    <n v="354017116483021"/>
    <s v="354017116483021-16 mars"/>
    <x v="3336"/>
    <d v="2022-03-16T14:52:07"/>
    <s v="69139"/>
    <x v="71"/>
    <x v="0"/>
    <x v="29"/>
    <d v="1899-12-30T00:00:34"/>
    <n v="2.1800000000000001E-4"/>
    <m/>
    <s v="Commune de ramassage"/>
    <n v="942"/>
  </r>
  <r>
    <n v="3338"/>
    <n v="354017116483021"/>
    <s v="354017116483021-16 mars"/>
    <x v="3337"/>
    <d v="2022-03-16T14:52:41"/>
    <s v="69139"/>
    <x v="71"/>
    <x v="0"/>
    <x v="9"/>
    <d v="1899-12-30T00:00:45"/>
    <n v="-8.6300000000000005E-4"/>
    <m/>
    <s v="Commune de ramassage"/>
    <n v="943"/>
  </r>
  <r>
    <n v="3339"/>
    <n v="354017116483021"/>
    <s v="354017116483021-16 mars"/>
    <x v="3338"/>
    <d v="2022-03-16T14:53:26"/>
    <s v="69139"/>
    <x v="71"/>
    <x v="0"/>
    <x v="4"/>
    <d v="1899-12-30T00:00:04"/>
    <n v="1.15E-4"/>
    <m/>
    <s v="Commune de ramassage"/>
    <n v="944"/>
  </r>
  <r>
    <n v="3340"/>
    <n v="354017116483021"/>
    <s v="354017116483021-16 mars"/>
    <x v="3339"/>
    <d v="2022-03-16T14:53:30"/>
    <s v="69139"/>
    <x v="71"/>
    <x v="0"/>
    <x v="47"/>
    <d v="1899-12-30T00:01:02"/>
    <n v="5.3000000000000001E-5"/>
    <m/>
    <s v="Commune de ramassage"/>
    <n v="945"/>
  </r>
  <r>
    <n v="3341"/>
    <n v="354017116483021"/>
    <s v="354017116483021-16 mars"/>
    <x v="3340"/>
    <d v="2022-03-16T14:54:32"/>
    <s v="69139"/>
    <x v="71"/>
    <x v="0"/>
    <x v="0"/>
    <d v="1899-12-30T00:00:04"/>
    <n v="5.5000000000000002E-5"/>
    <m/>
    <s v="Commune de ramassage"/>
    <n v="946"/>
  </r>
  <r>
    <n v="3342"/>
    <n v="354017116483021"/>
    <s v="354017116483021-16 mars"/>
    <x v="3341"/>
    <d v="2022-03-16T14:54:36"/>
    <s v="69139"/>
    <x v="71"/>
    <x v="0"/>
    <x v="1"/>
    <d v="1899-12-30T00:00:15"/>
    <n v="5.2300000000000003E-4"/>
    <m/>
    <s v="Commune de ramassage"/>
    <n v="947"/>
  </r>
  <r>
    <n v="3343"/>
    <n v="354017116483021"/>
    <s v="354017116483021-16 mars"/>
    <x v="3342"/>
    <d v="2022-03-16T14:54:51"/>
    <s v="69139"/>
    <x v="71"/>
    <x v="0"/>
    <x v="4"/>
    <d v="1899-12-30T00:00:04"/>
    <n v="3.8400000000000001E-4"/>
    <m/>
    <s v="Commune de ramassage"/>
    <n v="948"/>
  </r>
  <r>
    <n v="3344"/>
    <n v="354017116483021"/>
    <s v="354017116483021-16 mars"/>
    <x v="3343"/>
    <d v="2022-03-16T14:54:55"/>
    <s v="69139"/>
    <x v="71"/>
    <x v="0"/>
    <x v="34"/>
    <d v="1899-12-30T00:00:14"/>
    <n v="9.7599999999999998E-4"/>
    <m/>
    <s v="Commune de ramassage"/>
    <n v="949"/>
  </r>
  <r>
    <n v="3345"/>
    <n v="354017116483021"/>
    <s v="354017116483021-16 mars"/>
    <x v="3344"/>
    <d v="2022-03-16T14:55:09"/>
    <s v="69139"/>
    <x v="71"/>
    <x v="0"/>
    <x v="54"/>
    <d v="1899-12-30T00:00:15"/>
    <n v="5.3399999999999997E-4"/>
    <m/>
    <s v="Commune de ramassage"/>
    <n v="950"/>
  </r>
  <r>
    <n v="3346"/>
    <n v="354017116483021"/>
    <s v="354017116483021-16 mars"/>
    <x v="3345"/>
    <d v="2022-03-16T14:55:24"/>
    <s v="69139"/>
    <x v="71"/>
    <x v="0"/>
    <x v="29"/>
    <d v="1899-12-30T00:00:03"/>
    <n v="2.0599999999999999E-4"/>
    <m/>
    <s v="Commune de ramassage"/>
    <n v="951"/>
  </r>
  <r>
    <n v="3347"/>
    <n v="354017116483021"/>
    <s v="354017116483021-16 mars"/>
    <x v="3346"/>
    <d v="2022-03-16T14:55:27"/>
    <s v="69139"/>
    <x v="71"/>
    <x v="0"/>
    <x v="29"/>
    <d v="1899-12-30T00:00:03"/>
    <n v="1.84E-4"/>
    <m/>
    <s v="Commune de ramassage"/>
    <n v="952"/>
  </r>
  <r>
    <n v="3348"/>
    <n v="354017116483021"/>
    <s v="354017116483021-16 mars"/>
    <x v="3347"/>
    <d v="2022-03-16T14:55:30"/>
    <s v="69139"/>
    <x v="71"/>
    <x v="0"/>
    <x v="34"/>
    <d v="1899-12-30T00:00:05"/>
    <n v="9.0000000000000006E-5"/>
    <m/>
    <s v="Commune de ramassage"/>
    <n v="953"/>
  </r>
  <r>
    <n v="3349"/>
    <n v="354017116483021"/>
    <s v="354017116483021-16 mars"/>
    <x v="3348"/>
    <d v="2022-03-16T14:55:35"/>
    <s v="69139"/>
    <x v="71"/>
    <x v="0"/>
    <x v="49"/>
    <d v="1899-12-30T00:00:07"/>
    <n v="-6.9999999999999994E-5"/>
    <m/>
    <s v="Commune de ramassage"/>
    <n v="954"/>
  </r>
  <r>
    <n v="3350"/>
    <n v="354017116483021"/>
    <s v="354017116483021-16 mars"/>
    <x v="3349"/>
    <d v="2022-03-16T14:55:42"/>
    <s v="69139"/>
    <x v="71"/>
    <x v="0"/>
    <x v="49"/>
    <d v="1899-12-30T00:00:24"/>
    <n v="-2.02E-4"/>
    <m/>
    <s v="Commune de ramassage"/>
    <n v="955"/>
  </r>
  <r>
    <n v="3351"/>
    <n v="354017116483021"/>
    <s v="354017116483021-16 mars"/>
    <x v="3350"/>
    <d v="2022-03-16T14:56:06"/>
    <s v="69139"/>
    <x v="71"/>
    <x v="0"/>
    <x v="4"/>
    <d v="1899-12-30T00:00:24"/>
    <n v="4.4000000000000002E-4"/>
    <m/>
    <s v="Commune de ramassage"/>
    <n v="956"/>
  </r>
  <r>
    <n v="3352"/>
    <n v="354017116483021"/>
    <s v="354017116483021-16 mars"/>
    <x v="3351"/>
    <d v="2022-03-16T14:56:30"/>
    <s v="69139"/>
    <x v="71"/>
    <x v="0"/>
    <x v="48"/>
    <d v="1899-12-30T00:00:04"/>
    <n v="1.92E-4"/>
    <m/>
    <s v="Commune de ramassage"/>
    <n v="957"/>
  </r>
  <r>
    <n v="3353"/>
    <n v="354017116483021"/>
    <s v="354017116483021-16 mars"/>
    <x v="3352"/>
    <d v="2022-03-16T14:56:34"/>
    <s v="69139"/>
    <x v="71"/>
    <x v="0"/>
    <x v="29"/>
    <d v="1899-12-30T00:00:20"/>
    <n v="1.268E-3"/>
    <m/>
    <s v="Commune de ramassage"/>
    <n v="958"/>
  </r>
  <r>
    <n v="3354"/>
    <n v="354017116483021"/>
    <s v="354017116483021-16 mars"/>
    <x v="3353"/>
    <d v="2022-03-16T14:56:54"/>
    <s v="69139"/>
    <x v="71"/>
    <x v="0"/>
    <x v="23"/>
    <d v="1899-12-30T00:00:04"/>
    <n v="-1.92E-4"/>
    <m/>
    <s v="Commune de ramassage"/>
    <n v="959"/>
  </r>
  <r>
    <n v="3355"/>
    <n v="354017116483021"/>
    <s v="354017116483021-16 mars"/>
    <x v="3354"/>
    <d v="2022-03-16T14:56:58"/>
    <s v="69139"/>
    <x v="71"/>
    <x v="0"/>
    <x v="4"/>
    <d v="1899-12-30T00:00:12"/>
    <n v="-7.7499999999999997E-4"/>
    <m/>
    <s v="Commune de ramassage"/>
    <n v="960"/>
  </r>
  <r>
    <n v="3356"/>
    <n v="354017116483021"/>
    <s v="354017116483021-16 mars"/>
    <x v="3355"/>
    <d v="2022-03-16T14:57:10"/>
    <s v="69139"/>
    <x v="71"/>
    <x v="0"/>
    <x v="4"/>
    <d v="1899-12-30T00:00:05"/>
    <n v="-3.3100000000000002E-4"/>
    <m/>
    <s v="Commune de ramassage"/>
    <n v="961"/>
  </r>
  <r>
    <n v="3357"/>
    <n v="354017116483021"/>
    <s v="354017116483021-16 mars"/>
    <x v="3356"/>
    <d v="2022-03-16T14:57:15"/>
    <s v="69139"/>
    <x v="71"/>
    <x v="0"/>
    <x v="4"/>
    <d v="1899-12-30T00:00:06"/>
    <n v="-1.4999999999999999E-4"/>
    <m/>
    <s v="Commune de ramassage"/>
    <n v="962"/>
  </r>
  <r>
    <n v="3358"/>
    <n v="354017116483021"/>
    <s v="354017116483021-16 mars"/>
    <x v="3357"/>
    <d v="2022-03-16T14:57:21"/>
    <s v="69139"/>
    <x v="71"/>
    <x v="0"/>
    <x v="49"/>
    <d v="1899-12-30T00:00:03"/>
    <n v="9.7999999999999997E-5"/>
    <m/>
    <s v="Commune de ramassage"/>
    <n v="963"/>
  </r>
  <r>
    <n v="3359"/>
    <n v="354017116483021"/>
    <s v="354017116483021-16 mars"/>
    <x v="3358"/>
    <d v="2022-03-16T14:57:24"/>
    <s v="69139"/>
    <x v="71"/>
    <x v="0"/>
    <x v="25"/>
    <d v="1899-12-30T00:00:02"/>
    <n v="1.3200000000000001E-4"/>
    <m/>
    <s v="Commune de ramassage"/>
    <n v="964"/>
  </r>
  <r>
    <n v="3360"/>
    <n v="354017116483021"/>
    <s v="354017116483021-16 mars"/>
    <x v="3359"/>
    <d v="2022-03-16T14:57:26"/>
    <s v="69139"/>
    <x v="71"/>
    <x v="0"/>
    <x v="25"/>
    <d v="1899-12-30T00:00:59"/>
    <n v="9.810000000000001E-4"/>
    <m/>
    <s v="Commune de ramassage"/>
    <n v="965"/>
  </r>
  <r>
    <n v="3361"/>
    <n v="354017116483021"/>
    <s v="354017116483021-16 mars"/>
    <x v="3360"/>
    <d v="2022-03-16T14:58:25"/>
    <s v="69139"/>
    <x v="71"/>
    <x v="0"/>
    <x v="9"/>
    <d v="1899-12-30T00:00:10"/>
    <n v="3.7199999999999999E-4"/>
    <m/>
    <s v="Commune de ramassage"/>
    <n v="966"/>
  </r>
  <r>
    <n v="3362"/>
    <n v="354017116483021"/>
    <s v="354017116483021-16 mars"/>
    <x v="3361"/>
    <d v="2022-03-16T14:58:35"/>
    <s v="69139"/>
    <x v="71"/>
    <x v="0"/>
    <x v="28"/>
    <d v="1899-12-30T00:00:10"/>
    <n v="-1.5E-5"/>
    <m/>
    <s v="Commune de ramassage"/>
    <n v="967"/>
  </r>
  <r>
    <n v="3363"/>
    <n v="354017116483021"/>
    <s v="354017116483021-16 mars"/>
    <x v="3362"/>
    <d v="2022-03-16T14:58:45"/>
    <s v="69139"/>
    <x v="71"/>
    <x v="0"/>
    <x v="9"/>
    <d v="1899-12-30T00:00:38"/>
    <n v="-4.7699999999999999E-4"/>
    <m/>
    <s v="Commune de ramassage"/>
    <n v="968"/>
  </r>
  <r>
    <n v="3364"/>
    <n v="354017116483021"/>
    <s v="354017116483021-16 mars"/>
    <x v="3363"/>
    <d v="2022-03-16T14:59:23"/>
    <s v="69139"/>
    <x v="71"/>
    <x v="0"/>
    <x v="2"/>
    <d v="1899-12-30T00:00:02"/>
    <n v="4.5000000000000003E-5"/>
    <m/>
    <s v="Commune de ramassage"/>
    <n v="969"/>
  </r>
  <r>
    <n v="3365"/>
    <n v="354017116483021"/>
    <s v="354017116483021-16 mars"/>
    <x v="3364"/>
    <d v="2022-03-16T14:59:25"/>
    <s v="69139"/>
    <x v="71"/>
    <x v="0"/>
    <x v="1"/>
    <d v="1899-12-30T00:00:37"/>
    <n v="1.1770000000000001E-3"/>
    <m/>
    <s v="Commune de ramassage"/>
    <n v="970"/>
  </r>
  <r>
    <n v="3366"/>
    <n v="354017116483021"/>
    <s v="354017116483021-16 mars"/>
    <x v="3365"/>
    <d v="2022-03-16T15:00:02"/>
    <s v="69139"/>
    <x v="71"/>
    <x v="0"/>
    <x v="2"/>
    <d v="1899-12-30T00:00:47"/>
    <n v="2.5000000000000001E-5"/>
    <m/>
    <s v="Commune de ramassage"/>
    <n v="971"/>
  </r>
  <r>
    <n v="3367"/>
    <n v="354017116483021"/>
    <s v="354017116483021-16 mars"/>
    <x v="3366"/>
    <d v="2022-03-16T15:00:49"/>
    <s v="69139"/>
    <x v="71"/>
    <x v="0"/>
    <x v="30"/>
    <d v="1899-12-30T00:00:33"/>
    <n v="1.3450000000000001E-3"/>
    <m/>
    <s v="Commune de ramassage"/>
    <n v="972"/>
  </r>
  <r>
    <n v="3368"/>
    <n v="354017116483021"/>
    <s v="354017116483021-16 mars"/>
    <x v="3367"/>
    <d v="2022-03-16T15:01:22"/>
    <s v="69139"/>
    <x v="71"/>
    <x v="0"/>
    <x v="9"/>
    <d v="1899-12-30T00:00:18"/>
    <n v="1.2199999999999999E-3"/>
    <m/>
    <s v="Commune de ramassage"/>
    <n v="973"/>
  </r>
  <r>
    <n v="3369"/>
    <n v="354017116483021"/>
    <s v="354017116483021-16 mars"/>
    <x v="3368"/>
    <d v="2022-03-16T15:01:40"/>
    <s v="69139"/>
    <x v="71"/>
    <x v="0"/>
    <x v="4"/>
    <d v="1899-12-30T00:00:28"/>
    <n v="1.0219999999999999E-3"/>
    <m/>
    <s v="Commune de ramassage"/>
    <n v="974"/>
  </r>
  <r>
    <n v="3370"/>
    <n v="354017116483021"/>
    <s v="354017116483021-16 mars"/>
    <x v="3369"/>
    <d v="2022-03-16T15:02:08"/>
    <s v="69139"/>
    <x v="71"/>
    <x v="0"/>
    <x v="4"/>
    <d v="1899-12-30T00:00:36"/>
    <n v="2.1459999999999999E-3"/>
    <m/>
    <s v="Commune de ramassage"/>
    <n v="975"/>
  </r>
  <r>
    <n v="3371"/>
    <n v="354017116483021"/>
    <s v="354017116483021-16 mars"/>
    <x v="3370"/>
    <d v="2022-03-16T15:02:44"/>
    <s v="69139"/>
    <x v="71"/>
    <x v="0"/>
    <x v="29"/>
    <d v="1899-12-30T00:00:31"/>
    <n v="1.35E-4"/>
    <m/>
    <s v="Commune de ramassage"/>
    <n v="976"/>
  </r>
  <r>
    <n v="3372"/>
    <n v="354017116483021"/>
    <s v="354017116483021-16 mars"/>
    <x v="3371"/>
    <d v="2022-03-16T15:03:15"/>
    <s v="69139"/>
    <x v="71"/>
    <x v="0"/>
    <x v="8"/>
    <d v="1899-12-30T00:00:05"/>
    <n v="-8.6000000000000003E-5"/>
    <m/>
    <s v="Commune de ramassage"/>
    <n v="977"/>
  </r>
  <r>
    <n v="3373"/>
    <n v="354017116483021"/>
    <s v="354017116483021-16 mars"/>
    <x v="3372"/>
    <d v="2022-03-16T15:03:20"/>
    <s v="69139"/>
    <x v="71"/>
    <x v="0"/>
    <x v="35"/>
    <d v="1899-12-30T00:00:11"/>
    <n v="-3.4400000000000001E-4"/>
    <m/>
    <s v="Commune de ramassage"/>
    <n v="978"/>
  </r>
  <r>
    <n v="3374"/>
    <n v="354017116483021"/>
    <s v="354017116483021-16 mars"/>
    <x v="3373"/>
    <d v="2022-03-16T15:03:31"/>
    <s v="69139"/>
    <x v="71"/>
    <x v="0"/>
    <x v="30"/>
    <d v="1899-12-30T00:01:02"/>
    <n v="1.0399999999999999E-4"/>
    <m/>
    <s v="Commune de ramassage"/>
    <n v="979"/>
  </r>
  <r>
    <n v="3375"/>
    <n v="354017116483021"/>
    <s v="354017116483021-16 mars"/>
    <x v="3374"/>
    <d v="2022-03-16T15:04:33"/>
    <s v="69139"/>
    <x v="71"/>
    <x v="0"/>
    <x v="0"/>
    <d v="1899-12-30T00:01:10"/>
    <n v="-5.44E-4"/>
    <m/>
    <s v="Commune de ramassage"/>
    <n v="980"/>
  </r>
  <r>
    <n v="3376"/>
    <n v="354017116483021"/>
    <s v="354017116483021-16 mars"/>
    <x v="3375"/>
    <d v="2022-03-16T15:05:43"/>
    <s v="69139"/>
    <x v="71"/>
    <x v="0"/>
    <x v="24"/>
    <d v="1899-12-30T00:00:50"/>
    <n v="-3.1649999999999998E-3"/>
    <m/>
    <s v="Commune de ramassage"/>
    <n v="981"/>
  </r>
  <r>
    <n v="3377"/>
    <n v="354017116483021"/>
    <s v="354017116483021-16 mars"/>
    <x v="3376"/>
    <d v="2022-03-16T15:06:33"/>
    <s v="69139"/>
    <x v="71"/>
    <x v="0"/>
    <x v="5"/>
    <d v="1899-12-30T00:00:03"/>
    <n v="-8.5000000000000006E-5"/>
    <m/>
    <s v="Commune de ramassage"/>
    <n v="982"/>
  </r>
  <r>
    <n v="3378"/>
    <n v="354017116483021"/>
    <s v="354017116483021-16 mars"/>
    <x v="3377"/>
    <d v="2022-03-16T15:06:36"/>
    <s v="69139"/>
    <x v="71"/>
    <x v="0"/>
    <x v="2"/>
    <d v="1899-12-30T00:00:06"/>
    <n v="-2.0999999999999999E-5"/>
    <m/>
    <s v="Commune de ramassage"/>
    <n v="983"/>
  </r>
  <r>
    <n v="3379"/>
    <n v="354017116483021"/>
    <s v="354017116483021-16 mars"/>
    <x v="3378"/>
    <d v="2022-03-16T15:06:42"/>
    <s v="69139"/>
    <x v="71"/>
    <x v="0"/>
    <x v="2"/>
    <d v="1899-12-30T00:00:03"/>
    <n v="-6.2000000000000003E-5"/>
    <m/>
    <s v="Commune de ramassage"/>
    <n v="984"/>
  </r>
  <r>
    <n v="3380"/>
    <n v="354017116483021"/>
    <s v="354017116483021-16 mars"/>
    <x v="3379"/>
    <d v="2022-03-16T15:06:45"/>
    <s v="69139"/>
    <x v="71"/>
    <x v="0"/>
    <x v="2"/>
    <d v="1899-12-30T00:01:14"/>
    <n v="3.1999999999999999E-5"/>
    <m/>
    <s v="Commune de ramassage"/>
    <n v="985"/>
  </r>
  <r>
    <n v="3381"/>
    <n v="354017116483021"/>
    <s v="354017116483021-16 mars"/>
    <x v="3380"/>
    <d v="2022-03-16T15:07:59"/>
    <s v="69139"/>
    <x v="71"/>
    <x v="0"/>
    <x v="30"/>
    <d v="1899-12-30T00:00:20"/>
    <n v="-3.6000000000000002E-4"/>
    <m/>
    <s v="Commune de ramassage"/>
    <n v="986"/>
  </r>
  <r>
    <n v="3382"/>
    <n v="354017116483021"/>
    <s v="354017116483021-16 mars"/>
    <x v="3381"/>
    <d v="2022-03-16T15:08:19"/>
    <s v="69139"/>
    <x v="71"/>
    <x v="0"/>
    <x v="9"/>
    <d v="1899-12-30T00:00:14"/>
    <n v="-6.8999999999999997E-4"/>
    <m/>
    <s v="Commune de ramassage"/>
    <n v="987"/>
  </r>
  <r>
    <n v="3383"/>
    <n v="354017116483021"/>
    <s v="354017116483021-16 mars"/>
    <x v="3382"/>
    <d v="2022-03-16T15:08:33"/>
    <s v="69139"/>
    <x v="71"/>
    <x v="0"/>
    <x v="37"/>
    <d v="1899-12-30T00:00:04"/>
    <n v="2.5000000000000001E-5"/>
    <m/>
    <s v="Commune de ramassage"/>
    <n v="988"/>
  </r>
  <r>
    <n v="3384"/>
    <n v="354017116483021"/>
    <s v="354017116483021-16 mars"/>
    <x v="3383"/>
    <d v="2022-03-16T15:08:37"/>
    <s v="69139"/>
    <x v="71"/>
    <x v="0"/>
    <x v="54"/>
    <d v="1899-12-30T00:00:01"/>
    <n v="1.9000000000000001E-4"/>
    <m/>
    <s v="Commune de ramassage"/>
    <n v="989"/>
  </r>
  <r>
    <n v="3385"/>
    <n v="354017116483021"/>
    <s v="354017116483021-16 mars"/>
    <x v="3384"/>
    <d v="2022-03-16T15:08:38"/>
    <s v="69139"/>
    <x v="71"/>
    <x v="0"/>
    <x v="13"/>
    <d v="1899-12-30T00:00:08"/>
    <n v="4.3100000000000001E-4"/>
    <m/>
    <s v="Commune de ramassage"/>
    <n v="990"/>
  </r>
  <r>
    <n v="3386"/>
    <n v="354017116483021"/>
    <s v="354017116483021-16 mars"/>
    <x v="3385"/>
    <d v="2022-03-16T15:08:46"/>
    <s v="69139"/>
    <x v="71"/>
    <x v="0"/>
    <x v="54"/>
    <d v="1899-12-30T00:00:04"/>
    <n v="-6.6000000000000005E-5"/>
    <m/>
    <s v="Commune de ramassage"/>
    <n v="991"/>
  </r>
  <r>
    <n v="3387"/>
    <n v="354017116483021"/>
    <s v="354017116483021-16 mars"/>
    <x v="3386"/>
    <d v="2022-03-16T15:08:50"/>
    <s v="69139"/>
    <x v="71"/>
    <x v="0"/>
    <x v="44"/>
    <d v="1899-12-30T00:00:22"/>
    <n v="-1.1440000000000001E-3"/>
    <m/>
    <s v="Commune de ramassage"/>
    <n v="992"/>
  </r>
  <r>
    <n v="3388"/>
    <n v="354017116483021"/>
    <s v="354017116483021-16 mars"/>
    <x v="3387"/>
    <d v="2022-03-16T15:09:12"/>
    <s v="69139"/>
    <x v="71"/>
    <x v="0"/>
    <x v="42"/>
    <d v="1899-12-30T00:00:24"/>
    <n v="-5.0799999999999999E-4"/>
    <m/>
    <s v="Commune de ramassage"/>
    <n v="993"/>
  </r>
  <r>
    <n v="3389"/>
    <n v="354017116483021"/>
    <s v="354017116483021-16 mars"/>
    <x v="3388"/>
    <d v="2022-03-16T15:09:36"/>
    <s v="69139"/>
    <x v="71"/>
    <x v="0"/>
    <x v="53"/>
    <d v="1899-12-30T00:00:04"/>
    <n v="-3.1199999999999999E-4"/>
    <m/>
    <s v="Commune de ramassage"/>
    <n v="994"/>
  </r>
  <r>
    <n v="3390"/>
    <n v="354017116483021"/>
    <s v="354017116483021-16 mars"/>
    <x v="3389"/>
    <d v="2022-03-16T15:09:40"/>
    <s v="69139"/>
    <x v="71"/>
    <x v="0"/>
    <x v="13"/>
    <d v="1899-12-30T00:00:03"/>
    <n v="-3.2499999999999999E-4"/>
    <m/>
    <s v="Commune de ramassage"/>
    <n v="995"/>
  </r>
  <r>
    <n v="3391"/>
    <n v="354017116483021"/>
    <s v="354017116483021-16 mars"/>
    <x v="3390"/>
    <d v="2022-03-16T15:09:43"/>
    <s v="69139"/>
    <x v="71"/>
    <x v="0"/>
    <x v="38"/>
    <d v="1899-12-30T00:00:12"/>
    <n v="-1.1249999999999999E-3"/>
    <m/>
    <s v="Commune de ramassage"/>
    <n v="996"/>
  </r>
  <r>
    <n v="3392"/>
    <n v="354017116483021"/>
    <s v="354017116483021-16 mars"/>
    <x v="3391"/>
    <d v="2022-03-16T15:09:55"/>
    <s v="69139"/>
    <x v="71"/>
    <x v="0"/>
    <x v="53"/>
    <d v="1899-12-30T00:00:06"/>
    <n v="-5.1500000000000005E-4"/>
    <m/>
    <s v="Commune de ramassage"/>
    <n v="997"/>
  </r>
  <r>
    <n v="3393"/>
    <n v="354017116483021"/>
    <s v="354017116483021-16 mars"/>
    <x v="3392"/>
    <d v="2022-03-16T15:10:01"/>
    <s v="69139"/>
    <x v="71"/>
    <x v="0"/>
    <x v="15"/>
    <d v="1899-12-30T00:00:04"/>
    <n v="-3.0499999999999999E-4"/>
    <m/>
    <s v="Commune de ramassage"/>
    <n v="998"/>
  </r>
  <r>
    <n v="3394"/>
    <n v="354017116483021"/>
    <s v="354017116483021-16 mars"/>
    <x v="3393"/>
    <d v="2022-03-16T15:10:05"/>
    <s v="69139"/>
    <x v="71"/>
    <x v="0"/>
    <x v="44"/>
    <d v="1899-12-30T00:00:04"/>
    <n v="-1.7100000000000001E-4"/>
    <m/>
    <s v="Commune de ramassage"/>
    <n v="999"/>
  </r>
  <r>
    <n v="3395"/>
    <n v="354017116483021"/>
    <s v="354017116483021-16 mars"/>
    <x v="3394"/>
    <d v="2022-03-16T15:10:09"/>
    <s v="69139"/>
    <x v="71"/>
    <x v="0"/>
    <x v="14"/>
    <d v="1899-12-30T00:00:25"/>
    <n v="-1.189E-3"/>
    <m/>
    <s v="Commune de ramassage"/>
    <n v="1000"/>
  </r>
  <r>
    <n v="3396"/>
    <n v="354017116483021"/>
    <s v="354017116483021-16 mars"/>
    <x v="3395"/>
    <d v="2022-03-16T15:10:34"/>
    <s v="69139"/>
    <x v="71"/>
    <x v="0"/>
    <x v="49"/>
    <d v="1899-12-30T00:01:07"/>
    <n v="4.8999999999999998E-5"/>
    <m/>
    <s v="Commune de ramassage"/>
    <n v="1001"/>
  </r>
  <r>
    <n v="3397"/>
    <n v="354017116483021"/>
    <s v="354017116483021-16 mars"/>
    <x v="3396"/>
    <d v="2022-03-16T15:11:41"/>
    <s v="69139"/>
    <x v="71"/>
    <x v="0"/>
    <x v="0"/>
    <d v="1899-12-30T00:00:49"/>
    <n v="3.1E-4"/>
    <m/>
    <s v="Commune de ramassage"/>
    <n v="1002"/>
  </r>
  <r>
    <n v="3398"/>
    <n v="354017116483021"/>
    <s v="354017116483021-16 mars"/>
    <x v="3397"/>
    <d v="2022-03-16T15:12:30"/>
    <s v="69139"/>
    <x v="71"/>
    <x v="0"/>
    <x v="27"/>
    <d v="1899-12-30T00:00:37"/>
    <n v="-4.6999999999999997E-5"/>
    <m/>
    <s v="Commune de ramassage"/>
    <n v="1003"/>
  </r>
  <r>
    <n v="3399"/>
    <n v="354017116483021"/>
    <s v="354017116483021-16 mars"/>
    <x v="3398"/>
    <d v="2022-03-16T15:13:07"/>
    <s v="69139"/>
    <x v="71"/>
    <x v="0"/>
    <x v="2"/>
    <d v="1899-12-30T00:00:02"/>
    <n v="-6.7999999999999999E-5"/>
    <m/>
    <s v="Commune de ramassage"/>
    <n v="1004"/>
  </r>
  <r>
    <n v="3400"/>
    <n v="354017116483021"/>
    <s v="354017116483021-16 mars"/>
    <x v="3399"/>
    <d v="2022-03-16T15:13:09"/>
    <s v="69139"/>
    <x v="71"/>
    <x v="0"/>
    <x v="1"/>
    <d v="1899-12-30T00:00:04"/>
    <n v="-6.7000000000000002E-5"/>
    <m/>
    <s v="Commune de ramassage"/>
    <n v="1005"/>
  </r>
  <r>
    <n v="3401"/>
    <n v="354017116483021"/>
    <s v="354017116483021-16 mars"/>
    <x v="3400"/>
    <d v="2022-03-16T15:13:13"/>
    <s v="69139"/>
    <x v="71"/>
    <x v="0"/>
    <x v="5"/>
    <d v="1899-12-30T00:00:19"/>
    <n v="-1.0070000000000001E-3"/>
    <m/>
    <s v="Commune de ramassage"/>
    <n v="1006"/>
  </r>
  <r>
    <n v="3402"/>
    <n v="354017116483021"/>
    <s v="354017116483021-16 mars"/>
    <x v="3401"/>
    <d v="2022-03-16T15:13:32"/>
    <s v="69139"/>
    <x v="71"/>
    <x v="0"/>
    <x v="39"/>
    <d v="1899-12-30T00:00:03"/>
    <n v="-3.7800000000000003E-4"/>
    <m/>
    <s v="Commune de ramassage"/>
    <n v="1007"/>
  </r>
  <r>
    <n v="3403"/>
    <n v="354017116483021"/>
    <s v="354017116483021-16 mars"/>
    <x v="3402"/>
    <d v="2022-03-16T15:13:35"/>
    <s v="69139"/>
    <x v="71"/>
    <x v="0"/>
    <x v="20"/>
    <d v="1899-12-30T00:00:11"/>
    <n v="-1.243E-3"/>
    <m/>
    <s v="Commune de ramassage"/>
    <n v="1008"/>
  </r>
  <r>
    <n v="3404"/>
    <n v="354017116483021"/>
    <s v="354017116483021-16 mars"/>
    <x v="3403"/>
    <d v="2022-03-16T15:13:46"/>
    <s v="69139"/>
    <x v="71"/>
    <x v="0"/>
    <x v="39"/>
    <d v="1899-12-30T00:00:13"/>
    <n v="-1.377E-3"/>
    <m/>
    <s v="Commune de ramassage"/>
    <n v="1009"/>
  </r>
  <r>
    <n v="3405"/>
    <n v="354017116483021"/>
    <s v="354017116483021-16 mars"/>
    <x v="3404"/>
    <d v="2022-03-16T15:13:59"/>
    <s v="69139"/>
    <x v="71"/>
    <x v="0"/>
    <x v="38"/>
    <d v="1899-12-30T00:00:23"/>
    <n v="-6.7500000000000004E-4"/>
    <m/>
    <s v="Commune de ramassage"/>
    <n v="1010"/>
  </r>
  <r>
    <n v="3406"/>
    <n v="354017116483021"/>
    <s v="354017116483021-16 mars"/>
    <x v="3405"/>
    <d v="2022-03-16T15:14:22"/>
    <s v="69139"/>
    <x v="71"/>
    <x v="0"/>
    <x v="24"/>
    <d v="1899-12-30T00:00:01"/>
    <n v="3.4999999999999997E-5"/>
    <m/>
    <s v="Commune de ramassage"/>
    <n v="1011"/>
  </r>
  <r>
    <n v="3407"/>
    <n v="354017116483021"/>
    <s v="354017116483021-16 mars"/>
    <x v="3406"/>
    <d v="2022-03-16T15:14:23"/>
    <s v="69139"/>
    <x v="71"/>
    <x v="0"/>
    <x v="7"/>
    <d v="1899-12-30T00:00:19"/>
    <n v="5.8799999999999998E-4"/>
    <m/>
    <s v="Commune de ramassage"/>
    <n v="1012"/>
  </r>
  <r>
    <n v="3408"/>
    <n v="354017116483021"/>
    <s v="354017116483021-16 mars"/>
    <x v="3407"/>
    <d v="2022-03-16T15:14:42"/>
    <s v="69139"/>
    <x v="71"/>
    <x v="0"/>
    <x v="47"/>
    <d v="1899-12-30T00:00:02"/>
    <n v="-4.0000000000000003E-5"/>
    <m/>
    <s v="Commune de ramassage"/>
    <n v="1013"/>
  </r>
  <r>
    <n v="3409"/>
    <n v="354017116483021"/>
    <s v="354017116483021-16 mars"/>
    <x v="3408"/>
    <d v="2022-03-16T15:14:44"/>
    <s v="69139"/>
    <x v="71"/>
    <x v="0"/>
    <x v="7"/>
    <d v="1899-12-30T00:00:11"/>
    <n v="-3.9500000000000001E-4"/>
    <m/>
    <s v="Commune de ramassage"/>
    <n v="1014"/>
  </r>
  <r>
    <n v="3410"/>
    <n v="354017116483021"/>
    <s v="354017116483021-16 mars"/>
    <x v="3409"/>
    <d v="2022-03-16T15:14:55"/>
    <s v="69139"/>
    <x v="71"/>
    <x v="0"/>
    <x v="3"/>
    <d v="1899-12-30T00:00:03"/>
    <n v="-3.6000000000000001E-5"/>
    <m/>
    <s v="Commune de ramassage"/>
    <n v="1015"/>
  </r>
  <r>
    <n v="3411"/>
    <n v="354017116483021"/>
    <s v="354017116483021-16 mars"/>
    <x v="3410"/>
    <d v="2022-03-16T15:14:58"/>
    <s v="69139"/>
    <x v="71"/>
    <x v="0"/>
    <x v="1"/>
    <d v="1899-12-30T00:00:52"/>
    <n v="-6.7000000000000002E-5"/>
    <m/>
    <s v="Commune de ramassage"/>
    <n v="1016"/>
  </r>
  <r>
    <n v="3412"/>
    <n v="354017116483021"/>
    <s v="354017116483021-16 mars"/>
    <x v="3411"/>
    <d v="2022-03-16T15:15:50"/>
    <s v="69139"/>
    <x v="71"/>
    <x v="0"/>
    <x v="2"/>
    <d v="1899-12-30T00:01:16"/>
    <n v="-6.2500000000000001E-4"/>
    <m/>
    <s v="Commune de ramassage"/>
    <n v="1017"/>
  </r>
  <r>
    <n v="3413"/>
    <n v="354017116483021"/>
    <s v="354017116483021-16 mars"/>
    <x v="3412"/>
    <d v="2022-03-16T15:17:06"/>
    <s v="69139"/>
    <x v="71"/>
    <x v="0"/>
    <x v="0"/>
    <d v="1899-12-30T00:00:47"/>
    <n v="-1.1169999999999999E-3"/>
    <m/>
    <s v="Commune de ramassage"/>
    <n v="1018"/>
  </r>
  <r>
    <n v="3414"/>
    <n v="354017116483021"/>
    <s v="354017116483021-16 mars"/>
    <x v="3413"/>
    <d v="2022-03-16T15:17:53"/>
    <s v="69139"/>
    <x v="71"/>
    <x v="0"/>
    <x v="25"/>
    <d v="1899-12-30T00:00:21"/>
    <n v="-3.5599999999999998E-4"/>
    <m/>
    <s v="Commune de ramassage"/>
    <n v="1019"/>
  </r>
  <r>
    <n v="3415"/>
    <n v="354017116483021"/>
    <s v="354017116483021-16 mars"/>
    <x v="3414"/>
    <d v="2022-03-16T15:18:14"/>
    <s v="69139"/>
    <x v="71"/>
    <x v="0"/>
    <x v="47"/>
    <d v="1899-12-30T00:00:02"/>
    <n v="6.0000000000000002E-6"/>
    <m/>
    <s v="Commune de ramassage"/>
    <n v="1020"/>
  </r>
  <r>
    <n v="3416"/>
    <n v="354017116483021"/>
    <s v="354017116483021-16 mars"/>
    <x v="3415"/>
    <d v="2022-03-16T15:18:16"/>
    <s v="69139"/>
    <x v="71"/>
    <x v="0"/>
    <x v="5"/>
    <d v="1899-12-30T00:00:09"/>
    <n v="1.5699999999999999E-4"/>
    <m/>
    <s v="Commune de ramassage"/>
    <n v="1021"/>
  </r>
  <r>
    <n v="3417"/>
    <n v="354017116483021"/>
    <s v="354017116483021-16 mars"/>
    <x v="3416"/>
    <d v="2022-03-16T15:18:25"/>
    <s v="69139"/>
    <x v="71"/>
    <x v="0"/>
    <x v="45"/>
    <d v="1899-12-30T00:00:02"/>
    <n v="-5.3000000000000001E-5"/>
    <m/>
    <s v="Commune de ramassage"/>
    <n v="1022"/>
  </r>
  <r>
    <n v="3418"/>
    <n v="354017116483021"/>
    <s v="354017116483021-16 mars"/>
    <x v="3417"/>
    <d v="2022-03-16T15:18:27"/>
    <s v="69139"/>
    <x v="71"/>
    <x v="0"/>
    <x v="30"/>
    <d v="1899-12-30T00:00:26"/>
    <n v="-1.217E-3"/>
    <m/>
    <s v="Commune de ramassage"/>
    <n v="1023"/>
  </r>
  <r>
    <n v="3419"/>
    <n v="354017116483021"/>
    <s v="354017116483021-16 mars"/>
    <x v="3418"/>
    <d v="2022-03-16T15:18:53"/>
    <s v="69139"/>
    <x v="71"/>
    <x v="0"/>
    <x v="8"/>
    <d v="1899-12-30T00:00:08"/>
    <n v="-3.6699999999999998E-4"/>
    <m/>
    <s v="Commune de ramassage"/>
    <n v="1024"/>
  </r>
  <r>
    <n v="3420"/>
    <n v="354017116483021"/>
    <s v="354017116483021-16 mars"/>
    <x v="3419"/>
    <d v="2022-03-16T15:19:01"/>
    <s v="69139"/>
    <x v="71"/>
    <x v="0"/>
    <x v="27"/>
    <d v="1899-12-30T00:00:13"/>
    <n v="-7.9999999999999996E-6"/>
    <m/>
    <s v="Commune de ramassage"/>
    <n v="1025"/>
  </r>
  <r>
    <n v="3421"/>
    <n v="354017116483021"/>
    <s v="354017116483021-16 mars"/>
    <x v="3420"/>
    <d v="2022-03-16T15:19:14"/>
    <s v="69139"/>
    <x v="71"/>
    <x v="0"/>
    <x v="2"/>
    <d v="1899-12-30T00:00:09"/>
    <n v="3.0800000000000001E-4"/>
    <m/>
    <s v="Commune de ramassage"/>
    <n v="1026"/>
  </r>
  <r>
    <n v="3422"/>
    <n v="354017116483021"/>
    <s v="354017116483021-16 mars"/>
    <x v="3421"/>
    <d v="2022-03-16T15:19:23"/>
    <s v="69139"/>
    <x v="71"/>
    <x v="0"/>
    <x v="30"/>
    <d v="1899-12-30T00:01:05"/>
    <n v="9.5000000000000005E-5"/>
    <m/>
    <s v="Commune de ramassage"/>
    <n v="1027"/>
  </r>
  <r>
    <n v="3423"/>
    <n v="354017116483021"/>
    <s v="354017116483021-16 mars"/>
    <x v="3422"/>
    <d v="2022-03-16T15:20:28"/>
    <s v="69139"/>
    <x v="71"/>
    <x v="0"/>
    <x v="0"/>
    <d v="1899-12-30T00:03:41"/>
    <n v="-3.2499999999999999E-4"/>
    <m/>
    <s v="Commune de ramassage"/>
    <n v="1028"/>
  </r>
  <r>
    <n v="3424"/>
    <n v="354017116483021"/>
    <s v="354017116483021-16 mars"/>
    <x v="3423"/>
    <d v="2022-03-16T15:24:09"/>
    <s v="69139"/>
    <x v="71"/>
    <x v="0"/>
    <x v="3"/>
    <d v="1899-12-30T00:00:06"/>
    <n v="1.35E-4"/>
    <m/>
    <s v="Commune de ramassage"/>
    <n v="1029"/>
  </r>
  <r>
    <n v="3425"/>
    <n v="354017116483021"/>
    <s v="354017116483021-16 mars"/>
    <x v="3424"/>
    <d v="2022-03-16T15:24:15"/>
    <s v="69139"/>
    <x v="71"/>
    <x v="0"/>
    <x v="3"/>
    <d v="1899-12-30T00:00:01"/>
    <n v="6.4999999999999994E-5"/>
    <m/>
    <s v="Commune de ramassage"/>
    <n v="1030"/>
  </r>
  <r>
    <n v="3426"/>
    <n v="354017116483021"/>
    <s v="354017116483021-16 mars"/>
    <x v="3425"/>
    <d v="2022-03-16T15:24:16"/>
    <s v="69139"/>
    <x v="71"/>
    <x v="0"/>
    <x v="22"/>
    <d v="1899-12-30T00:00:53"/>
    <n v="1.3669999999999999E-3"/>
    <m/>
    <s v="Commune de ramassage"/>
    <n v="1031"/>
  </r>
  <r>
    <n v="3427"/>
    <n v="354017116483021"/>
    <s v="354017116483021-16 mars"/>
    <x v="3426"/>
    <d v="2022-03-16T15:25:09"/>
    <s v="69139"/>
    <x v="71"/>
    <x v="0"/>
    <x v="45"/>
    <d v="1899-12-30T00:00:01"/>
    <n v="0"/>
    <m/>
    <s v="Commune de ramassage"/>
    <n v="1032"/>
  </r>
  <r>
    <n v="3428"/>
    <n v="354017116483021"/>
    <s v="354017116483021-16 mars"/>
    <x v="3427"/>
    <d v="2022-03-16T15:25:10"/>
    <s v="69139"/>
    <x v="71"/>
    <x v="0"/>
    <x v="27"/>
    <d v="1899-12-30T00:00:04"/>
    <n v="-7.4999999999999993E-5"/>
    <m/>
    <s v="Commune de ramassage"/>
    <n v="1033"/>
  </r>
  <r>
    <n v="3429"/>
    <n v="354017116483021"/>
    <s v="354017116483021-16 mars"/>
    <x v="3428"/>
    <d v="2022-03-16T15:25:14"/>
    <s v="69139"/>
    <x v="71"/>
    <x v="0"/>
    <x v="7"/>
    <d v="1899-12-30T00:00:56"/>
    <n v="-8.2000000000000001E-5"/>
    <m/>
    <s v="Commune de ramassage"/>
    <n v="1034"/>
  </r>
  <r>
    <n v="3430"/>
    <n v="354017116483021"/>
    <s v="354017116483021-16 mars"/>
    <x v="3429"/>
    <d v="2022-03-16T15:26:10"/>
    <s v="69139"/>
    <x v="71"/>
    <x v="0"/>
    <x v="0"/>
    <d v="1899-12-30T00:01:00"/>
    <n v="-3.6099999999999999E-4"/>
    <m/>
    <s v="Commune de ramassage"/>
    <n v="1035"/>
  </r>
  <r>
    <n v="3431"/>
    <n v="354017116483021"/>
    <s v="354017116483021-16 mars"/>
    <x v="3430"/>
    <d v="2022-03-16T15:27:10"/>
    <s v="69139"/>
    <x v="71"/>
    <x v="0"/>
    <x v="5"/>
    <d v="1899-12-30T00:00:17"/>
    <n v="-7.9000000000000001E-4"/>
    <m/>
    <s v="Commune de ramassage"/>
    <n v="1036"/>
  </r>
  <r>
    <n v="3432"/>
    <n v="354017116483021"/>
    <s v="354017116483021-16 mars"/>
    <x v="3431"/>
    <d v="2022-03-16T15:27:27"/>
    <s v="69139"/>
    <x v="71"/>
    <x v="0"/>
    <x v="22"/>
    <d v="1899-12-30T00:00:56"/>
    <n v="-1.7000000000000001E-4"/>
    <m/>
    <s v="Commune de ramassage"/>
    <n v="1037"/>
  </r>
  <r>
    <n v="3433"/>
    <n v="354017116483021"/>
    <s v="354017116483021-16 mars"/>
    <x v="3432"/>
    <d v="2022-03-16T15:28:23"/>
    <s v="69139"/>
    <x v="71"/>
    <x v="0"/>
    <x v="2"/>
    <d v="1899-12-30T00:00:05"/>
    <n v="-1.22E-4"/>
    <m/>
    <s v="Commune de ramassage"/>
    <n v="1038"/>
  </r>
  <r>
    <n v="3434"/>
    <n v="354017116483021"/>
    <s v="354017116483021-16 mars"/>
    <x v="3433"/>
    <d v="2022-03-16T15:28:28"/>
    <s v="69139"/>
    <x v="71"/>
    <x v="0"/>
    <x v="0"/>
    <d v="1899-12-30T00:00:54"/>
    <n v="-8.4699999999999999E-4"/>
    <m/>
    <s v="Commune de ramassage"/>
    <n v="1039"/>
  </r>
  <r>
    <n v="3435"/>
    <n v="354017116483021"/>
    <s v="354017116483021-16 mars"/>
    <x v="3434"/>
    <d v="2022-03-16T15:29:22"/>
    <s v="69139"/>
    <x v="71"/>
    <x v="0"/>
    <x v="8"/>
    <d v="1899-12-30T00:00:05"/>
    <n v="3.1999999999999999E-5"/>
    <m/>
    <s v="Commune de ramassage"/>
    <n v="1040"/>
  </r>
  <r>
    <n v="3436"/>
    <n v="354017116483021"/>
    <s v="354017116483021-16 mars"/>
    <x v="3435"/>
    <d v="2022-03-16T15:29:27"/>
    <s v="69139"/>
    <x v="71"/>
    <x v="0"/>
    <x v="2"/>
    <d v="1899-12-30T00:00:31"/>
    <n v="-1.3300000000000001E-4"/>
    <m/>
    <s v="Commune de ramassage"/>
    <n v="1041"/>
  </r>
  <r>
    <n v="3437"/>
    <n v="354017116483021"/>
    <s v="354017116483021-16 mars"/>
    <x v="3436"/>
    <d v="2022-03-16T15:29:58"/>
    <s v="69139"/>
    <x v="71"/>
    <x v="0"/>
    <x v="27"/>
    <d v="1899-12-30T00:01:42"/>
    <n v="-1.555E-3"/>
    <m/>
    <s v="Commune de ramassage"/>
    <n v="1042"/>
  </r>
  <r>
    <n v="3438"/>
    <n v="354017116483021"/>
    <s v="354017116483021-16 mars"/>
    <x v="3437"/>
    <d v="2022-03-16T15:31:40"/>
    <s v="69139"/>
    <x v="71"/>
    <x v="0"/>
    <x v="0"/>
    <d v="1899-12-30T00:00:55"/>
    <n v="-9.7900000000000005E-4"/>
    <m/>
    <s v="Commune de ramassage"/>
    <n v="1043"/>
  </r>
  <r>
    <n v="3439"/>
    <n v="354017116483021"/>
    <s v="354017116483021-16 mars"/>
    <x v="3438"/>
    <d v="2022-03-16T15:32:35"/>
    <s v="69139"/>
    <x v="71"/>
    <x v="0"/>
    <x v="29"/>
    <d v="1899-12-30T00:01:21"/>
    <n v="-1.781E-3"/>
    <m/>
    <s v="Commune de ramassage"/>
    <n v="1044"/>
  </r>
  <r>
    <n v="3440"/>
    <n v="354017116483021"/>
    <s v="354017116483021-16 mars"/>
    <x v="3439"/>
    <d v="2022-03-16T15:33:56"/>
    <s v="69139"/>
    <x v="71"/>
    <x v="0"/>
    <x v="0"/>
    <d v="1899-12-30T00:00:05"/>
    <n v="-7.4999999999999993E-5"/>
    <m/>
    <s v="Commune de ramassage"/>
    <n v="1045"/>
  </r>
  <r>
    <n v="3441"/>
    <n v="354017116483021"/>
    <s v="354017116483021-16 mars"/>
    <x v="3440"/>
    <d v="2022-03-16T15:34:01"/>
    <s v="69139"/>
    <x v="71"/>
    <x v="0"/>
    <x v="47"/>
    <d v="1899-12-30T00:00:08"/>
    <n v="-2.4000000000000001E-5"/>
    <m/>
    <s v="Commune de ramassage"/>
    <n v="1046"/>
  </r>
  <r>
    <n v="3442"/>
    <n v="354017116483021"/>
    <s v="354017116483021-16 mars"/>
    <x v="3441"/>
    <d v="2022-03-16T15:34:09"/>
    <s v="69139"/>
    <x v="71"/>
    <x v="0"/>
    <x v="45"/>
    <d v="1899-12-30T00:00:02"/>
    <n v="-3.8000000000000002E-5"/>
    <m/>
    <s v="Commune de ramassage"/>
    <n v="1047"/>
  </r>
  <r>
    <n v="3443"/>
    <n v="354017116483021"/>
    <s v="354017116483021-16 mars"/>
    <x v="3442"/>
    <d v="2022-03-16T15:34:11"/>
    <s v="69139"/>
    <x v="71"/>
    <x v="0"/>
    <x v="1"/>
    <d v="1899-12-30T00:00:03"/>
    <n v="-4.8000000000000001E-5"/>
    <m/>
    <s v="Commune de ramassage"/>
    <n v="1048"/>
  </r>
  <r>
    <n v="3444"/>
    <n v="354017116483021"/>
    <s v="354017116483021-16 mars"/>
    <x v="3443"/>
    <d v="2022-03-16T15:34:14"/>
    <s v="69139"/>
    <x v="71"/>
    <x v="0"/>
    <x v="30"/>
    <d v="1899-12-30T00:00:52"/>
    <n v="-2.0000000000000002E-5"/>
    <m/>
    <s v="Commune de ramassage"/>
    <n v="1049"/>
  </r>
  <r>
    <n v="3445"/>
    <n v="354017116483021"/>
    <s v="354017116483021-16 mars"/>
    <x v="3444"/>
    <d v="2022-03-16T15:35:06"/>
    <s v="69139"/>
    <x v="71"/>
    <x v="0"/>
    <x v="0"/>
    <d v="1899-12-30T00:03:09"/>
    <n v="0"/>
    <m/>
    <s v="Commune de ramassage"/>
    <n v="1050"/>
  </r>
  <r>
    <n v="3446"/>
    <n v="354017116483021"/>
    <s v="354017116483021-16 mars"/>
    <x v="3445"/>
    <d v="2022-03-16T15:38:15"/>
    <s v="69139"/>
    <x v="72"/>
    <x v="0"/>
    <x v="0"/>
    <d v="1899-12-30T00:00:01"/>
    <n v="8.7999999999999998E-5"/>
    <m/>
    <s v="Commune de passage"/>
    <n v="1051"/>
  </r>
  <r>
    <n v="3447"/>
    <n v="354017116483021"/>
    <s v="354017116483021-16 mars"/>
    <x v="3446"/>
    <d v="2022-03-16T15:38:16"/>
    <s v="69139"/>
    <x v="72"/>
    <x v="0"/>
    <x v="0"/>
    <d v="1899-12-30T00:00:04"/>
    <n v="5.1999999999999997E-5"/>
    <m/>
    <s v="Commune de passage"/>
    <n v="1052"/>
  </r>
  <r>
    <n v="3448"/>
    <n v="354017116483021"/>
    <s v="354017116483021-16 mars"/>
    <x v="3447"/>
    <d v="2022-03-16T15:38:20"/>
    <s v="69139"/>
    <x v="72"/>
    <x v="0"/>
    <x v="2"/>
    <d v="1899-12-30T00:00:02"/>
    <n v="1.8E-5"/>
    <m/>
    <s v="Commune de passage"/>
    <n v="1053"/>
  </r>
  <r>
    <n v="3449"/>
    <n v="354017116483021"/>
    <s v="354017116483021-16 mars"/>
    <x v="3448"/>
    <d v="2022-03-16T15:38:22"/>
    <s v="69139"/>
    <x v="72"/>
    <x v="0"/>
    <x v="30"/>
    <d v="1899-12-30T00:00:09"/>
    <n v="1.2E-5"/>
    <m/>
    <s v="Commune de passage"/>
    <n v="1054"/>
  </r>
  <r>
    <n v="3450"/>
    <n v="354017116483021"/>
    <s v="354017116483021-16 mars"/>
    <x v="3449"/>
    <d v="2022-03-16T15:38:31"/>
    <s v="69139"/>
    <x v="72"/>
    <x v="0"/>
    <x v="30"/>
    <d v="1899-12-30T00:00:05"/>
    <n v="-9.3999999999999994E-5"/>
    <m/>
    <s v="Commune de passage"/>
    <n v="1055"/>
  </r>
  <r>
    <n v="3451"/>
    <n v="354017116483021"/>
    <s v="354017116483021-16 mars"/>
    <x v="3450"/>
    <d v="2022-03-16T15:38:36"/>
    <s v="69139"/>
    <x v="72"/>
    <x v="0"/>
    <x v="47"/>
    <d v="1899-12-30T00:00:10"/>
    <n v="-6.2600000000000004E-4"/>
    <m/>
    <s v="Commune de passage"/>
    <n v="1056"/>
  </r>
  <r>
    <n v="3452"/>
    <n v="354017116483021"/>
    <s v="354017116483021-16 mars"/>
    <x v="3451"/>
    <d v="2022-03-16T15:38:46"/>
    <s v="69139"/>
    <x v="72"/>
    <x v="0"/>
    <x v="4"/>
    <d v="1899-12-30T00:00:16"/>
    <n v="-5.6700000000000001E-4"/>
    <m/>
    <s v="Commune de passage"/>
    <n v="1057"/>
  </r>
  <r>
    <n v="3453"/>
    <n v="354017116483021"/>
    <s v="354017116483021-16 mars"/>
    <x v="3452"/>
    <d v="2022-03-16T15:39:02"/>
    <s v="69139"/>
    <x v="72"/>
    <x v="0"/>
    <x v="49"/>
    <d v="1899-12-30T00:00:16"/>
    <n v="-7.9000000000000001E-4"/>
    <m/>
    <s v="Commune de passage"/>
    <n v="1058"/>
  </r>
  <r>
    <n v="3454"/>
    <n v="354017116483021"/>
    <s v="354017116483021-16 mars"/>
    <x v="3453"/>
    <d v="2022-03-16T15:39:18"/>
    <s v="69139"/>
    <x v="72"/>
    <x v="0"/>
    <x v="37"/>
    <d v="1899-12-30T00:00:55"/>
    <n v="-1.0169999999999999E-3"/>
    <m/>
    <s v="Commune de passage"/>
    <n v="1059"/>
  </r>
  <r>
    <n v="3455"/>
    <n v="354017116483021"/>
    <s v="354017116483021-16 mars"/>
    <x v="3454"/>
    <d v="2022-03-16T15:40:13"/>
    <s v="69139"/>
    <x v="72"/>
    <x v="0"/>
    <x v="35"/>
    <d v="1899-12-30T00:00:04"/>
    <n v="-3.21E-4"/>
    <m/>
    <s v="Commune de passage"/>
    <n v="1060"/>
  </r>
  <r>
    <n v="3456"/>
    <n v="354017116483021"/>
    <s v="354017116483021-16 mars"/>
    <x v="3455"/>
    <d v="2022-03-16T15:40:17"/>
    <s v="69139"/>
    <x v="72"/>
    <x v="0"/>
    <x v="28"/>
    <d v="1899-12-30T00:00:24"/>
    <n v="-1.2689999999999999E-3"/>
    <m/>
    <s v="Commune de passage"/>
    <n v="1061"/>
  </r>
  <r>
    <n v="3457"/>
    <n v="354017116483021"/>
    <s v="354017116483021-16 mars"/>
    <x v="3456"/>
    <d v="2022-03-16T15:40:41"/>
    <s v="69139"/>
    <x v="72"/>
    <x v="0"/>
    <x v="55"/>
    <d v="1899-12-30T00:00:05"/>
    <n v="-3.5500000000000001E-4"/>
    <m/>
    <s v="Commune de passage"/>
    <n v="1062"/>
  </r>
  <r>
    <n v="3458"/>
    <n v="354017116483021"/>
    <s v="354017116483021-16 mars"/>
    <x v="3457"/>
    <d v="2022-03-16T15:40:46"/>
    <s v="69139"/>
    <x v="72"/>
    <x v="0"/>
    <x v="4"/>
    <d v="1899-12-30T00:00:13"/>
    <n v="-9.2500000000000004E-4"/>
    <m/>
    <s v="Commune de passage"/>
    <n v="1063"/>
  </r>
  <r>
    <n v="3459"/>
    <n v="354017116483021"/>
    <s v="354017116483021-16 mars"/>
    <x v="3458"/>
    <d v="2022-03-16T15:40:59"/>
    <s v="69139"/>
    <x v="72"/>
    <x v="0"/>
    <x v="37"/>
    <d v="1899-12-30T00:00:23"/>
    <n v="-1.841E-3"/>
    <m/>
    <s v="Commune de passage"/>
    <n v="1064"/>
  </r>
  <r>
    <n v="3460"/>
    <n v="354017116483021"/>
    <s v="354017116483021-16 mars"/>
    <x v="3459"/>
    <d v="2022-03-16T15:41:22"/>
    <s v="69139"/>
    <x v="72"/>
    <x v="0"/>
    <x v="44"/>
    <d v="1899-12-30T00:00:15"/>
    <n v="-9.9500000000000001E-4"/>
    <m/>
    <s v="Commune de passage"/>
    <n v="1065"/>
  </r>
  <r>
    <n v="3461"/>
    <n v="354017116483021"/>
    <s v="354017116483021-16 mars"/>
    <x v="3460"/>
    <d v="2022-03-16T15:41:37"/>
    <s v="69139"/>
    <x v="72"/>
    <x v="0"/>
    <x v="34"/>
    <d v="1899-12-30T00:00:27"/>
    <n v="-2.0400000000000001E-3"/>
    <m/>
    <s v="Commune de passage"/>
    <n v="1066"/>
  </r>
  <r>
    <n v="3462"/>
    <n v="354017116483021"/>
    <s v="354017116483021-16 mars"/>
    <x v="3461"/>
    <d v="2022-03-16T15:42:04"/>
    <s v="69139"/>
    <x v="72"/>
    <x v="0"/>
    <x v="13"/>
    <d v="1899-12-30T00:00:07"/>
    <n v="-4.8700000000000002E-4"/>
    <m/>
    <s v="Commune de passage"/>
    <n v="1067"/>
  </r>
  <r>
    <n v="3463"/>
    <n v="354017116483021"/>
    <s v="354017116483021-16 mars"/>
    <x v="3462"/>
    <d v="2022-03-16T15:42:11"/>
    <s v="69139"/>
    <x v="72"/>
    <x v="1"/>
    <x v="37"/>
    <d v="1899-12-30T00:00:25"/>
    <n v="-1.818E-3"/>
    <m/>
    <s v="Commune de passage"/>
    <n v="1068"/>
  </r>
  <r>
    <n v="3464"/>
    <n v="354017116483021"/>
    <s v="354017116483021-16 mars"/>
    <x v="3463"/>
    <d v="2022-03-16T15:42:36"/>
    <s v="69030"/>
    <x v="73"/>
    <x v="0"/>
    <x v="9"/>
    <d v="1899-12-30T00:00:02"/>
    <n v="-7.8999999999999996E-5"/>
    <m/>
    <s v="Commune de passage"/>
    <n v="1069"/>
  </r>
  <r>
    <n v="3465"/>
    <n v="354017116483021"/>
    <s v="354017116483021-16 mars"/>
    <x v="3464"/>
    <d v="2022-03-16T15:42:38"/>
    <s v="69030"/>
    <x v="73"/>
    <x v="0"/>
    <x v="9"/>
    <d v="1899-12-30T00:00:04"/>
    <n v="3.8999999999999999E-5"/>
    <m/>
    <s v="Commune de passage"/>
    <n v="1070"/>
  </r>
  <r>
    <n v="3466"/>
    <n v="354017116483021"/>
    <s v="354017116483021-16 mars"/>
    <x v="3465"/>
    <d v="2022-03-16T15:42:42"/>
    <s v="69030"/>
    <x v="73"/>
    <x v="0"/>
    <x v="4"/>
    <d v="1899-12-30T00:00:07"/>
    <n v="1.21E-4"/>
    <m/>
    <s v="Commune de passage"/>
    <n v="1071"/>
  </r>
  <r>
    <n v="3467"/>
    <n v="354017116483021"/>
    <s v="354017116483021-16 mars"/>
    <x v="3466"/>
    <d v="2022-03-16T15:42:49"/>
    <s v="69030"/>
    <x v="73"/>
    <x v="0"/>
    <x v="29"/>
    <d v="1899-12-30T00:00:03"/>
    <n v="-1.6100000000000001E-4"/>
    <m/>
    <s v="Commune de passage"/>
    <n v="1072"/>
  </r>
  <r>
    <n v="3468"/>
    <n v="354017116483021"/>
    <s v="354017116483021-16 mars"/>
    <x v="3467"/>
    <d v="2022-03-16T15:42:52"/>
    <s v="69030"/>
    <x v="73"/>
    <x v="0"/>
    <x v="54"/>
    <d v="1899-12-30T00:00:03"/>
    <n v="-2.9700000000000001E-4"/>
    <m/>
    <s v="Commune de passage"/>
    <n v="1073"/>
  </r>
  <r>
    <n v="3469"/>
    <n v="354017116483021"/>
    <s v="354017116483021-16 mars"/>
    <x v="3468"/>
    <d v="2022-03-16T15:42:55"/>
    <s v="69030"/>
    <x v="73"/>
    <x v="0"/>
    <x v="4"/>
    <d v="1899-12-30T00:00:11"/>
    <n v="-8.0199999999999998E-4"/>
    <m/>
    <s v="Commune de passage"/>
    <n v="1074"/>
  </r>
  <r>
    <n v="3470"/>
    <n v="354017116483021"/>
    <s v="354017116483021-16 mars"/>
    <x v="3469"/>
    <d v="2022-03-16T15:43:06"/>
    <s v="69030"/>
    <x v="73"/>
    <x v="0"/>
    <x v="4"/>
    <d v="1899-12-30T00:01:15"/>
    <n v="-7.4299999999999995E-4"/>
    <m/>
    <s v="Commune de passage"/>
    <n v="1075"/>
  </r>
  <r>
    <n v="3471"/>
    <n v="354017116483021"/>
    <s v="354017116483021-16 mars"/>
    <x v="3470"/>
    <d v="2022-03-16T15:44:21"/>
    <s v="69030"/>
    <x v="73"/>
    <x v="0"/>
    <x v="0"/>
    <d v="1899-12-30T00:01:13"/>
    <n v="-1.7200000000000001E-4"/>
    <m/>
    <s v="Commune de passage"/>
    <n v="1076"/>
  </r>
  <r>
    <n v="3472"/>
    <n v="354017116483021"/>
    <s v="354017116483021-16 mars"/>
    <x v="3471"/>
    <d v="2022-03-16T15:45:34"/>
    <s v="69030"/>
    <x v="73"/>
    <x v="0"/>
    <x v="47"/>
    <d v="1899-12-30T00:00:11"/>
    <n v="-6.0599999999999998E-4"/>
    <m/>
    <s v="Commune de passage"/>
    <n v="1077"/>
  </r>
  <r>
    <n v="3473"/>
    <n v="354017116483021"/>
    <s v="354017116483021-16 mars"/>
    <x v="3472"/>
    <d v="2022-03-16T15:45:45"/>
    <s v="69030"/>
    <x v="73"/>
    <x v="0"/>
    <x v="48"/>
    <d v="1899-12-30T00:00:53"/>
    <n v="-3.3890000000000001E-3"/>
    <m/>
    <s v="Commune de passage"/>
    <n v="1078"/>
  </r>
  <r>
    <n v="3474"/>
    <n v="354017116483021"/>
    <s v="354017116483021-16 mars"/>
    <x v="3473"/>
    <d v="2022-03-16T15:46:38"/>
    <s v="69030"/>
    <x v="73"/>
    <x v="0"/>
    <x v="43"/>
    <d v="1899-12-30T00:00:05"/>
    <n v="-5.9999999999999995E-4"/>
    <m/>
    <s v="Commune de passage"/>
    <n v="1079"/>
  </r>
  <r>
    <n v="3475"/>
    <n v="354017116483021"/>
    <s v="354017116483021-16 mars"/>
    <x v="3474"/>
    <d v="2022-03-16T15:46:43"/>
    <s v="69030"/>
    <x v="73"/>
    <x v="0"/>
    <x v="15"/>
    <d v="1899-12-30T00:00:29"/>
    <n v="-1.7650000000000001E-3"/>
    <m/>
    <s v="Commune de passage"/>
    <n v="1080"/>
  </r>
  <r>
    <n v="3476"/>
    <n v="354017116483021"/>
    <s v="354017116483021-16 mars"/>
    <x v="3475"/>
    <d v="2022-03-16T15:47:12"/>
    <s v="69030"/>
    <x v="73"/>
    <x v="0"/>
    <x v="13"/>
    <d v="1899-12-30T00:00:10"/>
    <n v="-2.2599999999999999E-4"/>
    <m/>
    <s v="Commune de passage"/>
    <n v="1081"/>
  </r>
  <r>
    <n v="3477"/>
    <n v="354017116483021"/>
    <s v="354017116483021-16 mars"/>
    <x v="3476"/>
    <d v="2022-03-16T15:47:22"/>
    <s v="69030"/>
    <x v="73"/>
    <x v="0"/>
    <x v="13"/>
    <d v="1899-12-30T00:00:12"/>
    <n v="-1.1050000000000001E-3"/>
    <m/>
    <s v="Commune de passage"/>
    <n v="1082"/>
  </r>
  <r>
    <n v="3478"/>
    <n v="354017116483021"/>
    <s v="354017116483021-16 mars"/>
    <x v="3477"/>
    <d v="2022-03-16T15:47:34"/>
    <s v="69030"/>
    <x v="73"/>
    <x v="0"/>
    <x v="42"/>
    <d v="1899-12-30T00:00:30"/>
    <n v="-2.5999999999999999E-3"/>
    <m/>
    <s v="Commune de passage"/>
    <n v="1083"/>
  </r>
  <r>
    <n v="3479"/>
    <n v="354017116483021"/>
    <s v="354017116483021-16 mars"/>
    <x v="3478"/>
    <d v="2022-03-16T15:48:04"/>
    <s v="69030"/>
    <x v="73"/>
    <x v="0"/>
    <x v="37"/>
    <d v="1899-12-30T00:00:06"/>
    <n v="-2.9999999999999997E-4"/>
    <m/>
    <s v="Commune de passage"/>
    <n v="1084"/>
  </r>
  <r>
    <n v="3480"/>
    <n v="354017116483021"/>
    <s v="354017116483021-16 mars"/>
    <x v="3479"/>
    <d v="2022-03-16T15:48:10"/>
    <s v="69030"/>
    <x v="73"/>
    <x v="0"/>
    <x v="13"/>
    <d v="1899-12-30T00:00:05"/>
    <n v="-1.55E-4"/>
    <m/>
    <s v="Commune de passage"/>
    <n v="1085"/>
  </r>
  <r>
    <n v="3481"/>
    <n v="354017116483021"/>
    <s v="354017116483021-16 mars"/>
    <x v="3480"/>
    <d v="2022-03-16T15:48:15"/>
    <s v="69030"/>
    <x v="73"/>
    <x v="0"/>
    <x v="13"/>
    <d v="1899-12-30T00:00:42"/>
    <n v="-2.1000000000000001E-4"/>
    <m/>
    <s v="Commune de passage"/>
    <n v="1086"/>
  </r>
  <r>
    <n v="3482"/>
    <n v="354017116483021"/>
    <s v="354017116483021-16 mars"/>
    <x v="3481"/>
    <d v="2022-03-16T15:48:57"/>
    <s v="69030"/>
    <x v="73"/>
    <x v="0"/>
    <x v="37"/>
    <d v="1899-12-30T00:00:54"/>
    <n v="-2.0669999999999998E-3"/>
    <m/>
    <s v="Commune de passage"/>
    <n v="1087"/>
  </r>
  <r>
    <n v="3483"/>
    <n v="354017116483021"/>
    <s v="354017116483021-16 mars"/>
    <x v="3482"/>
    <d v="2022-03-16T15:49:51"/>
    <s v="69030"/>
    <x v="73"/>
    <x v="0"/>
    <x v="1"/>
    <d v="1899-12-30T00:00:04"/>
    <n v="-5.8E-5"/>
    <m/>
    <s v="Commune de passage"/>
    <n v="1088"/>
  </r>
  <r>
    <n v="3484"/>
    <n v="354017116483021"/>
    <s v="354017116483021-16 mars"/>
    <x v="3483"/>
    <d v="2022-03-16T15:49:55"/>
    <s v="69030"/>
    <x v="73"/>
    <x v="0"/>
    <x v="1"/>
    <d v="1899-12-30T00:00:02"/>
    <n v="-1.2E-5"/>
    <m/>
    <s v="Commune de passage"/>
    <n v="1089"/>
  </r>
  <r>
    <n v="3485"/>
    <n v="354017116483021"/>
    <s v="354017116483021-16 mars"/>
    <x v="3484"/>
    <d v="2022-03-16T15:49:57"/>
    <s v="69030"/>
    <x v="73"/>
    <x v="0"/>
    <x v="1"/>
    <d v="1899-12-30T00:00:20"/>
    <n v="6.4199999999999999E-4"/>
    <m/>
    <s v="Commune de passage"/>
    <n v="1090"/>
  </r>
  <r>
    <n v="3486"/>
    <n v="354017116483021"/>
    <s v="354017116483021-16 mars"/>
    <x v="3485"/>
    <d v="2022-03-16T15:50:17"/>
    <s v="69030"/>
    <x v="73"/>
    <x v="0"/>
    <x v="55"/>
    <d v="1899-12-30T00:00:07"/>
    <n v="2.0100000000000001E-4"/>
    <m/>
    <s v="Commune de passage"/>
    <n v="1091"/>
  </r>
  <r>
    <n v="3487"/>
    <n v="354017116483021"/>
    <s v="354017116483021-16 mars"/>
    <x v="3486"/>
    <d v="2022-03-16T15:50:24"/>
    <s v="69030"/>
    <x v="73"/>
    <x v="0"/>
    <x v="37"/>
    <d v="1899-12-30T00:00:21"/>
    <n v="-6.4099999999999997E-4"/>
    <m/>
    <s v="Commune de passage"/>
    <n v="1092"/>
  </r>
  <r>
    <n v="3488"/>
    <n v="354017116483021"/>
    <s v="354017116483021-16 mars"/>
    <x v="3487"/>
    <d v="2022-03-16T15:50:45"/>
    <s v="69030"/>
    <x v="73"/>
    <x v="0"/>
    <x v="21"/>
    <d v="1899-12-30T00:00:05"/>
    <n v="-3.3399999999999999E-4"/>
    <m/>
    <s v="Commune de passage"/>
    <n v="1093"/>
  </r>
  <r>
    <n v="3489"/>
    <n v="354017116483021"/>
    <s v="354017116483021-16 mars"/>
    <x v="3488"/>
    <d v="2022-03-16T15:50:50"/>
    <s v="69030"/>
    <x v="73"/>
    <x v="0"/>
    <x v="14"/>
    <d v="1899-12-30T00:00:03"/>
    <n v="-4.6999999999999999E-4"/>
    <m/>
    <s v="Commune de passage"/>
    <n v="1094"/>
  </r>
  <r>
    <n v="3490"/>
    <n v="354017116483021"/>
    <s v="354017116483021-16 mars"/>
    <x v="3489"/>
    <d v="2022-03-16T15:50:53"/>
    <s v="69030"/>
    <x v="73"/>
    <x v="0"/>
    <x v="43"/>
    <d v="1899-12-30T00:00:16"/>
    <n v="-1.475E-3"/>
    <m/>
    <s v="Commune de passage"/>
    <n v="1095"/>
  </r>
  <r>
    <n v="3491"/>
    <n v="354017116483021"/>
    <s v="354017116483021-16 mars"/>
    <x v="3490"/>
    <d v="2022-03-16T15:51:09"/>
    <s v="69030"/>
    <x v="73"/>
    <x v="0"/>
    <x v="13"/>
    <d v="1899-12-30T00:00:06"/>
    <n v="-2.6600000000000001E-4"/>
    <m/>
    <s v="Commune de passage"/>
    <n v="1096"/>
  </r>
  <r>
    <n v="3492"/>
    <n v="354017116483021"/>
    <s v="354017116483021-16 mars"/>
    <x v="3491"/>
    <d v="2022-03-16T15:51:15"/>
    <s v="69030"/>
    <x v="73"/>
    <x v="0"/>
    <x v="15"/>
    <d v="1899-12-30T00:00:05"/>
    <n v="-1.9000000000000001E-5"/>
    <m/>
    <s v="Commune de passage"/>
    <n v="1097"/>
  </r>
  <r>
    <n v="3493"/>
    <n v="354017116483021"/>
    <s v="354017116483021-16 mars"/>
    <x v="3492"/>
    <d v="2022-03-16T15:51:20"/>
    <s v="69030"/>
    <x v="73"/>
    <x v="0"/>
    <x v="15"/>
    <d v="1899-12-30T00:00:29"/>
    <n v="6.8999999999999997E-4"/>
    <m/>
    <s v="Commune de passage"/>
    <n v="1098"/>
  </r>
  <r>
    <n v="3494"/>
    <n v="354017116483021"/>
    <s v="354017116483021-16 mars"/>
    <x v="3493"/>
    <d v="2022-03-16T15:51:49"/>
    <s v="69030"/>
    <x v="73"/>
    <x v="0"/>
    <x v="21"/>
    <d v="1899-12-30T00:00:12"/>
    <n v="8.1400000000000005E-4"/>
    <m/>
    <s v="Commune de passage"/>
    <n v="1099"/>
  </r>
  <r>
    <n v="3495"/>
    <n v="354017116483021"/>
    <s v="354017116483021-16 mars"/>
    <x v="3494"/>
    <d v="2022-03-16T15:52:01"/>
    <s v="69030"/>
    <x v="73"/>
    <x v="0"/>
    <x v="42"/>
    <d v="1899-12-30T00:00:09"/>
    <n v="2.9599999999999998E-4"/>
    <m/>
    <s v="Commune de passage"/>
    <n v="1100"/>
  </r>
  <r>
    <n v="3496"/>
    <n v="354017116483021"/>
    <s v="354017116483021-16 mars"/>
    <x v="3495"/>
    <d v="2022-03-16T15:52:10"/>
    <s v="69030"/>
    <x v="73"/>
    <x v="0"/>
    <x v="14"/>
    <d v="1899-12-30T00:00:04"/>
    <n v="3.4400000000000001E-4"/>
    <m/>
    <s v="Commune de passage"/>
    <n v="1101"/>
  </r>
  <r>
    <n v="3497"/>
    <n v="354017116483021"/>
    <s v="354017116483021-16 mars"/>
    <x v="3496"/>
    <d v="2022-03-16T15:52:14"/>
    <s v="69030"/>
    <x v="73"/>
    <x v="0"/>
    <x v="53"/>
    <d v="1899-12-30T00:00:06"/>
    <n v="4.4499999999999997E-4"/>
    <m/>
    <s v="Commune de passage"/>
    <n v="1102"/>
  </r>
  <r>
    <n v="3498"/>
    <n v="354017116483021"/>
    <s v="354017116483021-16 mars"/>
    <x v="3497"/>
    <d v="2022-03-16T15:52:20"/>
    <s v="69030"/>
    <x v="73"/>
    <x v="0"/>
    <x v="23"/>
    <d v="1899-12-30T00:00:21"/>
    <n v="5.4100000000000003E-4"/>
    <m/>
    <s v="Commune de passage"/>
    <n v="1103"/>
  </r>
  <r>
    <n v="3499"/>
    <n v="354017116483021"/>
    <s v="354017116483021-16 mars"/>
    <x v="3498"/>
    <d v="2022-03-16T15:52:41"/>
    <s v="69030"/>
    <x v="73"/>
    <x v="0"/>
    <x v="53"/>
    <d v="1899-12-30T00:00:06"/>
    <n v="4.7899999999999999E-4"/>
    <m/>
    <s v="Commune de passage"/>
    <n v="1104"/>
  </r>
  <r>
    <n v="3500"/>
    <n v="354017116483021"/>
    <s v="354017116483021-16 mars"/>
    <x v="3499"/>
    <d v="2022-03-16T15:52:47"/>
    <s v="69030"/>
    <x v="73"/>
    <x v="0"/>
    <x v="54"/>
    <d v="1899-12-30T00:00:02"/>
    <n v="-1.2E-4"/>
    <m/>
    <s v="Commune de passage"/>
    <n v="1105"/>
  </r>
  <r>
    <n v="3501"/>
    <n v="354017116483021"/>
    <s v="354017116483021-16 mars"/>
    <x v="3500"/>
    <d v="2022-03-16T15:52:49"/>
    <s v="69030"/>
    <x v="73"/>
    <x v="0"/>
    <x v="28"/>
    <d v="1899-12-30T00:00:10"/>
    <n v="-5.0699999999999996E-4"/>
    <m/>
    <s v="Commune de passage"/>
    <n v="1106"/>
  </r>
  <r>
    <n v="3502"/>
    <n v="354017116483021"/>
    <s v="354017116483021-16 mars"/>
    <x v="3501"/>
    <d v="2022-03-16T15:52:59"/>
    <s v="69030"/>
    <x v="73"/>
    <x v="0"/>
    <x v="53"/>
    <d v="1899-12-30T00:00:13"/>
    <n v="-1E-4"/>
    <m/>
    <s v="Commune de passage"/>
    <n v="1107"/>
  </r>
  <r>
    <n v="3503"/>
    <n v="354017116483021"/>
    <s v="354017116483021-16 mars"/>
    <x v="3502"/>
    <d v="2022-03-16T15:53:12"/>
    <s v="69030"/>
    <x v="73"/>
    <x v="0"/>
    <x v="13"/>
    <d v="1899-12-30T00:00:04"/>
    <n v="-3.6299999999999999E-4"/>
    <m/>
    <s v="Commune de passage"/>
    <n v="1108"/>
  </r>
  <r>
    <n v="3504"/>
    <n v="354017116483021"/>
    <s v="354017116483021-16 mars"/>
    <x v="3503"/>
    <d v="2022-03-16T15:53:16"/>
    <s v="69030"/>
    <x v="73"/>
    <x v="0"/>
    <x v="55"/>
    <d v="1899-12-30T00:01:15"/>
    <n v="-3.3800000000000002E-3"/>
    <m/>
    <s v="Commune de passage"/>
    <n v="1109"/>
  </r>
  <r>
    <n v="3505"/>
    <n v="354017116483021"/>
    <s v="354017116483021-16 mars"/>
    <x v="3504"/>
    <d v="2022-03-16T15:54:31"/>
    <s v="69030"/>
    <x v="73"/>
    <x v="0"/>
    <x v="20"/>
    <d v="1899-12-30T00:00:07"/>
    <n v="-1.0169999999999999E-3"/>
    <m/>
    <s v="Commune de passage"/>
    <n v="1110"/>
  </r>
  <r>
    <n v="3506"/>
    <n v="354017116483021"/>
    <s v="354017116483021-16 mars"/>
    <x v="3505"/>
    <d v="2022-03-16T15:54:38"/>
    <s v="69030"/>
    <x v="73"/>
    <x v="0"/>
    <x v="53"/>
    <d v="1899-12-30T00:00:07"/>
    <n v="-5.7700000000000004E-4"/>
    <m/>
    <s v="Commune de passage"/>
    <n v="1111"/>
  </r>
  <r>
    <n v="3507"/>
    <n v="354017116483021"/>
    <s v="354017116483021-16 mars"/>
    <x v="3506"/>
    <d v="2022-03-16T15:54:45"/>
    <s v="69030"/>
    <x v="73"/>
    <x v="0"/>
    <x v="15"/>
    <d v="1899-12-30T00:00:42"/>
    <n v="-3.016E-3"/>
    <m/>
    <s v="Commune de passage"/>
    <n v="1112"/>
  </r>
  <r>
    <n v="3508"/>
    <n v="354017116483021"/>
    <s v="354017116483021-16 mars"/>
    <x v="3507"/>
    <d v="2022-03-16T15:55:27"/>
    <s v="69030"/>
    <x v="73"/>
    <x v="0"/>
    <x v="9"/>
    <d v="1899-12-30T00:00:23"/>
    <n v="-1.5740000000000001E-3"/>
    <m/>
    <s v="Commune de passage"/>
    <n v="1113"/>
  </r>
  <r>
    <n v="3509"/>
    <n v="354017116483021"/>
    <s v="354017116483021-16 mars"/>
    <x v="3508"/>
    <d v="2022-03-16T15:55:50"/>
    <s v="69030"/>
    <x v="73"/>
    <x v="0"/>
    <x v="44"/>
    <d v="1899-12-30T00:00:31"/>
    <n v="-4.4099999999999999E-4"/>
    <m/>
    <s v="Commune de passage"/>
    <n v="1114"/>
  </r>
  <r>
    <n v="3510"/>
    <n v="354017116483021"/>
    <s v="354017116483021-16 mars"/>
    <x v="3509"/>
    <d v="2022-03-16T15:56:21"/>
    <s v="69030"/>
    <x v="73"/>
    <x v="0"/>
    <x v="15"/>
    <d v="1899-12-30T00:00:04"/>
    <n v="5.0000000000000002E-5"/>
    <m/>
    <s v="Commune de passage"/>
    <n v="1115"/>
  </r>
  <r>
    <n v="3511"/>
    <n v="354017116483021"/>
    <s v="354017116483021-16 mars"/>
    <x v="3510"/>
    <d v="2022-03-16T15:56:25"/>
    <s v="69030"/>
    <x v="73"/>
    <x v="1"/>
    <x v="43"/>
    <d v="1899-12-30T00:00:27"/>
    <n v="2.5360000000000001E-3"/>
    <m/>
    <s v="Commune de passage"/>
    <n v="1116"/>
  </r>
  <r>
    <n v="3512"/>
    <n v="354017116483021"/>
    <s v="354017116483021-16 mars"/>
    <x v="3511"/>
    <d v="2022-03-16T15:56:52"/>
    <s v="69220"/>
    <x v="74"/>
    <x v="0"/>
    <x v="41"/>
    <d v="1899-12-30T00:00:15"/>
    <n v="-5.5099999999999995E-4"/>
    <m/>
    <s v="Commune de ramassage"/>
    <n v="1117"/>
  </r>
  <r>
    <n v="3513"/>
    <n v="354017116483021"/>
    <s v="354017116483021-16 mars"/>
    <x v="3512"/>
    <d v="2022-03-16T15:57:07"/>
    <s v="69220"/>
    <x v="74"/>
    <x v="0"/>
    <x v="43"/>
    <d v="1899-12-30T00:00:07"/>
    <n v="-8.0699999999999999E-4"/>
    <m/>
    <s v="Commune de ramassage"/>
    <n v="1118"/>
  </r>
  <r>
    <n v="3514"/>
    <n v="354017116483021"/>
    <s v="354017116483021-16 mars"/>
    <x v="3513"/>
    <d v="2022-03-16T15:57:14"/>
    <s v="69220"/>
    <x v="74"/>
    <x v="0"/>
    <x v="14"/>
    <d v="1899-12-30T00:00:01"/>
    <n v="-3.5799999999999997E-4"/>
    <m/>
    <s v="Commune de ramassage"/>
    <n v="1119"/>
  </r>
  <r>
    <n v="3515"/>
    <n v="354017116483021"/>
    <s v="354017116483021-16 mars"/>
    <x v="3514"/>
    <d v="2022-03-16T15:57:15"/>
    <s v="69220"/>
    <x v="74"/>
    <x v="0"/>
    <x v="34"/>
    <d v="1899-12-30T00:00:03"/>
    <n v="-1.6899999999999999E-4"/>
    <m/>
    <s v="Commune de ramassage"/>
    <n v="1120"/>
  </r>
  <r>
    <n v="3516"/>
    <n v="354017116483021"/>
    <s v="354017116483021-16 mars"/>
    <x v="3515"/>
    <d v="2022-03-16T15:57:18"/>
    <s v="69220"/>
    <x v="74"/>
    <x v="0"/>
    <x v="35"/>
    <d v="1899-12-30T00:00:03"/>
    <n v="-1E-4"/>
    <m/>
    <s v="Commune de ramassage"/>
    <n v="1121"/>
  </r>
  <r>
    <n v="3517"/>
    <n v="354017116483021"/>
    <s v="354017116483021-16 mars"/>
    <x v="3516"/>
    <d v="2022-03-16T15:57:21"/>
    <s v="69220"/>
    <x v="74"/>
    <x v="0"/>
    <x v="6"/>
    <d v="1899-12-30T00:00:22"/>
    <n v="-1.841E-3"/>
    <m/>
    <s v="Commune de ramassage"/>
    <n v="1122"/>
  </r>
  <r>
    <n v="3518"/>
    <n v="354017116483021"/>
    <s v="354017116483021-16 mars"/>
    <x v="3517"/>
    <d v="2022-03-16T15:57:43"/>
    <s v="69220"/>
    <x v="74"/>
    <x v="0"/>
    <x v="39"/>
    <d v="1899-12-30T00:00:04"/>
    <n v="-3.9899999999999999E-4"/>
    <m/>
    <s v="Commune de ramassage"/>
    <n v="1123"/>
  </r>
  <r>
    <n v="3519"/>
    <n v="354017116483021"/>
    <s v="354017116483021-16 mars"/>
    <x v="3518"/>
    <d v="2022-03-16T15:57:47"/>
    <s v="69220"/>
    <x v="74"/>
    <x v="0"/>
    <x v="10"/>
    <d v="1899-12-30T00:00:17"/>
    <n v="-1.073E-3"/>
    <m/>
    <s v="Commune de ramassage"/>
    <n v="1124"/>
  </r>
  <r>
    <n v="3520"/>
    <n v="354017116483021"/>
    <s v="354017116483021-16 mars"/>
    <x v="3519"/>
    <d v="2022-03-16T15:58:04"/>
    <s v="69220"/>
    <x v="74"/>
    <x v="0"/>
    <x v="40"/>
    <d v="1899-12-30T00:00:02"/>
    <n v="-6.9499999999999998E-4"/>
    <m/>
    <s v="Commune de ramassage"/>
    <n v="1125"/>
  </r>
  <r>
    <n v="3521"/>
    <n v="354017116483021"/>
    <s v="354017116483021-16 mars"/>
    <x v="3520"/>
    <d v="2022-03-16T15:58:06"/>
    <s v="69220"/>
    <x v="74"/>
    <x v="0"/>
    <x v="16"/>
    <d v="1899-12-30T00:00:18"/>
    <n v="-2.64E-3"/>
    <m/>
    <s v="Commune de ramassage"/>
    <n v="1126"/>
  </r>
  <r>
    <n v="3522"/>
    <n v="354017116483021"/>
    <s v="354017116483021-16 mars"/>
    <x v="3521"/>
    <d v="2022-03-16T15:58:24"/>
    <s v="69220"/>
    <x v="74"/>
    <x v="0"/>
    <x v="33"/>
    <d v="1899-12-30T00:00:18"/>
    <n v="-1.6050000000000001E-3"/>
    <m/>
    <s v="Commune de ramassage"/>
    <n v="1127"/>
  </r>
  <r>
    <n v="3523"/>
    <n v="354017116483021"/>
    <s v="354017116483021-16 mars"/>
    <x v="3522"/>
    <d v="2022-03-16T15:58:42"/>
    <s v="69220"/>
    <x v="74"/>
    <x v="0"/>
    <x v="21"/>
    <d v="1899-12-30T00:00:01"/>
    <n v="-2.9999999999999997E-4"/>
    <m/>
    <s v="Commune de ramassage"/>
    <n v="1128"/>
  </r>
  <r>
    <n v="3524"/>
    <n v="354017116483021"/>
    <s v="354017116483021-16 mars"/>
    <x v="3523"/>
    <d v="2022-03-16T15:58:43"/>
    <s v="69220"/>
    <x v="74"/>
    <x v="0"/>
    <x v="14"/>
    <d v="1899-12-30T00:00:06"/>
    <n v="-2.3800000000000001E-4"/>
    <m/>
    <s v="Commune de ramassage"/>
    <n v="1129"/>
  </r>
  <r>
    <n v="3525"/>
    <n v="354017116483021"/>
    <s v="354017116483021-16 mars"/>
    <x v="3524"/>
    <d v="2022-03-16T15:58:49"/>
    <s v="69220"/>
    <x v="74"/>
    <x v="0"/>
    <x v="37"/>
    <d v="1899-12-30T00:00:14"/>
    <n v="-3.5199999999999999E-4"/>
    <m/>
    <s v="Commune de ramassage"/>
    <n v="1130"/>
  </r>
  <r>
    <n v="3526"/>
    <n v="354017116483021"/>
    <s v="354017116483021-16 mars"/>
    <x v="3525"/>
    <d v="2022-03-16T15:59:03"/>
    <s v="69220"/>
    <x v="74"/>
    <x v="0"/>
    <x v="35"/>
    <d v="1899-12-30T00:00:20"/>
    <n v="-4.7699999999999999E-4"/>
    <m/>
    <s v="Commune de ramassage"/>
    <n v="1131"/>
  </r>
  <r>
    <n v="3527"/>
    <n v="354017116483021"/>
    <s v="354017116483021-16 mars"/>
    <x v="3526"/>
    <d v="2022-03-16T15:59:23"/>
    <s v="69220"/>
    <x v="74"/>
    <x v="0"/>
    <x v="28"/>
    <d v="1899-12-30T00:00:31"/>
    <n v="-3.215E-3"/>
    <m/>
    <s v="Commune de ramassage"/>
    <n v="1132"/>
  </r>
  <r>
    <n v="3528"/>
    <n v="354017116483021"/>
    <s v="354017116483021-16 mars"/>
    <x v="3527"/>
    <d v="2022-03-16T15:59:54"/>
    <s v="69220"/>
    <x v="74"/>
    <x v="0"/>
    <x v="4"/>
    <d v="1899-12-30T00:00:16"/>
    <n v="-1.4300000000000001E-3"/>
    <m/>
    <s v="Commune de ramassage"/>
    <n v="1133"/>
  </r>
  <r>
    <n v="3529"/>
    <n v="354017116483021"/>
    <s v="354017116483021-16 mars"/>
    <x v="3528"/>
    <d v="2022-03-16T16:00:10"/>
    <s v="69220"/>
    <x v="74"/>
    <x v="0"/>
    <x v="21"/>
    <d v="1899-12-30T00:00:08"/>
    <n v="-6.96E-4"/>
    <m/>
    <s v="Commune de ramassage"/>
    <n v="1134"/>
  </r>
  <r>
    <n v="3530"/>
    <n v="354017116483021"/>
    <s v="354017116483021-16 mars"/>
    <x v="3529"/>
    <d v="2022-03-16T16:00:18"/>
    <s v="69220"/>
    <x v="74"/>
    <x v="0"/>
    <x v="12"/>
    <d v="1899-12-30T00:00:07"/>
    <n v="-4.4900000000000002E-4"/>
    <m/>
    <s v="Commune de ramassage"/>
    <n v="1135"/>
  </r>
  <r>
    <n v="3531"/>
    <n v="354017116483021"/>
    <s v="354017116483021-16 mars"/>
    <x v="3530"/>
    <d v="2022-03-16T16:00:25"/>
    <s v="69220"/>
    <x v="74"/>
    <x v="0"/>
    <x v="21"/>
    <d v="1899-12-30T00:00:01"/>
    <n v="-1.9000000000000001E-4"/>
    <m/>
    <s v="Commune de ramassage"/>
    <n v="1136"/>
  </r>
  <r>
    <n v="3532"/>
    <n v="354017116483021"/>
    <s v="354017116483021-16 mars"/>
    <x v="3531"/>
    <d v="2022-03-16T16:00:26"/>
    <s v="69220"/>
    <x v="74"/>
    <x v="0"/>
    <x v="12"/>
    <d v="1899-12-30T00:00:06"/>
    <n v="-6.1300000000000005E-4"/>
    <m/>
    <s v="Commune de ramassage"/>
    <n v="1137"/>
  </r>
  <r>
    <n v="3533"/>
    <n v="354017116483021"/>
    <s v="354017116483021-16 mars"/>
    <x v="3532"/>
    <d v="2022-03-16T16:00:32"/>
    <s v="69220"/>
    <x v="74"/>
    <x v="0"/>
    <x v="21"/>
    <d v="1899-12-30T00:00:19"/>
    <n v="-2.0579999999999999E-3"/>
    <m/>
    <s v="Commune de ramassage"/>
    <n v="1138"/>
  </r>
  <r>
    <n v="3534"/>
    <n v="354017116483021"/>
    <s v="354017116483021-16 mars"/>
    <x v="3533"/>
    <d v="2022-03-16T16:00:51"/>
    <s v="69220"/>
    <x v="74"/>
    <x v="0"/>
    <x v="12"/>
    <d v="1899-12-30T00:00:02"/>
    <n v="-2.32E-4"/>
    <m/>
    <s v="Commune de ramassage"/>
    <n v="1139"/>
  </r>
  <r>
    <n v="3535"/>
    <n v="354017116483021"/>
    <s v="354017116483021-16 mars"/>
    <x v="3534"/>
    <d v="2022-03-16T16:00:53"/>
    <s v="69220"/>
    <x v="74"/>
    <x v="0"/>
    <x v="21"/>
    <d v="1899-12-30T00:00:17"/>
    <n v="-7.7300000000000003E-4"/>
    <m/>
    <s v="Commune de ramassage"/>
    <n v="1140"/>
  </r>
  <r>
    <n v="3536"/>
    <n v="354017116483021"/>
    <s v="354017116483021-16 mars"/>
    <x v="3535"/>
    <d v="2022-03-16T16:01:10"/>
    <s v="69220"/>
    <x v="74"/>
    <x v="0"/>
    <x v="39"/>
    <d v="1899-12-30T00:00:14"/>
    <n v="-1.8389999999999999E-3"/>
    <m/>
    <s v="Commune de ramassage"/>
    <n v="1141"/>
  </r>
  <r>
    <n v="3537"/>
    <n v="354017116483021"/>
    <s v="354017116483021-16 mars"/>
    <x v="3536"/>
    <d v="2022-03-16T16:01:24"/>
    <s v="69220"/>
    <x v="74"/>
    <x v="0"/>
    <x v="10"/>
    <d v="1899-12-30T00:00:41"/>
    <n v="-3.9379999999999997E-3"/>
    <m/>
    <s v="Commune de ramassage"/>
    <n v="1142"/>
  </r>
  <r>
    <n v="3538"/>
    <n v="354017116483021"/>
    <s v="354017116483021-16 mars"/>
    <x v="3537"/>
    <d v="2022-03-16T16:02:05"/>
    <s v="69220"/>
    <x v="74"/>
    <x v="0"/>
    <x v="39"/>
    <d v="1899-12-30T00:00:03"/>
    <n v="-4.4799999999999999E-4"/>
    <m/>
    <s v="Commune de ramassage"/>
    <n v="1143"/>
  </r>
  <r>
    <n v="3539"/>
    <n v="354017116483021"/>
    <s v="354017116483021-16 mars"/>
    <x v="3538"/>
    <d v="2022-03-16T16:02:08"/>
    <s v="69220"/>
    <x v="74"/>
    <x v="0"/>
    <x v="12"/>
    <d v="1899-12-30T00:00:03"/>
    <n v="-2.8899999999999998E-4"/>
    <m/>
    <s v="Commune de ramassage"/>
    <n v="1144"/>
  </r>
  <r>
    <n v="3540"/>
    <n v="354017116483021"/>
    <s v="354017116483021-16 mars"/>
    <x v="3539"/>
    <d v="2022-03-16T16:02:11"/>
    <s v="69220"/>
    <x v="74"/>
    <x v="0"/>
    <x v="38"/>
    <d v="1899-12-30T00:00:08"/>
    <n v="-5.8600000000000004E-4"/>
    <m/>
    <s v="Commune de ramassage"/>
    <n v="1145"/>
  </r>
  <r>
    <n v="3541"/>
    <n v="354017116483021"/>
    <s v="354017116483021-16 mars"/>
    <x v="3540"/>
    <d v="2022-03-16T16:02:19"/>
    <s v="69220"/>
    <x v="74"/>
    <x v="0"/>
    <x v="13"/>
    <d v="1899-12-30T00:00:05"/>
    <n v="-3.8999999999999999E-4"/>
    <m/>
    <s v="Commune de ramassage"/>
    <n v="1146"/>
  </r>
  <r>
    <n v="3542"/>
    <n v="354017116483021"/>
    <s v="354017116483021-16 mars"/>
    <x v="3541"/>
    <d v="2022-03-16T16:02:24"/>
    <s v="69220"/>
    <x v="74"/>
    <x v="1"/>
    <x v="43"/>
    <d v="1899-12-30T00:00:18"/>
    <n v="-1.4450000000000001E-3"/>
    <m/>
    <s v="Commune de ramassage"/>
    <n v="1147"/>
  </r>
  <r>
    <n v="3543"/>
    <n v="354017116483021"/>
    <s v="354017116483021-16 mars"/>
    <x v="3542"/>
    <d v="2022-03-16T16:02:42"/>
    <s v="69203"/>
    <x v="75"/>
    <x v="0"/>
    <x v="12"/>
    <d v="1899-12-30T00:00:33"/>
    <n v="-2.447E-3"/>
    <m/>
    <s v="Commune de ramassage"/>
    <n v="1148"/>
  </r>
  <r>
    <n v="3544"/>
    <n v="354017116483021"/>
    <s v="354017116483021-16 mars"/>
    <x v="3543"/>
    <d v="2022-03-16T16:03:15"/>
    <s v="69203"/>
    <x v="75"/>
    <x v="0"/>
    <x v="34"/>
    <d v="1899-12-30T00:00:12"/>
    <n v="-6.8999999999999997E-4"/>
    <m/>
    <s v="Commune de ramassage"/>
    <n v="1149"/>
  </r>
  <r>
    <n v="3545"/>
    <n v="354017116483021"/>
    <s v="354017116483021-16 mars"/>
    <x v="3544"/>
    <d v="2022-03-16T16:03:27"/>
    <s v="69203"/>
    <x v="75"/>
    <x v="0"/>
    <x v="12"/>
    <d v="1899-12-30T00:00:42"/>
    <n v="-2.5950000000000001E-3"/>
    <m/>
    <s v="Commune de ramassage"/>
    <n v="1150"/>
  </r>
  <r>
    <n v="3546"/>
    <n v="354017116483021"/>
    <s v="354017116483021-16 mars"/>
    <x v="3545"/>
    <d v="2022-03-16T16:04:09"/>
    <s v="69203"/>
    <x v="75"/>
    <x v="1"/>
    <x v="20"/>
    <d v="1899-12-30T00:00:45"/>
    <n v="-4.1780000000000003E-3"/>
    <m/>
    <s v="Commune de ramassage"/>
    <n v="1151"/>
  </r>
  <r>
    <n v="3547"/>
    <n v="354017116483021"/>
    <s v="354017116483021-16 mars"/>
    <x v="3546"/>
    <d v="2022-03-16T16:04:54"/>
    <s v="69178"/>
    <x v="76"/>
    <x v="1"/>
    <x v="8"/>
    <d v="1899-12-30T00:00:06"/>
    <n v="-2.05E-4"/>
    <m/>
    <s v="Commune de ramassage"/>
    <n v="1152"/>
  </r>
  <r>
    <n v="3548"/>
    <n v="354017116483021"/>
    <s v="354017116483021-16 mars"/>
    <x v="3547"/>
    <d v="2022-03-16T16:05:00"/>
    <s v="69201"/>
    <x v="77"/>
    <x v="0"/>
    <x v="24"/>
    <d v="1899-12-30T00:00:07"/>
    <n v="-3.4699999999999998E-4"/>
    <m/>
    <s v="Commune de ramassage"/>
    <n v="1153"/>
  </r>
  <r>
    <n v="3549"/>
    <n v="354017116483021"/>
    <s v="354017116483021-16 mars"/>
    <x v="3548"/>
    <d v="2022-03-16T16:05:07"/>
    <s v="69201"/>
    <x v="77"/>
    <x v="1"/>
    <x v="48"/>
    <d v="1899-12-30T00:01:40"/>
    <n v="-4.653E-3"/>
    <m/>
    <s v="Commune de ramassage"/>
    <n v="1154"/>
  </r>
  <r>
    <n v="3550"/>
    <n v="354017116483021"/>
    <s v="354017116483021-16 mars"/>
    <x v="3549"/>
    <d v="2022-03-16T16:06:47"/>
    <s v="69178"/>
    <x v="76"/>
    <x v="0"/>
    <x v="0"/>
    <d v="1899-12-30T00:00:02"/>
    <n v="-6.3999999999999997E-5"/>
    <m/>
    <s v="Commune de ramassage"/>
    <n v="1155"/>
  </r>
  <r>
    <n v="3551"/>
    <n v="354017116483021"/>
    <s v="354017116483021-16 mars"/>
    <x v="3550"/>
    <d v="2022-03-16T16:06:49"/>
    <s v="69178"/>
    <x v="76"/>
    <x v="0"/>
    <x v="30"/>
    <d v="1899-12-30T00:00:01"/>
    <n v="-6.0999999999999999E-5"/>
    <m/>
    <s v="Commune de ramassage"/>
    <n v="1156"/>
  </r>
  <r>
    <n v="3552"/>
    <n v="354017116483021"/>
    <s v="354017116483021-16 mars"/>
    <x v="3551"/>
    <d v="2022-03-16T16:06:50"/>
    <s v="69178"/>
    <x v="76"/>
    <x v="0"/>
    <x v="3"/>
    <d v="1899-12-30T00:00:04"/>
    <n v="-7.7000000000000001E-5"/>
    <m/>
    <s v="Commune de ramassage"/>
    <n v="1157"/>
  </r>
  <r>
    <n v="3553"/>
    <n v="354017116483021"/>
    <s v="354017116483021-16 mars"/>
    <x v="3552"/>
    <d v="2022-03-16T16:06:54"/>
    <s v="69178"/>
    <x v="76"/>
    <x v="0"/>
    <x v="6"/>
    <d v="1899-12-30T00:00:12"/>
    <n v="-3.0000000000000001E-5"/>
    <m/>
    <s v="Commune de ramassage"/>
    <n v="1158"/>
  </r>
  <r>
    <n v="3554"/>
    <n v="354017116483021"/>
    <s v="354017116483021-16 mars"/>
    <x v="3553"/>
    <d v="2022-03-16T16:07:06"/>
    <s v="69178"/>
    <x v="76"/>
    <x v="0"/>
    <x v="37"/>
    <d v="1899-12-30T00:00:05"/>
    <n v="2.32E-4"/>
    <m/>
    <s v="Commune de ramassage"/>
    <n v="1159"/>
  </r>
  <r>
    <n v="3555"/>
    <n v="354017116483021"/>
    <s v="354017116483021-16 mars"/>
    <x v="3554"/>
    <d v="2022-03-16T16:07:11"/>
    <s v="69178"/>
    <x v="76"/>
    <x v="1"/>
    <x v="55"/>
    <d v="1899-12-30T00:00:44"/>
    <n v="4.8099999999999998E-4"/>
    <m/>
    <s v="Commune de ramassage"/>
    <n v="1160"/>
  </r>
  <r>
    <n v="3556"/>
    <n v="354017116483021"/>
    <s v="354017116483021-16 mars"/>
    <x v="3555"/>
    <d v="2022-03-16T16:07:55"/>
    <s v="69201"/>
    <x v="77"/>
    <x v="0"/>
    <x v="5"/>
    <d v="1899-12-30T00:00:56"/>
    <n v="-5.7799999999999995E-4"/>
    <m/>
    <s v="Commune de ramassage"/>
    <n v="1161"/>
  </r>
  <r>
    <n v="3557"/>
    <n v="354017116483021"/>
    <s v="354017116483021-16 mars"/>
    <x v="3556"/>
    <d v="2022-03-16T16:08:51"/>
    <s v="69201"/>
    <x v="77"/>
    <x v="0"/>
    <x v="45"/>
    <d v="1899-12-30T00:00:22"/>
    <n v="-3.0000000000000001E-6"/>
    <m/>
    <s v="Commune de ramassage"/>
    <n v="1162"/>
  </r>
  <r>
    <n v="3558"/>
    <n v="354017116483021"/>
    <s v="354017116483021-16 mars"/>
    <x v="3557"/>
    <d v="2022-03-16T16:09:13"/>
    <s v="69201"/>
    <x v="77"/>
    <x v="0"/>
    <x v="51"/>
    <d v="1899-12-30T00:00:04"/>
    <n v="6.6000000000000005E-5"/>
    <m/>
    <s v="Commune de ramassage"/>
    <n v="1163"/>
  </r>
  <r>
    <n v="3559"/>
    <n v="354017116483021"/>
    <s v="354017116483021-16 mars"/>
    <x v="3558"/>
    <d v="2022-03-16T16:09:17"/>
    <s v="69201"/>
    <x v="77"/>
    <x v="0"/>
    <x v="47"/>
    <d v="1899-12-30T00:00:05"/>
    <n v="1.75E-4"/>
    <m/>
    <s v="Commune de ramassage"/>
    <n v="1164"/>
  </r>
  <r>
    <n v="3560"/>
    <n v="354017116483021"/>
    <s v="354017116483021-16 mars"/>
    <x v="3559"/>
    <d v="2022-03-16T16:09:22"/>
    <s v="69201"/>
    <x v="77"/>
    <x v="0"/>
    <x v="6"/>
    <d v="1899-12-30T00:00:05"/>
    <n v="2.4899999999999998E-4"/>
    <m/>
    <s v="Commune de ramassage"/>
    <n v="1165"/>
  </r>
  <r>
    <n v="3561"/>
    <n v="354017116483021"/>
    <s v="354017116483021-16 mars"/>
    <x v="3560"/>
    <d v="2022-03-16T16:09:27"/>
    <s v="69201"/>
    <x v="77"/>
    <x v="0"/>
    <x v="3"/>
    <d v="1899-12-30T00:00:02"/>
    <n v="3.0000000000000001E-5"/>
    <m/>
    <s v="Commune de ramassage"/>
    <n v="1166"/>
  </r>
  <r>
    <n v="3562"/>
    <n v="354017116483021"/>
    <s v="354017116483021-16 mars"/>
    <x v="3561"/>
    <d v="2022-03-16T16:09:29"/>
    <s v="69201"/>
    <x v="77"/>
    <x v="0"/>
    <x v="30"/>
    <d v="1899-12-30T00:00:02"/>
    <n v="-1.7E-5"/>
    <m/>
    <s v="Commune de ramassage"/>
    <n v="1167"/>
  </r>
  <r>
    <n v="3563"/>
    <n v="354017116483021"/>
    <s v="354017116483021-16 mars"/>
    <x v="3562"/>
    <d v="2022-03-16T16:09:31"/>
    <s v="69201"/>
    <x v="77"/>
    <x v="0"/>
    <x v="45"/>
    <d v="1899-12-30T00:00:02"/>
    <n v="-3.8000000000000002E-5"/>
    <m/>
    <s v="Commune de ramassage"/>
    <n v="1168"/>
  </r>
  <r>
    <n v="3564"/>
    <n v="354017116483021"/>
    <s v="354017116483021-16 mars"/>
    <x v="3563"/>
    <d v="2022-03-16T16:09:33"/>
    <s v="69201"/>
    <x v="77"/>
    <x v="0"/>
    <x v="1"/>
    <d v="1899-12-30T00:00:23"/>
    <n v="-6.3900000000000003E-4"/>
    <m/>
    <s v="Commune de ramassage"/>
    <n v="1169"/>
  </r>
  <r>
    <n v="3565"/>
    <n v="354017116483021"/>
    <s v="354017116483021-16 mars"/>
    <x v="3564"/>
    <d v="2022-03-16T16:09:56"/>
    <s v="69201"/>
    <x v="77"/>
    <x v="0"/>
    <x v="27"/>
    <d v="1899-12-30T00:00:01"/>
    <n v="-4.6E-5"/>
    <m/>
    <s v="Commune de ramassage"/>
    <n v="1170"/>
  </r>
  <r>
    <n v="3566"/>
    <n v="354017116483021"/>
    <s v="354017116483021-16 mars"/>
    <x v="3565"/>
    <d v="2022-03-16T16:09:57"/>
    <s v="69201"/>
    <x v="77"/>
    <x v="0"/>
    <x v="2"/>
    <d v="1899-12-30T00:00:05"/>
    <n v="1.1E-5"/>
    <m/>
    <s v="Commune de ramassage"/>
    <n v="1171"/>
  </r>
  <r>
    <n v="3567"/>
    <n v="354017116483021"/>
    <s v="354017116483021-16 mars"/>
    <x v="3566"/>
    <d v="2022-03-16T16:10:02"/>
    <s v="69201"/>
    <x v="77"/>
    <x v="0"/>
    <x v="2"/>
    <d v="1899-12-30T00:00:04"/>
    <n v="1.9999999999999999E-6"/>
    <m/>
    <s v="Commune de ramassage"/>
    <n v="1172"/>
  </r>
  <r>
    <n v="3568"/>
    <n v="354017116483021"/>
    <s v="354017116483021-16 mars"/>
    <x v="3567"/>
    <d v="2022-03-16T16:10:06"/>
    <s v="69201"/>
    <x v="77"/>
    <x v="0"/>
    <x v="2"/>
    <d v="1899-12-30T00:00:05"/>
    <n v="-3.8000000000000002E-5"/>
    <m/>
    <s v="Commune de ramassage"/>
    <n v="1173"/>
  </r>
  <r>
    <n v="3569"/>
    <n v="354017116483021"/>
    <s v="354017116483021-16 mars"/>
    <x v="3568"/>
    <d v="2022-03-16T16:10:11"/>
    <s v="69201"/>
    <x v="77"/>
    <x v="0"/>
    <x v="2"/>
    <d v="1899-12-30T00:01:39"/>
    <n v="4.3000000000000002E-5"/>
    <m/>
    <s v="Commune de ramassage"/>
    <n v="1174"/>
  </r>
  <r>
    <n v="3570"/>
    <n v="354017116483021"/>
    <s v="354017116483021-16 mars"/>
    <x v="3569"/>
    <d v="2022-03-16T16:11:50"/>
    <s v="69201"/>
    <x v="77"/>
    <x v="0"/>
    <x v="0"/>
    <d v="1899-12-30T00:00:55"/>
    <n v="0"/>
    <m/>
    <s v="Commune de ramassage"/>
    <n v="1175"/>
  </r>
  <r>
    <n v="3571"/>
    <n v="354017116483021"/>
    <s v="354017116483021-16 mars"/>
    <x v="3570"/>
    <d v="2022-03-16T16:12:45"/>
    <s v="69201"/>
    <x v="77"/>
    <x v="0"/>
    <x v="0"/>
    <d v="1899-12-30T00:00:47"/>
    <n v="-8.5000000000000006E-5"/>
    <m/>
    <s v="Commune de ramassage"/>
    <n v="1176"/>
  </r>
  <r>
    <n v="3572"/>
    <n v="354017116483021"/>
    <s v="354017116483021-16 mars"/>
    <x v="3571"/>
    <d v="2022-03-16T16:13:32"/>
    <s v="69201"/>
    <x v="77"/>
    <x v="0"/>
    <x v="5"/>
    <d v="1899-12-30T00:00:06"/>
    <n v="6.0000000000000002E-5"/>
    <m/>
    <s v="Commune de ramassage"/>
    <n v="1177"/>
  </r>
  <r>
    <n v="3573"/>
    <n v="354017116483021"/>
    <s v="354017116483021-16 mars"/>
    <x v="3572"/>
    <d v="2022-03-16T16:13:38"/>
    <s v="69201"/>
    <x v="77"/>
    <x v="0"/>
    <x v="47"/>
    <d v="1899-12-30T00:00:01"/>
    <n v="1.07E-4"/>
    <m/>
    <s v="Commune de ramassage"/>
    <n v="1178"/>
  </r>
  <r>
    <n v="3574"/>
    <n v="354017116483021"/>
    <s v="354017116483021-16 mars"/>
    <x v="3573"/>
    <d v="2022-03-16T16:13:39"/>
    <s v="69201"/>
    <x v="77"/>
    <x v="0"/>
    <x v="22"/>
    <d v="1899-12-30T00:00:17"/>
    <n v="6.4499999999999996E-4"/>
    <m/>
    <s v="Commune de ramassage"/>
    <n v="1179"/>
  </r>
  <r>
    <n v="3575"/>
    <n v="354017116483021"/>
    <s v="354017116483021-16 mars"/>
    <x v="3574"/>
    <d v="2022-03-16T16:13:56"/>
    <s v="69201"/>
    <x v="77"/>
    <x v="0"/>
    <x v="22"/>
    <d v="1899-12-30T00:00:02"/>
    <n v="3.0000000000000001E-6"/>
    <m/>
    <s v="Commune de ramassage"/>
    <n v="1180"/>
  </r>
  <r>
    <n v="3576"/>
    <n v="354017116483021"/>
    <s v="354017116483021-16 mars"/>
    <x v="3575"/>
    <d v="2022-03-16T16:13:58"/>
    <s v="69201"/>
    <x v="77"/>
    <x v="0"/>
    <x v="6"/>
    <d v="1899-12-30T00:00:05"/>
    <n v="-8.2999999999999998E-5"/>
    <m/>
    <s v="Commune de ramassage"/>
    <n v="1181"/>
  </r>
  <r>
    <n v="3577"/>
    <n v="354017116483021"/>
    <s v="354017116483021-16 mars"/>
    <x v="3576"/>
    <d v="2022-03-16T16:14:03"/>
    <s v="69201"/>
    <x v="77"/>
    <x v="0"/>
    <x v="24"/>
    <d v="1899-12-30T00:00:04"/>
    <n v="-2.0699999999999999E-4"/>
    <m/>
    <s v="Commune de ramassage"/>
    <n v="1182"/>
  </r>
  <r>
    <n v="3578"/>
    <n v="354017116483021"/>
    <s v="354017116483021-16 mars"/>
    <x v="3577"/>
    <d v="2022-03-16T16:14:07"/>
    <s v="69201"/>
    <x v="77"/>
    <x v="0"/>
    <x v="6"/>
    <d v="1899-12-30T00:00:01"/>
    <n v="-1.4200000000000001E-4"/>
    <m/>
    <s v="Commune de ramassage"/>
    <n v="1183"/>
  </r>
  <r>
    <n v="3579"/>
    <n v="354017116483021"/>
    <s v="354017116483021-16 mars"/>
    <x v="3578"/>
    <d v="2022-03-16T16:14:08"/>
    <s v="69201"/>
    <x v="77"/>
    <x v="0"/>
    <x v="6"/>
    <d v="1899-12-30T00:00:04"/>
    <n v="-1.25E-4"/>
    <m/>
    <s v="Commune de ramassage"/>
    <n v="1184"/>
  </r>
  <r>
    <n v="3580"/>
    <n v="354017116483021"/>
    <s v="354017116483021-16 mars"/>
    <x v="3579"/>
    <d v="2022-03-16T16:14:12"/>
    <s v="69201"/>
    <x v="77"/>
    <x v="0"/>
    <x v="8"/>
    <d v="1899-12-30T00:00:04"/>
    <n v="2.9E-5"/>
    <m/>
    <s v="Commune de ramassage"/>
    <n v="1185"/>
  </r>
  <r>
    <n v="3581"/>
    <n v="354017116483021"/>
    <s v="354017116483021-16 mars"/>
    <x v="3580"/>
    <d v="2022-03-16T16:14:16"/>
    <s v="69201"/>
    <x v="77"/>
    <x v="0"/>
    <x v="27"/>
    <d v="1899-12-30T00:00:01"/>
    <n v="4.0000000000000003E-5"/>
    <m/>
    <s v="Commune de ramassage"/>
    <n v="1186"/>
  </r>
  <r>
    <n v="3582"/>
    <n v="354017116483021"/>
    <s v="354017116483021-16 mars"/>
    <x v="3581"/>
    <d v="2022-03-16T16:14:17"/>
    <s v="69201"/>
    <x v="77"/>
    <x v="0"/>
    <x v="30"/>
    <d v="1899-12-30T00:00:02"/>
    <n v="4.3000000000000002E-5"/>
    <m/>
    <s v="Commune de ramassage"/>
    <n v="1187"/>
  </r>
  <r>
    <n v="3583"/>
    <n v="354017116483021"/>
    <s v="354017116483021-16 mars"/>
    <x v="3582"/>
    <d v="2022-03-16T16:14:19"/>
    <s v="69201"/>
    <x v="77"/>
    <x v="0"/>
    <x v="45"/>
    <d v="1899-12-30T00:00:51"/>
    <n v="3.1300000000000002E-4"/>
    <m/>
    <s v="Commune de ramassage"/>
    <n v="1188"/>
  </r>
  <r>
    <n v="3584"/>
    <n v="354017116483021"/>
    <s v="354017116483021-16 mars"/>
    <x v="3583"/>
    <d v="2022-03-16T16:15:10"/>
    <s v="69201"/>
    <x v="77"/>
    <x v="0"/>
    <x v="24"/>
    <d v="1899-12-30T00:00:06"/>
    <n v="-1.83E-4"/>
    <m/>
    <s v="Commune de ramassage"/>
    <n v="1189"/>
  </r>
  <r>
    <n v="3585"/>
    <n v="354017116483021"/>
    <s v="354017116483021-16 mars"/>
    <x v="3584"/>
    <d v="2022-03-16T16:15:16"/>
    <s v="69201"/>
    <x v="77"/>
    <x v="0"/>
    <x v="6"/>
    <d v="1899-12-30T00:00:03"/>
    <n v="-1.2300000000000001E-4"/>
    <m/>
    <s v="Commune de ramassage"/>
    <n v="1190"/>
  </r>
  <r>
    <n v="3586"/>
    <n v="354017116483021"/>
    <s v="354017116483021-16 mars"/>
    <x v="3585"/>
    <d v="2022-03-16T16:15:19"/>
    <s v="69201"/>
    <x v="77"/>
    <x v="0"/>
    <x v="47"/>
    <d v="1899-12-30T00:00:03"/>
    <n v="-4.3999999999999999E-5"/>
    <m/>
    <s v="Commune de ramassage"/>
    <n v="1191"/>
  </r>
  <r>
    <n v="3587"/>
    <n v="354017116483021"/>
    <s v="354017116483021-16 mars"/>
    <x v="3586"/>
    <d v="2022-03-16T16:15:22"/>
    <s v="69201"/>
    <x v="77"/>
    <x v="0"/>
    <x v="3"/>
    <d v="1899-12-30T00:00:05"/>
    <n v="1.55E-4"/>
    <m/>
    <s v="Commune de ramassage"/>
    <n v="1192"/>
  </r>
  <r>
    <n v="3588"/>
    <n v="354017116483021"/>
    <s v="354017116483021-16 mars"/>
    <x v="3587"/>
    <d v="2022-03-16T16:15:27"/>
    <s v="69201"/>
    <x v="77"/>
    <x v="0"/>
    <x v="22"/>
    <d v="1899-12-30T00:01:41"/>
    <n v="1.5899999999999999E-4"/>
    <m/>
    <s v="Commune de ramassage"/>
    <n v="1193"/>
  </r>
  <r>
    <n v="3589"/>
    <n v="354017116483021"/>
    <s v="354017116483021-16 mars"/>
    <x v="3588"/>
    <d v="2022-03-16T16:17:08"/>
    <s v="69201"/>
    <x v="77"/>
    <x v="0"/>
    <x v="0"/>
    <d v="1899-12-30T00:08:49"/>
    <n v="0"/>
    <m/>
    <s v="Commune de ramassage"/>
    <n v="1194"/>
  </r>
  <r>
    <n v="3590"/>
    <n v="354017116483021"/>
    <s v="354017116483021-16 mars"/>
    <x v="3589"/>
    <d v="2022-03-16T16:25:57"/>
    <s v="69201"/>
    <x v="77"/>
    <x v="0"/>
    <x v="0"/>
    <d v="1899-12-30T00:02:44"/>
    <n v="-1.9000000000000001E-5"/>
    <m/>
    <s v="Commune de ramassage"/>
    <n v="1195"/>
  </r>
  <r>
    <n v="3591"/>
    <n v="354017116483021"/>
    <s v="354017116483021-16 mars"/>
    <x v="3590"/>
    <d v="2022-03-16T16:28:41"/>
    <s v="69201"/>
    <x v="77"/>
    <x v="0"/>
    <x v="0"/>
    <d v="1899-12-30T00:04:48"/>
    <n v="0"/>
    <m/>
    <s v="Commune de ramassage"/>
    <n v="1196"/>
  </r>
  <r>
    <n v="3592"/>
    <n v="354017116483021"/>
    <s v="354017116483021-16 mars"/>
    <x v="3591"/>
    <d v="2022-03-16T16:33:29"/>
    <s v="69201"/>
    <x v="77"/>
    <x v="0"/>
    <x v="0"/>
    <d v="1899-12-30T00:12:34"/>
    <n v="-2.23E-4"/>
    <m/>
    <s v="Commune de ramassage"/>
    <n v="1197"/>
  </r>
  <r>
    <n v="3593"/>
    <n v="354017116483021"/>
    <s v="354017116483021-16 mars"/>
    <x v="3592"/>
    <d v="2022-03-16T16:46:03"/>
    <s v="69201"/>
    <x v="77"/>
    <x v="0"/>
    <x v="0"/>
    <d v="1899-12-30T00:01:27"/>
    <n v="-2.8200000000000002E-4"/>
    <m/>
    <s v="Commune de ramassage"/>
    <n v="1198"/>
  </r>
  <r>
    <n v="3594"/>
    <n v="354017116483021"/>
    <s v="354017116483021-16 mars"/>
    <x v="3593"/>
    <d v="2022-03-16T16:47:30"/>
    <s v="69201"/>
    <x v="77"/>
    <x v="1"/>
    <x v="0"/>
    <d v="1899-12-30T00:05:54"/>
    <n v="-8.0000000000000007E-5"/>
    <m/>
    <s v="Commune de ramassage"/>
    <n v="1199"/>
  </r>
  <r>
    <n v="3595"/>
    <n v="354017116483021"/>
    <s v="354017116483021-16 mars"/>
    <x v="3594"/>
    <d v="2022-03-16T16:53:24"/>
    <s v="69178"/>
    <x v="76"/>
    <x v="0"/>
    <x v="0"/>
    <d v="1899-12-30T00:00:56"/>
    <n v="9.5000000000000005E-5"/>
    <m/>
    <s v="Commune de ramassage"/>
    <n v="1200"/>
  </r>
  <r>
    <n v="3596"/>
    <n v="354017116483021"/>
    <s v="354017116483021-16 mars"/>
    <x v="3595"/>
    <d v="2022-03-16T16:54:20"/>
    <s v="69178"/>
    <x v="76"/>
    <x v="1"/>
    <x v="0"/>
    <d v="1899-12-30T13:11:21"/>
    <n v="-7.6000000000000004E-5"/>
    <m/>
    <s v="Commune de ramassage"/>
    <n v="1201"/>
  </r>
  <r>
    <n v="3597"/>
    <n v="354017116483021"/>
    <s v="354017116483021-17 mai"/>
    <x v="3596"/>
    <d v="2022-03-17T06:05:41"/>
    <s v="69201"/>
    <x v="78"/>
    <x v="0"/>
    <x v="60"/>
    <d v="1899-12-30T00:00:03"/>
    <n v="-1.9999999999999999E-6"/>
    <m/>
    <s v="Commune de ramassage"/>
    <n v="1"/>
  </r>
  <r>
    <n v="3598"/>
    <n v="354017116483021"/>
    <s v="354017116483021-17 mai"/>
    <x v="3597"/>
    <d v="2022-03-17T06:05:44"/>
    <s v="69201"/>
    <x v="78"/>
    <x v="0"/>
    <x v="60"/>
    <d v="1899-12-30T00:01:02"/>
    <n v="-1.2999999999999999E-5"/>
    <m/>
    <s v="Commune de ramassage"/>
    <n v="2"/>
  </r>
  <r>
    <n v="3599"/>
    <n v="354017116483021"/>
    <s v="354017116483021-17 mai"/>
    <x v="3598"/>
    <d v="2022-03-17T06:06:46"/>
    <s v="69201"/>
    <x v="78"/>
    <x v="0"/>
    <x v="60"/>
    <d v="1899-12-30T00:09:05"/>
    <n v="0"/>
    <m/>
    <s v="Commune de ramassage"/>
    <n v="3"/>
  </r>
  <r>
    <n v="3600"/>
    <n v="354017116483021"/>
    <s v="354017116483021-17 mai"/>
    <x v="3599"/>
    <d v="2022-03-17T06:15:51"/>
    <s v="69201"/>
    <x v="78"/>
    <x v="0"/>
    <x v="0"/>
    <d v="1899-12-30T00:01:09"/>
    <n v="1.2E-4"/>
    <m/>
    <s v="Commune de ramassage"/>
    <n v="4"/>
  </r>
  <r>
    <n v="3601"/>
    <n v="354017116483021"/>
    <s v="354017116483021-17 mai"/>
    <x v="3600"/>
    <d v="2022-03-17T06:17:00"/>
    <s v="69201"/>
    <x v="78"/>
    <x v="0"/>
    <x v="0"/>
    <d v="1899-12-30T00:00:10"/>
    <n v="-1.0000000000000001E-5"/>
    <m/>
    <s v="Commune de ramassage"/>
    <n v="5"/>
  </r>
  <r>
    <n v="3602"/>
    <n v="354017116483021"/>
    <s v="354017116483021-17 mai"/>
    <x v="3601"/>
    <d v="2022-03-17T06:17:10"/>
    <s v="69201"/>
    <x v="78"/>
    <x v="0"/>
    <x v="2"/>
    <d v="1899-12-30T00:00:09"/>
    <n v="5.0000000000000002E-5"/>
    <m/>
    <s v="Commune de ramassage"/>
    <n v="6"/>
  </r>
  <r>
    <n v="3603"/>
    <n v="354017116483021"/>
    <s v="354017116483021-17 mai"/>
    <x v="3602"/>
    <d v="2022-03-17T06:17:19"/>
    <s v="69201"/>
    <x v="78"/>
    <x v="0"/>
    <x v="45"/>
    <d v="1899-12-30T00:00:06"/>
    <n v="1.13E-4"/>
    <m/>
    <s v="Commune de ramassage"/>
    <n v="7"/>
  </r>
  <r>
    <n v="3604"/>
    <n v="354017116483021"/>
    <s v="354017116483021-17 mai"/>
    <x v="3603"/>
    <d v="2022-03-17T06:17:25"/>
    <s v="69201"/>
    <x v="78"/>
    <x v="0"/>
    <x v="45"/>
    <d v="1899-12-30T00:00:05"/>
    <n v="1.27E-4"/>
    <m/>
    <s v="Commune de ramassage"/>
    <n v="8"/>
  </r>
  <r>
    <n v="3605"/>
    <n v="354017116483021"/>
    <s v="354017116483021-17 mai"/>
    <x v="3604"/>
    <d v="2022-03-17T06:17:30"/>
    <s v="69201"/>
    <x v="78"/>
    <x v="0"/>
    <x v="60"/>
    <d v="1899-12-30T00:00:03"/>
    <n v="2.5000000000000001E-5"/>
    <m/>
    <s v="Commune de ramassage"/>
    <n v="9"/>
  </r>
  <r>
    <n v="3606"/>
    <n v="354017116483021"/>
    <s v="354017116483021-17 mai"/>
    <x v="3605"/>
    <d v="2022-03-17T06:17:33"/>
    <s v="69201"/>
    <x v="78"/>
    <x v="0"/>
    <x v="60"/>
    <d v="1899-12-30T00:00:25"/>
    <n v="9.9999999999999995E-7"/>
    <m/>
    <s v="Commune de ramassage"/>
    <n v="10"/>
  </r>
  <r>
    <n v="3607"/>
    <n v="354017116483021"/>
    <s v="354017116483021-17 mai"/>
    <x v="3606"/>
    <d v="2022-03-17T06:17:58"/>
    <s v="69201"/>
    <x v="78"/>
    <x v="1"/>
    <x v="0"/>
    <d v="1899-12-30T00:02:21"/>
    <n v="-1.6000000000000001E-4"/>
    <m/>
    <s v="Commune de ramassage"/>
    <n v="11"/>
  </r>
  <r>
    <n v="3608"/>
    <n v="354017116483021"/>
    <s v="354017116483021-17 mai"/>
    <x v="3607"/>
    <d v="2022-03-17T06:20:19"/>
    <s v="69178"/>
    <x v="79"/>
    <x v="0"/>
    <x v="30"/>
    <d v="1899-12-30T00:00:01"/>
    <n v="1.9000000000000001E-5"/>
    <m/>
    <s v="Commune de passage"/>
    <n v="12"/>
  </r>
  <r>
    <n v="3609"/>
    <n v="354017116483021"/>
    <s v="354017116483021-17 mai"/>
    <x v="3608"/>
    <d v="2022-03-17T06:20:20"/>
    <s v="69178"/>
    <x v="79"/>
    <x v="0"/>
    <x v="1"/>
    <d v="1899-12-30T00:00:03"/>
    <n v="3.6000000000000001E-5"/>
    <m/>
    <s v="Commune de passage"/>
    <n v="13"/>
  </r>
  <r>
    <n v="3610"/>
    <n v="354017116483021"/>
    <s v="354017116483021-17 mai"/>
    <x v="3609"/>
    <d v="2022-03-17T06:20:23"/>
    <s v="69178"/>
    <x v="79"/>
    <x v="0"/>
    <x v="45"/>
    <d v="1899-12-30T00:00:02"/>
    <n v="-7.9999999999999996E-6"/>
    <m/>
    <s v="Commune de passage"/>
    <n v="14"/>
  </r>
  <r>
    <n v="3611"/>
    <n v="354017116483021"/>
    <s v="354017116483021-17 mai"/>
    <x v="3610"/>
    <d v="2022-03-17T06:20:25"/>
    <s v="69178"/>
    <x v="79"/>
    <x v="0"/>
    <x v="27"/>
    <d v="1899-12-30T00:01:42"/>
    <n v="-5.3619999999999996E-3"/>
    <m/>
    <s v="Commune de passage"/>
    <n v="15"/>
  </r>
  <r>
    <n v="3612"/>
    <n v="354017116483021"/>
    <s v="354017116483021-17 mai"/>
    <x v="3611"/>
    <d v="2022-03-17T06:22:07"/>
    <s v="69178"/>
    <x v="79"/>
    <x v="0"/>
    <x v="13"/>
    <d v="1899-12-30T00:01:18"/>
    <n v="-5.2830000000000004E-3"/>
    <m/>
    <s v="Commune de passage"/>
    <n v="16"/>
  </r>
  <r>
    <n v="3613"/>
    <n v="354017116483021"/>
    <s v="354017116483021-17 mai"/>
    <x v="3612"/>
    <d v="2022-03-17T06:23:25"/>
    <s v="69178"/>
    <x v="79"/>
    <x v="0"/>
    <x v="40"/>
    <d v="1899-12-30T00:01:01"/>
    <n v="-2.7829999999999999E-3"/>
    <m/>
    <s v="Commune de passage"/>
    <n v="17"/>
  </r>
  <r>
    <n v="3614"/>
    <n v="354017116483021"/>
    <s v="354017116483021-17 mai"/>
    <x v="3613"/>
    <d v="2022-03-17T06:24:26"/>
    <s v="69178"/>
    <x v="79"/>
    <x v="1"/>
    <x v="11"/>
    <d v="1899-12-30T00:00:09"/>
    <n v="6.7999999999999999E-5"/>
    <m/>
    <s v="Commune de passage"/>
    <n v="18"/>
  </r>
  <r>
    <n v="3615"/>
    <n v="354017116483021"/>
    <s v="354017116483021-17 mai"/>
    <x v="3614"/>
    <d v="2022-03-17T06:24:35"/>
    <s v="69099"/>
    <x v="80"/>
    <x v="0"/>
    <x v="21"/>
    <d v="1899-12-30T00:00:03"/>
    <n v="-2.8299999999999999E-4"/>
    <m/>
    <s v="Commune de ramassage"/>
    <n v="19"/>
  </r>
  <r>
    <n v="3616"/>
    <n v="354017116483021"/>
    <s v="354017116483021-17 mai"/>
    <x v="3615"/>
    <d v="2022-03-17T06:24:38"/>
    <s v="69099"/>
    <x v="80"/>
    <x v="1"/>
    <x v="39"/>
    <d v="1899-12-30T00:00:04"/>
    <n v="-4.7699999999999999E-4"/>
    <m/>
    <s v="Commune de ramassage"/>
    <n v="20"/>
  </r>
  <r>
    <n v="3617"/>
    <n v="354017116483021"/>
    <s v="354017116483021-17 mai"/>
    <x v="3616"/>
    <d v="2022-03-17T06:24:42"/>
    <s v="69132"/>
    <x v="81"/>
    <x v="0"/>
    <x v="18"/>
    <d v="1899-12-30T00:00:12"/>
    <n v="-1.33E-3"/>
    <m/>
    <s v="Commune de ramassage"/>
    <n v="21"/>
  </r>
  <r>
    <n v="3618"/>
    <n v="354017116483021"/>
    <s v="354017116483021-17 mai"/>
    <x v="3617"/>
    <d v="2022-03-17T06:24:54"/>
    <s v="69132"/>
    <x v="81"/>
    <x v="0"/>
    <x v="42"/>
    <d v="1899-12-30T00:00:02"/>
    <n v="-1.35E-4"/>
    <m/>
    <s v="Commune de ramassage"/>
    <n v="22"/>
  </r>
  <r>
    <n v="3619"/>
    <n v="354017116483021"/>
    <s v="354017116483021-17 mai"/>
    <x v="3618"/>
    <d v="2022-03-17T06:24:56"/>
    <s v="69132"/>
    <x v="81"/>
    <x v="0"/>
    <x v="53"/>
    <d v="1899-12-30T00:01:05"/>
    <n v="-4.1130000000000003E-3"/>
    <m/>
    <s v="Commune de ramassage"/>
    <n v="23"/>
  </r>
  <r>
    <n v="3620"/>
    <n v="354017116483021"/>
    <s v="354017116483021-17 mai"/>
    <x v="3619"/>
    <d v="2022-03-17T06:26:01"/>
    <s v="69132"/>
    <x v="81"/>
    <x v="0"/>
    <x v="63"/>
    <d v="1899-12-30T00:00:58"/>
    <n v="-4.0990000000000002E-3"/>
    <m/>
    <s v="Commune de ramassage"/>
    <n v="24"/>
  </r>
  <r>
    <n v="3621"/>
    <n v="354017116483021"/>
    <s v="354017116483021-17 mai"/>
    <x v="3620"/>
    <d v="2022-03-17T06:26:59"/>
    <s v="69132"/>
    <x v="81"/>
    <x v="0"/>
    <x v="40"/>
    <d v="1899-12-30T00:00:06"/>
    <n v="-4.0099999999999999E-4"/>
    <m/>
    <s v="Commune de ramassage"/>
    <n v="25"/>
  </r>
  <r>
    <n v="3622"/>
    <n v="354017116483021"/>
    <s v="354017116483021-17 mai"/>
    <x v="3621"/>
    <d v="2022-03-17T06:27:05"/>
    <s v="69132"/>
    <x v="81"/>
    <x v="0"/>
    <x v="17"/>
    <d v="1899-12-30T00:00:15"/>
    <n v="-1.684E-3"/>
    <m/>
    <s v="Commune de ramassage"/>
    <n v="26"/>
  </r>
  <r>
    <n v="3623"/>
    <n v="354017116483021"/>
    <s v="354017116483021-17 mai"/>
    <x v="3622"/>
    <d v="2022-03-17T06:27:20"/>
    <s v="69132"/>
    <x v="81"/>
    <x v="0"/>
    <x v="10"/>
    <d v="1899-12-30T00:00:04"/>
    <n v="-4.8299999999999998E-4"/>
    <m/>
    <s v="Commune de ramassage"/>
    <n v="27"/>
  </r>
  <r>
    <n v="3624"/>
    <n v="354017116483021"/>
    <s v="354017116483021-17 mai"/>
    <x v="3623"/>
    <d v="2022-03-17T06:27:24"/>
    <s v="69132"/>
    <x v="81"/>
    <x v="0"/>
    <x v="39"/>
    <d v="1899-12-30T00:00:08"/>
    <n v="-7.5799999999999999E-4"/>
    <m/>
    <s v="Commune de ramassage"/>
    <n v="28"/>
  </r>
  <r>
    <n v="3625"/>
    <n v="354017116483021"/>
    <s v="354017116483021-17 mai"/>
    <x v="3624"/>
    <d v="2022-03-17T06:27:32"/>
    <s v="69132"/>
    <x v="81"/>
    <x v="0"/>
    <x v="43"/>
    <d v="1899-12-30T00:00:05"/>
    <n v="-3.4699999999999998E-4"/>
    <m/>
    <s v="Commune de ramassage"/>
    <n v="29"/>
  </r>
  <r>
    <n v="3626"/>
    <n v="354017116483021"/>
    <s v="354017116483021-17 mai"/>
    <x v="3625"/>
    <d v="2022-03-17T06:27:37"/>
    <s v="69132"/>
    <x v="81"/>
    <x v="0"/>
    <x v="41"/>
    <d v="1899-12-30T00:00:48"/>
    <n v="-4.7869999999999996E-3"/>
    <m/>
    <s v="Commune de ramassage"/>
    <n v="30"/>
  </r>
  <r>
    <n v="3627"/>
    <n v="354017116483021"/>
    <s v="354017116483021-17 mai"/>
    <x v="3626"/>
    <d v="2022-03-17T06:28:25"/>
    <s v="69132"/>
    <x v="81"/>
    <x v="0"/>
    <x v="57"/>
    <d v="1899-12-30T00:00:06"/>
    <n v="-8.5300000000000003E-4"/>
    <m/>
    <s v="Commune de ramassage"/>
    <n v="31"/>
  </r>
  <r>
    <n v="3628"/>
    <n v="354017116483021"/>
    <s v="354017116483021-17 mai"/>
    <x v="3627"/>
    <d v="2022-03-17T06:28:31"/>
    <s v="69132"/>
    <x v="81"/>
    <x v="0"/>
    <x v="20"/>
    <d v="1899-12-30T00:00:37"/>
    <n v="-2.4220000000000001E-3"/>
    <m/>
    <s v="Commune de ramassage"/>
    <n v="32"/>
  </r>
  <r>
    <n v="3629"/>
    <n v="354017116483021"/>
    <s v="354017116483021-17 mai"/>
    <x v="3628"/>
    <d v="2022-03-17T06:29:08"/>
    <s v="69132"/>
    <x v="81"/>
    <x v="0"/>
    <x v="5"/>
    <d v="1899-12-30T00:00:02"/>
    <n v="-2.8E-5"/>
    <m/>
    <s v="Commune de ramassage"/>
    <n v="33"/>
  </r>
  <r>
    <n v="3630"/>
    <n v="354017116483021"/>
    <s v="354017116483021-17 mai"/>
    <x v="3629"/>
    <d v="2022-03-17T06:29:10"/>
    <s v="69132"/>
    <x v="81"/>
    <x v="0"/>
    <x v="30"/>
    <d v="1899-12-30T00:00:18"/>
    <n v="-5.3799999999999996E-4"/>
    <m/>
    <s v="Commune de ramassage"/>
    <n v="34"/>
  </r>
  <r>
    <n v="3631"/>
    <n v="354017116483021"/>
    <s v="354017116483021-17 mai"/>
    <x v="3630"/>
    <d v="2022-03-17T06:29:28"/>
    <s v="69132"/>
    <x v="81"/>
    <x v="0"/>
    <x v="8"/>
    <d v="1899-12-30T00:00:04"/>
    <n v="-5.5000000000000002E-5"/>
    <m/>
    <s v="Commune de ramassage"/>
    <n v="35"/>
  </r>
  <r>
    <n v="3632"/>
    <n v="354017116483021"/>
    <s v="354017116483021-17 mai"/>
    <x v="3631"/>
    <d v="2022-03-17T06:29:32"/>
    <s v="69132"/>
    <x v="81"/>
    <x v="0"/>
    <x v="3"/>
    <d v="1899-12-30T00:00:03"/>
    <n v="1.8E-5"/>
    <m/>
    <s v="Commune de ramassage"/>
    <n v="36"/>
  </r>
  <r>
    <n v="3633"/>
    <n v="354017116483021"/>
    <s v="354017116483021-17 mai"/>
    <x v="3632"/>
    <d v="2022-03-17T06:29:35"/>
    <s v="69132"/>
    <x v="81"/>
    <x v="0"/>
    <x v="27"/>
    <d v="1899-12-30T00:00:21"/>
    <n v="6.2E-4"/>
    <m/>
    <s v="Commune de ramassage"/>
    <n v="37"/>
  </r>
  <r>
    <n v="3634"/>
    <n v="354017116483021"/>
    <s v="354017116483021-17 mai"/>
    <x v="3633"/>
    <d v="2022-03-17T06:29:56"/>
    <s v="69132"/>
    <x v="81"/>
    <x v="0"/>
    <x v="30"/>
    <d v="1899-12-30T00:00:05"/>
    <n v="5.5000000000000002E-5"/>
    <m/>
    <s v="Commune de ramassage"/>
    <n v="38"/>
  </r>
  <r>
    <n v="3635"/>
    <n v="354017116483021"/>
    <s v="354017116483021-17 mai"/>
    <x v="3634"/>
    <d v="2022-03-17T06:30:01"/>
    <s v="69132"/>
    <x v="81"/>
    <x v="0"/>
    <x v="2"/>
    <d v="1899-12-30T00:00:01"/>
    <n v="-7.9999999999999996E-6"/>
    <m/>
    <s v="Commune de ramassage"/>
    <n v="39"/>
  </r>
  <r>
    <n v="3636"/>
    <n v="354017116483021"/>
    <s v="354017116483021-17 mai"/>
    <x v="3635"/>
    <d v="2022-03-17T06:30:02"/>
    <s v="69132"/>
    <x v="81"/>
    <x v="0"/>
    <x v="1"/>
    <d v="1899-12-30T00:01:03"/>
    <n v="-5.5000000000000002E-5"/>
    <m/>
    <s v="Commune de ramassage"/>
    <n v="40"/>
  </r>
  <r>
    <n v="3637"/>
    <n v="354017116483021"/>
    <s v="354017116483021-17 mai"/>
    <x v="3636"/>
    <d v="2022-03-17T06:31:05"/>
    <s v="69132"/>
    <x v="81"/>
    <x v="0"/>
    <x v="2"/>
    <d v="1899-12-30T00:00:25"/>
    <n v="-5.9000000000000003E-4"/>
    <m/>
    <s v="Commune de ramassage"/>
    <n v="41"/>
  </r>
  <r>
    <n v="3638"/>
    <n v="354017116483021"/>
    <s v="354017116483021-17 mai"/>
    <x v="3637"/>
    <d v="2022-03-17T06:31:30"/>
    <s v="69132"/>
    <x v="81"/>
    <x v="0"/>
    <x v="22"/>
    <d v="1899-12-30T00:00:06"/>
    <n v="-8.7000000000000001E-5"/>
    <m/>
    <s v="Commune de ramassage"/>
    <n v="42"/>
  </r>
  <r>
    <n v="3639"/>
    <n v="354017116483021"/>
    <s v="354017116483021-17 mai"/>
    <x v="3638"/>
    <d v="2022-03-17T06:31:36"/>
    <s v="69132"/>
    <x v="81"/>
    <x v="0"/>
    <x v="45"/>
    <d v="1899-12-30T00:00:55"/>
    <n v="-4.8000000000000001E-5"/>
    <m/>
    <s v="Commune de ramassage"/>
    <n v="43"/>
  </r>
  <r>
    <n v="3640"/>
    <n v="354017116483021"/>
    <s v="354017116483021-17 mai"/>
    <x v="3639"/>
    <d v="2022-03-17T06:32:31"/>
    <s v="69132"/>
    <x v="81"/>
    <x v="0"/>
    <x v="0"/>
    <d v="1899-12-30T00:00:55"/>
    <n v="0"/>
    <m/>
    <s v="Commune de ramassage"/>
    <n v="44"/>
  </r>
  <r>
    <n v="3641"/>
    <n v="354017116483021"/>
    <s v="354017116483021-17 mai"/>
    <x v="3640"/>
    <d v="2022-03-17T06:33:26"/>
    <s v="69132"/>
    <x v="81"/>
    <x v="0"/>
    <x v="0"/>
    <d v="1899-12-30T00:00:29"/>
    <n v="-6.5200000000000002E-4"/>
    <m/>
    <s v="Commune de ramassage"/>
    <n v="45"/>
  </r>
  <r>
    <n v="3642"/>
    <n v="354017116483021"/>
    <s v="354017116483021-17 mai"/>
    <x v="3641"/>
    <d v="2022-03-17T06:33:55"/>
    <s v="69132"/>
    <x v="81"/>
    <x v="0"/>
    <x v="3"/>
    <d v="1899-12-30T00:00:04"/>
    <n v="-9.2999999999999997E-5"/>
    <m/>
    <s v="Commune de ramassage"/>
    <n v="46"/>
  </r>
  <r>
    <n v="3643"/>
    <n v="354017116483021"/>
    <s v="354017116483021-17 mai"/>
    <x v="3642"/>
    <d v="2022-03-17T06:33:59"/>
    <s v="69132"/>
    <x v="81"/>
    <x v="0"/>
    <x v="8"/>
    <d v="1899-12-30T00:00:11"/>
    <n v="-7.0200000000000004E-4"/>
    <m/>
    <s v="Commune de ramassage"/>
    <n v="47"/>
  </r>
  <r>
    <n v="3644"/>
    <n v="354017116483021"/>
    <s v="354017116483021-17 mai"/>
    <x v="3643"/>
    <d v="2022-03-17T06:34:10"/>
    <s v="69132"/>
    <x v="81"/>
    <x v="0"/>
    <x v="29"/>
    <d v="1899-12-30T00:00:14"/>
    <n v="-7.1199999999999996E-4"/>
    <m/>
    <s v="Commune de ramassage"/>
    <n v="48"/>
  </r>
  <r>
    <n v="3645"/>
    <n v="354017116483021"/>
    <s v="354017116483021-17 mai"/>
    <x v="3644"/>
    <d v="2022-03-17T06:34:24"/>
    <s v="69132"/>
    <x v="81"/>
    <x v="0"/>
    <x v="47"/>
    <d v="1899-12-30T00:00:02"/>
    <n v="3.9999999999999998E-6"/>
    <m/>
    <s v="Commune de ramassage"/>
    <n v="49"/>
  </r>
  <r>
    <n v="3646"/>
    <n v="354017116483021"/>
    <s v="354017116483021-17 mai"/>
    <x v="3645"/>
    <d v="2022-03-17T06:34:26"/>
    <s v="69132"/>
    <x v="81"/>
    <x v="0"/>
    <x v="22"/>
    <d v="1899-12-30T00:00:11"/>
    <n v="3.7599999999999998E-4"/>
    <m/>
    <s v="Commune de ramassage"/>
    <n v="50"/>
  </r>
  <r>
    <n v="3647"/>
    <n v="354017116483021"/>
    <s v="354017116483021-17 mai"/>
    <x v="3646"/>
    <d v="2022-03-17T06:34:37"/>
    <s v="69132"/>
    <x v="81"/>
    <x v="0"/>
    <x v="28"/>
    <d v="1899-12-30T00:00:27"/>
    <n v="1.4469999999999999E-3"/>
    <m/>
    <s v="Commune de ramassage"/>
    <n v="51"/>
  </r>
  <r>
    <n v="3648"/>
    <n v="354017116483021"/>
    <s v="354017116483021-17 mai"/>
    <x v="3647"/>
    <d v="2022-03-17T06:35:04"/>
    <s v="69132"/>
    <x v="81"/>
    <x v="0"/>
    <x v="8"/>
    <d v="1899-12-30T00:00:02"/>
    <n v="1.4799999999999999E-4"/>
    <m/>
    <s v="Commune de ramassage"/>
    <n v="52"/>
  </r>
  <r>
    <n v="3649"/>
    <n v="354017116483021"/>
    <s v="354017116483021-17 mai"/>
    <x v="3648"/>
    <d v="2022-03-17T06:35:06"/>
    <s v="69132"/>
    <x v="81"/>
    <x v="0"/>
    <x v="48"/>
    <d v="1899-12-30T00:00:12"/>
    <n v="6.5700000000000003E-4"/>
    <m/>
    <s v="Commune de ramassage"/>
    <n v="53"/>
  </r>
  <r>
    <n v="3650"/>
    <n v="354017116483021"/>
    <s v="354017116483021-17 mai"/>
    <x v="3649"/>
    <d v="2022-03-17T06:35:18"/>
    <s v="69132"/>
    <x v="81"/>
    <x v="0"/>
    <x v="6"/>
    <d v="1899-12-30T00:00:39"/>
    <n v="2.5600000000000002E-3"/>
    <m/>
    <s v="Commune de ramassage"/>
    <n v="54"/>
  </r>
  <r>
    <n v="3651"/>
    <n v="354017116483021"/>
    <s v="354017116483021-17 mai"/>
    <x v="3650"/>
    <d v="2022-03-17T06:35:57"/>
    <s v="69132"/>
    <x v="81"/>
    <x v="0"/>
    <x v="38"/>
    <d v="1899-12-30T00:01:07"/>
    <n v="3.6080000000000001E-3"/>
    <m/>
    <s v="Commune de ramassage"/>
    <n v="55"/>
  </r>
  <r>
    <n v="3652"/>
    <n v="354017116483021"/>
    <s v="354017116483021-17 mai"/>
    <x v="3651"/>
    <d v="2022-03-17T06:37:04"/>
    <s v="69132"/>
    <x v="81"/>
    <x v="0"/>
    <x v="13"/>
    <d v="1899-12-30T00:00:33"/>
    <n v="4.6700000000000002E-4"/>
    <m/>
    <s v="Commune de ramassage"/>
    <n v="56"/>
  </r>
  <r>
    <n v="3653"/>
    <n v="354017116483021"/>
    <s v="354017116483021-17 mai"/>
    <x v="3652"/>
    <d v="2022-03-17T06:37:37"/>
    <s v="69132"/>
    <x v="81"/>
    <x v="0"/>
    <x v="22"/>
    <d v="1899-12-30T00:00:01"/>
    <n v="-6.2000000000000003E-5"/>
    <m/>
    <s v="Commune de ramassage"/>
    <n v="57"/>
  </r>
  <r>
    <n v="3654"/>
    <n v="354017116483021"/>
    <s v="354017116483021-17 mai"/>
    <x v="3653"/>
    <d v="2022-03-17T06:37:38"/>
    <s v="69132"/>
    <x v="81"/>
    <x v="0"/>
    <x v="30"/>
    <d v="1899-12-30T00:00:58"/>
    <n v="-1.16E-4"/>
    <m/>
    <s v="Commune de ramassage"/>
    <n v="58"/>
  </r>
  <r>
    <n v="3655"/>
    <n v="354017116483021"/>
    <s v="354017116483021-17 mai"/>
    <x v="3654"/>
    <d v="2022-03-17T06:38:36"/>
    <s v="69132"/>
    <x v="81"/>
    <x v="0"/>
    <x v="0"/>
    <d v="1899-12-30T00:01:06"/>
    <n v="2.5799999999999998E-4"/>
    <m/>
    <s v="Commune de ramassage"/>
    <n v="59"/>
  </r>
  <r>
    <n v="3656"/>
    <n v="354017116483021"/>
    <s v="354017116483021-17 mai"/>
    <x v="3655"/>
    <d v="2022-03-17T06:39:42"/>
    <s v="69132"/>
    <x v="81"/>
    <x v="0"/>
    <x v="45"/>
    <d v="1899-12-30T00:00:25"/>
    <n v="7.8299999999999995E-4"/>
    <m/>
    <s v="Commune de ramassage"/>
    <n v="60"/>
  </r>
  <r>
    <n v="3657"/>
    <n v="354017116483021"/>
    <s v="354017116483021-17 mai"/>
    <x v="3656"/>
    <d v="2022-03-17T06:40:07"/>
    <s v="69132"/>
    <x v="81"/>
    <x v="0"/>
    <x v="6"/>
    <d v="1899-12-30T00:00:04"/>
    <n v="2.0000000000000001E-4"/>
    <m/>
    <s v="Commune de ramassage"/>
    <n v="61"/>
  </r>
  <r>
    <n v="3658"/>
    <n v="354017116483021"/>
    <s v="354017116483021-17 mai"/>
    <x v="3657"/>
    <d v="2022-03-17T06:40:11"/>
    <s v="69132"/>
    <x v="81"/>
    <x v="0"/>
    <x v="24"/>
    <d v="1899-12-30T00:01:03"/>
    <n v="9.8999999999999999E-4"/>
    <m/>
    <s v="Commune de ramassage"/>
    <n v="62"/>
  </r>
  <r>
    <n v="3659"/>
    <n v="354017116483021"/>
    <s v="354017116483021-17 mai"/>
    <x v="3658"/>
    <d v="2022-03-17T06:41:14"/>
    <s v="69132"/>
    <x v="81"/>
    <x v="0"/>
    <x v="2"/>
    <d v="1899-12-30T00:00:34"/>
    <n v="-9.2999999999999997E-5"/>
    <m/>
    <s v="Commune de ramassage"/>
    <n v="63"/>
  </r>
  <r>
    <n v="3660"/>
    <n v="354017116483021"/>
    <s v="354017116483021-17 mai"/>
    <x v="3659"/>
    <d v="2022-03-17T06:41:48"/>
    <s v="69132"/>
    <x v="81"/>
    <x v="0"/>
    <x v="30"/>
    <d v="1899-12-30T00:00:24"/>
    <n v="-7.85E-4"/>
    <m/>
    <s v="Commune de ramassage"/>
    <n v="64"/>
  </r>
  <r>
    <n v="3661"/>
    <n v="354017116483021"/>
    <s v="354017116483021-17 mai"/>
    <x v="3660"/>
    <d v="2022-03-17T06:42:12"/>
    <s v="69132"/>
    <x v="81"/>
    <x v="0"/>
    <x v="35"/>
    <d v="1899-12-30T00:00:09"/>
    <n v="-2.52E-4"/>
    <m/>
    <s v="Commune de ramassage"/>
    <n v="65"/>
  </r>
  <r>
    <n v="3662"/>
    <n v="354017116483021"/>
    <s v="354017116483021-17 mai"/>
    <x v="3661"/>
    <d v="2022-03-17T06:42:21"/>
    <s v="69132"/>
    <x v="81"/>
    <x v="0"/>
    <x v="24"/>
    <d v="1899-12-30T00:00:10"/>
    <n v="-2.0799999999999999E-4"/>
    <m/>
    <s v="Commune de ramassage"/>
    <n v="66"/>
  </r>
  <r>
    <n v="3663"/>
    <n v="354017116483021"/>
    <s v="354017116483021-17 mai"/>
    <x v="3662"/>
    <d v="2022-03-17T06:42:31"/>
    <s v="69132"/>
    <x v="81"/>
    <x v="0"/>
    <x v="2"/>
    <d v="1899-12-30T00:00:07"/>
    <n v="8.2999999999999998E-5"/>
    <m/>
    <s v="Commune de ramassage"/>
    <n v="67"/>
  </r>
  <r>
    <n v="3664"/>
    <n v="354017116483021"/>
    <s v="354017116483021-17 mai"/>
    <x v="3663"/>
    <d v="2022-03-17T06:42:38"/>
    <s v="69132"/>
    <x v="81"/>
    <x v="0"/>
    <x v="30"/>
    <d v="1899-12-30T00:00:25"/>
    <n v="6.2000000000000003E-5"/>
    <m/>
    <s v="Commune de ramassage"/>
    <n v="68"/>
  </r>
  <r>
    <n v="3665"/>
    <n v="354017116483021"/>
    <s v="354017116483021-17 mai"/>
    <x v="3664"/>
    <d v="2022-03-17T06:43:03"/>
    <s v="69132"/>
    <x v="81"/>
    <x v="0"/>
    <x v="2"/>
    <d v="1899-12-30T00:00:16"/>
    <n v="5.1999999999999997E-5"/>
    <m/>
    <s v="Commune de ramassage"/>
    <n v="69"/>
  </r>
  <r>
    <n v="3666"/>
    <n v="354017116483021"/>
    <s v="354017116483021-17 mai"/>
    <x v="3665"/>
    <d v="2022-03-17T06:43:19"/>
    <s v="69132"/>
    <x v="81"/>
    <x v="0"/>
    <x v="1"/>
    <d v="1899-12-30T00:00:05"/>
    <n v="8.0000000000000007E-5"/>
    <m/>
    <s v="Commune de ramassage"/>
    <n v="70"/>
  </r>
  <r>
    <n v="3667"/>
    <n v="354017116483021"/>
    <s v="354017116483021-17 mai"/>
    <x v="3666"/>
    <d v="2022-03-17T06:43:24"/>
    <s v="69132"/>
    <x v="81"/>
    <x v="0"/>
    <x v="45"/>
    <d v="1899-12-30T00:00:02"/>
    <n v="5.8E-5"/>
    <m/>
    <s v="Commune de ramassage"/>
    <n v="71"/>
  </r>
  <r>
    <n v="3668"/>
    <n v="354017116483021"/>
    <s v="354017116483021-17 mai"/>
    <x v="3667"/>
    <d v="2022-03-17T06:43:26"/>
    <s v="69132"/>
    <x v="81"/>
    <x v="0"/>
    <x v="0"/>
    <d v="1899-12-30T00:00:05"/>
    <n v="1.5699999999999999E-4"/>
    <m/>
    <s v="Commune de ramassage"/>
    <n v="72"/>
  </r>
  <r>
    <n v="3669"/>
    <n v="354017116483021"/>
    <s v="354017116483021-17 mai"/>
    <x v="3668"/>
    <d v="2022-03-17T06:43:31"/>
    <s v="69132"/>
    <x v="81"/>
    <x v="0"/>
    <x v="22"/>
    <d v="1899-12-30T00:00:15"/>
    <n v="5.5500000000000005E-4"/>
    <m/>
    <s v="Commune de ramassage"/>
    <n v="73"/>
  </r>
  <r>
    <n v="3670"/>
    <n v="354017116483021"/>
    <s v="354017116483021-17 mai"/>
    <x v="3669"/>
    <d v="2022-03-17T06:43:46"/>
    <s v="69132"/>
    <x v="81"/>
    <x v="0"/>
    <x v="1"/>
    <d v="1899-12-30T00:00:59"/>
    <n v="5.0000000000000004E-6"/>
    <m/>
    <s v="Commune de ramassage"/>
    <n v="74"/>
  </r>
  <r>
    <n v="3671"/>
    <n v="354017116483021"/>
    <s v="354017116483021-17 mai"/>
    <x v="3670"/>
    <d v="2022-03-17T06:44:45"/>
    <s v="69132"/>
    <x v="81"/>
    <x v="0"/>
    <x v="0"/>
    <d v="1899-12-30T00:00:33"/>
    <n v="-5.1999999999999997E-5"/>
    <m/>
    <s v="Commune de ramassage"/>
    <n v="75"/>
  </r>
  <r>
    <n v="3672"/>
    <n v="354017116483021"/>
    <s v="354017116483021-17 mai"/>
    <x v="3671"/>
    <d v="2022-03-17T06:45:18"/>
    <s v="69132"/>
    <x v="81"/>
    <x v="0"/>
    <x v="0"/>
    <d v="1899-12-30T00:00:01"/>
    <n v="5.1999999999999997E-5"/>
    <m/>
    <s v="Commune de ramassage"/>
    <n v="76"/>
  </r>
  <r>
    <n v="3673"/>
    <n v="354017116483021"/>
    <s v="354017116483021-17 mai"/>
    <x v="3672"/>
    <d v="2022-03-17T06:45:19"/>
    <s v="69132"/>
    <x v="81"/>
    <x v="0"/>
    <x v="2"/>
    <d v="1899-12-30T00:00:38"/>
    <n v="8.3500000000000002E-4"/>
    <m/>
    <s v="Commune de ramassage"/>
    <n v="77"/>
  </r>
  <r>
    <n v="3674"/>
    <n v="354017116483021"/>
    <s v="354017116483021-17 mai"/>
    <x v="3673"/>
    <d v="2022-03-17T06:45:57"/>
    <s v="69132"/>
    <x v="81"/>
    <x v="0"/>
    <x v="30"/>
    <d v="1899-12-30T00:00:04"/>
    <n v="5.1E-5"/>
    <m/>
    <s v="Commune de ramassage"/>
    <n v="78"/>
  </r>
  <r>
    <n v="3675"/>
    <n v="354017116483021"/>
    <s v="354017116483021-17 mai"/>
    <x v="3674"/>
    <d v="2022-03-17T06:46:01"/>
    <s v="69132"/>
    <x v="81"/>
    <x v="0"/>
    <x v="30"/>
    <d v="1899-12-30T00:00:29"/>
    <n v="4.1999999999999998E-5"/>
    <m/>
    <s v="Commune de ramassage"/>
    <n v="79"/>
  </r>
  <r>
    <n v="3676"/>
    <n v="354017116483021"/>
    <s v="354017116483021-17 mai"/>
    <x v="3675"/>
    <d v="2022-03-17T06:46:30"/>
    <s v="69132"/>
    <x v="81"/>
    <x v="0"/>
    <x v="2"/>
    <d v="1899-12-30T00:00:11"/>
    <n v="-3.0000000000000001E-6"/>
    <m/>
    <s v="Commune de ramassage"/>
    <n v="80"/>
  </r>
  <r>
    <n v="3677"/>
    <n v="354017116483021"/>
    <s v="354017116483021-17 mai"/>
    <x v="3676"/>
    <d v="2022-03-17T06:46:41"/>
    <s v="69132"/>
    <x v="81"/>
    <x v="0"/>
    <x v="30"/>
    <d v="1899-12-30T00:00:06"/>
    <n v="2.0999999999999999E-5"/>
    <m/>
    <s v="Commune de ramassage"/>
    <n v="81"/>
  </r>
  <r>
    <n v="3678"/>
    <n v="354017116483021"/>
    <s v="354017116483021-17 mai"/>
    <x v="3677"/>
    <d v="2022-03-17T06:46:47"/>
    <s v="69132"/>
    <x v="81"/>
    <x v="0"/>
    <x v="2"/>
    <d v="1899-12-30T00:00:08"/>
    <n v="5.7000000000000003E-5"/>
    <m/>
    <s v="Commune de ramassage"/>
    <n v="82"/>
  </r>
  <r>
    <n v="3679"/>
    <n v="354017116483021"/>
    <s v="354017116483021-17 mai"/>
    <x v="3678"/>
    <d v="2022-03-17T06:46:55"/>
    <s v="69132"/>
    <x v="81"/>
    <x v="0"/>
    <x v="1"/>
    <d v="1899-12-30T00:01:30"/>
    <n v="1.27E-4"/>
    <m/>
    <s v="Commune de ramassage"/>
    <n v="83"/>
  </r>
  <r>
    <n v="3680"/>
    <n v="354017116483021"/>
    <s v="354017116483021-17 mai"/>
    <x v="3679"/>
    <d v="2022-03-17T06:48:25"/>
    <s v="69132"/>
    <x v="81"/>
    <x v="0"/>
    <x v="0"/>
    <d v="1899-12-30T00:00:03"/>
    <n v="0"/>
    <m/>
    <s v="Commune de ramassage"/>
    <n v="84"/>
  </r>
  <r>
    <n v="3681"/>
    <n v="354017116483021"/>
    <s v="354017116483021-17 mai"/>
    <x v="3680"/>
    <d v="2022-03-17T06:48:28"/>
    <s v="69132"/>
    <x v="81"/>
    <x v="0"/>
    <x v="0"/>
    <d v="1899-12-30T00:00:06"/>
    <n v="4.5000000000000003E-5"/>
    <m/>
    <s v="Commune de ramassage"/>
    <n v="85"/>
  </r>
  <r>
    <n v="3682"/>
    <n v="354017116483021"/>
    <s v="354017116483021-17 mai"/>
    <x v="3681"/>
    <d v="2022-03-17T06:48:34"/>
    <s v="69132"/>
    <x v="81"/>
    <x v="0"/>
    <x v="1"/>
    <d v="1899-12-30T00:00:15"/>
    <n v="4.26E-4"/>
    <m/>
    <s v="Commune de ramassage"/>
    <n v="86"/>
  </r>
  <r>
    <n v="3683"/>
    <n v="354017116483021"/>
    <s v="354017116483021-17 mai"/>
    <x v="3682"/>
    <d v="2022-03-17T06:48:49"/>
    <s v="69132"/>
    <x v="81"/>
    <x v="0"/>
    <x v="8"/>
    <d v="1899-12-30T00:00:12"/>
    <n v="3.79E-4"/>
    <m/>
    <s v="Commune de ramassage"/>
    <n v="87"/>
  </r>
  <r>
    <n v="3684"/>
    <n v="354017116483021"/>
    <s v="354017116483021-17 mai"/>
    <x v="3683"/>
    <d v="2022-03-17T06:49:01"/>
    <s v="69132"/>
    <x v="81"/>
    <x v="0"/>
    <x v="45"/>
    <d v="1899-12-30T00:00:01"/>
    <n v="1.5999999999999999E-5"/>
    <m/>
    <s v="Commune de ramassage"/>
    <n v="88"/>
  </r>
  <r>
    <n v="3685"/>
    <n v="354017116483021"/>
    <s v="354017116483021-17 mai"/>
    <x v="3684"/>
    <d v="2022-03-17T06:49:02"/>
    <s v="69132"/>
    <x v="81"/>
    <x v="0"/>
    <x v="2"/>
    <d v="1899-12-30T00:00:07"/>
    <n v="1.4E-5"/>
    <m/>
    <s v="Commune de ramassage"/>
    <n v="89"/>
  </r>
  <r>
    <n v="3686"/>
    <n v="354017116483021"/>
    <s v="354017116483021-17 mai"/>
    <x v="3685"/>
    <d v="2022-03-17T06:49:09"/>
    <s v="69132"/>
    <x v="81"/>
    <x v="0"/>
    <x v="2"/>
    <d v="1899-12-30T00:00:44"/>
    <n v="1.0000000000000001E-5"/>
    <m/>
    <s v="Commune de ramassage"/>
    <n v="90"/>
  </r>
  <r>
    <n v="3687"/>
    <n v="354017116483021"/>
    <s v="354017116483021-17 mai"/>
    <x v="3686"/>
    <d v="2022-03-17T06:49:53"/>
    <s v="69132"/>
    <x v="81"/>
    <x v="0"/>
    <x v="2"/>
    <d v="1899-12-30T00:00:53"/>
    <n v="1.03E-4"/>
    <m/>
    <s v="Commune de ramassage"/>
    <n v="91"/>
  </r>
  <r>
    <n v="3688"/>
    <n v="354017116483021"/>
    <s v="354017116483021-17 mai"/>
    <x v="3687"/>
    <d v="2022-03-17T06:50:46"/>
    <s v="69132"/>
    <x v="81"/>
    <x v="0"/>
    <x v="2"/>
    <d v="1899-12-30T00:00:25"/>
    <n v="-1.25E-4"/>
    <m/>
    <s v="Commune de ramassage"/>
    <n v="92"/>
  </r>
  <r>
    <n v="3689"/>
    <n v="354017116483021"/>
    <s v="354017116483021-17 mai"/>
    <x v="3688"/>
    <d v="2022-03-17T06:51:11"/>
    <s v="69132"/>
    <x v="81"/>
    <x v="0"/>
    <x v="22"/>
    <d v="1899-12-30T00:00:02"/>
    <n v="-5.0000000000000002E-5"/>
    <m/>
    <s v="Commune de ramassage"/>
    <n v="93"/>
  </r>
  <r>
    <n v="3690"/>
    <n v="354017116483021"/>
    <s v="354017116483021-17 mai"/>
    <x v="3689"/>
    <d v="2022-03-17T06:51:13"/>
    <s v="69132"/>
    <x v="81"/>
    <x v="0"/>
    <x v="27"/>
    <d v="1899-12-30T00:00:04"/>
    <n v="-5.7000000000000003E-5"/>
    <m/>
    <s v="Commune de ramassage"/>
    <n v="94"/>
  </r>
  <r>
    <n v="3691"/>
    <n v="354017116483021"/>
    <s v="354017116483021-17 mai"/>
    <x v="3690"/>
    <d v="2022-03-17T06:51:17"/>
    <s v="69132"/>
    <x v="81"/>
    <x v="0"/>
    <x v="5"/>
    <d v="1899-12-30T00:01:31"/>
    <n v="-3.4600000000000001E-4"/>
    <m/>
    <s v="Commune de ramassage"/>
    <n v="95"/>
  </r>
  <r>
    <n v="3692"/>
    <n v="354017116483021"/>
    <s v="354017116483021-17 mai"/>
    <x v="3691"/>
    <d v="2022-03-17T06:52:48"/>
    <s v="69132"/>
    <x v="81"/>
    <x v="0"/>
    <x v="0"/>
    <d v="1899-12-30T00:00:25"/>
    <n v="2.7999999999999998E-4"/>
    <m/>
    <s v="Commune de ramassage"/>
    <n v="96"/>
  </r>
  <r>
    <n v="3693"/>
    <n v="354017116483021"/>
    <s v="354017116483021-17 mai"/>
    <x v="3692"/>
    <d v="2022-03-17T06:53:13"/>
    <s v="69132"/>
    <x v="81"/>
    <x v="0"/>
    <x v="45"/>
    <d v="1899-12-30T00:00:01"/>
    <n v="0"/>
    <m/>
    <s v="Commune de ramassage"/>
    <n v="97"/>
  </r>
  <r>
    <n v="3694"/>
    <n v="354017116483021"/>
    <s v="354017116483021-17 mai"/>
    <x v="3693"/>
    <d v="2022-03-17T06:53:14"/>
    <s v="69132"/>
    <x v="81"/>
    <x v="0"/>
    <x v="45"/>
    <d v="1899-12-30T00:00:18"/>
    <n v="3.7500000000000001E-4"/>
    <m/>
    <s v="Commune de ramassage"/>
    <n v="98"/>
  </r>
  <r>
    <n v="3695"/>
    <n v="354017116483021"/>
    <s v="354017116483021-17 mai"/>
    <x v="3694"/>
    <d v="2022-03-17T06:53:32"/>
    <s v="69132"/>
    <x v="81"/>
    <x v="0"/>
    <x v="1"/>
    <d v="1899-12-30T00:00:03"/>
    <n v="4.8000000000000001E-5"/>
    <m/>
    <s v="Commune de ramassage"/>
    <n v="99"/>
  </r>
  <r>
    <n v="3696"/>
    <n v="354017116483021"/>
    <s v="354017116483021-17 mai"/>
    <x v="3695"/>
    <d v="2022-03-17T06:53:35"/>
    <s v="69132"/>
    <x v="81"/>
    <x v="0"/>
    <x v="1"/>
    <d v="1899-12-30T00:00:24"/>
    <n v="4.2299999999999998E-4"/>
    <m/>
    <s v="Commune de ramassage"/>
    <n v="100"/>
  </r>
  <r>
    <n v="3697"/>
    <n v="354017116483021"/>
    <s v="354017116483021-17 mai"/>
    <x v="3696"/>
    <d v="2022-03-17T06:53:59"/>
    <s v="69132"/>
    <x v="81"/>
    <x v="0"/>
    <x v="22"/>
    <d v="1899-12-30T00:00:04"/>
    <n v="1.0900000000000001E-4"/>
    <m/>
    <s v="Commune de ramassage"/>
    <n v="101"/>
  </r>
  <r>
    <n v="3698"/>
    <n v="354017116483021"/>
    <s v="354017116483021-17 mai"/>
    <x v="3697"/>
    <d v="2022-03-17T06:54:03"/>
    <s v="69132"/>
    <x v="81"/>
    <x v="0"/>
    <x v="45"/>
    <d v="1899-12-30T00:00:04"/>
    <n v="7.4999999999999993E-5"/>
    <m/>
    <s v="Commune de ramassage"/>
    <n v="102"/>
  </r>
  <r>
    <n v="3699"/>
    <n v="354017116483021"/>
    <s v="354017116483021-17 mai"/>
    <x v="3698"/>
    <d v="2022-03-17T06:54:07"/>
    <s v="69132"/>
    <x v="81"/>
    <x v="0"/>
    <x v="27"/>
    <d v="1899-12-30T00:00:02"/>
    <n v="-1.5E-5"/>
    <m/>
    <s v="Commune de ramassage"/>
    <n v="103"/>
  </r>
  <r>
    <n v="3700"/>
    <n v="354017116483021"/>
    <s v="354017116483021-17 mai"/>
    <x v="3699"/>
    <d v="2022-03-17T06:54:09"/>
    <s v="69132"/>
    <x v="81"/>
    <x v="0"/>
    <x v="30"/>
    <d v="1899-12-30T00:00:07"/>
    <n v="-7.4999999999999993E-5"/>
    <m/>
    <s v="Commune de ramassage"/>
    <n v="104"/>
  </r>
  <r>
    <n v="3701"/>
    <n v="354017116483021"/>
    <s v="354017116483021-17 mai"/>
    <x v="3700"/>
    <d v="2022-03-17T06:54:16"/>
    <s v="69132"/>
    <x v="81"/>
    <x v="0"/>
    <x v="47"/>
    <d v="1899-12-30T00:00:06"/>
    <n v="4.5000000000000003E-5"/>
    <m/>
    <s v="Commune de ramassage"/>
    <n v="105"/>
  </r>
  <r>
    <n v="3702"/>
    <n v="354017116483021"/>
    <s v="354017116483021-17 mai"/>
    <x v="3701"/>
    <d v="2022-03-17T06:54:22"/>
    <s v="69132"/>
    <x v="81"/>
    <x v="0"/>
    <x v="7"/>
    <d v="1899-12-30T00:00:10"/>
    <n v="2.7599999999999999E-4"/>
    <m/>
    <s v="Commune de ramassage"/>
    <n v="106"/>
  </r>
  <r>
    <n v="3703"/>
    <n v="354017116483021"/>
    <s v="354017116483021-17 mai"/>
    <x v="3702"/>
    <d v="2022-03-17T06:54:32"/>
    <s v="69132"/>
    <x v="81"/>
    <x v="0"/>
    <x v="47"/>
    <d v="1899-12-30T00:00:19"/>
    <n v="1.05E-4"/>
    <m/>
    <s v="Commune de ramassage"/>
    <n v="107"/>
  </r>
  <r>
    <n v="3704"/>
    <n v="354017116483021"/>
    <s v="354017116483021-17 mai"/>
    <x v="3703"/>
    <d v="2022-03-17T06:54:51"/>
    <s v="69132"/>
    <x v="81"/>
    <x v="0"/>
    <x v="8"/>
    <d v="1899-12-30T00:01:24"/>
    <n v="6.5700000000000003E-4"/>
    <m/>
    <s v="Commune de ramassage"/>
    <n v="108"/>
  </r>
  <r>
    <n v="3705"/>
    <n v="354017116483021"/>
    <s v="354017116483021-17 mai"/>
    <x v="3704"/>
    <d v="2022-03-17T06:56:15"/>
    <s v="69132"/>
    <x v="81"/>
    <x v="0"/>
    <x v="0"/>
    <d v="1899-12-30T00:01:15"/>
    <n v="-2.5699999999999998E-3"/>
    <m/>
    <s v="Commune de ramassage"/>
    <n v="109"/>
  </r>
  <r>
    <n v="3706"/>
    <n v="354017116483021"/>
    <s v="354017116483021-17 mai"/>
    <x v="3705"/>
    <d v="2022-03-17T06:57:30"/>
    <s v="69132"/>
    <x v="81"/>
    <x v="0"/>
    <x v="28"/>
    <d v="1899-12-30T00:00:25"/>
    <n v="-1.2279999999999999E-3"/>
    <m/>
    <s v="Commune de ramassage"/>
    <n v="110"/>
  </r>
  <r>
    <n v="3707"/>
    <n v="354017116483021"/>
    <s v="354017116483021-17 mai"/>
    <x v="3706"/>
    <d v="2022-03-17T06:57:55"/>
    <s v="69132"/>
    <x v="81"/>
    <x v="0"/>
    <x v="9"/>
    <d v="1899-12-30T00:00:51"/>
    <n v="-3.859E-3"/>
    <m/>
    <s v="Commune de ramassage"/>
    <n v="111"/>
  </r>
  <r>
    <n v="3708"/>
    <n v="354017116483021"/>
    <s v="354017116483021-17 mai"/>
    <x v="3707"/>
    <d v="2022-03-17T06:58:46"/>
    <s v="69132"/>
    <x v="81"/>
    <x v="0"/>
    <x v="25"/>
    <d v="1899-12-30T00:00:48"/>
    <n v="-1.2130000000000001E-3"/>
    <m/>
    <s v="Commune de ramassage"/>
    <n v="112"/>
  </r>
  <r>
    <n v="3709"/>
    <n v="354017116483021"/>
    <s v="354017116483021-17 mai"/>
    <x v="3708"/>
    <d v="2022-03-17T06:59:34"/>
    <s v="69132"/>
    <x v="81"/>
    <x v="0"/>
    <x v="55"/>
    <d v="1899-12-30T00:01:02"/>
    <n v="-2.0000000000000002E-5"/>
    <m/>
    <s v="Commune de ramassage"/>
    <n v="113"/>
  </r>
  <r>
    <n v="3710"/>
    <n v="354017116483021"/>
    <s v="354017116483021-17 mai"/>
    <x v="3709"/>
    <d v="2022-03-17T07:00:36"/>
    <s v="69132"/>
    <x v="81"/>
    <x v="0"/>
    <x v="0"/>
    <d v="1899-12-30T00:00:30"/>
    <n v="-3.0000000000000001E-5"/>
    <m/>
    <s v="Commune de ramassage"/>
    <n v="114"/>
  </r>
  <r>
    <n v="3711"/>
    <n v="354017116483021"/>
    <s v="354017116483021-17 mai"/>
    <x v="3710"/>
    <d v="2022-03-17T07:01:06"/>
    <s v="69132"/>
    <x v="81"/>
    <x v="0"/>
    <x v="2"/>
    <d v="1899-12-30T00:00:01"/>
    <n v="-4.1999999999999998E-5"/>
    <m/>
    <s v="Commune de ramassage"/>
    <n v="115"/>
  </r>
  <r>
    <n v="3712"/>
    <n v="354017116483021"/>
    <s v="354017116483021-17 mai"/>
    <x v="3711"/>
    <d v="2022-03-17T07:01:07"/>
    <s v="69132"/>
    <x v="81"/>
    <x v="0"/>
    <x v="30"/>
    <d v="1899-12-30T00:00:02"/>
    <n v="-6.0000000000000002E-6"/>
    <m/>
    <s v="Commune de ramassage"/>
    <n v="116"/>
  </r>
  <r>
    <n v="3713"/>
    <n v="354017116483021"/>
    <s v="354017116483021-17 mai"/>
    <x v="3712"/>
    <d v="2022-03-17T07:01:09"/>
    <s v="69132"/>
    <x v="81"/>
    <x v="0"/>
    <x v="27"/>
    <d v="1899-12-30T00:00:29"/>
    <n v="4.4299999999999998E-4"/>
    <m/>
    <s v="Commune de ramassage"/>
    <n v="117"/>
  </r>
  <r>
    <n v="3714"/>
    <n v="354017116483021"/>
    <s v="354017116483021-17 mai"/>
    <x v="3713"/>
    <d v="2022-03-17T07:01:38"/>
    <s v="69132"/>
    <x v="81"/>
    <x v="0"/>
    <x v="55"/>
    <d v="1899-12-30T00:00:37"/>
    <n v="1.5479999999999999E-3"/>
    <m/>
    <s v="Commune de ramassage"/>
    <n v="118"/>
  </r>
  <r>
    <n v="3715"/>
    <n v="354017116483021"/>
    <s v="354017116483021-17 mai"/>
    <x v="3714"/>
    <d v="2022-03-17T07:02:15"/>
    <s v="69132"/>
    <x v="81"/>
    <x v="0"/>
    <x v="54"/>
    <d v="1899-12-30T00:00:53"/>
    <n v="4.2100000000000002E-3"/>
    <m/>
    <s v="Commune de ramassage"/>
    <n v="119"/>
  </r>
  <r>
    <n v="3716"/>
    <n v="354017116483021"/>
    <s v="354017116483021-17 mai"/>
    <x v="3715"/>
    <d v="2022-03-17T07:03:08"/>
    <s v="69132"/>
    <x v="81"/>
    <x v="0"/>
    <x v="37"/>
    <d v="1899-12-30T00:01:40"/>
    <n v="4.6690000000000004E-3"/>
    <m/>
    <s v="Commune de ramassage"/>
    <n v="120"/>
  </r>
  <r>
    <n v="3717"/>
    <n v="354017116483021"/>
    <s v="354017116483021-17 mai"/>
    <x v="3716"/>
    <d v="2022-03-17T07:04:48"/>
    <s v="69132"/>
    <x v="81"/>
    <x v="0"/>
    <x v="50"/>
    <d v="1899-12-30T00:00:11"/>
    <n v="2.8499999999999999E-4"/>
    <m/>
    <s v="Commune de ramassage"/>
    <n v="121"/>
  </r>
  <r>
    <n v="3718"/>
    <n v="354017116483021"/>
    <s v="354017116483021-17 mai"/>
    <x v="3717"/>
    <d v="2022-03-17T07:04:59"/>
    <s v="69132"/>
    <x v="81"/>
    <x v="0"/>
    <x v="8"/>
    <d v="1899-12-30T00:00:13"/>
    <n v="3.9300000000000001E-4"/>
    <m/>
    <s v="Commune de ramassage"/>
    <n v="122"/>
  </r>
  <r>
    <n v="3719"/>
    <n v="354017116483021"/>
    <s v="354017116483021-17 mai"/>
    <x v="3718"/>
    <d v="2022-03-17T07:05:12"/>
    <s v="69132"/>
    <x v="81"/>
    <x v="0"/>
    <x v="29"/>
    <d v="1899-12-30T00:00:48"/>
    <n v="1.242E-3"/>
    <m/>
    <s v="Commune de ramassage"/>
    <n v="123"/>
  </r>
  <r>
    <n v="3720"/>
    <n v="354017116483021"/>
    <s v="354017116483021-17 mai"/>
    <x v="3719"/>
    <d v="2022-03-17T07:06:00"/>
    <s v="69132"/>
    <x v="81"/>
    <x v="0"/>
    <x v="15"/>
    <d v="1899-12-30T00:00:06"/>
    <n v="3.8000000000000002E-5"/>
    <m/>
    <s v="Commune de ramassage"/>
    <n v="124"/>
  </r>
  <r>
    <n v="3721"/>
    <n v="354017116483021"/>
    <s v="354017116483021-17 mai"/>
    <x v="3720"/>
    <d v="2022-03-17T07:06:06"/>
    <s v="69132"/>
    <x v="81"/>
    <x v="0"/>
    <x v="15"/>
    <d v="1899-12-30T00:00:22"/>
    <n v="1.0449999999999999E-3"/>
    <m/>
    <s v="Commune de ramassage"/>
    <n v="125"/>
  </r>
  <r>
    <n v="3722"/>
    <n v="354017116483021"/>
    <s v="354017116483021-17 mai"/>
    <x v="3721"/>
    <d v="2022-03-17T07:06:28"/>
    <s v="69132"/>
    <x v="81"/>
    <x v="0"/>
    <x v="15"/>
    <d v="1899-12-30T00:00:10"/>
    <n v="7.9299999999999998E-4"/>
    <m/>
    <s v="Commune de ramassage"/>
    <n v="126"/>
  </r>
  <r>
    <n v="3723"/>
    <n v="354017116483021"/>
    <s v="354017116483021-17 mai"/>
    <x v="3722"/>
    <d v="2022-03-17T07:06:38"/>
    <s v="69132"/>
    <x v="81"/>
    <x v="0"/>
    <x v="37"/>
    <d v="1899-12-30T00:00:04"/>
    <n v="5.5000000000000002E-5"/>
    <m/>
    <s v="Commune de ramassage"/>
    <n v="127"/>
  </r>
  <r>
    <n v="3724"/>
    <n v="354017116483021"/>
    <s v="354017116483021-17 mai"/>
    <x v="3723"/>
    <d v="2022-03-17T07:06:42"/>
    <s v="69132"/>
    <x v="81"/>
    <x v="0"/>
    <x v="55"/>
    <d v="1899-12-30T00:00:11"/>
    <n v="-8.0000000000000007E-5"/>
    <m/>
    <s v="Commune de ramassage"/>
    <n v="128"/>
  </r>
  <r>
    <n v="3725"/>
    <n v="354017116483021"/>
    <s v="354017116483021-17 mai"/>
    <x v="3724"/>
    <d v="2022-03-17T07:06:53"/>
    <s v="69132"/>
    <x v="81"/>
    <x v="0"/>
    <x v="55"/>
    <d v="1899-12-30T00:00:12"/>
    <n v="9.7000000000000005E-4"/>
    <m/>
    <s v="Commune de ramassage"/>
    <n v="129"/>
  </r>
  <r>
    <n v="3726"/>
    <n v="354017116483021"/>
    <s v="354017116483021-17 mai"/>
    <x v="3725"/>
    <d v="2022-03-17T07:07:05"/>
    <s v="69132"/>
    <x v="81"/>
    <x v="0"/>
    <x v="13"/>
    <d v="1899-12-30T00:00:15"/>
    <n v="9.8499999999999998E-4"/>
    <m/>
    <s v="Commune de ramassage"/>
    <n v="130"/>
  </r>
  <r>
    <n v="3727"/>
    <n v="354017116483021"/>
    <s v="354017116483021-17 mai"/>
    <x v="3726"/>
    <d v="2022-03-17T07:07:20"/>
    <s v="69132"/>
    <x v="81"/>
    <x v="0"/>
    <x v="37"/>
    <d v="1899-12-30T00:00:18"/>
    <n v="7.4200000000000004E-4"/>
    <m/>
    <s v="Commune de ramassage"/>
    <n v="131"/>
  </r>
  <r>
    <n v="3728"/>
    <n v="354017116483021"/>
    <s v="354017116483021-17 mai"/>
    <x v="3727"/>
    <d v="2022-03-17T07:07:38"/>
    <s v="69132"/>
    <x v="81"/>
    <x v="0"/>
    <x v="22"/>
    <d v="1899-12-30T00:00:03"/>
    <n v="2.8E-5"/>
    <m/>
    <s v="Commune de ramassage"/>
    <n v="132"/>
  </r>
  <r>
    <n v="3729"/>
    <n v="354017116483021"/>
    <s v="354017116483021-17 mai"/>
    <x v="3728"/>
    <d v="2022-03-17T07:07:41"/>
    <s v="69132"/>
    <x v="81"/>
    <x v="0"/>
    <x v="1"/>
    <d v="1899-12-30T00:00:06"/>
    <n v="-7.2999999999999999E-5"/>
    <m/>
    <s v="Commune de ramassage"/>
    <n v="133"/>
  </r>
  <r>
    <n v="3730"/>
    <n v="354017116483021"/>
    <s v="354017116483021-17 mai"/>
    <x v="3729"/>
    <d v="2022-03-17T07:07:47"/>
    <s v="69132"/>
    <x v="81"/>
    <x v="0"/>
    <x v="45"/>
    <d v="1899-12-30T00:00:03"/>
    <n v="-6.7000000000000002E-5"/>
    <m/>
    <s v="Commune de ramassage"/>
    <n v="134"/>
  </r>
  <r>
    <n v="3731"/>
    <n v="354017116483021"/>
    <s v="354017116483021-17 mai"/>
    <x v="3730"/>
    <d v="2022-03-17T07:07:50"/>
    <s v="69132"/>
    <x v="81"/>
    <x v="0"/>
    <x v="22"/>
    <d v="1899-12-30T00:00:18"/>
    <n v="-8.3299999999999997E-4"/>
    <m/>
    <s v="Commune de ramassage"/>
    <n v="135"/>
  </r>
  <r>
    <n v="3732"/>
    <n v="354017116483021"/>
    <s v="354017116483021-17 mai"/>
    <x v="3731"/>
    <d v="2022-03-17T07:08:08"/>
    <s v="69132"/>
    <x v="81"/>
    <x v="0"/>
    <x v="50"/>
    <d v="1899-12-30T00:01:39"/>
    <n v="-1.1770000000000001E-3"/>
    <m/>
    <s v="Commune de ramassage"/>
    <n v="136"/>
  </r>
  <r>
    <n v="3733"/>
    <n v="354017116483021"/>
    <s v="354017116483021-17 mai"/>
    <x v="3732"/>
    <d v="2022-03-17T07:09:47"/>
    <s v="69132"/>
    <x v="81"/>
    <x v="0"/>
    <x v="28"/>
    <d v="1899-12-30T00:00:10"/>
    <n v="-6.0599999999999998E-4"/>
    <m/>
    <s v="Commune de ramassage"/>
    <n v="137"/>
  </r>
  <r>
    <n v="3734"/>
    <n v="354017116483021"/>
    <s v="354017116483021-17 mai"/>
    <x v="3733"/>
    <d v="2022-03-17T07:09:57"/>
    <s v="69132"/>
    <x v="81"/>
    <x v="0"/>
    <x v="9"/>
    <d v="1899-12-30T00:00:02"/>
    <n v="1.5E-5"/>
    <m/>
    <s v="Commune de ramassage"/>
    <n v="138"/>
  </r>
  <r>
    <n v="3735"/>
    <n v="354017116483021"/>
    <s v="354017116483021-17 mai"/>
    <x v="3734"/>
    <d v="2022-03-17T07:09:59"/>
    <s v="69132"/>
    <x v="81"/>
    <x v="0"/>
    <x v="4"/>
    <d v="1899-12-30T00:00:12"/>
    <n v="9.2999999999999997E-5"/>
    <m/>
    <s v="Commune de ramassage"/>
    <n v="139"/>
  </r>
  <r>
    <n v="3736"/>
    <n v="354017116483021"/>
    <s v="354017116483021-17 mai"/>
    <x v="3735"/>
    <d v="2022-03-17T07:10:11"/>
    <s v="69132"/>
    <x v="81"/>
    <x v="0"/>
    <x v="9"/>
    <d v="1899-12-30T00:00:05"/>
    <n v="-3.2000000000000003E-4"/>
    <m/>
    <s v="Commune de ramassage"/>
    <n v="140"/>
  </r>
  <r>
    <n v="3737"/>
    <n v="354017116483021"/>
    <s v="354017116483021-17 mai"/>
    <x v="3736"/>
    <d v="2022-03-17T07:10:16"/>
    <s v="69132"/>
    <x v="81"/>
    <x v="0"/>
    <x v="9"/>
    <d v="1899-12-30T00:00:16"/>
    <n v="-7.9199999999999995E-4"/>
    <m/>
    <s v="Commune de ramassage"/>
    <n v="141"/>
  </r>
  <r>
    <n v="3738"/>
    <n v="354017116483021"/>
    <s v="354017116483021-17 mai"/>
    <x v="3737"/>
    <d v="2022-03-17T07:10:32"/>
    <s v="69132"/>
    <x v="81"/>
    <x v="0"/>
    <x v="4"/>
    <d v="1899-12-30T00:00:30"/>
    <n v="-7.6099999999999996E-4"/>
    <m/>
    <s v="Commune de ramassage"/>
    <n v="142"/>
  </r>
  <r>
    <n v="3739"/>
    <n v="354017116483021"/>
    <s v="354017116483021-17 mai"/>
    <x v="3738"/>
    <d v="2022-03-17T07:11:02"/>
    <s v="69132"/>
    <x v="81"/>
    <x v="0"/>
    <x v="34"/>
    <d v="1899-12-30T00:00:09"/>
    <n v="-2.1999999999999999E-5"/>
    <m/>
    <s v="Commune de ramassage"/>
    <n v="143"/>
  </r>
  <r>
    <n v="3740"/>
    <n v="354017116483021"/>
    <s v="354017116483021-17 mai"/>
    <x v="3739"/>
    <d v="2022-03-17T07:11:11"/>
    <s v="69132"/>
    <x v="81"/>
    <x v="0"/>
    <x v="9"/>
    <d v="1899-12-30T00:00:31"/>
    <n v="-9.8999999999999999E-4"/>
    <m/>
    <s v="Commune de ramassage"/>
    <n v="144"/>
  </r>
  <r>
    <n v="3741"/>
    <n v="354017116483021"/>
    <s v="354017116483021-17 mai"/>
    <x v="3740"/>
    <d v="2022-03-17T07:11:42"/>
    <s v="69132"/>
    <x v="81"/>
    <x v="0"/>
    <x v="35"/>
    <d v="1899-12-30T00:01:05"/>
    <n v="-3.4499999999999998E-4"/>
    <m/>
    <s v="Commune de ramassage"/>
    <n v="145"/>
  </r>
  <r>
    <n v="3742"/>
    <n v="354017116483021"/>
    <s v="354017116483021-17 mai"/>
    <x v="3741"/>
    <d v="2022-03-17T07:12:47"/>
    <s v="69132"/>
    <x v="81"/>
    <x v="0"/>
    <x v="0"/>
    <d v="1899-12-30T00:00:59"/>
    <n v="-7.7499999999999997E-4"/>
    <m/>
    <s v="Commune de ramassage"/>
    <n v="146"/>
  </r>
  <r>
    <n v="3743"/>
    <n v="354017116483021"/>
    <s v="354017116483021-17 mai"/>
    <x v="3742"/>
    <d v="2022-03-17T07:13:46"/>
    <s v="69132"/>
    <x v="81"/>
    <x v="0"/>
    <x v="23"/>
    <d v="1899-12-30T00:00:28"/>
    <n v="-9.2800000000000001E-4"/>
    <m/>
    <s v="Commune de ramassage"/>
    <n v="147"/>
  </r>
  <r>
    <n v="3744"/>
    <n v="354017116483021"/>
    <s v="354017116483021-17 mai"/>
    <x v="3743"/>
    <d v="2022-03-17T07:14:14"/>
    <s v="69132"/>
    <x v="81"/>
    <x v="0"/>
    <x v="9"/>
    <d v="1899-12-30T00:00:03"/>
    <n v="-1.95E-4"/>
    <m/>
    <s v="Commune de ramassage"/>
    <n v="148"/>
  </r>
  <r>
    <n v="3745"/>
    <n v="354017116483021"/>
    <s v="354017116483021-17 mai"/>
    <x v="3744"/>
    <d v="2022-03-17T07:14:17"/>
    <s v="69132"/>
    <x v="81"/>
    <x v="0"/>
    <x v="28"/>
    <d v="1899-12-30T00:01:10"/>
    <n v="-3.6900000000000002E-4"/>
    <m/>
    <s v="Commune de ramassage"/>
    <n v="149"/>
  </r>
  <r>
    <n v="3746"/>
    <n v="354017116483021"/>
    <s v="354017116483021-17 mai"/>
    <x v="3745"/>
    <d v="2022-03-17T07:15:27"/>
    <s v="69132"/>
    <x v="81"/>
    <x v="0"/>
    <x v="0"/>
    <d v="1899-12-30T00:00:38"/>
    <n v="0"/>
    <m/>
    <s v="Commune de ramassage"/>
    <n v="150"/>
  </r>
  <r>
    <n v="3747"/>
    <n v="354017116483021"/>
    <s v="354017116483021-17 mai"/>
    <x v="3746"/>
    <d v="2022-03-17T07:16:05"/>
    <s v="69132"/>
    <x v="81"/>
    <x v="0"/>
    <x v="46"/>
    <d v="1899-12-30T00:00:07"/>
    <n v="-1.7000000000000001E-4"/>
    <m/>
    <s v="Commune de ramassage"/>
    <n v="151"/>
  </r>
  <r>
    <n v="3748"/>
    <n v="354017116483021"/>
    <s v="354017116483021-17 mai"/>
    <x v="3747"/>
    <d v="2022-03-17T07:16:12"/>
    <s v="69132"/>
    <x v="81"/>
    <x v="0"/>
    <x v="7"/>
    <d v="1899-12-30T00:00:29"/>
    <n v="-1.3860000000000001E-3"/>
    <m/>
    <s v="Commune de ramassage"/>
    <n v="152"/>
  </r>
  <r>
    <n v="3749"/>
    <n v="354017116483021"/>
    <s v="354017116483021-17 mai"/>
    <x v="3748"/>
    <d v="2022-03-17T07:16:41"/>
    <s v="69132"/>
    <x v="81"/>
    <x v="0"/>
    <x v="25"/>
    <d v="1899-12-30T00:00:03"/>
    <n v="-1.95E-4"/>
    <m/>
    <s v="Commune de ramassage"/>
    <n v="153"/>
  </r>
  <r>
    <n v="3750"/>
    <n v="354017116483021"/>
    <s v="354017116483021-17 mai"/>
    <x v="3749"/>
    <d v="2022-03-17T07:16:44"/>
    <s v="69132"/>
    <x v="81"/>
    <x v="0"/>
    <x v="22"/>
    <d v="1899-12-30T00:00:02"/>
    <n v="-3.4E-5"/>
    <m/>
    <s v="Commune de ramassage"/>
    <n v="154"/>
  </r>
  <r>
    <n v="3751"/>
    <n v="354017116483021"/>
    <s v="354017116483021-17 mai"/>
    <x v="3750"/>
    <d v="2022-03-17T07:16:46"/>
    <s v="69132"/>
    <x v="81"/>
    <x v="0"/>
    <x v="22"/>
    <d v="1899-12-30T00:01:03"/>
    <n v="-9.9999999999999995E-7"/>
    <m/>
    <s v="Commune de ramassage"/>
    <n v="155"/>
  </r>
  <r>
    <n v="3752"/>
    <n v="354017116483021"/>
    <s v="354017116483021-17 mai"/>
    <x v="3751"/>
    <d v="2022-03-17T07:17:49"/>
    <s v="69132"/>
    <x v="81"/>
    <x v="0"/>
    <x v="0"/>
    <d v="1899-12-30T00:00:28"/>
    <n v="-4.8999999999999998E-5"/>
    <m/>
    <s v="Commune de ramassage"/>
    <n v="156"/>
  </r>
  <r>
    <n v="3753"/>
    <n v="354017116483021"/>
    <s v="354017116483021-17 mai"/>
    <x v="3752"/>
    <d v="2022-03-17T07:18:17"/>
    <s v="69132"/>
    <x v="81"/>
    <x v="0"/>
    <x v="0"/>
    <d v="1899-12-30T00:00:21"/>
    <n v="8.3999999999999995E-5"/>
    <m/>
    <s v="Commune de ramassage"/>
    <n v="157"/>
  </r>
  <r>
    <n v="3754"/>
    <n v="354017116483021"/>
    <s v="354017116483021-17 mai"/>
    <x v="3753"/>
    <d v="2022-03-17T07:18:38"/>
    <s v="69132"/>
    <x v="81"/>
    <x v="0"/>
    <x v="1"/>
    <d v="1899-12-30T00:00:14"/>
    <n v="-4.5000000000000003E-5"/>
    <m/>
    <s v="Commune de ramassage"/>
    <n v="158"/>
  </r>
  <r>
    <n v="3755"/>
    <n v="354017116483021"/>
    <s v="354017116483021-17 mai"/>
    <x v="3754"/>
    <d v="2022-03-17T07:18:52"/>
    <s v="69132"/>
    <x v="81"/>
    <x v="0"/>
    <x v="2"/>
    <d v="1899-12-30T00:01:11"/>
    <n v="-7.5500000000000003E-4"/>
    <m/>
    <s v="Commune de ramassage"/>
    <n v="159"/>
  </r>
  <r>
    <n v="3756"/>
    <n v="354017116483021"/>
    <s v="354017116483021-17 mai"/>
    <x v="3755"/>
    <d v="2022-03-17T07:20:03"/>
    <s v="69132"/>
    <x v="81"/>
    <x v="0"/>
    <x v="0"/>
    <d v="1899-12-30T00:00:40"/>
    <n v="-3.2200000000000002E-4"/>
    <m/>
    <s v="Commune de ramassage"/>
    <n v="160"/>
  </r>
  <r>
    <n v="3757"/>
    <n v="354017116483021"/>
    <s v="354017116483021-17 mai"/>
    <x v="3756"/>
    <d v="2022-03-17T07:20:43"/>
    <s v="69132"/>
    <x v="81"/>
    <x v="0"/>
    <x v="0"/>
    <d v="1899-12-30T00:01:40"/>
    <n v="-1.5200000000000001E-4"/>
    <m/>
    <s v="Commune de ramassage"/>
    <n v="161"/>
  </r>
  <r>
    <n v="3758"/>
    <n v="354017116483021"/>
    <s v="354017116483021-17 mai"/>
    <x v="3757"/>
    <d v="2022-03-17T07:22:23"/>
    <s v="69132"/>
    <x v="81"/>
    <x v="0"/>
    <x v="0"/>
    <d v="1899-12-30T00:00:44"/>
    <n v="6.7000000000000002E-5"/>
    <m/>
    <s v="Commune de ramassage"/>
    <n v="162"/>
  </r>
  <r>
    <n v="3759"/>
    <n v="354017116483021"/>
    <s v="354017116483021-17 mai"/>
    <x v="3758"/>
    <d v="2022-03-17T07:23:07"/>
    <s v="69132"/>
    <x v="81"/>
    <x v="0"/>
    <x v="0"/>
    <d v="1899-12-30T00:00:06"/>
    <n v="3.0000000000000001E-6"/>
    <m/>
    <s v="Commune de ramassage"/>
    <n v="163"/>
  </r>
  <r>
    <n v="3760"/>
    <n v="354017116483021"/>
    <s v="354017116483021-17 mai"/>
    <x v="3759"/>
    <d v="2022-03-17T07:23:13"/>
    <s v="69132"/>
    <x v="81"/>
    <x v="0"/>
    <x v="45"/>
    <d v="1899-12-30T00:00:05"/>
    <n v="-1.1E-5"/>
    <m/>
    <s v="Commune de ramassage"/>
    <n v="164"/>
  </r>
  <r>
    <n v="3761"/>
    <n v="354017116483021"/>
    <s v="354017116483021-17 mai"/>
    <x v="3760"/>
    <d v="2022-03-17T07:23:18"/>
    <s v="69132"/>
    <x v="81"/>
    <x v="0"/>
    <x v="45"/>
    <d v="1899-12-30T00:00:54"/>
    <n v="2.31E-4"/>
    <m/>
    <s v="Commune de ramassage"/>
    <n v="165"/>
  </r>
  <r>
    <n v="3762"/>
    <n v="354017116483021"/>
    <s v="354017116483021-17 mai"/>
    <x v="3761"/>
    <d v="2022-03-17T07:24:12"/>
    <s v="69132"/>
    <x v="81"/>
    <x v="0"/>
    <x v="2"/>
    <d v="1899-12-30T00:00:08"/>
    <n v="2.6499999999999999E-4"/>
    <m/>
    <s v="Commune de ramassage"/>
    <n v="166"/>
  </r>
  <r>
    <n v="3763"/>
    <n v="354017116483021"/>
    <s v="354017116483021-17 mai"/>
    <x v="3762"/>
    <d v="2022-03-17T07:24:20"/>
    <s v="69132"/>
    <x v="81"/>
    <x v="0"/>
    <x v="30"/>
    <d v="1899-12-30T00:00:55"/>
    <n v="7.3999999999999996E-5"/>
    <m/>
    <s v="Commune de ramassage"/>
    <n v="167"/>
  </r>
  <r>
    <n v="3764"/>
    <n v="354017116483021"/>
    <s v="354017116483021-17 mai"/>
    <x v="3763"/>
    <d v="2022-03-17T07:25:15"/>
    <s v="69132"/>
    <x v="81"/>
    <x v="0"/>
    <x v="0"/>
    <d v="1899-12-30T00:00:21"/>
    <n v="2.5799999999999998E-4"/>
    <m/>
    <s v="Commune de ramassage"/>
    <n v="168"/>
  </r>
  <r>
    <n v="3765"/>
    <n v="354017116483021"/>
    <s v="354017116483021-17 mai"/>
    <x v="3764"/>
    <d v="2022-03-17T07:25:36"/>
    <s v="69132"/>
    <x v="81"/>
    <x v="0"/>
    <x v="0"/>
    <d v="1899-12-30T00:00:27"/>
    <n v="1.9999999999999999E-6"/>
    <m/>
    <s v="Commune de ramassage"/>
    <n v="169"/>
  </r>
  <r>
    <n v="3766"/>
    <n v="354017116483021"/>
    <s v="354017116483021-17 mai"/>
    <x v="3765"/>
    <d v="2022-03-17T07:26:03"/>
    <s v="69132"/>
    <x v="81"/>
    <x v="0"/>
    <x v="2"/>
    <d v="1899-12-30T00:00:08"/>
    <n v="2.3599999999999999E-4"/>
    <m/>
    <s v="Commune de ramassage"/>
    <n v="170"/>
  </r>
  <r>
    <n v="3767"/>
    <n v="354017116483021"/>
    <s v="354017116483021-17 mai"/>
    <x v="3766"/>
    <d v="2022-03-17T07:26:11"/>
    <s v="69132"/>
    <x v="81"/>
    <x v="0"/>
    <x v="3"/>
    <d v="1899-12-30T00:00:09"/>
    <n v="3.6699999999999998E-4"/>
    <m/>
    <s v="Commune de ramassage"/>
    <n v="171"/>
  </r>
  <r>
    <n v="3768"/>
    <n v="354017116483021"/>
    <s v="354017116483021-17 mai"/>
    <x v="3767"/>
    <d v="2022-03-17T07:26:20"/>
    <s v="69132"/>
    <x v="81"/>
    <x v="0"/>
    <x v="7"/>
    <d v="1899-12-30T00:00:06"/>
    <n v="2.1499999999999999E-4"/>
    <m/>
    <s v="Commune de ramassage"/>
    <n v="172"/>
  </r>
  <r>
    <n v="3769"/>
    <n v="354017116483021"/>
    <s v="354017116483021-17 mai"/>
    <x v="3768"/>
    <d v="2022-03-17T07:26:26"/>
    <s v="69132"/>
    <x v="81"/>
    <x v="0"/>
    <x v="47"/>
    <d v="1899-12-30T00:00:08"/>
    <n v="1.18E-4"/>
    <m/>
    <s v="Commune de ramassage"/>
    <n v="173"/>
  </r>
  <r>
    <n v="3770"/>
    <n v="354017116483021"/>
    <s v="354017116483021-17 mai"/>
    <x v="3769"/>
    <d v="2022-03-17T07:26:34"/>
    <s v="69132"/>
    <x v="81"/>
    <x v="0"/>
    <x v="27"/>
    <d v="1899-12-30T00:01:39"/>
    <n v="4.6000000000000001E-4"/>
    <m/>
    <s v="Commune de ramassage"/>
    <n v="174"/>
  </r>
  <r>
    <n v="3771"/>
    <n v="354017116483021"/>
    <s v="354017116483021-17 mai"/>
    <x v="3770"/>
    <d v="2022-03-17T07:28:13"/>
    <s v="69132"/>
    <x v="81"/>
    <x v="0"/>
    <x v="7"/>
    <d v="1899-12-30T00:00:24"/>
    <n v="4.9899999999999999E-4"/>
    <m/>
    <s v="Commune de ramassage"/>
    <n v="175"/>
  </r>
  <r>
    <n v="3772"/>
    <n v="354017116483021"/>
    <s v="354017116483021-17 mai"/>
    <x v="3771"/>
    <d v="2022-03-17T07:28:37"/>
    <s v="69132"/>
    <x v="81"/>
    <x v="0"/>
    <x v="47"/>
    <d v="1899-12-30T00:00:09"/>
    <n v="-4.3999999999999999E-5"/>
    <m/>
    <s v="Commune de ramassage"/>
    <n v="176"/>
  </r>
  <r>
    <n v="3773"/>
    <n v="354017116483021"/>
    <s v="354017116483021-17 mai"/>
    <x v="3772"/>
    <d v="2022-03-17T07:28:46"/>
    <s v="69132"/>
    <x v="81"/>
    <x v="0"/>
    <x v="45"/>
    <d v="1899-12-30T00:01:19"/>
    <n v="1.1820000000000001E-3"/>
    <m/>
    <s v="Commune de ramassage"/>
    <n v="177"/>
  </r>
  <r>
    <n v="3774"/>
    <n v="354017116483021"/>
    <s v="354017116483021-17 mai"/>
    <x v="3773"/>
    <d v="2022-03-17T07:30:05"/>
    <s v="69132"/>
    <x v="81"/>
    <x v="0"/>
    <x v="49"/>
    <d v="1899-12-30T00:00:05"/>
    <n v="3.6699999999999998E-4"/>
    <m/>
    <s v="Commune de ramassage"/>
    <n v="178"/>
  </r>
  <r>
    <n v="3775"/>
    <n v="354017116483021"/>
    <s v="354017116483021-17 mai"/>
    <x v="3774"/>
    <d v="2022-03-17T07:30:10"/>
    <s v="69132"/>
    <x v="81"/>
    <x v="0"/>
    <x v="48"/>
    <d v="1899-12-30T00:00:41"/>
    <n v="7.6099999999999996E-4"/>
    <m/>
    <s v="Commune de ramassage"/>
    <n v="179"/>
  </r>
  <r>
    <n v="3776"/>
    <n v="354017116483021"/>
    <s v="354017116483021-17 mai"/>
    <x v="3775"/>
    <d v="2022-03-17T07:30:51"/>
    <s v="69132"/>
    <x v="81"/>
    <x v="0"/>
    <x v="50"/>
    <d v="1899-12-30T00:00:16"/>
    <n v="4.2900000000000002E-4"/>
    <m/>
    <s v="Commune de ramassage"/>
    <n v="180"/>
  </r>
  <r>
    <n v="3777"/>
    <n v="354017116483021"/>
    <s v="354017116483021-17 mai"/>
    <x v="3776"/>
    <d v="2022-03-17T07:31:07"/>
    <s v="69132"/>
    <x v="81"/>
    <x v="0"/>
    <x v="1"/>
    <d v="1899-12-30T00:00:21"/>
    <n v="5.5000000000000002E-5"/>
    <m/>
    <s v="Commune de ramassage"/>
    <n v="181"/>
  </r>
  <r>
    <n v="3778"/>
    <n v="354017116483021"/>
    <s v="354017116483021-17 mai"/>
    <x v="3777"/>
    <d v="2022-03-17T07:31:28"/>
    <s v="69132"/>
    <x v="81"/>
    <x v="0"/>
    <x v="2"/>
    <d v="1899-12-30T00:00:50"/>
    <n v="-3.8999999999999999E-5"/>
    <m/>
    <s v="Commune de ramassage"/>
    <n v="182"/>
  </r>
  <r>
    <n v="3779"/>
    <n v="354017116483021"/>
    <s v="354017116483021-17 mai"/>
    <x v="3778"/>
    <d v="2022-03-17T07:32:18"/>
    <s v="69132"/>
    <x v="81"/>
    <x v="0"/>
    <x v="0"/>
    <d v="1899-12-30T00:00:52"/>
    <n v="-2.0000000000000001E-4"/>
    <m/>
    <s v="Commune de ramassage"/>
    <n v="183"/>
  </r>
  <r>
    <n v="3780"/>
    <n v="354017116483021"/>
    <s v="354017116483021-17 mai"/>
    <x v="3779"/>
    <d v="2022-03-17T07:33:10"/>
    <s v="69132"/>
    <x v="81"/>
    <x v="0"/>
    <x v="8"/>
    <d v="1899-12-30T00:00:06"/>
    <n v="-1.4999999999999999E-4"/>
    <m/>
    <s v="Commune de ramassage"/>
    <n v="184"/>
  </r>
  <r>
    <n v="3781"/>
    <n v="354017116483021"/>
    <s v="354017116483021-17 mai"/>
    <x v="3780"/>
    <d v="2022-03-17T07:33:16"/>
    <s v="69132"/>
    <x v="81"/>
    <x v="0"/>
    <x v="48"/>
    <d v="1899-12-30T00:01:41"/>
    <n v="2.92E-4"/>
    <m/>
    <s v="Commune de ramassage"/>
    <n v="185"/>
  </r>
  <r>
    <n v="3782"/>
    <n v="354017116483021"/>
    <s v="354017116483021-17 mai"/>
    <x v="3781"/>
    <d v="2022-03-17T07:34:57"/>
    <s v="69132"/>
    <x v="81"/>
    <x v="0"/>
    <x v="9"/>
    <d v="1899-12-30T00:00:04"/>
    <n v="-6.7000000000000002E-5"/>
    <m/>
    <s v="Commune de ramassage"/>
    <n v="186"/>
  </r>
  <r>
    <n v="3783"/>
    <n v="354017116483021"/>
    <s v="354017116483021-17 mai"/>
    <x v="3782"/>
    <d v="2022-03-17T07:35:01"/>
    <s v="69132"/>
    <x v="81"/>
    <x v="0"/>
    <x v="29"/>
    <d v="1899-12-30T00:00:45"/>
    <n v="-1.531E-3"/>
    <m/>
    <s v="Commune de ramassage"/>
    <n v="187"/>
  </r>
  <r>
    <n v="3784"/>
    <n v="354017116483021"/>
    <s v="354017116483021-17 mai"/>
    <x v="3783"/>
    <d v="2022-03-17T07:35:46"/>
    <s v="69132"/>
    <x v="81"/>
    <x v="0"/>
    <x v="3"/>
    <d v="1899-12-30T00:00:11"/>
    <n v="-8.7000000000000001E-5"/>
    <m/>
    <s v="Commune de ramassage"/>
    <n v="188"/>
  </r>
  <r>
    <n v="3785"/>
    <n v="354017116483021"/>
    <s v="354017116483021-17 mai"/>
    <x v="3784"/>
    <d v="2022-03-17T07:35:57"/>
    <s v="69132"/>
    <x v="81"/>
    <x v="0"/>
    <x v="30"/>
    <d v="1899-12-30T00:00:07"/>
    <n v="-4.5000000000000003E-5"/>
    <m/>
    <s v="Commune de ramassage"/>
    <n v="189"/>
  </r>
  <r>
    <n v="3786"/>
    <n v="354017116483021"/>
    <s v="354017116483021-17 mai"/>
    <x v="3785"/>
    <d v="2022-03-17T07:36:04"/>
    <s v="69132"/>
    <x v="81"/>
    <x v="0"/>
    <x v="3"/>
    <d v="1899-12-30T00:01:06"/>
    <n v="-1.1E-4"/>
    <m/>
    <s v="Commune de ramassage"/>
    <n v="190"/>
  </r>
  <r>
    <n v="3787"/>
    <n v="354017116483021"/>
    <s v="354017116483021-17 mai"/>
    <x v="3786"/>
    <d v="2022-03-17T07:37:10"/>
    <s v="69132"/>
    <x v="81"/>
    <x v="0"/>
    <x v="0"/>
    <d v="1899-12-30T00:02:35"/>
    <n v="2.0179999999999998E-3"/>
    <m/>
    <s v="Commune de ramassage"/>
    <n v="191"/>
  </r>
  <r>
    <n v="3788"/>
    <n v="354017116483021"/>
    <s v="354017116483021-17 mai"/>
    <x v="3787"/>
    <d v="2022-03-17T07:39:45"/>
    <s v="69132"/>
    <x v="81"/>
    <x v="0"/>
    <x v="0"/>
    <d v="1899-12-30T00:02:15"/>
    <n v="0"/>
    <m/>
    <s v="Commune de ramassage"/>
    <n v="192"/>
  </r>
  <r>
    <n v="3789"/>
    <n v="354017116483021"/>
    <s v="354017116483021-17 mai"/>
    <x v="3788"/>
    <d v="2022-03-17T07:42:00"/>
    <s v="69132"/>
    <x v="81"/>
    <x v="0"/>
    <x v="0"/>
    <d v="1899-12-30T00:01:41"/>
    <n v="3.8639999999999998E-3"/>
    <m/>
    <s v="Commune de ramassage"/>
    <n v="193"/>
  </r>
  <r>
    <n v="3790"/>
    <n v="354017116483021"/>
    <s v="354017116483021-17 mai"/>
    <x v="3789"/>
    <d v="2022-03-17T07:43:41"/>
    <s v="69132"/>
    <x v="81"/>
    <x v="0"/>
    <x v="41"/>
    <d v="1899-12-30T00:00:30"/>
    <n v="1.4779999999999999E-3"/>
    <m/>
    <s v="Commune de ramassage"/>
    <n v="194"/>
  </r>
  <r>
    <n v="3791"/>
    <n v="354017116483021"/>
    <s v="354017116483021-17 mai"/>
    <x v="3790"/>
    <d v="2022-03-17T07:44:11"/>
    <s v="69132"/>
    <x v="81"/>
    <x v="0"/>
    <x v="14"/>
    <d v="1899-12-30T00:00:04"/>
    <n v="5.2499999999999997E-4"/>
    <m/>
    <s v="Commune de ramassage"/>
    <n v="195"/>
  </r>
  <r>
    <n v="3792"/>
    <n v="354017116483021"/>
    <s v="354017116483021-17 mai"/>
    <x v="3791"/>
    <d v="2022-03-17T07:44:15"/>
    <s v="69132"/>
    <x v="81"/>
    <x v="1"/>
    <x v="38"/>
    <d v="1899-12-30T00:00:16"/>
    <n v="1.4480000000000001E-3"/>
    <m/>
    <s v="Commune de ramassage"/>
    <n v="196"/>
  </r>
  <r>
    <n v="3793"/>
    <n v="354017116483021"/>
    <s v="354017116483021-17 mai"/>
    <x v="3792"/>
    <d v="2022-03-17T07:44:31"/>
    <s v="69099"/>
    <x v="80"/>
    <x v="0"/>
    <x v="53"/>
    <d v="1899-12-30T00:00:02"/>
    <n v="6.9999999999999999E-6"/>
    <m/>
    <s v="Commune de ramassage"/>
    <n v="197"/>
  </r>
  <r>
    <n v="3794"/>
    <n v="354017116483021"/>
    <s v="354017116483021-17 mai"/>
    <x v="3793"/>
    <d v="2022-03-17T07:44:33"/>
    <s v="69099"/>
    <x v="80"/>
    <x v="1"/>
    <x v="43"/>
    <d v="1899-12-30T00:00:30"/>
    <n v="3.5500000000000001E-4"/>
    <m/>
    <s v="Commune de ramassage"/>
    <n v="198"/>
  </r>
  <r>
    <n v="3795"/>
    <n v="354017116483021"/>
    <s v="354017116483021-17 mai"/>
    <x v="3794"/>
    <d v="2022-03-17T07:45:03"/>
    <s v="69178"/>
    <x v="79"/>
    <x v="0"/>
    <x v="10"/>
    <d v="1899-12-30T00:01:41"/>
    <n v="2.2829999999999999E-3"/>
    <m/>
    <s v="Commune de passage"/>
    <n v="199"/>
  </r>
  <r>
    <n v="3796"/>
    <n v="354017116483021"/>
    <s v="354017116483021-17 mai"/>
    <x v="3795"/>
    <d v="2022-03-17T07:46:44"/>
    <s v="69178"/>
    <x v="79"/>
    <x v="0"/>
    <x v="0"/>
    <d v="1899-12-30T00:00:32"/>
    <n v="0"/>
    <m/>
    <s v="Commune de passage"/>
    <n v="200"/>
  </r>
  <r>
    <n v="3797"/>
    <n v="354017116483021"/>
    <s v="354017116483021-17 mai"/>
    <x v="3796"/>
    <d v="2022-03-17T07:47:16"/>
    <s v="69178"/>
    <x v="79"/>
    <x v="0"/>
    <x v="0"/>
    <d v="1899-12-30T00:01:29"/>
    <n v="4.7140000000000003E-3"/>
    <m/>
    <s v="Commune de passage"/>
    <n v="201"/>
  </r>
  <r>
    <n v="3798"/>
    <n v="354017116483021"/>
    <s v="354017116483021-17 mai"/>
    <x v="3797"/>
    <d v="2022-03-17T07:48:45"/>
    <s v="69178"/>
    <x v="79"/>
    <x v="0"/>
    <x v="37"/>
    <d v="1899-12-30T00:01:17"/>
    <n v="5.4980000000000003E-3"/>
    <m/>
    <s v="Commune de passage"/>
    <n v="202"/>
  </r>
  <r>
    <n v="3799"/>
    <n v="354017116483021"/>
    <s v="354017116483021-17 mai"/>
    <x v="3798"/>
    <d v="2022-03-17T07:50:02"/>
    <s v="69178"/>
    <x v="79"/>
    <x v="0"/>
    <x v="27"/>
    <d v="1899-12-30T00:00:17"/>
    <n v="3.8699999999999997E-4"/>
    <m/>
    <s v="Commune de passage"/>
    <n v="203"/>
  </r>
  <r>
    <n v="3800"/>
    <n v="354017116483021"/>
    <s v="354017116483021-17 mai"/>
    <x v="3799"/>
    <d v="2022-03-17T07:50:19"/>
    <s v="69178"/>
    <x v="79"/>
    <x v="0"/>
    <x v="23"/>
    <d v="1899-12-30T00:00:11"/>
    <n v="-4.8999999999999998E-5"/>
    <m/>
    <s v="Commune de passage"/>
    <n v="204"/>
  </r>
  <r>
    <n v="3801"/>
    <n v="354017116483021"/>
    <s v="354017116483021-17 mai"/>
    <x v="3800"/>
    <d v="2022-03-17T07:50:30"/>
    <s v="69178"/>
    <x v="79"/>
    <x v="1"/>
    <x v="13"/>
    <d v="1899-12-30T00:00:59"/>
    <n v="7.1400000000000001E-4"/>
    <m/>
    <s v="Commune de passage"/>
    <n v="205"/>
  </r>
  <r>
    <n v="3802"/>
    <n v="354017116483021"/>
    <s v="354017116483021-17 mai"/>
    <x v="3801"/>
    <d v="2022-03-17T07:51:29"/>
    <s v="69201"/>
    <x v="78"/>
    <x v="0"/>
    <x v="30"/>
    <d v="1899-12-30T00:00:02"/>
    <n v="-8.7000000000000001E-5"/>
    <m/>
    <s v="Commune de ramassage"/>
    <n v="206"/>
  </r>
  <r>
    <n v="3803"/>
    <n v="354017116483021"/>
    <s v="354017116483021-17 mai"/>
    <x v="3802"/>
    <d v="2022-03-17T07:51:31"/>
    <s v="69201"/>
    <x v="78"/>
    <x v="0"/>
    <x v="22"/>
    <d v="1899-12-30T00:00:50"/>
    <n v="-5.3200000000000003E-4"/>
    <m/>
    <s v="Commune de ramassage"/>
    <n v="207"/>
  </r>
  <r>
    <n v="3804"/>
    <n v="354017116483021"/>
    <s v="354017116483021-17 mai"/>
    <x v="3803"/>
    <d v="2022-03-17T07:52:21"/>
    <s v="69201"/>
    <x v="78"/>
    <x v="0"/>
    <x v="3"/>
    <d v="1899-12-30T00:00:01"/>
    <n v="3.4999999999999997E-5"/>
    <m/>
    <s v="Commune de ramassage"/>
    <n v="208"/>
  </r>
  <r>
    <n v="3805"/>
    <n v="354017116483021"/>
    <s v="354017116483021-17 mai"/>
    <x v="3804"/>
    <d v="2022-03-17T07:52:22"/>
    <s v="69201"/>
    <x v="78"/>
    <x v="0"/>
    <x v="7"/>
    <d v="1899-12-30T00:00:02"/>
    <n v="6.7000000000000002E-5"/>
    <m/>
    <s v="Commune de ramassage"/>
    <n v="209"/>
  </r>
  <r>
    <n v="3806"/>
    <n v="354017116483021"/>
    <s v="354017116483021-17 mai"/>
    <x v="3805"/>
    <d v="2022-03-17T07:52:24"/>
    <s v="69201"/>
    <x v="78"/>
    <x v="0"/>
    <x v="7"/>
    <d v="1899-12-30T00:00:02"/>
    <n v="9.0000000000000006E-5"/>
    <m/>
    <s v="Commune de ramassage"/>
    <n v="210"/>
  </r>
  <r>
    <n v="3807"/>
    <n v="354017116483021"/>
    <s v="354017116483021-17 mai"/>
    <x v="3806"/>
    <d v="2022-03-17T07:52:26"/>
    <s v="69201"/>
    <x v="78"/>
    <x v="0"/>
    <x v="6"/>
    <d v="1899-12-30T00:00:06"/>
    <n v="2.63E-4"/>
    <m/>
    <s v="Commune de ramassage"/>
    <n v="211"/>
  </r>
  <r>
    <n v="3808"/>
    <n v="354017116483021"/>
    <s v="354017116483021-17 mai"/>
    <x v="3807"/>
    <d v="2022-03-17T07:52:32"/>
    <s v="69201"/>
    <x v="78"/>
    <x v="0"/>
    <x v="6"/>
    <d v="1899-12-30T00:00:07"/>
    <n v="-1.2999999999999999E-5"/>
    <m/>
    <s v="Commune de ramassage"/>
    <n v="212"/>
  </r>
  <r>
    <n v="3809"/>
    <n v="354017116483021"/>
    <s v="354017116483021-17 mai"/>
    <x v="3808"/>
    <d v="2022-03-17T07:52:39"/>
    <s v="69201"/>
    <x v="78"/>
    <x v="0"/>
    <x v="45"/>
    <d v="1899-12-30T00:00:03"/>
    <n v="-5.1999999999999997E-5"/>
    <m/>
    <s v="Commune de ramassage"/>
    <n v="213"/>
  </r>
  <r>
    <n v="3810"/>
    <n v="354017116483021"/>
    <s v="354017116483021-17 mai"/>
    <x v="3809"/>
    <d v="2022-03-17T07:52:42"/>
    <s v="69201"/>
    <x v="78"/>
    <x v="0"/>
    <x v="2"/>
    <d v="1899-12-30T00:00:30"/>
    <n v="-6.1300000000000005E-4"/>
    <m/>
    <s v="Commune de ramassage"/>
    <n v="214"/>
  </r>
  <r>
    <n v="3811"/>
    <n v="354017116483021"/>
    <s v="354017116483021-17 mai"/>
    <x v="3810"/>
    <d v="2022-03-17T07:53:12"/>
    <s v="69201"/>
    <x v="78"/>
    <x v="0"/>
    <x v="2"/>
    <d v="1899-12-30T00:00:05"/>
    <n v="3.0000000000000001E-6"/>
    <m/>
    <s v="Commune de ramassage"/>
    <n v="215"/>
  </r>
  <r>
    <n v="3812"/>
    <n v="354017116483021"/>
    <s v="354017116483021-17 mai"/>
    <x v="3811"/>
    <d v="2022-03-17T07:53:17"/>
    <s v="69201"/>
    <x v="78"/>
    <x v="0"/>
    <x v="1"/>
    <d v="1899-12-30T00:00:34"/>
    <n v="-8.2999999999999998E-5"/>
    <m/>
    <s v="Commune de ramassage"/>
    <n v="216"/>
  </r>
  <r>
    <n v="3813"/>
    <n v="354017116483021"/>
    <s v="354017116483021-17 mai"/>
    <x v="3812"/>
    <d v="2022-03-17T07:53:51"/>
    <s v="69201"/>
    <x v="78"/>
    <x v="0"/>
    <x v="0"/>
    <d v="1899-12-30T00:00:29"/>
    <n v="1.03E-4"/>
    <m/>
    <s v="Commune de ramassage"/>
    <n v="217"/>
  </r>
  <r>
    <n v="3814"/>
    <n v="354017116483021"/>
    <s v="354017116483021-17 mai"/>
    <x v="3813"/>
    <d v="2022-03-17T07:54:20"/>
    <s v="69201"/>
    <x v="78"/>
    <x v="0"/>
    <x v="0"/>
    <d v="1899-12-30T00:02:15"/>
    <n v="0"/>
    <m/>
    <s v="Commune de ramassage"/>
    <n v="218"/>
  </r>
  <r>
    <n v="3815"/>
    <n v="354017116483021"/>
    <s v="354017116483021-17 mai"/>
    <x v="3814"/>
    <d v="2022-03-17T07:56:35"/>
    <s v="69201"/>
    <x v="78"/>
    <x v="0"/>
    <x v="2"/>
    <d v="1899-12-30T00:00:05"/>
    <n v="-9.6000000000000002E-5"/>
    <m/>
    <s v="Commune de ramassage"/>
    <n v="219"/>
  </r>
  <r>
    <n v="3816"/>
    <n v="354017116483021"/>
    <s v="354017116483021-17 mai"/>
    <x v="3815"/>
    <d v="2022-03-17T07:56:40"/>
    <s v="69201"/>
    <x v="78"/>
    <x v="0"/>
    <x v="27"/>
    <d v="1899-12-30T00:00:02"/>
    <n v="2.5999999999999998E-5"/>
    <m/>
    <s v="Commune de ramassage"/>
    <n v="220"/>
  </r>
  <r>
    <n v="3817"/>
    <n v="354017116483021"/>
    <s v="354017116483021-17 mai"/>
    <x v="3816"/>
    <d v="2022-03-17T07:56:42"/>
    <s v="69201"/>
    <x v="78"/>
    <x v="0"/>
    <x v="45"/>
    <d v="1899-12-30T00:00:02"/>
    <n v="4.3999999999999999E-5"/>
    <m/>
    <s v="Commune de ramassage"/>
    <n v="221"/>
  </r>
  <r>
    <n v="3818"/>
    <n v="354017116483021"/>
    <s v="354017116483021-17 mai"/>
    <x v="3817"/>
    <d v="2022-03-17T07:56:44"/>
    <s v="69201"/>
    <x v="78"/>
    <x v="0"/>
    <x v="1"/>
    <d v="1899-12-30T00:00:27"/>
    <n v="5.8600000000000004E-4"/>
    <m/>
    <s v="Commune de ramassage"/>
    <n v="222"/>
  </r>
  <r>
    <n v="3819"/>
    <n v="354017116483021"/>
    <s v="354017116483021-17 mai"/>
    <x v="3818"/>
    <d v="2022-03-17T07:57:11"/>
    <s v="69201"/>
    <x v="78"/>
    <x v="0"/>
    <x v="8"/>
    <d v="1899-12-30T00:00:05"/>
    <n v="-2.43E-4"/>
    <m/>
    <s v="Commune de ramassage"/>
    <n v="223"/>
  </r>
  <r>
    <n v="3820"/>
    <n v="354017116483021"/>
    <s v="354017116483021-17 mai"/>
    <x v="3819"/>
    <d v="2022-03-17T07:57:16"/>
    <s v="69201"/>
    <x v="78"/>
    <x v="0"/>
    <x v="6"/>
    <d v="1899-12-30T00:00:03"/>
    <n v="-1.08E-4"/>
    <m/>
    <s v="Commune de ramassage"/>
    <n v="224"/>
  </r>
  <r>
    <n v="3821"/>
    <n v="354017116483021"/>
    <s v="354017116483021-17 mai"/>
    <x v="3820"/>
    <d v="2022-03-17T07:57:19"/>
    <s v="69201"/>
    <x v="78"/>
    <x v="0"/>
    <x v="47"/>
    <d v="1899-12-30T00:00:02"/>
    <n v="-1.2E-5"/>
    <m/>
    <s v="Commune de ramassage"/>
    <n v="225"/>
  </r>
  <r>
    <n v="3822"/>
    <n v="354017116483021"/>
    <s v="354017116483021-17 mai"/>
    <x v="3821"/>
    <d v="2022-03-17T07:57:21"/>
    <s v="69201"/>
    <x v="78"/>
    <x v="0"/>
    <x v="5"/>
    <d v="1899-12-30T00:00:07"/>
    <n v="8.5000000000000006E-5"/>
    <m/>
    <s v="Commune de ramassage"/>
    <n v="226"/>
  </r>
  <r>
    <n v="3823"/>
    <n v="354017116483021"/>
    <s v="354017116483021-17 mai"/>
    <x v="3822"/>
    <d v="2022-03-17T07:57:28"/>
    <s v="69201"/>
    <x v="78"/>
    <x v="0"/>
    <x v="45"/>
    <d v="1899-12-30T00:00:32"/>
    <n v="3.68E-4"/>
    <m/>
    <s v="Commune de ramassage"/>
    <n v="227"/>
  </r>
  <r>
    <n v="3824"/>
    <n v="354017116483021"/>
    <s v="354017116483021-17 mai"/>
    <x v="3823"/>
    <d v="2022-03-17T07:58:00"/>
    <s v="69201"/>
    <x v="78"/>
    <x v="0"/>
    <x v="7"/>
    <d v="1899-12-30T00:00:01"/>
    <n v="-6.0000000000000002E-6"/>
    <m/>
    <s v="Commune de ramassage"/>
    <n v="228"/>
  </r>
  <r>
    <n v="3825"/>
    <n v="354017116483021"/>
    <s v="354017116483021-17 mai"/>
    <x v="3824"/>
    <d v="2022-03-17T07:58:01"/>
    <s v="69201"/>
    <x v="78"/>
    <x v="0"/>
    <x v="7"/>
    <d v="1899-12-30T00:00:02"/>
    <n v="-6.9999999999999994E-5"/>
    <m/>
    <s v="Commune de ramassage"/>
    <n v="229"/>
  </r>
  <r>
    <n v="3826"/>
    <n v="354017116483021"/>
    <s v="354017116483021-17 mai"/>
    <x v="3825"/>
    <d v="2022-03-17T07:58:03"/>
    <s v="69201"/>
    <x v="78"/>
    <x v="0"/>
    <x v="7"/>
    <d v="1899-12-30T00:00:15"/>
    <n v="-6.1200000000000002E-4"/>
    <m/>
    <s v="Commune de ramassage"/>
    <n v="230"/>
  </r>
  <r>
    <n v="3827"/>
    <n v="354017116483021"/>
    <s v="354017116483021-17 mai"/>
    <x v="3826"/>
    <d v="2022-03-17T07:58:18"/>
    <s v="69201"/>
    <x v="78"/>
    <x v="0"/>
    <x v="5"/>
    <d v="1899-12-30T00:00:02"/>
    <n v="-5.8E-5"/>
    <m/>
    <s v="Commune de ramassage"/>
    <n v="231"/>
  </r>
  <r>
    <n v="3828"/>
    <n v="354017116483021"/>
    <s v="354017116483021-17 mai"/>
    <x v="3827"/>
    <d v="2022-03-17T07:58:20"/>
    <s v="69201"/>
    <x v="78"/>
    <x v="0"/>
    <x v="45"/>
    <d v="1899-12-30T00:00:02"/>
    <n v="2.0999999999999999E-5"/>
    <m/>
    <s v="Commune de ramassage"/>
    <n v="232"/>
  </r>
  <r>
    <n v="3829"/>
    <n v="354017116483021"/>
    <s v="354017116483021-17 mai"/>
    <x v="3828"/>
    <d v="2022-03-17T07:58:22"/>
    <s v="69201"/>
    <x v="78"/>
    <x v="0"/>
    <x v="2"/>
    <d v="1899-12-30T00:00:13"/>
    <n v="1.17E-4"/>
    <m/>
    <s v="Commune de ramassage"/>
    <n v="233"/>
  </r>
  <r>
    <n v="3830"/>
    <n v="354017116483021"/>
    <s v="354017116483021-17 mai"/>
    <x v="3829"/>
    <d v="2022-03-17T07:58:35"/>
    <s v="69201"/>
    <x v="78"/>
    <x v="0"/>
    <x v="2"/>
    <d v="1899-12-30T00:01:42"/>
    <n v="4.1999999999999998E-5"/>
    <m/>
    <s v="Commune de ramassage"/>
    <n v="234"/>
  </r>
  <r>
    <n v="3831"/>
    <n v="354017116483021"/>
    <s v="354017116483021-17 mai"/>
    <x v="3830"/>
    <d v="2022-03-17T08:00:17"/>
    <s v="69201"/>
    <x v="78"/>
    <x v="0"/>
    <x v="0"/>
    <d v="1899-12-30T00:26:57"/>
    <n v="0"/>
    <m/>
    <s v="Commune de ramassage"/>
    <n v="235"/>
  </r>
  <r>
    <n v="3832"/>
    <n v="354017116483021"/>
    <s v="354017116483021-17 mai"/>
    <x v="3831"/>
    <d v="2022-03-17T08:27:14"/>
    <s v="69201"/>
    <x v="82"/>
    <x v="0"/>
    <x v="0"/>
    <d v="1899-12-30T00:00:07"/>
    <n v="6.7999999999999999E-5"/>
    <m/>
    <s v="Commune de passage"/>
    <n v="236"/>
  </r>
  <r>
    <n v="3833"/>
    <n v="354017116483021"/>
    <s v="354017116483021-17 mai"/>
    <x v="3832"/>
    <d v="2022-03-17T08:27:21"/>
    <s v="69201"/>
    <x v="82"/>
    <x v="0"/>
    <x v="51"/>
    <d v="1899-12-30T00:00:10"/>
    <n v="3.68E-4"/>
    <m/>
    <s v="Commune de passage"/>
    <n v="237"/>
  </r>
  <r>
    <n v="3834"/>
    <n v="354017116483021"/>
    <s v="354017116483021-17 mai"/>
    <x v="3833"/>
    <d v="2022-03-17T08:27:31"/>
    <s v="69201"/>
    <x v="82"/>
    <x v="0"/>
    <x v="47"/>
    <d v="1899-12-30T00:00:03"/>
    <n v="5.5000000000000002E-5"/>
    <m/>
    <s v="Commune de passage"/>
    <n v="238"/>
  </r>
  <r>
    <n v="3835"/>
    <n v="354017116483021"/>
    <s v="354017116483021-17 mai"/>
    <x v="3834"/>
    <d v="2022-03-17T08:27:34"/>
    <s v="69201"/>
    <x v="82"/>
    <x v="0"/>
    <x v="5"/>
    <d v="1899-12-30T00:00:05"/>
    <n v="9.7E-5"/>
    <m/>
    <s v="Commune de passage"/>
    <n v="239"/>
  </r>
  <r>
    <n v="3836"/>
    <n v="354017116483021"/>
    <s v="354017116483021-17 mai"/>
    <x v="3835"/>
    <d v="2022-03-17T08:27:39"/>
    <s v="69201"/>
    <x v="82"/>
    <x v="0"/>
    <x v="22"/>
    <d v="1899-12-30T00:01:04"/>
    <n v="1.85E-4"/>
    <m/>
    <s v="Commune de passage"/>
    <n v="240"/>
  </r>
  <r>
    <n v="3837"/>
    <n v="354017116483021"/>
    <s v="354017116483021-17 mai"/>
    <x v="3836"/>
    <d v="2022-03-17T08:28:43"/>
    <s v="69201"/>
    <x v="82"/>
    <x v="0"/>
    <x v="27"/>
    <d v="1899-12-30T00:00:04"/>
    <n v="4.3000000000000002E-5"/>
    <m/>
    <s v="Commune de passage"/>
    <n v="241"/>
  </r>
  <r>
    <n v="3838"/>
    <n v="354017116483021"/>
    <s v="354017116483021-17 mai"/>
    <x v="3837"/>
    <d v="2022-03-17T08:28:47"/>
    <s v="69201"/>
    <x v="82"/>
    <x v="1"/>
    <x v="7"/>
    <d v="1899-12-30T00:00:24"/>
    <n v="-7.9299999999999998E-4"/>
    <m/>
    <s v="Commune de passage"/>
    <n v="242"/>
  </r>
  <r>
    <n v="3839"/>
    <n v="354017116483021"/>
    <s v="354017116483021-17 mai"/>
    <x v="3838"/>
    <d v="2022-03-17T08:29:11"/>
    <s v="69178"/>
    <x v="83"/>
    <x v="0"/>
    <x v="3"/>
    <d v="1899-12-30T00:00:08"/>
    <n v="1.13E-4"/>
    <m/>
    <s v="Commune de passage"/>
    <n v="243"/>
  </r>
  <r>
    <n v="3840"/>
    <n v="354017116483021"/>
    <s v="354017116483021-17 mai"/>
    <x v="3839"/>
    <d v="2022-03-17T08:29:19"/>
    <s v="69178"/>
    <x v="83"/>
    <x v="0"/>
    <x v="2"/>
    <d v="1899-12-30T00:00:03"/>
    <n v="3.1999999999999999E-5"/>
    <m/>
    <s v="Commune de passage"/>
    <n v="244"/>
  </r>
  <r>
    <n v="3841"/>
    <n v="354017116483021"/>
    <s v="354017116483021-17 mai"/>
    <x v="3840"/>
    <d v="2022-03-17T08:29:22"/>
    <s v="69178"/>
    <x v="83"/>
    <x v="0"/>
    <x v="45"/>
    <d v="1899-12-30T00:00:01"/>
    <n v="-1.2E-5"/>
    <m/>
    <s v="Commune de passage"/>
    <n v="245"/>
  </r>
  <r>
    <n v="3842"/>
    <n v="354017116483021"/>
    <s v="354017116483021-17 mai"/>
    <x v="3841"/>
    <d v="2022-03-17T08:29:23"/>
    <s v="69178"/>
    <x v="83"/>
    <x v="0"/>
    <x v="3"/>
    <d v="1899-12-30T00:01:36"/>
    <n v="-5.3299999999999997E-3"/>
    <m/>
    <s v="Commune de passage"/>
    <n v="246"/>
  </r>
  <r>
    <n v="3843"/>
    <n v="354017116483021"/>
    <s v="354017116483021-17 mai"/>
    <x v="3842"/>
    <d v="2022-03-17T08:30:59"/>
    <s v="69178"/>
    <x v="83"/>
    <x v="0"/>
    <x v="25"/>
    <d v="1899-12-30T00:00:04"/>
    <n v="1.92E-4"/>
    <m/>
    <s v="Commune de passage"/>
    <n v="247"/>
  </r>
  <r>
    <n v="3844"/>
    <n v="354017116483021"/>
    <s v="354017116483021-17 mai"/>
    <x v="3843"/>
    <d v="2022-03-17T08:31:03"/>
    <s v="69178"/>
    <x v="83"/>
    <x v="0"/>
    <x v="47"/>
    <d v="1899-12-30T00:00:06"/>
    <n v="1.25E-4"/>
    <m/>
    <s v="Commune de passage"/>
    <n v="248"/>
  </r>
  <r>
    <n v="3845"/>
    <n v="354017116483021"/>
    <s v="354017116483021-17 mai"/>
    <x v="3844"/>
    <d v="2022-03-17T08:31:09"/>
    <s v="69178"/>
    <x v="83"/>
    <x v="0"/>
    <x v="27"/>
    <d v="1899-12-30T00:00:04"/>
    <n v="-2.6999999999999999E-5"/>
    <m/>
    <s v="Commune de passage"/>
    <n v="249"/>
  </r>
  <r>
    <n v="3846"/>
    <n v="354017116483021"/>
    <s v="354017116483021-17 mai"/>
    <x v="3845"/>
    <d v="2022-03-17T08:31:13"/>
    <s v="69178"/>
    <x v="83"/>
    <x v="0"/>
    <x v="22"/>
    <d v="1899-12-30T00:00:06"/>
    <n v="-7.6000000000000004E-5"/>
    <m/>
    <s v="Commune de passage"/>
    <n v="250"/>
  </r>
  <r>
    <n v="3847"/>
    <n v="354017116483021"/>
    <s v="354017116483021-17 mai"/>
    <x v="3846"/>
    <d v="2022-03-17T08:31:19"/>
    <s v="69178"/>
    <x v="83"/>
    <x v="0"/>
    <x v="22"/>
    <d v="1899-12-30T00:00:01"/>
    <n v="-5.8999999999999998E-5"/>
    <m/>
    <s v="Commune de passage"/>
    <n v="251"/>
  </r>
  <r>
    <n v="3848"/>
    <n v="354017116483021"/>
    <s v="354017116483021-17 mai"/>
    <x v="3847"/>
    <d v="2022-03-17T08:31:20"/>
    <s v="69178"/>
    <x v="83"/>
    <x v="0"/>
    <x v="27"/>
    <d v="1899-12-30T00:01:40"/>
    <n v="3.6999999999999998E-5"/>
    <m/>
    <s v="Commune de passage"/>
    <n v="252"/>
  </r>
  <r>
    <n v="3849"/>
    <n v="354017116483021"/>
    <s v="354017116483021-17 mai"/>
    <x v="3848"/>
    <d v="2022-03-17T08:33:00"/>
    <s v="69178"/>
    <x v="83"/>
    <x v="0"/>
    <x v="0"/>
    <d v="1899-12-30T00:06:07"/>
    <n v="0"/>
    <m/>
    <s v="Commune de passage"/>
    <n v="253"/>
  </r>
  <r>
    <n v="3850"/>
    <n v="354017116483021"/>
    <s v="354017116483021-17 mai"/>
    <x v="3849"/>
    <d v="2022-03-17T08:39:07"/>
    <s v="69178"/>
    <x v="83"/>
    <x v="0"/>
    <x v="0"/>
    <d v="1899-12-30T00:00:42"/>
    <n v="2.2000000000000001E-4"/>
    <m/>
    <s v="Commune de passage"/>
    <n v="254"/>
  </r>
  <r>
    <n v="3851"/>
    <n v="354017116483021"/>
    <s v="354017116483021-17 mai"/>
    <x v="3850"/>
    <d v="2022-03-17T08:39:49"/>
    <s v="69178"/>
    <x v="83"/>
    <x v="0"/>
    <x v="6"/>
    <d v="1899-12-30T00:00:53"/>
    <n v="4.8529999999999997E-3"/>
    <m/>
    <s v="Commune de passage"/>
    <n v="255"/>
  </r>
  <r>
    <n v="3852"/>
    <n v="354017116483021"/>
    <s v="354017116483021-17 mai"/>
    <x v="3851"/>
    <d v="2022-03-17T08:40:42"/>
    <s v="69178"/>
    <x v="83"/>
    <x v="0"/>
    <x v="38"/>
    <d v="1899-12-30T00:00:10"/>
    <n v="3.3399999999999999E-4"/>
    <m/>
    <s v="Commune de passage"/>
    <n v="256"/>
  </r>
  <r>
    <n v="3853"/>
    <n v="354017116483021"/>
    <s v="354017116483021-17 mai"/>
    <x v="3852"/>
    <d v="2022-03-17T08:40:52"/>
    <s v="69178"/>
    <x v="83"/>
    <x v="0"/>
    <x v="6"/>
    <d v="1899-12-30T00:00:40"/>
    <n v="3.0760000000000002E-3"/>
    <m/>
    <s v="Commune de passage"/>
    <n v="257"/>
  </r>
  <r>
    <n v="3854"/>
    <n v="354017116483021"/>
    <s v="354017116483021-17 mai"/>
    <x v="3853"/>
    <d v="2022-03-17T08:41:32"/>
    <s v="69178"/>
    <x v="83"/>
    <x v="0"/>
    <x v="64"/>
    <d v="1899-12-30T00:00:10"/>
    <n v="1.0169999999999999E-3"/>
    <m/>
    <s v="Commune de passage"/>
    <n v="258"/>
  </r>
  <r>
    <n v="3855"/>
    <n v="354017116483021"/>
    <s v="354017116483021-17 mai"/>
    <x v="3854"/>
    <d v="2022-03-17T08:41:42"/>
    <s v="69178"/>
    <x v="83"/>
    <x v="1"/>
    <x v="65"/>
    <d v="1899-12-30T00:00:39"/>
    <n v="8.9800000000000004E-4"/>
    <m/>
    <s v="Commune de passage"/>
    <n v="259"/>
  </r>
  <r>
    <n v="3856"/>
    <n v="354017116483021"/>
    <s v="354017116483021-17 mai"/>
    <x v="3855"/>
    <d v="2022-03-17T08:42:21"/>
    <s v="69201"/>
    <x v="82"/>
    <x v="1"/>
    <x v="26"/>
    <d v="1899-12-30T00:00:02"/>
    <n v="1.2E-4"/>
    <m/>
    <s v="Commune de passage"/>
    <n v="260"/>
  </r>
  <r>
    <n v="3857"/>
    <n v="354017116483021"/>
    <s v="354017116483021-17 mai"/>
    <x v="3856"/>
    <d v="2022-03-17T08:42:23"/>
    <s v="69203"/>
    <x v="84"/>
    <x v="0"/>
    <x v="25"/>
    <d v="1899-12-30T00:00:05"/>
    <n v="3.7199999999999999E-4"/>
    <m/>
    <s v="Commune de ramassage"/>
    <n v="261"/>
  </r>
  <r>
    <n v="3858"/>
    <n v="354017116483021"/>
    <s v="354017116483021-17 mai"/>
    <x v="3857"/>
    <d v="2022-03-17T08:42:28"/>
    <s v="69203"/>
    <x v="84"/>
    <x v="0"/>
    <x v="55"/>
    <d v="1899-12-30T00:00:50"/>
    <n v="5.8599999999999998E-3"/>
    <m/>
    <s v="Commune de ramassage"/>
    <n v="262"/>
  </r>
  <r>
    <n v="3859"/>
    <n v="354017116483021"/>
    <s v="354017116483021-17 mai"/>
    <x v="3858"/>
    <d v="2022-03-17T08:43:18"/>
    <s v="69203"/>
    <x v="84"/>
    <x v="0"/>
    <x v="58"/>
    <d v="1899-12-30T00:00:11"/>
    <n v="5.8799999999999998E-4"/>
    <m/>
    <s v="Commune de ramassage"/>
    <n v="263"/>
  </r>
  <r>
    <n v="3860"/>
    <n v="354017116483021"/>
    <s v="354017116483021-17 mai"/>
    <x v="3859"/>
    <d v="2022-03-17T08:43:29"/>
    <s v="69203"/>
    <x v="84"/>
    <x v="0"/>
    <x v="32"/>
    <d v="1899-12-30T00:00:09"/>
    <n v="7.1500000000000003E-4"/>
    <m/>
    <s v="Commune de ramassage"/>
    <n v="264"/>
  </r>
  <r>
    <n v="3861"/>
    <n v="354017116483021"/>
    <s v="354017116483021-17 mai"/>
    <x v="3860"/>
    <d v="2022-03-17T08:43:38"/>
    <s v="69203"/>
    <x v="84"/>
    <x v="0"/>
    <x v="43"/>
    <d v="1899-12-30T00:00:02"/>
    <n v="1.8900000000000001E-4"/>
    <m/>
    <s v="Commune de ramassage"/>
    <n v="265"/>
  </r>
  <r>
    <n v="3862"/>
    <n v="354017116483021"/>
    <s v="354017116483021-17 mai"/>
    <x v="3861"/>
    <d v="2022-03-17T08:43:40"/>
    <s v="69203"/>
    <x v="84"/>
    <x v="0"/>
    <x v="13"/>
    <d v="1899-12-30T00:00:03"/>
    <n v="2.2000000000000001E-4"/>
    <m/>
    <s v="Commune de ramassage"/>
    <n v="266"/>
  </r>
  <r>
    <n v="3863"/>
    <n v="354017116483021"/>
    <s v="354017116483021-17 mai"/>
    <x v="3862"/>
    <d v="2022-03-17T08:43:43"/>
    <s v="69203"/>
    <x v="84"/>
    <x v="1"/>
    <x v="38"/>
    <d v="1899-12-30T00:00:37"/>
    <n v="3.0010000000000002E-3"/>
    <m/>
    <s v="Commune de ramassage"/>
    <n v="267"/>
  </r>
  <r>
    <n v="3864"/>
    <n v="354017116483021"/>
    <s v="354017116483021-17 mai"/>
    <x v="3863"/>
    <d v="2022-03-17T08:44:20"/>
    <s v="69220"/>
    <x v="85"/>
    <x v="0"/>
    <x v="66"/>
    <d v="1899-12-30T00:00:25"/>
    <n v="0"/>
    <m/>
    <s v="Commune de ramassage"/>
    <n v="268"/>
  </r>
  <r>
    <n v="3865"/>
    <n v="354017116483021"/>
    <s v="354017116483021-17 mai"/>
    <x v="3864"/>
    <d v="2022-03-17T08:44:45"/>
    <s v="69220"/>
    <x v="85"/>
    <x v="0"/>
    <x v="66"/>
    <d v="1899-12-30T00:00:01"/>
    <n v="2.5600000000000002E-3"/>
    <m/>
    <s v="Commune de ramassage"/>
    <n v="269"/>
  </r>
  <r>
    <n v="3866"/>
    <n v="354017116483021"/>
    <s v="354017116483021-17 mai"/>
    <x v="3865"/>
    <d v="2022-03-17T08:44:46"/>
    <s v="69220"/>
    <x v="85"/>
    <x v="0"/>
    <x v="56"/>
    <d v="1899-12-30T00:00:35"/>
    <n v="5.8440000000000002E-3"/>
    <m/>
    <s v="Commune de ramassage"/>
    <n v="270"/>
  </r>
  <r>
    <n v="3867"/>
    <n v="354017116483021"/>
    <s v="354017116483021-17 mai"/>
    <x v="3866"/>
    <d v="2022-03-17T08:45:21"/>
    <s v="69220"/>
    <x v="85"/>
    <x v="0"/>
    <x v="11"/>
    <d v="1899-12-30T00:00:12"/>
    <n v="6.0300000000000002E-4"/>
    <m/>
    <s v="Commune de ramassage"/>
    <n v="271"/>
  </r>
  <r>
    <n v="3868"/>
    <n v="354017116483021"/>
    <s v="354017116483021-17 mai"/>
    <x v="3867"/>
    <d v="2022-03-17T08:45:33"/>
    <s v="69220"/>
    <x v="85"/>
    <x v="0"/>
    <x v="10"/>
    <d v="1899-12-30T00:00:02"/>
    <n v="4.0299999999999998E-4"/>
    <m/>
    <s v="Commune de ramassage"/>
    <n v="272"/>
  </r>
  <r>
    <n v="3869"/>
    <n v="354017116483021"/>
    <s v="354017116483021-17 mai"/>
    <x v="3868"/>
    <d v="2022-03-17T08:45:35"/>
    <s v="69220"/>
    <x v="85"/>
    <x v="0"/>
    <x v="10"/>
    <d v="1899-12-30T00:00:11"/>
    <n v="1.732E-3"/>
    <m/>
    <s v="Commune de ramassage"/>
    <n v="273"/>
  </r>
  <r>
    <n v="3870"/>
    <n v="354017116483021"/>
    <s v="354017116483021-17 mai"/>
    <x v="3869"/>
    <d v="2022-03-17T08:45:46"/>
    <s v="69220"/>
    <x v="85"/>
    <x v="0"/>
    <x v="12"/>
    <d v="1899-12-30T00:00:11"/>
    <n v="1.067E-3"/>
    <m/>
    <s v="Commune de ramassage"/>
    <n v="274"/>
  </r>
  <r>
    <n v="3871"/>
    <n v="354017116483021"/>
    <s v="354017116483021-17 mai"/>
    <x v="3870"/>
    <d v="2022-03-17T08:45:57"/>
    <s v="69220"/>
    <x v="85"/>
    <x v="0"/>
    <x v="16"/>
    <d v="1899-12-30T00:00:03"/>
    <n v="3.6299999999999999E-4"/>
    <m/>
    <s v="Commune de ramassage"/>
    <n v="275"/>
  </r>
  <r>
    <n v="3872"/>
    <n v="354017116483021"/>
    <s v="354017116483021-17 mai"/>
    <x v="3871"/>
    <d v="2022-03-17T08:46:00"/>
    <s v="69220"/>
    <x v="85"/>
    <x v="0"/>
    <x v="16"/>
    <d v="1899-12-30T00:00:11"/>
    <n v="1.2470000000000001E-3"/>
    <m/>
    <s v="Commune de ramassage"/>
    <n v="276"/>
  </r>
  <r>
    <n v="3873"/>
    <n v="354017116483021"/>
    <s v="354017116483021-17 mai"/>
    <x v="3872"/>
    <d v="2022-03-17T08:46:11"/>
    <s v="69220"/>
    <x v="85"/>
    <x v="0"/>
    <x v="33"/>
    <d v="1899-12-30T00:00:15"/>
    <n v="8.5800000000000004E-4"/>
    <m/>
    <s v="Commune de ramassage"/>
    <n v="277"/>
  </r>
  <r>
    <n v="3874"/>
    <n v="354017116483021"/>
    <s v="354017116483021-17 mai"/>
    <x v="3873"/>
    <d v="2022-03-17T08:46:26"/>
    <s v="69220"/>
    <x v="85"/>
    <x v="0"/>
    <x v="30"/>
    <d v="1899-12-30T00:00:07"/>
    <n v="1.63E-4"/>
    <m/>
    <s v="Commune de ramassage"/>
    <n v="278"/>
  </r>
  <r>
    <n v="3875"/>
    <n v="354017116483021"/>
    <s v="354017116483021-17 mai"/>
    <x v="3874"/>
    <d v="2022-03-17T08:46:33"/>
    <s v="69220"/>
    <x v="85"/>
    <x v="0"/>
    <x v="27"/>
    <d v="1899-12-30T00:00:19"/>
    <n v="1.0000000000000001E-5"/>
    <m/>
    <s v="Commune de ramassage"/>
    <n v="279"/>
  </r>
  <r>
    <n v="3876"/>
    <n v="354017116483021"/>
    <s v="354017116483021-17 mai"/>
    <x v="3875"/>
    <d v="2022-03-17T08:46:52"/>
    <s v="69220"/>
    <x v="85"/>
    <x v="0"/>
    <x v="45"/>
    <d v="1899-12-30T00:00:11"/>
    <n v="-6.0000000000000002E-5"/>
    <m/>
    <s v="Commune de ramassage"/>
    <n v="280"/>
  </r>
  <r>
    <n v="3877"/>
    <n v="354017116483021"/>
    <s v="354017116483021-17 mai"/>
    <x v="3876"/>
    <d v="2022-03-17T08:47:03"/>
    <s v="69220"/>
    <x v="85"/>
    <x v="0"/>
    <x v="1"/>
    <d v="1899-12-30T00:00:52"/>
    <n v="3.9999999999999998E-6"/>
    <m/>
    <s v="Commune de ramassage"/>
    <n v="281"/>
  </r>
  <r>
    <n v="3878"/>
    <n v="354017116483021"/>
    <s v="354017116483021-17 mai"/>
    <x v="3877"/>
    <d v="2022-03-17T08:47:55"/>
    <s v="69220"/>
    <x v="85"/>
    <x v="0"/>
    <x v="2"/>
    <d v="1899-12-30T00:00:41"/>
    <n v="-6.9999999999999994E-5"/>
    <m/>
    <s v="Commune de ramassage"/>
    <n v="282"/>
  </r>
  <r>
    <n v="3879"/>
    <n v="354017116483021"/>
    <s v="354017116483021-17 mai"/>
    <x v="3878"/>
    <d v="2022-03-17T08:48:36"/>
    <s v="69220"/>
    <x v="85"/>
    <x v="0"/>
    <x v="2"/>
    <d v="1899-12-30T00:00:08"/>
    <n v="-1.05E-4"/>
    <m/>
    <s v="Commune de ramassage"/>
    <n v="283"/>
  </r>
  <r>
    <n v="3880"/>
    <n v="354017116483021"/>
    <s v="354017116483021-17 mai"/>
    <x v="3879"/>
    <d v="2022-03-17T08:48:44"/>
    <s v="69220"/>
    <x v="85"/>
    <x v="0"/>
    <x v="45"/>
    <d v="1899-12-30T00:00:48"/>
    <n v="-1.2E-5"/>
    <m/>
    <s v="Commune de ramassage"/>
    <n v="284"/>
  </r>
  <r>
    <n v="3881"/>
    <n v="354017116483021"/>
    <s v="354017116483021-17 mai"/>
    <x v="3880"/>
    <d v="2022-03-17T08:49:32"/>
    <s v="69220"/>
    <x v="85"/>
    <x v="0"/>
    <x v="45"/>
    <d v="1899-12-30T00:00:09"/>
    <n v="2.12E-4"/>
    <m/>
    <s v="Commune de ramassage"/>
    <n v="285"/>
  </r>
  <r>
    <n v="3882"/>
    <n v="354017116483021"/>
    <s v="354017116483021-17 mai"/>
    <x v="3881"/>
    <d v="2022-03-17T08:49:41"/>
    <s v="69220"/>
    <x v="85"/>
    <x v="0"/>
    <x v="45"/>
    <d v="1899-12-30T00:00:05"/>
    <n v="2.0999999999999999E-5"/>
    <m/>
    <s v="Commune de ramassage"/>
    <n v="286"/>
  </r>
  <r>
    <n v="3883"/>
    <n v="354017116483021"/>
    <s v="354017116483021-17 mai"/>
    <x v="3882"/>
    <d v="2022-03-17T08:49:46"/>
    <s v="69220"/>
    <x v="85"/>
    <x v="0"/>
    <x v="45"/>
    <d v="1899-12-30T00:00:03"/>
    <n v="5.1999999999999997E-5"/>
    <m/>
    <s v="Commune de ramassage"/>
    <n v="287"/>
  </r>
  <r>
    <n v="3884"/>
    <n v="354017116483021"/>
    <s v="354017116483021-17 mai"/>
    <x v="3883"/>
    <d v="2022-03-17T08:49:49"/>
    <s v="69220"/>
    <x v="85"/>
    <x v="0"/>
    <x v="22"/>
    <d v="1899-12-30T00:00:37"/>
    <n v="9.7999999999999997E-5"/>
    <m/>
    <s v="Commune de ramassage"/>
    <n v="288"/>
  </r>
  <r>
    <n v="3885"/>
    <n v="354017116483021"/>
    <s v="354017116483021-17 mai"/>
    <x v="3884"/>
    <d v="2022-03-17T08:50:26"/>
    <s v="69220"/>
    <x v="85"/>
    <x v="0"/>
    <x v="2"/>
    <d v="1899-12-30T00:00:51"/>
    <n v="1.6169999999999999E-3"/>
    <m/>
    <s v="Commune de ramassage"/>
    <n v="289"/>
  </r>
  <r>
    <n v="3886"/>
    <n v="354017116483021"/>
    <s v="354017116483021-17 mai"/>
    <x v="3885"/>
    <d v="2022-03-17T08:51:17"/>
    <s v="69220"/>
    <x v="85"/>
    <x v="0"/>
    <x v="3"/>
    <d v="1899-12-30T00:00:04"/>
    <n v="7.2999999999999999E-5"/>
    <m/>
    <s v="Commune de ramassage"/>
    <n v="290"/>
  </r>
  <r>
    <n v="3887"/>
    <n v="354017116483021"/>
    <s v="354017116483021-17 mai"/>
    <x v="3886"/>
    <d v="2022-03-17T08:51:21"/>
    <s v="69220"/>
    <x v="85"/>
    <x v="0"/>
    <x v="2"/>
    <d v="1899-12-30T00:01:42"/>
    <n v="1.2E-5"/>
    <m/>
    <s v="Commune de ramassage"/>
    <n v="291"/>
  </r>
  <r>
    <n v="3888"/>
    <n v="354017116483021"/>
    <s v="354017116483021-17 mai"/>
    <x v="3887"/>
    <d v="2022-03-17T08:53:03"/>
    <s v="69220"/>
    <x v="85"/>
    <x v="0"/>
    <x v="0"/>
    <d v="1899-12-30T00:00:25"/>
    <n v="1.7E-5"/>
    <m/>
    <s v="Commune de ramassage"/>
    <n v="292"/>
  </r>
  <r>
    <n v="3889"/>
    <n v="354017116483021"/>
    <s v="354017116483021-17 mai"/>
    <x v="3888"/>
    <d v="2022-03-17T08:53:28"/>
    <s v="69220"/>
    <x v="85"/>
    <x v="0"/>
    <x v="45"/>
    <d v="1899-12-30T00:00:02"/>
    <n v="1.5E-5"/>
    <m/>
    <s v="Commune de ramassage"/>
    <n v="293"/>
  </r>
  <r>
    <n v="3890"/>
    <n v="354017116483021"/>
    <s v="354017116483021-17 mai"/>
    <x v="3889"/>
    <d v="2022-03-17T08:53:30"/>
    <s v="69220"/>
    <x v="85"/>
    <x v="0"/>
    <x v="27"/>
    <d v="1899-12-30T00:00:02"/>
    <n v="-5.0000000000000004E-6"/>
    <m/>
    <s v="Commune de ramassage"/>
    <n v="294"/>
  </r>
  <r>
    <n v="3891"/>
    <n v="354017116483021"/>
    <s v="354017116483021-17 mai"/>
    <x v="3890"/>
    <d v="2022-03-17T08:53:32"/>
    <s v="69220"/>
    <x v="85"/>
    <x v="0"/>
    <x v="2"/>
    <d v="1899-12-30T00:00:48"/>
    <n v="-1.5899999999999999E-4"/>
    <m/>
    <s v="Commune de ramassage"/>
    <n v="295"/>
  </r>
  <r>
    <n v="3892"/>
    <n v="354017116483021"/>
    <s v="354017116483021-17 mai"/>
    <x v="3891"/>
    <d v="2022-03-17T08:54:20"/>
    <s v="69220"/>
    <x v="85"/>
    <x v="0"/>
    <x v="2"/>
    <d v="1899-12-30T00:00:02"/>
    <n v="4.6999999999999997E-5"/>
    <m/>
    <s v="Commune de ramassage"/>
    <n v="296"/>
  </r>
  <r>
    <n v="3893"/>
    <n v="354017116483021"/>
    <s v="354017116483021-17 mai"/>
    <x v="3892"/>
    <d v="2022-03-17T08:54:22"/>
    <s v="69220"/>
    <x v="85"/>
    <x v="0"/>
    <x v="5"/>
    <d v="1899-12-30T00:00:07"/>
    <n v="1.8799999999999999E-4"/>
    <m/>
    <s v="Commune de ramassage"/>
    <n v="297"/>
  </r>
  <r>
    <n v="3894"/>
    <n v="354017116483021"/>
    <s v="354017116483021-17 mai"/>
    <x v="3893"/>
    <d v="2022-03-17T08:54:29"/>
    <s v="69220"/>
    <x v="85"/>
    <x v="0"/>
    <x v="45"/>
    <d v="1899-12-30T00:00:14"/>
    <n v="5.0900000000000001E-4"/>
    <m/>
    <s v="Commune de ramassage"/>
    <n v="298"/>
  </r>
  <r>
    <n v="3895"/>
    <n v="354017116483021"/>
    <s v="354017116483021-17 mai"/>
    <x v="3894"/>
    <d v="2022-03-17T08:54:43"/>
    <s v="69220"/>
    <x v="85"/>
    <x v="0"/>
    <x v="7"/>
    <d v="1899-12-30T00:00:36"/>
    <n v="9.1299999999999997E-4"/>
    <m/>
    <s v="Commune de ramassage"/>
    <n v="299"/>
  </r>
  <r>
    <n v="3896"/>
    <n v="354017116483021"/>
    <s v="354017116483021-17 mai"/>
    <x v="3895"/>
    <d v="2022-03-17T08:55:19"/>
    <s v="69220"/>
    <x v="85"/>
    <x v="0"/>
    <x v="29"/>
    <d v="1899-12-30T00:00:07"/>
    <n v="2.9999999999999997E-4"/>
    <m/>
    <s v="Commune de ramassage"/>
    <n v="300"/>
  </r>
  <r>
    <n v="3897"/>
    <n v="354017116483021"/>
    <s v="354017116483021-17 mai"/>
    <x v="3896"/>
    <d v="2022-03-17T08:55:26"/>
    <s v="69220"/>
    <x v="85"/>
    <x v="0"/>
    <x v="34"/>
    <d v="1899-12-30T00:00:05"/>
    <n v="3.48E-4"/>
    <m/>
    <s v="Commune de ramassage"/>
    <n v="301"/>
  </r>
  <r>
    <n v="3898"/>
    <n v="354017116483021"/>
    <s v="354017116483021-17 mai"/>
    <x v="3897"/>
    <d v="2022-03-17T08:55:31"/>
    <s v="69220"/>
    <x v="85"/>
    <x v="0"/>
    <x v="49"/>
    <d v="1899-12-30T00:00:04"/>
    <n v="2.8400000000000002E-4"/>
    <m/>
    <s v="Commune de ramassage"/>
    <n v="302"/>
  </r>
  <r>
    <n v="3899"/>
    <n v="354017116483021"/>
    <s v="354017116483021-17 mai"/>
    <x v="3898"/>
    <d v="2022-03-17T08:55:35"/>
    <s v="69220"/>
    <x v="85"/>
    <x v="0"/>
    <x v="9"/>
    <d v="1899-12-30T00:00:28"/>
    <n v="1.2049999999999999E-3"/>
    <m/>
    <s v="Commune de ramassage"/>
    <n v="303"/>
  </r>
  <r>
    <n v="3900"/>
    <n v="354017116483021"/>
    <s v="354017116483021-17 mai"/>
    <x v="3899"/>
    <d v="2022-03-17T08:56:03"/>
    <s v="69220"/>
    <x v="85"/>
    <x v="0"/>
    <x v="8"/>
    <d v="1899-12-30T00:00:02"/>
    <n v="-4.0000000000000003E-5"/>
    <m/>
    <s v="Commune de ramassage"/>
    <n v="304"/>
  </r>
  <r>
    <n v="3901"/>
    <n v="354017116483021"/>
    <s v="354017116483021-17 mai"/>
    <x v="3900"/>
    <d v="2022-03-17T08:56:05"/>
    <s v="69220"/>
    <x v="85"/>
    <x v="0"/>
    <x v="3"/>
    <d v="1899-12-30T00:00:01"/>
    <n v="-1.2400000000000001E-4"/>
    <m/>
    <s v="Commune de ramassage"/>
    <n v="305"/>
  </r>
  <r>
    <n v="3902"/>
    <n v="354017116483021"/>
    <s v="354017116483021-17 mai"/>
    <x v="3901"/>
    <d v="2022-03-17T08:56:06"/>
    <s v="69220"/>
    <x v="85"/>
    <x v="0"/>
    <x v="47"/>
    <d v="1899-12-30T00:00:05"/>
    <n v="-2.03E-4"/>
    <m/>
    <s v="Commune de ramassage"/>
    <n v="306"/>
  </r>
  <r>
    <n v="3903"/>
    <n v="354017116483021"/>
    <s v="354017116483021-17 mai"/>
    <x v="3902"/>
    <d v="2022-03-17T08:56:11"/>
    <s v="69220"/>
    <x v="85"/>
    <x v="0"/>
    <x v="48"/>
    <d v="1899-12-30T00:00:09"/>
    <n v="-2.7999999999999998E-4"/>
    <m/>
    <s v="Commune de ramassage"/>
    <n v="307"/>
  </r>
  <r>
    <n v="3904"/>
    <n v="354017116483021"/>
    <s v="354017116483021-17 mai"/>
    <x v="3903"/>
    <d v="2022-03-17T08:56:20"/>
    <s v="69220"/>
    <x v="85"/>
    <x v="0"/>
    <x v="5"/>
    <d v="1899-12-30T00:00:02"/>
    <n v="-3.6999999999999998E-5"/>
    <m/>
    <s v="Commune de ramassage"/>
    <n v="308"/>
  </r>
  <r>
    <n v="3905"/>
    <n v="354017116483021"/>
    <s v="354017116483021-17 mai"/>
    <x v="3904"/>
    <d v="2022-03-17T08:56:22"/>
    <s v="69220"/>
    <x v="85"/>
    <x v="0"/>
    <x v="6"/>
    <d v="1899-12-30T00:00:02"/>
    <n v="3.8999999999999999E-5"/>
    <m/>
    <s v="Commune de ramassage"/>
    <n v="309"/>
  </r>
  <r>
    <n v="3906"/>
    <n v="354017116483021"/>
    <s v="354017116483021-17 mai"/>
    <x v="3905"/>
    <d v="2022-03-17T08:56:24"/>
    <s v="69220"/>
    <x v="85"/>
    <x v="0"/>
    <x v="24"/>
    <d v="1899-12-30T00:00:09"/>
    <n v="3.4600000000000001E-4"/>
    <m/>
    <s v="Commune de ramassage"/>
    <n v="310"/>
  </r>
  <r>
    <n v="3907"/>
    <n v="354017116483021"/>
    <s v="354017116483021-17 mai"/>
    <x v="3906"/>
    <d v="2022-03-17T08:56:33"/>
    <s v="69220"/>
    <x v="85"/>
    <x v="0"/>
    <x v="5"/>
    <d v="1899-12-30T00:00:02"/>
    <n v="-4.3000000000000002E-5"/>
    <m/>
    <s v="Commune de ramassage"/>
    <n v="311"/>
  </r>
  <r>
    <n v="3908"/>
    <n v="354017116483021"/>
    <s v="354017116483021-17 mai"/>
    <x v="3907"/>
    <d v="2022-03-17T08:56:35"/>
    <s v="69220"/>
    <x v="85"/>
    <x v="0"/>
    <x v="45"/>
    <d v="1899-12-30T00:01:42"/>
    <n v="-1E-4"/>
    <m/>
    <s v="Commune de ramassage"/>
    <n v="312"/>
  </r>
  <r>
    <n v="3909"/>
    <n v="354017116483021"/>
    <s v="354017116483021-17 mai"/>
    <x v="3908"/>
    <d v="2022-03-17T08:58:17"/>
    <s v="69220"/>
    <x v="85"/>
    <x v="0"/>
    <x v="0"/>
    <d v="1899-12-30T00:00:58"/>
    <n v="1.2999999999999999E-5"/>
    <m/>
    <s v="Commune de ramassage"/>
    <n v="313"/>
  </r>
  <r>
    <n v="3910"/>
    <n v="354017116483021"/>
    <s v="354017116483021-17 mai"/>
    <x v="3909"/>
    <d v="2022-03-17T08:59:15"/>
    <s v="69220"/>
    <x v="85"/>
    <x v="0"/>
    <x v="1"/>
    <d v="1899-12-30T00:00:05"/>
    <n v="-5.0000000000000004E-6"/>
    <m/>
    <s v="Commune de ramassage"/>
    <n v="314"/>
  </r>
  <r>
    <n v="3911"/>
    <n v="354017116483021"/>
    <s v="354017116483021-17 mai"/>
    <x v="3910"/>
    <d v="2022-03-17T08:59:20"/>
    <s v="69220"/>
    <x v="85"/>
    <x v="0"/>
    <x v="6"/>
    <d v="1899-12-30T00:00:07"/>
    <n v="-2.1599999999999999E-4"/>
    <m/>
    <s v="Commune de ramassage"/>
    <n v="315"/>
  </r>
  <r>
    <n v="3912"/>
    <n v="354017116483021"/>
    <s v="354017116483021-17 mai"/>
    <x v="3911"/>
    <d v="2022-03-17T08:59:27"/>
    <s v="69220"/>
    <x v="85"/>
    <x v="0"/>
    <x v="24"/>
    <d v="1899-12-30T00:00:02"/>
    <n v="1.25E-4"/>
    <m/>
    <s v="Commune de ramassage"/>
    <n v="316"/>
  </r>
  <r>
    <n v="3913"/>
    <n v="354017116483021"/>
    <s v="354017116483021-17 mai"/>
    <x v="3912"/>
    <d v="2022-03-17T08:59:29"/>
    <s v="69220"/>
    <x v="85"/>
    <x v="0"/>
    <x v="8"/>
    <d v="1899-12-30T00:00:02"/>
    <n v="1.13E-4"/>
    <m/>
    <s v="Commune de ramassage"/>
    <n v="317"/>
  </r>
  <r>
    <n v="3914"/>
    <n v="354017116483021"/>
    <s v="354017116483021-17 mai"/>
    <x v="3913"/>
    <d v="2022-03-17T08:59:31"/>
    <s v="69220"/>
    <x v="85"/>
    <x v="0"/>
    <x v="48"/>
    <d v="1899-12-30T00:00:02"/>
    <n v="6.2000000000000003E-5"/>
    <m/>
    <s v="Commune de ramassage"/>
    <n v="318"/>
  </r>
  <r>
    <n v="3915"/>
    <n v="354017116483021"/>
    <s v="354017116483021-17 mai"/>
    <x v="3914"/>
    <d v="2022-03-17T08:59:33"/>
    <s v="69220"/>
    <x v="85"/>
    <x v="0"/>
    <x v="28"/>
    <d v="1899-12-30T00:00:06"/>
    <n v="1.3100000000000001E-4"/>
    <m/>
    <s v="Commune de ramassage"/>
    <n v="319"/>
  </r>
  <r>
    <n v="3916"/>
    <n v="354017116483021"/>
    <s v="354017116483021-17 mai"/>
    <x v="3915"/>
    <d v="2022-03-17T08:59:39"/>
    <s v="69220"/>
    <x v="85"/>
    <x v="0"/>
    <x v="8"/>
    <d v="1899-12-30T00:00:01"/>
    <n v="8.2000000000000001E-5"/>
    <m/>
    <s v="Commune de ramassage"/>
    <n v="320"/>
  </r>
  <r>
    <n v="3917"/>
    <n v="354017116483021"/>
    <s v="354017116483021-17 mai"/>
    <x v="3916"/>
    <d v="2022-03-17T08:59:40"/>
    <s v="69220"/>
    <x v="85"/>
    <x v="0"/>
    <x v="8"/>
    <d v="1899-12-30T00:00:01"/>
    <n v="2.8E-5"/>
    <m/>
    <s v="Commune de ramassage"/>
    <n v="321"/>
  </r>
  <r>
    <n v="3918"/>
    <n v="354017116483021"/>
    <s v="354017116483021-17 mai"/>
    <x v="3917"/>
    <d v="2022-03-17T08:59:41"/>
    <s v="69220"/>
    <x v="85"/>
    <x v="0"/>
    <x v="3"/>
    <d v="1899-12-30T00:00:04"/>
    <n v="-2.0999999999999999E-5"/>
    <m/>
    <s v="Commune de ramassage"/>
    <n v="322"/>
  </r>
  <r>
    <n v="3919"/>
    <n v="354017116483021"/>
    <s v="354017116483021-17 mai"/>
    <x v="3918"/>
    <d v="2022-03-17T08:59:45"/>
    <s v="69220"/>
    <x v="85"/>
    <x v="0"/>
    <x v="6"/>
    <d v="1899-12-30T00:00:20"/>
    <n v="-1.0300000000000001E-3"/>
    <m/>
    <s v="Commune de ramassage"/>
    <n v="323"/>
  </r>
  <r>
    <n v="3920"/>
    <n v="354017116483021"/>
    <s v="354017116483021-17 mai"/>
    <x v="3919"/>
    <d v="2022-03-17T09:00:05"/>
    <s v="69220"/>
    <x v="85"/>
    <x v="0"/>
    <x v="4"/>
    <d v="1899-12-30T00:00:07"/>
    <n v="-4.8000000000000001E-4"/>
    <m/>
    <s v="Commune de ramassage"/>
    <n v="324"/>
  </r>
  <r>
    <n v="3921"/>
    <n v="354017116483021"/>
    <s v="354017116483021-17 mai"/>
    <x v="3920"/>
    <d v="2022-03-17T09:00:12"/>
    <s v="69220"/>
    <x v="85"/>
    <x v="0"/>
    <x v="4"/>
    <d v="1899-12-30T00:00:05"/>
    <n v="-2.5900000000000001E-4"/>
    <m/>
    <s v="Commune de ramassage"/>
    <n v="325"/>
  </r>
  <r>
    <n v="3922"/>
    <n v="354017116483021"/>
    <s v="354017116483021-17 mai"/>
    <x v="3921"/>
    <d v="2022-03-17T09:00:17"/>
    <s v="69220"/>
    <x v="85"/>
    <x v="0"/>
    <x v="9"/>
    <d v="1899-12-30T00:00:05"/>
    <n v="-2.2000000000000001E-4"/>
    <m/>
    <s v="Commune de ramassage"/>
    <n v="326"/>
  </r>
  <r>
    <n v="3923"/>
    <n v="354017116483021"/>
    <s v="354017116483021-17 mai"/>
    <x v="3922"/>
    <d v="2022-03-17T09:00:22"/>
    <s v="69220"/>
    <x v="85"/>
    <x v="0"/>
    <x v="29"/>
    <d v="1899-12-30T00:00:07"/>
    <n v="-2.5000000000000001E-5"/>
    <m/>
    <s v="Commune de ramassage"/>
    <n v="327"/>
  </r>
  <r>
    <n v="3924"/>
    <n v="354017116483021"/>
    <s v="354017116483021-17 mai"/>
    <x v="3923"/>
    <d v="2022-03-17T09:00:29"/>
    <s v="69220"/>
    <x v="85"/>
    <x v="0"/>
    <x v="26"/>
    <d v="1899-12-30T00:00:34"/>
    <n v="2.6400000000000002E-4"/>
    <m/>
    <s v="Commune de ramassage"/>
    <n v="328"/>
  </r>
  <r>
    <n v="3925"/>
    <n v="354017116483021"/>
    <s v="354017116483021-17 mai"/>
    <x v="3924"/>
    <d v="2022-03-17T09:01:03"/>
    <s v="69220"/>
    <x v="85"/>
    <x v="0"/>
    <x v="29"/>
    <d v="1899-12-30T00:00:22"/>
    <n v="3.1300000000000002E-4"/>
    <m/>
    <s v="Commune de ramassage"/>
    <n v="329"/>
  </r>
  <r>
    <n v="3926"/>
    <n v="354017116483021"/>
    <s v="354017116483021-17 mai"/>
    <x v="3925"/>
    <d v="2022-03-17T09:01:25"/>
    <s v="69220"/>
    <x v="85"/>
    <x v="0"/>
    <x v="2"/>
    <d v="1899-12-30T00:00:02"/>
    <n v="2.4499999999999999E-4"/>
    <m/>
    <s v="Commune de ramassage"/>
    <n v="330"/>
  </r>
  <r>
    <n v="3927"/>
    <n v="354017116483021"/>
    <s v="354017116483021-17 mai"/>
    <x v="3926"/>
    <d v="2022-03-17T09:01:27"/>
    <s v="69220"/>
    <x v="85"/>
    <x v="0"/>
    <x v="45"/>
    <d v="1899-12-30T00:00:16"/>
    <n v="3.6999999999999998E-5"/>
    <m/>
    <s v="Commune de ramassage"/>
    <n v="331"/>
  </r>
  <r>
    <n v="3928"/>
    <n v="354017116483021"/>
    <s v="354017116483021-17 mai"/>
    <x v="3927"/>
    <d v="2022-03-17T09:01:43"/>
    <s v="69220"/>
    <x v="85"/>
    <x v="0"/>
    <x v="2"/>
    <d v="1899-12-30T00:00:57"/>
    <n v="-4.5000000000000003E-5"/>
    <m/>
    <s v="Commune de ramassage"/>
    <n v="332"/>
  </r>
  <r>
    <n v="3929"/>
    <n v="354017116483021"/>
    <s v="354017116483021-17 mai"/>
    <x v="3928"/>
    <d v="2022-03-17T09:02:40"/>
    <s v="69220"/>
    <x v="85"/>
    <x v="0"/>
    <x v="1"/>
    <d v="1899-12-30T00:00:02"/>
    <n v="-6.0000000000000002E-5"/>
    <m/>
    <s v="Commune de ramassage"/>
    <n v="333"/>
  </r>
  <r>
    <n v="3930"/>
    <n v="354017116483021"/>
    <s v="354017116483021-17 mai"/>
    <x v="3929"/>
    <d v="2022-03-17T09:02:42"/>
    <s v="69220"/>
    <x v="85"/>
    <x v="0"/>
    <x v="27"/>
    <d v="1899-12-30T00:00:07"/>
    <n v="-3.97E-4"/>
    <m/>
    <s v="Commune de ramassage"/>
    <n v="334"/>
  </r>
  <r>
    <n v="3931"/>
    <n v="354017116483021"/>
    <s v="354017116483021-17 mai"/>
    <x v="3930"/>
    <d v="2022-03-17T09:02:49"/>
    <s v="69220"/>
    <x v="85"/>
    <x v="0"/>
    <x v="27"/>
    <d v="1899-12-30T00:00:02"/>
    <n v="-3.6999999999999998E-5"/>
    <m/>
    <s v="Commune de ramassage"/>
    <n v="335"/>
  </r>
  <r>
    <n v="3932"/>
    <n v="354017116483021"/>
    <s v="354017116483021-17 mai"/>
    <x v="3931"/>
    <d v="2022-03-17T09:02:51"/>
    <s v="69220"/>
    <x v="85"/>
    <x v="0"/>
    <x v="22"/>
    <d v="1899-12-30T00:00:59"/>
    <n v="5.5000000000000002E-5"/>
    <m/>
    <s v="Commune de ramassage"/>
    <n v="336"/>
  </r>
  <r>
    <n v="3933"/>
    <n v="354017116483021"/>
    <s v="354017116483021-17 mai"/>
    <x v="3932"/>
    <d v="2022-03-17T09:03:50"/>
    <s v="69220"/>
    <x v="85"/>
    <x v="0"/>
    <x v="0"/>
    <d v="1899-12-30T00:01:20"/>
    <n v="-2.41E-4"/>
    <m/>
    <s v="Commune de ramassage"/>
    <n v="337"/>
  </r>
  <r>
    <n v="3934"/>
    <n v="354017116483021"/>
    <s v="354017116483021-17 mai"/>
    <x v="3933"/>
    <d v="2022-03-17T09:05:10"/>
    <s v="69220"/>
    <x v="85"/>
    <x v="0"/>
    <x v="7"/>
    <d v="1899-12-30T00:01:18"/>
    <n v="-2.9999999999999997E-4"/>
    <m/>
    <s v="Commune de ramassage"/>
    <n v="338"/>
  </r>
  <r>
    <n v="3935"/>
    <n v="354017116483021"/>
    <s v="354017116483021-17 mai"/>
    <x v="3934"/>
    <d v="2022-03-17T09:06:28"/>
    <s v="69220"/>
    <x v="85"/>
    <x v="0"/>
    <x v="0"/>
    <d v="1899-12-30T00:00:53"/>
    <n v="-3.1500000000000001E-4"/>
    <m/>
    <s v="Commune de ramassage"/>
    <n v="339"/>
  </r>
  <r>
    <n v="3936"/>
    <n v="354017116483021"/>
    <s v="354017116483021-17 mai"/>
    <x v="3935"/>
    <d v="2022-03-17T09:07:21"/>
    <s v="69220"/>
    <x v="85"/>
    <x v="0"/>
    <x v="0"/>
    <d v="1899-12-30T00:01:34"/>
    <n v="-7.3700000000000002E-4"/>
    <m/>
    <s v="Commune de ramassage"/>
    <n v="340"/>
  </r>
  <r>
    <n v="3937"/>
    <n v="354017116483021"/>
    <s v="354017116483021-17 mai"/>
    <x v="3936"/>
    <d v="2022-03-17T09:08:55"/>
    <s v="69220"/>
    <x v="85"/>
    <x v="0"/>
    <x v="2"/>
    <d v="1899-12-30T00:00:14"/>
    <n v="-2.5799999999999998E-4"/>
    <m/>
    <s v="Commune de ramassage"/>
    <n v="341"/>
  </r>
  <r>
    <n v="3938"/>
    <n v="354017116483021"/>
    <s v="354017116483021-17 mai"/>
    <x v="3937"/>
    <d v="2022-03-17T09:09:09"/>
    <s v="69220"/>
    <x v="85"/>
    <x v="0"/>
    <x v="22"/>
    <d v="1899-12-30T00:00:20"/>
    <n v="3.4999999999999997E-5"/>
    <m/>
    <s v="Commune de ramassage"/>
    <n v="342"/>
  </r>
  <r>
    <n v="3939"/>
    <n v="354017116483021"/>
    <s v="354017116483021-17 mai"/>
    <x v="3938"/>
    <d v="2022-03-17T09:09:29"/>
    <s v="69220"/>
    <x v="85"/>
    <x v="0"/>
    <x v="0"/>
    <d v="1899-12-30T00:01:39"/>
    <n v="5.0000000000000004E-6"/>
    <m/>
    <s v="Commune de ramassage"/>
    <n v="343"/>
  </r>
  <r>
    <n v="3940"/>
    <n v="354017116483021"/>
    <s v="354017116483021-17 mai"/>
    <x v="3939"/>
    <d v="2022-03-17T09:11:08"/>
    <s v="69220"/>
    <x v="85"/>
    <x v="0"/>
    <x v="0"/>
    <d v="1899-12-30T00:00:59"/>
    <n v="-2.7399999999999999E-4"/>
    <m/>
    <s v="Commune de ramassage"/>
    <n v="344"/>
  </r>
  <r>
    <n v="3941"/>
    <n v="354017116483021"/>
    <s v="354017116483021-17 mai"/>
    <x v="3940"/>
    <d v="2022-03-17T09:12:07"/>
    <s v="69220"/>
    <x v="85"/>
    <x v="0"/>
    <x v="0"/>
    <d v="1899-12-30T00:01:27"/>
    <n v="1.5200000000000001E-4"/>
    <m/>
    <s v="Commune de ramassage"/>
    <n v="345"/>
  </r>
  <r>
    <n v="3942"/>
    <n v="354017116483021"/>
    <s v="354017116483021-17 mai"/>
    <x v="3941"/>
    <d v="2022-03-17T09:13:34"/>
    <s v="69220"/>
    <x v="85"/>
    <x v="0"/>
    <x v="0"/>
    <d v="1899-12-30T00:01:02"/>
    <n v="3.1999999999999999E-5"/>
    <m/>
    <s v="Commune de ramassage"/>
    <n v="346"/>
  </r>
  <r>
    <n v="3943"/>
    <n v="354017116483021"/>
    <s v="354017116483021-17 mai"/>
    <x v="3942"/>
    <d v="2022-03-17T09:14:36"/>
    <s v="69220"/>
    <x v="85"/>
    <x v="0"/>
    <x v="0"/>
    <d v="1899-12-30T00:03:13"/>
    <n v="0"/>
    <m/>
    <s v="Commune de ramassage"/>
    <n v="347"/>
  </r>
  <r>
    <n v="3944"/>
    <n v="354017116483021"/>
    <s v="354017116483021-17 mai"/>
    <x v="3943"/>
    <d v="2022-03-17T09:17:49"/>
    <s v="69220"/>
    <x v="85"/>
    <x v="0"/>
    <x v="0"/>
    <d v="1899-12-30T00:00:15"/>
    <n v="-8.7000000000000001E-5"/>
    <m/>
    <s v="Commune de ramassage"/>
    <n v="348"/>
  </r>
  <r>
    <n v="3945"/>
    <n v="354017116483021"/>
    <s v="354017116483021-17 mai"/>
    <x v="3944"/>
    <d v="2022-03-17T09:18:04"/>
    <s v="69220"/>
    <x v="85"/>
    <x v="0"/>
    <x v="0"/>
    <d v="1899-12-30T00:00:33"/>
    <n v="0"/>
    <m/>
    <s v="Commune de ramassage"/>
    <n v="349"/>
  </r>
  <r>
    <n v="3946"/>
    <n v="354017116483021"/>
    <s v="354017116483021-17 mai"/>
    <x v="3945"/>
    <d v="2022-03-17T09:18:37"/>
    <s v="69220"/>
    <x v="85"/>
    <x v="0"/>
    <x v="0"/>
    <d v="1899-12-30T00:00:11"/>
    <n v="-1.45E-4"/>
    <m/>
    <s v="Commune de ramassage"/>
    <n v="350"/>
  </r>
  <r>
    <n v="3947"/>
    <n v="354017116483021"/>
    <s v="354017116483021-17 mai"/>
    <x v="3946"/>
    <d v="2022-03-17T09:18:48"/>
    <s v="69220"/>
    <x v="85"/>
    <x v="0"/>
    <x v="2"/>
    <d v="1899-12-30T00:00:04"/>
    <n v="-8.5000000000000006E-5"/>
    <m/>
    <s v="Commune de ramassage"/>
    <n v="351"/>
  </r>
  <r>
    <n v="3948"/>
    <n v="354017116483021"/>
    <s v="354017116483021-17 mai"/>
    <x v="3947"/>
    <d v="2022-03-17T09:18:52"/>
    <s v="69220"/>
    <x v="85"/>
    <x v="0"/>
    <x v="1"/>
    <d v="1899-12-30T00:00:04"/>
    <n v="-5.0000000000000002E-5"/>
    <m/>
    <s v="Commune de ramassage"/>
    <n v="352"/>
  </r>
  <r>
    <n v="3949"/>
    <n v="354017116483021"/>
    <s v="354017116483021-17 mai"/>
    <x v="3948"/>
    <d v="2022-03-17T09:18:56"/>
    <s v="69220"/>
    <x v="85"/>
    <x v="0"/>
    <x v="27"/>
    <d v="1899-12-30T00:00:04"/>
    <n v="-1.3999999999999999E-4"/>
    <m/>
    <s v="Commune de ramassage"/>
    <n v="353"/>
  </r>
  <r>
    <n v="3950"/>
    <n v="354017116483021"/>
    <s v="354017116483021-17 mai"/>
    <x v="3949"/>
    <d v="2022-03-17T09:19:00"/>
    <s v="69220"/>
    <x v="85"/>
    <x v="0"/>
    <x v="30"/>
    <d v="1899-12-30T00:00:01"/>
    <n v="-8.2999999999999998E-5"/>
    <m/>
    <s v="Commune de ramassage"/>
    <n v="354"/>
  </r>
  <r>
    <n v="3951"/>
    <n v="354017116483021"/>
    <s v="354017116483021-17 mai"/>
    <x v="3950"/>
    <d v="2022-03-17T09:19:01"/>
    <s v="69220"/>
    <x v="85"/>
    <x v="0"/>
    <x v="27"/>
    <d v="1899-12-30T00:00:10"/>
    <n v="-6.4999999999999994E-5"/>
    <m/>
    <s v="Commune de ramassage"/>
    <n v="355"/>
  </r>
  <r>
    <n v="3952"/>
    <n v="354017116483021"/>
    <s v="354017116483021-17 mai"/>
    <x v="3951"/>
    <d v="2022-03-17T09:19:11"/>
    <s v="69220"/>
    <x v="85"/>
    <x v="0"/>
    <x v="0"/>
    <d v="1899-12-30T00:00:29"/>
    <n v="-1.4899999999999999E-4"/>
    <m/>
    <s v="Commune de ramassage"/>
    <n v="356"/>
  </r>
  <r>
    <n v="3953"/>
    <n v="354017116483021"/>
    <s v="354017116483021-17 mai"/>
    <x v="3952"/>
    <d v="2022-03-17T09:19:40"/>
    <s v="69220"/>
    <x v="85"/>
    <x v="0"/>
    <x v="0"/>
    <d v="1899-12-30T00:01:30"/>
    <n v="-1.6100000000000001E-4"/>
    <m/>
    <s v="Commune de ramassage"/>
    <n v="357"/>
  </r>
  <r>
    <n v="3954"/>
    <n v="354017116483021"/>
    <s v="354017116483021-17 mai"/>
    <x v="3953"/>
    <d v="2022-03-17T09:21:10"/>
    <s v="69220"/>
    <x v="85"/>
    <x v="0"/>
    <x v="0"/>
    <d v="1899-12-30T00:00:04"/>
    <n v="0"/>
    <m/>
    <s v="Commune de ramassage"/>
    <n v="358"/>
  </r>
  <r>
    <n v="3955"/>
    <n v="354017116483021"/>
    <s v="354017116483021-17 mai"/>
    <x v="3954"/>
    <d v="2022-03-17T09:21:14"/>
    <s v="69220"/>
    <x v="85"/>
    <x v="0"/>
    <x v="0"/>
    <d v="1899-12-30T00:00:15"/>
    <n v="3.1000000000000001E-5"/>
    <m/>
    <s v="Commune de ramassage"/>
    <n v="359"/>
  </r>
  <r>
    <n v="3956"/>
    <n v="354017116483021"/>
    <s v="354017116483021-17 mai"/>
    <x v="3955"/>
    <d v="2022-03-17T09:21:29"/>
    <s v="69220"/>
    <x v="85"/>
    <x v="0"/>
    <x v="2"/>
    <d v="1899-12-30T00:01:18"/>
    <n v="-3.3000000000000003E-5"/>
    <m/>
    <s v="Commune de ramassage"/>
    <n v="360"/>
  </r>
  <r>
    <n v="3957"/>
    <n v="354017116483021"/>
    <s v="354017116483021-17 mai"/>
    <x v="3956"/>
    <d v="2022-03-17T09:22:47"/>
    <s v="69220"/>
    <x v="85"/>
    <x v="0"/>
    <x v="2"/>
    <d v="1899-12-30T00:00:07"/>
    <n v="-4.8000000000000001E-5"/>
    <m/>
    <s v="Commune de ramassage"/>
    <n v="361"/>
  </r>
  <r>
    <n v="3958"/>
    <n v="354017116483021"/>
    <s v="354017116483021-17 mai"/>
    <x v="3957"/>
    <d v="2022-03-17T09:22:54"/>
    <s v="69220"/>
    <x v="85"/>
    <x v="0"/>
    <x v="30"/>
    <d v="1899-12-30T00:00:01"/>
    <n v="9.9999999999999995E-7"/>
    <m/>
    <s v="Commune de ramassage"/>
    <n v="362"/>
  </r>
  <r>
    <n v="3959"/>
    <n v="354017116483021"/>
    <s v="354017116483021-17 mai"/>
    <x v="3958"/>
    <d v="2022-03-17T09:22:55"/>
    <s v="69220"/>
    <x v="85"/>
    <x v="0"/>
    <x v="7"/>
    <d v="1899-12-30T00:00:46"/>
    <n v="-1.5999999999999999E-5"/>
    <m/>
    <s v="Commune de ramassage"/>
    <n v="363"/>
  </r>
  <r>
    <n v="3960"/>
    <n v="354017116483021"/>
    <s v="354017116483021-17 mai"/>
    <x v="3959"/>
    <d v="2022-03-17T09:23:41"/>
    <s v="69220"/>
    <x v="85"/>
    <x v="0"/>
    <x v="30"/>
    <d v="1899-12-30T00:00:04"/>
    <n v="-1.44E-4"/>
    <m/>
    <s v="Commune de ramassage"/>
    <n v="364"/>
  </r>
  <r>
    <n v="3961"/>
    <n v="354017116483021"/>
    <s v="354017116483021-17 mai"/>
    <x v="3960"/>
    <d v="2022-03-17T09:23:45"/>
    <s v="69220"/>
    <x v="85"/>
    <x v="0"/>
    <x v="30"/>
    <d v="1899-12-30T00:02:00"/>
    <n v="-4.0099999999999999E-4"/>
    <m/>
    <s v="Commune de ramassage"/>
    <n v="365"/>
  </r>
  <r>
    <n v="3962"/>
    <n v="354017116483021"/>
    <s v="354017116483021-17 mai"/>
    <x v="3961"/>
    <d v="2022-03-17T09:25:45"/>
    <s v="69220"/>
    <x v="85"/>
    <x v="0"/>
    <x v="0"/>
    <d v="1899-12-30T00:00:21"/>
    <n v="-4.0000000000000003E-5"/>
    <m/>
    <s v="Commune de ramassage"/>
    <n v="366"/>
  </r>
  <r>
    <n v="3963"/>
    <n v="354017116483021"/>
    <s v="354017116483021-17 mai"/>
    <x v="3962"/>
    <d v="2022-03-17T09:26:06"/>
    <s v="69220"/>
    <x v="85"/>
    <x v="0"/>
    <x v="0"/>
    <d v="1899-12-30T00:01:02"/>
    <n v="-9.3999999999999994E-5"/>
    <m/>
    <s v="Commune de ramassage"/>
    <n v="367"/>
  </r>
  <r>
    <n v="3964"/>
    <n v="354017116483021"/>
    <s v="354017116483021-17 mai"/>
    <x v="3963"/>
    <d v="2022-03-17T09:27:08"/>
    <s v="69220"/>
    <x v="85"/>
    <x v="0"/>
    <x v="0"/>
    <d v="1899-12-30T00:00:42"/>
    <n v="7.8999999999999996E-5"/>
    <m/>
    <s v="Commune de ramassage"/>
    <n v="368"/>
  </r>
  <r>
    <n v="3965"/>
    <n v="354017116483021"/>
    <s v="354017116483021-17 mai"/>
    <x v="3964"/>
    <d v="2022-03-17T09:27:50"/>
    <s v="69220"/>
    <x v="85"/>
    <x v="0"/>
    <x v="7"/>
    <d v="1899-12-30T00:00:25"/>
    <n v="1.6100000000000001E-4"/>
    <m/>
    <s v="Commune de ramassage"/>
    <n v="369"/>
  </r>
  <r>
    <n v="3966"/>
    <n v="354017116483021"/>
    <s v="354017116483021-17 mai"/>
    <x v="3965"/>
    <d v="2022-03-17T09:28:15"/>
    <s v="69220"/>
    <x v="85"/>
    <x v="0"/>
    <x v="28"/>
    <d v="1899-12-30T00:00:03"/>
    <n v="-1.11E-4"/>
    <m/>
    <s v="Commune de ramassage"/>
    <n v="370"/>
  </r>
  <r>
    <n v="3967"/>
    <n v="354017116483021"/>
    <s v="354017116483021-17 mai"/>
    <x v="3966"/>
    <d v="2022-03-17T09:28:18"/>
    <s v="69220"/>
    <x v="85"/>
    <x v="0"/>
    <x v="25"/>
    <d v="1899-12-30T00:00:13"/>
    <n v="4.8799999999999999E-4"/>
    <m/>
    <s v="Commune de ramassage"/>
    <n v="371"/>
  </r>
  <r>
    <n v="3968"/>
    <n v="354017116483021"/>
    <s v="354017116483021-17 mai"/>
    <x v="3967"/>
    <d v="2022-03-17T09:28:31"/>
    <s v="69220"/>
    <x v="85"/>
    <x v="0"/>
    <x v="25"/>
    <d v="1899-12-30T00:00:06"/>
    <n v="3.1300000000000002E-4"/>
    <m/>
    <s v="Commune de ramassage"/>
    <n v="372"/>
  </r>
  <r>
    <n v="3969"/>
    <n v="354017116483021"/>
    <s v="354017116483021-17 mai"/>
    <x v="3968"/>
    <d v="2022-03-17T09:28:37"/>
    <s v="69220"/>
    <x v="85"/>
    <x v="0"/>
    <x v="35"/>
    <d v="1899-12-30T00:00:01"/>
    <n v="-2.3E-5"/>
    <m/>
    <s v="Commune de ramassage"/>
    <n v="373"/>
  </r>
  <r>
    <n v="3970"/>
    <n v="354017116483021"/>
    <s v="354017116483021-17 mai"/>
    <x v="3969"/>
    <d v="2022-03-17T09:28:38"/>
    <s v="69220"/>
    <x v="85"/>
    <x v="0"/>
    <x v="5"/>
    <d v="1899-12-30T00:00:17"/>
    <n v="-1.9699999999999999E-4"/>
    <m/>
    <s v="Commune de ramassage"/>
    <n v="374"/>
  </r>
  <r>
    <n v="3971"/>
    <n v="354017116483021"/>
    <s v="354017116483021-17 mai"/>
    <x v="3970"/>
    <d v="2022-03-17T09:28:55"/>
    <s v="69220"/>
    <x v="85"/>
    <x v="0"/>
    <x v="6"/>
    <d v="1899-12-30T00:00:06"/>
    <n v="-2.9300000000000002E-4"/>
    <m/>
    <s v="Commune de ramassage"/>
    <n v="375"/>
  </r>
  <r>
    <n v="3972"/>
    <n v="354017116483021"/>
    <s v="354017116483021-17 mai"/>
    <x v="3971"/>
    <d v="2022-03-17T09:29:01"/>
    <s v="69220"/>
    <x v="85"/>
    <x v="0"/>
    <x v="25"/>
    <d v="1899-12-30T00:00:08"/>
    <n v="-1.8E-5"/>
    <m/>
    <s v="Commune de ramassage"/>
    <n v="376"/>
  </r>
  <r>
    <n v="3973"/>
    <n v="354017116483021"/>
    <s v="354017116483021-17 mai"/>
    <x v="3972"/>
    <d v="2022-03-17T09:29:09"/>
    <s v="69220"/>
    <x v="85"/>
    <x v="0"/>
    <x v="1"/>
    <d v="1899-12-30T00:01:03"/>
    <n v="3.6000000000000001E-5"/>
    <m/>
    <s v="Commune de ramassage"/>
    <n v="377"/>
  </r>
  <r>
    <n v="3974"/>
    <n v="354017116483021"/>
    <s v="354017116483021-17 mai"/>
    <x v="3973"/>
    <d v="2022-03-17T09:30:12"/>
    <s v="69220"/>
    <x v="85"/>
    <x v="0"/>
    <x v="0"/>
    <d v="1899-12-30T00:00:10"/>
    <n v="5.0699999999999996E-4"/>
    <m/>
    <s v="Commune de ramassage"/>
    <n v="378"/>
  </r>
  <r>
    <n v="3975"/>
    <n v="354017116483021"/>
    <s v="354017116483021-17 mai"/>
    <x v="3974"/>
    <d v="2022-03-17T09:30:22"/>
    <s v="69220"/>
    <x v="85"/>
    <x v="0"/>
    <x v="48"/>
    <d v="1899-12-30T00:00:06"/>
    <n v="1.2E-4"/>
    <m/>
    <s v="Commune de ramassage"/>
    <n v="379"/>
  </r>
  <r>
    <n v="3976"/>
    <n v="354017116483021"/>
    <s v="354017116483021-17 mai"/>
    <x v="3975"/>
    <d v="2022-03-17T09:30:28"/>
    <s v="69220"/>
    <x v="85"/>
    <x v="0"/>
    <x v="27"/>
    <d v="1899-12-30T00:00:03"/>
    <n v="5.3000000000000001E-5"/>
    <m/>
    <s v="Commune de ramassage"/>
    <n v="380"/>
  </r>
  <r>
    <n v="3977"/>
    <n v="354017116483021"/>
    <s v="354017116483021-17 mai"/>
    <x v="3976"/>
    <d v="2022-03-17T09:30:31"/>
    <s v="69220"/>
    <x v="85"/>
    <x v="0"/>
    <x v="30"/>
    <d v="1899-12-30T00:00:05"/>
    <n v="-3.3000000000000003E-5"/>
    <m/>
    <s v="Commune de ramassage"/>
    <n v="381"/>
  </r>
  <r>
    <n v="3978"/>
    <n v="354017116483021"/>
    <s v="354017116483021-17 mai"/>
    <x v="3977"/>
    <d v="2022-03-17T09:30:36"/>
    <s v="69220"/>
    <x v="85"/>
    <x v="0"/>
    <x v="2"/>
    <d v="1899-12-30T00:00:20"/>
    <n v="-5.7200000000000003E-4"/>
    <m/>
    <s v="Commune de ramassage"/>
    <n v="382"/>
  </r>
  <r>
    <n v="3979"/>
    <n v="354017116483021"/>
    <s v="354017116483021-17 mai"/>
    <x v="3978"/>
    <d v="2022-03-17T09:30:56"/>
    <s v="69220"/>
    <x v="85"/>
    <x v="0"/>
    <x v="9"/>
    <d v="1899-12-30T00:00:07"/>
    <n v="-1.6799999999999999E-4"/>
    <m/>
    <s v="Commune de ramassage"/>
    <n v="383"/>
  </r>
  <r>
    <n v="3980"/>
    <n v="354017116483021"/>
    <s v="354017116483021-17 mai"/>
    <x v="3979"/>
    <d v="2022-03-17T09:31:03"/>
    <s v="69220"/>
    <x v="85"/>
    <x v="0"/>
    <x v="5"/>
    <d v="1899-12-30T00:00:01"/>
    <n v="1.0000000000000001E-5"/>
    <m/>
    <s v="Commune de ramassage"/>
    <n v="384"/>
  </r>
  <r>
    <n v="3981"/>
    <n v="354017116483021"/>
    <s v="354017116483021-17 mai"/>
    <x v="3980"/>
    <d v="2022-03-17T09:31:04"/>
    <s v="69220"/>
    <x v="85"/>
    <x v="0"/>
    <x v="45"/>
    <d v="1899-12-30T00:00:06"/>
    <n v="6.9999999999999999E-6"/>
    <m/>
    <s v="Commune de ramassage"/>
    <n v="385"/>
  </r>
  <r>
    <n v="3982"/>
    <n v="354017116483021"/>
    <s v="354017116483021-17 mai"/>
    <x v="3981"/>
    <d v="2022-03-17T09:31:10"/>
    <s v="69220"/>
    <x v="85"/>
    <x v="0"/>
    <x v="1"/>
    <d v="1899-12-30T00:00:49"/>
    <n v="1.06E-4"/>
    <m/>
    <s v="Commune de ramassage"/>
    <n v="386"/>
  </r>
  <r>
    <n v="3983"/>
    <n v="354017116483021"/>
    <s v="354017116483021-17 mai"/>
    <x v="3982"/>
    <d v="2022-03-17T09:31:59"/>
    <s v="69220"/>
    <x v="85"/>
    <x v="0"/>
    <x v="3"/>
    <d v="1899-12-30T00:00:14"/>
    <n v="-4.6000000000000001E-4"/>
    <m/>
    <s v="Commune de ramassage"/>
    <n v="387"/>
  </r>
  <r>
    <n v="3984"/>
    <n v="354017116483021"/>
    <s v="354017116483021-17 mai"/>
    <x v="3983"/>
    <d v="2022-03-17T09:32:13"/>
    <s v="69220"/>
    <x v="85"/>
    <x v="0"/>
    <x v="28"/>
    <d v="1899-12-30T00:00:06"/>
    <n v="-4.0999999999999999E-4"/>
    <m/>
    <s v="Commune de ramassage"/>
    <n v="388"/>
  </r>
  <r>
    <n v="3985"/>
    <n v="354017116483021"/>
    <s v="354017116483021-17 mai"/>
    <x v="3984"/>
    <d v="2022-03-17T09:32:19"/>
    <s v="69220"/>
    <x v="85"/>
    <x v="0"/>
    <x v="54"/>
    <d v="1899-12-30T00:00:08"/>
    <n v="-2.1000000000000001E-4"/>
    <m/>
    <s v="Commune de ramassage"/>
    <n v="389"/>
  </r>
  <r>
    <n v="3986"/>
    <n v="354017116483021"/>
    <s v="354017116483021-17 mai"/>
    <x v="3985"/>
    <d v="2022-03-17T09:32:27"/>
    <s v="69220"/>
    <x v="85"/>
    <x v="0"/>
    <x v="45"/>
    <d v="1899-12-30T00:00:02"/>
    <n v="-2.0000000000000002E-5"/>
    <m/>
    <s v="Commune de ramassage"/>
    <n v="390"/>
  </r>
  <r>
    <n v="3987"/>
    <n v="354017116483021"/>
    <s v="354017116483021-17 mai"/>
    <x v="3986"/>
    <d v="2022-03-17T09:32:29"/>
    <s v="69220"/>
    <x v="85"/>
    <x v="0"/>
    <x v="2"/>
    <d v="1899-12-30T00:01:38"/>
    <n v="2.6999999999999999E-5"/>
    <m/>
    <s v="Commune de ramassage"/>
    <n v="391"/>
  </r>
  <r>
    <n v="3988"/>
    <n v="354017116483021"/>
    <s v="354017116483021-17 mai"/>
    <x v="3987"/>
    <d v="2022-03-17T09:34:07"/>
    <s v="69220"/>
    <x v="85"/>
    <x v="0"/>
    <x v="0"/>
    <d v="1899-12-30T00:03:31"/>
    <n v="0"/>
    <m/>
    <s v="Commune de ramassage"/>
    <n v="392"/>
  </r>
  <r>
    <n v="3989"/>
    <n v="354017116483021"/>
    <s v="354017116483021-17 mai"/>
    <x v="3988"/>
    <d v="2022-03-17T09:37:38"/>
    <s v="69220"/>
    <x v="85"/>
    <x v="0"/>
    <x v="0"/>
    <d v="1899-12-30T00:00:05"/>
    <n v="5.0000000000000004E-6"/>
    <m/>
    <s v="Commune de ramassage"/>
    <n v="393"/>
  </r>
  <r>
    <n v="3990"/>
    <n v="354017116483021"/>
    <s v="354017116483021-17 mai"/>
    <x v="3989"/>
    <d v="2022-03-17T09:37:43"/>
    <s v="69220"/>
    <x v="85"/>
    <x v="0"/>
    <x v="1"/>
    <d v="1899-12-30T00:00:09"/>
    <n v="2.22E-4"/>
    <m/>
    <s v="Commune de ramassage"/>
    <n v="394"/>
  </r>
  <r>
    <n v="3991"/>
    <n v="354017116483021"/>
    <s v="354017116483021-17 mai"/>
    <x v="3990"/>
    <d v="2022-03-17T09:37:52"/>
    <s v="69220"/>
    <x v="85"/>
    <x v="0"/>
    <x v="48"/>
    <d v="1899-12-30T00:00:04"/>
    <n v="2.4000000000000001E-4"/>
    <m/>
    <s v="Commune de ramassage"/>
    <n v="395"/>
  </r>
  <r>
    <n v="3992"/>
    <n v="354017116483021"/>
    <s v="354017116483021-17 mai"/>
    <x v="3991"/>
    <d v="2022-03-17T09:37:56"/>
    <s v="69220"/>
    <x v="85"/>
    <x v="0"/>
    <x v="29"/>
    <d v="1899-12-30T00:00:05"/>
    <n v="2.31E-4"/>
    <m/>
    <s v="Commune de ramassage"/>
    <n v="396"/>
  </r>
  <r>
    <n v="3993"/>
    <n v="354017116483021"/>
    <s v="354017116483021-17 mai"/>
    <x v="3992"/>
    <d v="2022-03-17T09:38:01"/>
    <s v="69220"/>
    <x v="85"/>
    <x v="0"/>
    <x v="54"/>
    <d v="1899-12-30T00:00:12"/>
    <n v="5.5900000000000004E-4"/>
    <m/>
    <s v="Commune de ramassage"/>
    <n v="397"/>
  </r>
  <r>
    <n v="3994"/>
    <n v="354017116483021"/>
    <s v="354017116483021-17 mai"/>
    <x v="3993"/>
    <d v="2022-03-17T09:38:13"/>
    <s v="69220"/>
    <x v="85"/>
    <x v="0"/>
    <x v="47"/>
    <d v="1899-12-30T00:00:01"/>
    <n v="5.3000000000000001E-5"/>
    <m/>
    <s v="Commune de ramassage"/>
    <n v="398"/>
  </r>
  <r>
    <n v="3995"/>
    <n v="354017116483021"/>
    <s v="354017116483021-17 mai"/>
    <x v="3994"/>
    <d v="2022-03-17T09:38:14"/>
    <s v="69220"/>
    <x v="85"/>
    <x v="0"/>
    <x v="27"/>
    <d v="1899-12-30T00:00:10"/>
    <n v="1.73E-4"/>
    <m/>
    <s v="Commune de ramassage"/>
    <n v="399"/>
  </r>
  <r>
    <n v="3996"/>
    <n v="354017116483021"/>
    <s v="354017116483021-17 mai"/>
    <x v="3995"/>
    <d v="2022-03-17T09:38:24"/>
    <s v="69220"/>
    <x v="85"/>
    <x v="0"/>
    <x v="27"/>
    <d v="1899-12-30T00:00:02"/>
    <n v="6.0000000000000002E-5"/>
    <m/>
    <s v="Commune de ramassage"/>
    <n v="400"/>
  </r>
  <r>
    <n v="3997"/>
    <n v="354017116483021"/>
    <s v="354017116483021-17 mai"/>
    <x v="3996"/>
    <d v="2022-03-17T09:38:26"/>
    <s v="69220"/>
    <x v="85"/>
    <x v="0"/>
    <x v="1"/>
    <d v="1899-12-30T00:00:21"/>
    <n v="5.2400000000000005E-4"/>
    <m/>
    <s v="Commune de ramassage"/>
    <n v="401"/>
  </r>
  <r>
    <n v="3998"/>
    <n v="354017116483021"/>
    <s v="354017116483021-17 mai"/>
    <x v="3997"/>
    <d v="2022-03-17T09:38:47"/>
    <s v="69220"/>
    <x v="85"/>
    <x v="0"/>
    <x v="47"/>
    <d v="1899-12-30T00:00:06"/>
    <n v="8.5000000000000006E-5"/>
    <m/>
    <s v="Commune de ramassage"/>
    <n v="402"/>
  </r>
  <r>
    <n v="3999"/>
    <n v="354017116483021"/>
    <s v="354017116483021-17 mai"/>
    <x v="3998"/>
    <d v="2022-03-17T09:38:53"/>
    <s v="69220"/>
    <x v="85"/>
    <x v="0"/>
    <x v="2"/>
    <d v="1899-12-30T00:00:09"/>
    <n v="4.3000000000000002E-5"/>
    <m/>
    <s v="Commune de ramassage"/>
    <n v="403"/>
  </r>
  <r>
    <n v="4000"/>
    <n v="354017116483021"/>
    <s v="354017116483021-17 mai"/>
    <x v="3999"/>
    <d v="2022-03-17T09:39:02"/>
    <s v="69220"/>
    <x v="85"/>
    <x v="0"/>
    <x v="45"/>
    <d v="1899-12-30T00:00:14"/>
    <n v="4.3300000000000001E-4"/>
    <m/>
    <s v="Commune de ramassage"/>
    <n v="404"/>
  </r>
  <r>
    <n v="4001"/>
    <n v="354017116483021"/>
    <s v="354017116483021-17 mai"/>
    <x v="4000"/>
    <d v="2022-03-17T09:39:16"/>
    <s v="69220"/>
    <x v="85"/>
    <x v="0"/>
    <x v="4"/>
    <d v="1899-12-30T00:00:26"/>
    <n v="7.4200000000000004E-4"/>
    <m/>
    <s v="Commune de ramassage"/>
    <n v="405"/>
  </r>
  <r>
    <n v="4002"/>
    <n v="354017116483021"/>
    <s v="354017116483021-17 mai"/>
    <x v="4001"/>
    <d v="2022-03-17T09:39:42"/>
    <s v="69220"/>
    <x v="85"/>
    <x v="0"/>
    <x v="2"/>
    <d v="1899-12-30T00:00:04"/>
    <n v="3.4999999999999997E-5"/>
    <m/>
    <s v="Commune de ramassage"/>
    <n v="406"/>
  </r>
  <r>
    <n v="4003"/>
    <n v="354017116483021"/>
    <s v="354017116483021-17 mai"/>
    <x v="4002"/>
    <d v="2022-03-17T09:39:46"/>
    <s v="69220"/>
    <x v="85"/>
    <x v="0"/>
    <x v="30"/>
    <d v="1899-12-30T00:00:20"/>
    <n v="2.2800000000000001E-4"/>
    <m/>
    <s v="Commune de ramassage"/>
    <n v="407"/>
  </r>
  <r>
    <n v="4004"/>
    <n v="354017116483021"/>
    <s v="354017116483021-17 mai"/>
    <x v="4003"/>
    <d v="2022-03-17T09:40:06"/>
    <s v="69220"/>
    <x v="85"/>
    <x v="0"/>
    <x v="2"/>
    <d v="1899-12-30T00:00:58"/>
    <n v="-1.8E-5"/>
    <m/>
    <s v="Commune de ramassage"/>
    <n v="408"/>
  </r>
  <r>
    <n v="4005"/>
    <n v="354017116483021"/>
    <s v="354017116483021-17 mai"/>
    <x v="4004"/>
    <d v="2022-03-17T09:41:04"/>
    <s v="69220"/>
    <x v="85"/>
    <x v="0"/>
    <x v="0"/>
    <d v="1899-12-30T00:00:14"/>
    <n v="-1.2E-5"/>
    <m/>
    <s v="Commune de ramassage"/>
    <n v="409"/>
  </r>
  <r>
    <n v="4006"/>
    <n v="354017116483021"/>
    <s v="354017116483021-17 mai"/>
    <x v="4005"/>
    <d v="2022-03-17T09:41:18"/>
    <s v="69220"/>
    <x v="85"/>
    <x v="0"/>
    <x v="7"/>
    <d v="1899-12-30T00:01:00"/>
    <n v="9.8499999999999998E-4"/>
    <m/>
    <s v="Commune de ramassage"/>
    <n v="410"/>
  </r>
  <r>
    <n v="4007"/>
    <n v="354017116483021"/>
    <s v="354017116483021-17 mai"/>
    <x v="4006"/>
    <d v="2022-03-17T09:42:18"/>
    <s v="69220"/>
    <x v="85"/>
    <x v="0"/>
    <x v="5"/>
    <d v="1899-12-30T00:00:03"/>
    <n v="7.4999999999999993E-5"/>
    <m/>
    <s v="Commune de ramassage"/>
    <n v="411"/>
  </r>
  <r>
    <n v="4008"/>
    <n v="354017116483021"/>
    <s v="354017116483021-17 mai"/>
    <x v="4007"/>
    <d v="2022-03-17T09:42:21"/>
    <s v="69220"/>
    <x v="85"/>
    <x v="0"/>
    <x v="27"/>
    <d v="1899-12-30T00:00:09"/>
    <n v="-9.2999999999999997E-5"/>
    <m/>
    <s v="Commune de ramassage"/>
    <n v="412"/>
  </r>
  <r>
    <n v="4009"/>
    <n v="354017116483021"/>
    <s v="354017116483021-17 mai"/>
    <x v="4008"/>
    <d v="2022-03-17T09:42:30"/>
    <s v="69220"/>
    <x v="85"/>
    <x v="0"/>
    <x v="2"/>
    <d v="1899-12-30T00:00:04"/>
    <n v="-5.5000000000000002E-5"/>
    <m/>
    <s v="Commune de ramassage"/>
    <n v="413"/>
  </r>
  <r>
    <n v="4010"/>
    <n v="354017116483021"/>
    <s v="354017116483021-17 mai"/>
    <x v="4009"/>
    <d v="2022-03-17T09:42:34"/>
    <s v="69220"/>
    <x v="85"/>
    <x v="0"/>
    <x v="47"/>
    <d v="1899-12-30T00:00:27"/>
    <n v="-1.0499999999999999E-3"/>
    <m/>
    <s v="Commune de ramassage"/>
    <n v="414"/>
  </r>
  <r>
    <n v="4011"/>
    <n v="354017116483021"/>
    <s v="354017116483021-17 mai"/>
    <x v="4010"/>
    <d v="2022-03-17T09:43:01"/>
    <s v="69220"/>
    <x v="85"/>
    <x v="0"/>
    <x v="26"/>
    <d v="1899-12-30T00:00:02"/>
    <n v="4.6999999999999997E-5"/>
    <m/>
    <s v="Commune de ramassage"/>
    <n v="415"/>
  </r>
  <r>
    <n v="4012"/>
    <n v="354017116483021"/>
    <s v="354017116483021-17 mai"/>
    <x v="4011"/>
    <d v="2022-03-17T09:43:03"/>
    <s v="69220"/>
    <x v="85"/>
    <x v="0"/>
    <x v="26"/>
    <d v="1899-12-30T00:00:01"/>
    <n v="9.0000000000000006E-5"/>
    <m/>
    <s v="Commune de ramassage"/>
    <n v="416"/>
  </r>
  <r>
    <n v="4013"/>
    <n v="354017116483021"/>
    <s v="354017116483021-17 mai"/>
    <x v="4012"/>
    <d v="2022-03-17T09:43:04"/>
    <s v="69220"/>
    <x v="85"/>
    <x v="0"/>
    <x v="6"/>
    <d v="1899-12-30T00:00:14"/>
    <n v="7.8600000000000002E-4"/>
    <m/>
    <s v="Commune de ramassage"/>
    <n v="417"/>
  </r>
  <r>
    <n v="4014"/>
    <n v="354017116483021"/>
    <s v="354017116483021-17 mai"/>
    <x v="4013"/>
    <d v="2022-03-17T09:43:18"/>
    <s v="69220"/>
    <x v="85"/>
    <x v="0"/>
    <x v="49"/>
    <d v="1899-12-30T00:00:08"/>
    <n v="4.2900000000000002E-4"/>
    <m/>
    <s v="Commune de ramassage"/>
    <n v="418"/>
  </r>
  <r>
    <n v="4015"/>
    <n v="354017116483021"/>
    <s v="354017116483021-17 mai"/>
    <x v="4014"/>
    <d v="2022-03-17T09:43:26"/>
    <s v="69220"/>
    <x v="85"/>
    <x v="0"/>
    <x v="4"/>
    <d v="1899-12-30T00:00:17"/>
    <n v="1.0759999999999999E-3"/>
    <m/>
    <s v="Commune de ramassage"/>
    <n v="419"/>
  </r>
  <r>
    <n v="4016"/>
    <n v="354017116483021"/>
    <s v="354017116483021-17 mai"/>
    <x v="4015"/>
    <d v="2022-03-17T09:43:43"/>
    <s v="69220"/>
    <x v="85"/>
    <x v="0"/>
    <x v="50"/>
    <d v="1899-12-30T00:00:04"/>
    <n v="1.0900000000000001E-4"/>
    <m/>
    <s v="Commune de ramassage"/>
    <n v="420"/>
  </r>
  <r>
    <n v="4017"/>
    <n v="354017116483021"/>
    <s v="354017116483021-17 mai"/>
    <x v="4016"/>
    <d v="2022-03-17T09:43:47"/>
    <s v="69220"/>
    <x v="85"/>
    <x v="0"/>
    <x v="50"/>
    <d v="1899-12-30T00:00:01"/>
    <n v="-4.0000000000000003E-5"/>
    <m/>
    <s v="Commune de ramassage"/>
    <n v="421"/>
  </r>
  <r>
    <n v="4018"/>
    <n v="354017116483021"/>
    <s v="354017116483021-17 mai"/>
    <x v="4017"/>
    <d v="2022-03-17T09:43:48"/>
    <s v="69220"/>
    <x v="85"/>
    <x v="0"/>
    <x v="25"/>
    <d v="1899-12-30T00:00:01"/>
    <n v="-1.1E-4"/>
    <m/>
    <s v="Commune de ramassage"/>
    <n v="422"/>
  </r>
  <r>
    <n v="4019"/>
    <n v="354017116483021"/>
    <s v="354017116483021-17 mai"/>
    <x v="4018"/>
    <d v="2022-03-17T09:43:49"/>
    <s v="69220"/>
    <x v="85"/>
    <x v="0"/>
    <x v="26"/>
    <d v="1899-12-30T00:00:02"/>
    <n v="-9.7E-5"/>
    <m/>
    <s v="Commune de ramassage"/>
    <n v="423"/>
  </r>
  <r>
    <n v="4020"/>
    <n v="354017116483021"/>
    <s v="354017116483021-17 mai"/>
    <x v="4019"/>
    <d v="2022-03-17T09:43:51"/>
    <s v="69220"/>
    <x v="85"/>
    <x v="0"/>
    <x v="6"/>
    <d v="1899-12-30T00:00:02"/>
    <n v="-4.5000000000000003E-5"/>
    <m/>
    <s v="Commune de ramassage"/>
    <n v="424"/>
  </r>
  <r>
    <n v="4021"/>
    <n v="354017116483021"/>
    <s v="354017116483021-17 mai"/>
    <x v="4020"/>
    <d v="2022-03-17T09:43:53"/>
    <s v="69220"/>
    <x v="85"/>
    <x v="0"/>
    <x v="5"/>
    <d v="1899-12-30T00:00:03"/>
    <n v="1.9999999999999999E-6"/>
    <m/>
    <s v="Commune de ramassage"/>
    <n v="425"/>
  </r>
  <r>
    <n v="4022"/>
    <n v="354017116483021"/>
    <s v="354017116483021-17 mai"/>
    <x v="4021"/>
    <d v="2022-03-17T09:43:56"/>
    <s v="69220"/>
    <x v="85"/>
    <x v="0"/>
    <x v="2"/>
    <d v="1899-12-30T00:00:34"/>
    <n v="-4.5000000000000003E-5"/>
    <m/>
    <s v="Commune de ramassage"/>
    <n v="426"/>
  </r>
  <r>
    <n v="4023"/>
    <n v="354017116483021"/>
    <s v="354017116483021-17 mai"/>
    <x v="4022"/>
    <d v="2022-03-17T09:44:30"/>
    <s v="69220"/>
    <x v="85"/>
    <x v="0"/>
    <x v="47"/>
    <d v="1899-12-30T00:00:04"/>
    <n v="-1.64E-4"/>
    <m/>
    <s v="Commune de ramassage"/>
    <n v="427"/>
  </r>
  <r>
    <n v="4024"/>
    <n v="354017116483021"/>
    <s v="354017116483021-17 mai"/>
    <x v="4023"/>
    <d v="2022-03-17T09:44:34"/>
    <s v="69220"/>
    <x v="85"/>
    <x v="0"/>
    <x v="9"/>
    <d v="1899-12-30T00:00:04"/>
    <n v="-2.2599999999999999E-4"/>
    <m/>
    <s v="Commune de ramassage"/>
    <n v="428"/>
  </r>
  <r>
    <n v="4025"/>
    <n v="354017116483021"/>
    <s v="354017116483021-17 mai"/>
    <x v="4024"/>
    <d v="2022-03-17T09:44:38"/>
    <s v="69220"/>
    <x v="85"/>
    <x v="0"/>
    <x v="55"/>
    <d v="1899-12-30T00:00:10"/>
    <n v="-7.7700000000000002E-4"/>
    <m/>
    <s v="Commune de ramassage"/>
    <n v="429"/>
  </r>
  <r>
    <n v="4026"/>
    <n v="354017116483021"/>
    <s v="354017116483021-17 mai"/>
    <x v="4025"/>
    <d v="2022-03-17T09:44:48"/>
    <s v="69220"/>
    <x v="85"/>
    <x v="0"/>
    <x v="28"/>
    <d v="1899-12-30T00:00:02"/>
    <n v="-1.9999999999999999E-6"/>
    <m/>
    <s v="Commune de ramassage"/>
    <n v="430"/>
  </r>
  <r>
    <n v="4027"/>
    <n v="354017116483021"/>
    <s v="354017116483021-17 mai"/>
    <x v="4026"/>
    <d v="2022-03-17T09:44:50"/>
    <s v="69220"/>
    <x v="85"/>
    <x v="0"/>
    <x v="35"/>
    <d v="1899-12-30T00:00:01"/>
    <n v="9.2E-5"/>
    <m/>
    <s v="Commune de ramassage"/>
    <n v="431"/>
  </r>
  <r>
    <n v="4028"/>
    <n v="354017116483021"/>
    <s v="354017116483021-17 mai"/>
    <x v="4027"/>
    <d v="2022-03-17T09:44:51"/>
    <s v="69220"/>
    <x v="85"/>
    <x v="0"/>
    <x v="8"/>
    <d v="1899-12-30T00:00:02"/>
    <n v="9.2999999999999997E-5"/>
    <m/>
    <s v="Commune de ramassage"/>
    <n v="432"/>
  </r>
  <r>
    <n v="4029"/>
    <n v="354017116483021"/>
    <s v="354017116483021-17 mai"/>
    <x v="4028"/>
    <d v="2022-03-17T09:44:53"/>
    <s v="69220"/>
    <x v="85"/>
    <x v="0"/>
    <x v="35"/>
    <d v="1899-12-30T00:00:08"/>
    <n v="3.79E-4"/>
    <m/>
    <s v="Commune de ramassage"/>
    <n v="433"/>
  </r>
  <r>
    <n v="4030"/>
    <n v="354017116483021"/>
    <s v="354017116483021-17 mai"/>
    <x v="4029"/>
    <d v="2022-03-17T09:45:01"/>
    <s v="69220"/>
    <x v="85"/>
    <x v="0"/>
    <x v="24"/>
    <d v="1899-12-30T00:00:07"/>
    <n v="2.6499999999999999E-4"/>
    <m/>
    <s v="Commune de ramassage"/>
    <n v="434"/>
  </r>
  <r>
    <n v="4031"/>
    <n v="354017116483021"/>
    <s v="354017116483021-17 mai"/>
    <x v="4030"/>
    <d v="2022-03-17T09:45:08"/>
    <s v="69220"/>
    <x v="85"/>
    <x v="0"/>
    <x v="5"/>
    <d v="1899-12-30T00:00:06"/>
    <n v="1.08E-4"/>
    <m/>
    <s v="Commune de ramassage"/>
    <n v="435"/>
  </r>
  <r>
    <n v="4032"/>
    <n v="354017116483021"/>
    <s v="354017116483021-17 mai"/>
    <x v="4031"/>
    <d v="2022-03-17T09:45:14"/>
    <s v="69220"/>
    <x v="85"/>
    <x v="0"/>
    <x v="45"/>
    <d v="1899-12-30T00:00:56"/>
    <n v="8.0000000000000007E-5"/>
    <m/>
    <s v="Commune de ramassage"/>
    <n v="436"/>
  </r>
  <r>
    <n v="4033"/>
    <n v="354017116483021"/>
    <s v="354017116483021-17 mai"/>
    <x v="4032"/>
    <d v="2022-03-17T09:46:10"/>
    <s v="69220"/>
    <x v="85"/>
    <x v="0"/>
    <x v="2"/>
    <d v="1899-12-30T00:00:03"/>
    <n v="-4.8000000000000001E-5"/>
    <m/>
    <s v="Commune de ramassage"/>
    <n v="437"/>
  </r>
  <r>
    <n v="4034"/>
    <n v="354017116483021"/>
    <s v="354017116483021-17 mai"/>
    <x v="4033"/>
    <d v="2022-03-17T09:46:13"/>
    <s v="69220"/>
    <x v="85"/>
    <x v="0"/>
    <x v="7"/>
    <d v="1899-12-30T00:00:06"/>
    <n v="-4.1999999999999998E-5"/>
    <m/>
    <s v="Commune de ramassage"/>
    <n v="438"/>
  </r>
  <r>
    <n v="4035"/>
    <n v="354017116483021"/>
    <s v="354017116483021-17 mai"/>
    <x v="4034"/>
    <d v="2022-03-17T09:46:19"/>
    <s v="69220"/>
    <x v="85"/>
    <x v="0"/>
    <x v="27"/>
    <d v="1899-12-30T00:00:11"/>
    <n v="2.3E-5"/>
    <m/>
    <s v="Commune de ramassage"/>
    <n v="439"/>
  </r>
  <r>
    <n v="4036"/>
    <n v="354017116483021"/>
    <s v="354017116483021-17 mai"/>
    <x v="4035"/>
    <d v="2022-03-17T09:46:30"/>
    <s v="69220"/>
    <x v="85"/>
    <x v="0"/>
    <x v="1"/>
    <d v="1899-12-30T00:00:07"/>
    <n v="2.0000000000000002E-5"/>
    <m/>
    <s v="Commune de ramassage"/>
    <n v="440"/>
  </r>
  <r>
    <n v="4037"/>
    <n v="354017116483021"/>
    <s v="354017116483021-17 mai"/>
    <x v="4036"/>
    <d v="2022-03-17T09:46:37"/>
    <s v="69220"/>
    <x v="85"/>
    <x v="0"/>
    <x v="7"/>
    <d v="1899-12-30T00:00:22"/>
    <n v="-1.46E-4"/>
    <m/>
    <s v="Commune de ramassage"/>
    <n v="441"/>
  </r>
  <r>
    <n v="4038"/>
    <n v="354017116483021"/>
    <s v="354017116483021-17 mai"/>
    <x v="4037"/>
    <d v="2022-03-17T09:46:59"/>
    <s v="69220"/>
    <x v="85"/>
    <x v="0"/>
    <x v="6"/>
    <d v="1899-12-30T00:00:01"/>
    <n v="-1.0900000000000001E-4"/>
    <m/>
    <s v="Commune de ramassage"/>
    <n v="442"/>
  </r>
  <r>
    <n v="4039"/>
    <n v="354017116483021"/>
    <s v="354017116483021-17 mai"/>
    <x v="4038"/>
    <d v="2022-03-17T09:47:00"/>
    <s v="69220"/>
    <x v="85"/>
    <x v="0"/>
    <x v="6"/>
    <d v="1899-12-30T00:00:11"/>
    <n v="-4.6799999999999999E-4"/>
    <m/>
    <s v="Commune de ramassage"/>
    <n v="443"/>
  </r>
  <r>
    <n v="4040"/>
    <n v="354017116483021"/>
    <s v="354017116483021-17 mai"/>
    <x v="4039"/>
    <d v="2022-03-17T09:47:11"/>
    <s v="69220"/>
    <x v="85"/>
    <x v="0"/>
    <x v="5"/>
    <d v="1899-12-30T00:01:06"/>
    <n v="-1.47E-4"/>
    <m/>
    <s v="Commune de ramassage"/>
    <n v="444"/>
  </r>
  <r>
    <n v="4041"/>
    <n v="354017116483021"/>
    <s v="354017116483021-17 mai"/>
    <x v="4040"/>
    <d v="2022-03-17T09:48:17"/>
    <s v="69220"/>
    <x v="85"/>
    <x v="0"/>
    <x v="0"/>
    <d v="1899-12-30T00:00:32"/>
    <n v="-6.5600000000000001E-4"/>
    <m/>
    <s v="Commune de ramassage"/>
    <n v="445"/>
  </r>
  <r>
    <n v="4042"/>
    <n v="354017116483021"/>
    <s v="354017116483021-17 mai"/>
    <x v="4041"/>
    <d v="2022-03-17T09:48:49"/>
    <s v="69220"/>
    <x v="85"/>
    <x v="0"/>
    <x v="0"/>
    <d v="1899-12-30T00:00:10"/>
    <n v="0"/>
    <m/>
    <s v="Commune de ramassage"/>
    <n v="446"/>
  </r>
  <r>
    <n v="4043"/>
    <n v="354017116483021"/>
    <s v="354017116483021-17 mai"/>
    <x v="4042"/>
    <d v="2022-03-17T09:48:59"/>
    <s v="69220"/>
    <x v="85"/>
    <x v="0"/>
    <x v="2"/>
    <d v="1899-12-30T00:00:25"/>
    <n v="-1E-4"/>
    <m/>
    <s v="Commune de ramassage"/>
    <n v="447"/>
  </r>
  <r>
    <n v="4044"/>
    <n v="354017116483021"/>
    <s v="354017116483021-17 mai"/>
    <x v="4043"/>
    <d v="2022-03-17T09:49:24"/>
    <s v="69220"/>
    <x v="85"/>
    <x v="0"/>
    <x v="1"/>
    <d v="1899-12-30T00:00:09"/>
    <n v="-2.4899999999999998E-4"/>
    <m/>
    <s v="Commune de ramassage"/>
    <n v="448"/>
  </r>
  <r>
    <n v="4045"/>
    <n v="354017116483021"/>
    <s v="354017116483021-17 mai"/>
    <x v="4044"/>
    <d v="2022-03-17T09:49:33"/>
    <s v="69220"/>
    <x v="85"/>
    <x v="0"/>
    <x v="3"/>
    <d v="1899-12-30T00:00:18"/>
    <n v="-2.2599999999999999E-4"/>
    <m/>
    <s v="Commune de ramassage"/>
    <n v="449"/>
  </r>
  <r>
    <n v="4046"/>
    <n v="354017116483021"/>
    <s v="354017116483021-17 mai"/>
    <x v="4045"/>
    <d v="2022-03-17T09:49:51"/>
    <s v="69220"/>
    <x v="85"/>
    <x v="0"/>
    <x v="4"/>
    <d v="1899-12-30T00:00:12"/>
    <n v="-1.5E-5"/>
    <m/>
    <s v="Commune de ramassage"/>
    <n v="450"/>
  </r>
  <r>
    <n v="4047"/>
    <n v="354017116483021"/>
    <s v="354017116483021-17 mai"/>
    <x v="4046"/>
    <d v="2022-03-17T09:50:03"/>
    <s v="69220"/>
    <x v="85"/>
    <x v="0"/>
    <x v="30"/>
    <d v="1899-12-30T00:01:00"/>
    <n v="4.5600000000000003E-4"/>
    <m/>
    <s v="Commune de ramassage"/>
    <n v="451"/>
  </r>
  <r>
    <n v="4048"/>
    <n v="354017116483021"/>
    <s v="354017116483021-17 mai"/>
    <x v="4047"/>
    <d v="2022-03-17T09:51:03"/>
    <s v="69220"/>
    <x v="85"/>
    <x v="0"/>
    <x v="8"/>
    <d v="1899-12-30T00:00:02"/>
    <n v="5.8999999999999998E-5"/>
    <m/>
    <s v="Commune de ramassage"/>
    <n v="452"/>
  </r>
  <r>
    <n v="4049"/>
    <n v="354017116483021"/>
    <s v="354017116483021-17 mai"/>
    <x v="4048"/>
    <d v="2022-03-17T09:51:05"/>
    <s v="69220"/>
    <x v="85"/>
    <x v="0"/>
    <x v="7"/>
    <d v="1899-12-30T00:00:09"/>
    <n v="1.56E-4"/>
    <m/>
    <s v="Commune de ramassage"/>
    <n v="453"/>
  </r>
  <r>
    <n v="4050"/>
    <n v="354017116483021"/>
    <s v="354017116483021-17 mai"/>
    <x v="4049"/>
    <d v="2022-03-17T09:51:14"/>
    <s v="69220"/>
    <x v="85"/>
    <x v="0"/>
    <x v="30"/>
    <d v="1899-12-30T00:00:30"/>
    <n v="9.5399999999999999E-4"/>
    <m/>
    <s v="Commune de ramassage"/>
    <n v="454"/>
  </r>
  <r>
    <n v="4051"/>
    <n v="354017116483021"/>
    <s v="354017116483021-17 mai"/>
    <x v="4050"/>
    <d v="2022-03-17T09:51:44"/>
    <s v="69220"/>
    <x v="85"/>
    <x v="0"/>
    <x v="48"/>
    <d v="1899-12-30T00:00:04"/>
    <n v="1.5300000000000001E-4"/>
    <m/>
    <s v="Commune de ramassage"/>
    <n v="455"/>
  </r>
  <r>
    <n v="4052"/>
    <n v="354017116483021"/>
    <s v="354017116483021-17 mai"/>
    <x v="4051"/>
    <d v="2022-03-17T09:51:48"/>
    <s v="69220"/>
    <x v="85"/>
    <x v="0"/>
    <x v="7"/>
    <d v="1899-12-30T00:00:02"/>
    <n v="2.3E-5"/>
    <m/>
    <s v="Commune de ramassage"/>
    <n v="456"/>
  </r>
  <r>
    <n v="4053"/>
    <n v="354017116483021"/>
    <s v="354017116483021-17 mai"/>
    <x v="4052"/>
    <d v="2022-03-17T09:51:50"/>
    <s v="69220"/>
    <x v="85"/>
    <x v="0"/>
    <x v="6"/>
    <d v="1899-12-30T00:00:06"/>
    <n v="1.02E-4"/>
    <m/>
    <s v="Commune de ramassage"/>
    <n v="457"/>
  </r>
  <r>
    <n v="4054"/>
    <n v="354017116483021"/>
    <s v="354017116483021-17 mai"/>
    <x v="4053"/>
    <d v="2022-03-17T09:51:56"/>
    <s v="69220"/>
    <x v="85"/>
    <x v="0"/>
    <x v="24"/>
    <d v="1899-12-30T00:00:04"/>
    <n v="1.2300000000000001E-4"/>
    <m/>
    <s v="Commune de ramassage"/>
    <n v="458"/>
  </r>
  <r>
    <n v="4055"/>
    <n v="354017116483021"/>
    <s v="354017116483021-17 mai"/>
    <x v="4054"/>
    <d v="2022-03-17T09:52:00"/>
    <s v="69220"/>
    <x v="85"/>
    <x v="0"/>
    <x v="22"/>
    <d v="1899-12-30T00:00:20"/>
    <n v="8.7699999999999996E-4"/>
    <m/>
    <s v="Commune de ramassage"/>
    <n v="459"/>
  </r>
  <r>
    <n v="4056"/>
    <n v="354017116483021"/>
    <s v="354017116483021-17 mai"/>
    <x v="4055"/>
    <d v="2022-03-17T09:52:20"/>
    <s v="69220"/>
    <x v="85"/>
    <x v="0"/>
    <x v="24"/>
    <d v="1899-12-30T00:00:02"/>
    <n v="5.8E-5"/>
    <m/>
    <s v="Commune de ramassage"/>
    <n v="460"/>
  </r>
  <r>
    <n v="4057"/>
    <n v="354017116483021"/>
    <s v="354017116483021-17 mai"/>
    <x v="4056"/>
    <d v="2022-03-17T09:52:22"/>
    <s v="69220"/>
    <x v="85"/>
    <x v="0"/>
    <x v="26"/>
    <d v="1899-12-30T00:00:11"/>
    <n v="1.02E-4"/>
    <m/>
    <s v="Commune de ramassage"/>
    <n v="461"/>
  </r>
  <r>
    <n v="4058"/>
    <n v="354017116483021"/>
    <s v="354017116483021-17 mai"/>
    <x v="4057"/>
    <d v="2022-03-17T09:52:33"/>
    <s v="69220"/>
    <x v="85"/>
    <x v="0"/>
    <x v="24"/>
    <d v="1899-12-30T00:00:01"/>
    <n v="8.5000000000000006E-5"/>
    <m/>
    <s v="Commune de ramassage"/>
    <n v="462"/>
  </r>
  <r>
    <n v="4059"/>
    <n v="354017116483021"/>
    <s v="354017116483021-17 mai"/>
    <x v="4058"/>
    <d v="2022-03-17T09:52:34"/>
    <s v="69220"/>
    <x v="85"/>
    <x v="0"/>
    <x v="7"/>
    <d v="1899-12-30T00:00:02"/>
    <n v="6.7000000000000002E-5"/>
    <m/>
    <s v="Commune de ramassage"/>
    <n v="463"/>
  </r>
  <r>
    <n v="4060"/>
    <n v="354017116483021"/>
    <s v="354017116483021-17 mai"/>
    <x v="4059"/>
    <d v="2022-03-17T09:52:36"/>
    <s v="69220"/>
    <x v="85"/>
    <x v="0"/>
    <x v="3"/>
    <d v="1899-12-30T00:00:26"/>
    <n v="-7.4999999999999993E-5"/>
    <m/>
    <s v="Commune de ramassage"/>
    <n v="464"/>
  </r>
  <r>
    <n v="4061"/>
    <n v="354017116483021"/>
    <s v="354017116483021-17 mai"/>
    <x v="4060"/>
    <d v="2022-03-17T09:53:02"/>
    <s v="69220"/>
    <x v="85"/>
    <x v="0"/>
    <x v="1"/>
    <d v="1899-12-30T00:00:05"/>
    <n v="-1.3200000000000001E-4"/>
    <m/>
    <s v="Commune de ramassage"/>
    <n v="465"/>
  </r>
  <r>
    <n v="4062"/>
    <n v="354017116483021"/>
    <s v="354017116483021-17 mai"/>
    <x v="4061"/>
    <d v="2022-03-17T09:53:07"/>
    <s v="69220"/>
    <x v="85"/>
    <x v="0"/>
    <x v="5"/>
    <d v="1899-12-30T00:00:01"/>
    <n v="-2.8E-5"/>
    <m/>
    <s v="Commune de ramassage"/>
    <n v="466"/>
  </r>
  <r>
    <n v="4063"/>
    <n v="354017116483021"/>
    <s v="354017116483021-17 mai"/>
    <x v="4062"/>
    <d v="2022-03-17T09:53:08"/>
    <s v="69220"/>
    <x v="85"/>
    <x v="0"/>
    <x v="3"/>
    <d v="1899-12-30T00:00:50"/>
    <n v="-7.4999999999999993E-5"/>
    <m/>
    <s v="Commune de ramassage"/>
    <n v="467"/>
  </r>
  <r>
    <n v="4064"/>
    <n v="354017116483021"/>
    <s v="354017116483021-17 mai"/>
    <x v="4063"/>
    <d v="2022-03-17T09:53:58"/>
    <s v="69220"/>
    <x v="85"/>
    <x v="0"/>
    <x v="3"/>
    <d v="1899-12-30T00:00:22"/>
    <n v="-3.39E-4"/>
    <m/>
    <s v="Commune de ramassage"/>
    <n v="468"/>
  </r>
  <r>
    <n v="4065"/>
    <n v="354017116483021"/>
    <s v="354017116483021-17 mai"/>
    <x v="4064"/>
    <d v="2022-03-17T09:54:20"/>
    <s v="69220"/>
    <x v="85"/>
    <x v="0"/>
    <x v="27"/>
    <d v="1899-12-30T00:00:28"/>
    <n v="-3.48E-4"/>
    <m/>
    <s v="Commune de ramassage"/>
    <n v="469"/>
  </r>
  <r>
    <n v="4066"/>
    <n v="354017116483021"/>
    <s v="354017116483021-17 mai"/>
    <x v="4065"/>
    <d v="2022-03-17T09:54:48"/>
    <s v="69220"/>
    <x v="85"/>
    <x v="0"/>
    <x v="2"/>
    <d v="1899-12-30T00:00:53"/>
    <n v="-7.7700000000000002E-4"/>
    <m/>
    <s v="Commune de ramassage"/>
    <n v="470"/>
  </r>
  <r>
    <n v="4067"/>
    <n v="354017116483021"/>
    <s v="354017116483021-17 mai"/>
    <x v="4066"/>
    <d v="2022-03-17T09:55:41"/>
    <s v="69220"/>
    <x v="85"/>
    <x v="0"/>
    <x v="6"/>
    <d v="1899-12-30T00:00:11"/>
    <n v="-4.28E-4"/>
    <m/>
    <s v="Commune de ramassage"/>
    <n v="471"/>
  </r>
  <r>
    <n v="4068"/>
    <n v="354017116483021"/>
    <s v="354017116483021-17 mai"/>
    <x v="4067"/>
    <d v="2022-03-17T09:55:52"/>
    <s v="69220"/>
    <x v="85"/>
    <x v="0"/>
    <x v="30"/>
    <d v="1899-12-30T00:00:02"/>
    <n v="1.0000000000000001E-5"/>
    <m/>
    <s v="Commune de ramassage"/>
    <n v="472"/>
  </r>
  <r>
    <n v="4069"/>
    <n v="354017116483021"/>
    <s v="354017116483021-17 mai"/>
    <x v="4068"/>
    <d v="2022-03-17T09:55:54"/>
    <s v="69220"/>
    <x v="85"/>
    <x v="0"/>
    <x v="2"/>
    <d v="1899-12-30T00:00:33"/>
    <n v="9.2999999999999997E-5"/>
    <m/>
    <s v="Commune de ramassage"/>
    <n v="473"/>
  </r>
  <r>
    <n v="4070"/>
    <n v="354017116483021"/>
    <s v="354017116483021-17 mai"/>
    <x v="4069"/>
    <d v="2022-03-17T09:56:27"/>
    <s v="69220"/>
    <x v="85"/>
    <x v="0"/>
    <x v="2"/>
    <d v="1899-12-30T00:00:12"/>
    <n v="5.2700000000000002E-4"/>
    <m/>
    <s v="Commune de ramassage"/>
    <n v="474"/>
  </r>
  <r>
    <n v="4071"/>
    <n v="354017116483021"/>
    <s v="354017116483021-17 mai"/>
    <x v="4070"/>
    <d v="2022-03-17T09:56:39"/>
    <s v="69220"/>
    <x v="85"/>
    <x v="0"/>
    <x v="29"/>
    <d v="1899-12-30T00:00:04"/>
    <n v="2.43E-4"/>
    <m/>
    <s v="Commune de ramassage"/>
    <n v="475"/>
  </r>
  <r>
    <n v="4072"/>
    <n v="354017116483021"/>
    <s v="354017116483021-17 mai"/>
    <x v="4071"/>
    <d v="2022-03-17T09:56:43"/>
    <s v="69220"/>
    <x v="85"/>
    <x v="0"/>
    <x v="50"/>
    <d v="1899-12-30T00:00:06"/>
    <n v="-1.08E-4"/>
    <m/>
    <s v="Commune de ramassage"/>
    <n v="476"/>
  </r>
  <r>
    <n v="4073"/>
    <n v="354017116483021"/>
    <s v="354017116483021-17 mai"/>
    <x v="4072"/>
    <d v="2022-03-17T09:56:49"/>
    <s v="69220"/>
    <x v="85"/>
    <x v="0"/>
    <x v="35"/>
    <d v="1899-12-30T00:00:02"/>
    <n v="-7.2999999999999999E-5"/>
    <m/>
    <s v="Commune de ramassage"/>
    <n v="477"/>
  </r>
  <r>
    <n v="4074"/>
    <n v="354017116483021"/>
    <s v="354017116483021-17 mai"/>
    <x v="4073"/>
    <d v="2022-03-17T09:56:51"/>
    <s v="69220"/>
    <x v="85"/>
    <x v="0"/>
    <x v="5"/>
    <d v="1899-12-30T00:00:02"/>
    <n v="-7.7000000000000001E-5"/>
    <m/>
    <s v="Commune de ramassage"/>
    <n v="478"/>
  </r>
  <r>
    <n v="4075"/>
    <n v="354017116483021"/>
    <s v="354017116483021-17 mai"/>
    <x v="4074"/>
    <d v="2022-03-17T09:56:53"/>
    <s v="69220"/>
    <x v="85"/>
    <x v="0"/>
    <x v="3"/>
    <d v="1899-12-30T00:00:48"/>
    <n v="-6.9800000000000005E-4"/>
    <m/>
    <s v="Commune de ramassage"/>
    <n v="479"/>
  </r>
  <r>
    <n v="4076"/>
    <n v="354017116483021"/>
    <s v="354017116483021-17 mai"/>
    <x v="4075"/>
    <d v="2022-03-17T09:57:41"/>
    <s v="69220"/>
    <x v="85"/>
    <x v="0"/>
    <x v="25"/>
    <d v="1899-12-30T00:00:09"/>
    <n v="-1.27E-4"/>
    <m/>
    <s v="Commune de ramassage"/>
    <n v="480"/>
  </r>
  <r>
    <n v="4077"/>
    <n v="354017116483021"/>
    <s v="354017116483021-17 mai"/>
    <x v="4076"/>
    <d v="2022-03-17T09:57:50"/>
    <s v="69220"/>
    <x v="85"/>
    <x v="0"/>
    <x v="1"/>
    <d v="1899-12-30T00:00:03"/>
    <n v="-6.9999999999999994E-5"/>
    <m/>
    <s v="Commune de ramassage"/>
    <n v="481"/>
  </r>
  <r>
    <n v="4078"/>
    <n v="354017116483021"/>
    <s v="354017116483021-17 mai"/>
    <x v="4077"/>
    <d v="2022-03-17T09:57:53"/>
    <s v="69220"/>
    <x v="85"/>
    <x v="0"/>
    <x v="3"/>
    <d v="1899-12-30T00:00:26"/>
    <n v="-2.9999999999999997E-4"/>
    <m/>
    <s v="Commune de ramassage"/>
    <n v="482"/>
  </r>
  <r>
    <n v="4079"/>
    <n v="354017116483021"/>
    <s v="354017116483021-17 mai"/>
    <x v="4078"/>
    <d v="2022-03-17T09:58:19"/>
    <s v="69220"/>
    <x v="85"/>
    <x v="0"/>
    <x v="5"/>
    <d v="1899-12-30T00:00:05"/>
    <n v="-3.3000000000000003E-5"/>
    <m/>
    <s v="Commune de ramassage"/>
    <n v="483"/>
  </r>
  <r>
    <n v="4080"/>
    <n v="354017116483021"/>
    <s v="354017116483021-17 mai"/>
    <x v="4079"/>
    <d v="2022-03-17T09:58:24"/>
    <s v="69220"/>
    <x v="85"/>
    <x v="0"/>
    <x v="30"/>
    <d v="1899-12-30T00:00:30"/>
    <n v="-5.1999999999999997E-5"/>
    <m/>
    <s v="Commune de ramassage"/>
    <n v="484"/>
  </r>
  <r>
    <n v="4081"/>
    <n v="354017116483021"/>
    <s v="354017116483021-17 mai"/>
    <x v="4080"/>
    <d v="2022-03-17T09:58:54"/>
    <s v="69220"/>
    <x v="85"/>
    <x v="0"/>
    <x v="27"/>
    <d v="1899-12-30T00:01:18"/>
    <n v="-2.3499999999999999E-4"/>
    <m/>
    <s v="Commune de ramassage"/>
    <n v="485"/>
  </r>
  <r>
    <n v="4082"/>
    <n v="354017116483021"/>
    <s v="354017116483021-17 mai"/>
    <x v="4081"/>
    <d v="2022-03-17T10:00:12"/>
    <s v="69220"/>
    <x v="85"/>
    <x v="0"/>
    <x v="0"/>
    <d v="1899-12-30T00:00:14"/>
    <n v="-6.0000000000000002E-5"/>
    <m/>
    <s v="Commune de ramassage"/>
    <n v="486"/>
  </r>
  <r>
    <n v="4083"/>
    <n v="354017116483021"/>
    <s v="354017116483021-17 mai"/>
    <x v="4082"/>
    <d v="2022-03-17T10:00:26"/>
    <s v="69220"/>
    <x v="85"/>
    <x v="0"/>
    <x v="52"/>
    <d v="1899-12-30T00:00:19"/>
    <n v="-1.55E-4"/>
    <m/>
    <s v="Commune de ramassage"/>
    <n v="487"/>
  </r>
  <r>
    <n v="4084"/>
    <n v="354017116483021"/>
    <s v="354017116483021-17 mai"/>
    <x v="4083"/>
    <d v="2022-03-17T10:00:45"/>
    <s v="69220"/>
    <x v="85"/>
    <x v="0"/>
    <x v="30"/>
    <d v="1899-12-30T00:00:43"/>
    <n v="-5.8E-5"/>
    <m/>
    <s v="Commune de ramassage"/>
    <n v="488"/>
  </r>
  <r>
    <n v="4085"/>
    <n v="354017116483021"/>
    <s v="354017116483021-17 mai"/>
    <x v="4084"/>
    <d v="2022-03-17T10:01:28"/>
    <s v="69220"/>
    <x v="85"/>
    <x v="0"/>
    <x v="0"/>
    <d v="1899-12-30T00:00:11"/>
    <n v="-1.5E-5"/>
    <m/>
    <s v="Commune de ramassage"/>
    <n v="489"/>
  </r>
  <r>
    <n v="4086"/>
    <n v="354017116483021"/>
    <s v="354017116483021-17 mai"/>
    <x v="4085"/>
    <d v="2022-03-17T10:01:39"/>
    <s v="69220"/>
    <x v="85"/>
    <x v="0"/>
    <x v="45"/>
    <d v="1899-12-30T00:00:05"/>
    <n v="-1.7E-5"/>
    <m/>
    <s v="Commune de ramassage"/>
    <n v="490"/>
  </r>
  <r>
    <n v="4087"/>
    <n v="354017116483021"/>
    <s v="354017116483021-17 mai"/>
    <x v="4086"/>
    <d v="2022-03-17T10:01:44"/>
    <s v="69220"/>
    <x v="85"/>
    <x v="0"/>
    <x v="1"/>
    <d v="1899-12-30T00:00:58"/>
    <n v="-8.7000000000000001E-5"/>
    <m/>
    <s v="Commune de ramassage"/>
    <n v="491"/>
  </r>
  <r>
    <n v="4088"/>
    <n v="354017116483021"/>
    <s v="354017116483021-17 mai"/>
    <x v="4087"/>
    <d v="2022-03-17T10:02:42"/>
    <s v="69220"/>
    <x v="85"/>
    <x v="0"/>
    <x v="0"/>
    <d v="1899-12-30T00:01:37"/>
    <n v="1.9000000000000001E-4"/>
    <m/>
    <s v="Commune de ramassage"/>
    <n v="492"/>
  </r>
  <r>
    <n v="4089"/>
    <n v="354017116483021"/>
    <s v="354017116483021-17 mai"/>
    <x v="4088"/>
    <d v="2022-03-17T10:04:19"/>
    <s v="69220"/>
    <x v="85"/>
    <x v="0"/>
    <x v="7"/>
    <d v="1899-12-30T00:00:13"/>
    <n v="3.8900000000000002E-4"/>
    <m/>
    <s v="Commune de ramassage"/>
    <n v="493"/>
  </r>
  <r>
    <n v="4090"/>
    <n v="354017116483021"/>
    <s v="354017116483021-17 mai"/>
    <x v="4089"/>
    <d v="2022-03-17T10:04:32"/>
    <s v="69220"/>
    <x v="85"/>
    <x v="0"/>
    <x v="2"/>
    <d v="1899-12-30T00:00:04"/>
    <n v="3.0000000000000001E-6"/>
    <m/>
    <s v="Commune de ramassage"/>
    <n v="494"/>
  </r>
  <r>
    <n v="4091"/>
    <n v="354017116483021"/>
    <s v="354017116483021-17 mai"/>
    <x v="4090"/>
    <d v="2022-03-17T10:04:36"/>
    <s v="69220"/>
    <x v="85"/>
    <x v="0"/>
    <x v="2"/>
    <d v="1899-12-30T00:01:02"/>
    <n v="1.18E-4"/>
    <m/>
    <s v="Commune de ramassage"/>
    <n v="495"/>
  </r>
  <r>
    <n v="4092"/>
    <n v="354017116483021"/>
    <s v="354017116483021-17 mai"/>
    <x v="4091"/>
    <d v="2022-03-17T10:05:38"/>
    <s v="69220"/>
    <x v="85"/>
    <x v="0"/>
    <x v="1"/>
    <d v="1899-12-30T00:00:12"/>
    <n v="2.4499999999999999E-4"/>
    <m/>
    <s v="Commune de ramassage"/>
    <n v="496"/>
  </r>
  <r>
    <n v="4093"/>
    <n v="354017116483021"/>
    <s v="354017116483021-17 mai"/>
    <x v="4092"/>
    <d v="2022-03-17T10:05:50"/>
    <s v="69220"/>
    <x v="85"/>
    <x v="0"/>
    <x v="0"/>
    <d v="1899-12-30T00:01:29"/>
    <n v="9.9500000000000001E-4"/>
    <m/>
    <s v="Commune de ramassage"/>
    <n v="497"/>
  </r>
  <r>
    <n v="4094"/>
    <n v="354017116483021"/>
    <s v="354017116483021-17 mai"/>
    <x v="4093"/>
    <d v="2022-03-17T10:07:19"/>
    <s v="69220"/>
    <x v="85"/>
    <x v="0"/>
    <x v="0"/>
    <d v="1899-12-30T00:01:02"/>
    <n v="1.4899999999999999E-4"/>
    <m/>
    <s v="Commune de ramassage"/>
    <n v="498"/>
  </r>
  <r>
    <n v="4095"/>
    <n v="354017116483021"/>
    <s v="354017116483021-17 mai"/>
    <x v="4094"/>
    <d v="2022-03-17T10:08:21"/>
    <s v="69220"/>
    <x v="85"/>
    <x v="0"/>
    <x v="0"/>
    <d v="1899-12-30T00:01:55"/>
    <n v="9.5799999999999998E-4"/>
    <m/>
    <s v="Commune de ramassage"/>
    <n v="499"/>
  </r>
  <r>
    <n v="4096"/>
    <n v="354017116483021"/>
    <s v="354017116483021-17 mai"/>
    <x v="4095"/>
    <d v="2022-03-17T10:10:16"/>
    <s v="69220"/>
    <x v="85"/>
    <x v="0"/>
    <x v="46"/>
    <d v="1899-12-30T00:01:21"/>
    <n v="-8.7999999999999998E-5"/>
    <m/>
    <s v="Commune de ramassage"/>
    <n v="500"/>
  </r>
  <r>
    <n v="4097"/>
    <n v="354017116483021"/>
    <s v="354017116483021-17 mai"/>
    <x v="4096"/>
    <d v="2022-03-17T10:11:37"/>
    <s v="69220"/>
    <x v="85"/>
    <x v="0"/>
    <x v="0"/>
    <d v="1899-12-30T00:02:12"/>
    <n v="0"/>
    <m/>
    <s v="Commune de ramassage"/>
    <n v="501"/>
  </r>
  <r>
    <n v="4098"/>
    <n v="354017116483021"/>
    <s v="354017116483021-17 mai"/>
    <x v="4097"/>
    <d v="2022-03-17T10:13:49"/>
    <s v="69220"/>
    <x v="85"/>
    <x v="0"/>
    <x v="0"/>
    <d v="1899-12-30T00:00:01"/>
    <n v="-1.6699999999999999E-4"/>
    <m/>
    <s v="Commune de ramassage"/>
    <n v="502"/>
  </r>
  <r>
    <n v="4099"/>
    <n v="354017116483021"/>
    <s v="354017116483021-17 mai"/>
    <x v="4098"/>
    <d v="2022-03-17T10:13:50"/>
    <s v="69220"/>
    <x v="85"/>
    <x v="0"/>
    <x v="30"/>
    <d v="1899-12-30T00:00:16"/>
    <n v="-2.02E-4"/>
    <m/>
    <s v="Commune de ramassage"/>
    <n v="503"/>
  </r>
  <r>
    <n v="4100"/>
    <n v="354017116483021"/>
    <s v="354017116483021-17 mai"/>
    <x v="4099"/>
    <d v="2022-03-17T10:14:06"/>
    <s v="69220"/>
    <x v="85"/>
    <x v="0"/>
    <x v="1"/>
    <d v="1899-12-30T00:00:02"/>
    <n v="-9.9999999999999995E-7"/>
    <m/>
    <s v="Commune de ramassage"/>
    <n v="504"/>
  </r>
  <r>
    <n v="4101"/>
    <n v="354017116483021"/>
    <s v="354017116483021-17 mai"/>
    <x v="4100"/>
    <d v="2022-03-17T10:14:08"/>
    <s v="69220"/>
    <x v="85"/>
    <x v="0"/>
    <x v="2"/>
    <d v="1899-12-30T00:00:07"/>
    <n v="1.7100000000000001E-4"/>
    <m/>
    <s v="Commune de ramassage"/>
    <n v="505"/>
  </r>
  <r>
    <n v="4102"/>
    <n v="354017116483021"/>
    <s v="354017116483021-17 mai"/>
    <x v="4101"/>
    <d v="2022-03-17T10:14:15"/>
    <s v="69220"/>
    <x v="85"/>
    <x v="0"/>
    <x v="5"/>
    <d v="1899-12-30T00:01:28"/>
    <n v="2.307E-3"/>
    <m/>
    <s v="Commune de ramassage"/>
    <n v="506"/>
  </r>
  <r>
    <n v="4103"/>
    <n v="354017116483021"/>
    <s v="354017116483021-17 mai"/>
    <x v="4102"/>
    <d v="2022-03-17T10:15:43"/>
    <s v="69220"/>
    <x v="85"/>
    <x v="0"/>
    <x v="1"/>
    <d v="1899-12-30T00:00:44"/>
    <n v="1.9999999999999999E-6"/>
    <m/>
    <s v="Commune de ramassage"/>
    <n v="507"/>
  </r>
  <r>
    <n v="4104"/>
    <n v="354017116483021"/>
    <s v="354017116483021-17 mai"/>
    <x v="4103"/>
    <d v="2022-03-17T10:16:27"/>
    <s v="69220"/>
    <x v="85"/>
    <x v="0"/>
    <x v="1"/>
    <d v="1899-12-30T00:00:11"/>
    <n v="2.9500000000000001E-4"/>
    <m/>
    <s v="Commune de ramassage"/>
    <n v="508"/>
  </r>
  <r>
    <n v="4105"/>
    <n v="354017116483021"/>
    <s v="354017116483021-17 mai"/>
    <x v="4104"/>
    <d v="2022-03-17T10:16:38"/>
    <s v="69220"/>
    <x v="85"/>
    <x v="0"/>
    <x v="30"/>
    <d v="1899-12-30T00:00:15"/>
    <n v="-3.6999999999999998E-5"/>
    <m/>
    <s v="Commune de ramassage"/>
    <n v="509"/>
  </r>
  <r>
    <n v="4106"/>
    <n v="354017116483021"/>
    <s v="354017116483021-17 mai"/>
    <x v="4105"/>
    <d v="2022-03-17T10:16:53"/>
    <s v="69220"/>
    <x v="85"/>
    <x v="0"/>
    <x v="1"/>
    <d v="1899-12-30T00:00:27"/>
    <n v="-1.2799999999999999E-4"/>
    <m/>
    <s v="Commune de ramassage"/>
    <n v="510"/>
  </r>
  <r>
    <n v="4107"/>
    <n v="354017116483021"/>
    <s v="354017116483021-17 mai"/>
    <x v="4106"/>
    <d v="2022-03-17T10:17:20"/>
    <s v="69220"/>
    <x v="85"/>
    <x v="0"/>
    <x v="1"/>
    <d v="1899-12-30T00:00:17"/>
    <n v="-3.8999999999999999E-4"/>
    <m/>
    <s v="Commune de ramassage"/>
    <n v="511"/>
  </r>
  <r>
    <n v="4108"/>
    <n v="354017116483021"/>
    <s v="354017116483021-17 mai"/>
    <x v="4107"/>
    <d v="2022-03-17T10:17:37"/>
    <s v="69220"/>
    <x v="85"/>
    <x v="0"/>
    <x v="0"/>
    <d v="1899-12-30T00:02:10"/>
    <n v="-8.2399999999999997E-4"/>
    <m/>
    <s v="Commune de ramassage"/>
    <n v="512"/>
  </r>
  <r>
    <n v="4109"/>
    <n v="354017116483021"/>
    <s v="354017116483021-17 mai"/>
    <x v="4108"/>
    <d v="2022-03-17T10:19:47"/>
    <s v="69220"/>
    <x v="85"/>
    <x v="0"/>
    <x v="51"/>
    <d v="1899-12-30T00:00:02"/>
    <n v="3.6999999999999998E-5"/>
    <m/>
    <s v="Commune de ramassage"/>
    <n v="513"/>
  </r>
  <r>
    <n v="4110"/>
    <n v="354017116483021"/>
    <s v="354017116483021-17 mai"/>
    <x v="4109"/>
    <d v="2022-03-17T10:19:49"/>
    <s v="69220"/>
    <x v="85"/>
    <x v="0"/>
    <x v="45"/>
    <d v="1899-12-30T00:00:21"/>
    <n v="3.28E-4"/>
    <m/>
    <s v="Commune de ramassage"/>
    <n v="514"/>
  </r>
  <r>
    <n v="4111"/>
    <n v="354017116483021"/>
    <s v="354017116483021-17 mai"/>
    <x v="4110"/>
    <d v="2022-03-17T10:20:10"/>
    <s v="69220"/>
    <x v="85"/>
    <x v="0"/>
    <x v="45"/>
    <d v="1899-12-30T00:00:02"/>
    <n v="1.9000000000000001E-5"/>
    <m/>
    <s v="Commune de ramassage"/>
    <n v="515"/>
  </r>
  <r>
    <n v="4112"/>
    <n v="354017116483021"/>
    <s v="354017116483021-17 mai"/>
    <x v="4111"/>
    <d v="2022-03-17T10:20:12"/>
    <s v="69220"/>
    <x v="85"/>
    <x v="0"/>
    <x v="30"/>
    <d v="1899-12-30T00:00:11"/>
    <n v="1.3100000000000001E-4"/>
    <m/>
    <s v="Commune de ramassage"/>
    <n v="516"/>
  </r>
  <r>
    <n v="4113"/>
    <n v="354017116483021"/>
    <s v="354017116483021-17 mai"/>
    <x v="4112"/>
    <d v="2022-03-17T10:20:23"/>
    <s v="69220"/>
    <x v="85"/>
    <x v="0"/>
    <x v="3"/>
    <d v="1899-12-30T00:00:09"/>
    <n v="2.7700000000000001E-4"/>
    <m/>
    <s v="Commune de ramassage"/>
    <n v="517"/>
  </r>
  <r>
    <n v="4114"/>
    <n v="354017116483021"/>
    <s v="354017116483021-17 mai"/>
    <x v="4113"/>
    <d v="2022-03-17T10:20:32"/>
    <s v="69220"/>
    <x v="85"/>
    <x v="0"/>
    <x v="30"/>
    <d v="1899-12-30T00:00:04"/>
    <n v="1.0000000000000001E-5"/>
    <m/>
    <s v="Commune de ramassage"/>
    <n v="518"/>
  </r>
  <r>
    <n v="4115"/>
    <n v="354017116483021"/>
    <s v="354017116483021-17 mai"/>
    <x v="4114"/>
    <d v="2022-03-17T10:20:36"/>
    <s v="69220"/>
    <x v="85"/>
    <x v="0"/>
    <x v="22"/>
    <d v="1899-12-30T00:00:28"/>
    <n v="-1.22E-4"/>
    <m/>
    <s v="Commune de ramassage"/>
    <n v="519"/>
  </r>
  <r>
    <n v="4116"/>
    <n v="354017116483021"/>
    <s v="354017116483021-17 mai"/>
    <x v="4115"/>
    <d v="2022-03-17T10:21:04"/>
    <s v="69220"/>
    <x v="85"/>
    <x v="0"/>
    <x v="22"/>
    <d v="1899-12-30T00:00:07"/>
    <n v="-1.83E-4"/>
    <m/>
    <s v="Commune de ramassage"/>
    <n v="520"/>
  </r>
  <r>
    <n v="4117"/>
    <n v="354017116483021"/>
    <s v="354017116483021-17 mai"/>
    <x v="4116"/>
    <d v="2022-03-17T10:21:11"/>
    <s v="69220"/>
    <x v="85"/>
    <x v="0"/>
    <x v="30"/>
    <d v="1899-12-30T00:00:32"/>
    <n v="-3.0699999999999998E-4"/>
    <m/>
    <s v="Commune de ramassage"/>
    <n v="521"/>
  </r>
  <r>
    <n v="4118"/>
    <n v="354017116483021"/>
    <s v="354017116483021-17 mai"/>
    <x v="4117"/>
    <d v="2022-03-17T10:21:43"/>
    <s v="69220"/>
    <x v="85"/>
    <x v="0"/>
    <x v="2"/>
    <d v="1899-12-30T00:00:29"/>
    <n v="1.9000000000000001E-5"/>
    <m/>
    <s v="Commune de ramassage"/>
    <n v="522"/>
  </r>
  <r>
    <n v="4119"/>
    <n v="354017116483021"/>
    <s v="354017116483021-17 mai"/>
    <x v="4118"/>
    <d v="2022-03-17T10:22:12"/>
    <s v="69220"/>
    <x v="85"/>
    <x v="0"/>
    <x v="1"/>
    <d v="1899-12-30T00:00:18"/>
    <n v="4.5800000000000002E-4"/>
    <m/>
    <s v="Commune de ramassage"/>
    <n v="523"/>
  </r>
  <r>
    <n v="4120"/>
    <n v="354017116483021"/>
    <s v="354017116483021-17 mai"/>
    <x v="4119"/>
    <d v="2022-03-17T10:22:30"/>
    <s v="69220"/>
    <x v="85"/>
    <x v="0"/>
    <x v="1"/>
    <d v="1899-12-30T00:00:02"/>
    <n v="2.8E-5"/>
    <m/>
    <s v="Commune de ramassage"/>
    <n v="524"/>
  </r>
  <r>
    <n v="4121"/>
    <n v="354017116483021"/>
    <s v="354017116483021-17 mai"/>
    <x v="4120"/>
    <d v="2022-03-17T10:22:32"/>
    <s v="69220"/>
    <x v="85"/>
    <x v="0"/>
    <x v="3"/>
    <d v="1899-12-30T00:01:01"/>
    <n v="-8.5000000000000006E-5"/>
    <m/>
    <s v="Commune de ramassage"/>
    <n v="525"/>
  </r>
  <r>
    <n v="4122"/>
    <n v="354017116483021"/>
    <s v="354017116483021-17 mai"/>
    <x v="4121"/>
    <d v="2022-03-17T10:23:33"/>
    <s v="69220"/>
    <x v="85"/>
    <x v="0"/>
    <x v="2"/>
    <d v="1899-12-30T00:00:25"/>
    <n v="-1.56E-4"/>
    <m/>
    <s v="Commune de ramassage"/>
    <n v="526"/>
  </r>
  <r>
    <n v="4123"/>
    <n v="354017116483021"/>
    <s v="354017116483021-17 mai"/>
    <x v="4122"/>
    <d v="2022-03-17T10:23:58"/>
    <s v="69220"/>
    <x v="85"/>
    <x v="0"/>
    <x v="0"/>
    <d v="1899-12-30T00:00:58"/>
    <n v="-6.7500000000000004E-4"/>
    <m/>
    <s v="Commune de ramassage"/>
    <n v="527"/>
  </r>
  <r>
    <n v="4124"/>
    <n v="354017116483021"/>
    <s v="354017116483021-17 mai"/>
    <x v="4123"/>
    <d v="2022-03-17T10:24:56"/>
    <s v="69220"/>
    <x v="85"/>
    <x v="0"/>
    <x v="26"/>
    <d v="1899-12-30T00:00:12"/>
    <n v="-3.3E-4"/>
    <m/>
    <s v="Commune de ramassage"/>
    <n v="528"/>
  </r>
  <r>
    <n v="4125"/>
    <n v="354017116483021"/>
    <s v="354017116483021-17 mai"/>
    <x v="4124"/>
    <d v="2022-03-17T10:25:08"/>
    <s v="69220"/>
    <x v="85"/>
    <x v="0"/>
    <x v="1"/>
    <d v="1899-12-30T00:00:02"/>
    <n v="-3.0000000000000001E-5"/>
    <m/>
    <s v="Commune de ramassage"/>
    <n v="529"/>
  </r>
  <r>
    <n v="4126"/>
    <n v="354017116483021"/>
    <s v="354017116483021-17 mai"/>
    <x v="4125"/>
    <d v="2022-03-17T10:25:10"/>
    <s v="69220"/>
    <x v="85"/>
    <x v="0"/>
    <x v="1"/>
    <d v="1899-12-30T00:00:40"/>
    <n v="9.1000000000000003E-5"/>
    <m/>
    <s v="Commune de ramassage"/>
    <n v="530"/>
  </r>
  <r>
    <n v="4127"/>
    <n v="354017116483021"/>
    <s v="354017116483021-17 mai"/>
    <x v="4126"/>
    <d v="2022-03-17T10:25:50"/>
    <s v="69220"/>
    <x v="85"/>
    <x v="0"/>
    <x v="45"/>
    <d v="1899-12-30T00:00:17"/>
    <n v="1.35E-4"/>
    <m/>
    <s v="Commune de ramassage"/>
    <n v="531"/>
  </r>
  <r>
    <n v="4128"/>
    <n v="354017116483021"/>
    <s v="354017116483021-17 mai"/>
    <x v="4127"/>
    <d v="2022-03-17T10:26:07"/>
    <s v="69220"/>
    <x v="85"/>
    <x v="0"/>
    <x v="0"/>
    <d v="1899-12-30T00:00:28"/>
    <n v="2.0000000000000001E-4"/>
    <m/>
    <s v="Commune de ramassage"/>
    <n v="532"/>
  </r>
  <r>
    <n v="4129"/>
    <n v="354017116483021"/>
    <s v="354017116483021-17 mai"/>
    <x v="4128"/>
    <d v="2022-03-17T10:26:35"/>
    <s v="69220"/>
    <x v="85"/>
    <x v="0"/>
    <x v="0"/>
    <d v="1899-12-30T00:00:32"/>
    <n v="1.5699999999999999E-4"/>
    <m/>
    <s v="Commune de ramassage"/>
    <n v="533"/>
  </r>
  <r>
    <n v="4130"/>
    <n v="354017116483021"/>
    <s v="354017116483021-17 mai"/>
    <x v="4129"/>
    <d v="2022-03-17T10:27:07"/>
    <s v="69220"/>
    <x v="85"/>
    <x v="0"/>
    <x v="45"/>
    <d v="1899-12-30T00:00:01"/>
    <n v="-1.2999999999999999E-5"/>
    <m/>
    <s v="Commune de ramassage"/>
    <n v="534"/>
  </r>
  <r>
    <n v="4131"/>
    <n v="354017116483021"/>
    <s v="354017116483021-17 mai"/>
    <x v="4130"/>
    <d v="2022-03-17T10:27:08"/>
    <s v="69220"/>
    <x v="85"/>
    <x v="0"/>
    <x v="27"/>
    <d v="1899-12-30T00:00:01"/>
    <n v="-4.5000000000000003E-5"/>
    <m/>
    <s v="Commune de ramassage"/>
    <n v="535"/>
  </r>
  <r>
    <n v="4132"/>
    <n v="354017116483021"/>
    <s v="354017116483021-17 mai"/>
    <x v="4131"/>
    <d v="2022-03-17T10:27:09"/>
    <s v="69220"/>
    <x v="85"/>
    <x v="0"/>
    <x v="5"/>
    <d v="1899-12-30T00:00:24"/>
    <n v="-3.6900000000000002E-4"/>
    <m/>
    <s v="Commune de ramassage"/>
    <n v="536"/>
  </r>
  <r>
    <n v="4133"/>
    <n v="354017116483021"/>
    <s v="354017116483021-17 mai"/>
    <x v="4132"/>
    <d v="2022-03-17T10:27:33"/>
    <s v="69220"/>
    <x v="85"/>
    <x v="0"/>
    <x v="27"/>
    <d v="1899-12-30T00:00:02"/>
    <n v="-3.0000000000000001E-5"/>
    <m/>
    <s v="Commune de ramassage"/>
    <n v="537"/>
  </r>
  <r>
    <n v="4134"/>
    <n v="354017116483021"/>
    <s v="354017116483021-17 mai"/>
    <x v="4133"/>
    <d v="2022-03-17T10:27:35"/>
    <s v="69220"/>
    <x v="85"/>
    <x v="0"/>
    <x v="30"/>
    <d v="1899-12-30T00:00:15"/>
    <n v="-4.9799999999999996E-4"/>
    <m/>
    <s v="Commune de ramassage"/>
    <n v="538"/>
  </r>
  <r>
    <n v="4135"/>
    <n v="354017116483021"/>
    <s v="354017116483021-17 mai"/>
    <x v="4134"/>
    <d v="2022-03-17T10:27:50"/>
    <s v="69220"/>
    <x v="85"/>
    <x v="0"/>
    <x v="26"/>
    <d v="1899-12-30T00:00:10"/>
    <n v="-7.2000000000000002E-5"/>
    <m/>
    <s v="Commune de ramassage"/>
    <n v="539"/>
  </r>
  <r>
    <n v="4136"/>
    <n v="354017116483021"/>
    <s v="354017116483021-17 mai"/>
    <x v="4135"/>
    <d v="2022-03-17T10:28:00"/>
    <s v="69220"/>
    <x v="85"/>
    <x v="0"/>
    <x v="1"/>
    <d v="1899-12-30T00:00:03"/>
    <n v="3.8999999999999999E-5"/>
    <m/>
    <s v="Commune de ramassage"/>
    <n v="540"/>
  </r>
  <r>
    <n v="4137"/>
    <n v="354017116483021"/>
    <s v="354017116483021-17 mai"/>
    <x v="4136"/>
    <d v="2022-03-17T10:28:03"/>
    <s v="69220"/>
    <x v="85"/>
    <x v="0"/>
    <x v="45"/>
    <d v="1899-12-30T00:00:01"/>
    <n v="7.4999999999999993E-5"/>
    <m/>
    <s v="Commune de ramassage"/>
    <n v="541"/>
  </r>
  <r>
    <n v="4138"/>
    <n v="354017116483021"/>
    <s v="354017116483021-17 mai"/>
    <x v="4137"/>
    <d v="2022-03-17T10:28:04"/>
    <s v="69220"/>
    <x v="85"/>
    <x v="0"/>
    <x v="1"/>
    <d v="1899-12-30T00:00:20"/>
    <n v="-3.8999999999999999E-5"/>
    <m/>
    <s v="Commune de ramassage"/>
    <n v="542"/>
  </r>
  <r>
    <n v="4139"/>
    <n v="354017116483021"/>
    <s v="354017116483021-17 mai"/>
    <x v="4138"/>
    <d v="2022-03-17T10:28:24"/>
    <s v="69220"/>
    <x v="85"/>
    <x v="0"/>
    <x v="2"/>
    <d v="1899-12-30T00:00:10"/>
    <n v="-3.0000000000000001E-6"/>
    <m/>
    <s v="Commune de ramassage"/>
    <n v="543"/>
  </r>
  <r>
    <n v="4140"/>
    <n v="354017116483021"/>
    <s v="354017116483021-17 mai"/>
    <x v="4139"/>
    <d v="2022-03-17T10:28:34"/>
    <s v="69220"/>
    <x v="85"/>
    <x v="0"/>
    <x v="45"/>
    <d v="1899-12-30T00:00:27"/>
    <n v="2.3699999999999999E-4"/>
    <m/>
    <s v="Commune de ramassage"/>
    <n v="544"/>
  </r>
  <r>
    <n v="4141"/>
    <n v="354017116483021"/>
    <s v="354017116483021-17 mai"/>
    <x v="4140"/>
    <d v="2022-03-17T10:29:01"/>
    <s v="69220"/>
    <x v="85"/>
    <x v="0"/>
    <x v="26"/>
    <d v="1899-12-30T00:00:11"/>
    <n v="2.3000000000000001E-4"/>
    <m/>
    <s v="Commune de ramassage"/>
    <n v="545"/>
  </r>
  <r>
    <n v="4142"/>
    <n v="354017116483021"/>
    <s v="354017116483021-17 mai"/>
    <x v="4141"/>
    <d v="2022-03-17T10:29:12"/>
    <s v="69220"/>
    <x v="85"/>
    <x v="0"/>
    <x v="2"/>
    <d v="1899-12-30T00:00:27"/>
    <n v="3.8000000000000002E-5"/>
    <m/>
    <s v="Commune de ramassage"/>
    <n v="546"/>
  </r>
  <r>
    <n v="4143"/>
    <n v="354017116483021"/>
    <s v="354017116483021-17 mai"/>
    <x v="4142"/>
    <d v="2022-03-17T10:29:39"/>
    <s v="69220"/>
    <x v="85"/>
    <x v="0"/>
    <x v="2"/>
    <d v="1899-12-30T00:00:08"/>
    <n v="1.17E-4"/>
    <m/>
    <s v="Commune de ramassage"/>
    <n v="547"/>
  </r>
  <r>
    <n v="4144"/>
    <n v="354017116483021"/>
    <s v="354017116483021-17 mai"/>
    <x v="4143"/>
    <d v="2022-03-17T10:29:47"/>
    <s v="69220"/>
    <x v="85"/>
    <x v="0"/>
    <x v="45"/>
    <d v="1899-12-30T00:00:14"/>
    <n v="4.8500000000000003E-4"/>
    <m/>
    <s v="Commune de ramassage"/>
    <n v="548"/>
  </r>
  <r>
    <n v="4145"/>
    <n v="354017116483021"/>
    <s v="354017116483021-17 mai"/>
    <x v="4144"/>
    <d v="2022-03-17T10:30:01"/>
    <s v="69220"/>
    <x v="85"/>
    <x v="0"/>
    <x v="29"/>
    <d v="1899-12-30T00:00:07"/>
    <n v="3.9500000000000001E-4"/>
    <m/>
    <s v="Commune de ramassage"/>
    <n v="549"/>
  </r>
  <r>
    <n v="4146"/>
    <n v="354017116483021"/>
    <s v="354017116483021-17 mai"/>
    <x v="4145"/>
    <d v="2022-03-17T10:30:08"/>
    <s v="69220"/>
    <x v="85"/>
    <x v="0"/>
    <x v="29"/>
    <d v="1899-12-30T00:00:04"/>
    <n v="8.7999999999999998E-5"/>
    <m/>
    <s v="Commune de ramassage"/>
    <n v="550"/>
  </r>
  <r>
    <n v="4147"/>
    <n v="354017116483021"/>
    <s v="354017116483021-17 mai"/>
    <x v="4146"/>
    <d v="2022-03-17T10:30:12"/>
    <s v="69220"/>
    <x v="85"/>
    <x v="0"/>
    <x v="9"/>
    <d v="1899-12-30T00:00:28"/>
    <n v="2.9300000000000002E-4"/>
    <m/>
    <s v="Commune de ramassage"/>
    <n v="551"/>
  </r>
  <r>
    <n v="4148"/>
    <n v="354017116483021"/>
    <s v="354017116483021-17 mai"/>
    <x v="4147"/>
    <d v="2022-03-17T10:30:40"/>
    <s v="69220"/>
    <x v="85"/>
    <x v="0"/>
    <x v="8"/>
    <d v="1899-12-30T00:00:03"/>
    <n v="-2.1800000000000001E-4"/>
    <m/>
    <s v="Commune de ramassage"/>
    <n v="552"/>
  </r>
  <r>
    <n v="4149"/>
    <n v="354017116483021"/>
    <s v="354017116483021-17 mai"/>
    <x v="4148"/>
    <d v="2022-03-17T10:30:43"/>
    <s v="69220"/>
    <x v="85"/>
    <x v="0"/>
    <x v="49"/>
    <d v="1899-12-30T00:00:55"/>
    <n v="-1.665E-3"/>
    <m/>
    <s v="Commune de ramassage"/>
    <n v="553"/>
  </r>
  <r>
    <n v="4150"/>
    <n v="354017116483021"/>
    <s v="354017116483021-17 mai"/>
    <x v="4149"/>
    <d v="2022-03-17T10:31:38"/>
    <s v="69220"/>
    <x v="85"/>
    <x v="0"/>
    <x v="47"/>
    <d v="1899-12-30T00:00:29"/>
    <n v="-2.2499999999999999E-4"/>
    <m/>
    <s v="Commune de ramassage"/>
    <n v="554"/>
  </r>
  <r>
    <n v="4151"/>
    <n v="354017116483021"/>
    <s v="354017116483021-17 mai"/>
    <x v="4150"/>
    <d v="2022-03-17T10:32:07"/>
    <s v="69220"/>
    <x v="85"/>
    <x v="0"/>
    <x v="3"/>
    <d v="1899-12-30T00:00:29"/>
    <n v="2.1499999999999999E-4"/>
    <m/>
    <s v="Commune de ramassage"/>
    <n v="555"/>
  </r>
  <r>
    <n v="4152"/>
    <n v="354017116483021"/>
    <s v="354017116483021-17 mai"/>
    <x v="4151"/>
    <d v="2022-03-17T10:32:36"/>
    <s v="69220"/>
    <x v="85"/>
    <x v="0"/>
    <x v="47"/>
    <d v="1899-12-30T00:00:03"/>
    <n v="7.4999999999999993E-5"/>
    <m/>
    <s v="Commune de ramassage"/>
    <n v="556"/>
  </r>
  <r>
    <n v="4153"/>
    <n v="354017116483021"/>
    <s v="354017116483021-17 mai"/>
    <x v="4152"/>
    <d v="2022-03-17T10:32:39"/>
    <s v="69220"/>
    <x v="85"/>
    <x v="0"/>
    <x v="51"/>
    <d v="1899-12-30T00:00:19"/>
    <n v="-9.2999999999999997E-5"/>
    <m/>
    <s v="Commune de ramassage"/>
    <n v="557"/>
  </r>
  <r>
    <n v="4154"/>
    <n v="354017116483021"/>
    <s v="354017116483021-17 mai"/>
    <x v="4153"/>
    <d v="2022-03-17T10:32:58"/>
    <s v="69220"/>
    <x v="85"/>
    <x v="0"/>
    <x v="2"/>
    <d v="1899-12-30T00:00:04"/>
    <n v="-1.3999999999999999E-4"/>
    <m/>
    <s v="Commune de ramassage"/>
    <n v="558"/>
  </r>
  <r>
    <n v="4155"/>
    <n v="354017116483021"/>
    <s v="354017116483021-17 mai"/>
    <x v="4154"/>
    <d v="2022-03-17T10:33:02"/>
    <s v="69220"/>
    <x v="85"/>
    <x v="0"/>
    <x v="6"/>
    <d v="1899-12-30T00:00:12"/>
    <n v="-7.2000000000000002E-5"/>
    <m/>
    <s v="Commune de ramassage"/>
    <n v="559"/>
  </r>
  <r>
    <n v="4156"/>
    <n v="354017116483021"/>
    <s v="354017116483021-17 mai"/>
    <x v="4155"/>
    <d v="2022-03-17T10:33:14"/>
    <s v="69220"/>
    <x v="85"/>
    <x v="0"/>
    <x v="45"/>
    <d v="1899-12-30T00:00:50"/>
    <n v="6.2000000000000003E-5"/>
    <m/>
    <s v="Commune de ramassage"/>
    <n v="560"/>
  </r>
  <r>
    <n v="4157"/>
    <n v="354017116483021"/>
    <s v="354017116483021-17 mai"/>
    <x v="4156"/>
    <d v="2022-03-17T10:34:04"/>
    <s v="69220"/>
    <x v="85"/>
    <x v="0"/>
    <x v="27"/>
    <d v="1899-12-30T00:00:06"/>
    <n v="5.3000000000000001E-5"/>
    <m/>
    <s v="Commune de ramassage"/>
    <n v="561"/>
  </r>
  <r>
    <n v="4158"/>
    <n v="354017116483021"/>
    <s v="354017116483021-17 mai"/>
    <x v="4157"/>
    <d v="2022-03-17T10:34:10"/>
    <s v="69220"/>
    <x v="85"/>
    <x v="0"/>
    <x v="0"/>
    <d v="1899-12-30T00:00:26"/>
    <n v="-5.5000000000000003E-4"/>
    <m/>
    <s v="Commune de ramassage"/>
    <n v="562"/>
  </r>
  <r>
    <n v="4159"/>
    <n v="354017116483021"/>
    <s v="354017116483021-17 mai"/>
    <x v="4158"/>
    <d v="2022-03-17T10:34:36"/>
    <s v="69220"/>
    <x v="85"/>
    <x v="0"/>
    <x v="28"/>
    <d v="1899-12-30T00:00:23"/>
    <n v="-7.2499999999999995E-4"/>
    <m/>
    <s v="Commune de ramassage"/>
    <n v="563"/>
  </r>
  <r>
    <n v="4160"/>
    <n v="354017116483021"/>
    <s v="354017116483021-17 mai"/>
    <x v="4159"/>
    <d v="2022-03-17T10:34:59"/>
    <s v="69220"/>
    <x v="85"/>
    <x v="0"/>
    <x v="2"/>
    <d v="1899-12-30T00:00:11"/>
    <n v="-1.25E-4"/>
    <m/>
    <s v="Commune de ramassage"/>
    <n v="564"/>
  </r>
  <r>
    <n v="4161"/>
    <n v="354017116483021"/>
    <s v="354017116483021-17 mai"/>
    <x v="4160"/>
    <d v="2022-03-17T10:35:10"/>
    <s v="69220"/>
    <x v="85"/>
    <x v="0"/>
    <x v="2"/>
    <d v="1899-12-30T00:00:10"/>
    <n v="-1.6200000000000001E-4"/>
    <m/>
    <s v="Commune de ramassage"/>
    <n v="565"/>
  </r>
  <r>
    <n v="4162"/>
    <n v="354017116483021"/>
    <s v="354017116483021-17 mai"/>
    <x v="4161"/>
    <d v="2022-03-17T10:35:20"/>
    <s v="69220"/>
    <x v="85"/>
    <x v="0"/>
    <x v="1"/>
    <d v="1899-12-30T00:00:02"/>
    <n v="-3.0000000000000001E-5"/>
    <m/>
    <s v="Commune de ramassage"/>
    <n v="566"/>
  </r>
  <r>
    <n v="4163"/>
    <n v="354017116483021"/>
    <s v="354017116483021-17 mai"/>
    <x v="4162"/>
    <d v="2022-03-17T10:35:22"/>
    <s v="69220"/>
    <x v="85"/>
    <x v="0"/>
    <x v="30"/>
    <d v="1899-12-30T00:00:13"/>
    <n v="4.1999999999999998E-5"/>
    <m/>
    <s v="Commune de ramassage"/>
    <n v="567"/>
  </r>
  <r>
    <n v="4164"/>
    <n v="354017116483021"/>
    <s v="354017116483021-17 mai"/>
    <x v="4163"/>
    <d v="2022-03-17T10:35:35"/>
    <s v="69220"/>
    <x v="85"/>
    <x v="0"/>
    <x v="30"/>
    <d v="1899-12-30T00:01:05"/>
    <n v="-1.9999999999999999E-6"/>
    <m/>
    <s v="Commune de ramassage"/>
    <n v="568"/>
  </r>
  <r>
    <n v="4165"/>
    <n v="354017116483021"/>
    <s v="354017116483021-17 mai"/>
    <x v="4164"/>
    <d v="2022-03-17T10:36:40"/>
    <s v="69220"/>
    <x v="85"/>
    <x v="0"/>
    <x v="0"/>
    <d v="1899-12-30T00:01:59"/>
    <n v="3.9399999999999998E-4"/>
    <m/>
    <s v="Commune de ramassage"/>
    <n v="569"/>
  </r>
  <r>
    <n v="4166"/>
    <n v="354017116483021"/>
    <s v="354017116483021-17 mai"/>
    <x v="4165"/>
    <d v="2022-03-17T10:38:39"/>
    <s v="69220"/>
    <x v="85"/>
    <x v="0"/>
    <x v="7"/>
    <d v="1899-12-30T00:00:15"/>
    <n v="-1.0000000000000001E-5"/>
    <m/>
    <s v="Commune de ramassage"/>
    <n v="570"/>
  </r>
  <r>
    <n v="4167"/>
    <n v="354017116483021"/>
    <s v="354017116483021-17 mai"/>
    <x v="4166"/>
    <d v="2022-03-17T10:38:54"/>
    <s v="69220"/>
    <x v="85"/>
    <x v="0"/>
    <x v="3"/>
    <d v="1899-12-30T00:00:15"/>
    <n v="-1.7699999999999999E-4"/>
    <m/>
    <s v="Commune de ramassage"/>
    <n v="571"/>
  </r>
  <r>
    <n v="4168"/>
    <n v="354017116483021"/>
    <s v="354017116483021-17 mai"/>
    <x v="4167"/>
    <d v="2022-03-17T10:39:09"/>
    <s v="69220"/>
    <x v="85"/>
    <x v="0"/>
    <x v="2"/>
    <d v="1899-12-30T00:00:16"/>
    <n v="-1.92E-4"/>
    <m/>
    <s v="Commune de ramassage"/>
    <n v="572"/>
  </r>
  <r>
    <n v="4169"/>
    <n v="354017116483021"/>
    <s v="354017116483021-17 mai"/>
    <x v="4168"/>
    <d v="2022-03-17T10:39:25"/>
    <s v="69220"/>
    <x v="85"/>
    <x v="0"/>
    <x v="5"/>
    <d v="1899-12-30T00:00:01"/>
    <n v="-1.5999999999999999E-5"/>
    <m/>
    <s v="Commune de ramassage"/>
    <n v="573"/>
  </r>
  <r>
    <n v="4170"/>
    <n v="354017116483021"/>
    <s v="354017116483021-17 mai"/>
    <x v="4169"/>
    <d v="2022-03-17T10:39:26"/>
    <s v="69220"/>
    <x v="85"/>
    <x v="0"/>
    <x v="45"/>
    <d v="1899-12-30T00:00:21"/>
    <n v="2.8E-5"/>
    <m/>
    <s v="Commune de ramassage"/>
    <n v="574"/>
  </r>
  <r>
    <n v="4171"/>
    <n v="354017116483021"/>
    <s v="354017116483021-17 mai"/>
    <x v="4170"/>
    <d v="2022-03-17T10:39:47"/>
    <s v="69220"/>
    <x v="85"/>
    <x v="0"/>
    <x v="2"/>
    <d v="1899-12-30T00:00:52"/>
    <n v="4.6500000000000003E-4"/>
    <m/>
    <s v="Commune de ramassage"/>
    <n v="575"/>
  </r>
  <r>
    <n v="4172"/>
    <n v="354017116483021"/>
    <s v="354017116483021-17 mai"/>
    <x v="4171"/>
    <d v="2022-03-17T10:40:39"/>
    <s v="69220"/>
    <x v="85"/>
    <x v="0"/>
    <x v="35"/>
    <d v="1899-12-30T00:00:08"/>
    <n v="3.8499999999999998E-4"/>
    <m/>
    <s v="Commune de ramassage"/>
    <n v="576"/>
  </r>
  <r>
    <n v="4173"/>
    <n v="354017116483021"/>
    <s v="354017116483021-17 mai"/>
    <x v="4172"/>
    <d v="2022-03-17T10:40:47"/>
    <s v="69220"/>
    <x v="85"/>
    <x v="0"/>
    <x v="5"/>
    <d v="1899-12-30T00:00:04"/>
    <n v="9.2999999999999997E-5"/>
    <m/>
    <s v="Commune de ramassage"/>
    <n v="577"/>
  </r>
  <r>
    <n v="4174"/>
    <n v="354017116483021"/>
    <s v="354017116483021-17 mai"/>
    <x v="4173"/>
    <d v="2022-03-17T10:40:51"/>
    <s v="69220"/>
    <x v="85"/>
    <x v="0"/>
    <x v="47"/>
    <d v="1899-12-30T00:00:01"/>
    <n v="3.9999999999999998E-6"/>
    <m/>
    <s v="Commune de ramassage"/>
    <n v="578"/>
  </r>
  <r>
    <n v="4175"/>
    <n v="354017116483021"/>
    <s v="354017116483021-17 mai"/>
    <x v="4174"/>
    <d v="2022-03-17T10:40:52"/>
    <s v="69220"/>
    <x v="85"/>
    <x v="0"/>
    <x v="7"/>
    <d v="1899-12-30T00:00:34"/>
    <n v="-2.8200000000000002E-4"/>
    <m/>
    <s v="Commune de ramassage"/>
    <n v="579"/>
  </r>
  <r>
    <n v="4176"/>
    <n v="354017116483021"/>
    <s v="354017116483021-17 mai"/>
    <x v="4175"/>
    <d v="2022-03-17T10:41:26"/>
    <s v="69220"/>
    <x v="85"/>
    <x v="0"/>
    <x v="45"/>
    <d v="1899-12-30T00:00:01"/>
    <n v="3.4999999999999997E-5"/>
    <m/>
    <s v="Commune de ramassage"/>
    <n v="580"/>
  </r>
  <r>
    <n v="4177"/>
    <n v="354017116483021"/>
    <s v="354017116483021-17 mai"/>
    <x v="4176"/>
    <d v="2022-03-17T10:41:27"/>
    <s v="69220"/>
    <x v="85"/>
    <x v="0"/>
    <x v="30"/>
    <d v="1899-12-30T00:00:09"/>
    <n v="1E-4"/>
    <m/>
    <s v="Commune de ramassage"/>
    <n v="581"/>
  </r>
  <r>
    <n v="4178"/>
    <n v="354017116483021"/>
    <s v="354017116483021-17 mai"/>
    <x v="4177"/>
    <d v="2022-03-17T10:41:36"/>
    <s v="69220"/>
    <x v="85"/>
    <x v="0"/>
    <x v="22"/>
    <d v="1899-12-30T00:00:04"/>
    <n v="9.0000000000000006E-5"/>
    <m/>
    <s v="Commune de ramassage"/>
    <n v="582"/>
  </r>
  <r>
    <n v="4179"/>
    <n v="354017116483021"/>
    <s v="354017116483021-17 mai"/>
    <x v="4178"/>
    <d v="2022-03-17T10:41:40"/>
    <s v="69220"/>
    <x v="85"/>
    <x v="0"/>
    <x v="22"/>
    <d v="1899-12-30T00:00:09"/>
    <n v="-3.0000000000000001E-5"/>
    <m/>
    <s v="Commune de ramassage"/>
    <n v="583"/>
  </r>
  <r>
    <n v="4180"/>
    <n v="354017116483021"/>
    <s v="354017116483021-17 mai"/>
    <x v="4179"/>
    <d v="2022-03-17T10:41:49"/>
    <s v="69220"/>
    <x v="85"/>
    <x v="0"/>
    <x v="2"/>
    <d v="1899-12-30T00:00:44"/>
    <n v="-3.1999999999999999E-5"/>
    <m/>
    <s v="Commune de ramassage"/>
    <n v="584"/>
  </r>
  <r>
    <n v="4181"/>
    <n v="354017116483021"/>
    <s v="354017116483021-17 mai"/>
    <x v="4180"/>
    <d v="2022-03-17T10:42:33"/>
    <s v="69220"/>
    <x v="85"/>
    <x v="0"/>
    <x v="1"/>
    <d v="1899-12-30T00:00:18"/>
    <n v="7.7000000000000001E-5"/>
    <m/>
    <s v="Commune de ramassage"/>
    <n v="585"/>
  </r>
  <r>
    <n v="4182"/>
    <n v="354017116483021"/>
    <s v="354017116483021-17 mai"/>
    <x v="4181"/>
    <d v="2022-03-17T10:42:51"/>
    <s v="69220"/>
    <x v="85"/>
    <x v="0"/>
    <x v="45"/>
    <d v="1899-12-30T00:00:01"/>
    <n v="-2.5000000000000001E-5"/>
    <m/>
    <s v="Commune de ramassage"/>
    <n v="586"/>
  </r>
  <r>
    <n v="4183"/>
    <n v="354017116483021"/>
    <s v="354017116483021-17 mai"/>
    <x v="4182"/>
    <d v="2022-03-17T10:42:52"/>
    <s v="69220"/>
    <x v="85"/>
    <x v="0"/>
    <x v="1"/>
    <d v="1899-12-30T00:00:12"/>
    <n v="-2.3E-5"/>
    <m/>
    <s v="Commune de ramassage"/>
    <n v="587"/>
  </r>
  <r>
    <n v="4184"/>
    <n v="354017116483021"/>
    <s v="354017116483021-17 mai"/>
    <x v="4183"/>
    <d v="2022-03-17T10:43:04"/>
    <s v="69220"/>
    <x v="85"/>
    <x v="0"/>
    <x v="0"/>
    <d v="1899-12-30T00:01:11"/>
    <n v="2.3E-5"/>
    <m/>
    <s v="Commune de ramassage"/>
    <n v="588"/>
  </r>
  <r>
    <n v="4185"/>
    <n v="354017116483021"/>
    <s v="354017116483021-17 mai"/>
    <x v="4184"/>
    <d v="2022-03-17T10:44:15"/>
    <s v="69220"/>
    <x v="85"/>
    <x v="0"/>
    <x v="0"/>
    <d v="1899-12-30T00:00:38"/>
    <n v="2.8E-5"/>
    <m/>
    <s v="Commune de ramassage"/>
    <n v="589"/>
  </r>
  <r>
    <n v="4186"/>
    <n v="354017116483021"/>
    <s v="354017116483021-17 mai"/>
    <x v="4185"/>
    <d v="2022-03-17T10:44:53"/>
    <s v="69220"/>
    <x v="85"/>
    <x v="0"/>
    <x v="50"/>
    <d v="1899-12-30T00:00:18"/>
    <n v="1.55E-4"/>
    <m/>
    <s v="Commune de ramassage"/>
    <n v="590"/>
  </r>
  <r>
    <n v="4187"/>
    <n v="354017116483021"/>
    <s v="354017116483021-17 mai"/>
    <x v="4186"/>
    <d v="2022-03-17T10:45:11"/>
    <s v="69220"/>
    <x v="85"/>
    <x v="0"/>
    <x v="22"/>
    <d v="1899-12-30T00:00:10"/>
    <n v="-5.7600000000000001E-4"/>
    <m/>
    <s v="Commune de ramassage"/>
    <n v="591"/>
  </r>
  <r>
    <n v="4188"/>
    <n v="354017116483021"/>
    <s v="354017116483021-17 mai"/>
    <x v="4187"/>
    <d v="2022-03-17T10:45:21"/>
    <s v="69220"/>
    <x v="85"/>
    <x v="0"/>
    <x v="9"/>
    <d v="1899-12-30T00:01:42"/>
    <n v="-1.7440000000000001E-3"/>
    <m/>
    <s v="Commune de ramassage"/>
    <n v="592"/>
  </r>
  <r>
    <n v="4189"/>
    <n v="354017116483021"/>
    <s v="354017116483021-17 mai"/>
    <x v="4188"/>
    <d v="2022-03-17T10:47:03"/>
    <s v="69220"/>
    <x v="85"/>
    <x v="0"/>
    <x v="0"/>
    <d v="1899-12-30T00:00:07"/>
    <n v="-2.5000000000000001E-5"/>
    <m/>
    <s v="Commune de ramassage"/>
    <n v="593"/>
  </r>
  <r>
    <n v="4190"/>
    <n v="354017116483021"/>
    <s v="354017116483021-17 mai"/>
    <x v="4189"/>
    <d v="2022-03-17T10:47:10"/>
    <s v="69220"/>
    <x v="85"/>
    <x v="0"/>
    <x v="45"/>
    <d v="1899-12-30T00:00:05"/>
    <n v="-2.0999999999999999E-5"/>
    <m/>
    <s v="Commune de ramassage"/>
    <n v="594"/>
  </r>
  <r>
    <n v="4191"/>
    <n v="354017116483021"/>
    <s v="354017116483021-17 mai"/>
    <x v="4190"/>
    <d v="2022-03-17T10:47:15"/>
    <s v="69220"/>
    <x v="85"/>
    <x v="0"/>
    <x v="0"/>
    <d v="1899-12-30T00:02:53"/>
    <n v="1.5E-5"/>
    <m/>
    <s v="Commune de ramassage"/>
    <n v="595"/>
  </r>
  <r>
    <n v="4192"/>
    <n v="354017116483021"/>
    <s v="354017116483021-17 mai"/>
    <x v="4191"/>
    <d v="2022-03-17T10:50:08"/>
    <s v="69220"/>
    <x v="86"/>
    <x v="0"/>
    <x v="47"/>
    <d v="1899-12-30T00:00:02"/>
    <n v="-8.8999999999999995E-5"/>
    <m/>
    <s v="Commune de ramassage"/>
    <n v="596"/>
  </r>
  <r>
    <n v="4193"/>
    <n v="354017116483021"/>
    <s v="354017116483021-17 mai"/>
    <x v="4192"/>
    <d v="2022-03-17T10:50:10"/>
    <s v="69220"/>
    <x v="86"/>
    <x v="0"/>
    <x v="30"/>
    <d v="1899-12-30T00:00:02"/>
    <n v="-3.6000000000000001E-5"/>
    <m/>
    <s v="Commune de ramassage"/>
    <n v="597"/>
  </r>
  <r>
    <n v="4194"/>
    <n v="354017116483021"/>
    <s v="354017116483021-17 mai"/>
    <x v="4193"/>
    <d v="2022-03-17T10:50:12"/>
    <s v="69220"/>
    <x v="86"/>
    <x v="0"/>
    <x v="30"/>
    <d v="1899-12-30T00:01:23"/>
    <n v="1.2999999999999999E-5"/>
    <m/>
    <s v="Commune de ramassage"/>
    <n v="598"/>
  </r>
  <r>
    <n v="4195"/>
    <n v="354017116483021"/>
    <s v="354017116483021-17 mai"/>
    <x v="4194"/>
    <d v="2022-03-17T10:51:35"/>
    <s v="69220"/>
    <x v="86"/>
    <x v="0"/>
    <x v="0"/>
    <d v="1899-12-30T00:03:20"/>
    <n v="1.05E-4"/>
    <m/>
    <s v="Commune de ramassage"/>
    <n v="599"/>
  </r>
  <r>
    <n v="4196"/>
    <n v="354017116483021"/>
    <s v="354017116483021-17 mai"/>
    <x v="4195"/>
    <d v="2022-03-17T10:54:55"/>
    <s v="69220"/>
    <x v="86"/>
    <x v="0"/>
    <x v="6"/>
    <d v="1899-12-30T00:00:20"/>
    <n v="-1.15E-3"/>
    <m/>
    <s v="Commune de ramassage"/>
    <n v="600"/>
  </r>
  <r>
    <n v="4197"/>
    <n v="354017116483021"/>
    <s v="354017116483021-17 mai"/>
    <x v="4196"/>
    <d v="2022-03-17T10:55:15"/>
    <s v="69220"/>
    <x v="86"/>
    <x v="0"/>
    <x v="47"/>
    <d v="1899-12-30T00:00:06"/>
    <n v="-4.0000000000000003E-5"/>
    <m/>
    <s v="Commune de ramassage"/>
    <n v="601"/>
  </r>
  <r>
    <n v="4198"/>
    <n v="354017116483021"/>
    <s v="354017116483021-17 mai"/>
    <x v="4197"/>
    <d v="2022-03-17T10:55:21"/>
    <s v="69220"/>
    <x v="86"/>
    <x v="0"/>
    <x v="22"/>
    <d v="1899-12-30T00:01:11"/>
    <n v="-7.2000000000000002E-5"/>
    <m/>
    <s v="Commune de ramassage"/>
    <n v="602"/>
  </r>
  <r>
    <n v="4199"/>
    <n v="354017116483021"/>
    <s v="354017116483021-17 mai"/>
    <x v="4198"/>
    <d v="2022-03-17T10:56:32"/>
    <s v="69220"/>
    <x v="86"/>
    <x v="0"/>
    <x v="0"/>
    <d v="1899-12-30T00:02:09"/>
    <n v="4.3999999999999999E-5"/>
    <m/>
    <s v="Commune de ramassage"/>
    <n v="603"/>
  </r>
  <r>
    <n v="4200"/>
    <n v="354017116483021"/>
    <s v="354017116483021-17 mai"/>
    <x v="4199"/>
    <d v="2022-03-17T10:58:41"/>
    <s v="69220"/>
    <x v="86"/>
    <x v="0"/>
    <x v="27"/>
    <d v="1899-12-30T00:00:01"/>
    <n v="-1.9000000000000001E-5"/>
    <m/>
    <s v="Commune de ramassage"/>
    <n v="604"/>
  </r>
  <r>
    <n v="4201"/>
    <n v="354017116483021"/>
    <s v="354017116483021-17 mai"/>
    <x v="4200"/>
    <d v="2022-03-17T10:58:42"/>
    <s v="69220"/>
    <x v="86"/>
    <x v="0"/>
    <x v="22"/>
    <d v="1899-12-30T00:01:23"/>
    <n v="-8.8599999999999996E-4"/>
    <m/>
    <s v="Commune de ramassage"/>
    <n v="605"/>
  </r>
  <r>
    <n v="4202"/>
    <n v="354017116483021"/>
    <s v="354017116483021-17 mai"/>
    <x v="4201"/>
    <d v="2022-03-17T11:00:05"/>
    <s v="69220"/>
    <x v="86"/>
    <x v="0"/>
    <x v="0"/>
    <d v="1899-12-30T00:01:11"/>
    <n v="0"/>
    <m/>
    <s v="Commune de ramassage"/>
    <n v="606"/>
  </r>
  <r>
    <n v="4203"/>
    <n v="354017116483021"/>
    <s v="354017116483021-17 mai"/>
    <x v="4202"/>
    <d v="2022-03-17T11:01:16"/>
    <s v="69220"/>
    <x v="86"/>
    <x v="0"/>
    <x v="0"/>
    <d v="1899-12-30T00:00:05"/>
    <n v="-3.8999999999999999E-5"/>
    <m/>
    <s v="Commune de ramassage"/>
    <n v="607"/>
  </r>
  <r>
    <n v="4204"/>
    <n v="354017116483021"/>
    <s v="354017116483021-17 mai"/>
    <x v="4203"/>
    <d v="2022-03-17T11:01:21"/>
    <s v="69220"/>
    <x v="86"/>
    <x v="0"/>
    <x v="2"/>
    <d v="1899-12-30T00:00:04"/>
    <n v="-6.9999999999999994E-5"/>
    <m/>
    <s v="Commune de ramassage"/>
    <n v="608"/>
  </r>
  <r>
    <n v="4205"/>
    <n v="354017116483021"/>
    <s v="354017116483021-17 mai"/>
    <x v="4204"/>
    <d v="2022-03-17T11:01:25"/>
    <s v="69220"/>
    <x v="86"/>
    <x v="0"/>
    <x v="1"/>
    <d v="1899-12-30T00:00:01"/>
    <n v="-4.5000000000000003E-5"/>
    <m/>
    <s v="Commune de ramassage"/>
    <n v="609"/>
  </r>
  <r>
    <n v="4206"/>
    <n v="354017116483021"/>
    <s v="354017116483021-17 mai"/>
    <x v="4205"/>
    <d v="2022-03-17T11:01:26"/>
    <s v="69220"/>
    <x v="86"/>
    <x v="0"/>
    <x v="30"/>
    <d v="1899-12-30T00:00:11"/>
    <n v="-2.0799999999999999E-4"/>
    <m/>
    <s v="Commune de ramassage"/>
    <n v="610"/>
  </r>
  <r>
    <n v="4207"/>
    <n v="354017116483021"/>
    <s v="354017116483021-17 mai"/>
    <x v="4206"/>
    <d v="2022-03-17T11:01:37"/>
    <s v="69220"/>
    <x v="86"/>
    <x v="0"/>
    <x v="3"/>
    <d v="1899-12-30T00:00:31"/>
    <n v="-4.7199999999999998E-4"/>
    <m/>
    <s v="Commune de ramassage"/>
    <n v="611"/>
  </r>
  <r>
    <n v="4208"/>
    <n v="354017116483021"/>
    <s v="354017116483021-17 mai"/>
    <x v="4207"/>
    <d v="2022-03-17T11:02:08"/>
    <s v="69220"/>
    <x v="86"/>
    <x v="0"/>
    <x v="22"/>
    <d v="1899-12-30T00:00:05"/>
    <n v="-5.3000000000000001E-5"/>
    <m/>
    <s v="Commune de ramassage"/>
    <n v="612"/>
  </r>
  <r>
    <n v="4209"/>
    <n v="354017116483021"/>
    <s v="354017116483021-17 mai"/>
    <x v="4208"/>
    <d v="2022-03-17T11:02:13"/>
    <s v="69220"/>
    <x v="86"/>
    <x v="0"/>
    <x v="30"/>
    <d v="1899-12-30T00:00:16"/>
    <n v="-3.5199999999999999E-4"/>
    <m/>
    <s v="Commune de ramassage"/>
    <n v="613"/>
  </r>
  <r>
    <n v="4210"/>
    <n v="354017116483021"/>
    <s v="354017116483021-17 mai"/>
    <x v="4209"/>
    <d v="2022-03-17T11:02:29"/>
    <s v="69220"/>
    <x v="86"/>
    <x v="0"/>
    <x v="8"/>
    <d v="1899-12-30T00:00:25"/>
    <n v="-3.7100000000000002E-4"/>
    <m/>
    <s v="Commune de ramassage"/>
    <n v="614"/>
  </r>
  <r>
    <n v="4211"/>
    <n v="354017116483021"/>
    <s v="354017116483021-17 mai"/>
    <x v="4210"/>
    <d v="2022-03-17T11:02:54"/>
    <s v="69220"/>
    <x v="86"/>
    <x v="0"/>
    <x v="3"/>
    <d v="1899-12-30T00:00:29"/>
    <n v="-2.1900000000000001E-4"/>
    <m/>
    <s v="Commune de ramassage"/>
    <n v="615"/>
  </r>
  <r>
    <n v="4212"/>
    <n v="354017116483021"/>
    <s v="354017116483021-17 mai"/>
    <x v="4211"/>
    <d v="2022-03-17T11:03:23"/>
    <s v="69220"/>
    <x v="86"/>
    <x v="0"/>
    <x v="2"/>
    <d v="1899-12-30T00:00:34"/>
    <n v="-3.3000000000000003E-5"/>
    <m/>
    <s v="Commune de ramassage"/>
    <n v="616"/>
  </r>
  <r>
    <n v="4213"/>
    <n v="354017116483021"/>
    <s v="354017116483021-17 mai"/>
    <x v="4212"/>
    <d v="2022-03-17T11:03:57"/>
    <s v="69220"/>
    <x v="86"/>
    <x v="0"/>
    <x v="0"/>
    <d v="1899-12-30T00:00:45"/>
    <n v="6.0300000000000002E-4"/>
    <m/>
    <s v="Commune de ramassage"/>
    <n v="617"/>
  </r>
  <r>
    <n v="4214"/>
    <n v="354017116483021"/>
    <s v="354017116483021-17 mai"/>
    <x v="4213"/>
    <d v="2022-03-17T11:04:42"/>
    <s v="69220"/>
    <x v="86"/>
    <x v="0"/>
    <x v="8"/>
    <d v="1899-12-30T00:00:07"/>
    <n v="1.47E-4"/>
    <m/>
    <s v="Commune de ramassage"/>
    <n v="618"/>
  </r>
  <r>
    <n v="4215"/>
    <n v="354017116483021"/>
    <s v="354017116483021-17 mai"/>
    <x v="4214"/>
    <d v="2022-03-17T11:04:49"/>
    <s v="69220"/>
    <x v="86"/>
    <x v="0"/>
    <x v="7"/>
    <d v="1899-12-30T00:00:18"/>
    <n v="2.22E-4"/>
    <m/>
    <s v="Commune de ramassage"/>
    <n v="619"/>
  </r>
  <r>
    <n v="4216"/>
    <n v="354017116483021"/>
    <s v="354017116483021-17 mai"/>
    <x v="4215"/>
    <d v="2022-03-17T11:05:07"/>
    <s v="69220"/>
    <x v="86"/>
    <x v="0"/>
    <x v="27"/>
    <d v="1899-12-30T00:00:02"/>
    <n v="-3.4999999999999997E-5"/>
    <m/>
    <s v="Commune de ramassage"/>
    <n v="620"/>
  </r>
  <r>
    <n v="4217"/>
    <n v="354017116483021"/>
    <s v="354017116483021-17 mai"/>
    <x v="4216"/>
    <d v="2022-03-17T11:05:09"/>
    <s v="69220"/>
    <x v="86"/>
    <x v="0"/>
    <x v="2"/>
    <d v="1899-12-30T00:00:28"/>
    <n v="-1.0449999999999999E-3"/>
    <m/>
    <s v="Commune de ramassage"/>
    <n v="621"/>
  </r>
  <r>
    <n v="4218"/>
    <n v="354017116483021"/>
    <s v="354017116483021-17 mai"/>
    <x v="4217"/>
    <d v="2022-03-17T11:05:37"/>
    <s v="69220"/>
    <x v="86"/>
    <x v="0"/>
    <x v="22"/>
    <d v="1899-12-30T00:02:02"/>
    <n v="-3.3199999999999999E-4"/>
    <m/>
    <s v="Commune de ramassage"/>
    <n v="622"/>
  </r>
  <r>
    <n v="4219"/>
    <n v="354017116483021"/>
    <s v="354017116483021-17 mai"/>
    <x v="4218"/>
    <d v="2022-03-17T11:07:39"/>
    <s v="69220"/>
    <x v="86"/>
    <x v="0"/>
    <x v="0"/>
    <d v="1899-12-30T00:00:27"/>
    <n v="1.17E-4"/>
    <m/>
    <s v="Commune de ramassage"/>
    <n v="623"/>
  </r>
  <r>
    <n v="4220"/>
    <n v="354017116483021"/>
    <s v="354017116483021-17 mai"/>
    <x v="4219"/>
    <d v="2022-03-17T11:08:06"/>
    <s v="69220"/>
    <x v="86"/>
    <x v="0"/>
    <x v="47"/>
    <d v="1899-12-30T00:01:13"/>
    <n v="1.7799999999999999E-3"/>
    <m/>
    <s v="Commune de ramassage"/>
    <n v="624"/>
  </r>
  <r>
    <n v="4221"/>
    <n v="354017116483021"/>
    <s v="354017116483021-17 mai"/>
    <x v="4220"/>
    <d v="2022-03-17T11:09:19"/>
    <s v="69220"/>
    <x v="86"/>
    <x v="0"/>
    <x v="45"/>
    <d v="1899-12-30T00:00:32"/>
    <n v="-8.3999999999999995E-5"/>
    <m/>
    <s v="Commune de ramassage"/>
    <n v="625"/>
  </r>
  <r>
    <n v="4222"/>
    <n v="354017116483021"/>
    <s v="354017116483021-17 mai"/>
    <x v="4221"/>
    <d v="2022-03-17T11:09:51"/>
    <s v="69220"/>
    <x v="86"/>
    <x v="0"/>
    <x v="2"/>
    <d v="1899-12-30T00:00:13"/>
    <n v="-2.4499999999999999E-4"/>
    <m/>
    <s v="Commune de ramassage"/>
    <n v="626"/>
  </r>
  <r>
    <n v="4223"/>
    <n v="354017116483021"/>
    <s v="354017116483021-17 mai"/>
    <x v="4222"/>
    <d v="2022-03-17T11:10:04"/>
    <s v="69220"/>
    <x v="86"/>
    <x v="0"/>
    <x v="8"/>
    <d v="1899-12-30T00:00:11"/>
    <n v="-4.0000000000000003E-5"/>
    <m/>
    <s v="Commune de ramassage"/>
    <n v="627"/>
  </r>
  <r>
    <n v="4224"/>
    <n v="354017116483021"/>
    <s v="354017116483021-17 mai"/>
    <x v="4223"/>
    <d v="2022-03-17T11:10:15"/>
    <s v="69220"/>
    <x v="86"/>
    <x v="0"/>
    <x v="0"/>
    <d v="1899-12-30T00:01:01"/>
    <n v="2.0000000000000002E-5"/>
    <m/>
    <s v="Commune de ramassage"/>
    <n v="628"/>
  </r>
  <r>
    <n v="4225"/>
    <n v="354017116483021"/>
    <s v="354017116483021-17 mai"/>
    <x v="4224"/>
    <d v="2022-03-17T11:11:16"/>
    <s v="69220"/>
    <x v="86"/>
    <x v="0"/>
    <x v="0"/>
    <d v="1899-12-30T00:00:32"/>
    <n v="1.27E-4"/>
    <m/>
    <s v="Commune de ramassage"/>
    <n v="629"/>
  </r>
  <r>
    <n v="4226"/>
    <n v="354017116483021"/>
    <s v="354017116483021-17 mai"/>
    <x v="4225"/>
    <d v="2022-03-17T11:11:48"/>
    <s v="69220"/>
    <x v="86"/>
    <x v="0"/>
    <x v="27"/>
    <d v="1899-12-30T00:01:41"/>
    <n v="2.0119999999999999E-3"/>
    <m/>
    <s v="Commune de ramassage"/>
    <n v="630"/>
  </r>
  <r>
    <n v="4227"/>
    <n v="354017116483021"/>
    <s v="354017116483021-17 mai"/>
    <x v="4226"/>
    <d v="2022-03-17T11:13:29"/>
    <s v="69220"/>
    <x v="86"/>
    <x v="0"/>
    <x v="0"/>
    <d v="1899-12-30T00:00:08"/>
    <n v="0"/>
    <m/>
    <s v="Commune de ramassage"/>
    <n v="631"/>
  </r>
  <r>
    <n v="4228"/>
    <n v="354017116483021"/>
    <s v="354017116483021-17 mai"/>
    <x v="4227"/>
    <d v="2022-03-17T11:13:37"/>
    <s v="69220"/>
    <x v="86"/>
    <x v="0"/>
    <x v="0"/>
    <d v="1899-12-30T00:00:19"/>
    <n v="2.8299999999999999E-4"/>
    <m/>
    <s v="Commune de ramassage"/>
    <n v="632"/>
  </r>
  <r>
    <n v="4229"/>
    <n v="354017116483021"/>
    <s v="354017116483021-17 mai"/>
    <x v="4228"/>
    <d v="2022-03-17T11:13:56"/>
    <s v="69220"/>
    <x v="86"/>
    <x v="0"/>
    <x v="6"/>
    <d v="1899-12-30T00:00:45"/>
    <n v="2.9300000000000002E-4"/>
    <m/>
    <s v="Commune de ramassage"/>
    <n v="633"/>
  </r>
  <r>
    <n v="4230"/>
    <n v="354017116483021"/>
    <s v="354017116483021-17 mai"/>
    <x v="4229"/>
    <d v="2022-03-17T11:14:41"/>
    <s v="69220"/>
    <x v="86"/>
    <x v="0"/>
    <x v="45"/>
    <d v="1899-12-30T00:00:02"/>
    <n v="7.4999999999999993E-5"/>
    <m/>
    <s v="Commune de ramassage"/>
    <n v="634"/>
  </r>
  <r>
    <n v="4231"/>
    <n v="354017116483021"/>
    <s v="354017116483021-17 mai"/>
    <x v="4230"/>
    <d v="2022-03-17T11:14:43"/>
    <s v="69220"/>
    <x v="86"/>
    <x v="0"/>
    <x v="2"/>
    <d v="1899-12-30T00:00:15"/>
    <n v="4.5000000000000003E-5"/>
    <m/>
    <s v="Commune de ramassage"/>
    <n v="635"/>
  </r>
  <r>
    <n v="4232"/>
    <n v="354017116483021"/>
    <s v="354017116483021-17 mai"/>
    <x v="4231"/>
    <d v="2022-03-17T11:14:58"/>
    <s v="69220"/>
    <x v="86"/>
    <x v="0"/>
    <x v="0"/>
    <d v="1899-12-30T00:01:29"/>
    <n v="-1.106E-3"/>
    <m/>
    <s v="Commune de ramassage"/>
    <n v="636"/>
  </r>
  <r>
    <n v="4233"/>
    <n v="354017116483021"/>
    <s v="354017116483021-17 mai"/>
    <x v="4232"/>
    <d v="2022-03-17T11:16:27"/>
    <s v="69220"/>
    <x v="86"/>
    <x v="0"/>
    <x v="25"/>
    <d v="1899-12-30T00:00:32"/>
    <n v="-2.0339999999999998E-3"/>
    <m/>
    <s v="Commune de ramassage"/>
    <n v="637"/>
  </r>
  <r>
    <n v="4234"/>
    <n v="354017116483021"/>
    <s v="354017116483021-17 mai"/>
    <x v="4233"/>
    <d v="2022-03-17T11:16:59"/>
    <s v="69220"/>
    <x v="86"/>
    <x v="0"/>
    <x v="48"/>
    <d v="1899-12-30T00:00:23"/>
    <n v="-1.575E-3"/>
    <m/>
    <s v="Commune de ramassage"/>
    <n v="638"/>
  </r>
  <r>
    <n v="4235"/>
    <n v="354017116483021"/>
    <s v="354017116483021-17 mai"/>
    <x v="4234"/>
    <d v="2022-03-17T11:17:22"/>
    <s v="69220"/>
    <x v="86"/>
    <x v="0"/>
    <x v="37"/>
    <d v="1899-12-30T00:00:16"/>
    <n v="-4.3600000000000003E-4"/>
    <m/>
    <s v="Commune de ramassage"/>
    <n v="639"/>
  </r>
  <r>
    <n v="4236"/>
    <n v="354017116483021"/>
    <s v="354017116483021-17 mai"/>
    <x v="4235"/>
    <d v="2022-03-17T11:17:38"/>
    <s v="69220"/>
    <x v="86"/>
    <x v="0"/>
    <x v="22"/>
    <d v="1899-12-30T00:00:15"/>
    <n v="-1.9900000000000001E-4"/>
    <m/>
    <s v="Commune de ramassage"/>
    <n v="640"/>
  </r>
  <r>
    <n v="4237"/>
    <n v="354017116483021"/>
    <s v="354017116483021-17 mai"/>
    <x v="4236"/>
    <d v="2022-03-17T11:17:53"/>
    <s v="69220"/>
    <x v="86"/>
    <x v="0"/>
    <x v="47"/>
    <d v="1899-12-30T00:00:07"/>
    <n v="-1.21E-4"/>
    <m/>
    <s v="Commune de ramassage"/>
    <n v="641"/>
  </r>
  <r>
    <n v="4238"/>
    <n v="354017116483021"/>
    <s v="354017116483021-17 mai"/>
    <x v="4237"/>
    <d v="2022-03-17T11:18:00"/>
    <s v="69220"/>
    <x v="86"/>
    <x v="0"/>
    <x v="25"/>
    <d v="1899-12-30T00:00:05"/>
    <n v="2.4800000000000001E-4"/>
    <m/>
    <s v="Commune de ramassage"/>
    <n v="642"/>
  </r>
  <r>
    <n v="4239"/>
    <n v="354017116483021"/>
    <s v="354017116483021-17 mai"/>
    <x v="4238"/>
    <d v="2022-03-17T11:18:05"/>
    <s v="69220"/>
    <x v="86"/>
    <x v="0"/>
    <x v="26"/>
    <d v="1899-12-30T00:00:08"/>
    <n v="2.8200000000000002E-4"/>
    <m/>
    <s v="Commune de ramassage"/>
    <n v="643"/>
  </r>
  <r>
    <n v="4240"/>
    <n v="354017116483021"/>
    <s v="354017116483021-17 mai"/>
    <x v="4239"/>
    <d v="2022-03-17T11:18:13"/>
    <s v="69220"/>
    <x v="86"/>
    <x v="0"/>
    <x v="1"/>
    <d v="1899-12-30T00:00:28"/>
    <n v="7.6000000000000004E-5"/>
    <m/>
    <s v="Commune de ramassage"/>
    <n v="644"/>
  </r>
  <r>
    <n v="4241"/>
    <n v="354017116483021"/>
    <s v="354017116483021-17 mai"/>
    <x v="4240"/>
    <d v="2022-03-17T11:18:41"/>
    <s v="69220"/>
    <x v="86"/>
    <x v="0"/>
    <x v="2"/>
    <d v="1899-12-30T00:00:04"/>
    <n v="-3.1000000000000001E-5"/>
    <m/>
    <s v="Commune de ramassage"/>
    <n v="645"/>
  </r>
  <r>
    <n v="4242"/>
    <n v="354017116483021"/>
    <s v="354017116483021-17 mai"/>
    <x v="4241"/>
    <d v="2022-03-17T11:18:45"/>
    <s v="69220"/>
    <x v="86"/>
    <x v="0"/>
    <x v="30"/>
    <d v="1899-12-30T00:00:08"/>
    <n v="1.35E-4"/>
    <m/>
    <s v="Commune de ramassage"/>
    <n v="646"/>
  </r>
  <r>
    <n v="4243"/>
    <n v="354017116483021"/>
    <s v="354017116483021-17 mai"/>
    <x v="4242"/>
    <d v="2022-03-17T11:18:53"/>
    <s v="69220"/>
    <x v="86"/>
    <x v="0"/>
    <x v="1"/>
    <d v="1899-12-30T00:00:01"/>
    <n v="1.1E-5"/>
    <m/>
    <s v="Commune de ramassage"/>
    <n v="647"/>
  </r>
  <r>
    <n v="4244"/>
    <n v="354017116483021"/>
    <s v="354017116483021-17 mai"/>
    <x v="4243"/>
    <d v="2022-03-17T11:18:54"/>
    <s v="69220"/>
    <x v="86"/>
    <x v="0"/>
    <x v="1"/>
    <d v="1899-12-30T00:00:01"/>
    <n v="-1.1E-5"/>
    <m/>
    <s v="Commune de ramassage"/>
    <n v="648"/>
  </r>
  <r>
    <n v="4245"/>
    <n v="354017116483021"/>
    <s v="354017116483021-17 mai"/>
    <x v="4244"/>
    <d v="2022-03-17T11:18:55"/>
    <s v="69220"/>
    <x v="86"/>
    <x v="0"/>
    <x v="1"/>
    <d v="1899-12-30T00:00:50"/>
    <n v="-8.25E-4"/>
    <m/>
    <s v="Commune de ramassage"/>
    <n v="649"/>
  </r>
  <r>
    <n v="4246"/>
    <n v="354017116483021"/>
    <s v="354017116483021-17 mai"/>
    <x v="4245"/>
    <d v="2022-03-17T11:19:45"/>
    <s v="69220"/>
    <x v="86"/>
    <x v="0"/>
    <x v="47"/>
    <d v="1899-12-30T00:00:13"/>
    <n v="-2.14E-4"/>
    <m/>
    <s v="Commune de ramassage"/>
    <n v="650"/>
  </r>
  <r>
    <n v="4247"/>
    <n v="354017116483021"/>
    <s v="354017116483021-17 mai"/>
    <x v="4246"/>
    <d v="2022-03-17T11:19:58"/>
    <s v="69220"/>
    <x v="86"/>
    <x v="0"/>
    <x v="1"/>
    <d v="1899-12-30T00:00:11"/>
    <n v="-1.05E-4"/>
    <m/>
    <s v="Commune de ramassage"/>
    <n v="651"/>
  </r>
  <r>
    <n v="4248"/>
    <n v="354017116483021"/>
    <s v="354017116483021-17 mai"/>
    <x v="4247"/>
    <d v="2022-03-17T11:20:09"/>
    <s v="69220"/>
    <x v="86"/>
    <x v="0"/>
    <x v="1"/>
    <d v="1899-12-30T00:00:23"/>
    <n v="-2.9E-4"/>
    <m/>
    <s v="Commune de ramassage"/>
    <n v="652"/>
  </r>
  <r>
    <n v="4249"/>
    <n v="354017116483021"/>
    <s v="354017116483021-17 mai"/>
    <x v="4248"/>
    <d v="2022-03-17T11:20:32"/>
    <s v="69220"/>
    <x v="86"/>
    <x v="0"/>
    <x v="30"/>
    <d v="1899-12-30T00:00:07"/>
    <n v="-7.7999999999999999E-5"/>
    <m/>
    <s v="Commune de ramassage"/>
    <n v="653"/>
  </r>
  <r>
    <n v="4250"/>
    <n v="354017116483021"/>
    <s v="354017116483021-17 mai"/>
    <x v="4249"/>
    <d v="2022-03-17T11:20:39"/>
    <s v="69220"/>
    <x v="86"/>
    <x v="0"/>
    <x v="2"/>
    <d v="1899-12-30T00:01:18"/>
    <n v="-2.1999999999999999E-5"/>
    <m/>
    <s v="Commune de ramassage"/>
    <n v="654"/>
  </r>
  <r>
    <n v="4251"/>
    <n v="354017116483021"/>
    <s v="354017116483021-17 mai"/>
    <x v="4250"/>
    <d v="2022-03-17T11:21:57"/>
    <s v="69220"/>
    <x v="86"/>
    <x v="0"/>
    <x v="27"/>
    <d v="1899-12-30T00:00:17"/>
    <n v="5.0000000000000001E-4"/>
    <m/>
    <s v="Commune de ramassage"/>
    <n v="655"/>
  </r>
  <r>
    <n v="4252"/>
    <n v="354017116483021"/>
    <s v="354017116483021-17 mai"/>
    <x v="4251"/>
    <d v="2022-03-17T11:22:14"/>
    <s v="69220"/>
    <x v="86"/>
    <x v="0"/>
    <x v="8"/>
    <d v="1899-12-30T00:00:02"/>
    <n v="-1.03E-4"/>
    <m/>
    <s v="Commune de ramassage"/>
    <n v="656"/>
  </r>
  <r>
    <n v="4253"/>
    <n v="354017116483021"/>
    <s v="354017116483021-17 mai"/>
    <x v="4252"/>
    <d v="2022-03-17T11:22:16"/>
    <s v="69220"/>
    <x v="86"/>
    <x v="0"/>
    <x v="8"/>
    <d v="1899-12-30T00:00:23"/>
    <n v="-7.4799999999999997E-4"/>
    <m/>
    <s v="Commune de ramassage"/>
    <n v="657"/>
  </r>
  <r>
    <n v="4254"/>
    <n v="354017116483021"/>
    <s v="354017116483021-17 mai"/>
    <x v="4253"/>
    <d v="2022-03-17T11:22:39"/>
    <s v="69220"/>
    <x v="86"/>
    <x v="0"/>
    <x v="27"/>
    <d v="1899-12-30T00:00:03"/>
    <n v="-6.3999999999999997E-5"/>
    <m/>
    <s v="Commune de ramassage"/>
    <n v="658"/>
  </r>
  <r>
    <n v="4255"/>
    <n v="354017116483021"/>
    <s v="354017116483021-17 mai"/>
    <x v="4254"/>
    <d v="2022-03-17T11:22:42"/>
    <s v="69220"/>
    <x v="86"/>
    <x v="0"/>
    <x v="1"/>
    <d v="1899-12-30T00:00:07"/>
    <n v="-9.5000000000000005E-5"/>
    <m/>
    <s v="Commune de ramassage"/>
    <n v="659"/>
  </r>
  <r>
    <n v="4256"/>
    <n v="354017116483021"/>
    <s v="354017116483021-17 mai"/>
    <x v="4255"/>
    <d v="2022-03-17T11:22:49"/>
    <s v="69220"/>
    <x v="86"/>
    <x v="0"/>
    <x v="45"/>
    <d v="1899-12-30T00:00:56"/>
    <n v="-2.4600000000000002E-4"/>
    <m/>
    <s v="Commune de ramassage"/>
    <n v="660"/>
  </r>
  <r>
    <n v="4257"/>
    <n v="354017116483021"/>
    <s v="354017116483021-17 mai"/>
    <x v="4256"/>
    <d v="2022-03-17T11:23:45"/>
    <s v="69220"/>
    <x v="86"/>
    <x v="0"/>
    <x v="1"/>
    <d v="1899-12-30T00:00:01"/>
    <n v="1.8E-5"/>
    <m/>
    <s v="Commune de ramassage"/>
    <n v="661"/>
  </r>
  <r>
    <n v="4258"/>
    <n v="354017116483021"/>
    <s v="354017116483021-17 mai"/>
    <x v="4257"/>
    <d v="2022-03-17T11:23:46"/>
    <s v="69220"/>
    <x v="86"/>
    <x v="0"/>
    <x v="2"/>
    <d v="1899-12-30T00:00:58"/>
    <n v="4.0499999999999998E-4"/>
    <m/>
    <s v="Commune de ramassage"/>
    <n v="662"/>
  </r>
  <r>
    <n v="4259"/>
    <n v="354017116483021"/>
    <s v="354017116483021-17 mai"/>
    <x v="4258"/>
    <d v="2022-03-17T11:24:44"/>
    <s v="69220"/>
    <x v="86"/>
    <x v="0"/>
    <x v="47"/>
    <d v="1899-12-30T00:00:29"/>
    <n v="7.6999999999999996E-4"/>
    <m/>
    <s v="Commune de ramassage"/>
    <n v="663"/>
  </r>
  <r>
    <n v="4260"/>
    <n v="354017116483021"/>
    <s v="354017116483021-17 mai"/>
    <x v="4259"/>
    <d v="2022-03-17T11:25:13"/>
    <s v="69220"/>
    <x v="86"/>
    <x v="0"/>
    <x v="27"/>
    <d v="1899-12-30T00:00:01"/>
    <n v="4.3000000000000002E-5"/>
    <m/>
    <s v="Commune de ramassage"/>
    <n v="664"/>
  </r>
  <r>
    <n v="4261"/>
    <n v="354017116483021"/>
    <s v="354017116483021-17 mai"/>
    <x v="4260"/>
    <d v="2022-03-17T11:25:14"/>
    <s v="69220"/>
    <x v="86"/>
    <x v="0"/>
    <x v="45"/>
    <d v="1899-12-30T00:00:14"/>
    <n v="2.7700000000000001E-4"/>
    <m/>
    <s v="Commune de ramassage"/>
    <n v="665"/>
  </r>
  <r>
    <n v="4262"/>
    <n v="354017116483021"/>
    <s v="354017116483021-17 mai"/>
    <x v="4261"/>
    <d v="2022-03-17T11:25:28"/>
    <s v="69220"/>
    <x v="86"/>
    <x v="0"/>
    <x v="26"/>
    <d v="1899-12-30T00:00:07"/>
    <n v="2.5799999999999998E-4"/>
    <m/>
    <s v="Commune de ramassage"/>
    <n v="666"/>
  </r>
  <r>
    <n v="4263"/>
    <n v="354017116483021"/>
    <s v="354017116483021-17 mai"/>
    <x v="4262"/>
    <d v="2022-03-17T11:25:35"/>
    <s v="69220"/>
    <x v="86"/>
    <x v="0"/>
    <x v="45"/>
    <d v="1899-12-30T00:00:43"/>
    <n v="2.72E-4"/>
    <m/>
    <s v="Commune de ramassage"/>
    <n v="667"/>
  </r>
  <r>
    <n v="4264"/>
    <n v="354017116483021"/>
    <s v="354017116483021-17 mai"/>
    <x v="4263"/>
    <d v="2022-03-17T11:26:18"/>
    <s v="69220"/>
    <x v="86"/>
    <x v="0"/>
    <x v="27"/>
    <d v="1899-12-30T00:00:02"/>
    <n v="-1.9999999999999999E-6"/>
    <m/>
    <s v="Commune de ramassage"/>
    <n v="668"/>
  </r>
  <r>
    <n v="4265"/>
    <n v="354017116483021"/>
    <s v="354017116483021-17 mai"/>
    <x v="4264"/>
    <d v="2022-03-17T11:26:20"/>
    <s v="69220"/>
    <x v="86"/>
    <x v="0"/>
    <x v="1"/>
    <d v="1899-12-30T00:00:54"/>
    <n v="-1.08E-4"/>
    <m/>
    <s v="Commune de ramassage"/>
    <n v="669"/>
  </r>
  <r>
    <n v="4266"/>
    <n v="354017116483021"/>
    <s v="354017116483021-17 mai"/>
    <x v="4265"/>
    <d v="2022-03-17T11:27:14"/>
    <s v="69220"/>
    <x v="86"/>
    <x v="0"/>
    <x v="30"/>
    <d v="1899-12-30T00:00:01"/>
    <n v="-6.4999999999999994E-5"/>
    <m/>
    <s v="Commune de ramassage"/>
    <n v="670"/>
  </r>
  <r>
    <n v="4267"/>
    <n v="354017116483021"/>
    <s v="354017116483021-17 mai"/>
    <x v="4266"/>
    <d v="2022-03-17T11:27:15"/>
    <s v="69220"/>
    <x v="86"/>
    <x v="0"/>
    <x v="5"/>
    <d v="1899-12-30T00:00:15"/>
    <n v="-6.7199999999999996E-4"/>
    <m/>
    <s v="Commune de ramassage"/>
    <n v="671"/>
  </r>
  <r>
    <n v="4268"/>
    <n v="354017116483021"/>
    <s v="354017116483021-17 mai"/>
    <x v="4267"/>
    <d v="2022-03-17T11:27:30"/>
    <s v="69220"/>
    <x v="86"/>
    <x v="0"/>
    <x v="28"/>
    <d v="1899-12-30T00:00:16"/>
    <n v="-9.3000000000000005E-4"/>
    <m/>
    <s v="Commune de ramassage"/>
    <n v="672"/>
  </r>
  <r>
    <n v="4269"/>
    <n v="354017116483021"/>
    <s v="354017116483021-17 mai"/>
    <x v="4268"/>
    <d v="2022-03-17T11:27:46"/>
    <s v="69220"/>
    <x v="86"/>
    <x v="0"/>
    <x v="44"/>
    <d v="1899-12-30T00:00:21"/>
    <n v="-2.0100000000000001E-3"/>
    <m/>
    <s v="Commune de ramassage"/>
    <n v="673"/>
  </r>
  <r>
    <n v="4270"/>
    <n v="354017116483021"/>
    <s v="354017116483021-17 mai"/>
    <x v="4269"/>
    <d v="2022-03-17T11:28:07"/>
    <s v="69220"/>
    <x v="86"/>
    <x v="0"/>
    <x v="15"/>
    <d v="1899-12-30T00:00:04"/>
    <n v="-1.9599999999999999E-4"/>
    <m/>
    <s v="Commune de ramassage"/>
    <n v="674"/>
  </r>
  <r>
    <n v="4271"/>
    <n v="354017116483021"/>
    <s v="354017116483021-17 mai"/>
    <x v="4270"/>
    <d v="2022-03-17T11:28:11"/>
    <s v="69220"/>
    <x v="86"/>
    <x v="0"/>
    <x v="13"/>
    <d v="1899-12-30T00:00:16"/>
    <n v="-5.6899999999999995E-4"/>
    <m/>
    <s v="Commune de ramassage"/>
    <n v="675"/>
  </r>
  <r>
    <n v="4272"/>
    <n v="354017116483021"/>
    <s v="354017116483021-17 mai"/>
    <x v="4271"/>
    <d v="2022-03-17T11:28:27"/>
    <s v="69220"/>
    <x v="86"/>
    <x v="0"/>
    <x v="37"/>
    <d v="1899-12-30T00:01:26"/>
    <n v="-7.4209999999999996E-3"/>
    <m/>
    <s v="Commune de ramassage"/>
    <n v="676"/>
  </r>
  <r>
    <n v="4273"/>
    <n v="354017116483021"/>
    <s v="354017116483021-17 mai"/>
    <x v="4272"/>
    <d v="2022-03-17T11:29:53"/>
    <s v="69220"/>
    <x v="86"/>
    <x v="1"/>
    <x v="44"/>
    <d v="1899-12-30T00:00:22"/>
    <n v="-1.9740000000000001E-3"/>
    <m/>
    <s v="Commune de ramassage"/>
    <n v="677"/>
  </r>
  <r>
    <n v="4274"/>
    <n v="354017116483021"/>
    <s v="354017116483021-17 mai"/>
    <x v="4273"/>
    <d v="2022-03-17T11:30:15"/>
    <s v="69203"/>
    <x v="87"/>
    <x v="0"/>
    <x v="42"/>
    <d v="1899-12-30T00:00:33"/>
    <n v="-1.8760000000000001E-3"/>
    <m/>
    <s v="Commune de passage"/>
    <n v="678"/>
  </r>
  <r>
    <n v="4275"/>
    <n v="354017116483021"/>
    <s v="354017116483021-17 mai"/>
    <x v="4274"/>
    <d v="2022-03-17T11:30:48"/>
    <s v="69203"/>
    <x v="87"/>
    <x v="0"/>
    <x v="9"/>
    <d v="1899-12-30T00:00:04"/>
    <n v="-1.7699999999999999E-4"/>
    <m/>
    <s v="Commune de passage"/>
    <n v="679"/>
  </r>
  <r>
    <n v="4276"/>
    <n v="354017116483021"/>
    <s v="354017116483021-17 mai"/>
    <x v="4275"/>
    <d v="2022-03-17T11:30:52"/>
    <s v="69203"/>
    <x v="87"/>
    <x v="0"/>
    <x v="48"/>
    <d v="1899-12-30T00:00:12"/>
    <n v="-5.6999999999999998E-4"/>
    <m/>
    <s v="Commune de passage"/>
    <n v="680"/>
  </r>
  <r>
    <n v="4277"/>
    <n v="354017116483021"/>
    <s v="354017116483021-17 mai"/>
    <x v="4276"/>
    <d v="2022-03-17T11:31:04"/>
    <s v="69203"/>
    <x v="87"/>
    <x v="0"/>
    <x v="35"/>
    <d v="1899-12-30T00:01:41"/>
    <n v="-8.52E-4"/>
    <m/>
    <s v="Commune de passage"/>
    <n v="681"/>
  </r>
  <r>
    <n v="4278"/>
    <n v="354017116483021"/>
    <s v="354017116483021-17 mai"/>
    <x v="4277"/>
    <d v="2022-03-17T11:32:45"/>
    <s v="69203"/>
    <x v="87"/>
    <x v="0"/>
    <x v="0"/>
    <d v="1899-12-30T00:00:33"/>
    <n v="-4.7600000000000002E-4"/>
    <m/>
    <s v="Commune de passage"/>
    <n v="682"/>
  </r>
  <r>
    <n v="4279"/>
    <n v="354017116483021"/>
    <s v="354017116483021-17 mai"/>
    <x v="4278"/>
    <d v="2022-03-17T11:33:18"/>
    <s v="69203"/>
    <x v="87"/>
    <x v="0"/>
    <x v="0"/>
    <d v="1899-12-30T00:01:17"/>
    <n v="-1.9319999999999999E-3"/>
    <m/>
    <s v="Commune de passage"/>
    <n v="683"/>
  </r>
  <r>
    <n v="4280"/>
    <n v="354017116483021"/>
    <s v="354017116483021-17 mai"/>
    <x v="4279"/>
    <d v="2022-03-17T11:34:35"/>
    <s v="69203"/>
    <x v="87"/>
    <x v="0"/>
    <x v="44"/>
    <d v="1899-12-30T00:01:40"/>
    <n v="-2.7550000000000001E-3"/>
    <m/>
    <s v="Commune de passage"/>
    <n v="684"/>
  </r>
  <r>
    <n v="4281"/>
    <n v="354017116483021"/>
    <s v="354017116483021-17 mai"/>
    <x v="4280"/>
    <d v="2022-03-17T11:36:15"/>
    <s v="69203"/>
    <x v="87"/>
    <x v="1"/>
    <x v="54"/>
    <d v="1899-12-30T00:00:14"/>
    <n v="-8.4999999999999995E-4"/>
    <m/>
    <s v="Commune de passage"/>
    <n v="685"/>
  </r>
  <r>
    <n v="4282"/>
    <n v="354017116483021"/>
    <s v="354017116483021-17 mai"/>
    <x v="4281"/>
    <d v="2022-03-17T11:36:29"/>
    <s v="69178"/>
    <x v="88"/>
    <x v="0"/>
    <x v="7"/>
    <d v="1899-12-30T00:00:06"/>
    <n v="-1.15E-4"/>
    <m/>
    <s v="Commune de ramassage"/>
    <n v="686"/>
  </r>
  <r>
    <n v="4283"/>
    <n v="354017116483021"/>
    <s v="354017116483021-17 mai"/>
    <x v="4282"/>
    <d v="2022-03-17T11:36:35"/>
    <s v="69178"/>
    <x v="88"/>
    <x v="1"/>
    <x v="5"/>
    <d v="1899-12-30T00:00:04"/>
    <n v="-2.0000000000000001E-4"/>
    <m/>
    <s v="Commune de ramassage"/>
    <n v="687"/>
  </r>
  <r>
    <n v="4284"/>
    <n v="354017116483021"/>
    <s v="354017116483021-17 mai"/>
    <x v="4283"/>
    <d v="2022-03-17T11:36:39"/>
    <s v="69201"/>
    <x v="89"/>
    <x v="1"/>
    <x v="6"/>
    <d v="1899-12-30T00:00:56"/>
    <n v="-3.1229999999999999E-3"/>
    <m/>
    <s v="Commune de ramassage"/>
    <n v="688"/>
  </r>
  <r>
    <n v="4285"/>
    <n v="354017116483021"/>
    <s v="354017116483021-17 mai"/>
    <x v="4284"/>
    <d v="2022-03-17T11:37:35"/>
    <s v="69178"/>
    <x v="88"/>
    <x v="0"/>
    <x v="26"/>
    <d v="1899-12-30T00:00:51"/>
    <n v="-2.0920000000000001E-3"/>
    <m/>
    <s v="Commune de ramassage"/>
    <n v="689"/>
  </r>
  <r>
    <n v="4286"/>
    <n v="354017116483021"/>
    <s v="354017116483021-17 mai"/>
    <x v="4285"/>
    <d v="2022-03-17T11:38:26"/>
    <s v="69178"/>
    <x v="88"/>
    <x v="0"/>
    <x v="29"/>
    <d v="1899-12-30T00:00:07"/>
    <n v="1.5300000000000001E-4"/>
    <m/>
    <s v="Commune de ramassage"/>
    <n v="690"/>
  </r>
  <r>
    <n v="4287"/>
    <n v="354017116483021"/>
    <s v="354017116483021-17 mai"/>
    <x v="4286"/>
    <d v="2022-03-17T11:38:33"/>
    <s v="69178"/>
    <x v="88"/>
    <x v="1"/>
    <x v="44"/>
    <d v="1899-12-30T00:00:52"/>
    <n v="6.5399999999999996E-4"/>
    <m/>
    <s v="Commune de ramassage"/>
    <n v="691"/>
  </r>
  <r>
    <n v="4288"/>
    <n v="354017116483021"/>
    <s v="354017116483021-17 mai"/>
    <x v="4287"/>
    <d v="2022-03-17T11:39:25"/>
    <s v="69201"/>
    <x v="89"/>
    <x v="0"/>
    <x v="27"/>
    <d v="1899-12-30T00:00:01"/>
    <n v="-3.0000000000000001E-5"/>
    <m/>
    <s v="Commune de ramassage"/>
    <n v="692"/>
  </r>
  <r>
    <n v="4289"/>
    <n v="354017116483021"/>
    <s v="354017116483021-17 mai"/>
    <x v="4288"/>
    <d v="2022-03-17T11:39:26"/>
    <s v="69201"/>
    <x v="89"/>
    <x v="0"/>
    <x v="30"/>
    <d v="1899-12-30T00:00:03"/>
    <n v="-5.5000000000000002E-5"/>
    <m/>
    <s v="Commune de ramassage"/>
    <n v="693"/>
  </r>
  <r>
    <n v="4290"/>
    <n v="354017116483021"/>
    <s v="354017116483021-17 mai"/>
    <x v="4289"/>
    <d v="2022-03-17T11:39:29"/>
    <s v="69201"/>
    <x v="89"/>
    <x v="0"/>
    <x v="1"/>
    <d v="1899-12-30T00:01:12"/>
    <n v="-4.9399999999999997E-4"/>
    <m/>
    <s v="Commune de ramassage"/>
    <n v="694"/>
  </r>
  <r>
    <n v="4291"/>
    <n v="354017116483021"/>
    <s v="354017116483021-17 mai"/>
    <x v="4290"/>
    <d v="2022-03-17T11:40:41"/>
    <s v="69201"/>
    <x v="89"/>
    <x v="0"/>
    <x v="27"/>
    <d v="1899-12-30T00:00:02"/>
    <n v="-3.1000000000000001E-5"/>
    <m/>
    <s v="Commune de ramassage"/>
    <n v="695"/>
  </r>
  <r>
    <n v="4292"/>
    <n v="354017116483021"/>
    <s v="354017116483021-17 mai"/>
    <x v="4291"/>
    <d v="2022-03-17T11:40:43"/>
    <s v="69201"/>
    <x v="89"/>
    <x v="0"/>
    <x v="22"/>
    <d v="1899-12-30T00:00:26"/>
    <n v="4.8000000000000001E-5"/>
    <m/>
    <s v="Commune de ramassage"/>
    <n v="696"/>
  </r>
  <r>
    <n v="4293"/>
    <n v="354017116483021"/>
    <s v="354017116483021-17 mai"/>
    <x v="4292"/>
    <d v="2022-03-17T11:41:09"/>
    <s v="69201"/>
    <x v="89"/>
    <x v="0"/>
    <x v="30"/>
    <d v="1899-12-30T00:00:02"/>
    <n v="8.5000000000000006E-5"/>
    <m/>
    <s v="Commune de ramassage"/>
    <n v="697"/>
  </r>
  <r>
    <n v="4294"/>
    <n v="354017116483021"/>
    <s v="354017116483021-17 mai"/>
    <x v="4293"/>
    <d v="2022-03-17T11:41:11"/>
    <s v="69201"/>
    <x v="89"/>
    <x v="0"/>
    <x v="47"/>
    <d v="1899-12-30T00:00:09"/>
    <n v="2.8699999999999998E-4"/>
    <m/>
    <s v="Commune de ramassage"/>
    <n v="698"/>
  </r>
  <r>
    <n v="4295"/>
    <n v="354017116483021"/>
    <s v="354017116483021-17 mai"/>
    <x v="4294"/>
    <d v="2022-03-17T11:41:20"/>
    <s v="69201"/>
    <x v="89"/>
    <x v="0"/>
    <x v="22"/>
    <d v="1899-12-30T00:00:02"/>
    <n v="0"/>
    <m/>
    <s v="Commune de ramassage"/>
    <n v="699"/>
  </r>
  <r>
    <n v="4296"/>
    <n v="354017116483021"/>
    <s v="354017116483021-17 mai"/>
    <x v="4295"/>
    <d v="2022-03-17T11:41:22"/>
    <s v="69201"/>
    <x v="89"/>
    <x v="0"/>
    <x v="3"/>
    <d v="1899-12-30T00:00:02"/>
    <n v="-3.6999999999999998E-5"/>
    <m/>
    <s v="Commune de ramassage"/>
    <n v="700"/>
  </r>
  <r>
    <n v="4297"/>
    <n v="354017116483021"/>
    <s v="354017116483021-17 mai"/>
    <x v="4296"/>
    <d v="2022-03-17T11:41:24"/>
    <s v="69201"/>
    <x v="89"/>
    <x v="0"/>
    <x v="27"/>
    <d v="1899-12-30T00:00:01"/>
    <n v="-4.1999999999999998E-5"/>
    <m/>
    <s v="Commune de ramassage"/>
    <n v="701"/>
  </r>
  <r>
    <n v="4298"/>
    <n v="354017116483021"/>
    <s v="354017116483021-17 mai"/>
    <x v="4297"/>
    <d v="2022-03-17T11:41:25"/>
    <s v="69201"/>
    <x v="89"/>
    <x v="0"/>
    <x v="2"/>
    <d v="1899-12-30T00:00:25"/>
    <n v="-5.9800000000000001E-4"/>
    <m/>
    <s v="Commune de ramassage"/>
    <n v="702"/>
  </r>
  <r>
    <n v="4299"/>
    <n v="354017116483021"/>
    <s v="354017116483021-17 mai"/>
    <x v="4298"/>
    <d v="2022-03-17T11:41:50"/>
    <s v="69201"/>
    <x v="89"/>
    <x v="0"/>
    <x v="45"/>
    <d v="1899-12-30T00:00:02"/>
    <n v="-1.9999999999999999E-6"/>
    <m/>
    <s v="Commune de ramassage"/>
    <n v="703"/>
  </r>
  <r>
    <n v="4300"/>
    <n v="354017116483021"/>
    <s v="354017116483021-17 mai"/>
    <x v="4299"/>
    <d v="2022-03-17T11:41:52"/>
    <s v="69201"/>
    <x v="89"/>
    <x v="0"/>
    <x v="2"/>
    <d v="1899-12-30T00:00:07"/>
    <n v="1.2E-5"/>
    <m/>
    <s v="Commune de ramassage"/>
    <n v="704"/>
  </r>
  <r>
    <n v="4301"/>
    <n v="354017116483021"/>
    <s v="354017116483021-17 mai"/>
    <x v="4300"/>
    <d v="2022-03-17T11:41:59"/>
    <s v="69201"/>
    <x v="89"/>
    <x v="0"/>
    <x v="2"/>
    <d v="1899-12-30T00:00:43"/>
    <n v="-4.6999999999999997E-5"/>
    <m/>
    <s v="Commune de ramassage"/>
    <n v="705"/>
  </r>
  <r>
    <n v="4302"/>
    <n v="354017116483021"/>
    <s v="354017116483021-17 mai"/>
    <x v="4301"/>
    <d v="2022-03-17T11:42:42"/>
    <s v="69201"/>
    <x v="89"/>
    <x v="0"/>
    <x v="0"/>
    <d v="1899-12-30T00:01:01"/>
    <n v="9.2E-5"/>
    <m/>
    <s v="Commune de ramassage"/>
    <n v="706"/>
  </r>
  <r>
    <n v="4303"/>
    <n v="354017116483021"/>
    <s v="354017116483021-17 mai"/>
    <x v="4302"/>
    <d v="2022-03-17T11:43:43"/>
    <s v="69201"/>
    <x v="89"/>
    <x v="0"/>
    <x v="0"/>
    <d v="1899-12-30T00:03:08"/>
    <n v="0"/>
    <m/>
    <s v="Commune de ramassage"/>
    <n v="707"/>
  </r>
  <r>
    <n v="4304"/>
    <n v="354017116483021"/>
    <s v="354017116483021-17 mai"/>
    <x v="4303"/>
    <d v="2022-03-17T11:46:51"/>
    <s v="69201"/>
    <x v="89"/>
    <x v="0"/>
    <x v="0"/>
    <d v="1899-12-30T00:00:17"/>
    <n v="2.5000000000000001E-5"/>
    <m/>
    <s v="Commune de ramassage"/>
    <n v="708"/>
  </r>
  <r>
    <n v="4305"/>
    <n v="354017116483021"/>
    <s v="354017116483021-17 mai"/>
    <x v="4304"/>
    <d v="2022-03-17T11:47:08"/>
    <s v="69201"/>
    <x v="89"/>
    <x v="0"/>
    <x v="27"/>
    <d v="1899-12-30T00:00:20"/>
    <n v="5.5199999999999997E-4"/>
    <m/>
    <s v="Commune de ramassage"/>
    <n v="709"/>
  </r>
  <r>
    <n v="4306"/>
    <n v="354017116483021"/>
    <s v="354017116483021-17 mai"/>
    <x v="4305"/>
    <d v="2022-03-17T11:47:28"/>
    <s v="69201"/>
    <x v="89"/>
    <x v="0"/>
    <x v="1"/>
    <d v="1899-12-30T00:00:02"/>
    <n v="3.1000000000000001E-5"/>
    <m/>
    <s v="Commune de ramassage"/>
    <n v="710"/>
  </r>
  <r>
    <n v="4307"/>
    <n v="354017116483021"/>
    <s v="354017116483021-17 mai"/>
    <x v="4306"/>
    <d v="2022-03-17T11:47:30"/>
    <s v="69201"/>
    <x v="89"/>
    <x v="0"/>
    <x v="22"/>
    <d v="1899-12-30T00:00:01"/>
    <n v="-9.9999999999999995E-7"/>
    <m/>
    <s v="Commune de ramassage"/>
    <n v="711"/>
  </r>
  <r>
    <n v="4308"/>
    <n v="354017116483021"/>
    <s v="354017116483021-17 mai"/>
    <x v="4307"/>
    <d v="2022-03-17T11:47:31"/>
    <s v="69201"/>
    <x v="89"/>
    <x v="0"/>
    <x v="22"/>
    <d v="1899-12-30T00:00:02"/>
    <n v="-3.6999999999999998E-5"/>
    <m/>
    <s v="Commune de ramassage"/>
    <n v="712"/>
  </r>
  <r>
    <n v="4309"/>
    <n v="354017116483021"/>
    <s v="354017116483021-17 mai"/>
    <x v="4308"/>
    <d v="2022-03-17T11:47:33"/>
    <s v="69201"/>
    <x v="89"/>
    <x v="0"/>
    <x v="5"/>
    <d v="1899-12-30T00:00:06"/>
    <n v="-2.13E-4"/>
    <m/>
    <s v="Commune de ramassage"/>
    <n v="713"/>
  </r>
  <r>
    <n v="4310"/>
    <n v="354017116483021"/>
    <s v="354017116483021-17 mai"/>
    <x v="4309"/>
    <d v="2022-03-17T11:47:39"/>
    <s v="69201"/>
    <x v="89"/>
    <x v="0"/>
    <x v="6"/>
    <d v="1899-12-30T00:00:04"/>
    <n v="-1.2899999999999999E-4"/>
    <m/>
    <s v="Commune de ramassage"/>
    <n v="714"/>
  </r>
  <r>
    <n v="4311"/>
    <n v="354017116483021"/>
    <s v="354017116483021-17 mai"/>
    <x v="4310"/>
    <d v="2022-03-17T11:47:43"/>
    <s v="69201"/>
    <x v="89"/>
    <x v="0"/>
    <x v="5"/>
    <d v="1899-12-30T00:00:04"/>
    <n v="-4.0000000000000003E-5"/>
    <m/>
    <s v="Commune de ramassage"/>
    <n v="715"/>
  </r>
  <r>
    <n v="4312"/>
    <n v="354017116483021"/>
    <s v="354017116483021-17 mai"/>
    <x v="4311"/>
    <d v="2022-03-17T11:47:47"/>
    <s v="69201"/>
    <x v="89"/>
    <x v="0"/>
    <x v="22"/>
    <d v="1899-12-30T00:00:02"/>
    <n v="-1.5999999999999999E-5"/>
    <m/>
    <s v="Commune de ramassage"/>
    <n v="716"/>
  </r>
  <r>
    <n v="4313"/>
    <n v="354017116483021"/>
    <s v="354017116483021-17 mai"/>
    <x v="4312"/>
    <d v="2022-03-17T11:47:49"/>
    <s v="69201"/>
    <x v="89"/>
    <x v="0"/>
    <x v="30"/>
    <d v="1899-12-30T00:00:39"/>
    <n v="3.3799999999999998E-4"/>
    <m/>
    <s v="Commune de ramassage"/>
    <n v="717"/>
  </r>
  <r>
    <n v="4314"/>
    <n v="354017116483021"/>
    <s v="354017116483021-17 mai"/>
    <x v="4313"/>
    <d v="2022-03-17T11:48:28"/>
    <s v="69201"/>
    <x v="89"/>
    <x v="0"/>
    <x v="3"/>
    <d v="1899-12-30T00:00:02"/>
    <n v="4.8000000000000001E-5"/>
    <m/>
    <s v="Commune de ramassage"/>
    <n v="718"/>
  </r>
  <r>
    <n v="4315"/>
    <n v="354017116483021"/>
    <s v="354017116483021-17 mai"/>
    <x v="4314"/>
    <d v="2022-03-17T11:48:30"/>
    <s v="69201"/>
    <x v="89"/>
    <x v="0"/>
    <x v="47"/>
    <d v="1899-12-30T00:00:01"/>
    <n v="1.4E-5"/>
    <m/>
    <s v="Commune de ramassage"/>
    <n v="719"/>
  </r>
  <r>
    <n v="4316"/>
    <n v="354017116483021"/>
    <s v="354017116483021-17 mai"/>
    <x v="4315"/>
    <d v="2022-03-17T11:48:31"/>
    <s v="69201"/>
    <x v="89"/>
    <x v="0"/>
    <x v="7"/>
    <d v="1899-12-30T00:00:03"/>
    <n v="-4.6999999999999997E-5"/>
    <m/>
    <s v="Commune de ramassage"/>
    <n v="720"/>
  </r>
  <r>
    <n v="4317"/>
    <n v="354017116483021"/>
    <s v="354017116483021-17 mai"/>
    <x v="4316"/>
    <d v="2022-03-17T11:48:34"/>
    <s v="69201"/>
    <x v="89"/>
    <x v="0"/>
    <x v="5"/>
    <d v="1899-12-30T00:00:06"/>
    <n v="-2.2499999999999999E-4"/>
    <m/>
    <s v="Commune de ramassage"/>
    <n v="721"/>
  </r>
  <r>
    <n v="4318"/>
    <n v="354017116483021"/>
    <s v="354017116483021-17 mai"/>
    <x v="4317"/>
    <d v="2022-03-17T11:48:40"/>
    <s v="69201"/>
    <x v="89"/>
    <x v="0"/>
    <x v="5"/>
    <d v="1899-12-30T00:00:02"/>
    <n v="-7.2999999999999999E-5"/>
    <m/>
    <s v="Commune de ramassage"/>
    <n v="722"/>
  </r>
  <r>
    <n v="4319"/>
    <n v="354017116483021"/>
    <s v="354017116483021-17 mai"/>
    <x v="4318"/>
    <d v="2022-03-17T11:48:42"/>
    <s v="69201"/>
    <x v="89"/>
    <x v="0"/>
    <x v="3"/>
    <d v="1899-12-30T00:00:03"/>
    <n v="-5.5000000000000002E-5"/>
    <m/>
    <s v="Commune de ramassage"/>
    <n v="723"/>
  </r>
  <r>
    <n v="4320"/>
    <n v="354017116483021"/>
    <s v="354017116483021-17 mai"/>
    <x v="4319"/>
    <d v="2022-03-17T11:48:45"/>
    <s v="69201"/>
    <x v="89"/>
    <x v="0"/>
    <x v="30"/>
    <d v="1899-12-30T00:00:02"/>
    <n v="-1.9999999999999999E-6"/>
    <m/>
    <s v="Commune de ramassage"/>
    <n v="724"/>
  </r>
  <r>
    <n v="4321"/>
    <n v="354017116483021"/>
    <s v="354017116483021-17 mai"/>
    <x v="4320"/>
    <d v="2022-03-17T11:48:47"/>
    <s v="69201"/>
    <x v="89"/>
    <x v="0"/>
    <x v="45"/>
    <d v="1899-12-30T00:00:02"/>
    <n v="3.4999999999999997E-5"/>
    <m/>
    <s v="Commune de ramassage"/>
    <n v="725"/>
  </r>
  <r>
    <n v="4322"/>
    <n v="354017116483021"/>
    <s v="354017116483021-17 mai"/>
    <x v="4321"/>
    <d v="2022-03-17T11:48:49"/>
    <s v="69201"/>
    <x v="89"/>
    <x v="0"/>
    <x v="30"/>
    <d v="1899-12-30T00:01:35"/>
    <n v="2.42E-4"/>
    <m/>
    <s v="Commune de ramassage"/>
    <n v="726"/>
  </r>
  <r>
    <n v="4323"/>
    <n v="354017116483021"/>
    <s v="354017116483021-17 mai"/>
    <x v="4322"/>
    <d v="2022-03-17T11:50:24"/>
    <s v="69201"/>
    <x v="89"/>
    <x v="0"/>
    <x v="0"/>
    <d v="1899-12-30T00:03:53"/>
    <n v="1.15E-4"/>
    <m/>
    <s v="Commune de ramassage"/>
    <n v="727"/>
  </r>
  <r>
    <n v="4324"/>
    <n v="354017116483021"/>
    <s v="354017116483021-17 mai"/>
    <x v="4323"/>
    <d v="2022-03-17T11:54:17"/>
    <s v="69201"/>
    <x v="89"/>
    <x v="0"/>
    <x v="45"/>
    <d v="1899-12-30T00:00:04"/>
    <n v="-3.9999999999999998E-6"/>
    <m/>
    <s v="Commune de ramassage"/>
    <n v="728"/>
  </r>
  <r>
    <n v="4325"/>
    <n v="354017116483021"/>
    <s v="354017116483021-17 mai"/>
    <x v="4324"/>
    <d v="2022-03-17T11:54:21"/>
    <s v="69201"/>
    <x v="89"/>
    <x v="0"/>
    <x v="22"/>
    <d v="1899-12-30T00:00:04"/>
    <n v="-6.4999999999999994E-5"/>
    <m/>
    <s v="Commune de ramassage"/>
    <n v="729"/>
  </r>
  <r>
    <n v="4326"/>
    <n v="354017116483021"/>
    <s v="354017116483021-17 mai"/>
    <x v="4325"/>
    <d v="2022-03-17T11:54:25"/>
    <s v="69201"/>
    <x v="89"/>
    <x v="0"/>
    <x v="45"/>
    <d v="1899-12-30T00:00:05"/>
    <n v="-1.36E-4"/>
    <m/>
    <s v="Commune de ramassage"/>
    <n v="730"/>
  </r>
  <r>
    <n v="4327"/>
    <n v="354017116483021"/>
    <s v="354017116483021-17 mai"/>
    <x v="4326"/>
    <d v="2022-03-17T11:54:30"/>
    <s v="69201"/>
    <x v="89"/>
    <x v="0"/>
    <x v="27"/>
    <d v="1899-12-30T00:00:47"/>
    <n v="-3.4999999999999997E-5"/>
    <m/>
    <s v="Commune de ramassage"/>
    <n v="731"/>
  </r>
  <r>
    <n v="4328"/>
    <n v="354017116483021"/>
    <s v="354017116483021-17 mai"/>
    <x v="4327"/>
    <d v="2022-03-17T11:55:17"/>
    <s v="69201"/>
    <x v="89"/>
    <x v="0"/>
    <x v="0"/>
    <d v="1899-12-30T01:05:59"/>
    <n v="0"/>
    <m/>
    <s v="Commune de ramassage"/>
    <n v="732"/>
  </r>
  <r>
    <n v="4329"/>
    <n v="354017116483021"/>
    <s v="354017116483021-17 mai"/>
    <x v="4328"/>
    <d v="2022-03-17T13:01:16"/>
    <s v="69201"/>
    <x v="89"/>
    <x v="0"/>
    <x v="0"/>
    <d v="1899-12-30T00:00:06"/>
    <n v="-1.9999999999999999E-6"/>
    <m/>
    <s v="Commune de ramassage"/>
    <n v="733"/>
  </r>
  <r>
    <n v="4330"/>
    <n v="354017116483021"/>
    <s v="354017116483021-17 mai"/>
    <x v="4329"/>
    <d v="2022-03-17T13:01:22"/>
    <s v="69201"/>
    <x v="89"/>
    <x v="0"/>
    <x v="30"/>
    <d v="1899-12-30T00:00:29"/>
    <n v="3.0000000000000001E-5"/>
    <m/>
    <s v="Commune de ramassage"/>
    <n v="734"/>
  </r>
  <r>
    <n v="4331"/>
    <n v="354017116483021"/>
    <s v="354017116483021-17 mai"/>
    <x v="4330"/>
    <d v="2022-03-17T13:01:51"/>
    <s v="69201"/>
    <x v="89"/>
    <x v="0"/>
    <x v="45"/>
    <d v="1899-12-30T00:00:04"/>
    <n v="-8.2999999999999998E-5"/>
    <m/>
    <s v="Commune de ramassage"/>
    <n v="735"/>
  </r>
  <r>
    <n v="4332"/>
    <n v="354017116483021"/>
    <s v="354017116483021-17 mai"/>
    <x v="4331"/>
    <d v="2022-03-17T13:01:55"/>
    <s v="69201"/>
    <x v="89"/>
    <x v="0"/>
    <x v="27"/>
    <d v="1899-12-30T00:00:02"/>
    <n v="1.1E-5"/>
    <m/>
    <s v="Commune de ramassage"/>
    <n v="736"/>
  </r>
  <r>
    <n v="4333"/>
    <n v="354017116483021"/>
    <s v="354017116483021-17 mai"/>
    <x v="4332"/>
    <d v="2022-03-17T13:01:57"/>
    <s v="69201"/>
    <x v="89"/>
    <x v="0"/>
    <x v="27"/>
    <d v="1899-12-30T00:00:15"/>
    <n v="-6.0000000000000002E-5"/>
    <m/>
    <s v="Commune de ramassage"/>
    <n v="737"/>
  </r>
  <r>
    <n v="4334"/>
    <n v="354017116483021"/>
    <s v="354017116483021-17 mai"/>
    <x v="4333"/>
    <d v="2022-03-17T13:02:12"/>
    <s v="69201"/>
    <x v="89"/>
    <x v="0"/>
    <x v="2"/>
    <d v="1899-12-30T00:00:46"/>
    <n v="-2.8600000000000001E-4"/>
    <m/>
    <s v="Commune de ramassage"/>
    <n v="738"/>
  </r>
  <r>
    <n v="4335"/>
    <n v="354017116483021"/>
    <s v="354017116483021-17 mai"/>
    <x v="4334"/>
    <d v="2022-03-17T13:02:58"/>
    <s v="69201"/>
    <x v="89"/>
    <x v="0"/>
    <x v="0"/>
    <d v="1899-12-30T00:01:34"/>
    <n v="0"/>
    <m/>
    <s v="Commune de ramassage"/>
    <n v="739"/>
  </r>
  <r>
    <n v="4336"/>
    <n v="354017116483021"/>
    <s v="354017116483021-17 mai"/>
    <x v="4335"/>
    <d v="2022-03-17T13:04:32"/>
    <s v="69201"/>
    <x v="89"/>
    <x v="0"/>
    <x v="0"/>
    <d v="1899-12-30T00:01:30"/>
    <n v="-1.7E-5"/>
    <m/>
    <s v="Commune de ramassage"/>
    <n v="740"/>
  </r>
  <r>
    <n v="4337"/>
    <n v="354017116483021"/>
    <s v="354017116483021-17 mai"/>
    <x v="4336"/>
    <d v="2022-03-17T13:06:02"/>
    <s v="69201"/>
    <x v="89"/>
    <x v="0"/>
    <x v="0"/>
    <d v="1899-12-30T00:16:27"/>
    <n v="1.5300000000000001E-4"/>
    <m/>
    <s v="Commune de ramassage"/>
    <n v="741"/>
  </r>
  <r>
    <n v="4338"/>
    <n v="354017116483021"/>
    <s v="354017116483021-17 mai"/>
    <x v="4337"/>
    <d v="2022-03-17T13:22:29"/>
    <s v="69201"/>
    <x v="90"/>
    <x v="0"/>
    <x v="0"/>
    <d v="1899-12-30T00:01:02"/>
    <n v="1.0000000000000001E-5"/>
    <m/>
    <s v="Commune de ramassage"/>
    <n v="742"/>
  </r>
  <r>
    <n v="4339"/>
    <n v="354017116483021"/>
    <s v="354017116483021-17 mai"/>
    <x v="4338"/>
    <d v="2022-03-17T13:23:31"/>
    <s v="69201"/>
    <x v="90"/>
    <x v="0"/>
    <x v="0"/>
    <d v="1899-12-30T00:12:17"/>
    <n v="-2.5999999999999998E-5"/>
    <m/>
    <s v="Commune de ramassage"/>
    <n v="743"/>
  </r>
  <r>
    <n v="4340"/>
    <n v="354017116483021"/>
    <s v="354017116483021-17 mai"/>
    <x v="4339"/>
    <d v="2022-03-17T13:35:48"/>
    <s v="69201"/>
    <x v="90"/>
    <x v="0"/>
    <x v="0"/>
    <d v="1899-12-30T00:00:07"/>
    <n v="-3.0000000000000001E-5"/>
    <m/>
    <s v="Commune de ramassage"/>
    <n v="744"/>
  </r>
  <r>
    <n v="4341"/>
    <n v="354017116483021"/>
    <s v="354017116483021-17 mai"/>
    <x v="4340"/>
    <d v="2022-03-17T13:35:55"/>
    <s v="69201"/>
    <x v="90"/>
    <x v="0"/>
    <x v="45"/>
    <d v="1899-12-30T00:00:13"/>
    <n v="-9.0000000000000002E-6"/>
    <m/>
    <s v="Commune de ramassage"/>
    <n v="745"/>
  </r>
  <r>
    <n v="4342"/>
    <n v="354017116483021"/>
    <s v="354017116483021-17 mai"/>
    <x v="4341"/>
    <d v="2022-03-17T13:36:08"/>
    <s v="69201"/>
    <x v="90"/>
    <x v="0"/>
    <x v="45"/>
    <d v="1899-12-30T00:00:06"/>
    <n v="1.25E-4"/>
    <m/>
    <s v="Commune de ramassage"/>
    <n v="746"/>
  </r>
  <r>
    <n v="4343"/>
    <n v="354017116483021"/>
    <s v="354017116483021-17 mai"/>
    <x v="4342"/>
    <d v="2022-03-17T13:36:14"/>
    <s v="69201"/>
    <x v="90"/>
    <x v="0"/>
    <x v="5"/>
    <d v="1899-12-30T00:00:02"/>
    <n v="2.5000000000000001E-5"/>
    <m/>
    <s v="Commune de ramassage"/>
    <n v="747"/>
  </r>
  <r>
    <n v="4344"/>
    <n v="354017116483021"/>
    <s v="354017116483021-17 mai"/>
    <x v="4343"/>
    <d v="2022-03-17T13:36:16"/>
    <s v="69201"/>
    <x v="90"/>
    <x v="0"/>
    <x v="7"/>
    <d v="1899-12-30T00:00:03"/>
    <n v="9.8999999999999994E-5"/>
    <m/>
    <s v="Commune de ramassage"/>
    <n v="748"/>
  </r>
  <r>
    <n v="4345"/>
    <n v="354017116483021"/>
    <s v="354017116483021-17 mai"/>
    <x v="4344"/>
    <d v="2022-03-17T13:36:19"/>
    <s v="69201"/>
    <x v="90"/>
    <x v="0"/>
    <x v="47"/>
    <d v="1899-12-30T00:01:26"/>
    <n v="2.2000000000000001E-4"/>
    <m/>
    <s v="Commune de ramassage"/>
    <n v="749"/>
  </r>
  <r>
    <n v="4346"/>
    <n v="354017116483021"/>
    <s v="354017116483021-17 mai"/>
    <x v="4345"/>
    <d v="2022-03-17T13:37:45"/>
    <s v="69201"/>
    <x v="90"/>
    <x v="0"/>
    <x v="0"/>
    <d v="1899-12-30T00:02:51"/>
    <n v="-1.7E-5"/>
    <m/>
    <s v="Commune de ramassage"/>
    <n v="750"/>
  </r>
  <r>
    <n v="4347"/>
    <n v="354017116483021"/>
    <s v="354017116483021-17 mai"/>
    <x v="4346"/>
    <d v="2022-03-17T13:40:36"/>
    <s v="69201"/>
    <x v="90"/>
    <x v="0"/>
    <x v="0"/>
    <d v="1899-12-30T00:26:34"/>
    <n v="0"/>
    <m/>
    <s v="Commune de ramassage"/>
    <n v="751"/>
  </r>
  <r>
    <n v="4348"/>
    <n v="354017116483021"/>
    <s v="354017116483021-17 mai"/>
    <x v="4347"/>
    <d v="2022-03-17T14:07:10"/>
    <s v="69201"/>
    <x v="90"/>
    <x v="0"/>
    <x v="0"/>
    <d v="1899-12-30T00:00:03"/>
    <n v="4.3000000000000002E-5"/>
    <m/>
    <s v="Commune de ramassage"/>
    <n v="752"/>
  </r>
  <r>
    <n v="4349"/>
    <n v="354017116483021"/>
    <s v="354017116483021-17 mai"/>
    <x v="4348"/>
    <d v="2022-03-17T14:07:13"/>
    <s v="69201"/>
    <x v="90"/>
    <x v="0"/>
    <x v="2"/>
    <d v="1899-12-30T00:00:03"/>
    <n v="2.5000000000000001E-5"/>
    <m/>
    <s v="Commune de ramassage"/>
    <n v="753"/>
  </r>
  <r>
    <n v="4350"/>
    <n v="354017116483021"/>
    <s v="354017116483021-17 mai"/>
    <x v="4349"/>
    <d v="2022-03-17T14:07:16"/>
    <s v="69201"/>
    <x v="90"/>
    <x v="0"/>
    <x v="27"/>
    <d v="1899-12-30T00:00:02"/>
    <n v="-3.3000000000000003E-5"/>
    <m/>
    <s v="Commune de ramassage"/>
    <n v="754"/>
  </r>
  <r>
    <n v="4351"/>
    <n v="354017116483021"/>
    <s v="354017116483021-17 mai"/>
    <x v="4350"/>
    <d v="2022-03-17T14:07:18"/>
    <s v="69201"/>
    <x v="90"/>
    <x v="0"/>
    <x v="27"/>
    <d v="1899-12-30T00:00:03"/>
    <n v="-9.7E-5"/>
    <m/>
    <s v="Commune de ramassage"/>
    <n v="755"/>
  </r>
  <r>
    <n v="4352"/>
    <n v="354017116483021"/>
    <s v="354017116483021-17 mai"/>
    <x v="4351"/>
    <d v="2022-03-17T14:07:21"/>
    <s v="69201"/>
    <x v="90"/>
    <x v="0"/>
    <x v="22"/>
    <d v="1899-12-30T00:00:04"/>
    <n v="-1.08E-4"/>
    <m/>
    <s v="Commune de ramassage"/>
    <n v="756"/>
  </r>
  <r>
    <n v="4353"/>
    <n v="354017116483021"/>
    <s v="354017116483021-17 mai"/>
    <x v="4352"/>
    <d v="2022-03-17T14:07:25"/>
    <s v="69201"/>
    <x v="90"/>
    <x v="0"/>
    <x v="45"/>
    <d v="1899-12-30T00:00:45"/>
    <n v="-2.0000000000000002E-5"/>
    <m/>
    <s v="Commune de ramassage"/>
    <n v="757"/>
  </r>
  <r>
    <n v="4354"/>
    <n v="354017116483021"/>
    <s v="354017116483021-17 mai"/>
    <x v="4353"/>
    <d v="2022-03-17T14:08:10"/>
    <s v="69201"/>
    <x v="90"/>
    <x v="0"/>
    <x v="0"/>
    <d v="1899-12-30T00:03:41"/>
    <n v="-3.5799999999999997E-4"/>
    <m/>
    <s v="Commune de ramassage"/>
    <n v="758"/>
  </r>
  <r>
    <n v="4355"/>
    <n v="354017116483021"/>
    <s v="354017116483021-17 mai"/>
    <x v="4354"/>
    <d v="2022-03-17T14:11:51"/>
    <s v="69201"/>
    <x v="90"/>
    <x v="1"/>
    <x v="1"/>
    <d v="1899-12-30T00:00:07"/>
    <n v="-5.5000000000000002E-5"/>
    <m/>
    <s v="Commune de ramassage"/>
    <n v="759"/>
  </r>
  <r>
    <n v="4356"/>
    <n v="354017116483021"/>
    <s v="354017116483021-17 mai"/>
    <x v="4355"/>
    <d v="2022-03-17T14:11:58"/>
    <s v="69178"/>
    <x v="91"/>
    <x v="1"/>
    <x v="2"/>
    <d v="1899-12-30T00:00:08"/>
    <n v="3.6000000000000001E-5"/>
    <m/>
    <s v="Commune de ramassage"/>
    <n v="760"/>
  </r>
  <r>
    <n v="4357"/>
    <n v="354017116483021"/>
    <s v="354017116483021-17 mai"/>
    <x v="4356"/>
    <d v="2022-03-17T14:12:06"/>
    <s v="69201"/>
    <x v="90"/>
    <x v="0"/>
    <x v="2"/>
    <d v="1899-12-30T00:00:19"/>
    <n v="8.3999999999999995E-5"/>
    <m/>
    <s v="Commune de ramassage"/>
    <n v="761"/>
  </r>
  <r>
    <n v="4358"/>
    <n v="354017116483021"/>
    <s v="354017116483021-17 mai"/>
    <x v="4357"/>
    <d v="2022-03-17T14:12:25"/>
    <s v="69201"/>
    <x v="90"/>
    <x v="1"/>
    <x v="1"/>
    <d v="1899-12-30T00:00:06"/>
    <n v="-2.4000000000000001E-5"/>
    <m/>
    <s v="Commune de ramassage"/>
    <n v="762"/>
  </r>
  <r>
    <n v="4359"/>
    <n v="354017116483021"/>
    <s v="354017116483021-17 mai"/>
    <x v="4358"/>
    <d v="2022-03-17T14:12:31"/>
    <s v="69178"/>
    <x v="91"/>
    <x v="0"/>
    <x v="45"/>
    <d v="1899-12-30T00:00:10"/>
    <n v="-2.0599999999999999E-4"/>
    <m/>
    <s v="Commune de ramassage"/>
    <n v="763"/>
  </r>
  <r>
    <n v="4360"/>
    <n v="354017116483021"/>
    <s v="354017116483021-17 mai"/>
    <x v="4359"/>
    <d v="2022-03-17T14:12:41"/>
    <s v="69178"/>
    <x v="91"/>
    <x v="0"/>
    <x v="60"/>
    <d v="1899-12-30T00:00:14"/>
    <n v="-3.8999999999999999E-5"/>
    <m/>
    <s v="Commune de ramassage"/>
    <n v="764"/>
  </r>
  <r>
    <n v="4361"/>
    <n v="354017116483021"/>
    <s v="354017116483021-17 mai"/>
    <x v="4360"/>
    <d v="2022-03-17T14:12:55"/>
    <s v="69178"/>
    <x v="91"/>
    <x v="0"/>
    <x v="2"/>
    <d v="1899-12-30T00:00:07"/>
    <n v="2.6999999999999999E-5"/>
    <m/>
    <s v="Commune de ramassage"/>
    <n v="765"/>
  </r>
  <r>
    <n v="4362"/>
    <n v="354017116483021"/>
    <s v="354017116483021-17 mai"/>
    <x v="4361"/>
    <d v="2022-03-17T14:13:02"/>
    <s v="69178"/>
    <x v="91"/>
    <x v="1"/>
    <x v="0"/>
    <d v="1899-12-30T00:28:05"/>
    <n v="3.0000000000000001E-6"/>
    <m/>
    <s v="Commune de ramassage"/>
    <n v="766"/>
  </r>
  <r>
    <n v="4363"/>
    <n v="354017116483021"/>
    <s v="354017116483021-17 mai"/>
    <x v="4362"/>
    <d v="2022-03-17T14:41:07"/>
    <s v="69201"/>
    <x v="90"/>
    <x v="0"/>
    <x v="0"/>
    <d v="1899-12-30T00:00:06"/>
    <n v="-1.2999999999999999E-5"/>
    <m/>
    <s v="Commune de ramassage"/>
    <n v="767"/>
  </r>
  <r>
    <n v="4364"/>
    <n v="354017116483021"/>
    <s v="354017116483021-17 mai"/>
    <x v="4363"/>
    <d v="2022-03-17T14:41:13"/>
    <s v="69201"/>
    <x v="90"/>
    <x v="0"/>
    <x v="1"/>
    <d v="1899-12-30T00:00:07"/>
    <n v="-7.4999999999999993E-5"/>
    <m/>
    <s v="Commune de ramassage"/>
    <n v="768"/>
  </r>
  <r>
    <n v="4365"/>
    <n v="354017116483021"/>
    <s v="354017116483021-17 mai"/>
    <x v="4364"/>
    <d v="2022-03-17T14:41:20"/>
    <s v="69201"/>
    <x v="90"/>
    <x v="0"/>
    <x v="1"/>
    <d v="1899-12-30T00:00:27"/>
    <n v="1.2300000000000001E-4"/>
    <m/>
    <s v="Commune de ramassage"/>
    <n v="769"/>
  </r>
  <r>
    <n v="4366"/>
    <n v="354017116483021"/>
    <s v="354017116483021-17 mai"/>
    <x v="4365"/>
    <d v="2022-03-17T14:41:47"/>
    <s v="69201"/>
    <x v="90"/>
    <x v="0"/>
    <x v="2"/>
    <d v="1899-12-30T00:01:41"/>
    <n v="1.2E-4"/>
    <m/>
    <s v="Commune de ramassage"/>
    <n v="770"/>
  </r>
  <r>
    <n v="4367"/>
    <n v="354017116483021"/>
    <s v="354017116483021-17 mai"/>
    <x v="4366"/>
    <d v="2022-03-17T14:43:28"/>
    <s v="69201"/>
    <x v="90"/>
    <x v="0"/>
    <x v="0"/>
    <d v="1899-12-30T00:00:09"/>
    <n v="0"/>
    <m/>
    <s v="Commune de ramassage"/>
    <n v="771"/>
  </r>
  <r>
    <n v="4368"/>
    <n v="354017116483021"/>
    <s v="354017116483021-17 mai"/>
    <x v="4367"/>
    <d v="2022-03-17T14:43:37"/>
    <s v="69201"/>
    <x v="90"/>
    <x v="0"/>
    <x v="2"/>
    <d v="1899-12-30T00:00:03"/>
    <n v="-5.0000000000000004E-6"/>
    <m/>
    <s v="Commune de ramassage"/>
    <n v="772"/>
  </r>
  <r>
    <n v="4369"/>
    <n v="354017116483021"/>
    <s v="354017116483021-17 mai"/>
    <x v="4368"/>
    <d v="2022-03-17T14:43:40"/>
    <s v="69201"/>
    <x v="90"/>
    <x v="0"/>
    <x v="0"/>
    <d v="1899-12-30T00:02:21"/>
    <n v="6.9999999999999994E-5"/>
    <m/>
    <s v="Commune de ramassage"/>
    <n v="773"/>
  </r>
  <r>
    <n v="4370"/>
    <n v="354017116483021"/>
    <s v="354017116483021-17 mai"/>
    <x v="4369"/>
    <d v="2022-03-17T14:46:01"/>
    <s v="69201"/>
    <x v="90"/>
    <x v="0"/>
    <x v="0"/>
    <d v="1899-12-30T00:06:02"/>
    <n v="-2.2800000000000001E-4"/>
    <m/>
    <s v="Commune de ramassage"/>
    <n v="774"/>
  </r>
  <r>
    <n v="4371"/>
    <n v="354017116483021"/>
    <s v="354017116483021-17 mai"/>
    <x v="4370"/>
    <d v="2022-03-17T14:52:03"/>
    <s v="69201"/>
    <x v="90"/>
    <x v="0"/>
    <x v="0"/>
    <d v="1899-12-30T00:00:12"/>
    <n v="1.0000000000000001E-5"/>
    <m/>
    <s v="Commune de ramassage"/>
    <n v="775"/>
  </r>
  <r>
    <n v="4372"/>
    <n v="354017116483021"/>
    <s v="354017116483021-17 mai"/>
    <x v="4371"/>
    <d v="2022-03-17T14:52:15"/>
    <s v="69201"/>
    <x v="90"/>
    <x v="1"/>
    <x v="2"/>
    <d v="1899-12-30T00:00:25"/>
    <n v="8.2999999999999998E-5"/>
    <m/>
    <s v="Commune de ramassage"/>
    <n v="776"/>
  </r>
  <r>
    <n v="4373"/>
    <n v="354017116483021"/>
    <s v="354017116483021-17 mai"/>
    <x v="4372"/>
    <d v="2022-03-17T14:52:40"/>
    <s v="69178"/>
    <x v="91"/>
    <x v="1"/>
    <x v="2"/>
    <d v="1899-12-30T00:00:35"/>
    <n v="1.75E-4"/>
    <m/>
    <s v="Commune de ramassage"/>
    <n v="777"/>
  </r>
  <r>
    <n v="4374"/>
    <n v="354017116483021"/>
    <s v="354017116483021-17 mai"/>
    <x v="4373"/>
    <d v="2022-03-17T14:53:15"/>
    <s v="69201"/>
    <x v="90"/>
    <x v="0"/>
    <x v="2"/>
    <d v="1899-12-30T00:00:13"/>
    <n v="-2.5999999999999998E-5"/>
    <m/>
    <s v="Commune de ramassage"/>
    <n v="778"/>
  </r>
  <r>
    <n v="4375"/>
    <n v="354017116483021"/>
    <s v="354017116483021-17 mai"/>
    <x v="4374"/>
    <d v="2022-03-17T14:53:28"/>
    <s v="69201"/>
    <x v="90"/>
    <x v="0"/>
    <x v="2"/>
    <d v="1899-12-30T00:00:02"/>
    <n v="-6.9999999999999999E-6"/>
    <m/>
    <s v="Commune de ramassage"/>
    <n v="779"/>
  </r>
  <r>
    <n v="4376"/>
    <n v="354017116483021"/>
    <s v="354017116483021-17 mai"/>
    <x v="4375"/>
    <d v="2022-03-17T14:53:30"/>
    <s v="69201"/>
    <x v="90"/>
    <x v="0"/>
    <x v="0"/>
    <d v="1899-12-30T00:35:30"/>
    <n v="-1.08E-4"/>
    <m/>
    <s v="Commune de ramassage"/>
    <n v="780"/>
  </r>
  <r>
    <n v="4377"/>
    <n v="354017116483021"/>
    <s v="354017116483021-17 mai"/>
    <x v="4376"/>
    <d v="2022-03-17T15:29:00"/>
    <s v="69201"/>
    <x v="90"/>
    <x v="0"/>
    <x v="0"/>
    <d v="1899-12-30T00:00:13"/>
    <n v="-1.1E-4"/>
    <m/>
    <s v="Commune de ramassage"/>
    <n v="781"/>
  </r>
  <r>
    <n v="4378"/>
    <n v="354017116483021"/>
    <s v="354017116483021-17 mai"/>
    <x v="4377"/>
    <d v="2022-03-17T15:29:13"/>
    <s v="69201"/>
    <x v="90"/>
    <x v="0"/>
    <x v="45"/>
    <d v="1899-12-30T00:00:06"/>
    <n v="-9.0000000000000006E-5"/>
    <m/>
    <s v="Commune de ramassage"/>
    <n v="782"/>
  </r>
  <r>
    <n v="4379"/>
    <n v="354017116483021"/>
    <s v="354017116483021-17 mai"/>
    <x v="4378"/>
    <d v="2022-03-17T15:29:19"/>
    <s v="69201"/>
    <x v="90"/>
    <x v="0"/>
    <x v="45"/>
    <d v="1899-12-30T00:00:28"/>
    <n v="-6.0000000000000002E-5"/>
    <m/>
    <s v="Commune de ramassage"/>
    <n v="783"/>
  </r>
  <r>
    <n v="4380"/>
    <n v="354017116483021"/>
    <s v="354017116483021-17 mai"/>
    <x v="4379"/>
    <d v="2022-03-17T15:29:47"/>
    <s v="69201"/>
    <x v="90"/>
    <x v="1"/>
    <x v="2"/>
    <d v="1899-12-30T00:00:07"/>
    <n v="8.6000000000000003E-5"/>
    <m/>
    <s v="Commune de ramassage"/>
    <n v="784"/>
  </r>
  <r>
    <n v="4381"/>
    <n v="354017116483021"/>
    <s v="354017116483021-17 mai"/>
    <x v="4380"/>
    <d v="2022-03-17T15:29:54"/>
    <s v="69178"/>
    <x v="91"/>
    <x v="0"/>
    <x v="45"/>
    <d v="1899-12-30T00:00:04"/>
    <n v="0"/>
    <m/>
    <s v="Commune de ramassage"/>
    <n v="785"/>
  </r>
  <r>
    <n v="4382"/>
    <n v="354017116483021"/>
    <s v="354017116483021-17 mai"/>
    <x v="4381"/>
    <d v="2022-03-17T15:29:58"/>
    <s v="69178"/>
    <x v="91"/>
    <x v="0"/>
    <x v="0"/>
    <d v="1899-12-30T00:05:58"/>
    <n v="4.3999999999999999E-5"/>
    <m/>
    <s v="Commune de ramassage"/>
    <n v="786"/>
  </r>
  <r>
    <n v="4383"/>
    <n v="354017116483021"/>
    <s v="354017116483021-17 mai"/>
    <x v="4382"/>
    <d v="2022-03-17T15:35:56"/>
    <s v="69178"/>
    <x v="91"/>
    <x v="0"/>
    <x v="0"/>
    <d v="1899-12-30T00:00:09"/>
    <n v="3.8000000000000002E-5"/>
    <m/>
    <s v="Commune de ramassage"/>
    <n v="787"/>
  </r>
  <r>
    <n v="4384"/>
    <n v="354017116483021"/>
    <s v="354017116483021-17 mai"/>
    <x v="4383"/>
    <d v="2022-03-17T15:36:05"/>
    <s v="69178"/>
    <x v="92"/>
    <x v="0"/>
    <x v="30"/>
    <d v="1899-12-30T00:00:06"/>
    <n v="-1.8E-5"/>
    <m/>
    <s v="Commune de passage"/>
    <n v="788"/>
  </r>
  <r>
    <n v="4385"/>
    <n v="354017116483021"/>
    <s v="354017116483021-17 mai"/>
    <x v="4384"/>
    <d v="2022-03-17T15:36:11"/>
    <s v="69178"/>
    <x v="92"/>
    <x v="0"/>
    <x v="27"/>
    <d v="1899-12-30T00:00:09"/>
    <n v="-4.3199999999999998E-4"/>
    <m/>
    <s v="Commune de passage"/>
    <n v="789"/>
  </r>
  <r>
    <n v="4386"/>
    <n v="354017116483021"/>
    <s v="354017116483021-17 mai"/>
    <x v="4385"/>
    <d v="2022-03-17T15:36:20"/>
    <s v="69178"/>
    <x v="92"/>
    <x v="0"/>
    <x v="49"/>
    <d v="1899-12-30T00:00:26"/>
    <n v="5.3000000000000001E-5"/>
    <m/>
    <s v="Commune de passage"/>
    <n v="790"/>
  </r>
  <r>
    <n v="4387"/>
    <n v="354017116483021"/>
    <s v="354017116483021-17 mai"/>
    <x v="4386"/>
    <d v="2022-03-17T15:36:46"/>
    <s v="69178"/>
    <x v="92"/>
    <x v="0"/>
    <x v="45"/>
    <d v="1899-12-30T00:00:07"/>
    <n v="3.8999999999999999E-5"/>
    <m/>
    <s v="Commune de passage"/>
    <n v="791"/>
  </r>
  <r>
    <n v="4388"/>
    <n v="354017116483021"/>
    <s v="354017116483021-17 mai"/>
    <x v="4387"/>
    <d v="2022-03-17T15:36:53"/>
    <s v="69178"/>
    <x v="92"/>
    <x v="1"/>
    <x v="60"/>
    <d v="1899-12-30T00:00:12"/>
    <n v="-1.75E-4"/>
    <m/>
    <s v="Commune de passage"/>
    <n v="792"/>
  </r>
  <r>
    <n v="4389"/>
    <n v="354017116483021"/>
    <s v="354017116483021-17 mai"/>
    <x v="4388"/>
    <d v="2022-03-17T15:37:05"/>
    <s v="69201"/>
    <x v="93"/>
    <x v="0"/>
    <x v="60"/>
    <d v="1899-12-30T00:00:22"/>
    <n v="1.9599999999999999E-4"/>
    <m/>
    <s v="Commune de ramassage"/>
    <n v="793"/>
  </r>
  <r>
    <n v="4390"/>
    <n v="354017116483021"/>
    <s v="354017116483021-17 mai"/>
    <x v="4389"/>
    <d v="2022-03-17T15:37:27"/>
    <s v="69201"/>
    <x v="93"/>
    <x v="0"/>
    <x v="2"/>
    <d v="1899-12-30T00:00:04"/>
    <n v="9.7E-5"/>
    <m/>
    <s v="Commune de ramassage"/>
    <n v="794"/>
  </r>
  <r>
    <n v="4391"/>
    <n v="354017116483021"/>
    <s v="354017116483021-17 mai"/>
    <x v="4390"/>
    <d v="2022-03-17T15:37:31"/>
    <s v="69201"/>
    <x v="93"/>
    <x v="0"/>
    <x v="2"/>
    <d v="1899-12-30T00:01:01"/>
    <n v="3.1500000000000001E-4"/>
    <m/>
    <s v="Commune de ramassage"/>
    <n v="795"/>
  </r>
  <r>
    <n v="4392"/>
    <n v="354017116483021"/>
    <s v="354017116483021-17 mai"/>
    <x v="4391"/>
    <d v="2022-03-17T15:38:32"/>
    <s v="69201"/>
    <x v="93"/>
    <x v="1"/>
    <x v="60"/>
    <d v="1899-12-30T00:07:51"/>
    <n v="2.52E-4"/>
    <m/>
    <s v="Commune de ramassage"/>
    <n v="796"/>
  </r>
  <r>
    <n v="4393"/>
    <n v="354017116483021"/>
    <s v="354017116483021-17 mai"/>
    <x v="4392"/>
    <d v="2022-03-17T15:46:23"/>
    <s v="69178"/>
    <x v="92"/>
    <x v="1"/>
    <x v="0"/>
    <d v="1899-12-30T00:00:10"/>
    <n v="-1E-4"/>
    <m/>
    <s v="Commune de passage"/>
    <n v="797"/>
  </r>
  <r>
    <n v="4394"/>
    <n v="354017116483021"/>
    <s v="354017116483021-17 mai"/>
    <x v="4393"/>
    <d v="2022-03-17T15:46:33"/>
    <s v="69201"/>
    <x v="93"/>
    <x v="0"/>
    <x v="2"/>
    <d v="1899-12-30T00:00:16"/>
    <n v="-2.34E-4"/>
    <m/>
    <s v="Commune de ramassage"/>
    <n v="798"/>
  </r>
  <r>
    <n v="4395"/>
    <n v="354017116483021"/>
    <s v="354017116483021-17 mai"/>
    <x v="4394"/>
    <d v="2022-03-17T15:46:49"/>
    <s v="69201"/>
    <x v="93"/>
    <x v="0"/>
    <x v="60"/>
    <d v="1899-12-30T00:00:32"/>
    <n v="1.65E-4"/>
    <m/>
    <s v="Commune de ramassage"/>
    <n v="799"/>
  </r>
  <r>
    <n v="4396"/>
    <n v="354017116483021"/>
    <s v="354017116483021-17 mai"/>
    <x v="4395"/>
    <d v="2022-03-17T15:47:21"/>
    <s v="69201"/>
    <x v="93"/>
    <x v="0"/>
    <x v="45"/>
    <d v="1899-12-30T00:00:02"/>
    <n v="0"/>
    <m/>
    <s v="Commune de ramassage"/>
    <n v="800"/>
  </r>
  <r>
    <n v="4397"/>
    <n v="354017116483021"/>
    <s v="354017116483021-17 mai"/>
    <x v="4396"/>
    <d v="2022-03-17T15:47:23"/>
    <s v="69201"/>
    <x v="93"/>
    <x v="0"/>
    <x v="0"/>
    <d v="1899-12-30T00:00:17"/>
    <n v="8.0000000000000007E-5"/>
    <m/>
    <s v="Commune de ramassage"/>
    <n v="801"/>
  </r>
  <r>
    <n v="4398"/>
    <n v="354017116483021"/>
    <s v="354017116483021-17 mai"/>
    <x v="4397"/>
    <d v="2022-03-17T15:47:40"/>
    <s v="69201"/>
    <x v="93"/>
    <x v="0"/>
    <x v="51"/>
    <d v="1899-12-30T00:00:11"/>
    <n v="-6.4999999999999994E-5"/>
    <m/>
    <s v="Commune de ramassage"/>
    <n v="802"/>
  </r>
  <r>
    <n v="4399"/>
    <n v="354017116483021"/>
    <s v="354017116483021-17 mai"/>
    <x v="4398"/>
    <d v="2022-03-17T15:47:51"/>
    <s v="69201"/>
    <x v="93"/>
    <x v="0"/>
    <x v="1"/>
    <d v="1899-12-30T00:00:27"/>
    <n v="-6.9999999999999994E-5"/>
    <m/>
    <s v="Commune de ramassage"/>
    <n v="803"/>
  </r>
  <r>
    <n v="4400"/>
    <n v="354017116483021"/>
    <s v="354017116483021-17 mai"/>
    <x v="4399"/>
    <d v="2022-03-17T15:48:18"/>
    <s v="69201"/>
    <x v="93"/>
    <x v="0"/>
    <x v="2"/>
    <d v="1899-12-30T00:00:06"/>
    <n v="1.37E-4"/>
    <m/>
    <s v="Commune de ramassage"/>
    <n v="804"/>
  </r>
  <r>
    <n v="4401"/>
    <n v="354017116483021"/>
    <s v="354017116483021-17 mai"/>
    <x v="4400"/>
    <d v="2022-03-17T15:48:24"/>
    <s v="69201"/>
    <x v="93"/>
    <x v="0"/>
    <x v="1"/>
    <d v="1899-12-30T00:00:08"/>
    <n v="1.03E-4"/>
    <m/>
    <s v="Commune de ramassage"/>
    <n v="805"/>
  </r>
  <r>
    <n v="4402"/>
    <n v="354017116483021"/>
    <s v="354017116483021-17 mai"/>
    <x v="4401"/>
    <d v="2022-03-17T15:48:32"/>
    <s v="69201"/>
    <x v="93"/>
    <x v="0"/>
    <x v="60"/>
    <d v="1899-12-30T00:00:06"/>
    <n v="-2.5999999999999998E-5"/>
    <m/>
    <s v="Commune de ramassage"/>
    <n v="806"/>
  </r>
  <r>
    <n v="4403"/>
    <n v="354017116483021"/>
    <s v="354017116483021-17 mai"/>
    <x v="4402"/>
    <d v="2022-03-17T15:48:38"/>
    <s v="69201"/>
    <x v="93"/>
    <x v="0"/>
    <x v="0"/>
    <d v="1899-12-30T00:20:17"/>
    <n v="-1.1900000000000001E-4"/>
    <m/>
    <s v="Commune de ramassage"/>
    <n v="807"/>
  </r>
  <r>
    <n v="4404"/>
    <n v="354017116483021"/>
    <s v="354017116483021-17 mai"/>
    <x v="4403"/>
    <d v="2022-03-17T16:08:55"/>
    <s v="69201"/>
    <x v="93"/>
    <x v="0"/>
    <x v="0"/>
    <d v="1899-12-30T00:00:07"/>
    <n v="-2.5999999999999998E-5"/>
    <m/>
    <s v="Commune de ramassage"/>
    <n v="808"/>
  </r>
  <r>
    <n v="4405"/>
    <n v="354017116483021"/>
    <s v="354017116483021-17 mai"/>
    <x v="4404"/>
    <d v="2022-03-17T16:09:02"/>
    <s v="69201"/>
    <x v="93"/>
    <x v="0"/>
    <x v="1"/>
    <d v="1899-12-30T00:00:15"/>
    <n v="-2.8400000000000002E-4"/>
    <m/>
    <s v="Commune de ramassage"/>
    <n v="809"/>
  </r>
  <r>
    <n v="4406"/>
    <n v="354017116483021"/>
    <s v="354017116483021-17 mai"/>
    <x v="4405"/>
    <d v="2022-03-17T16:09:17"/>
    <s v="69201"/>
    <x v="93"/>
    <x v="0"/>
    <x v="24"/>
    <d v="1899-12-30T00:00:23"/>
    <n v="4.6999999999999997E-5"/>
    <m/>
    <s v="Commune de ramassage"/>
    <n v="810"/>
  </r>
  <r>
    <n v="4407"/>
    <n v="354017116483021"/>
    <s v="354017116483021-17 mai"/>
    <x v="4406"/>
    <d v="2022-03-17T16:09:40"/>
    <s v="69201"/>
    <x v="93"/>
    <x v="0"/>
    <x v="47"/>
    <d v="1899-12-30T00:00:12"/>
    <n v="-1.5E-5"/>
    <m/>
    <s v="Commune de ramassage"/>
    <n v="811"/>
  </r>
  <r>
    <n v="4408"/>
    <n v="354017116483021"/>
    <s v="354017116483021-17 mai"/>
    <x v="4407"/>
    <d v="2022-03-17T16:09:52"/>
    <s v="69201"/>
    <x v="93"/>
    <x v="0"/>
    <x v="60"/>
    <d v="1899-12-30T00:01:29"/>
    <n v="0"/>
    <m/>
    <s v="Commune de ramassage"/>
    <n v="812"/>
  </r>
  <r>
    <n v="4409"/>
    <n v="354017116483021"/>
    <s v="354017116483021-17 mai"/>
    <x v="4408"/>
    <d v="2022-03-17T16:11:21"/>
    <s v="69201"/>
    <x v="93"/>
    <x v="0"/>
    <x v="60"/>
    <d v="1899-12-30T00:00:21"/>
    <n v="2.03E-4"/>
    <m/>
    <s v="Commune de ramassage"/>
    <n v="813"/>
  </r>
  <r>
    <n v="4410"/>
    <n v="354017116483021"/>
    <s v="354017116483021-17 mai"/>
    <x v="4409"/>
    <d v="2022-03-17T16:11:42"/>
    <s v="69201"/>
    <x v="93"/>
    <x v="1"/>
    <x v="1"/>
    <d v="1899-12-30T00:00:40"/>
    <n v="9.0000000000000006E-5"/>
    <m/>
    <s v="Commune de ramassage"/>
    <n v="814"/>
  </r>
  <r>
    <n v="4411"/>
    <n v="354017116483021"/>
    <s v="354017116483021-17 mai"/>
    <x v="4410"/>
    <d v="2022-03-17T16:12:22"/>
    <s v="69178"/>
    <x v="92"/>
    <x v="1"/>
    <x v="60"/>
    <d v="1899-12-30T00:04:22"/>
    <n v="-6.7999999999999999E-5"/>
    <m/>
    <s v="Commune de passage"/>
    <n v="815"/>
  </r>
  <r>
    <n v="4412"/>
    <n v="354017116483021"/>
    <s v="354017116483021-17 mai"/>
    <x v="4411"/>
    <d v="2022-03-17T16:16:44"/>
    <s v="69201"/>
    <x v="93"/>
    <x v="0"/>
    <x v="3"/>
    <d v="1899-12-30T13:58:42"/>
    <n v="-1.7E-5"/>
    <m/>
    <s v="Commune de ramassage"/>
    <n v="816"/>
  </r>
  <r>
    <n v="4413"/>
    <n v="354017116483021"/>
    <s v="354017116483021-21 mai"/>
    <x v="4412"/>
    <d v="2022-03-21T06:15:26"/>
    <s v="69201"/>
    <x v="94"/>
    <x v="0"/>
    <x v="0"/>
    <d v="1899-12-30T00:00:48"/>
    <n v="-7.9999999999999996E-6"/>
    <m/>
    <s v="Commune de passage"/>
    <n v="1"/>
  </r>
  <r>
    <n v="4414"/>
    <n v="354017116483021"/>
    <s v="354017116483021-21 mai"/>
    <x v="4413"/>
    <d v="2022-03-21T06:16:14"/>
    <s v="69201"/>
    <x v="94"/>
    <x v="0"/>
    <x v="2"/>
    <d v="1899-12-30T00:00:02"/>
    <n v="6.7999999999999999E-5"/>
    <m/>
    <s v="Commune de passage"/>
    <n v="2"/>
  </r>
  <r>
    <n v="4415"/>
    <n v="354017116483021"/>
    <s v="354017116483021-21 mai"/>
    <x v="4414"/>
    <d v="2022-03-21T06:16:16"/>
    <s v="69201"/>
    <x v="94"/>
    <x v="0"/>
    <x v="1"/>
    <d v="1899-12-30T00:00:03"/>
    <n v="6.8999999999999997E-5"/>
    <m/>
    <s v="Commune de passage"/>
    <n v="3"/>
  </r>
  <r>
    <n v="4416"/>
    <n v="354017116483021"/>
    <s v="354017116483021-21 mai"/>
    <x v="4415"/>
    <d v="2022-03-21T06:16:19"/>
    <s v="69201"/>
    <x v="94"/>
    <x v="0"/>
    <x v="30"/>
    <d v="1899-12-30T00:00:03"/>
    <n v="7.1000000000000005E-5"/>
    <m/>
    <s v="Commune de passage"/>
    <n v="4"/>
  </r>
  <r>
    <n v="4417"/>
    <n v="354017116483021"/>
    <s v="354017116483021-21 mai"/>
    <x v="4416"/>
    <d v="2022-03-21T06:16:22"/>
    <s v="69201"/>
    <x v="94"/>
    <x v="0"/>
    <x v="0"/>
    <d v="1899-12-30T00:01:47"/>
    <n v="-1.9750000000000002E-3"/>
    <m/>
    <s v="Commune de passage"/>
    <n v="5"/>
  </r>
  <r>
    <n v="4418"/>
    <n v="354017116483021"/>
    <s v="354017116483021-21 mai"/>
    <x v="4417"/>
    <d v="2022-03-21T06:18:09"/>
    <s v="69201"/>
    <x v="94"/>
    <x v="0"/>
    <x v="19"/>
    <d v="1899-12-30T00:00:37"/>
    <n v="-4.7210000000000004E-3"/>
    <m/>
    <s v="Commune de passage"/>
    <n v="6"/>
  </r>
  <r>
    <n v="4419"/>
    <n v="354017116483021"/>
    <s v="354017116483021-21 mai"/>
    <x v="4418"/>
    <d v="2022-03-21T06:18:46"/>
    <s v="69201"/>
    <x v="94"/>
    <x v="0"/>
    <x v="31"/>
    <d v="1899-12-30T00:00:06"/>
    <n v="-6.8199999999999999E-4"/>
    <m/>
    <s v="Commune de passage"/>
    <n v="7"/>
  </r>
  <r>
    <n v="4420"/>
    <n v="354017116483021"/>
    <s v="354017116483021-21 mai"/>
    <x v="4419"/>
    <d v="2022-03-21T06:18:52"/>
    <s v="69201"/>
    <x v="94"/>
    <x v="0"/>
    <x v="19"/>
    <d v="1899-12-30T00:00:18"/>
    <n v="-1.9369999999999999E-3"/>
    <m/>
    <s v="Commune de passage"/>
    <n v="8"/>
  </r>
  <r>
    <n v="4421"/>
    <n v="354017116483021"/>
    <s v="354017116483021-21 mai"/>
    <x v="4420"/>
    <d v="2022-03-21T06:19:10"/>
    <s v="69201"/>
    <x v="94"/>
    <x v="1"/>
    <x v="36"/>
    <d v="1899-12-30T00:00:08"/>
    <n v="-4.0099999999999999E-4"/>
    <m/>
    <s v="Commune de passage"/>
    <n v="9"/>
  </r>
  <r>
    <n v="4422"/>
    <n v="354017116483021"/>
    <s v="354017116483021-21 mai"/>
    <x v="4421"/>
    <d v="2022-03-21T06:19:18"/>
    <s v="69014"/>
    <x v="95"/>
    <x v="0"/>
    <x v="18"/>
    <d v="1899-12-30T00:00:27"/>
    <n v="-2.1919999999999999E-3"/>
    <m/>
    <s v="Commune de ramassage"/>
    <n v="10"/>
  </r>
  <r>
    <n v="4423"/>
    <n v="354017116483021"/>
    <s v="354017116483021-21 mai"/>
    <x v="4422"/>
    <d v="2022-03-21T06:19:45"/>
    <s v="69014"/>
    <x v="95"/>
    <x v="0"/>
    <x v="48"/>
    <d v="1899-12-30T00:00:02"/>
    <n v="1.45E-4"/>
    <m/>
    <s v="Commune de ramassage"/>
    <n v="11"/>
  </r>
  <r>
    <n v="4424"/>
    <n v="354017116483021"/>
    <s v="354017116483021-21 mai"/>
    <x v="4423"/>
    <d v="2022-03-21T06:19:47"/>
    <s v="69014"/>
    <x v="95"/>
    <x v="0"/>
    <x v="49"/>
    <d v="1899-12-30T00:00:04"/>
    <n v="3.2000000000000003E-4"/>
    <m/>
    <s v="Commune de ramassage"/>
    <n v="12"/>
  </r>
  <r>
    <n v="4425"/>
    <n v="354017116483021"/>
    <s v="354017116483021-21 mai"/>
    <x v="4424"/>
    <d v="2022-03-21T06:19:51"/>
    <s v="69014"/>
    <x v="95"/>
    <x v="0"/>
    <x v="49"/>
    <d v="1899-12-30T00:00:02"/>
    <n v="-3.6999999999999998E-5"/>
    <m/>
    <s v="Commune de ramassage"/>
    <n v="13"/>
  </r>
  <r>
    <n v="4426"/>
    <n v="354017116483021"/>
    <s v="354017116483021-21 mai"/>
    <x v="4425"/>
    <d v="2022-03-21T06:19:53"/>
    <s v="69014"/>
    <x v="95"/>
    <x v="0"/>
    <x v="49"/>
    <d v="1899-12-30T00:00:02"/>
    <n v="-1.21E-4"/>
    <m/>
    <s v="Commune de ramassage"/>
    <n v="14"/>
  </r>
  <r>
    <n v="4427"/>
    <n v="354017116483021"/>
    <s v="354017116483021-21 mai"/>
    <x v="4426"/>
    <d v="2022-03-21T06:19:55"/>
    <s v="69014"/>
    <x v="95"/>
    <x v="0"/>
    <x v="9"/>
    <d v="1899-12-30T00:00:44"/>
    <n v="-4.3420000000000004E-3"/>
    <m/>
    <s v="Commune de ramassage"/>
    <n v="15"/>
  </r>
  <r>
    <n v="4428"/>
    <n v="354017116483021"/>
    <s v="354017116483021-21 mai"/>
    <x v="4427"/>
    <d v="2022-03-21T06:20:39"/>
    <s v="69014"/>
    <x v="95"/>
    <x v="0"/>
    <x v="21"/>
    <d v="1899-12-30T00:00:05"/>
    <n v="-5.9000000000000003E-4"/>
    <m/>
    <s v="Commune de ramassage"/>
    <n v="16"/>
  </r>
  <r>
    <n v="4429"/>
    <n v="354017116483021"/>
    <s v="354017116483021-21 mai"/>
    <x v="4428"/>
    <d v="2022-03-21T06:20:44"/>
    <s v="69014"/>
    <x v="95"/>
    <x v="0"/>
    <x v="37"/>
    <d v="1899-12-30T00:00:04"/>
    <n v="-9.2999999999999997E-5"/>
    <m/>
    <s v="Commune de ramassage"/>
    <n v="17"/>
  </r>
  <r>
    <n v="4430"/>
    <n v="354017116483021"/>
    <s v="354017116483021-21 mai"/>
    <x v="4429"/>
    <d v="2022-03-21T06:20:48"/>
    <s v="69014"/>
    <x v="95"/>
    <x v="0"/>
    <x v="37"/>
    <d v="1899-12-30T00:00:03"/>
    <n v="1.26E-4"/>
    <m/>
    <s v="Commune de ramassage"/>
    <n v="18"/>
  </r>
  <r>
    <n v="4431"/>
    <n v="354017116483021"/>
    <s v="354017116483021-21 mai"/>
    <x v="4430"/>
    <d v="2022-03-21T06:20:51"/>
    <s v="69014"/>
    <x v="95"/>
    <x v="0"/>
    <x v="37"/>
    <d v="1899-12-30T00:00:07"/>
    <n v="2.5700000000000001E-4"/>
    <m/>
    <s v="Commune de ramassage"/>
    <n v="19"/>
  </r>
  <r>
    <n v="4432"/>
    <n v="354017116483021"/>
    <s v="354017116483021-21 mai"/>
    <x v="4431"/>
    <d v="2022-03-21T06:20:58"/>
    <s v="69014"/>
    <x v="95"/>
    <x v="0"/>
    <x v="21"/>
    <d v="1899-12-30T00:00:05"/>
    <n v="-6.7999999999999999E-5"/>
    <m/>
    <s v="Commune de ramassage"/>
    <n v="20"/>
  </r>
  <r>
    <n v="4433"/>
    <n v="354017116483021"/>
    <s v="354017116483021-21 mai"/>
    <x v="4432"/>
    <d v="2022-03-21T06:21:03"/>
    <s v="69014"/>
    <x v="95"/>
    <x v="0"/>
    <x v="20"/>
    <d v="1899-12-30T00:00:04"/>
    <n v="-4.3399999999999998E-4"/>
    <m/>
    <s v="Commune de ramassage"/>
    <n v="21"/>
  </r>
  <r>
    <n v="4434"/>
    <n v="354017116483021"/>
    <s v="354017116483021-21 mai"/>
    <x v="4433"/>
    <d v="2022-03-21T06:21:07"/>
    <s v="69014"/>
    <x v="95"/>
    <x v="0"/>
    <x v="57"/>
    <d v="1899-12-30T00:00:07"/>
    <n v="-6.0800000000000003E-4"/>
    <m/>
    <s v="Commune de ramassage"/>
    <n v="22"/>
  </r>
  <r>
    <n v="4435"/>
    <n v="354017116483021"/>
    <s v="354017116483021-21 mai"/>
    <x v="4434"/>
    <d v="2022-03-21T06:21:14"/>
    <s v="69014"/>
    <x v="95"/>
    <x v="0"/>
    <x v="11"/>
    <d v="1899-12-30T00:00:13"/>
    <n v="-1.235E-3"/>
    <m/>
    <s v="Commune de ramassage"/>
    <n v="23"/>
  </r>
  <r>
    <n v="4436"/>
    <n v="354017116483021"/>
    <s v="354017116483021-21 mai"/>
    <x v="4435"/>
    <d v="2022-03-21T06:21:27"/>
    <s v="69014"/>
    <x v="95"/>
    <x v="0"/>
    <x v="58"/>
    <d v="1899-12-30T00:00:18"/>
    <n v="-2.1670000000000001E-3"/>
    <m/>
    <s v="Commune de ramassage"/>
    <n v="24"/>
  </r>
  <r>
    <n v="4437"/>
    <n v="354017116483021"/>
    <s v="354017116483021-21 mai"/>
    <x v="4436"/>
    <d v="2022-03-21T06:21:45"/>
    <s v="69014"/>
    <x v="95"/>
    <x v="0"/>
    <x v="40"/>
    <d v="1899-12-30T00:00:25"/>
    <n v="-2.898E-3"/>
    <m/>
    <s v="Commune de ramassage"/>
    <n v="25"/>
  </r>
  <r>
    <n v="4438"/>
    <n v="354017116483021"/>
    <s v="354017116483021-21 mai"/>
    <x v="4437"/>
    <d v="2022-03-21T06:22:10"/>
    <s v="69014"/>
    <x v="95"/>
    <x v="0"/>
    <x v="4"/>
    <d v="1899-12-30T00:00:01"/>
    <n v="5.0000000000000004E-6"/>
    <m/>
    <s v="Commune de ramassage"/>
    <n v="26"/>
  </r>
  <r>
    <n v="4439"/>
    <n v="354017116483021"/>
    <s v="354017116483021-21 mai"/>
    <x v="4438"/>
    <d v="2022-03-21T06:22:11"/>
    <s v="69014"/>
    <x v="95"/>
    <x v="0"/>
    <x v="34"/>
    <d v="1899-12-30T00:00:02"/>
    <n v="8.7000000000000001E-5"/>
    <m/>
    <s v="Commune de ramassage"/>
    <n v="27"/>
  </r>
  <r>
    <n v="4440"/>
    <n v="354017116483021"/>
    <s v="354017116483021-21 mai"/>
    <x v="4439"/>
    <d v="2022-03-21T06:22:13"/>
    <s v="69014"/>
    <x v="95"/>
    <x v="0"/>
    <x v="37"/>
    <d v="1899-12-30T00:00:11"/>
    <n v="2.81E-4"/>
    <m/>
    <s v="Commune de ramassage"/>
    <n v="28"/>
  </r>
  <r>
    <n v="4441"/>
    <n v="354017116483021"/>
    <s v="354017116483021-21 mai"/>
    <x v="4440"/>
    <d v="2022-03-21T06:22:24"/>
    <s v="69014"/>
    <x v="95"/>
    <x v="0"/>
    <x v="14"/>
    <d v="1899-12-30T00:00:07"/>
    <n v="1.17E-4"/>
    <m/>
    <s v="Commune de ramassage"/>
    <n v="29"/>
  </r>
  <r>
    <n v="4442"/>
    <n v="354017116483021"/>
    <s v="354017116483021-21 mai"/>
    <x v="4441"/>
    <d v="2022-03-21T06:22:31"/>
    <s v="69014"/>
    <x v="95"/>
    <x v="0"/>
    <x v="29"/>
    <d v="1899-12-30T00:00:04"/>
    <n v="2.63E-4"/>
    <m/>
    <s v="Commune de ramassage"/>
    <n v="30"/>
  </r>
  <r>
    <n v="4443"/>
    <n v="354017116483021"/>
    <s v="354017116483021-21 mai"/>
    <x v="4442"/>
    <d v="2022-03-21T06:22:35"/>
    <s v="69014"/>
    <x v="95"/>
    <x v="0"/>
    <x v="37"/>
    <d v="1899-12-30T00:00:03"/>
    <n v="4.6000000000000001E-4"/>
    <m/>
    <s v="Commune de ramassage"/>
    <n v="31"/>
  </r>
  <r>
    <n v="4444"/>
    <n v="354017116483021"/>
    <s v="354017116483021-21 mai"/>
    <x v="4443"/>
    <d v="2022-03-21T06:22:38"/>
    <s v="69014"/>
    <x v="95"/>
    <x v="0"/>
    <x v="42"/>
    <d v="1899-12-30T00:00:05"/>
    <n v="2.9E-4"/>
    <m/>
    <s v="Commune de ramassage"/>
    <n v="32"/>
  </r>
  <r>
    <n v="4445"/>
    <n v="354017116483021"/>
    <s v="354017116483021-21 mai"/>
    <x v="4444"/>
    <d v="2022-03-21T06:22:43"/>
    <s v="69014"/>
    <x v="95"/>
    <x v="0"/>
    <x v="36"/>
    <d v="1899-12-30T00:00:03"/>
    <n v="-3.1000000000000001E-5"/>
    <m/>
    <s v="Commune de ramassage"/>
    <n v="33"/>
  </r>
  <r>
    <n v="4446"/>
    <n v="354017116483021"/>
    <s v="354017116483021-21 mai"/>
    <x v="4445"/>
    <d v="2022-03-21T06:22:46"/>
    <s v="69014"/>
    <x v="95"/>
    <x v="0"/>
    <x v="38"/>
    <d v="1899-12-30T00:00:03"/>
    <n v="-2.2000000000000001E-4"/>
    <m/>
    <s v="Commune de ramassage"/>
    <n v="34"/>
  </r>
  <r>
    <n v="4447"/>
    <n v="354017116483021"/>
    <s v="354017116483021-21 mai"/>
    <x v="4446"/>
    <d v="2022-03-21T06:22:49"/>
    <s v="69014"/>
    <x v="95"/>
    <x v="0"/>
    <x v="41"/>
    <d v="1899-12-30T00:00:15"/>
    <n v="-1.6299999999999999E-3"/>
    <m/>
    <s v="Commune de ramassage"/>
    <n v="35"/>
  </r>
  <r>
    <n v="4448"/>
    <n v="354017116483021"/>
    <s v="354017116483021-21 mai"/>
    <x v="4447"/>
    <d v="2022-03-21T06:23:04"/>
    <s v="69014"/>
    <x v="95"/>
    <x v="0"/>
    <x v="19"/>
    <d v="1899-12-30T00:00:10"/>
    <n v="-5.6700000000000001E-4"/>
    <m/>
    <s v="Commune de ramassage"/>
    <n v="36"/>
  </r>
  <r>
    <n v="4449"/>
    <n v="354017116483021"/>
    <s v="354017116483021-21 mai"/>
    <x v="4448"/>
    <d v="2022-03-21T06:23:14"/>
    <s v="69014"/>
    <x v="95"/>
    <x v="0"/>
    <x v="20"/>
    <d v="1899-12-30T00:00:10"/>
    <n v="-9.3700000000000001E-4"/>
    <m/>
    <s v="Commune de ramassage"/>
    <n v="37"/>
  </r>
  <r>
    <n v="4450"/>
    <n v="354017116483021"/>
    <s v="354017116483021-21 mai"/>
    <x v="4449"/>
    <d v="2022-03-21T06:23:24"/>
    <s v="69014"/>
    <x v="95"/>
    <x v="0"/>
    <x v="41"/>
    <d v="1899-12-30T00:00:02"/>
    <n v="-8.3600000000000005E-4"/>
    <m/>
    <s v="Commune de ramassage"/>
    <n v="38"/>
  </r>
  <r>
    <n v="4451"/>
    <n v="354017116483021"/>
    <s v="354017116483021-21 mai"/>
    <x v="4450"/>
    <d v="2022-03-21T06:23:26"/>
    <s v="69014"/>
    <x v="95"/>
    <x v="0"/>
    <x v="41"/>
    <d v="1899-12-30T00:00:04"/>
    <n v="-2.72E-4"/>
    <m/>
    <s v="Commune de ramassage"/>
    <n v="39"/>
  </r>
  <r>
    <n v="4452"/>
    <n v="354017116483021"/>
    <s v="354017116483021-21 mai"/>
    <x v="4451"/>
    <d v="2022-03-21T06:23:30"/>
    <s v="69014"/>
    <x v="95"/>
    <x v="0"/>
    <x v="19"/>
    <d v="1899-12-30T00:00:07"/>
    <n v="-4.9200000000000003E-4"/>
    <m/>
    <s v="Commune de ramassage"/>
    <n v="40"/>
  </r>
  <r>
    <n v="4453"/>
    <n v="354017116483021"/>
    <s v="354017116483021-21 mai"/>
    <x v="4452"/>
    <d v="2022-03-21T06:23:37"/>
    <s v="69014"/>
    <x v="95"/>
    <x v="0"/>
    <x v="18"/>
    <d v="1899-12-30T00:00:20"/>
    <n v="-9.859999999999999E-4"/>
    <m/>
    <s v="Commune de ramassage"/>
    <n v="41"/>
  </r>
  <r>
    <n v="4454"/>
    <n v="354017116483021"/>
    <s v="354017116483021-21 mai"/>
    <x v="4453"/>
    <d v="2022-03-21T06:23:57"/>
    <s v="69014"/>
    <x v="95"/>
    <x v="0"/>
    <x v="18"/>
    <d v="1899-12-30T00:00:06"/>
    <n v="-1.0449999999999999E-3"/>
    <m/>
    <s v="Commune de ramassage"/>
    <n v="42"/>
  </r>
  <r>
    <n v="4455"/>
    <n v="354017116483021"/>
    <s v="354017116483021-21 mai"/>
    <x v="4454"/>
    <d v="2022-03-21T06:24:03"/>
    <s v="69014"/>
    <x v="95"/>
    <x v="0"/>
    <x v="4"/>
    <d v="1899-12-30T00:00:01"/>
    <n v="-2.4699999999999999E-4"/>
    <m/>
    <s v="Commune de ramassage"/>
    <n v="43"/>
  </r>
  <r>
    <n v="4456"/>
    <n v="354017116483021"/>
    <s v="354017116483021-21 mai"/>
    <x v="4455"/>
    <d v="2022-03-21T06:24:04"/>
    <s v="69014"/>
    <x v="95"/>
    <x v="0"/>
    <x v="14"/>
    <d v="1899-12-30T00:00:05"/>
    <n v="-7.7200000000000001E-4"/>
    <m/>
    <s v="Commune de ramassage"/>
    <n v="44"/>
  </r>
  <r>
    <n v="4457"/>
    <n v="354017116483021"/>
    <s v="354017116483021-21 mai"/>
    <x v="4456"/>
    <d v="2022-03-21T06:24:09"/>
    <s v="69014"/>
    <x v="95"/>
    <x v="0"/>
    <x v="12"/>
    <d v="1899-12-30T00:00:06"/>
    <n v="-5.5999999999999995E-4"/>
    <m/>
    <s v="Commune de ramassage"/>
    <n v="45"/>
  </r>
  <r>
    <n v="4458"/>
    <n v="354017116483021"/>
    <s v="354017116483021-21 mai"/>
    <x v="4457"/>
    <d v="2022-03-21T06:24:15"/>
    <s v="69014"/>
    <x v="95"/>
    <x v="0"/>
    <x v="41"/>
    <d v="1899-12-30T00:00:13"/>
    <n v="-9.9099999999999991E-4"/>
    <m/>
    <s v="Commune de ramassage"/>
    <n v="46"/>
  </r>
  <r>
    <n v="4459"/>
    <n v="354017116483021"/>
    <s v="354017116483021-21 mai"/>
    <x v="4458"/>
    <d v="2022-03-21T06:24:28"/>
    <s v="69014"/>
    <x v="95"/>
    <x v="1"/>
    <x v="28"/>
    <d v="1899-12-30T00:00:02"/>
    <n v="-1.1900000000000001E-4"/>
    <m/>
    <s v="Commune de ramassage"/>
    <n v="47"/>
  </r>
  <r>
    <n v="4460"/>
    <n v="354017116483021"/>
    <s v="354017116483021-21 mai"/>
    <x v="4459"/>
    <d v="2022-03-21T06:24:30"/>
    <s v="69095"/>
    <x v="96"/>
    <x v="0"/>
    <x v="25"/>
    <d v="1899-12-30T00:00:02"/>
    <n v="-7.9999999999999996E-6"/>
    <m/>
    <s v="Commune de ramassage"/>
    <n v="48"/>
  </r>
  <r>
    <n v="4461"/>
    <n v="354017116483021"/>
    <s v="354017116483021-21 mai"/>
    <x v="4460"/>
    <d v="2022-03-21T06:24:32"/>
    <s v="69095"/>
    <x v="96"/>
    <x v="0"/>
    <x v="4"/>
    <d v="1899-12-30T00:00:21"/>
    <n v="-4.1300000000000001E-4"/>
    <m/>
    <s v="Commune de ramassage"/>
    <n v="49"/>
  </r>
  <r>
    <n v="4462"/>
    <n v="354017116483021"/>
    <s v="354017116483021-21 mai"/>
    <x v="4461"/>
    <d v="2022-03-21T06:24:53"/>
    <s v="69095"/>
    <x v="96"/>
    <x v="0"/>
    <x v="15"/>
    <d v="1899-12-30T00:00:03"/>
    <n v="2.9599999999999998E-4"/>
    <m/>
    <s v="Commune de ramassage"/>
    <n v="50"/>
  </r>
  <r>
    <n v="4463"/>
    <n v="354017116483021"/>
    <s v="354017116483021-21 mai"/>
    <x v="4462"/>
    <d v="2022-03-21T06:24:56"/>
    <s v="69095"/>
    <x v="96"/>
    <x v="0"/>
    <x v="12"/>
    <d v="1899-12-30T00:00:07"/>
    <n v="5.6700000000000001E-4"/>
    <m/>
    <s v="Commune de ramassage"/>
    <n v="51"/>
  </r>
  <r>
    <n v="4464"/>
    <n v="354017116483021"/>
    <s v="354017116483021-21 mai"/>
    <x v="4463"/>
    <d v="2022-03-21T06:25:03"/>
    <s v="69095"/>
    <x v="96"/>
    <x v="0"/>
    <x v="42"/>
    <d v="1899-12-30T00:00:06"/>
    <n v="-4.17E-4"/>
    <m/>
    <s v="Commune de ramassage"/>
    <n v="52"/>
  </r>
  <r>
    <n v="4465"/>
    <n v="354017116483021"/>
    <s v="354017116483021-21 mai"/>
    <x v="4464"/>
    <d v="2022-03-21T06:25:09"/>
    <s v="69095"/>
    <x v="96"/>
    <x v="0"/>
    <x v="18"/>
    <d v="1899-12-30T00:00:59"/>
    <n v="-6.4609999999999997E-3"/>
    <m/>
    <s v="Commune de ramassage"/>
    <n v="53"/>
  </r>
  <r>
    <n v="4466"/>
    <n v="354017116483021"/>
    <s v="354017116483021-21 mai"/>
    <x v="4465"/>
    <d v="2022-03-21T06:26:08"/>
    <s v="69095"/>
    <x v="96"/>
    <x v="0"/>
    <x v="15"/>
    <d v="1899-12-30T00:00:05"/>
    <n v="9.1000000000000003E-5"/>
    <m/>
    <s v="Commune de ramassage"/>
    <n v="54"/>
  </r>
  <r>
    <n v="4467"/>
    <n v="354017116483021"/>
    <s v="354017116483021-21 mai"/>
    <x v="4466"/>
    <d v="2022-03-21T06:26:13"/>
    <s v="69095"/>
    <x v="96"/>
    <x v="0"/>
    <x v="12"/>
    <d v="1899-12-30T00:00:36"/>
    <n v="3.6400000000000001E-4"/>
    <m/>
    <s v="Commune de ramassage"/>
    <n v="55"/>
  </r>
  <r>
    <n v="4468"/>
    <n v="354017116483021"/>
    <s v="354017116483021-21 mai"/>
    <x v="4467"/>
    <d v="2022-03-21T06:26:49"/>
    <s v="69095"/>
    <x v="96"/>
    <x v="0"/>
    <x v="12"/>
    <d v="1899-12-30T00:00:02"/>
    <n v="-2.4899999999999998E-4"/>
    <m/>
    <s v="Commune de ramassage"/>
    <n v="56"/>
  </r>
  <r>
    <n v="4469"/>
    <n v="354017116483021"/>
    <s v="354017116483021-21 mai"/>
    <x v="4468"/>
    <d v="2022-03-21T06:26:51"/>
    <s v="69095"/>
    <x v="96"/>
    <x v="0"/>
    <x v="21"/>
    <d v="1899-12-30T00:00:28"/>
    <n v="-3.4429999999999999E-3"/>
    <m/>
    <s v="Commune de ramassage"/>
    <n v="57"/>
  </r>
  <r>
    <n v="4470"/>
    <n v="354017116483021"/>
    <s v="354017116483021-21 mai"/>
    <x v="4469"/>
    <d v="2022-03-21T06:27:19"/>
    <s v="69095"/>
    <x v="96"/>
    <x v="0"/>
    <x v="55"/>
    <d v="1899-12-30T00:00:22"/>
    <n v="-1.227E-3"/>
    <m/>
    <s v="Commune de ramassage"/>
    <n v="58"/>
  </r>
  <r>
    <n v="4471"/>
    <n v="354017116483021"/>
    <s v="354017116483021-21 mai"/>
    <x v="4470"/>
    <d v="2022-03-21T06:27:41"/>
    <s v="69095"/>
    <x v="96"/>
    <x v="0"/>
    <x v="12"/>
    <d v="1899-12-30T00:00:11"/>
    <n v="-1.261E-3"/>
    <m/>
    <s v="Commune de ramassage"/>
    <n v="59"/>
  </r>
  <r>
    <n v="4472"/>
    <n v="354017116483021"/>
    <s v="354017116483021-21 mai"/>
    <x v="4471"/>
    <d v="2022-03-21T06:27:52"/>
    <s v="69095"/>
    <x v="96"/>
    <x v="0"/>
    <x v="39"/>
    <d v="1899-12-30T00:00:37"/>
    <n v="-3.7669999999999999E-3"/>
    <m/>
    <s v="Commune de ramassage"/>
    <n v="60"/>
  </r>
  <r>
    <n v="4473"/>
    <n v="354017116483021"/>
    <s v="354017116483021-21 mai"/>
    <x v="4472"/>
    <d v="2022-03-21T06:28:29"/>
    <s v="69095"/>
    <x v="96"/>
    <x v="0"/>
    <x v="5"/>
    <d v="1899-12-30T00:00:18"/>
    <n v="-3.9800000000000002E-4"/>
    <m/>
    <s v="Commune de ramassage"/>
    <n v="61"/>
  </r>
  <r>
    <n v="4474"/>
    <n v="354017116483021"/>
    <s v="354017116483021-21 mai"/>
    <x v="4473"/>
    <d v="2022-03-21T06:28:47"/>
    <s v="69095"/>
    <x v="96"/>
    <x v="0"/>
    <x v="47"/>
    <d v="1899-12-30T00:00:04"/>
    <n v="-1.5200000000000001E-4"/>
    <m/>
    <s v="Commune de ramassage"/>
    <n v="62"/>
  </r>
  <r>
    <n v="4475"/>
    <n v="354017116483021"/>
    <s v="354017116483021-21 mai"/>
    <x v="4474"/>
    <d v="2022-03-21T06:28:51"/>
    <s v="69095"/>
    <x v="96"/>
    <x v="0"/>
    <x v="48"/>
    <d v="1899-12-30T00:00:49"/>
    <n v="-2.3679999999999999E-3"/>
    <m/>
    <s v="Commune de ramassage"/>
    <n v="63"/>
  </r>
  <r>
    <n v="4476"/>
    <n v="354017116483021"/>
    <s v="354017116483021-21 mai"/>
    <x v="4475"/>
    <d v="2022-03-21T06:29:40"/>
    <s v="69095"/>
    <x v="96"/>
    <x v="0"/>
    <x v="54"/>
    <d v="1899-12-30T00:01:33"/>
    <n v="-6.7000000000000002E-5"/>
    <m/>
    <s v="Commune de ramassage"/>
    <n v="64"/>
  </r>
  <r>
    <n v="4477"/>
    <n v="354017116483021"/>
    <s v="354017116483021-21 mai"/>
    <x v="4476"/>
    <d v="2022-03-21T06:31:13"/>
    <s v="69095"/>
    <x v="96"/>
    <x v="1"/>
    <x v="53"/>
    <d v="1899-12-30T00:00:02"/>
    <n v="-3.3419999999999999E-3"/>
    <m/>
    <s v="Commune de ramassage"/>
    <n v="65"/>
  </r>
  <r>
    <n v="4478"/>
    <n v="354017116483021"/>
    <s v="354017116483021-21 mai"/>
    <x v="4477"/>
    <d v="2022-03-21T06:31:15"/>
    <s v="69155"/>
    <x v="97"/>
    <x v="0"/>
    <x v="21"/>
    <d v="1899-12-30T00:00:02"/>
    <n v="1.65E-4"/>
    <m/>
    <s v="Commune de ramassage"/>
    <n v="66"/>
  </r>
  <r>
    <n v="4479"/>
    <n v="354017116483021"/>
    <s v="354017116483021-21 mai"/>
    <x v="4478"/>
    <d v="2022-03-21T06:31:17"/>
    <s v="69155"/>
    <x v="97"/>
    <x v="0"/>
    <x v="58"/>
    <d v="1899-12-30T00:00:16"/>
    <n v="6.8000000000000005E-4"/>
    <m/>
    <s v="Commune de ramassage"/>
    <n v="67"/>
  </r>
  <r>
    <n v="4480"/>
    <n v="354017116483021"/>
    <s v="354017116483021-21 mai"/>
    <x v="4479"/>
    <d v="2022-03-21T06:31:33"/>
    <s v="69155"/>
    <x v="97"/>
    <x v="0"/>
    <x v="14"/>
    <d v="1899-12-30T00:00:02"/>
    <n v="-2.6499999999999999E-4"/>
    <m/>
    <s v="Commune de ramassage"/>
    <n v="68"/>
  </r>
  <r>
    <n v="4481"/>
    <n v="354017116483021"/>
    <s v="354017116483021-21 mai"/>
    <x v="4480"/>
    <d v="2022-03-21T06:31:35"/>
    <s v="69155"/>
    <x v="97"/>
    <x v="0"/>
    <x v="36"/>
    <d v="1899-12-30T00:00:02"/>
    <n v="-2.1499999999999999E-4"/>
    <m/>
    <s v="Commune de ramassage"/>
    <n v="69"/>
  </r>
  <r>
    <n v="4482"/>
    <n v="354017116483021"/>
    <s v="354017116483021-21 mai"/>
    <x v="4481"/>
    <d v="2022-03-21T06:31:37"/>
    <s v="69155"/>
    <x v="97"/>
    <x v="0"/>
    <x v="38"/>
    <d v="1899-12-30T00:00:20"/>
    <n v="-2.1930000000000001E-3"/>
    <m/>
    <s v="Commune de ramassage"/>
    <n v="70"/>
  </r>
  <r>
    <n v="4483"/>
    <n v="354017116483021"/>
    <s v="354017116483021-21 mai"/>
    <x v="4482"/>
    <d v="2022-03-21T06:31:57"/>
    <s v="69155"/>
    <x v="97"/>
    <x v="0"/>
    <x v="14"/>
    <d v="1899-12-30T00:00:02"/>
    <n v="-1.6000000000000001E-4"/>
    <m/>
    <s v="Commune de ramassage"/>
    <n v="71"/>
  </r>
  <r>
    <n v="4484"/>
    <n v="354017116483021"/>
    <s v="354017116483021-21 mai"/>
    <x v="4483"/>
    <d v="2022-03-21T06:31:59"/>
    <s v="69155"/>
    <x v="97"/>
    <x v="0"/>
    <x v="42"/>
    <d v="1899-12-30T00:00:05"/>
    <n v="-5.1999999999999997E-5"/>
    <m/>
    <s v="Commune de ramassage"/>
    <n v="72"/>
  </r>
  <r>
    <n v="4485"/>
    <n v="354017116483021"/>
    <s v="354017116483021-21 mai"/>
    <x v="4484"/>
    <d v="2022-03-21T06:32:04"/>
    <s v="69155"/>
    <x v="97"/>
    <x v="0"/>
    <x v="39"/>
    <d v="1899-12-30T00:00:31"/>
    <n v="2.5399999999999999E-4"/>
    <m/>
    <s v="Commune de ramassage"/>
    <n v="73"/>
  </r>
  <r>
    <n v="4486"/>
    <n v="354017116483021"/>
    <s v="354017116483021-21 mai"/>
    <x v="4485"/>
    <d v="2022-03-21T06:32:35"/>
    <s v="69155"/>
    <x v="97"/>
    <x v="0"/>
    <x v="14"/>
    <d v="1899-12-30T00:00:12"/>
    <n v="1.0380000000000001E-3"/>
    <m/>
    <s v="Commune de ramassage"/>
    <n v="74"/>
  </r>
  <r>
    <n v="4487"/>
    <n v="354017116483021"/>
    <s v="354017116483021-21 mai"/>
    <x v="4486"/>
    <d v="2022-03-21T06:32:47"/>
    <s v="69155"/>
    <x v="97"/>
    <x v="0"/>
    <x v="21"/>
    <d v="1899-12-30T00:00:14"/>
    <n v="3.9800000000000002E-4"/>
    <m/>
    <s v="Commune de ramassage"/>
    <n v="75"/>
  </r>
  <r>
    <n v="4488"/>
    <n v="354017116483021"/>
    <s v="354017116483021-21 mai"/>
    <x v="4487"/>
    <d v="2022-03-21T06:33:01"/>
    <s v="69155"/>
    <x v="97"/>
    <x v="0"/>
    <x v="36"/>
    <d v="1899-12-30T00:00:03"/>
    <n v="2.9700000000000001E-4"/>
    <m/>
    <s v="Commune de ramassage"/>
    <n v="76"/>
  </r>
  <r>
    <n v="4489"/>
    <n v="354017116483021"/>
    <s v="354017116483021-21 mai"/>
    <x v="4488"/>
    <d v="2022-03-21T06:33:04"/>
    <s v="69155"/>
    <x v="97"/>
    <x v="0"/>
    <x v="37"/>
    <d v="1899-12-30T00:00:16"/>
    <n v="2.8800000000000001E-4"/>
    <m/>
    <s v="Commune de ramassage"/>
    <n v="77"/>
  </r>
  <r>
    <n v="4490"/>
    <n v="354017116483021"/>
    <s v="354017116483021-21 mai"/>
    <x v="4489"/>
    <d v="2022-03-21T06:33:20"/>
    <s v="69155"/>
    <x v="97"/>
    <x v="0"/>
    <x v="14"/>
    <d v="1899-12-30T00:00:18"/>
    <n v="-2.31E-4"/>
    <m/>
    <s v="Commune de ramassage"/>
    <n v="78"/>
  </r>
  <r>
    <n v="4491"/>
    <n v="354017116483021"/>
    <s v="354017116483021-21 mai"/>
    <x v="4490"/>
    <d v="2022-03-21T06:33:38"/>
    <s v="69155"/>
    <x v="97"/>
    <x v="0"/>
    <x v="37"/>
    <d v="1899-12-30T00:00:12"/>
    <n v="-5.9999999999999995E-4"/>
    <m/>
    <s v="Commune de ramassage"/>
    <n v="79"/>
  </r>
  <r>
    <n v="4492"/>
    <n v="354017116483021"/>
    <s v="354017116483021-21 mai"/>
    <x v="4491"/>
    <d v="2022-03-21T06:33:50"/>
    <s v="69155"/>
    <x v="97"/>
    <x v="0"/>
    <x v="34"/>
    <d v="1899-12-30T00:00:09"/>
    <n v="2.3E-5"/>
    <m/>
    <s v="Commune de ramassage"/>
    <n v="80"/>
  </r>
  <r>
    <n v="4493"/>
    <n v="354017116483021"/>
    <s v="354017116483021-21 mai"/>
    <x v="4492"/>
    <d v="2022-03-21T06:33:59"/>
    <s v="69155"/>
    <x v="97"/>
    <x v="0"/>
    <x v="29"/>
    <d v="1899-12-30T00:00:17"/>
    <n v="1.183E-3"/>
    <m/>
    <s v="Commune de ramassage"/>
    <n v="81"/>
  </r>
  <r>
    <n v="4494"/>
    <n v="354017116483021"/>
    <s v="354017116483021-21 mai"/>
    <x v="4493"/>
    <d v="2022-03-21T06:34:16"/>
    <s v="69155"/>
    <x v="97"/>
    <x v="0"/>
    <x v="18"/>
    <d v="1899-12-30T00:00:15"/>
    <n v="1.31E-3"/>
    <m/>
    <s v="Commune de ramassage"/>
    <n v="82"/>
  </r>
  <r>
    <n v="4495"/>
    <n v="354017116483021"/>
    <s v="354017116483021-21 mai"/>
    <x v="4494"/>
    <d v="2022-03-21T06:34:31"/>
    <s v="69155"/>
    <x v="97"/>
    <x v="0"/>
    <x v="34"/>
    <d v="1899-12-30T00:00:02"/>
    <n v="-1.4100000000000001E-4"/>
    <m/>
    <s v="Commune de ramassage"/>
    <n v="83"/>
  </r>
  <r>
    <n v="4496"/>
    <n v="354017116483021"/>
    <s v="354017116483021-21 mai"/>
    <x v="4495"/>
    <d v="2022-03-21T06:34:33"/>
    <s v="69155"/>
    <x v="97"/>
    <x v="0"/>
    <x v="53"/>
    <d v="1899-12-30T00:00:03"/>
    <n v="-1.17E-4"/>
    <m/>
    <s v="Commune de ramassage"/>
    <n v="84"/>
  </r>
  <r>
    <n v="4497"/>
    <n v="354017116483021"/>
    <s v="354017116483021-21 mai"/>
    <x v="4496"/>
    <d v="2022-03-21T06:34:36"/>
    <s v="69155"/>
    <x v="97"/>
    <x v="0"/>
    <x v="14"/>
    <d v="1899-12-30T00:00:32"/>
    <n v="-4.4279999999999996E-3"/>
    <m/>
    <s v="Commune de ramassage"/>
    <n v="85"/>
  </r>
  <r>
    <n v="4498"/>
    <n v="354017116483021"/>
    <s v="354017116483021-21 mai"/>
    <x v="4497"/>
    <d v="2022-03-21T06:35:08"/>
    <s v="69155"/>
    <x v="97"/>
    <x v="0"/>
    <x v="67"/>
    <d v="1899-12-30T00:00:50"/>
    <n v="-6.9699999999999996E-3"/>
    <m/>
    <s v="Commune de ramassage"/>
    <n v="86"/>
  </r>
  <r>
    <n v="4499"/>
    <n v="354017116483021"/>
    <s v="354017116483021-21 mai"/>
    <x v="4498"/>
    <d v="2022-03-21T06:35:58"/>
    <s v="69155"/>
    <x v="97"/>
    <x v="0"/>
    <x v="40"/>
    <d v="1899-12-30T00:00:05"/>
    <n v="-5.1699999999999999E-4"/>
    <m/>
    <s v="Commune de ramassage"/>
    <n v="87"/>
  </r>
  <r>
    <n v="4500"/>
    <n v="354017116483021"/>
    <s v="354017116483021-21 mai"/>
    <x v="4499"/>
    <d v="2022-03-21T06:36:03"/>
    <s v="69155"/>
    <x v="97"/>
    <x v="1"/>
    <x v="59"/>
    <d v="1899-12-30T00:00:07"/>
    <n v="-8.5800000000000004E-4"/>
    <m/>
    <s v="Commune de ramassage"/>
    <n v="88"/>
  </r>
  <r>
    <n v="4501"/>
    <n v="354017116483021"/>
    <s v="354017116483021-21 mai"/>
    <x v="4500"/>
    <d v="2022-03-21T06:36:10"/>
    <s v="69238"/>
    <x v="98"/>
    <x v="0"/>
    <x v="40"/>
    <d v="1899-12-30T00:00:11"/>
    <n v="-8.9999999999999998E-4"/>
    <m/>
    <s v="Commune de ramassage"/>
    <n v="89"/>
  </r>
  <r>
    <n v="4502"/>
    <n v="354017116483021"/>
    <s v="354017116483021-21 mai"/>
    <x v="4501"/>
    <d v="2022-03-21T06:36:21"/>
    <s v="69238"/>
    <x v="98"/>
    <x v="0"/>
    <x v="57"/>
    <d v="1899-12-30T00:00:18"/>
    <n v="-8.4900000000000004E-4"/>
    <m/>
    <s v="Commune de ramassage"/>
    <n v="90"/>
  </r>
  <r>
    <n v="4503"/>
    <n v="354017116483021"/>
    <s v="354017116483021-21 mai"/>
    <x v="4502"/>
    <d v="2022-03-21T06:36:39"/>
    <s v="69238"/>
    <x v="98"/>
    <x v="0"/>
    <x v="31"/>
    <d v="1899-12-30T00:00:13"/>
    <n v="-1.305E-3"/>
    <m/>
    <s v="Commune de ramassage"/>
    <n v="91"/>
  </r>
  <r>
    <n v="4504"/>
    <n v="354017116483021"/>
    <s v="354017116483021-21 mai"/>
    <x v="4503"/>
    <d v="2022-03-21T06:36:52"/>
    <s v="69238"/>
    <x v="98"/>
    <x v="0"/>
    <x v="27"/>
    <d v="1899-12-30T00:00:06"/>
    <n v="9.0000000000000006E-5"/>
    <m/>
    <s v="Commune de ramassage"/>
    <n v="92"/>
  </r>
  <r>
    <n v="4505"/>
    <n v="354017116483021"/>
    <s v="354017116483021-21 mai"/>
    <x v="4504"/>
    <d v="2022-03-21T06:36:58"/>
    <s v="69238"/>
    <x v="98"/>
    <x v="0"/>
    <x v="27"/>
    <d v="1899-12-30T00:00:01"/>
    <n v="-2.3E-5"/>
    <m/>
    <s v="Commune de ramassage"/>
    <n v="93"/>
  </r>
  <r>
    <n v="4506"/>
    <n v="354017116483021"/>
    <s v="354017116483021-21 mai"/>
    <x v="4505"/>
    <d v="2022-03-21T06:36:59"/>
    <s v="69238"/>
    <x v="98"/>
    <x v="0"/>
    <x v="22"/>
    <d v="1899-12-30T00:00:38"/>
    <n v="-1.5269999999999999E-3"/>
    <m/>
    <s v="Commune de ramassage"/>
    <n v="94"/>
  </r>
  <r>
    <n v="4507"/>
    <n v="354017116483021"/>
    <s v="354017116483021-21 mai"/>
    <x v="4506"/>
    <d v="2022-03-21T06:37:37"/>
    <s v="69238"/>
    <x v="98"/>
    <x v="0"/>
    <x v="2"/>
    <d v="1899-12-30T00:00:02"/>
    <n v="2.5000000000000001E-5"/>
    <m/>
    <s v="Commune de ramassage"/>
    <n v="95"/>
  </r>
  <r>
    <n v="4508"/>
    <n v="354017116483021"/>
    <s v="354017116483021-21 mai"/>
    <x v="4507"/>
    <d v="2022-03-21T06:37:39"/>
    <s v="69238"/>
    <x v="98"/>
    <x v="0"/>
    <x v="27"/>
    <d v="1899-12-30T00:00:01"/>
    <n v="5.5000000000000002E-5"/>
    <m/>
    <s v="Commune de ramassage"/>
    <n v="96"/>
  </r>
  <r>
    <n v="4509"/>
    <n v="354017116483021"/>
    <s v="354017116483021-21 mai"/>
    <x v="4508"/>
    <d v="2022-03-21T06:37:40"/>
    <s v="69238"/>
    <x v="98"/>
    <x v="0"/>
    <x v="3"/>
    <d v="1899-12-30T00:00:47"/>
    <n v="2.5070000000000001E-3"/>
    <m/>
    <s v="Commune de ramassage"/>
    <n v="97"/>
  </r>
  <r>
    <n v="4510"/>
    <n v="354017116483021"/>
    <s v="354017116483021-21 mai"/>
    <x v="4509"/>
    <d v="2022-03-21T06:38:27"/>
    <s v="69238"/>
    <x v="98"/>
    <x v="1"/>
    <x v="17"/>
    <d v="1899-12-30T00:00:57"/>
    <n v="2.4529999999999999E-3"/>
    <m/>
    <s v="Commune de ramassage"/>
    <n v="98"/>
  </r>
  <r>
    <n v="4511"/>
    <n v="354017116483021"/>
    <s v="354017116483021-21 mai"/>
    <x v="4510"/>
    <d v="2022-03-21T06:39:24"/>
    <s v="69155"/>
    <x v="97"/>
    <x v="0"/>
    <x v="58"/>
    <d v="1899-12-30T00:00:12"/>
    <n v="-8.7999999999999998E-5"/>
    <m/>
    <s v="Commune de ramassage"/>
    <n v="99"/>
  </r>
  <r>
    <n v="4512"/>
    <n v="354017116483021"/>
    <s v="354017116483021-21 mai"/>
    <x v="4511"/>
    <d v="2022-03-21T06:39:36"/>
    <s v="69155"/>
    <x v="97"/>
    <x v="0"/>
    <x v="47"/>
    <d v="1899-12-30T00:00:01"/>
    <n v="-9.5000000000000005E-5"/>
    <m/>
    <s v="Commune de ramassage"/>
    <n v="100"/>
  </r>
  <r>
    <n v="4513"/>
    <n v="354017116483021"/>
    <s v="354017116483021-21 mai"/>
    <x v="4512"/>
    <d v="2022-03-21T06:39:37"/>
    <s v="69155"/>
    <x v="97"/>
    <x v="0"/>
    <x v="47"/>
    <d v="1899-12-30T00:01:41"/>
    <n v="-1.9E-3"/>
    <m/>
    <s v="Commune de ramassage"/>
    <n v="101"/>
  </r>
  <r>
    <n v="4514"/>
    <n v="354017116483021"/>
    <s v="354017116483021-21 mai"/>
    <x v="4513"/>
    <d v="2022-03-21T06:41:18"/>
    <s v="69155"/>
    <x v="97"/>
    <x v="0"/>
    <x v="4"/>
    <d v="1899-12-30T00:00:20"/>
    <n v="-1.305E-3"/>
    <m/>
    <s v="Commune de ramassage"/>
    <n v="102"/>
  </r>
  <r>
    <n v="4515"/>
    <n v="354017116483021"/>
    <s v="354017116483021-21 mai"/>
    <x v="4514"/>
    <d v="2022-03-21T06:41:38"/>
    <s v="69155"/>
    <x v="97"/>
    <x v="0"/>
    <x v="9"/>
    <d v="1899-12-30T00:00:12"/>
    <n v="-6.87E-4"/>
    <m/>
    <s v="Commune de ramassage"/>
    <n v="103"/>
  </r>
  <r>
    <n v="4516"/>
    <n v="354017116483021"/>
    <s v="354017116483021-21 mai"/>
    <x v="4515"/>
    <d v="2022-03-21T06:41:50"/>
    <s v="69155"/>
    <x v="97"/>
    <x v="1"/>
    <x v="28"/>
    <d v="1899-12-30T00:00:13"/>
    <n v="-6.2799999999999998E-4"/>
    <m/>
    <s v="Commune de ramassage"/>
    <n v="104"/>
  </r>
  <r>
    <n v="4517"/>
    <n v="354017116483021"/>
    <s v="354017116483021-21 mai"/>
    <x v="4516"/>
    <d v="2022-03-21T06:42:03"/>
    <s v="69110"/>
    <x v="99"/>
    <x v="0"/>
    <x v="27"/>
    <d v="1899-12-30T00:00:01"/>
    <n v="6.9999999999999999E-6"/>
    <m/>
    <s v="Commune de ramassage"/>
    <n v="105"/>
  </r>
  <r>
    <n v="4518"/>
    <n v="354017116483021"/>
    <s v="354017116483021-21 mai"/>
    <x v="4517"/>
    <d v="2022-03-21T06:42:04"/>
    <s v="69110"/>
    <x v="99"/>
    <x v="0"/>
    <x v="45"/>
    <d v="1899-12-30T00:01:03"/>
    <n v="-3.6999999999999998E-5"/>
    <m/>
    <s v="Commune de ramassage"/>
    <n v="106"/>
  </r>
  <r>
    <n v="4519"/>
    <n v="354017116483021"/>
    <s v="354017116483021-21 mai"/>
    <x v="4518"/>
    <d v="2022-03-21T06:43:07"/>
    <s v="69110"/>
    <x v="99"/>
    <x v="1"/>
    <x v="0"/>
    <d v="1899-12-30T00:00:36"/>
    <n v="9.7E-5"/>
    <m/>
    <s v="Commune de ramassage"/>
    <n v="107"/>
  </r>
  <r>
    <n v="4520"/>
    <n v="354017116483021"/>
    <s v="354017116483021-21 mai"/>
    <x v="4519"/>
    <d v="2022-03-21T06:43:43"/>
    <s v="69155"/>
    <x v="97"/>
    <x v="0"/>
    <x v="5"/>
    <d v="1899-12-30T00:00:21"/>
    <n v="1.121E-3"/>
    <m/>
    <s v="Commune de ramassage"/>
    <n v="108"/>
  </r>
  <r>
    <n v="4521"/>
    <n v="354017116483021"/>
    <s v="354017116483021-21 mai"/>
    <x v="4520"/>
    <d v="2022-03-21T06:44:04"/>
    <s v="69155"/>
    <x v="97"/>
    <x v="0"/>
    <x v="9"/>
    <d v="1899-12-30T00:00:21"/>
    <n v="1.4250000000000001E-3"/>
    <m/>
    <s v="Commune de ramassage"/>
    <n v="109"/>
  </r>
  <r>
    <n v="4522"/>
    <n v="354017116483021"/>
    <s v="354017116483021-21 mai"/>
    <x v="4521"/>
    <d v="2022-03-21T06:44:25"/>
    <s v="69155"/>
    <x v="97"/>
    <x v="0"/>
    <x v="53"/>
    <d v="1899-12-30T00:00:56"/>
    <n v="2.1050000000000001E-3"/>
    <m/>
    <s v="Commune de ramassage"/>
    <n v="110"/>
  </r>
  <r>
    <n v="4523"/>
    <n v="354017116483021"/>
    <s v="354017116483021-21 mai"/>
    <x v="4522"/>
    <d v="2022-03-21T06:45:21"/>
    <s v="69155"/>
    <x v="97"/>
    <x v="1"/>
    <x v="45"/>
    <d v="1899-12-30T00:00:52"/>
    <n v="-1.3730000000000001E-3"/>
    <m/>
    <s v="Commune de ramassage"/>
    <n v="111"/>
  </r>
  <r>
    <n v="4524"/>
    <n v="354017116483021"/>
    <s v="354017116483021-21 mai"/>
    <x v="4523"/>
    <d v="2022-03-21T06:46:13"/>
    <s v="69110"/>
    <x v="99"/>
    <x v="0"/>
    <x v="8"/>
    <d v="1899-12-30T00:00:01"/>
    <n v="-6.3E-5"/>
    <m/>
    <s v="Commune de ramassage"/>
    <n v="112"/>
  </r>
  <r>
    <n v="4525"/>
    <n v="354017116483021"/>
    <s v="354017116483021-21 mai"/>
    <x v="4524"/>
    <d v="2022-03-21T06:46:14"/>
    <s v="69110"/>
    <x v="99"/>
    <x v="0"/>
    <x v="5"/>
    <d v="1899-12-30T00:00:01"/>
    <n v="-5.1999999999999997E-5"/>
    <m/>
    <s v="Commune de ramassage"/>
    <n v="113"/>
  </r>
  <r>
    <n v="4526"/>
    <n v="354017116483021"/>
    <s v="354017116483021-21 mai"/>
    <x v="4525"/>
    <d v="2022-03-21T06:46:15"/>
    <s v="69110"/>
    <x v="99"/>
    <x v="0"/>
    <x v="22"/>
    <d v="1899-12-30T00:00:58"/>
    <n v="-3.8899999999999998E-3"/>
    <m/>
    <s v="Commune de ramassage"/>
    <n v="114"/>
  </r>
  <r>
    <n v="4527"/>
    <n v="354017116483021"/>
    <s v="354017116483021-21 mai"/>
    <x v="4526"/>
    <d v="2022-03-21T06:47:13"/>
    <s v="69110"/>
    <x v="99"/>
    <x v="0"/>
    <x v="5"/>
    <d v="1899-12-30T00:00:02"/>
    <n v="-3.1999999999999999E-5"/>
    <m/>
    <s v="Commune de ramassage"/>
    <n v="115"/>
  </r>
  <r>
    <n v="4528"/>
    <n v="354017116483021"/>
    <s v="354017116483021-21 mai"/>
    <x v="4527"/>
    <d v="2022-03-21T06:47:15"/>
    <s v="69110"/>
    <x v="99"/>
    <x v="0"/>
    <x v="30"/>
    <d v="1899-12-30T00:00:10"/>
    <n v="4.0000000000000003E-5"/>
    <m/>
    <s v="Commune de ramassage"/>
    <n v="116"/>
  </r>
  <r>
    <n v="4529"/>
    <n v="354017116483021"/>
    <s v="354017116483021-21 mai"/>
    <x v="4528"/>
    <d v="2022-03-21T06:47:25"/>
    <s v="69110"/>
    <x v="99"/>
    <x v="0"/>
    <x v="2"/>
    <d v="1899-12-30T00:01:37"/>
    <n v="1.2E-5"/>
    <m/>
    <s v="Commune de ramassage"/>
    <n v="117"/>
  </r>
  <r>
    <n v="4530"/>
    <n v="354017116483021"/>
    <s v="354017116483021-21 mai"/>
    <x v="4529"/>
    <d v="2022-03-21T06:49:02"/>
    <s v="69110"/>
    <x v="99"/>
    <x v="0"/>
    <x v="0"/>
    <d v="1899-12-30T00:00:37"/>
    <n v="4.08E-4"/>
    <m/>
    <s v="Commune de ramassage"/>
    <n v="118"/>
  </r>
  <r>
    <n v="4531"/>
    <n v="354017116483021"/>
    <s v="354017116483021-21 mai"/>
    <x v="4530"/>
    <d v="2022-03-21T06:49:39"/>
    <s v="69110"/>
    <x v="99"/>
    <x v="1"/>
    <x v="28"/>
    <d v="1899-12-30T00:01:09"/>
    <n v="3.5999999999999999E-3"/>
    <m/>
    <s v="Commune de ramassage"/>
    <n v="119"/>
  </r>
  <r>
    <n v="4532"/>
    <n v="354017116483021"/>
    <s v="354017116483021-21 mai"/>
    <x v="4531"/>
    <d v="2022-03-21T06:50:48"/>
    <s v="69042"/>
    <x v="100"/>
    <x v="0"/>
    <x v="47"/>
    <d v="1899-12-30T00:00:39"/>
    <n v="3.9199999999999999E-4"/>
    <m/>
    <s v="Commune de ramassage"/>
    <n v="120"/>
  </r>
  <r>
    <n v="4533"/>
    <n v="354017116483021"/>
    <s v="354017116483021-21 mai"/>
    <x v="4532"/>
    <d v="2022-03-21T06:51:27"/>
    <s v="69042"/>
    <x v="100"/>
    <x v="1"/>
    <x v="32"/>
    <d v="1899-12-30T00:00:29"/>
    <n v="7.0299999999999996E-4"/>
    <m/>
    <s v="Commune de ramassage"/>
    <n v="121"/>
  </r>
  <r>
    <n v="4534"/>
    <n v="354017116483021"/>
    <s v="354017116483021-21 mai"/>
    <x v="4533"/>
    <d v="2022-03-21T06:51:56"/>
    <s v="69110"/>
    <x v="99"/>
    <x v="0"/>
    <x v="35"/>
    <d v="1899-12-30T00:00:03"/>
    <n v="-1.2300000000000001E-4"/>
    <m/>
    <s v="Commune de ramassage"/>
    <n v="122"/>
  </r>
  <r>
    <n v="4535"/>
    <n v="354017116483021"/>
    <s v="354017116483021-21 mai"/>
    <x v="4534"/>
    <d v="2022-03-21T06:51:59"/>
    <s v="69110"/>
    <x v="99"/>
    <x v="0"/>
    <x v="3"/>
    <d v="1899-12-30T00:00:39"/>
    <n v="-5.8299999999999997E-4"/>
    <m/>
    <s v="Commune de ramassage"/>
    <n v="123"/>
  </r>
  <r>
    <n v="4536"/>
    <n v="354017116483021"/>
    <s v="354017116483021-21 mai"/>
    <x v="4535"/>
    <d v="2022-03-21T06:52:38"/>
    <s v="69110"/>
    <x v="99"/>
    <x v="0"/>
    <x v="2"/>
    <d v="1899-12-30T00:00:02"/>
    <n v="9.6000000000000002E-5"/>
    <m/>
    <s v="Commune de ramassage"/>
    <n v="124"/>
  </r>
  <r>
    <n v="4537"/>
    <n v="354017116483021"/>
    <s v="354017116483021-21 mai"/>
    <x v="4536"/>
    <d v="2022-03-21T06:52:40"/>
    <s v="69110"/>
    <x v="99"/>
    <x v="0"/>
    <x v="2"/>
    <d v="1899-12-30T00:01:23"/>
    <n v="7.8999999999999996E-5"/>
    <m/>
    <s v="Commune de ramassage"/>
    <n v="125"/>
  </r>
  <r>
    <n v="4538"/>
    <n v="354017116483021"/>
    <s v="354017116483021-21 mai"/>
    <x v="4537"/>
    <d v="2022-03-21T06:54:03"/>
    <s v="69110"/>
    <x v="99"/>
    <x v="0"/>
    <x v="0"/>
    <d v="1899-12-30T00:00:25"/>
    <n v="5.1800000000000001E-4"/>
    <m/>
    <s v="Commune de ramassage"/>
    <n v="126"/>
  </r>
  <r>
    <n v="4539"/>
    <n v="354017116483021"/>
    <s v="354017116483021-21 mai"/>
    <x v="4538"/>
    <d v="2022-03-21T06:54:28"/>
    <s v="69110"/>
    <x v="99"/>
    <x v="1"/>
    <x v="51"/>
    <d v="1899-12-30T00:00:02"/>
    <n v="4.5000000000000003E-5"/>
    <m/>
    <s v="Commune de ramassage"/>
    <n v="127"/>
  </r>
  <r>
    <n v="4540"/>
    <n v="354017116483021"/>
    <s v="354017116483021-21 mai"/>
    <x v="4539"/>
    <d v="2022-03-21T06:54:30"/>
    <s v="69042"/>
    <x v="100"/>
    <x v="0"/>
    <x v="27"/>
    <d v="1899-12-30T00:00:06"/>
    <n v="4.1999999999999998E-5"/>
    <m/>
    <s v="Commune de ramassage"/>
    <n v="128"/>
  </r>
  <r>
    <n v="4541"/>
    <n v="354017116483021"/>
    <s v="354017116483021-21 mai"/>
    <x v="4540"/>
    <d v="2022-03-21T06:54:36"/>
    <s v="69042"/>
    <x v="100"/>
    <x v="0"/>
    <x v="5"/>
    <d v="1899-12-30T00:00:56"/>
    <n v="-5.6499999999999996E-4"/>
    <m/>
    <s v="Commune de ramassage"/>
    <n v="129"/>
  </r>
  <r>
    <n v="4542"/>
    <n v="354017116483021"/>
    <s v="354017116483021-21 mai"/>
    <x v="4541"/>
    <d v="2022-03-21T06:55:32"/>
    <s v="69042"/>
    <x v="100"/>
    <x v="0"/>
    <x v="40"/>
    <d v="1899-12-30T00:00:09"/>
    <n v="1.008E-3"/>
    <m/>
    <s v="Commune de ramassage"/>
    <n v="130"/>
  </r>
  <r>
    <n v="4543"/>
    <n v="354017116483021"/>
    <s v="354017116483021-21 mai"/>
    <x v="4542"/>
    <d v="2022-03-21T06:55:41"/>
    <s v="69042"/>
    <x v="100"/>
    <x v="0"/>
    <x v="17"/>
    <d v="1899-12-30T00:00:02"/>
    <n v="5.6800000000000004E-4"/>
    <m/>
    <s v="Commune de ramassage"/>
    <n v="131"/>
  </r>
  <r>
    <n v="4544"/>
    <n v="354017116483021"/>
    <s v="354017116483021-21 mai"/>
    <x v="4543"/>
    <d v="2022-03-21T06:55:43"/>
    <s v="69042"/>
    <x v="100"/>
    <x v="0"/>
    <x v="31"/>
    <d v="1899-12-30T00:00:16"/>
    <n v="2.0219999999999999E-3"/>
    <m/>
    <s v="Commune de ramassage"/>
    <n v="132"/>
  </r>
  <r>
    <n v="4545"/>
    <n v="354017116483021"/>
    <s v="354017116483021-21 mai"/>
    <x v="4544"/>
    <d v="2022-03-21T06:55:59"/>
    <s v="69042"/>
    <x v="100"/>
    <x v="0"/>
    <x v="21"/>
    <d v="1899-12-30T00:00:04"/>
    <n v="5.8E-5"/>
    <m/>
    <s v="Commune de ramassage"/>
    <n v="133"/>
  </r>
  <r>
    <n v="4546"/>
    <n v="354017116483021"/>
    <s v="354017116483021-21 mai"/>
    <x v="4545"/>
    <d v="2022-03-21T06:56:03"/>
    <s v="69042"/>
    <x v="100"/>
    <x v="0"/>
    <x v="36"/>
    <d v="1899-12-30T00:00:21"/>
    <n v="5.0000000000000004E-6"/>
    <m/>
    <s v="Commune de ramassage"/>
    <n v="134"/>
  </r>
  <r>
    <n v="4547"/>
    <n v="354017116483021"/>
    <s v="354017116483021-21 mai"/>
    <x v="4546"/>
    <d v="2022-03-21T06:56:24"/>
    <s v="69042"/>
    <x v="100"/>
    <x v="1"/>
    <x v="40"/>
    <d v="1899-12-30T00:00:09"/>
    <n v="7.7899999999999996E-4"/>
    <m/>
    <s v="Commune de ramassage"/>
    <n v="135"/>
  </r>
  <r>
    <n v="4548"/>
    <n v="354017116483021"/>
    <s v="354017116483021-21 mai"/>
    <x v="4547"/>
    <d v="2022-03-21T06:56:33"/>
    <s v="69227"/>
    <x v="101"/>
    <x v="0"/>
    <x v="58"/>
    <d v="1899-12-30T00:00:05"/>
    <n v="-1.54E-4"/>
    <m/>
    <s v="Commune de passage"/>
    <n v="136"/>
  </r>
  <r>
    <n v="4549"/>
    <n v="354017116483021"/>
    <s v="354017116483021-21 mai"/>
    <x v="4548"/>
    <d v="2022-03-21T06:56:38"/>
    <s v="69227"/>
    <x v="101"/>
    <x v="0"/>
    <x v="58"/>
    <d v="1899-12-30T00:00:18"/>
    <n v="-1.8779999999999999E-3"/>
    <m/>
    <s v="Commune de passage"/>
    <n v="137"/>
  </r>
  <r>
    <n v="4550"/>
    <n v="354017116483021"/>
    <s v="354017116483021-21 mai"/>
    <x v="4549"/>
    <d v="2022-03-21T06:56:56"/>
    <s v="69227"/>
    <x v="101"/>
    <x v="0"/>
    <x v="59"/>
    <d v="1899-12-30T00:00:14"/>
    <n v="-1.0020000000000001E-3"/>
    <m/>
    <s v="Commune de passage"/>
    <n v="138"/>
  </r>
  <r>
    <n v="4551"/>
    <n v="354017116483021"/>
    <s v="354017116483021-21 mai"/>
    <x v="4550"/>
    <d v="2022-03-21T06:57:10"/>
    <s v="69227"/>
    <x v="101"/>
    <x v="0"/>
    <x v="22"/>
    <d v="1899-12-30T00:00:01"/>
    <n v="-7.9999999999999996E-6"/>
    <m/>
    <s v="Commune de passage"/>
    <n v="139"/>
  </r>
  <r>
    <n v="4552"/>
    <n v="354017116483021"/>
    <s v="354017116483021-21 mai"/>
    <x v="4551"/>
    <d v="2022-03-21T06:57:11"/>
    <s v="69227"/>
    <x v="101"/>
    <x v="0"/>
    <x v="45"/>
    <d v="1899-12-30T00:01:42"/>
    <n v="2.5000000000000001E-5"/>
    <m/>
    <s v="Commune de passage"/>
    <n v="140"/>
  </r>
  <r>
    <n v="4553"/>
    <n v="354017116483021"/>
    <s v="354017116483021-21 mai"/>
    <x v="4552"/>
    <d v="2022-03-21T06:58:53"/>
    <s v="69227"/>
    <x v="101"/>
    <x v="0"/>
    <x v="0"/>
    <d v="1899-12-30T00:00:32"/>
    <n v="0"/>
    <m/>
    <s v="Commune de passage"/>
    <n v="141"/>
  </r>
  <r>
    <n v="4554"/>
    <n v="354017116483021"/>
    <s v="354017116483021-21 mai"/>
    <x v="4553"/>
    <d v="2022-03-21T06:59:25"/>
    <s v="69227"/>
    <x v="101"/>
    <x v="0"/>
    <x v="0"/>
    <d v="1899-12-30T00:00:33"/>
    <n v="2.3E-5"/>
    <m/>
    <s v="Commune de passage"/>
    <n v="142"/>
  </r>
  <r>
    <n v="4555"/>
    <n v="354017116483021"/>
    <s v="354017116483021-21 mai"/>
    <x v="4554"/>
    <d v="2022-03-21T06:59:58"/>
    <s v="69227"/>
    <x v="101"/>
    <x v="1"/>
    <x v="2"/>
    <d v="1899-12-30T00:00:30"/>
    <n v="6.7000000000000002E-5"/>
    <m/>
    <s v="Commune de passage"/>
    <n v="143"/>
  </r>
  <r>
    <n v="4556"/>
    <n v="354017116483021"/>
    <s v="354017116483021-21 mai"/>
    <x v="4555"/>
    <d v="2022-03-21T07:00:28"/>
    <s v="69110"/>
    <x v="99"/>
    <x v="1"/>
    <x v="42"/>
    <d v="1899-12-30T00:00:29"/>
    <n v="1.433E-3"/>
    <m/>
    <s v="Commune de ramassage"/>
    <n v="144"/>
  </r>
  <r>
    <n v="4557"/>
    <n v="354017116483021"/>
    <s v="354017116483021-21 mai"/>
    <x v="4556"/>
    <d v="2022-03-21T07:00:57"/>
    <s v="69227"/>
    <x v="101"/>
    <x v="0"/>
    <x v="10"/>
    <d v="1899-12-30T00:00:29"/>
    <n v="2.604E-3"/>
    <m/>
    <s v="Commune de passage"/>
    <n v="145"/>
  </r>
  <r>
    <n v="4558"/>
    <n v="354017116483021"/>
    <s v="354017116483021-21 mai"/>
    <x v="4557"/>
    <d v="2022-03-21T07:01:26"/>
    <s v="69227"/>
    <x v="101"/>
    <x v="0"/>
    <x v="3"/>
    <d v="1899-12-30T00:00:02"/>
    <n v="-4.3999999999999999E-5"/>
    <m/>
    <s v="Commune de passage"/>
    <n v="146"/>
  </r>
  <r>
    <n v="4559"/>
    <n v="354017116483021"/>
    <s v="354017116483021-21 mai"/>
    <x v="4558"/>
    <d v="2022-03-21T07:01:28"/>
    <s v="69227"/>
    <x v="101"/>
    <x v="0"/>
    <x v="2"/>
    <d v="1899-12-30T00:00:04"/>
    <n v="-6.0999999999999999E-5"/>
    <m/>
    <s v="Commune de passage"/>
    <n v="147"/>
  </r>
  <r>
    <n v="4560"/>
    <n v="354017116483021"/>
    <s v="354017116483021-21 mai"/>
    <x v="4559"/>
    <d v="2022-03-21T07:01:32"/>
    <s v="69227"/>
    <x v="101"/>
    <x v="0"/>
    <x v="1"/>
    <d v="1899-12-30T00:00:04"/>
    <n v="-8.5000000000000006E-5"/>
    <m/>
    <s v="Commune de passage"/>
    <n v="148"/>
  </r>
  <r>
    <n v="4561"/>
    <n v="354017116483021"/>
    <s v="354017116483021-21 mai"/>
    <x v="4560"/>
    <d v="2022-03-21T07:01:36"/>
    <s v="69227"/>
    <x v="101"/>
    <x v="0"/>
    <x v="1"/>
    <d v="1899-12-30T00:00:07"/>
    <n v="-4.4200000000000001E-4"/>
    <m/>
    <s v="Commune de passage"/>
    <n v="149"/>
  </r>
  <r>
    <n v="4562"/>
    <n v="354017116483021"/>
    <s v="354017116483021-21 mai"/>
    <x v="4561"/>
    <d v="2022-03-21T07:01:43"/>
    <s v="69227"/>
    <x v="101"/>
    <x v="0"/>
    <x v="4"/>
    <d v="1899-12-30T00:00:14"/>
    <n v="-1.4480000000000001E-3"/>
    <m/>
    <s v="Commune de passage"/>
    <n v="150"/>
  </r>
  <r>
    <n v="4563"/>
    <n v="354017116483021"/>
    <s v="354017116483021-21 mai"/>
    <x v="4562"/>
    <d v="2022-03-21T07:01:57"/>
    <s v="69227"/>
    <x v="101"/>
    <x v="0"/>
    <x v="39"/>
    <d v="1899-12-30T00:00:07"/>
    <n v="-6.9999999999999999E-4"/>
    <m/>
    <s v="Commune de passage"/>
    <n v="151"/>
  </r>
  <r>
    <n v="4564"/>
    <n v="354017116483021"/>
    <s v="354017116483021-21 mai"/>
    <x v="4563"/>
    <d v="2022-03-21T07:02:04"/>
    <s v="69227"/>
    <x v="101"/>
    <x v="1"/>
    <x v="19"/>
    <d v="1899-12-30T00:01:14"/>
    <n v="-8.9499999999999996E-4"/>
    <m/>
    <s v="Commune de passage"/>
    <n v="152"/>
  </r>
  <r>
    <n v="4565"/>
    <n v="354017116483021"/>
    <s v="354017116483021-21 mai"/>
    <x v="4564"/>
    <d v="2022-03-21T07:03:18"/>
    <s v="69110"/>
    <x v="99"/>
    <x v="0"/>
    <x v="14"/>
    <d v="1899-12-30T00:00:01"/>
    <n v="-4.6449999999999998E-3"/>
    <m/>
    <s v="Commune de ramassage"/>
    <n v="153"/>
  </r>
  <r>
    <n v="4566"/>
    <n v="354017116483021"/>
    <s v="354017116483021-21 mai"/>
    <x v="4565"/>
    <d v="2022-03-21T07:03:19"/>
    <s v="69110"/>
    <x v="99"/>
    <x v="0"/>
    <x v="42"/>
    <d v="1899-12-30T00:00:02"/>
    <n v="1.5999999999999999E-5"/>
    <m/>
    <s v="Commune de ramassage"/>
    <n v="154"/>
  </r>
  <r>
    <n v="4567"/>
    <n v="354017116483021"/>
    <s v="354017116483021-21 mai"/>
    <x v="4566"/>
    <d v="2022-03-21T07:03:21"/>
    <s v="69110"/>
    <x v="99"/>
    <x v="0"/>
    <x v="34"/>
    <d v="1899-12-30T00:00:03"/>
    <n v="-4.6999999999999999E-4"/>
    <m/>
    <s v="Commune de ramassage"/>
    <n v="155"/>
  </r>
  <r>
    <n v="4568"/>
    <n v="354017116483021"/>
    <s v="354017116483021-21 mai"/>
    <x v="4567"/>
    <d v="2022-03-21T07:03:24"/>
    <s v="69110"/>
    <x v="99"/>
    <x v="0"/>
    <x v="14"/>
    <d v="1899-12-30T00:01:42"/>
    <n v="-7.3099999999999997E-3"/>
    <m/>
    <s v="Commune de ramassage"/>
    <n v="156"/>
  </r>
  <r>
    <n v="4569"/>
    <n v="354017116483021"/>
    <s v="354017116483021-21 mai"/>
    <x v="4568"/>
    <d v="2022-03-21T07:05:06"/>
    <s v="69110"/>
    <x v="99"/>
    <x v="0"/>
    <x v="0"/>
    <d v="1899-12-30T00:00:09"/>
    <n v="2.5000000000000001E-5"/>
    <m/>
    <s v="Commune de ramassage"/>
    <n v="157"/>
  </r>
  <r>
    <n v="4570"/>
    <n v="354017116483021"/>
    <s v="354017116483021-21 mai"/>
    <x v="4569"/>
    <d v="2022-03-21T07:05:15"/>
    <s v="69110"/>
    <x v="99"/>
    <x v="0"/>
    <x v="45"/>
    <d v="1899-12-30T00:00:10"/>
    <n v="5.5000000000000002E-5"/>
    <m/>
    <s v="Commune de ramassage"/>
    <n v="158"/>
  </r>
  <r>
    <n v="4571"/>
    <n v="354017116483021"/>
    <s v="354017116483021-21 mai"/>
    <x v="4570"/>
    <d v="2022-03-21T07:05:25"/>
    <s v="69110"/>
    <x v="99"/>
    <x v="0"/>
    <x v="2"/>
    <d v="1899-12-30T00:00:08"/>
    <n v="3.6999999999999998E-5"/>
    <m/>
    <s v="Commune de ramassage"/>
    <n v="159"/>
  </r>
  <r>
    <n v="4572"/>
    <n v="354017116483021"/>
    <s v="354017116483021-21 mai"/>
    <x v="4571"/>
    <d v="2022-03-21T07:05:33"/>
    <s v="69110"/>
    <x v="99"/>
    <x v="0"/>
    <x v="0"/>
    <d v="1899-12-30T00:01:13"/>
    <n v="-9.8799999999999995E-4"/>
    <m/>
    <s v="Commune de ramassage"/>
    <n v="160"/>
  </r>
  <r>
    <n v="4573"/>
    <n v="354017116483021"/>
    <s v="354017116483021-21 mai"/>
    <x v="4572"/>
    <d v="2022-03-21T07:06:46"/>
    <s v="69110"/>
    <x v="99"/>
    <x v="0"/>
    <x v="9"/>
    <d v="1899-12-30T00:00:15"/>
    <n v="-1.2470000000000001E-3"/>
    <m/>
    <s v="Commune de ramassage"/>
    <n v="161"/>
  </r>
  <r>
    <n v="4574"/>
    <n v="354017116483021"/>
    <s v="354017116483021-21 mai"/>
    <x v="4573"/>
    <d v="2022-03-21T07:07:01"/>
    <s v="69110"/>
    <x v="99"/>
    <x v="0"/>
    <x v="55"/>
    <d v="1899-12-30T00:00:09"/>
    <n v="-7.1299999999999998E-4"/>
    <m/>
    <s v="Commune de ramassage"/>
    <n v="162"/>
  </r>
  <r>
    <n v="4575"/>
    <n v="354017116483021"/>
    <s v="354017116483021-21 mai"/>
    <x v="4574"/>
    <d v="2022-03-21T07:07:10"/>
    <s v="69110"/>
    <x v="99"/>
    <x v="0"/>
    <x v="28"/>
    <d v="1899-12-30T00:00:12"/>
    <n v="-1.0070000000000001E-3"/>
    <m/>
    <s v="Commune de ramassage"/>
    <n v="163"/>
  </r>
  <r>
    <n v="4576"/>
    <n v="354017116483021"/>
    <s v="354017116483021-21 mai"/>
    <x v="4575"/>
    <d v="2022-03-21T07:07:22"/>
    <s v="69110"/>
    <x v="99"/>
    <x v="0"/>
    <x v="13"/>
    <d v="1899-12-30T00:00:05"/>
    <n v="-3.6000000000000002E-4"/>
    <m/>
    <s v="Commune de ramassage"/>
    <n v="164"/>
  </r>
  <r>
    <n v="4577"/>
    <n v="354017116483021"/>
    <s v="354017116483021-21 mai"/>
    <x v="4576"/>
    <d v="2022-03-21T07:07:27"/>
    <s v="69110"/>
    <x v="99"/>
    <x v="0"/>
    <x v="4"/>
    <d v="1899-12-30T00:00:01"/>
    <n v="-1.8E-5"/>
    <m/>
    <s v="Commune de ramassage"/>
    <n v="165"/>
  </r>
  <r>
    <n v="4578"/>
    <n v="354017116483021"/>
    <s v="354017116483021-21 mai"/>
    <x v="4577"/>
    <d v="2022-03-21T07:07:28"/>
    <s v="69110"/>
    <x v="99"/>
    <x v="0"/>
    <x v="29"/>
    <d v="1899-12-30T00:00:11"/>
    <n v="-8.0000000000000007E-5"/>
    <m/>
    <s v="Commune de ramassage"/>
    <n v="166"/>
  </r>
  <r>
    <n v="4579"/>
    <n v="354017116483021"/>
    <s v="354017116483021-21 mai"/>
    <x v="4578"/>
    <d v="2022-03-21T07:07:39"/>
    <s v="69110"/>
    <x v="99"/>
    <x v="0"/>
    <x v="43"/>
    <d v="1899-12-30T00:00:06"/>
    <n v="-4.8200000000000001E-4"/>
    <m/>
    <s v="Commune de ramassage"/>
    <n v="167"/>
  </r>
  <r>
    <n v="4580"/>
    <n v="354017116483021"/>
    <s v="354017116483021-21 mai"/>
    <x v="4579"/>
    <d v="2022-03-21T07:07:45"/>
    <s v="69110"/>
    <x v="99"/>
    <x v="0"/>
    <x v="13"/>
    <d v="1899-12-30T00:00:07"/>
    <n v="-3.6699999999999998E-4"/>
    <m/>
    <s v="Commune de ramassage"/>
    <n v="168"/>
  </r>
  <r>
    <n v="4581"/>
    <n v="354017116483021"/>
    <s v="354017116483021-21 mai"/>
    <x v="4580"/>
    <d v="2022-03-21T07:07:52"/>
    <s v="69110"/>
    <x v="99"/>
    <x v="0"/>
    <x v="34"/>
    <d v="1899-12-30T00:00:31"/>
    <n v="-2.2460000000000002E-3"/>
    <m/>
    <s v="Commune de ramassage"/>
    <n v="169"/>
  </r>
  <r>
    <n v="4582"/>
    <n v="354017116483021"/>
    <s v="354017116483021-21 mai"/>
    <x v="4581"/>
    <d v="2022-03-21T07:08:23"/>
    <s v="69110"/>
    <x v="99"/>
    <x v="0"/>
    <x v="42"/>
    <d v="1899-12-30T00:00:13"/>
    <n v="-1.3339999999999999E-3"/>
    <m/>
    <s v="Commune de ramassage"/>
    <n v="170"/>
  </r>
  <r>
    <n v="4583"/>
    <n v="354017116483021"/>
    <s v="354017116483021-21 mai"/>
    <x v="4582"/>
    <d v="2022-03-21T07:08:36"/>
    <s v="69110"/>
    <x v="99"/>
    <x v="0"/>
    <x v="54"/>
    <d v="1899-12-30T00:00:20"/>
    <n v="-9.0799999999999995E-4"/>
    <m/>
    <s v="Commune de ramassage"/>
    <n v="171"/>
  </r>
  <r>
    <n v="4584"/>
    <n v="354017116483021"/>
    <s v="354017116483021-21 mai"/>
    <x v="4583"/>
    <d v="2022-03-21T07:08:56"/>
    <s v="69110"/>
    <x v="99"/>
    <x v="0"/>
    <x v="30"/>
    <d v="1899-12-30T00:00:01"/>
    <n v="2.5000000000000001E-5"/>
    <m/>
    <s v="Commune de ramassage"/>
    <n v="172"/>
  </r>
  <r>
    <n v="4585"/>
    <n v="354017116483021"/>
    <s v="354017116483021-21 mai"/>
    <x v="4584"/>
    <d v="2022-03-21T07:08:57"/>
    <s v="69110"/>
    <x v="99"/>
    <x v="0"/>
    <x v="30"/>
    <d v="1899-12-30T00:01:28"/>
    <n v="-4.6999999999999997E-5"/>
    <m/>
    <s v="Commune de ramassage"/>
    <n v="173"/>
  </r>
  <r>
    <n v="4586"/>
    <n v="354017116483021"/>
    <s v="354017116483021-21 mai"/>
    <x v="4585"/>
    <d v="2022-03-21T07:10:25"/>
    <s v="69110"/>
    <x v="99"/>
    <x v="0"/>
    <x v="0"/>
    <d v="1899-12-30T00:00:39"/>
    <n v="8.3999999999999995E-5"/>
    <m/>
    <s v="Commune de ramassage"/>
    <n v="174"/>
  </r>
  <r>
    <n v="4587"/>
    <n v="354017116483021"/>
    <s v="354017116483021-21 mai"/>
    <x v="4586"/>
    <d v="2022-03-21T07:11:04"/>
    <s v="69110"/>
    <x v="99"/>
    <x v="0"/>
    <x v="46"/>
    <d v="1899-12-30T00:00:02"/>
    <n v="1.2999999999999999E-5"/>
    <m/>
    <s v="Commune de ramassage"/>
    <n v="175"/>
  </r>
  <r>
    <n v="4588"/>
    <n v="354017116483021"/>
    <s v="354017116483021-21 mai"/>
    <x v="4587"/>
    <d v="2022-03-21T07:11:06"/>
    <s v="69110"/>
    <x v="99"/>
    <x v="0"/>
    <x v="1"/>
    <d v="1899-12-30T00:00:37"/>
    <n v="8.7000000000000001E-4"/>
    <m/>
    <s v="Commune de ramassage"/>
    <n v="176"/>
  </r>
  <r>
    <n v="4589"/>
    <n v="354017116483021"/>
    <s v="354017116483021-21 mai"/>
    <x v="4588"/>
    <d v="2022-03-21T07:11:43"/>
    <s v="69110"/>
    <x v="99"/>
    <x v="0"/>
    <x v="9"/>
    <d v="1899-12-30T00:00:22"/>
    <n v="-1.2869999999999999E-3"/>
    <m/>
    <s v="Commune de ramassage"/>
    <n v="177"/>
  </r>
  <r>
    <n v="4590"/>
    <n v="354017116483021"/>
    <s v="354017116483021-21 mai"/>
    <x v="4589"/>
    <d v="2022-03-21T07:12:05"/>
    <s v="69110"/>
    <x v="99"/>
    <x v="0"/>
    <x v="4"/>
    <d v="1899-12-30T00:00:23"/>
    <n v="9.5500000000000001E-4"/>
    <m/>
    <s v="Commune de ramassage"/>
    <n v="178"/>
  </r>
  <r>
    <n v="4591"/>
    <n v="354017116483021"/>
    <s v="354017116483021-21 mai"/>
    <x v="4590"/>
    <d v="2022-03-21T07:12:28"/>
    <s v="69110"/>
    <x v="99"/>
    <x v="0"/>
    <x v="55"/>
    <d v="1899-12-30T00:00:05"/>
    <n v="-2.1000000000000001E-4"/>
    <m/>
    <s v="Commune de ramassage"/>
    <n v="179"/>
  </r>
  <r>
    <n v="4592"/>
    <n v="354017116483021"/>
    <s v="354017116483021-21 mai"/>
    <x v="4591"/>
    <d v="2022-03-21T07:12:33"/>
    <s v="69110"/>
    <x v="99"/>
    <x v="0"/>
    <x v="43"/>
    <d v="1899-12-30T00:00:50"/>
    <n v="-4.2430000000000002E-3"/>
    <m/>
    <s v="Commune de ramassage"/>
    <n v="180"/>
  </r>
  <r>
    <n v="4593"/>
    <n v="354017116483021"/>
    <s v="354017116483021-21 mai"/>
    <x v="4592"/>
    <d v="2022-03-21T07:13:23"/>
    <s v="69110"/>
    <x v="99"/>
    <x v="0"/>
    <x v="55"/>
    <d v="1899-12-30T00:00:05"/>
    <n v="-2.4000000000000001E-4"/>
    <m/>
    <s v="Commune de ramassage"/>
    <n v="181"/>
  </r>
  <r>
    <n v="4594"/>
    <n v="354017116483021"/>
    <s v="354017116483021-21 mai"/>
    <x v="4593"/>
    <d v="2022-03-21T07:13:28"/>
    <s v="69110"/>
    <x v="99"/>
    <x v="0"/>
    <x v="54"/>
    <d v="1899-12-30T00:00:15"/>
    <n v="-1.01E-3"/>
    <m/>
    <s v="Commune de ramassage"/>
    <n v="182"/>
  </r>
  <r>
    <n v="4595"/>
    <n v="354017116483021"/>
    <s v="354017116483021-21 mai"/>
    <x v="4594"/>
    <d v="2022-03-21T07:13:43"/>
    <s v="69110"/>
    <x v="99"/>
    <x v="0"/>
    <x v="27"/>
    <d v="1899-12-30T00:01:42"/>
    <n v="5.1999999999999997E-5"/>
    <m/>
    <s v="Commune de ramassage"/>
    <n v="183"/>
  </r>
  <r>
    <n v="4596"/>
    <n v="354017116483021"/>
    <s v="354017116483021-21 mai"/>
    <x v="4595"/>
    <d v="2022-03-21T07:15:25"/>
    <s v="69110"/>
    <x v="99"/>
    <x v="0"/>
    <x v="0"/>
    <d v="1899-12-30T00:00:09"/>
    <n v="1.8E-5"/>
    <m/>
    <s v="Commune de ramassage"/>
    <n v="184"/>
  </r>
  <r>
    <n v="4597"/>
    <n v="354017116483021"/>
    <s v="354017116483021-21 mai"/>
    <x v="4596"/>
    <d v="2022-03-21T07:15:34"/>
    <s v="69110"/>
    <x v="99"/>
    <x v="0"/>
    <x v="0"/>
    <d v="1899-12-30T00:01:51"/>
    <n v="-1.8200000000000001E-4"/>
    <m/>
    <s v="Commune de ramassage"/>
    <n v="185"/>
  </r>
  <r>
    <n v="4598"/>
    <n v="354017116483021"/>
    <s v="354017116483021-21 mai"/>
    <x v="4597"/>
    <d v="2022-03-21T07:17:25"/>
    <s v="69110"/>
    <x v="99"/>
    <x v="0"/>
    <x v="30"/>
    <d v="1899-12-30T00:00:16"/>
    <n v="-3.5799999999999997E-4"/>
    <m/>
    <s v="Commune de ramassage"/>
    <n v="186"/>
  </r>
  <r>
    <n v="4599"/>
    <n v="354017116483021"/>
    <s v="354017116483021-21 mai"/>
    <x v="4598"/>
    <d v="2022-03-21T07:17:41"/>
    <s v="69110"/>
    <x v="99"/>
    <x v="0"/>
    <x v="5"/>
    <d v="1899-12-30T00:00:20"/>
    <n v="-4.6999999999999999E-4"/>
    <m/>
    <s v="Commune de ramassage"/>
    <n v="187"/>
  </r>
  <r>
    <n v="4600"/>
    <n v="354017116483021"/>
    <s v="354017116483021-21 mai"/>
    <x v="4599"/>
    <d v="2022-03-21T07:18:01"/>
    <s v="69110"/>
    <x v="99"/>
    <x v="0"/>
    <x v="25"/>
    <d v="1899-12-30T00:00:04"/>
    <n v="3.1999999999999999E-5"/>
    <m/>
    <s v="Commune de ramassage"/>
    <n v="188"/>
  </r>
  <r>
    <n v="4601"/>
    <n v="354017116483021"/>
    <s v="354017116483021-21 mai"/>
    <x v="4600"/>
    <d v="2022-03-21T07:18:05"/>
    <s v="69110"/>
    <x v="99"/>
    <x v="0"/>
    <x v="24"/>
    <d v="1899-12-30T00:00:05"/>
    <n v="2.05E-4"/>
    <m/>
    <s v="Commune de ramassage"/>
    <n v="189"/>
  </r>
  <r>
    <n v="4602"/>
    <n v="354017116483021"/>
    <s v="354017116483021-21 mai"/>
    <x v="4601"/>
    <d v="2022-03-21T07:18:10"/>
    <s v="69110"/>
    <x v="99"/>
    <x v="0"/>
    <x v="26"/>
    <d v="1899-12-30T00:00:28"/>
    <n v="1.2979999999999999E-3"/>
    <m/>
    <s v="Commune de ramassage"/>
    <n v="190"/>
  </r>
  <r>
    <n v="4603"/>
    <n v="354017116483021"/>
    <s v="354017116483021-21 mai"/>
    <x v="4602"/>
    <d v="2022-03-21T07:18:38"/>
    <s v="69110"/>
    <x v="99"/>
    <x v="0"/>
    <x v="5"/>
    <d v="1899-12-30T00:00:07"/>
    <n v="4.1999999999999998E-5"/>
    <m/>
    <s v="Commune de ramassage"/>
    <n v="191"/>
  </r>
  <r>
    <n v="4604"/>
    <n v="354017116483021"/>
    <s v="354017116483021-21 mai"/>
    <x v="4603"/>
    <d v="2022-03-21T07:18:45"/>
    <s v="69110"/>
    <x v="99"/>
    <x v="0"/>
    <x v="5"/>
    <d v="1899-12-30T00:00:22"/>
    <n v="8.7999999999999998E-5"/>
    <m/>
    <s v="Commune de ramassage"/>
    <n v="192"/>
  </r>
  <r>
    <n v="4605"/>
    <n v="354017116483021"/>
    <s v="354017116483021-21 mai"/>
    <x v="4604"/>
    <d v="2022-03-21T07:19:07"/>
    <s v="69110"/>
    <x v="99"/>
    <x v="0"/>
    <x v="1"/>
    <d v="1899-12-30T00:00:54"/>
    <n v="7.1299999999999998E-4"/>
    <m/>
    <s v="Commune de ramassage"/>
    <n v="193"/>
  </r>
  <r>
    <n v="4606"/>
    <n v="354017116483021"/>
    <s v="354017116483021-21 mai"/>
    <x v="4605"/>
    <d v="2022-03-21T07:20:01"/>
    <s v="69110"/>
    <x v="99"/>
    <x v="0"/>
    <x v="2"/>
    <d v="1899-12-30T00:00:21"/>
    <n v="1.2899999999999999E-4"/>
    <m/>
    <s v="Commune de ramassage"/>
    <n v="194"/>
  </r>
  <r>
    <n v="4607"/>
    <n v="354017116483021"/>
    <s v="354017116483021-21 mai"/>
    <x v="4606"/>
    <d v="2022-03-21T07:20:22"/>
    <s v="69110"/>
    <x v="99"/>
    <x v="0"/>
    <x v="0"/>
    <d v="1899-12-30T00:00:38"/>
    <n v="2.6600000000000001E-4"/>
    <m/>
    <s v="Commune de ramassage"/>
    <n v="195"/>
  </r>
  <r>
    <n v="4608"/>
    <n v="354017116483021"/>
    <s v="354017116483021-21 mai"/>
    <x v="4607"/>
    <d v="2022-03-21T07:21:00"/>
    <s v="69110"/>
    <x v="99"/>
    <x v="0"/>
    <x v="0"/>
    <d v="1899-12-30T00:01:03"/>
    <n v="1.6200000000000001E-4"/>
    <m/>
    <s v="Commune de ramassage"/>
    <n v="196"/>
  </r>
  <r>
    <n v="4609"/>
    <n v="354017116483021"/>
    <s v="354017116483021-21 mai"/>
    <x v="4608"/>
    <d v="2022-03-21T07:22:03"/>
    <s v="69110"/>
    <x v="99"/>
    <x v="0"/>
    <x v="45"/>
    <d v="1899-12-30T00:00:11"/>
    <n v="-1.7E-5"/>
    <m/>
    <s v="Commune de ramassage"/>
    <n v="197"/>
  </r>
  <r>
    <n v="4610"/>
    <n v="354017116483021"/>
    <s v="354017116483021-21 mai"/>
    <x v="4609"/>
    <d v="2022-03-21T07:22:14"/>
    <s v="69110"/>
    <x v="99"/>
    <x v="0"/>
    <x v="45"/>
    <d v="1899-12-30T00:00:10"/>
    <n v="2.4000000000000001E-5"/>
    <m/>
    <s v="Commune de ramassage"/>
    <n v="198"/>
  </r>
  <r>
    <n v="4611"/>
    <n v="354017116483021"/>
    <s v="354017116483021-21 mai"/>
    <x v="4610"/>
    <d v="2022-03-21T07:22:24"/>
    <s v="69110"/>
    <x v="99"/>
    <x v="0"/>
    <x v="0"/>
    <d v="1899-12-30T00:02:11"/>
    <n v="6.9499999999999998E-4"/>
    <m/>
    <s v="Commune de ramassage"/>
    <n v="199"/>
  </r>
  <r>
    <n v="4612"/>
    <n v="354017116483021"/>
    <s v="354017116483021-21 mai"/>
    <x v="4611"/>
    <d v="2022-03-21T07:24:35"/>
    <s v="69110"/>
    <x v="99"/>
    <x v="0"/>
    <x v="8"/>
    <d v="1899-12-30T00:01:38"/>
    <n v="-1.467E-3"/>
    <m/>
    <s v="Commune de ramassage"/>
    <n v="200"/>
  </r>
  <r>
    <n v="4613"/>
    <n v="354017116483021"/>
    <s v="354017116483021-21 mai"/>
    <x v="4612"/>
    <d v="2022-03-21T07:26:13"/>
    <s v="69110"/>
    <x v="99"/>
    <x v="0"/>
    <x v="1"/>
    <d v="1899-12-30T00:00:53"/>
    <n v="1.652E-3"/>
    <m/>
    <s v="Commune de ramassage"/>
    <n v="201"/>
  </r>
  <r>
    <n v="4614"/>
    <n v="354017116483021"/>
    <s v="354017116483021-21 mai"/>
    <x v="4613"/>
    <d v="2022-03-21T07:27:06"/>
    <s v="69110"/>
    <x v="99"/>
    <x v="0"/>
    <x v="47"/>
    <d v="1899-12-30T00:00:02"/>
    <n v="-3.9999999999999998E-6"/>
    <m/>
    <s v="Commune de ramassage"/>
    <n v="202"/>
  </r>
  <r>
    <n v="4615"/>
    <n v="354017116483021"/>
    <s v="354017116483021-21 mai"/>
    <x v="4614"/>
    <d v="2022-03-21T07:27:08"/>
    <s v="69110"/>
    <x v="99"/>
    <x v="0"/>
    <x v="6"/>
    <d v="1899-12-30T00:00:21"/>
    <n v="-1.6100000000000001E-4"/>
    <m/>
    <s v="Commune de ramassage"/>
    <n v="203"/>
  </r>
  <r>
    <n v="4616"/>
    <n v="354017116483021"/>
    <s v="354017116483021-21 mai"/>
    <x v="4615"/>
    <d v="2022-03-21T07:27:29"/>
    <s v="69110"/>
    <x v="99"/>
    <x v="0"/>
    <x v="2"/>
    <d v="1899-12-30T00:00:04"/>
    <n v="-6.2000000000000003E-5"/>
    <m/>
    <s v="Commune de ramassage"/>
    <n v="204"/>
  </r>
  <r>
    <n v="4617"/>
    <n v="354017116483021"/>
    <s v="354017116483021-21 mai"/>
    <x v="4616"/>
    <d v="2022-03-21T07:27:33"/>
    <s v="69110"/>
    <x v="99"/>
    <x v="0"/>
    <x v="1"/>
    <d v="1899-12-30T00:00:16"/>
    <n v="-4.7699999999999999E-4"/>
    <m/>
    <s v="Commune de ramassage"/>
    <n v="205"/>
  </r>
  <r>
    <n v="4618"/>
    <n v="354017116483021"/>
    <s v="354017116483021-21 mai"/>
    <x v="4617"/>
    <d v="2022-03-21T07:27:49"/>
    <s v="69110"/>
    <x v="99"/>
    <x v="0"/>
    <x v="48"/>
    <d v="1899-12-30T00:00:05"/>
    <n v="-2.03E-4"/>
    <m/>
    <s v="Commune de ramassage"/>
    <n v="206"/>
  </r>
  <r>
    <n v="4619"/>
    <n v="354017116483021"/>
    <s v="354017116483021-21 mai"/>
    <x v="4618"/>
    <d v="2022-03-21T07:27:54"/>
    <s v="69110"/>
    <x v="99"/>
    <x v="0"/>
    <x v="48"/>
    <d v="1899-12-30T00:00:03"/>
    <n v="-1.15E-4"/>
    <m/>
    <s v="Commune de ramassage"/>
    <n v="207"/>
  </r>
  <r>
    <n v="4620"/>
    <n v="354017116483021"/>
    <s v="354017116483021-21 mai"/>
    <x v="4619"/>
    <d v="2022-03-21T07:27:57"/>
    <s v="69110"/>
    <x v="99"/>
    <x v="0"/>
    <x v="50"/>
    <d v="1899-12-30T00:00:30"/>
    <n v="-3.5799999999999997E-4"/>
    <m/>
    <s v="Commune de ramassage"/>
    <n v="208"/>
  </r>
  <r>
    <n v="4621"/>
    <n v="354017116483021"/>
    <s v="354017116483021-21 mai"/>
    <x v="4620"/>
    <d v="2022-03-21T07:28:27"/>
    <s v="69110"/>
    <x v="99"/>
    <x v="0"/>
    <x v="47"/>
    <d v="1899-12-30T00:00:03"/>
    <n v="-8.2000000000000001E-5"/>
    <m/>
    <s v="Commune de ramassage"/>
    <n v="209"/>
  </r>
  <r>
    <n v="4622"/>
    <n v="354017116483021"/>
    <s v="354017116483021-21 mai"/>
    <x v="4621"/>
    <d v="2022-03-21T07:28:30"/>
    <s v="69110"/>
    <x v="99"/>
    <x v="0"/>
    <x v="5"/>
    <d v="1899-12-30T00:00:03"/>
    <n v="-7.2999999999999999E-5"/>
    <m/>
    <s v="Commune de ramassage"/>
    <n v="210"/>
  </r>
  <r>
    <n v="4623"/>
    <n v="354017116483021"/>
    <s v="354017116483021-21 mai"/>
    <x v="4622"/>
    <d v="2022-03-21T07:28:33"/>
    <s v="69110"/>
    <x v="99"/>
    <x v="0"/>
    <x v="30"/>
    <d v="1899-12-30T00:01:01"/>
    <n v="-4.5899999999999999E-4"/>
    <m/>
    <s v="Commune de ramassage"/>
    <n v="211"/>
  </r>
  <r>
    <n v="4624"/>
    <n v="354017116483021"/>
    <s v="354017116483021-21 mai"/>
    <x v="4623"/>
    <d v="2022-03-21T07:29:34"/>
    <s v="69110"/>
    <x v="99"/>
    <x v="0"/>
    <x v="0"/>
    <d v="1899-12-30T00:03:16"/>
    <n v="6.3999999999999997E-5"/>
    <m/>
    <s v="Commune de ramassage"/>
    <n v="212"/>
  </r>
  <r>
    <n v="4625"/>
    <n v="354017116483021"/>
    <s v="354017116483021-21 mai"/>
    <x v="4624"/>
    <d v="2022-03-21T07:32:50"/>
    <s v="69110"/>
    <x v="99"/>
    <x v="0"/>
    <x v="22"/>
    <d v="1899-12-30T00:00:16"/>
    <n v="2.31E-4"/>
    <m/>
    <s v="Commune de ramassage"/>
    <n v="213"/>
  </r>
  <r>
    <n v="4626"/>
    <n v="354017116483021"/>
    <s v="354017116483021-21 mai"/>
    <x v="4625"/>
    <d v="2022-03-21T07:33:06"/>
    <s v="69110"/>
    <x v="99"/>
    <x v="0"/>
    <x v="1"/>
    <d v="1899-12-30T00:00:41"/>
    <n v="4.3999999999999999E-5"/>
    <m/>
    <s v="Commune de ramassage"/>
    <n v="214"/>
  </r>
  <r>
    <n v="4627"/>
    <n v="354017116483021"/>
    <s v="354017116483021-21 mai"/>
    <x v="4626"/>
    <d v="2022-03-21T07:33:47"/>
    <s v="69110"/>
    <x v="99"/>
    <x v="0"/>
    <x v="2"/>
    <d v="1899-12-30T00:00:06"/>
    <n v="-1.9999999999999999E-6"/>
    <m/>
    <s v="Commune de ramassage"/>
    <n v="215"/>
  </r>
  <r>
    <n v="4628"/>
    <n v="354017116483021"/>
    <s v="354017116483021-21 mai"/>
    <x v="4627"/>
    <d v="2022-03-21T07:33:53"/>
    <s v="69110"/>
    <x v="99"/>
    <x v="0"/>
    <x v="2"/>
    <d v="1899-12-30T00:00:46"/>
    <n v="-5.7200000000000003E-4"/>
    <m/>
    <s v="Commune de ramassage"/>
    <n v="216"/>
  </r>
  <r>
    <n v="4629"/>
    <n v="354017116483021"/>
    <s v="354017116483021-21 mai"/>
    <x v="4628"/>
    <d v="2022-03-21T07:34:39"/>
    <s v="69110"/>
    <x v="99"/>
    <x v="0"/>
    <x v="0"/>
    <d v="1899-12-30T00:02:21"/>
    <n v="0"/>
    <m/>
    <s v="Commune de ramassage"/>
    <n v="217"/>
  </r>
  <r>
    <n v="4630"/>
    <n v="354017116483021"/>
    <s v="354017116483021-21 mai"/>
    <x v="4629"/>
    <d v="2022-03-21T07:37:00"/>
    <s v="69110"/>
    <x v="99"/>
    <x v="0"/>
    <x v="0"/>
    <d v="1899-12-30T00:00:03"/>
    <n v="-5.8E-5"/>
    <m/>
    <s v="Commune de ramassage"/>
    <n v="218"/>
  </r>
  <r>
    <n v="4631"/>
    <n v="354017116483021"/>
    <s v="354017116483021-21 mai"/>
    <x v="4630"/>
    <d v="2022-03-21T07:37:03"/>
    <s v="69110"/>
    <x v="99"/>
    <x v="0"/>
    <x v="0"/>
    <d v="1899-12-30T00:03:09"/>
    <n v="0"/>
    <m/>
    <s v="Commune de ramassage"/>
    <n v="219"/>
  </r>
  <r>
    <n v="4632"/>
    <n v="354017116483021"/>
    <s v="354017116483021-21 mai"/>
    <x v="4631"/>
    <d v="2022-03-21T07:40:12"/>
    <s v="69110"/>
    <x v="99"/>
    <x v="0"/>
    <x v="0"/>
    <d v="1899-12-30T00:01:42"/>
    <n v="-3.6999999999999998E-5"/>
    <m/>
    <s v="Commune de ramassage"/>
    <n v="220"/>
  </r>
  <r>
    <n v="4633"/>
    <n v="354017116483021"/>
    <s v="354017116483021-21 mai"/>
    <x v="4632"/>
    <d v="2022-03-21T07:41:54"/>
    <s v="69110"/>
    <x v="99"/>
    <x v="0"/>
    <x v="0"/>
    <d v="1899-12-30T00:00:24"/>
    <n v="1.9000000000000001E-5"/>
    <m/>
    <s v="Commune de ramassage"/>
    <n v="221"/>
  </r>
  <r>
    <n v="4634"/>
    <n v="354017116483021"/>
    <s v="354017116483021-21 mai"/>
    <x v="4633"/>
    <d v="2022-03-21T07:42:18"/>
    <s v="69110"/>
    <x v="99"/>
    <x v="0"/>
    <x v="0"/>
    <d v="1899-12-30T00:02:10"/>
    <n v="0"/>
    <m/>
    <s v="Commune de ramassage"/>
    <n v="222"/>
  </r>
  <r>
    <n v="4635"/>
    <n v="354017116483021"/>
    <s v="354017116483021-21 mai"/>
    <x v="4634"/>
    <d v="2022-03-21T07:44:28"/>
    <s v="69110"/>
    <x v="99"/>
    <x v="0"/>
    <x v="0"/>
    <d v="1899-12-30T00:01:20"/>
    <n v="1.291E-3"/>
    <m/>
    <s v="Commune de ramassage"/>
    <n v="223"/>
  </r>
  <r>
    <n v="4636"/>
    <n v="354017116483021"/>
    <s v="354017116483021-21 mai"/>
    <x v="4635"/>
    <d v="2022-03-21T07:45:48"/>
    <s v="69110"/>
    <x v="99"/>
    <x v="0"/>
    <x v="29"/>
    <d v="1899-12-30T00:00:11"/>
    <n v="1.02E-4"/>
    <m/>
    <s v="Commune de ramassage"/>
    <n v="224"/>
  </r>
  <r>
    <n v="4637"/>
    <n v="354017116483021"/>
    <s v="354017116483021-21 mai"/>
    <x v="4636"/>
    <d v="2022-03-21T07:45:59"/>
    <s v="69110"/>
    <x v="99"/>
    <x v="0"/>
    <x v="24"/>
    <d v="1899-12-30T00:00:25"/>
    <n v="-1.2999999999999999E-5"/>
    <m/>
    <s v="Commune de ramassage"/>
    <n v="225"/>
  </r>
  <r>
    <n v="4638"/>
    <n v="354017116483021"/>
    <s v="354017116483021-21 mai"/>
    <x v="4637"/>
    <d v="2022-03-21T07:46:24"/>
    <s v="69110"/>
    <x v="99"/>
    <x v="0"/>
    <x v="45"/>
    <d v="1899-12-30T00:01:36"/>
    <n v="-7.0899999999999999E-4"/>
    <m/>
    <s v="Commune de ramassage"/>
    <n v="226"/>
  </r>
  <r>
    <n v="4639"/>
    <n v="354017116483021"/>
    <s v="354017116483021-21 mai"/>
    <x v="4638"/>
    <d v="2022-03-21T07:48:00"/>
    <s v="69110"/>
    <x v="99"/>
    <x v="0"/>
    <x v="2"/>
    <d v="1899-12-30T00:00:38"/>
    <n v="-6.7000000000000002E-4"/>
    <m/>
    <s v="Commune de ramassage"/>
    <n v="227"/>
  </r>
  <r>
    <n v="4640"/>
    <n v="354017116483021"/>
    <s v="354017116483021-21 mai"/>
    <x v="4639"/>
    <d v="2022-03-21T07:48:38"/>
    <s v="69110"/>
    <x v="99"/>
    <x v="0"/>
    <x v="2"/>
    <d v="1899-12-30T00:00:10"/>
    <n v="2.9E-5"/>
    <m/>
    <s v="Commune de ramassage"/>
    <n v="228"/>
  </r>
  <r>
    <n v="4641"/>
    <n v="354017116483021"/>
    <s v="354017116483021-21 mai"/>
    <x v="4640"/>
    <d v="2022-03-21T07:48:48"/>
    <s v="69110"/>
    <x v="99"/>
    <x v="0"/>
    <x v="30"/>
    <d v="1899-12-30T00:00:05"/>
    <n v="-7.7000000000000001E-5"/>
    <m/>
    <s v="Commune de ramassage"/>
    <n v="229"/>
  </r>
  <r>
    <n v="4642"/>
    <n v="354017116483021"/>
    <s v="354017116483021-21 mai"/>
    <x v="4641"/>
    <d v="2022-03-21T07:48:53"/>
    <s v="69110"/>
    <x v="99"/>
    <x v="0"/>
    <x v="27"/>
    <d v="1899-12-30T00:01:16"/>
    <n v="-4.17E-4"/>
    <m/>
    <s v="Commune de ramassage"/>
    <n v="230"/>
  </r>
  <r>
    <n v="4643"/>
    <n v="354017116483021"/>
    <s v="354017116483021-21 mai"/>
    <x v="4642"/>
    <d v="2022-03-21T07:50:09"/>
    <s v="69110"/>
    <x v="99"/>
    <x v="0"/>
    <x v="2"/>
    <d v="1899-12-30T00:00:31"/>
    <n v="3.9199999999999999E-4"/>
    <m/>
    <s v="Commune de ramassage"/>
    <n v="231"/>
  </r>
  <r>
    <n v="4644"/>
    <n v="354017116483021"/>
    <s v="354017116483021-21 mai"/>
    <x v="4643"/>
    <d v="2022-03-21T07:50:40"/>
    <s v="69110"/>
    <x v="99"/>
    <x v="0"/>
    <x v="0"/>
    <d v="1899-12-30T00:00:17"/>
    <n v="-1.8200000000000001E-4"/>
    <m/>
    <s v="Commune de ramassage"/>
    <n v="232"/>
  </r>
  <r>
    <n v="4645"/>
    <n v="354017116483021"/>
    <s v="354017116483021-21 mai"/>
    <x v="4644"/>
    <d v="2022-03-21T07:50:57"/>
    <s v="69110"/>
    <x v="99"/>
    <x v="0"/>
    <x v="27"/>
    <d v="1899-12-30T00:01:14"/>
    <n v="-1.518E-3"/>
    <m/>
    <s v="Commune de ramassage"/>
    <n v="233"/>
  </r>
  <r>
    <n v="4646"/>
    <n v="354017116483021"/>
    <s v="354017116483021-21 mai"/>
    <x v="4645"/>
    <d v="2022-03-21T07:52:11"/>
    <s v="69110"/>
    <x v="99"/>
    <x v="0"/>
    <x v="1"/>
    <d v="1899-12-30T00:00:02"/>
    <n v="-2.6999999999999999E-5"/>
    <m/>
    <s v="Commune de ramassage"/>
    <n v="234"/>
  </r>
  <r>
    <n v="4647"/>
    <n v="354017116483021"/>
    <s v="354017116483021-21 mai"/>
    <x v="4646"/>
    <d v="2022-03-21T07:52:13"/>
    <s v="69110"/>
    <x v="99"/>
    <x v="0"/>
    <x v="2"/>
    <d v="1899-12-30T00:01:15"/>
    <n v="-3.0000000000000001E-6"/>
    <m/>
    <s v="Commune de ramassage"/>
    <n v="235"/>
  </r>
  <r>
    <n v="4648"/>
    <n v="354017116483021"/>
    <s v="354017116483021-21 mai"/>
    <x v="4647"/>
    <d v="2022-03-21T07:53:28"/>
    <s v="69110"/>
    <x v="99"/>
    <x v="0"/>
    <x v="0"/>
    <d v="1899-12-30T00:00:28"/>
    <n v="-2.7300000000000002E-4"/>
    <m/>
    <s v="Commune de ramassage"/>
    <n v="236"/>
  </r>
  <r>
    <n v="4649"/>
    <n v="354017116483021"/>
    <s v="354017116483021-21 mai"/>
    <x v="4648"/>
    <d v="2022-03-21T07:53:56"/>
    <s v="69110"/>
    <x v="99"/>
    <x v="0"/>
    <x v="30"/>
    <d v="1899-12-30T00:00:16"/>
    <n v="-1.2999999999999999E-4"/>
    <m/>
    <s v="Commune de ramassage"/>
    <n v="237"/>
  </r>
  <r>
    <n v="4650"/>
    <n v="354017116483021"/>
    <s v="354017116483021-21 mai"/>
    <x v="4649"/>
    <d v="2022-03-21T07:54:12"/>
    <s v="69110"/>
    <x v="99"/>
    <x v="0"/>
    <x v="1"/>
    <d v="1899-12-30T00:00:01"/>
    <n v="-4.3999999999999999E-5"/>
    <m/>
    <s v="Commune de ramassage"/>
    <n v="238"/>
  </r>
  <r>
    <n v="4651"/>
    <n v="354017116483021"/>
    <s v="354017116483021-21 mai"/>
    <x v="4650"/>
    <d v="2022-03-21T07:54:13"/>
    <s v="69110"/>
    <x v="99"/>
    <x v="0"/>
    <x v="30"/>
    <d v="1899-12-30T00:00:21"/>
    <n v="-4.9600000000000002E-4"/>
    <m/>
    <s v="Commune de ramassage"/>
    <n v="239"/>
  </r>
  <r>
    <n v="4652"/>
    <n v="354017116483021"/>
    <s v="354017116483021-21 mai"/>
    <x v="4651"/>
    <d v="2022-03-21T07:54:34"/>
    <s v="69110"/>
    <x v="99"/>
    <x v="0"/>
    <x v="30"/>
    <d v="1899-12-30T00:00:59"/>
    <n v="4.1E-5"/>
    <m/>
    <s v="Commune de ramassage"/>
    <n v="240"/>
  </r>
  <r>
    <n v="4653"/>
    <n v="354017116483021"/>
    <s v="354017116483021-21 mai"/>
    <x v="4652"/>
    <d v="2022-03-21T07:55:33"/>
    <s v="69110"/>
    <x v="99"/>
    <x v="0"/>
    <x v="0"/>
    <d v="1899-12-30T00:01:17"/>
    <n v="-1.15E-4"/>
    <m/>
    <s v="Commune de ramassage"/>
    <n v="241"/>
  </r>
  <r>
    <n v="4654"/>
    <n v="354017116483021"/>
    <s v="354017116483021-21 mai"/>
    <x v="4653"/>
    <d v="2022-03-21T07:56:50"/>
    <s v="69110"/>
    <x v="99"/>
    <x v="0"/>
    <x v="24"/>
    <d v="1899-12-30T00:00:24"/>
    <n v="-9.2800000000000001E-4"/>
    <m/>
    <s v="Commune de ramassage"/>
    <n v="242"/>
  </r>
  <r>
    <n v="4655"/>
    <n v="354017116483021"/>
    <s v="354017116483021-21 mai"/>
    <x v="4654"/>
    <d v="2022-03-21T07:57:14"/>
    <s v="69110"/>
    <x v="99"/>
    <x v="0"/>
    <x v="4"/>
    <d v="1899-12-30T00:00:15"/>
    <n v="-1.2700000000000001E-3"/>
    <m/>
    <s v="Commune de ramassage"/>
    <n v="243"/>
  </r>
  <r>
    <n v="4656"/>
    <n v="354017116483021"/>
    <s v="354017116483021-21 mai"/>
    <x v="4655"/>
    <d v="2022-03-21T07:57:29"/>
    <s v="69110"/>
    <x v="99"/>
    <x v="0"/>
    <x v="25"/>
    <d v="1899-12-30T00:00:07"/>
    <n v="-3.5199999999999999E-4"/>
    <m/>
    <s v="Commune de ramassage"/>
    <n v="244"/>
  </r>
  <r>
    <n v="4657"/>
    <n v="354017116483021"/>
    <s v="354017116483021-21 mai"/>
    <x v="4656"/>
    <d v="2022-03-21T07:57:36"/>
    <s v="69110"/>
    <x v="99"/>
    <x v="0"/>
    <x v="54"/>
    <d v="1899-12-30T00:00:06"/>
    <n v="-4.9100000000000001E-4"/>
    <m/>
    <s v="Commune de ramassage"/>
    <n v="245"/>
  </r>
  <r>
    <n v="4658"/>
    <n v="354017116483021"/>
    <s v="354017116483021-21 mai"/>
    <x v="4657"/>
    <d v="2022-03-21T07:57:42"/>
    <s v="69110"/>
    <x v="99"/>
    <x v="0"/>
    <x v="44"/>
    <d v="1899-12-30T00:00:06"/>
    <n v="-6.9999999999999999E-4"/>
    <m/>
    <s v="Commune de ramassage"/>
    <n v="246"/>
  </r>
  <r>
    <n v="4659"/>
    <n v="354017116483021"/>
    <s v="354017116483021-21 mai"/>
    <x v="4658"/>
    <d v="2022-03-21T07:57:48"/>
    <s v="69110"/>
    <x v="99"/>
    <x v="0"/>
    <x v="36"/>
    <d v="1899-12-30T00:00:33"/>
    <n v="-2.0769999999999999E-3"/>
    <m/>
    <s v="Commune de ramassage"/>
    <n v="247"/>
  </r>
  <r>
    <n v="4660"/>
    <n v="354017116483021"/>
    <s v="354017116483021-21 mai"/>
    <x v="4659"/>
    <d v="2022-03-21T07:58:21"/>
    <s v="69110"/>
    <x v="99"/>
    <x v="0"/>
    <x v="53"/>
    <d v="1899-12-30T00:00:03"/>
    <n v="-2.3699999999999999E-4"/>
    <m/>
    <s v="Commune de ramassage"/>
    <n v="248"/>
  </r>
  <r>
    <n v="4661"/>
    <n v="354017116483021"/>
    <s v="354017116483021-21 mai"/>
    <x v="4660"/>
    <d v="2022-03-21T07:58:24"/>
    <s v="69110"/>
    <x v="99"/>
    <x v="0"/>
    <x v="42"/>
    <d v="1899-12-30T00:00:12"/>
    <n v="-5.1800000000000001E-4"/>
    <m/>
    <s v="Commune de ramassage"/>
    <n v="249"/>
  </r>
  <r>
    <n v="4662"/>
    <n v="354017116483021"/>
    <s v="354017116483021-21 mai"/>
    <x v="4661"/>
    <d v="2022-03-21T07:58:36"/>
    <s v="69110"/>
    <x v="99"/>
    <x v="0"/>
    <x v="2"/>
    <d v="1899-12-30T00:01:20"/>
    <n v="-3.4999999999999997E-5"/>
    <m/>
    <s v="Commune de ramassage"/>
    <n v="250"/>
  </r>
  <r>
    <n v="4663"/>
    <n v="354017116483021"/>
    <s v="354017116483021-21 mai"/>
    <x v="4662"/>
    <d v="2022-03-21T07:59:56"/>
    <s v="69110"/>
    <x v="99"/>
    <x v="0"/>
    <x v="0"/>
    <d v="1899-12-30T00:00:30"/>
    <n v="-9.2E-5"/>
    <m/>
    <s v="Commune de ramassage"/>
    <n v="251"/>
  </r>
  <r>
    <n v="4664"/>
    <n v="354017116483021"/>
    <s v="354017116483021-21 mai"/>
    <x v="4663"/>
    <d v="2022-03-21T08:00:26"/>
    <s v="69110"/>
    <x v="99"/>
    <x v="0"/>
    <x v="6"/>
    <d v="1899-12-30T00:00:11"/>
    <n v="-5.0100000000000003E-4"/>
    <m/>
    <s v="Commune de ramassage"/>
    <n v="252"/>
  </r>
  <r>
    <n v="4665"/>
    <n v="354017116483021"/>
    <s v="354017116483021-21 mai"/>
    <x v="4664"/>
    <d v="2022-03-21T08:00:37"/>
    <s v="69110"/>
    <x v="99"/>
    <x v="0"/>
    <x v="35"/>
    <d v="1899-12-30T00:00:03"/>
    <n v="6.6000000000000005E-5"/>
    <m/>
    <s v="Commune de ramassage"/>
    <n v="253"/>
  </r>
  <r>
    <n v="4666"/>
    <n v="354017116483021"/>
    <s v="354017116483021-21 mai"/>
    <x v="4665"/>
    <d v="2022-03-21T08:00:40"/>
    <s v="69110"/>
    <x v="99"/>
    <x v="0"/>
    <x v="49"/>
    <d v="1899-12-30T00:00:22"/>
    <n v="9.6900000000000003E-4"/>
    <m/>
    <s v="Commune de ramassage"/>
    <n v="254"/>
  </r>
  <r>
    <n v="4667"/>
    <n v="354017116483021"/>
    <s v="354017116483021-21 mai"/>
    <x v="4666"/>
    <d v="2022-03-21T08:01:02"/>
    <s v="69110"/>
    <x v="99"/>
    <x v="0"/>
    <x v="23"/>
    <d v="1899-12-30T00:00:04"/>
    <n v="-1.5899999999999999E-4"/>
    <m/>
    <s v="Commune de ramassage"/>
    <n v="255"/>
  </r>
  <r>
    <n v="4668"/>
    <n v="354017116483021"/>
    <s v="354017116483021-21 mai"/>
    <x v="4667"/>
    <d v="2022-03-21T08:01:06"/>
    <s v="69110"/>
    <x v="99"/>
    <x v="0"/>
    <x v="29"/>
    <d v="1899-12-30T00:00:05"/>
    <n v="-1.85E-4"/>
    <m/>
    <s v="Commune de ramassage"/>
    <n v="256"/>
  </r>
  <r>
    <n v="4669"/>
    <n v="354017116483021"/>
    <s v="354017116483021-21 mai"/>
    <x v="4668"/>
    <d v="2022-03-21T08:01:11"/>
    <s v="69110"/>
    <x v="99"/>
    <x v="0"/>
    <x v="29"/>
    <d v="1899-12-30T00:00:40"/>
    <n v="-4.0810000000000004E-3"/>
    <m/>
    <s v="Commune de ramassage"/>
    <n v="257"/>
  </r>
  <r>
    <n v="4670"/>
    <n v="354017116483021"/>
    <s v="354017116483021-21 mai"/>
    <x v="4669"/>
    <d v="2022-03-21T08:01:51"/>
    <s v="69110"/>
    <x v="99"/>
    <x v="0"/>
    <x v="48"/>
    <d v="1899-12-30T00:00:02"/>
    <n v="5.0000000000000004E-6"/>
    <m/>
    <s v="Commune de ramassage"/>
    <n v="258"/>
  </r>
  <r>
    <n v="4671"/>
    <n v="354017116483021"/>
    <s v="354017116483021-21 mai"/>
    <x v="4670"/>
    <d v="2022-03-21T08:01:53"/>
    <s v="69110"/>
    <x v="99"/>
    <x v="0"/>
    <x v="50"/>
    <d v="1899-12-30T00:00:03"/>
    <n v="1.13E-4"/>
    <m/>
    <s v="Commune de ramassage"/>
    <n v="259"/>
  </r>
  <r>
    <n v="4672"/>
    <n v="354017116483021"/>
    <s v="354017116483021-21 mai"/>
    <x v="4671"/>
    <d v="2022-03-21T08:01:56"/>
    <s v="69110"/>
    <x v="99"/>
    <x v="0"/>
    <x v="29"/>
    <d v="1899-12-30T00:00:03"/>
    <n v="2.5799999999999998E-4"/>
    <m/>
    <s v="Commune de ramassage"/>
    <n v="260"/>
  </r>
  <r>
    <n v="4673"/>
    <n v="354017116483021"/>
    <s v="354017116483021-21 mai"/>
    <x v="4672"/>
    <d v="2022-03-21T08:01:59"/>
    <s v="69110"/>
    <x v="99"/>
    <x v="0"/>
    <x v="49"/>
    <d v="1899-12-30T00:00:20"/>
    <n v="1.6900000000000001E-3"/>
    <m/>
    <s v="Commune de ramassage"/>
    <n v="261"/>
  </r>
  <r>
    <n v="4674"/>
    <n v="354017116483021"/>
    <s v="354017116483021-21 mai"/>
    <x v="4673"/>
    <d v="2022-03-21T08:02:19"/>
    <s v="69110"/>
    <x v="99"/>
    <x v="0"/>
    <x v="4"/>
    <d v="1899-12-30T00:00:03"/>
    <n v="-1.5999999999999999E-5"/>
    <m/>
    <s v="Commune de ramassage"/>
    <n v="262"/>
  </r>
  <r>
    <n v="4675"/>
    <n v="354017116483021"/>
    <s v="354017116483021-21 mai"/>
    <x v="4674"/>
    <d v="2022-03-21T08:02:22"/>
    <s v="69110"/>
    <x v="99"/>
    <x v="0"/>
    <x v="9"/>
    <d v="1899-12-30T00:00:16"/>
    <n v="-6.3500000000000004E-4"/>
    <m/>
    <s v="Commune de ramassage"/>
    <n v="263"/>
  </r>
  <r>
    <n v="4676"/>
    <n v="354017116483021"/>
    <s v="354017116483021-21 mai"/>
    <x v="4675"/>
    <d v="2022-03-21T08:02:38"/>
    <s v="69110"/>
    <x v="99"/>
    <x v="0"/>
    <x v="43"/>
    <d v="1899-12-30T00:00:34"/>
    <n v="-2.2469999999999999E-3"/>
    <m/>
    <s v="Commune de ramassage"/>
    <n v="264"/>
  </r>
  <r>
    <n v="4677"/>
    <n v="354017116483021"/>
    <s v="354017116483021-21 mai"/>
    <x v="4676"/>
    <d v="2022-03-21T08:03:12"/>
    <s v="69110"/>
    <x v="99"/>
    <x v="0"/>
    <x v="44"/>
    <d v="1899-12-30T00:00:02"/>
    <n v="1.2E-4"/>
    <m/>
    <s v="Commune de ramassage"/>
    <n v="265"/>
  </r>
  <r>
    <n v="4678"/>
    <n v="354017116483021"/>
    <s v="354017116483021-21 mai"/>
    <x v="4677"/>
    <d v="2022-03-21T08:03:14"/>
    <s v="69110"/>
    <x v="99"/>
    <x v="0"/>
    <x v="55"/>
    <d v="1899-12-30T00:00:06"/>
    <n v="5.5699999999999999E-4"/>
    <m/>
    <s v="Commune de ramassage"/>
    <n v="266"/>
  </r>
  <r>
    <n v="4679"/>
    <n v="354017116483021"/>
    <s v="354017116483021-21 mai"/>
    <x v="4678"/>
    <d v="2022-03-21T08:03:20"/>
    <s v="69110"/>
    <x v="99"/>
    <x v="0"/>
    <x v="44"/>
    <d v="1899-12-30T00:00:06"/>
    <n v="4.08E-4"/>
    <m/>
    <s v="Commune de ramassage"/>
    <n v="267"/>
  </r>
  <r>
    <n v="4680"/>
    <n v="354017116483021"/>
    <s v="354017116483021-21 mai"/>
    <x v="4679"/>
    <d v="2022-03-21T08:03:26"/>
    <s v="69110"/>
    <x v="99"/>
    <x v="0"/>
    <x v="23"/>
    <d v="1899-12-30T00:00:03"/>
    <n v="5.0000000000000002E-5"/>
    <m/>
    <s v="Commune de ramassage"/>
    <n v="268"/>
  </r>
  <r>
    <n v="4681"/>
    <n v="354017116483021"/>
    <s v="354017116483021-21 mai"/>
    <x v="4680"/>
    <d v="2022-03-21T08:03:29"/>
    <s v="69110"/>
    <x v="99"/>
    <x v="0"/>
    <x v="28"/>
    <d v="1899-12-30T00:00:02"/>
    <n v="-6.7999999999999999E-5"/>
    <m/>
    <s v="Commune de ramassage"/>
    <n v="269"/>
  </r>
  <r>
    <n v="4682"/>
    <n v="354017116483021"/>
    <s v="354017116483021-21 mai"/>
    <x v="4681"/>
    <d v="2022-03-21T08:03:31"/>
    <s v="69110"/>
    <x v="99"/>
    <x v="0"/>
    <x v="15"/>
    <d v="1899-12-30T00:01:40"/>
    <n v="-4.2999999999999999E-4"/>
    <m/>
    <s v="Commune de ramassage"/>
    <n v="270"/>
  </r>
  <r>
    <n v="4683"/>
    <n v="354017116483021"/>
    <s v="354017116483021-21 mai"/>
    <x v="4682"/>
    <d v="2022-03-21T08:05:11"/>
    <s v="69110"/>
    <x v="99"/>
    <x v="0"/>
    <x v="0"/>
    <d v="1899-12-30T00:00:52"/>
    <n v="-5.5400000000000002E-4"/>
    <m/>
    <s v="Commune de ramassage"/>
    <n v="271"/>
  </r>
  <r>
    <n v="4684"/>
    <n v="354017116483021"/>
    <s v="354017116483021-21 mai"/>
    <x v="4683"/>
    <d v="2022-03-21T08:06:03"/>
    <s v="69110"/>
    <x v="99"/>
    <x v="0"/>
    <x v="18"/>
    <d v="1899-12-30T00:00:20"/>
    <n v="-9.6000000000000002E-5"/>
    <m/>
    <s v="Commune de ramassage"/>
    <n v="272"/>
  </r>
  <r>
    <n v="4685"/>
    <n v="354017116483021"/>
    <s v="354017116483021-21 mai"/>
    <x v="4684"/>
    <d v="2022-03-21T08:06:23"/>
    <s v="69110"/>
    <x v="99"/>
    <x v="0"/>
    <x v="41"/>
    <d v="1899-12-30T00:00:11"/>
    <n v="-8.3900000000000001E-4"/>
    <m/>
    <s v="Commune de ramassage"/>
    <n v="273"/>
  </r>
  <r>
    <n v="4686"/>
    <n v="354017116483021"/>
    <s v="354017116483021-21 mai"/>
    <x v="4685"/>
    <d v="2022-03-21T08:06:34"/>
    <s v="69110"/>
    <x v="99"/>
    <x v="0"/>
    <x v="17"/>
    <d v="1899-12-30T00:00:15"/>
    <n v="-1.261E-3"/>
    <m/>
    <s v="Commune de ramassage"/>
    <n v="274"/>
  </r>
  <r>
    <n v="4687"/>
    <n v="354017116483021"/>
    <s v="354017116483021-21 mai"/>
    <x v="4686"/>
    <d v="2022-03-21T08:06:49"/>
    <s v="69110"/>
    <x v="99"/>
    <x v="0"/>
    <x v="7"/>
    <d v="1899-12-30T00:00:02"/>
    <n v="-1.22E-4"/>
    <m/>
    <s v="Commune de ramassage"/>
    <n v="275"/>
  </r>
  <r>
    <n v="4688"/>
    <n v="354017116483021"/>
    <s v="354017116483021-21 mai"/>
    <x v="4687"/>
    <d v="2022-03-21T08:06:51"/>
    <s v="69110"/>
    <x v="99"/>
    <x v="0"/>
    <x v="48"/>
    <d v="1899-12-30T00:00:05"/>
    <n v="-1.5300000000000001E-4"/>
    <m/>
    <s v="Commune de ramassage"/>
    <n v="276"/>
  </r>
  <r>
    <n v="4689"/>
    <n v="354017116483021"/>
    <s v="354017116483021-21 mai"/>
    <x v="4688"/>
    <d v="2022-03-21T08:06:56"/>
    <s v="69110"/>
    <x v="99"/>
    <x v="0"/>
    <x v="29"/>
    <d v="1899-12-30T00:00:18"/>
    <n v="-5.1900000000000004E-4"/>
    <m/>
    <s v="Commune de ramassage"/>
    <n v="277"/>
  </r>
  <r>
    <n v="4690"/>
    <n v="354017116483021"/>
    <s v="354017116483021-21 mai"/>
    <x v="4689"/>
    <d v="2022-03-21T08:07:14"/>
    <s v="69110"/>
    <x v="99"/>
    <x v="0"/>
    <x v="53"/>
    <d v="1899-12-30T00:00:24"/>
    <n v="-3.0309999999999998E-3"/>
    <m/>
    <s v="Commune de ramassage"/>
    <n v="278"/>
  </r>
  <r>
    <n v="4691"/>
    <n v="354017116483021"/>
    <s v="354017116483021-21 mai"/>
    <x v="4690"/>
    <d v="2022-03-21T08:07:38"/>
    <s v="69110"/>
    <x v="99"/>
    <x v="0"/>
    <x v="44"/>
    <d v="1899-12-30T00:00:27"/>
    <n v="-1.5899999999999999E-4"/>
    <m/>
    <s v="Commune de ramassage"/>
    <n v="279"/>
  </r>
  <r>
    <n v="4692"/>
    <n v="354017116483021"/>
    <s v="354017116483021-21 mai"/>
    <x v="4691"/>
    <d v="2022-03-21T08:08:05"/>
    <s v="69110"/>
    <x v="99"/>
    <x v="0"/>
    <x v="1"/>
    <d v="1899-12-30T00:01:54"/>
    <n v="9.7E-5"/>
    <m/>
    <s v="Commune de ramassage"/>
    <n v="280"/>
  </r>
  <r>
    <n v="4693"/>
    <n v="354017116483021"/>
    <s v="354017116483021-21 mai"/>
    <x v="4692"/>
    <d v="2022-03-21T08:09:59"/>
    <s v="69110"/>
    <x v="99"/>
    <x v="0"/>
    <x v="24"/>
    <d v="1899-12-30T00:00:04"/>
    <n v="3.8000000000000002E-5"/>
    <m/>
    <s v="Commune de ramassage"/>
    <n v="281"/>
  </r>
  <r>
    <n v="4694"/>
    <n v="354017116483021"/>
    <s v="354017116483021-21 mai"/>
    <x v="4693"/>
    <d v="2022-03-21T08:10:03"/>
    <s v="69110"/>
    <x v="99"/>
    <x v="0"/>
    <x v="35"/>
    <d v="1899-12-30T00:00:03"/>
    <n v="-6.0000000000000002E-5"/>
    <m/>
    <s v="Commune de ramassage"/>
    <n v="282"/>
  </r>
  <r>
    <n v="4695"/>
    <n v="354017116483021"/>
    <s v="354017116483021-21 mai"/>
    <x v="4694"/>
    <d v="2022-03-21T08:10:06"/>
    <s v="69110"/>
    <x v="99"/>
    <x v="0"/>
    <x v="22"/>
    <d v="1899-12-30T00:00:03"/>
    <n v="-9.5000000000000005E-5"/>
    <m/>
    <s v="Commune de ramassage"/>
    <n v="283"/>
  </r>
  <r>
    <n v="4696"/>
    <n v="354017116483021"/>
    <s v="354017116483021-21 mai"/>
    <x v="4695"/>
    <d v="2022-03-21T08:10:09"/>
    <s v="69110"/>
    <x v="99"/>
    <x v="0"/>
    <x v="45"/>
    <d v="1899-12-30T00:00:03"/>
    <n v="-5.0000000000000002E-5"/>
    <m/>
    <s v="Commune de ramassage"/>
    <n v="284"/>
  </r>
  <r>
    <n v="4697"/>
    <n v="354017116483021"/>
    <s v="354017116483021-21 mai"/>
    <x v="4696"/>
    <d v="2022-03-21T08:10:12"/>
    <s v="69110"/>
    <x v="99"/>
    <x v="0"/>
    <x v="8"/>
    <d v="1899-12-30T00:00:14"/>
    <n v="-6.9999999999999994E-5"/>
    <m/>
    <s v="Commune de ramassage"/>
    <n v="285"/>
  </r>
  <r>
    <n v="4698"/>
    <n v="354017116483021"/>
    <s v="354017116483021-21 mai"/>
    <x v="4697"/>
    <d v="2022-03-21T08:10:26"/>
    <s v="69110"/>
    <x v="99"/>
    <x v="0"/>
    <x v="44"/>
    <d v="1899-12-30T00:00:02"/>
    <n v="3.79E-4"/>
    <m/>
    <s v="Commune de ramassage"/>
    <n v="286"/>
  </r>
  <r>
    <n v="4699"/>
    <n v="354017116483021"/>
    <s v="354017116483021-21 mai"/>
    <x v="4698"/>
    <d v="2022-03-21T08:10:28"/>
    <s v="69110"/>
    <x v="99"/>
    <x v="0"/>
    <x v="36"/>
    <d v="1899-12-30T00:00:39"/>
    <n v="2.5200000000000001E-3"/>
    <m/>
    <s v="Commune de ramassage"/>
    <n v="287"/>
  </r>
  <r>
    <n v="4700"/>
    <n v="354017116483021"/>
    <s v="354017116483021-21 mai"/>
    <x v="4699"/>
    <d v="2022-03-21T08:11:07"/>
    <s v="69110"/>
    <x v="99"/>
    <x v="0"/>
    <x v="41"/>
    <d v="1899-12-30T00:00:08"/>
    <n v="-4.8999999999999998E-5"/>
    <m/>
    <s v="Commune de ramassage"/>
    <n v="288"/>
  </r>
  <r>
    <n v="4701"/>
    <n v="354017116483021"/>
    <s v="354017116483021-21 mai"/>
    <x v="4700"/>
    <d v="2022-03-21T08:11:15"/>
    <s v="69110"/>
    <x v="99"/>
    <x v="0"/>
    <x v="18"/>
    <d v="1899-12-30T00:00:12"/>
    <n v="8.25E-4"/>
    <m/>
    <s v="Commune de ramassage"/>
    <n v="289"/>
  </r>
  <r>
    <n v="4702"/>
    <n v="354017116483021"/>
    <s v="354017116483021-21 mai"/>
    <x v="4701"/>
    <d v="2022-03-21T08:11:27"/>
    <s v="69110"/>
    <x v="99"/>
    <x v="0"/>
    <x v="57"/>
    <d v="1899-12-30T00:00:09"/>
    <n v="1.4E-3"/>
    <m/>
    <s v="Commune de ramassage"/>
    <n v="290"/>
  </r>
  <r>
    <n v="4703"/>
    <n v="354017116483021"/>
    <s v="354017116483021-21 mai"/>
    <x v="4702"/>
    <d v="2022-03-21T08:11:36"/>
    <s v="69110"/>
    <x v="99"/>
    <x v="0"/>
    <x v="36"/>
    <d v="1899-12-30T00:00:05"/>
    <n v="2.6699999999999998E-4"/>
    <m/>
    <s v="Commune de ramassage"/>
    <n v="291"/>
  </r>
  <r>
    <n v="4704"/>
    <n v="354017116483021"/>
    <s v="354017116483021-21 mai"/>
    <x v="4703"/>
    <d v="2022-03-21T08:11:41"/>
    <s v="69110"/>
    <x v="99"/>
    <x v="1"/>
    <x v="14"/>
    <d v="1899-12-30T00:00:04"/>
    <n v="3.8200000000000002E-4"/>
    <m/>
    <s v="Commune de ramassage"/>
    <n v="292"/>
  </r>
  <r>
    <n v="4705"/>
    <n v="354017116483021"/>
    <s v="354017116483021-21 mai"/>
    <x v="4704"/>
    <d v="2022-03-21T08:11:45"/>
    <s v="69062"/>
    <x v="102"/>
    <x v="0"/>
    <x v="4"/>
    <d v="1899-12-30T00:00:01"/>
    <n v="1.08E-4"/>
    <m/>
    <s v="Commune de ramassage"/>
    <n v="293"/>
  </r>
  <r>
    <n v="4706"/>
    <n v="354017116483021"/>
    <s v="354017116483021-21 mai"/>
    <x v="4705"/>
    <d v="2022-03-21T08:11:46"/>
    <s v="69062"/>
    <x v="102"/>
    <x v="0"/>
    <x v="26"/>
    <d v="1899-12-30T00:01:06"/>
    <n v="4.3000000000000002E-5"/>
    <m/>
    <s v="Commune de ramassage"/>
    <n v="294"/>
  </r>
  <r>
    <n v="4707"/>
    <n v="354017116483021"/>
    <s v="354017116483021-21 mai"/>
    <x v="4706"/>
    <d v="2022-03-21T08:12:52"/>
    <s v="69062"/>
    <x v="102"/>
    <x v="0"/>
    <x v="2"/>
    <d v="1899-12-30T00:00:40"/>
    <n v="2.9940000000000001E-3"/>
    <m/>
    <s v="Commune de ramassage"/>
    <n v="295"/>
  </r>
  <r>
    <n v="4708"/>
    <n v="354017116483021"/>
    <s v="354017116483021-21 mai"/>
    <x v="4707"/>
    <d v="2022-03-21T08:13:32"/>
    <s v="69062"/>
    <x v="102"/>
    <x v="0"/>
    <x v="21"/>
    <d v="1899-12-30T00:00:07"/>
    <n v="1.4300000000000001E-4"/>
    <m/>
    <s v="Commune de ramassage"/>
    <n v="296"/>
  </r>
  <r>
    <n v="4709"/>
    <n v="354017116483021"/>
    <s v="354017116483021-21 mai"/>
    <x v="4708"/>
    <d v="2022-03-21T08:13:39"/>
    <s v="69062"/>
    <x v="102"/>
    <x v="0"/>
    <x v="19"/>
    <d v="1899-12-30T00:00:14"/>
    <n v="1.145E-3"/>
    <m/>
    <s v="Commune de ramassage"/>
    <n v="297"/>
  </r>
  <r>
    <n v="4710"/>
    <n v="354017116483021"/>
    <s v="354017116483021-21 mai"/>
    <x v="4709"/>
    <d v="2022-03-21T08:13:53"/>
    <s v="69062"/>
    <x v="102"/>
    <x v="0"/>
    <x v="21"/>
    <d v="1899-12-30T00:00:04"/>
    <n v="5.4500000000000002E-4"/>
    <m/>
    <s v="Commune de ramassage"/>
    <n v="298"/>
  </r>
  <r>
    <n v="4711"/>
    <n v="354017116483021"/>
    <s v="354017116483021-21 mai"/>
    <x v="4710"/>
    <d v="2022-03-21T08:13:57"/>
    <s v="69062"/>
    <x v="102"/>
    <x v="0"/>
    <x v="21"/>
    <d v="1899-12-30T00:00:06"/>
    <n v="6.4499999999999996E-4"/>
    <m/>
    <s v="Commune de ramassage"/>
    <n v="299"/>
  </r>
  <r>
    <n v="4712"/>
    <n v="354017116483021"/>
    <s v="354017116483021-21 mai"/>
    <x v="4711"/>
    <d v="2022-03-21T08:14:03"/>
    <s v="69062"/>
    <x v="102"/>
    <x v="0"/>
    <x v="11"/>
    <d v="1899-12-30T00:00:19"/>
    <n v="1.2869999999999999E-3"/>
    <m/>
    <s v="Commune de ramassage"/>
    <n v="300"/>
  </r>
  <r>
    <n v="4713"/>
    <n v="354017116483021"/>
    <s v="354017116483021-21 mai"/>
    <x v="4712"/>
    <d v="2022-03-21T08:14:22"/>
    <s v="69062"/>
    <x v="102"/>
    <x v="0"/>
    <x v="41"/>
    <d v="1899-12-30T00:00:12"/>
    <n v="4.75E-4"/>
    <m/>
    <s v="Commune de ramassage"/>
    <n v="301"/>
  </r>
  <r>
    <n v="4714"/>
    <n v="354017116483021"/>
    <s v="354017116483021-21 mai"/>
    <x v="4713"/>
    <d v="2022-03-21T08:14:34"/>
    <s v="69062"/>
    <x v="102"/>
    <x v="0"/>
    <x v="19"/>
    <d v="1899-12-30T00:00:15"/>
    <n v="1.2310000000000001E-3"/>
    <m/>
    <s v="Commune de ramassage"/>
    <n v="302"/>
  </r>
  <r>
    <n v="4715"/>
    <n v="354017116483021"/>
    <s v="354017116483021-21 mai"/>
    <x v="4714"/>
    <d v="2022-03-21T08:14:49"/>
    <s v="69062"/>
    <x v="102"/>
    <x v="0"/>
    <x v="18"/>
    <d v="1899-12-30T00:00:05"/>
    <n v="7.7000000000000001E-5"/>
    <m/>
    <s v="Commune de ramassage"/>
    <n v="303"/>
  </r>
  <r>
    <n v="4716"/>
    <n v="354017116483021"/>
    <s v="354017116483021-21 mai"/>
    <x v="4715"/>
    <d v="2022-03-21T08:14:54"/>
    <s v="69062"/>
    <x v="102"/>
    <x v="0"/>
    <x v="39"/>
    <d v="1899-12-30T00:00:05"/>
    <n v="-1E-4"/>
    <m/>
    <s v="Commune de ramassage"/>
    <n v="304"/>
  </r>
  <r>
    <n v="4717"/>
    <n v="354017116483021"/>
    <s v="354017116483021-21 mai"/>
    <x v="4716"/>
    <d v="2022-03-21T08:14:59"/>
    <s v="69062"/>
    <x v="102"/>
    <x v="0"/>
    <x v="44"/>
    <d v="1899-12-30T00:00:05"/>
    <n v="2.12E-4"/>
    <m/>
    <s v="Commune de ramassage"/>
    <n v="305"/>
  </r>
  <r>
    <n v="4718"/>
    <n v="354017116483021"/>
    <s v="354017116483021-21 mai"/>
    <x v="4717"/>
    <d v="2022-03-21T08:15:04"/>
    <s v="69062"/>
    <x v="102"/>
    <x v="0"/>
    <x v="44"/>
    <d v="1899-12-30T00:00:02"/>
    <n v="2.2000000000000001E-4"/>
    <m/>
    <s v="Commune de ramassage"/>
    <n v="306"/>
  </r>
  <r>
    <n v="4719"/>
    <n v="354017116483021"/>
    <s v="354017116483021-21 mai"/>
    <x v="4718"/>
    <d v="2022-03-21T08:15:06"/>
    <s v="69062"/>
    <x v="102"/>
    <x v="0"/>
    <x v="43"/>
    <d v="1899-12-30T00:00:04"/>
    <n v="6.1600000000000001E-4"/>
    <m/>
    <s v="Commune de ramassage"/>
    <n v="307"/>
  </r>
  <r>
    <n v="4720"/>
    <n v="354017116483021"/>
    <s v="354017116483021-21 mai"/>
    <x v="4719"/>
    <d v="2022-03-21T08:15:10"/>
    <s v="69062"/>
    <x v="102"/>
    <x v="0"/>
    <x v="10"/>
    <d v="1899-12-30T00:00:14"/>
    <n v="1.792E-3"/>
    <m/>
    <s v="Commune de ramassage"/>
    <n v="308"/>
  </r>
  <r>
    <n v="4721"/>
    <n v="354017116483021"/>
    <s v="354017116483021-21 mai"/>
    <x v="4720"/>
    <d v="2022-03-21T08:15:24"/>
    <s v="69062"/>
    <x v="102"/>
    <x v="0"/>
    <x v="41"/>
    <d v="1899-12-30T00:00:06"/>
    <n v="7.2000000000000005E-4"/>
    <m/>
    <s v="Commune de ramassage"/>
    <n v="309"/>
  </r>
  <r>
    <n v="4722"/>
    <n v="354017116483021"/>
    <s v="354017116483021-21 mai"/>
    <x v="4721"/>
    <d v="2022-03-21T08:15:30"/>
    <s v="69062"/>
    <x v="102"/>
    <x v="0"/>
    <x v="20"/>
    <d v="1899-12-30T00:00:28"/>
    <n v="1.725E-3"/>
    <m/>
    <s v="Commune de ramassage"/>
    <n v="310"/>
  </r>
  <r>
    <n v="4723"/>
    <n v="354017116483021"/>
    <s v="354017116483021-21 mai"/>
    <x v="4722"/>
    <d v="2022-03-21T08:15:58"/>
    <s v="69062"/>
    <x v="102"/>
    <x v="0"/>
    <x v="7"/>
    <d v="1899-12-30T00:00:15"/>
    <n v="2.8800000000000001E-4"/>
    <m/>
    <s v="Commune de ramassage"/>
    <n v="311"/>
  </r>
  <r>
    <n v="4724"/>
    <n v="354017116483021"/>
    <s v="354017116483021-21 mai"/>
    <x v="4723"/>
    <d v="2022-03-21T08:16:13"/>
    <s v="69062"/>
    <x v="102"/>
    <x v="0"/>
    <x v="30"/>
    <d v="1899-12-30T00:00:02"/>
    <n v="9.3999999999999994E-5"/>
    <m/>
    <s v="Commune de ramassage"/>
    <n v="312"/>
  </r>
  <r>
    <n v="4725"/>
    <n v="354017116483021"/>
    <s v="354017116483021-21 mai"/>
    <x v="4724"/>
    <d v="2022-03-21T08:16:15"/>
    <s v="69062"/>
    <x v="102"/>
    <x v="0"/>
    <x v="3"/>
    <d v="1899-12-30T00:00:18"/>
    <n v="1.3209999999999999E-3"/>
    <m/>
    <s v="Commune de ramassage"/>
    <n v="313"/>
  </r>
  <r>
    <n v="4726"/>
    <n v="354017116483021"/>
    <s v="354017116483021-21 mai"/>
    <x v="4725"/>
    <d v="2022-03-21T08:16:33"/>
    <s v="69062"/>
    <x v="102"/>
    <x v="0"/>
    <x v="18"/>
    <d v="1899-12-30T00:00:19"/>
    <n v="1.2999999999999999E-3"/>
    <m/>
    <s v="Commune de ramassage"/>
    <n v="314"/>
  </r>
  <r>
    <n v="4727"/>
    <n v="354017116483021"/>
    <s v="354017116483021-21 mai"/>
    <x v="4726"/>
    <d v="2022-03-21T08:16:52"/>
    <s v="69062"/>
    <x v="102"/>
    <x v="0"/>
    <x v="50"/>
    <d v="1899-12-30T00:00:01"/>
    <n v="-4.5000000000000003E-5"/>
    <m/>
    <s v="Commune de ramassage"/>
    <n v="315"/>
  </r>
  <r>
    <n v="4728"/>
    <n v="354017116483021"/>
    <s v="354017116483021-21 mai"/>
    <x v="4727"/>
    <d v="2022-03-21T08:16:53"/>
    <s v="69062"/>
    <x v="102"/>
    <x v="0"/>
    <x v="34"/>
    <d v="1899-12-30T00:00:22"/>
    <n v="-1.101E-3"/>
    <m/>
    <s v="Commune de ramassage"/>
    <n v="316"/>
  </r>
  <r>
    <n v="4729"/>
    <n v="354017116483021"/>
    <s v="354017116483021-21 mai"/>
    <x v="4728"/>
    <d v="2022-03-21T08:17:15"/>
    <s v="69062"/>
    <x v="102"/>
    <x v="0"/>
    <x v="7"/>
    <d v="1899-12-30T00:00:14"/>
    <n v="2.1100000000000001E-4"/>
    <m/>
    <s v="Commune de ramassage"/>
    <n v="317"/>
  </r>
  <r>
    <n v="4730"/>
    <n v="354017116483021"/>
    <s v="354017116483021-21 mai"/>
    <x v="4729"/>
    <d v="2022-03-21T08:17:29"/>
    <s v="69062"/>
    <x v="102"/>
    <x v="0"/>
    <x v="48"/>
    <d v="1899-12-30T00:00:02"/>
    <n v="1.2E-4"/>
    <m/>
    <s v="Commune de ramassage"/>
    <n v="318"/>
  </r>
  <r>
    <n v="4731"/>
    <n v="354017116483021"/>
    <s v="354017116483021-21 mai"/>
    <x v="4730"/>
    <d v="2022-03-21T08:17:31"/>
    <s v="69062"/>
    <x v="102"/>
    <x v="0"/>
    <x v="25"/>
    <d v="1899-12-30T00:00:01"/>
    <n v="9.8999999999999994E-5"/>
    <m/>
    <s v="Commune de ramassage"/>
    <n v="319"/>
  </r>
  <r>
    <n v="4732"/>
    <n v="354017116483021"/>
    <s v="354017116483021-21 mai"/>
    <x v="4731"/>
    <d v="2022-03-21T08:17:32"/>
    <s v="69062"/>
    <x v="102"/>
    <x v="0"/>
    <x v="49"/>
    <d v="1899-12-30T00:00:08"/>
    <n v="2.9999999999999997E-4"/>
    <m/>
    <s v="Commune de ramassage"/>
    <n v="320"/>
  </r>
  <r>
    <n v="4733"/>
    <n v="354017116483021"/>
    <s v="354017116483021-21 mai"/>
    <x v="4732"/>
    <d v="2022-03-21T08:17:40"/>
    <s v="69062"/>
    <x v="102"/>
    <x v="0"/>
    <x v="5"/>
    <d v="1899-12-30T00:00:01"/>
    <n v="3.1000000000000001E-5"/>
    <m/>
    <s v="Commune de ramassage"/>
    <n v="321"/>
  </r>
  <r>
    <n v="4734"/>
    <n v="354017116483021"/>
    <s v="354017116483021-21 mai"/>
    <x v="4733"/>
    <d v="2022-03-21T08:17:41"/>
    <s v="69062"/>
    <x v="102"/>
    <x v="0"/>
    <x v="27"/>
    <d v="1899-12-30T00:01:16"/>
    <n v="5.2139999999999999E-3"/>
    <m/>
    <s v="Commune de ramassage"/>
    <n v="322"/>
  </r>
  <r>
    <n v="4735"/>
    <n v="354017116483021"/>
    <s v="354017116483021-21 mai"/>
    <x v="4734"/>
    <d v="2022-03-21T08:18:57"/>
    <s v="69062"/>
    <x v="102"/>
    <x v="0"/>
    <x v="29"/>
    <d v="1899-12-30T00:00:04"/>
    <n v="-1.7000000000000001E-4"/>
    <m/>
    <s v="Commune de ramassage"/>
    <n v="323"/>
  </r>
  <r>
    <n v="4736"/>
    <n v="354017116483021"/>
    <s v="354017116483021-21 mai"/>
    <x v="4735"/>
    <d v="2022-03-21T08:19:01"/>
    <s v="69062"/>
    <x v="102"/>
    <x v="0"/>
    <x v="14"/>
    <d v="1899-12-30T00:00:07"/>
    <n v="-5.0199999999999995E-4"/>
    <m/>
    <s v="Commune de ramassage"/>
    <n v="324"/>
  </r>
  <r>
    <n v="4737"/>
    <n v="354017116483021"/>
    <s v="354017116483021-21 mai"/>
    <x v="4736"/>
    <d v="2022-03-21T08:19:08"/>
    <s v="69062"/>
    <x v="102"/>
    <x v="0"/>
    <x v="34"/>
    <d v="1899-12-30T00:00:13"/>
    <n v="-1.18E-4"/>
    <m/>
    <s v="Commune de ramassage"/>
    <n v="325"/>
  </r>
  <r>
    <n v="4738"/>
    <n v="354017116483021"/>
    <s v="354017116483021-21 mai"/>
    <x v="4737"/>
    <d v="2022-03-21T08:19:21"/>
    <s v="69062"/>
    <x v="102"/>
    <x v="0"/>
    <x v="4"/>
    <d v="1899-12-30T00:00:07"/>
    <n v="8.8800000000000001E-4"/>
    <m/>
    <s v="Commune de ramassage"/>
    <n v="326"/>
  </r>
  <r>
    <n v="4739"/>
    <n v="354017116483021"/>
    <s v="354017116483021-21 mai"/>
    <x v="4738"/>
    <d v="2022-03-21T08:19:28"/>
    <s v="69062"/>
    <x v="102"/>
    <x v="0"/>
    <x v="39"/>
    <d v="1899-12-30T00:00:13"/>
    <n v="6.8499999999999995E-4"/>
    <m/>
    <s v="Commune de ramassage"/>
    <n v="327"/>
  </r>
  <r>
    <n v="4740"/>
    <n v="354017116483021"/>
    <s v="354017116483021-21 mai"/>
    <x v="4739"/>
    <d v="2022-03-21T08:19:41"/>
    <s v="69062"/>
    <x v="102"/>
    <x v="0"/>
    <x v="38"/>
    <d v="1899-12-30T00:00:08"/>
    <n v="6.5200000000000002E-4"/>
    <m/>
    <s v="Commune de ramassage"/>
    <n v="328"/>
  </r>
  <r>
    <n v="4741"/>
    <n v="354017116483021"/>
    <s v="354017116483021-21 mai"/>
    <x v="4740"/>
    <d v="2022-03-21T08:19:49"/>
    <s v="69062"/>
    <x v="102"/>
    <x v="0"/>
    <x v="10"/>
    <d v="1899-12-30T00:00:08"/>
    <n v="8.1800000000000004E-4"/>
    <m/>
    <s v="Commune de ramassage"/>
    <n v="329"/>
  </r>
  <r>
    <n v="4742"/>
    <n v="354017116483021"/>
    <s v="354017116483021-21 mai"/>
    <x v="4741"/>
    <d v="2022-03-21T08:19:57"/>
    <s v="69062"/>
    <x v="102"/>
    <x v="0"/>
    <x v="14"/>
    <d v="1899-12-30T00:00:04"/>
    <n v="1.07E-4"/>
    <m/>
    <s v="Commune de ramassage"/>
    <n v="330"/>
  </r>
  <r>
    <n v="4743"/>
    <n v="354017116483021"/>
    <s v="354017116483021-21 mai"/>
    <x v="4742"/>
    <d v="2022-03-21T08:20:01"/>
    <s v="69062"/>
    <x v="102"/>
    <x v="0"/>
    <x v="36"/>
    <d v="1899-12-30T00:00:04"/>
    <n v="2.4600000000000002E-4"/>
    <m/>
    <s v="Commune de ramassage"/>
    <n v="331"/>
  </r>
  <r>
    <n v="4744"/>
    <n v="354017116483021"/>
    <s v="354017116483021-21 mai"/>
    <x v="4743"/>
    <d v="2022-03-21T08:20:05"/>
    <s v="69062"/>
    <x v="102"/>
    <x v="0"/>
    <x v="9"/>
    <d v="1899-12-30T00:00:02"/>
    <n v="1.25E-4"/>
    <m/>
    <s v="Commune de ramassage"/>
    <n v="332"/>
  </r>
  <r>
    <n v="4745"/>
    <n v="354017116483021"/>
    <s v="354017116483021-21 mai"/>
    <x v="4744"/>
    <d v="2022-03-21T08:20:07"/>
    <s v="69062"/>
    <x v="102"/>
    <x v="0"/>
    <x v="23"/>
    <d v="1899-12-30T00:00:07"/>
    <n v="1.22E-4"/>
    <m/>
    <s v="Commune de ramassage"/>
    <n v="333"/>
  </r>
  <r>
    <n v="4746"/>
    <n v="354017116483021"/>
    <s v="354017116483021-21 mai"/>
    <x v="4745"/>
    <d v="2022-03-21T08:20:14"/>
    <s v="69062"/>
    <x v="102"/>
    <x v="0"/>
    <x v="3"/>
    <d v="1899-12-30T00:00:02"/>
    <n v="4.1999999999999998E-5"/>
    <m/>
    <s v="Commune de ramassage"/>
    <n v="334"/>
  </r>
  <r>
    <n v="4747"/>
    <n v="354017116483021"/>
    <s v="354017116483021-21 mai"/>
    <x v="4746"/>
    <d v="2022-03-21T08:20:16"/>
    <s v="69062"/>
    <x v="102"/>
    <x v="0"/>
    <x v="47"/>
    <d v="1899-12-30T00:00:51"/>
    <n v="1.9449999999999999E-3"/>
    <m/>
    <s v="Commune de ramassage"/>
    <n v="335"/>
  </r>
  <r>
    <n v="4748"/>
    <n v="354017116483021"/>
    <s v="354017116483021-21 mai"/>
    <x v="4747"/>
    <d v="2022-03-21T08:21:07"/>
    <s v="69062"/>
    <x v="102"/>
    <x v="1"/>
    <x v="61"/>
    <d v="1899-12-30T00:01:37"/>
    <n v="3.7260000000000001E-3"/>
    <m/>
    <s v="Commune de ramassage"/>
    <n v="336"/>
  </r>
  <r>
    <n v="4749"/>
    <n v="354017116483021"/>
    <s v="354017116483021-21 mai"/>
    <x v="4748"/>
    <d v="2022-03-21T08:22:44"/>
    <s v="69110"/>
    <x v="99"/>
    <x v="0"/>
    <x v="0"/>
    <d v="1899-12-30T00:00:29"/>
    <n v="8.3999999999999995E-5"/>
    <m/>
    <s v="Commune de ramassage"/>
    <n v="337"/>
  </r>
  <r>
    <n v="4750"/>
    <n v="354017116483021"/>
    <s v="354017116483021-21 mai"/>
    <x v="4749"/>
    <d v="2022-03-21T08:23:13"/>
    <s v="69110"/>
    <x v="99"/>
    <x v="1"/>
    <x v="48"/>
    <d v="1899-12-30T00:00:08"/>
    <n v="1.2E-4"/>
    <m/>
    <s v="Commune de ramassage"/>
    <n v="338"/>
  </r>
  <r>
    <n v="4751"/>
    <n v="354017116483021"/>
    <s v="354017116483021-21 mai"/>
    <x v="4750"/>
    <d v="2022-03-21T08:23:21"/>
    <s v="69238"/>
    <x v="98"/>
    <x v="0"/>
    <x v="28"/>
    <d v="1899-12-30T00:00:05"/>
    <n v="7.9999999999999996E-6"/>
    <m/>
    <s v="Commune de ramassage"/>
    <n v="339"/>
  </r>
  <r>
    <n v="4752"/>
    <n v="354017116483021"/>
    <s v="354017116483021-21 mai"/>
    <x v="4751"/>
    <d v="2022-03-21T08:23:26"/>
    <s v="69238"/>
    <x v="98"/>
    <x v="0"/>
    <x v="3"/>
    <d v="1899-12-30T00:00:01"/>
    <n v="6.2000000000000003E-5"/>
    <m/>
    <s v="Commune de ramassage"/>
    <n v="340"/>
  </r>
  <r>
    <n v="4753"/>
    <n v="354017116483021"/>
    <s v="354017116483021-21 mai"/>
    <x v="4752"/>
    <d v="2022-03-21T08:23:27"/>
    <s v="69238"/>
    <x v="98"/>
    <x v="0"/>
    <x v="3"/>
    <d v="1899-12-30T00:00:20"/>
    <n v="1.17E-3"/>
    <m/>
    <s v="Commune de ramassage"/>
    <n v="341"/>
  </r>
  <r>
    <n v="4754"/>
    <n v="354017116483021"/>
    <s v="354017116483021-21 mai"/>
    <x v="4753"/>
    <d v="2022-03-21T08:23:47"/>
    <s v="69238"/>
    <x v="98"/>
    <x v="0"/>
    <x v="15"/>
    <d v="1899-12-30T00:00:04"/>
    <n v="1.01E-4"/>
    <m/>
    <s v="Commune de ramassage"/>
    <n v="342"/>
  </r>
  <r>
    <n v="4755"/>
    <n v="354017116483021"/>
    <s v="354017116483021-21 mai"/>
    <x v="4754"/>
    <d v="2022-03-21T08:23:51"/>
    <s v="69238"/>
    <x v="98"/>
    <x v="1"/>
    <x v="4"/>
    <d v="1899-12-30T00:00:04"/>
    <n v="-8.6000000000000003E-5"/>
    <m/>
    <s v="Commune de ramassage"/>
    <n v="343"/>
  </r>
  <r>
    <n v="4756"/>
    <n v="354017116483021"/>
    <s v="354017116483021-21 mai"/>
    <x v="4755"/>
    <d v="2022-03-21T08:23:55"/>
    <s v="69110"/>
    <x v="99"/>
    <x v="0"/>
    <x v="48"/>
    <d v="1899-12-30T00:00:04"/>
    <n v="-1.2E-4"/>
    <m/>
    <s v="Commune de ramassage"/>
    <n v="344"/>
  </r>
  <r>
    <n v="4757"/>
    <n v="354017116483021"/>
    <s v="354017116483021-21 mai"/>
    <x v="4756"/>
    <d v="2022-03-21T08:23:59"/>
    <s v="69110"/>
    <x v="99"/>
    <x v="0"/>
    <x v="22"/>
    <d v="1899-12-30T00:00:02"/>
    <n v="-5.3999999999999998E-5"/>
    <m/>
    <s v="Commune de ramassage"/>
    <n v="345"/>
  </r>
  <r>
    <n v="4758"/>
    <n v="354017116483021"/>
    <s v="354017116483021-21 mai"/>
    <x v="4757"/>
    <d v="2022-03-21T08:24:01"/>
    <s v="69110"/>
    <x v="103"/>
    <x v="0"/>
    <x v="30"/>
    <d v="1899-12-30T00:00:12"/>
    <n v="2.5000000000000001E-5"/>
    <m/>
    <s v="Commune de ramassage"/>
    <n v="346"/>
  </r>
  <r>
    <n v="4759"/>
    <n v="354017116483021"/>
    <s v="354017116483021-21 mai"/>
    <x v="4758"/>
    <d v="2022-03-21T08:24:13"/>
    <s v="69110"/>
    <x v="103"/>
    <x v="0"/>
    <x v="1"/>
    <d v="1899-12-30T00:01:18"/>
    <n v="2.6999999999999999E-5"/>
    <m/>
    <s v="Commune de ramassage"/>
    <n v="347"/>
  </r>
  <r>
    <n v="4760"/>
    <n v="354017116483021"/>
    <s v="354017116483021-21 mai"/>
    <x v="4759"/>
    <d v="2022-03-21T08:25:31"/>
    <s v="69110"/>
    <x v="103"/>
    <x v="0"/>
    <x v="0"/>
    <d v="1899-12-30T00:00:33"/>
    <n v="1.18E-4"/>
    <m/>
    <s v="Commune de ramassage"/>
    <n v="348"/>
  </r>
  <r>
    <n v="4761"/>
    <n v="354017116483021"/>
    <s v="354017116483021-21 mai"/>
    <x v="4760"/>
    <d v="2022-03-21T08:26:04"/>
    <s v="69110"/>
    <x v="103"/>
    <x v="1"/>
    <x v="8"/>
    <d v="1899-12-30T00:00:06"/>
    <n v="1.0399999999999999E-4"/>
    <m/>
    <s v="Commune de ramassage"/>
    <n v="349"/>
  </r>
  <r>
    <n v="4762"/>
    <n v="354017116483021"/>
    <s v="354017116483021-21 mai"/>
    <x v="4761"/>
    <d v="2022-03-21T08:26:10"/>
    <s v="69238"/>
    <x v="104"/>
    <x v="0"/>
    <x v="50"/>
    <d v="1899-12-30T00:00:04"/>
    <n v="-6.0000000000000002E-5"/>
    <m/>
    <s v="Commune de passage"/>
    <n v="350"/>
  </r>
  <r>
    <n v="4763"/>
    <n v="354017116483021"/>
    <s v="354017116483021-21 mai"/>
    <x v="4762"/>
    <d v="2022-03-21T08:26:14"/>
    <s v="69238"/>
    <x v="104"/>
    <x v="0"/>
    <x v="4"/>
    <d v="1899-12-30T00:00:03"/>
    <n v="-2.6499999999999999E-4"/>
    <m/>
    <s v="Commune de passage"/>
    <n v="351"/>
  </r>
  <r>
    <n v="4764"/>
    <n v="354017116483021"/>
    <s v="354017116483021-21 mai"/>
    <x v="4763"/>
    <d v="2022-03-21T08:26:17"/>
    <s v="69238"/>
    <x v="104"/>
    <x v="0"/>
    <x v="15"/>
    <d v="1899-12-30T00:00:21"/>
    <n v="-1.3489999999999999E-3"/>
    <m/>
    <s v="Commune de passage"/>
    <n v="352"/>
  </r>
  <r>
    <n v="4765"/>
    <n v="354017116483021"/>
    <s v="354017116483021-21 mai"/>
    <x v="4764"/>
    <d v="2022-03-21T08:26:38"/>
    <s v="69238"/>
    <x v="104"/>
    <x v="0"/>
    <x v="13"/>
    <d v="1899-12-30T00:00:06"/>
    <n v="-1.15E-4"/>
    <m/>
    <s v="Commune de passage"/>
    <n v="353"/>
  </r>
  <r>
    <n v="4766"/>
    <n v="354017116483021"/>
    <s v="354017116483021-21 mai"/>
    <x v="4765"/>
    <d v="2022-03-21T08:26:44"/>
    <s v="69238"/>
    <x v="104"/>
    <x v="0"/>
    <x v="18"/>
    <d v="1899-12-30T00:00:18"/>
    <n v="3.8400000000000001E-4"/>
    <m/>
    <s v="Commune de passage"/>
    <n v="354"/>
  </r>
  <r>
    <n v="4767"/>
    <n v="354017116483021"/>
    <s v="354017116483021-21 mai"/>
    <x v="4766"/>
    <d v="2022-03-21T08:27:02"/>
    <s v="69238"/>
    <x v="104"/>
    <x v="0"/>
    <x v="43"/>
    <d v="1899-12-30T00:00:03"/>
    <n v="-1.75E-4"/>
    <m/>
    <s v="Commune de passage"/>
    <n v="355"/>
  </r>
  <r>
    <n v="4768"/>
    <n v="354017116483021"/>
    <s v="354017116483021-21 mai"/>
    <x v="4767"/>
    <d v="2022-03-21T08:27:05"/>
    <s v="69238"/>
    <x v="104"/>
    <x v="0"/>
    <x v="53"/>
    <d v="1899-12-30T00:00:10"/>
    <n v="-4.6000000000000001E-4"/>
    <m/>
    <s v="Commune de passage"/>
    <n v="356"/>
  </r>
  <r>
    <n v="4769"/>
    <n v="354017116483021"/>
    <s v="354017116483021-21 mai"/>
    <x v="4768"/>
    <d v="2022-03-21T08:27:15"/>
    <s v="69238"/>
    <x v="104"/>
    <x v="0"/>
    <x v="50"/>
    <d v="1899-12-30T00:00:06"/>
    <n v="6.3E-5"/>
    <m/>
    <s v="Commune de passage"/>
    <n v="357"/>
  </r>
  <r>
    <n v="4770"/>
    <n v="354017116483021"/>
    <s v="354017116483021-21 mai"/>
    <x v="4769"/>
    <d v="2022-03-21T08:27:21"/>
    <s v="69238"/>
    <x v="104"/>
    <x v="0"/>
    <x v="37"/>
    <d v="1899-12-30T00:01:00"/>
    <n v="1.17E-3"/>
    <m/>
    <s v="Commune de passage"/>
    <n v="358"/>
  </r>
  <r>
    <n v="4771"/>
    <n v="354017116483021"/>
    <s v="354017116483021-21 mai"/>
    <x v="4770"/>
    <d v="2022-03-21T08:28:21"/>
    <s v="69238"/>
    <x v="104"/>
    <x v="0"/>
    <x v="35"/>
    <d v="1899-12-30T00:00:02"/>
    <n v="7.2000000000000002E-5"/>
    <m/>
    <s v="Commune de passage"/>
    <n v="359"/>
  </r>
  <r>
    <n v="4772"/>
    <n v="354017116483021"/>
    <s v="354017116483021-21 mai"/>
    <x v="4771"/>
    <d v="2022-03-21T08:28:23"/>
    <s v="69238"/>
    <x v="104"/>
    <x v="0"/>
    <x v="48"/>
    <d v="1899-12-30T00:00:17"/>
    <n v="8.7999999999999998E-5"/>
    <m/>
    <s v="Commune de passage"/>
    <n v="360"/>
  </r>
  <r>
    <n v="4773"/>
    <n v="354017116483021"/>
    <s v="354017116483021-21 mai"/>
    <x v="4772"/>
    <d v="2022-03-21T08:28:40"/>
    <s v="69238"/>
    <x v="104"/>
    <x v="0"/>
    <x v="37"/>
    <d v="1899-12-30T00:00:04"/>
    <n v="3.5E-4"/>
    <m/>
    <s v="Commune de passage"/>
    <n v="361"/>
  </r>
  <r>
    <n v="4774"/>
    <n v="354017116483021"/>
    <s v="354017116483021-21 mai"/>
    <x v="4773"/>
    <d v="2022-03-21T08:28:44"/>
    <s v="69238"/>
    <x v="104"/>
    <x v="0"/>
    <x v="53"/>
    <d v="1899-12-30T00:00:12"/>
    <n v="5.7499999999999999E-4"/>
    <m/>
    <s v="Commune de passage"/>
    <n v="362"/>
  </r>
  <r>
    <n v="4775"/>
    <n v="354017116483021"/>
    <s v="354017116483021-21 mai"/>
    <x v="4774"/>
    <d v="2022-03-21T08:28:56"/>
    <s v="69238"/>
    <x v="104"/>
    <x v="0"/>
    <x v="7"/>
    <d v="1899-12-30T00:00:08"/>
    <n v="5.2499999999999997E-4"/>
    <m/>
    <s v="Commune de passage"/>
    <n v="363"/>
  </r>
  <r>
    <n v="4776"/>
    <n v="354017116483021"/>
    <s v="354017116483021-21 mai"/>
    <x v="4775"/>
    <d v="2022-03-21T08:29:04"/>
    <s v="69238"/>
    <x v="104"/>
    <x v="0"/>
    <x v="54"/>
    <d v="1899-12-30T00:00:03"/>
    <n v="3.77E-4"/>
    <m/>
    <s v="Commune de passage"/>
    <n v="364"/>
  </r>
  <r>
    <n v="4777"/>
    <n v="354017116483021"/>
    <s v="354017116483021-21 mai"/>
    <x v="4776"/>
    <d v="2022-03-21T08:29:07"/>
    <s v="69238"/>
    <x v="104"/>
    <x v="0"/>
    <x v="39"/>
    <d v="1899-12-30T00:00:04"/>
    <n v="1.4799999999999999E-4"/>
    <m/>
    <s v="Commune de passage"/>
    <n v="365"/>
  </r>
  <r>
    <n v="4778"/>
    <n v="354017116483021"/>
    <s v="354017116483021-21 mai"/>
    <x v="4777"/>
    <d v="2022-03-21T08:29:11"/>
    <s v="69238"/>
    <x v="104"/>
    <x v="0"/>
    <x v="18"/>
    <d v="1899-12-30T00:00:03"/>
    <n v="-1.02E-4"/>
    <m/>
    <s v="Commune de passage"/>
    <n v="366"/>
  </r>
  <r>
    <n v="4779"/>
    <n v="354017116483021"/>
    <s v="354017116483021-21 mai"/>
    <x v="4778"/>
    <d v="2022-03-21T08:29:14"/>
    <s v="69238"/>
    <x v="104"/>
    <x v="0"/>
    <x v="19"/>
    <d v="1899-12-30T00:00:06"/>
    <n v="-3.5300000000000002E-4"/>
    <m/>
    <s v="Commune de passage"/>
    <n v="367"/>
  </r>
  <r>
    <n v="4780"/>
    <n v="354017116483021"/>
    <s v="354017116483021-21 mai"/>
    <x v="4779"/>
    <d v="2022-03-21T08:29:20"/>
    <s v="69238"/>
    <x v="104"/>
    <x v="0"/>
    <x v="41"/>
    <d v="1899-12-30T00:00:39"/>
    <n v="-3.8500000000000001E-3"/>
    <m/>
    <s v="Commune de passage"/>
    <n v="368"/>
  </r>
  <r>
    <n v="4781"/>
    <n v="354017116483021"/>
    <s v="354017116483021-21 mai"/>
    <x v="4780"/>
    <d v="2022-03-21T08:29:59"/>
    <s v="69238"/>
    <x v="104"/>
    <x v="0"/>
    <x v="10"/>
    <d v="1899-12-30T00:00:05"/>
    <n v="1.0000000000000001E-5"/>
    <m/>
    <s v="Commune de passage"/>
    <n v="369"/>
  </r>
  <r>
    <n v="4782"/>
    <n v="354017116483021"/>
    <s v="354017116483021-21 mai"/>
    <x v="4781"/>
    <d v="2022-03-21T08:30:04"/>
    <s v="69238"/>
    <x v="104"/>
    <x v="0"/>
    <x v="61"/>
    <d v="1899-12-30T00:00:13"/>
    <n v="9.9299999999999996E-4"/>
    <m/>
    <s v="Commune de passage"/>
    <n v="370"/>
  </r>
  <r>
    <n v="4783"/>
    <n v="354017116483021"/>
    <s v="354017116483021-21 mai"/>
    <x v="4782"/>
    <d v="2022-03-21T08:30:17"/>
    <s v="69238"/>
    <x v="104"/>
    <x v="0"/>
    <x v="56"/>
    <d v="1899-12-30T00:00:13"/>
    <n v="1.402E-3"/>
    <m/>
    <s v="Commune de passage"/>
    <n v="371"/>
  </r>
  <r>
    <n v="4784"/>
    <n v="354017116483021"/>
    <s v="354017116483021-21 mai"/>
    <x v="4783"/>
    <d v="2022-03-21T08:30:30"/>
    <s v="69238"/>
    <x v="104"/>
    <x v="0"/>
    <x v="49"/>
    <d v="1899-12-30T00:00:01"/>
    <n v="1.05E-4"/>
    <m/>
    <s v="Commune de passage"/>
    <n v="372"/>
  </r>
  <r>
    <n v="4785"/>
    <n v="354017116483021"/>
    <s v="354017116483021-21 mai"/>
    <x v="4784"/>
    <d v="2022-03-21T08:30:31"/>
    <s v="69238"/>
    <x v="104"/>
    <x v="0"/>
    <x v="50"/>
    <d v="1899-12-30T00:00:07"/>
    <n v="3.8499999999999998E-4"/>
    <m/>
    <s v="Commune de passage"/>
    <n v="373"/>
  </r>
  <r>
    <n v="4786"/>
    <n v="354017116483021"/>
    <s v="354017116483021-21 mai"/>
    <x v="4785"/>
    <d v="2022-03-21T08:30:38"/>
    <s v="69238"/>
    <x v="104"/>
    <x v="0"/>
    <x v="4"/>
    <d v="1899-12-30T00:00:06"/>
    <n v="3.5199999999999999E-4"/>
    <m/>
    <s v="Commune de passage"/>
    <n v="374"/>
  </r>
  <r>
    <n v="4787"/>
    <n v="354017116483021"/>
    <s v="354017116483021-21 mai"/>
    <x v="4786"/>
    <d v="2022-03-21T08:30:44"/>
    <s v="69238"/>
    <x v="104"/>
    <x v="0"/>
    <x v="4"/>
    <d v="1899-12-30T00:00:07"/>
    <n v="1.4300000000000001E-4"/>
    <m/>
    <s v="Commune de passage"/>
    <n v="375"/>
  </r>
  <r>
    <n v="4788"/>
    <n v="354017116483021"/>
    <s v="354017116483021-21 mai"/>
    <x v="4787"/>
    <d v="2022-03-21T08:30:51"/>
    <s v="69238"/>
    <x v="104"/>
    <x v="0"/>
    <x v="50"/>
    <d v="1899-12-30T00:00:04"/>
    <n v="1.6699999999999999E-4"/>
    <m/>
    <s v="Commune de passage"/>
    <n v="376"/>
  </r>
  <r>
    <n v="4789"/>
    <n v="354017116483021"/>
    <s v="354017116483021-21 mai"/>
    <x v="4788"/>
    <d v="2022-03-21T08:30:55"/>
    <s v="69238"/>
    <x v="104"/>
    <x v="0"/>
    <x v="49"/>
    <d v="1899-12-30T00:00:04"/>
    <n v="2.5300000000000002E-4"/>
    <m/>
    <s v="Commune de passage"/>
    <n v="377"/>
  </r>
  <r>
    <n v="4790"/>
    <n v="354017116483021"/>
    <s v="354017116483021-21 mai"/>
    <x v="4789"/>
    <d v="2022-03-21T08:30:59"/>
    <s v="69238"/>
    <x v="104"/>
    <x v="0"/>
    <x v="7"/>
    <d v="1899-12-30T00:00:06"/>
    <n v="1.2999999999999999E-4"/>
    <m/>
    <s v="Commune de passage"/>
    <n v="378"/>
  </r>
  <r>
    <n v="4791"/>
    <n v="354017116483021"/>
    <s v="354017116483021-21 mai"/>
    <x v="4790"/>
    <d v="2022-03-21T08:31:05"/>
    <s v="69238"/>
    <x v="104"/>
    <x v="0"/>
    <x v="26"/>
    <d v="1899-12-30T00:00:09"/>
    <n v="2.1800000000000001E-4"/>
    <m/>
    <s v="Commune de passage"/>
    <n v="379"/>
  </r>
  <r>
    <n v="4792"/>
    <n v="354017116483021"/>
    <s v="354017116483021-21 mai"/>
    <x v="4791"/>
    <d v="2022-03-21T08:31:14"/>
    <s v="69238"/>
    <x v="104"/>
    <x v="0"/>
    <x v="47"/>
    <d v="1899-12-30T00:00:02"/>
    <n v="1.25E-4"/>
    <m/>
    <s v="Commune de passage"/>
    <n v="380"/>
  </r>
  <r>
    <n v="4793"/>
    <n v="354017116483021"/>
    <s v="354017116483021-21 mai"/>
    <x v="4792"/>
    <d v="2022-03-21T08:31:16"/>
    <s v="69238"/>
    <x v="104"/>
    <x v="0"/>
    <x v="24"/>
    <d v="1899-12-30T00:00:08"/>
    <n v="2.9500000000000001E-4"/>
    <m/>
    <s v="Commune de passage"/>
    <n v="381"/>
  </r>
  <r>
    <n v="4794"/>
    <n v="354017116483021"/>
    <s v="354017116483021-21 mai"/>
    <x v="4793"/>
    <d v="2022-03-21T08:31:24"/>
    <s v="69238"/>
    <x v="104"/>
    <x v="0"/>
    <x v="22"/>
    <d v="1899-12-30T00:00:05"/>
    <n v="-5.3000000000000001E-5"/>
    <m/>
    <s v="Commune de passage"/>
    <n v="382"/>
  </r>
  <r>
    <n v="4795"/>
    <n v="354017116483021"/>
    <s v="354017116483021-21 mai"/>
    <x v="4794"/>
    <d v="2022-03-21T08:31:29"/>
    <s v="69238"/>
    <x v="104"/>
    <x v="0"/>
    <x v="30"/>
    <d v="1899-12-30T00:01:22"/>
    <n v="1.5E-5"/>
    <m/>
    <s v="Commune de passage"/>
    <n v="383"/>
  </r>
  <r>
    <n v="4796"/>
    <n v="354017116483021"/>
    <s v="354017116483021-21 mai"/>
    <x v="4795"/>
    <d v="2022-03-21T08:32:51"/>
    <s v="69238"/>
    <x v="104"/>
    <x v="0"/>
    <x v="0"/>
    <d v="1899-12-30T00:20:12"/>
    <n v="0"/>
    <m/>
    <s v="Commune de passage"/>
    <n v="384"/>
  </r>
  <r>
    <n v="4797"/>
    <n v="354017116483021"/>
    <s v="354017116483021-21 mai"/>
    <x v="4796"/>
    <d v="2022-03-21T08:53:03"/>
    <s v="69238"/>
    <x v="104"/>
    <x v="0"/>
    <x v="0"/>
    <d v="1899-12-30T00:00:18"/>
    <n v="-3.6000000000000002E-4"/>
    <m/>
    <s v="Commune de passage"/>
    <n v="385"/>
  </r>
  <r>
    <n v="4798"/>
    <n v="354017116483021"/>
    <s v="354017116483021-21 mai"/>
    <x v="4797"/>
    <d v="2022-03-21T08:53:21"/>
    <s v="69238"/>
    <x v="104"/>
    <x v="0"/>
    <x v="30"/>
    <d v="1899-12-30T00:00:02"/>
    <n v="-8.2000000000000001E-5"/>
    <m/>
    <s v="Commune de passage"/>
    <n v="386"/>
  </r>
  <r>
    <n v="4799"/>
    <n v="354017116483021"/>
    <s v="354017116483021-21 mai"/>
    <x v="4798"/>
    <d v="2022-03-21T08:53:23"/>
    <s v="69238"/>
    <x v="104"/>
    <x v="0"/>
    <x v="22"/>
    <d v="1899-12-30T00:00:03"/>
    <n v="-6.0999999999999999E-5"/>
    <m/>
    <s v="Commune de passage"/>
    <n v="387"/>
  </r>
  <r>
    <n v="4800"/>
    <n v="354017116483021"/>
    <s v="354017116483021-21 mai"/>
    <x v="4799"/>
    <d v="2022-03-21T08:53:26"/>
    <s v="69238"/>
    <x v="104"/>
    <x v="0"/>
    <x v="7"/>
    <d v="1899-12-30T00:00:14"/>
    <n v="-2.0699999999999999E-4"/>
    <m/>
    <s v="Commune de passage"/>
    <n v="388"/>
  </r>
  <r>
    <n v="4801"/>
    <n v="354017116483021"/>
    <s v="354017116483021-21 mai"/>
    <x v="4800"/>
    <d v="2022-03-21T08:53:40"/>
    <s v="69238"/>
    <x v="104"/>
    <x v="0"/>
    <x v="22"/>
    <d v="1899-12-30T00:00:06"/>
    <n v="-1.17E-4"/>
    <m/>
    <s v="Commune de passage"/>
    <n v="389"/>
  </r>
  <r>
    <n v="4802"/>
    <n v="354017116483021"/>
    <s v="354017116483021-21 mai"/>
    <x v="4801"/>
    <d v="2022-03-21T08:53:46"/>
    <s v="69238"/>
    <x v="104"/>
    <x v="0"/>
    <x v="2"/>
    <d v="1899-12-30T00:00:10"/>
    <n v="-3.1599999999999998E-4"/>
    <m/>
    <s v="Commune de passage"/>
    <n v="390"/>
  </r>
  <r>
    <n v="4803"/>
    <n v="354017116483021"/>
    <s v="354017116483021-21 mai"/>
    <x v="4802"/>
    <d v="2022-03-21T08:53:56"/>
    <s v="69238"/>
    <x v="104"/>
    <x v="0"/>
    <x v="24"/>
    <d v="1899-12-30T00:00:06"/>
    <n v="-1.1400000000000001E-4"/>
    <m/>
    <s v="Commune de passage"/>
    <n v="391"/>
  </r>
  <r>
    <n v="4804"/>
    <n v="354017116483021"/>
    <s v="354017116483021-21 mai"/>
    <x v="4803"/>
    <d v="2022-03-21T08:54:02"/>
    <s v="69238"/>
    <x v="104"/>
    <x v="0"/>
    <x v="50"/>
    <d v="1899-12-30T00:00:10"/>
    <n v="-2.7500000000000002E-4"/>
    <m/>
    <s v="Commune de passage"/>
    <n v="392"/>
  </r>
  <r>
    <n v="4805"/>
    <n v="354017116483021"/>
    <s v="354017116483021-21 mai"/>
    <x v="4804"/>
    <d v="2022-03-21T08:54:12"/>
    <s v="69238"/>
    <x v="104"/>
    <x v="0"/>
    <x v="6"/>
    <d v="1899-12-30T00:00:05"/>
    <n v="-3.3E-4"/>
    <m/>
    <s v="Commune de passage"/>
    <n v="393"/>
  </r>
  <r>
    <n v="4806"/>
    <n v="354017116483021"/>
    <s v="354017116483021-21 mai"/>
    <x v="4805"/>
    <d v="2022-03-21T08:54:17"/>
    <s v="69238"/>
    <x v="104"/>
    <x v="0"/>
    <x v="50"/>
    <d v="1899-12-30T00:00:05"/>
    <n v="-1.5799999999999999E-4"/>
    <m/>
    <s v="Commune de passage"/>
    <n v="394"/>
  </r>
  <r>
    <n v="4807"/>
    <n v="354017116483021"/>
    <s v="354017116483021-21 mai"/>
    <x v="4806"/>
    <d v="2022-03-21T08:54:22"/>
    <s v="69238"/>
    <x v="104"/>
    <x v="0"/>
    <x v="28"/>
    <d v="1899-12-30T00:00:22"/>
    <n v="-1.6200000000000001E-4"/>
    <m/>
    <s v="Commune de passage"/>
    <n v="395"/>
  </r>
  <r>
    <n v="4808"/>
    <n v="354017116483021"/>
    <s v="354017116483021-21 mai"/>
    <x v="4807"/>
    <d v="2022-03-21T08:54:44"/>
    <s v="69238"/>
    <x v="104"/>
    <x v="0"/>
    <x v="45"/>
    <d v="1899-12-30T00:00:03"/>
    <n v="-1.18E-4"/>
    <m/>
    <s v="Commune de passage"/>
    <n v="396"/>
  </r>
  <r>
    <n v="4809"/>
    <n v="354017116483021"/>
    <s v="354017116483021-21 mai"/>
    <x v="4808"/>
    <d v="2022-03-21T08:54:47"/>
    <s v="69238"/>
    <x v="104"/>
    <x v="0"/>
    <x v="8"/>
    <d v="1899-12-30T00:00:34"/>
    <n v="-2.3449999999999999E-3"/>
    <m/>
    <s v="Commune de passage"/>
    <n v="397"/>
  </r>
  <r>
    <n v="4810"/>
    <n v="354017116483021"/>
    <s v="354017116483021-21 mai"/>
    <x v="4809"/>
    <d v="2022-03-21T08:55:21"/>
    <s v="69238"/>
    <x v="104"/>
    <x v="0"/>
    <x v="13"/>
    <d v="1899-12-30T00:00:11"/>
    <n v="1.8799999999999999E-4"/>
    <m/>
    <s v="Commune de passage"/>
    <n v="398"/>
  </r>
  <r>
    <n v="4811"/>
    <n v="354017116483021"/>
    <s v="354017116483021-21 mai"/>
    <x v="4810"/>
    <d v="2022-03-21T08:55:32"/>
    <s v="69238"/>
    <x v="104"/>
    <x v="0"/>
    <x v="43"/>
    <d v="1899-12-30T00:00:06"/>
    <n v="5.8200000000000005E-4"/>
    <m/>
    <s v="Commune de passage"/>
    <n v="399"/>
  </r>
  <r>
    <n v="4812"/>
    <n v="354017116483021"/>
    <s v="354017116483021-21 mai"/>
    <x v="4811"/>
    <d v="2022-03-21T08:55:38"/>
    <s v="69238"/>
    <x v="104"/>
    <x v="0"/>
    <x v="20"/>
    <d v="1899-12-30T00:00:42"/>
    <n v="3.5829999999999998E-3"/>
    <m/>
    <s v="Commune de passage"/>
    <n v="400"/>
  </r>
  <r>
    <n v="4813"/>
    <n v="354017116483021"/>
    <s v="354017116483021-21 mai"/>
    <x v="4812"/>
    <d v="2022-03-21T08:56:20"/>
    <s v="69238"/>
    <x v="104"/>
    <x v="0"/>
    <x v="39"/>
    <d v="1899-12-30T00:00:05"/>
    <n v="-7.4999999999999993E-5"/>
    <m/>
    <s v="Commune de passage"/>
    <n v="401"/>
  </r>
  <r>
    <n v="4814"/>
    <n v="354017116483021"/>
    <s v="354017116483021-21 mai"/>
    <x v="4813"/>
    <d v="2022-03-21T08:56:25"/>
    <s v="69238"/>
    <x v="104"/>
    <x v="0"/>
    <x v="21"/>
    <d v="1899-12-30T00:00:04"/>
    <n v="-2.9300000000000002E-4"/>
    <m/>
    <s v="Commune de passage"/>
    <n v="402"/>
  </r>
  <r>
    <n v="4815"/>
    <n v="354017116483021"/>
    <s v="354017116483021-21 mai"/>
    <x v="4814"/>
    <d v="2022-03-21T08:56:29"/>
    <s v="69238"/>
    <x v="104"/>
    <x v="0"/>
    <x v="42"/>
    <d v="1899-12-30T00:00:31"/>
    <n v="-1.7799999999999999E-3"/>
    <m/>
    <s v="Commune de passage"/>
    <n v="403"/>
  </r>
  <r>
    <n v="4816"/>
    <n v="354017116483021"/>
    <s v="354017116483021-21 mai"/>
    <x v="4815"/>
    <d v="2022-03-21T08:57:00"/>
    <s v="69238"/>
    <x v="104"/>
    <x v="0"/>
    <x v="9"/>
    <d v="1899-12-30T00:00:09"/>
    <n v="-1E-4"/>
    <m/>
    <s v="Commune de passage"/>
    <n v="404"/>
  </r>
  <r>
    <n v="4817"/>
    <n v="354017116483021"/>
    <s v="354017116483021-21 mai"/>
    <x v="4816"/>
    <d v="2022-03-21T08:57:09"/>
    <s v="69238"/>
    <x v="104"/>
    <x v="0"/>
    <x v="30"/>
    <d v="1899-12-30T00:00:11"/>
    <n v="1.27E-4"/>
    <m/>
    <s v="Commune de passage"/>
    <n v="405"/>
  </r>
  <r>
    <n v="4818"/>
    <n v="354017116483021"/>
    <s v="354017116483021-21 mai"/>
    <x v="4817"/>
    <d v="2022-03-21T08:57:20"/>
    <s v="69238"/>
    <x v="104"/>
    <x v="0"/>
    <x v="45"/>
    <d v="1899-12-30T00:00:07"/>
    <n v="-6.0000000000000002E-5"/>
    <m/>
    <s v="Commune de passage"/>
    <n v="406"/>
  </r>
  <r>
    <n v="4819"/>
    <n v="354017116483021"/>
    <s v="354017116483021-21 mai"/>
    <x v="4818"/>
    <d v="2022-03-21T08:57:27"/>
    <s v="69238"/>
    <x v="104"/>
    <x v="0"/>
    <x v="30"/>
    <d v="1899-12-30T00:00:03"/>
    <n v="-7.8999999999999996E-5"/>
    <m/>
    <s v="Commune de passage"/>
    <n v="407"/>
  </r>
  <r>
    <n v="4820"/>
    <n v="354017116483021"/>
    <s v="354017116483021-21 mai"/>
    <x v="4819"/>
    <d v="2022-03-21T08:57:30"/>
    <s v="69238"/>
    <x v="104"/>
    <x v="0"/>
    <x v="27"/>
    <d v="1899-12-30T00:00:02"/>
    <n v="-6.0000000000000002E-6"/>
    <m/>
    <s v="Commune de passage"/>
    <n v="408"/>
  </r>
  <r>
    <n v="4821"/>
    <n v="354017116483021"/>
    <s v="354017116483021-21 mai"/>
    <x v="4820"/>
    <d v="2022-03-21T08:57:32"/>
    <s v="69238"/>
    <x v="104"/>
    <x v="0"/>
    <x v="47"/>
    <d v="1899-12-30T00:01:08"/>
    <n v="-9.7199999999999999E-4"/>
    <m/>
    <s v="Commune de passage"/>
    <n v="409"/>
  </r>
  <r>
    <n v="4822"/>
    <n v="354017116483021"/>
    <s v="354017116483021-21 mai"/>
    <x v="4821"/>
    <d v="2022-03-21T08:58:40"/>
    <s v="69238"/>
    <x v="104"/>
    <x v="0"/>
    <x v="24"/>
    <d v="1899-12-30T00:00:17"/>
    <n v="5.2300000000000003E-4"/>
    <m/>
    <s v="Commune de passage"/>
    <n v="410"/>
  </r>
  <r>
    <n v="4823"/>
    <n v="354017116483021"/>
    <s v="354017116483021-21 mai"/>
    <x v="4822"/>
    <d v="2022-03-21T08:58:57"/>
    <s v="69238"/>
    <x v="104"/>
    <x v="0"/>
    <x v="55"/>
    <d v="1899-12-30T00:00:13"/>
    <n v="-3.1599999999999998E-4"/>
    <m/>
    <s v="Commune de passage"/>
    <n v="411"/>
  </r>
  <r>
    <n v="4824"/>
    <n v="354017116483021"/>
    <s v="354017116483021-21 mai"/>
    <x v="4823"/>
    <d v="2022-03-21T08:59:10"/>
    <s v="69238"/>
    <x v="104"/>
    <x v="0"/>
    <x v="41"/>
    <d v="1899-12-30T00:00:08"/>
    <n v="-6.9999999999999994E-5"/>
    <m/>
    <s v="Commune de passage"/>
    <n v="412"/>
  </r>
  <r>
    <n v="4825"/>
    <n v="354017116483021"/>
    <s v="354017116483021-21 mai"/>
    <x v="4824"/>
    <d v="2022-03-21T08:59:18"/>
    <s v="69238"/>
    <x v="104"/>
    <x v="1"/>
    <x v="21"/>
    <d v="1899-12-30T00:00:14"/>
    <n v="3.21E-4"/>
    <m/>
    <s v="Commune de passage"/>
    <n v="413"/>
  </r>
  <r>
    <n v="4826"/>
    <n v="354017116483021"/>
    <s v="354017116483021-21 mai"/>
    <x v="4825"/>
    <d v="2022-03-21T08:59:32"/>
    <s v="69110"/>
    <x v="103"/>
    <x v="0"/>
    <x v="61"/>
    <d v="1899-12-30T00:00:03"/>
    <n v="-4.5300000000000001E-4"/>
    <m/>
    <s v="Commune de ramassage"/>
    <n v="414"/>
  </r>
  <r>
    <n v="4827"/>
    <n v="354017116483021"/>
    <s v="354017116483021-21 mai"/>
    <x v="4826"/>
    <d v="2022-03-21T08:59:35"/>
    <s v="69110"/>
    <x v="103"/>
    <x v="1"/>
    <x v="59"/>
    <d v="1899-12-30T00:01:16"/>
    <n v="-5.6950000000000004E-3"/>
    <m/>
    <s v="Commune de ramassage"/>
    <n v="415"/>
  </r>
  <r>
    <n v="4828"/>
    <n v="354017116483021"/>
    <s v="354017116483021-21 mai"/>
    <x v="4827"/>
    <d v="2022-03-21T09:00:51"/>
    <s v="69062"/>
    <x v="105"/>
    <x v="0"/>
    <x v="16"/>
    <d v="1899-12-30T00:00:11"/>
    <n v="3.68E-4"/>
    <m/>
    <s v="Commune de ramassage"/>
    <n v="416"/>
  </r>
  <r>
    <n v="4829"/>
    <n v="354017116483021"/>
    <s v="354017116483021-21 mai"/>
    <x v="4828"/>
    <d v="2022-03-21T09:01:02"/>
    <s v="69062"/>
    <x v="105"/>
    <x v="1"/>
    <x v="19"/>
    <d v="1899-12-30T00:00:23"/>
    <n v="-1.5349999999999999E-3"/>
    <m/>
    <s v="Commune de ramassage"/>
    <n v="417"/>
  </r>
  <r>
    <n v="4830"/>
    <n v="354017116483021"/>
    <s v="354017116483021-21 mai"/>
    <x v="4829"/>
    <d v="2022-03-21T09:01:25"/>
    <s v="69110"/>
    <x v="103"/>
    <x v="0"/>
    <x v="16"/>
    <d v="1899-12-30T00:00:06"/>
    <n v="3.39E-4"/>
    <m/>
    <s v="Commune de ramassage"/>
    <n v="418"/>
  </r>
  <r>
    <n v="4831"/>
    <n v="354017116483021"/>
    <s v="354017116483021-21 mai"/>
    <x v="4830"/>
    <d v="2022-03-21T09:01:31"/>
    <s v="69110"/>
    <x v="103"/>
    <x v="0"/>
    <x v="58"/>
    <d v="1899-12-30T00:00:06"/>
    <n v="4.7800000000000002E-4"/>
    <m/>
    <s v="Commune de ramassage"/>
    <n v="419"/>
  </r>
  <r>
    <n v="4832"/>
    <n v="354017116483021"/>
    <s v="354017116483021-21 mai"/>
    <x v="4831"/>
    <d v="2022-03-21T09:01:37"/>
    <s v="69110"/>
    <x v="103"/>
    <x v="0"/>
    <x v="17"/>
    <d v="1899-12-30T00:00:12"/>
    <n v="-1.0000000000000001E-5"/>
    <m/>
    <s v="Commune de ramassage"/>
    <n v="420"/>
  </r>
  <r>
    <n v="4833"/>
    <n v="354017116483021"/>
    <s v="354017116483021-21 mai"/>
    <x v="4832"/>
    <d v="2022-03-21T09:01:49"/>
    <s v="69110"/>
    <x v="103"/>
    <x v="0"/>
    <x v="47"/>
    <d v="1899-12-30T00:01:17"/>
    <n v="-1.2300000000000001E-4"/>
    <m/>
    <s v="Commune de ramassage"/>
    <n v="421"/>
  </r>
  <r>
    <n v="4834"/>
    <n v="354017116483021"/>
    <s v="354017116483021-21 mai"/>
    <x v="4833"/>
    <d v="2022-03-21T09:03:06"/>
    <s v="69110"/>
    <x v="103"/>
    <x v="0"/>
    <x v="0"/>
    <d v="1899-12-30T00:01:49"/>
    <n v="6.9999999999999999E-4"/>
    <m/>
    <s v="Commune de ramassage"/>
    <n v="422"/>
  </r>
  <r>
    <n v="4835"/>
    <n v="354017116483021"/>
    <s v="354017116483021-21 mai"/>
    <x v="4834"/>
    <d v="2022-03-21T09:04:55"/>
    <s v="69110"/>
    <x v="103"/>
    <x v="0"/>
    <x v="31"/>
    <d v="1899-12-30T00:00:20"/>
    <n v="2.8530000000000001E-3"/>
    <m/>
    <s v="Commune de ramassage"/>
    <n v="423"/>
  </r>
  <r>
    <n v="4836"/>
    <n v="354017116483021"/>
    <s v="354017116483021-21 mai"/>
    <x v="4835"/>
    <d v="2022-03-21T09:05:15"/>
    <s v="69110"/>
    <x v="103"/>
    <x v="0"/>
    <x v="31"/>
    <d v="1899-12-30T00:00:17"/>
    <n v="-8.0800000000000002E-4"/>
    <m/>
    <s v="Commune de ramassage"/>
    <n v="424"/>
  </r>
  <r>
    <n v="4837"/>
    <n v="354017116483021"/>
    <s v="354017116483021-21 mai"/>
    <x v="4836"/>
    <d v="2022-03-21T09:05:32"/>
    <s v="69110"/>
    <x v="103"/>
    <x v="0"/>
    <x v="33"/>
    <d v="1899-12-30T00:00:13"/>
    <n v="-5.6400000000000005E-4"/>
    <m/>
    <s v="Commune de ramassage"/>
    <n v="425"/>
  </r>
  <r>
    <n v="4838"/>
    <n v="354017116483021"/>
    <s v="354017116483021-21 mai"/>
    <x v="4837"/>
    <d v="2022-03-21T09:05:45"/>
    <s v="69110"/>
    <x v="103"/>
    <x v="0"/>
    <x v="20"/>
    <d v="1899-12-30T00:00:05"/>
    <n v="1.12E-4"/>
    <m/>
    <s v="Commune de ramassage"/>
    <n v="426"/>
  </r>
  <r>
    <n v="4839"/>
    <n v="354017116483021"/>
    <s v="354017116483021-21 mai"/>
    <x v="4838"/>
    <d v="2022-03-21T09:05:50"/>
    <s v="69110"/>
    <x v="103"/>
    <x v="0"/>
    <x v="25"/>
    <d v="1899-12-30T00:00:18"/>
    <n v="1.8E-5"/>
    <m/>
    <s v="Commune de ramassage"/>
    <n v="427"/>
  </r>
  <r>
    <n v="4840"/>
    <n v="354017116483021"/>
    <s v="354017116483021-21 mai"/>
    <x v="4839"/>
    <d v="2022-03-21T09:06:08"/>
    <s v="69110"/>
    <x v="103"/>
    <x v="0"/>
    <x v="2"/>
    <d v="1899-12-30T00:00:07"/>
    <n v="-3.3000000000000003E-5"/>
    <m/>
    <s v="Commune de ramassage"/>
    <n v="428"/>
  </r>
  <r>
    <n v="4841"/>
    <n v="354017116483021"/>
    <s v="354017116483021-21 mai"/>
    <x v="4840"/>
    <d v="2022-03-21T09:06:15"/>
    <s v="69110"/>
    <x v="103"/>
    <x v="0"/>
    <x v="2"/>
    <d v="1899-12-30T00:01:31"/>
    <n v="1.02E-4"/>
    <m/>
    <s v="Commune de ramassage"/>
    <n v="429"/>
  </r>
  <r>
    <n v="4842"/>
    <n v="354017116483021"/>
    <s v="354017116483021-21 mai"/>
    <x v="4841"/>
    <d v="2022-03-21T09:07:46"/>
    <s v="69110"/>
    <x v="103"/>
    <x v="0"/>
    <x v="0"/>
    <d v="1899-12-30T00:00:38"/>
    <n v="-1.12E-4"/>
    <m/>
    <s v="Commune de ramassage"/>
    <n v="430"/>
  </r>
  <r>
    <n v="4843"/>
    <n v="354017116483021"/>
    <s v="354017116483021-21 mai"/>
    <x v="4842"/>
    <d v="2022-03-21T09:08:24"/>
    <s v="69110"/>
    <x v="103"/>
    <x v="0"/>
    <x v="5"/>
    <d v="1899-12-30T00:00:28"/>
    <n v="-2.42E-4"/>
    <m/>
    <s v="Commune de ramassage"/>
    <n v="431"/>
  </r>
  <r>
    <n v="4844"/>
    <n v="354017116483021"/>
    <s v="354017116483021-21 mai"/>
    <x v="4843"/>
    <d v="2022-03-21T09:08:52"/>
    <s v="69110"/>
    <x v="103"/>
    <x v="0"/>
    <x v="20"/>
    <d v="1899-12-30T00:00:25"/>
    <n v="-1.348E-3"/>
    <m/>
    <s v="Commune de ramassage"/>
    <n v="432"/>
  </r>
  <r>
    <n v="4845"/>
    <n v="354017116483021"/>
    <s v="354017116483021-21 mai"/>
    <x v="4844"/>
    <d v="2022-03-21T09:09:17"/>
    <s v="69110"/>
    <x v="103"/>
    <x v="0"/>
    <x v="19"/>
    <d v="1899-12-30T00:00:03"/>
    <n v="2.6999999999999999E-5"/>
    <m/>
    <s v="Commune de ramassage"/>
    <n v="433"/>
  </r>
  <r>
    <n v="4846"/>
    <n v="354017116483021"/>
    <s v="354017116483021-21 mai"/>
    <x v="4845"/>
    <d v="2022-03-21T09:09:20"/>
    <s v="69110"/>
    <x v="103"/>
    <x v="0"/>
    <x v="19"/>
    <d v="1899-12-30T00:00:26"/>
    <n v="2.8029999999999999E-3"/>
    <m/>
    <s v="Commune de ramassage"/>
    <n v="434"/>
  </r>
  <r>
    <n v="4847"/>
    <n v="354017116483021"/>
    <s v="354017116483021-21 mai"/>
    <x v="4846"/>
    <d v="2022-03-21T09:09:46"/>
    <s v="69110"/>
    <x v="103"/>
    <x v="0"/>
    <x v="67"/>
    <d v="1899-12-30T00:00:07"/>
    <n v="5.5800000000000001E-4"/>
    <m/>
    <s v="Commune de ramassage"/>
    <n v="435"/>
  </r>
  <r>
    <n v="4848"/>
    <n v="354017116483021"/>
    <s v="354017116483021-21 mai"/>
    <x v="4847"/>
    <d v="2022-03-21T09:09:53"/>
    <s v="69110"/>
    <x v="103"/>
    <x v="0"/>
    <x v="17"/>
    <d v="1899-12-30T00:00:10"/>
    <n v="6.8499999999999995E-4"/>
    <m/>
    <s v="Commune de ramassage"/>
    <n v="436"/>
  </r>
  <r>
    <n v="4849"/>
    <n v="354017116483021"/>
    <s v="354017116483021-21 mai"/>
    <x v="4848"/>
    <d v="2022-03-21T09:10:03"/>
    <s v="69110"/>
    <x v="103"/>
    <x v="0"/>
    <x v="36"/>
    <d v="1899-12-30T00:00:03"/>
    <n v="1.0000000000000001E-5"/>
    <m/>
    <s v="Commune de ramassage"/>
    <n v="437"/>
  </r>
  <r>
    <n v="4850"/>
    <n v="354017116483021"/>
    <s v="354017116483021-21 mai"/>
    <x v="4849"/>
    <d v="2022-03-21T09:10:06"/>
    <s v="69110"/>
    <x v="103"/>
    <x v="1"/>
    <x v="12"/>
    <d v="1899-12-30T00:00:28"/>
    <n v="-9.2100000000000005E-4"/>
    <m/>
    <s v="Commune de ramassage"/>
    <n v="438"/>
  </r>
  <r>
    <n v="4851"/>
    <n v="354017116483021"/>
    <s v="354017116483021-21 mai"/>
    <x v="4850"/>
    <d v="2022-03-21T09:10:34"/>
    <s v="69227"/>
    <x v="106"/>
    <x v="0"/>
    <x v="20"/>
    <d v="1899-12-30T00:00:03"/>
    <n v="1.9000000000000001E-4"/>
    <m/>
    <s v="Commune de ramassage"/>
    <n v="439"/>
  </r>
  <r>
    <n v="4852"/>
    <n v="354017116483021"/>
    <s v="354017116483021-21 mai"/>
    <x v="4851"/>
    <d v="2022-03-21T09:10:37"/>
    <s v="69227"/>
    <x v="106"/>
    <x v="0"/>
    <x v="21"/>
    <d v="1899-12-30T00:00:08"/>
    <n v="8.4999999999999995E-4"/>
    <m/>
    <s v="Commune de ramassage"/>
    <n v="440"/>
  </r>
  <r>
    <n v="4853"/>
    <n v="354017116483021"/>
    <s v="354017116483021-21 mai"/>
    <x v="4852"/>
    <d v="2022-03-21T09:10:45"/>
    <s v="69227"/>
    <x v="106"/>
    <x v="0"/>
    <x v="21"/>
    <d v="1899-12-30T00:00:42"/>
    <n v="-1.1249999999999999E-3"/>
    <m/>
    <s v="Commune de ramassage"/>
    <n v="441"/>
  </r>
  <r>
    <n v="4854"/>
    <n v="354017116483021"/>
    <s v="354017116483021-21 mai"/>
    <x v="4853"/>
    <d v="2022-03-21T09:11:27"/>
    <s v="69227"/>
    <x v="106"/>
    <x v="0"/>
    <x v="2"/>
    <d v="1899-12-30T00:01:26"/>
    <n v="3.8000000000000002E-5"/>
    <m/>
    <s v="Commune de ramassage"/>
    <n v="442"/>
  </r>
  <r>
    <n v="4855"/>
    <n v="354017116483021"/>
    <s v="354017116483021-21 mai"/>
    <x v="4854"/>
    <d v="2022-03-21T09:12:53"/>
    <s v="69227"/>
    <x v="106"/>
    <x v="0"/>
    <x v="1"/>
    <d v="1899-12-30T00:00:03"/>
    <n v="-5.1999999999999997E-5"/>
    <m/>
    <s v="Commune de ramassage"/>
    <n v="443"/>
  </r>
  <r>
    <n v="4856"/>
    <n v="354017116483021"/>
    <s v="354017116483021-21 mai"/>
    <x v="4855"/>
    <d v="2022-03-21T09:12:56"/>
    <s v="69227"/>
    <x v="106"/>
    <x v="0"/>
    <x v="22"/>
    <d v="1899-12-30T00:00:43"/>
    <n v="-1.201E-3"/>
    <m/>
    <s v="Commune de ramassage"/>
    <n v="444"/>
  </r>
  <r>
    <n v="4857"/>
    <n v="354017116483021"/>
    <s v="354017116483021-21 mai"/>
    <x v="4856"/>
    <d v="2022-03-21T09:13:39"/>
    <s v="69227"/>
    <x v="106"/>
    <x v="0"/>
    <x v="20"/>
    <d v="1899-12-30T00:00:06"/>
    <n v="1.096E-3"/>
    <m/>
    <s v="Commune de ramassage"/>
    <n v="445"/>
  </r>
  <r>
    <n v="4858"/>
    <n v="354017116483021"/>
    <s v="354017116483021-21 mai"/>
    <x v="4857"/>
    <d v="2022-03-21T09:13:45"/>
    <s v="69227"/>
    <x v="106"/>
    <x v="0"/>
    <x v="21"/>
    <d v="1899-12-30T00:00:05"/>
    <n v="3.8400000000000001E-4"/>
    <m/>
    <s v="Commune de ramassage"/>
    <n v="446"/>
  </r>
  <r>
    <n v="4859"/>
    <n v="354017116483021"/>
    <s v="354017116483021-21 mai"/>
    <x v="4858"/>
    <d v="2022-03-21T09:13:50"/>
    <s v="69227"/>
    <x v="106"/>
    <x v="0"/>
    <x v="10"/>
    <d v="1899-12-30T00:00:21"/>
    <n v="1.16E-4"/>
    <m/>
    <s v="Commune de ramassage"/>
    <n v="447"/>
  </r>
  <r>
    <n v="4860"/>
    <n v="354017116483021"/>
    <s v="354017116483021-21 mai"/>
    <x v="4859"/>
    <d v="2022-03-21T09:14:11"/>
    <s v="69227"/>
    <x v="106"/>
    <x v="0"/>
    <x v="27"/>
    <d v="1899-12-30T00:05:21"/>
    <n v="-9.5530000000000007E-3"/>
    <m/>
    <s v="Commune de ramassage"/>
    <n v="448"/>
  </r>
  <r>
    <n v="4861"/>
    <n v="354017116483021"/>
    <s v="354017116483021-21 mai"/>
    <x v="4860"/>
    <d v="2022-03-21T09:19:32"/>
    <s v="69227"/>
    <x v="106"/>
    <x v="0"/>
    <x v="17"/>
    <d v="1899-12-30T00:00:12"/>
    <n v="-2.4580000000000001E-3"/>
    <m/>
    <s v="Commune de ramassage"/>
    <n v="449"/>
  </r>
  <r>
    <n v="4862"/>
    <n v="354017116483021"/>
    <s v="354017116483021-21 mai"/>
    <x v="4861"/>
    <d v="2022-03-21T09:19:44"/>
    <s v="69227"/>
    <x v="106"/>
    <x v="0"/>
    <x v="20"/>
    <d v="1899-12-30T00:00:16"/>
    <n v="-1.152E-3"/>
    <m/>
    <s v="Commune de ramassage"/>
    <n v="450"/>
  </r>
  <r>
    <n v="4863"/>
    <n v="354017116483021"/>
    <s v="354017116483021-21 mai"/>
    <x v="4862"/>
    <d v="2022-03-21T09:20:00"/>
    <s v="69227"/>
    <x v="106"/>
    <x v="0"/>
    <x v="20"/>
    <d v="1899-12-30T00:01:39"/>
    <n v="-1.4530000000000001E-3"/>
    <m/>
    <s v="Commune de ramassage"/>
    <n v="451"/>
  </r>
  <r>
    <n v="4864"/>
    <n v="354017116483021"/>
    <s v="354017116483021-21 mai"/>
    <x v="4863"/>
    <d v="2022-03-21T09:21:39"/>
    <s v="69227"/>
    <x v="106"/>
    <x v="1"/>
    <x v="22"/>
    <d v="1899-12-30T00:01:34"/>
    <n v="-3.2599999999999999E-3"/>
    <m/>
    <s v="Commune de ramassage"/>
    <n v="452"/>
  </r>
  <r>
    <n v="4865"/>
    <n v="354017116483021"/>
    <s v="354017116483021-21 mai"/>
    <x v="4864"/>
    <d v="2022-03-21T09:23:13"/>
    <s v="69184"/>
    <x v="107"/>
    <x v="1"/>
    <x v="7"/>
    <d v="1899-12-30T00:01:01"/>
    <n v="7.1000000000000005E-5"/>
    <m/>
    <s v="Commune de ramassage"/>
    <n v="453"/>
  </r>
  <r>
    <n v="4866"/>
    <n v="354017116483021"/>
    <s v="354017116483021-21 mai"/>
    <x v="4865"/>
    <d v="2022-03-21T09:24:14"/>
    <s v="69110"/>
    <x v="103"/>
    <x v="1"/>
    <x v="0"/>
    <d v="1899-12-30T00:00:47"/>
    <n v="5.0000000000000004E-6"/>
    <m/>
    <s v="Commune de ramassage"/>
    <n v="454"/>
  </r>
  <r>
    <n v="4867"/>
    <n v="354017116483021"/>
    <s v="354017116483021-21 mai"/>
    <x v="4866"/>
    <d v="2022-03-21T09:25:01"/>
    <s v="69184"/>
    <x v="107"/>
    <x v="0"/>
    <x v="5"/>
    <d v="1899-12-30T00:00:07"/>
    <n v="-4.0000000000000003E-5"/>
    <m/>
    <s v="Commune de ramassage"/>
    <n v="455"/>
  </r>
  <r>
    <n v="4868"/>
    <n v="354017116483021"/>
    <s v="354017116483021-21 mai"/>
    <x v="4867"/>
    <d v="2022-03-21T09:25:08"/>
    <s v="69184"/>
    <x v="107"/>
    <x v="0"/>
    <x v="22"/>
    <d v="1899-12-30T00:01:41"/>
    <n v="-3.5509999999999999E-3"/>
    <m/>
    <s v="Commune de ramassage"/>
    <n v="456"/>
  </r>
  <r>
    <n v="4869"/>
    <n v="354017116483021"/>
    <s v="354017116483021-21 mai"/>
    <x v="4868"/>
    <d v="2022-03-21T09:26:49"/>
    <s v="69184"/>
    <x v="107"/>
    <x v="0"/>
    <x v="0"/>
    <d v="1899-12-30T00:00:39"/>
    <n v="-1.642E-3"/>
    <m/>
    <s v="Commune de ramassage"/>
    <n v="457"/>
  </r>
  <r>
    <n v="4870"/>
    <n v="354017116483021"/>
    <s v="354017116483021-21 mai"/>
    <x v="4869"/>
    <d v="2022-03-21T09:27:28"/>
    <s v="69184"/>
    <x v="107"/>
    <x v="0"/>
    <x v="8"/>
    <d v="1899-12-30T00:00:06"/>
    <n v="-7.2000000000000002E-5"/>
    <m/>
    <s v="Commune de ramassage"/>
    <n v="458"/>
  </r>
  <r>
    <n v="4871"/>
    <n v="354017116483021"/>
    <s v="354017116483021-21 mai"/>
    <x v="4870"/>
    <d v="2022-03-21T09:27:34"/>
    <s v="69184"/>
    <x v="107"/>
    <x v="0"/>
    <x v="28"/>
    <d v="1899-12-30T00:00:05"/>
    <n v="2.0900000000000001E-4"/>
    <m/>
    <s v="Commune de ramassage"/>
    <n v="459"/>
  </r>
  <r>
    <n v="4872"/>
    <n v="354017116483021"/>
    <s v="354017116483021-21 mai"/>
    <x v="4871"/>
    <d v="2022-03-21T09:27:39"/>
    <s v="69184"/>
    <x v="107"/>
    <x v="0"/>
    <x v="43"/>
    <d v="1899-12-30T00:00:11"/>
    <n v="3.28E-4"/>
    <m/>
    <s v="Commune de ramassage"/>
    <n v="460"/>
  </r>
  <r>
    <n v="4873"/>
    <n v="354017116483021"/>
    <s v="354017116483021-21 mai"/>
    <x v="4872"/>
    <d v="2022-03-21T09:27:50"/>
    <s v="69184"/>
    <x v="107"/>
    <x v="0"/>
    <x v="15"/>
    <d v="1899-12-30T00:00:55"/>
    <n v="-1.372E-3"/>
    <m/>
    <s v="Commune de ramassage"/>
    <n v="461"/>
  </r>
  <r>
    <n v="4874"/>
    <n v="354017116483021"/>
    <s v="354017116483021-21 mai"/>
    <x v="4873"/>
    <d v="2022-03-21T09:28:45"/>
    <s v="69184"/>
    <x v="107"/>
    <x v="1"/>
    <x v="12"/>
    <d v="1899-12-30T00:00:28"/>
    <n v="-1.7780000000000001E-3"/>
    <m/>
    <s v="Commune de ramassage"/>
    <n v="462"/>
  </r>
  <r>
    <n v="4875"/>
    <n v="354017116483021"/>
    <s v="354017116483021-21 mai"/>
    <x v="4874"/>
    <d v="2022-03-21T09:29:13"/>
    <s v="69110"/>
    <x v="103"/>
    <x v="0"/>
    <x v="50"/>
    <d v="1899-12-30T00:00:28"/>
    <n v="-4.8799999999999999E-4"/>
    <m/>
    <s v="Commune de ramassage"/>
    <n v="463"/>
  </r>
  <r>
    <n v="4876"/>
    <n v="354017116483021"/>
    <s v="354017116483021-21 mai"/>
    <x v="4875"/>
    <d v="2022-03-21T09:29:41"/>
    <s v="69110"/>
    <x v="103"/>
    <x v="0"/>
    <x v="15"/>
    <d v="1899-12-30T00:02:08"/>
    <n v="-7.0200000000000004E-4"/>
    <m/>
    <s v="Commune de ramassage"/>
    <n v="464"/>
  </r>
  <r>
    <n v="4877"/>
    <n v="354017116483021"/>
    <s v="354017116483021-21 mai"/>
    <x v="4876"/>
    <d v="2022-03-21T09:31:49"/>
    <s v="69110"/>
    <x v="103"/>
    <x v="0"/>
    <x v="0"/>
    <d v="1899-12-30T00:00:04"/>
    <n v="0"/>
    <m/>
    <s v="Commune de ramassage"/>
    <n v="465"/>
  </r>
  <r>
    <n v="4878"/>
    <n v="354017116483021"/>
    <s v="354017116483021-21 mai"/>
    <x v="4877"/>
    <d v="2022-03-21T09:31:53"/>
    <s v="69110"/>
    <x v="103"/>
    <x v="0"/>
    <x v="0"/>
    <d v="1899-12-30T00:00:43"/>
    <n v="6.1499999999999999E-4"/>
    <m/>
    <s v="Commune de ramassage"/>
    <n v="466"/>
  </r>
  <r>
    <n v="4879"/>
    <n v="354017116483021"/>
    <s v="354017116483021-21 mai"/>
    <x v="4878"/>
    <d v="2022-03-21T09:32:36"/>
    <s v="69110"/>
    <x v="103"/>
    <x v="1"/>
    <x v="21"/>
    <d v="1899-12-30T00:01:20"/>
    <n v="7.1199999999999996E-4"/>
    <m/>
    <s v="Commune de ramassage"/>
    <n v="467"/>
  </r>
  <r>
    <n v="4880"/>
    <n v="354017116483021"/>
    <s v="354017116483021-21 mai"/>
    <x v="4879"/>
    <d v="2022-03-21T09:33:56"/>
    <s v="69184"/>
    <x v="107"/>
    <x v="0"/>
    <x v="4"/>
    <d v="1899-12-30T00:00:02"/>
    <n v="2.2550000000000001E-3"/>
    <m/>
    <s v="Commune de ramassage"/>
    <n v="468"/>
  </r>
  <r>
    <n v="4881"/>
    <n v="354017116483021"/>
    <s v="354017116483021-21 mai"/>
    <x v="4880"/>
    <d v="2022-03-21T09:33:58"/>
    <s v="69184"/>
    <x v="107"/>
    <x v="0"/>
    <x v="41"/>
    <d v="1899-12-30T00:00:10"/>
    <n v="8.0000000000000004E-4"/>
    <m/>
    <s v="Commune de ramassage"/>
    <n v="469"/>
  </r>
  <r>
    <n v="4882"/>
    <n v="354017116483021"/>
    <s v="354017116483021-21 mai"/>
    <x v="4881"/>
    <d v="2022-03-21T09:34:08"/>
    <s v="69184"/>
    <x v="107"/>
    <x v="0"/>
    <x v="57"/>
    <d v="1899-12-30T00:00:14"/>
    <n v="-1.2899999999999999E-4"/>
    <m/>
    <s v="Commune de ramassage"/>
    <n v="470"/>
  </r>
  <r>
    <n v="4883"/>
    <n v="354017116483021"/>
    <s v="354017116483021-21 mai"/>
    <x v="4882"/>
    <d v="2022-03-21T09:34:22"/>
    <s v="69184"/>
    <x v="107"/>
    <x v="0"/>
    <x v="38"/>
    <d v="1899-12-30T00:00:12"/>
    <n v="-4.5800000000000002E-4"/>
    <m/>
    <s v="Commune de ramassage"/>
    <n v="471"/>
  </r>
  <r>
    <n v="4884"/>
    <n v="354017116483021"/>
    <s v="354017116483021-21 mai"/>
    <x v="4883"/>
    <d v="2022-03-21T09:34:34"/>
    <s v="69184"/>
    <x v="107"/>
    <x v="0"/>
    <x v="8"/>
    <d v="1899-12-30T00:01:04"/>
    <n v="2.8E-5"/>
    <m/>
    <s v="Commune de ramassage"/>
    <n v="472"/>
  </r>
  <r>
    <n v="4885"/>
    <n v="354017116483021"/>
    <s v="354017116483021-21 mai"/>
    <x v="4884"/>
    <d v="2022-03-21T09:35:38"/>
    <s v="69184"/>
    <x v="107"/>
    <x v="0"/>
    <x v="1"/>
    <d v="1899-12-30T00:00:04"/>
    <n v="6.2000000000000003E-5"/>
    <m/>
    <s v="Commune de ramassage"/>
    <n v="473"/>
  </r>
  <r>
    <n v="4886"/>
    <n v="354017116483021"/>
    <s v="354017116483021-21 mai"/>
    <x v="4885"/>
    <d v="2022-03-21T09:35:42"/>
    <s v="69184"/>
    <x v="107"/>
    <x v="0"/>
    <x v="24"/>
    <d v="1899-12-30T00:00:03"/>
    <n v="-2.0000000000000002E-5"/>
    <m/>
    <s v="Commune de ramassage"/>
    <n v="474"/>
  </r>
  <r>
    <n v="4887"/>
    <n v="354017116483021"/>
    <s v="354017116483021-21 mai"/>
    <x v="4886"/>
    <d v="2022-03-21T09:35:45"/>
    <s v="69184"/>
    <x v="107"/>
    <x v="0"/>
    <x v="25"/>
    <d v="1899-12-30T00:00:13"/>
    <n v="-6.5300000000000004E-4"/>
    <m/>
    <s v="Commune de ramassage"/>
    <n v="475"/>
  </r>
  <r>
    <n v="4888"/>
    <n v="354017116483021"/>
    <s v="354017116483021-21 mai"/>
    <x v="4887"/>
    <d v="2022-03-21T09:35:58"/>
    <s v="69184"/>
    <x v="107"/>
    <x v="0"/>
    <x v="34"/>
    <d v="1899-12-30T00:01:03"/>
    <n v="-1.9300000000000001E-3"/>
    <m/>
    <s v="Commune de ramassage"/>
    <n v="476"/>
  </r>
  <r>
    <n v="4889"/>
    <n v="354017116483021"/>
    <s v="354017116483021-21 mai"/>
    <x v="4888"/>
    <d v="2022-03-21T09:37:01"/>
    <s v="69184"/>
    <x v="107"/>
    <x v="0"/>
    <x v="27"/>
    <d v="1899-12-30T00:01:40"/>
    <n v="-1.6570000000000001E-3"/>
    <m/>
    <s v="Commune de ramassage"/>
    <n v="477"/>
  </r>
  <r>
    <n v="4890"/>
    <n v="354017116483021"/>
    <s v="354017116483021-21 mai"/>
    <x v="4889"/>
    <d v="2022-03-21T09:38:41"/>
    <s v="69184"/>
    <x v="107"/>
    <x v="0"/>
    <x v="0"/>
    <d v="1899-12-30T00:01:40"/>
    <n v="-4.73E-4"/>
    <m/>
    <s v="Commune de ramassage"/>
    <n v="478"/>
  </r>
  <r>
    <n v="4891"/>
    <n v="354017116483021"/>
    <s v="354017116483021-21 mai"/>
    <x v="4890"/>
    <d v="2022-03-21T09:40:21"/>
    <s v="69184"/>
    <x v="107"/>
    <x v="0"/>
    <x v="30"/>
    <d v="1899-12-30T00:01:41"/>
    <n v="-4.6200000000000001E-4"/>
    <m/>
    <s v="Commune de ramassage"/>
    <n v="479"/>
  </r>
  <r>
    <n v="4892"/>
    <n v="354017116483021"/>
    <s v="354017116483021-21 mai"/>
    <x v="4891"/>
    <d v="2022-03-21T09:42:02"/>
    <s v="69184"/>
    <x v="107"/>
    <x v="0"/>
    <x v="52"/>
    <d v="1899-12-30T00:01:40"/>
    <n v="-7.2000000000000002E-5"/>
    <m/>
    <s v="Commune de ramassage"/>
    <n v="480"/>
  </r>
  <r>
    <n v="4893"/>
    <n v="354017116483021"/>
    <s v="354017116483021-21 mai"/>
    <x v="4892"/>
    <d v="2022-03-21T09:43:42"/>
    <s v="69184"/>
    <x v="107"/>
    <x v="0"/>
    <x v="0"/>
    <d v="1899-12-30T00:00:15"/>
    <n v="-4.1E-5"/>
    <m/>
    <s v="Commune de ramassage"/>
    <n v="481"/>
  </r>
  <r>
    <n v="4894"/>
    <n v="354017116483021"/>
    <s v="354017116483021-21 mai"/>
    <x v="4893"/>
    <d v="2022-03-21T09:43:57"/>
    <s v="69184"/>
    <x v="107"/>
    <x v="0"/>
    <x v="0"/>
    <d v="1899-12-30T00:00:15"/>
    <n v="-5.0000000000000002E-5"/>
    <m/>
    <s v="Commune de ramassage"/>
    <n v="482"/>
  </r>
  <r>
    <n v="4895"/>
    <n v="354017116483021"/>
    <s v="354017116483021-21 mai"/>
    <x v="4894"/>
    <d v="2022-03-21T09:44:12"/>
    <s v="69184"/>
    <x v="107"/>
    <x v="0"/>
    <x v="0"/>
    <d v="1899-12-30T00:00:05"/>
    <n v="-1.9000000000000001E-5"/>
    <m/>
    <s v="Commune de ramassage"/>
    <n v="483"/>
  </r>
  <r>
    <n v="4896"/>
    <n v="354017116483021"/>
    <s v="354017116483021-21 mai"/>
    <x v="4895"/>
    <d v="2022-03-21T09:44:17"/>
    <s v="69184"/>
    <x v="107"/>
    <x v="0"/>
    <x v="2"/>
    <d v="1899-12-30T00:00:11"/>
    <n v="-1.2300000000000001E-4"/>
    <m/>
    <s v="Commune de ramassage"/>
    <n v="484"/>
  </r>
  <r>
    <n v="4897"/>
    <n v="354017116483021"/>
    <s v="354017116483021-21 mai"/>
    <x v="4896"/>
    <d v="2022-03-21T09:44:28"/>
    <s v="69184"/>
    <x v="107"/>
    <x v="0"/>
    <x v="45"/>
    <d v="1899-12-30T00:00:02"/>
    <n v="-5.1999999999999997E-5"/>
    <m/>
    <s v="Commune de ramassage"/>
    <n v="485"/>
  </r>
  <r>
    <n v="4898"/>
    <n v="354017116483021"/>
    <s v="354017116483021-21 mai"/>
    <x v="4897"/>
    <d v="2022-03-21T09:44:30"/>
    <s v="69184"/>
    <x v="107"/>
    <x v="0"/>
    <x v="1"/>
    <d v="1899-12-30T00:00:17"/>
    <n v="1.2E-5"/>
    <m/>
    <s v="Commune de ramassage"/>
    <n v="486"/>
  </r>
  <r>
    <n v="4899"/>
    <n v="354017116483021"/>
    <s v="354017116483021-21 mai"/>
    <x v="4898"/>
    <d v="2022-03-21T09:44:47"/>
    <s v="69184"/>
    <x v="107"/>
    <x v="0"/>
    <x v="45"/>
    <d v="1899-12-30T00:00:14"/>
    <n v="1.5799999999999999E-4"/>
    <m/>
    <s v="Commune de ramassage"/>
    <n v="487"/>
  </r>
  <r>
    <n v="4900"/>
    <n v="354017116483021"/>
    <s v="354017116483021-21 mai"/>
    <x v="4899"/>
    <d v="2022-03-21T09:45:01"/>
    <s v="69184"/>
    <x v="107"/>
    <x v="0"/>
    <x v="45"/>
    <d v="1899-12-30T00:01:42"/>
    <n v="2.5399999999999999E-4"/>
    <m/>
    <s v="Commune de ramassage"/>
    <n v="488"/>
  </r>
  <r>
    <n v="4901"/>
    <n v="354017116483021"/>
    <s v="354017116483021-21 mai"/>
    <x v="4900"/>
    <d v="2022-03-21T09:46:43"/>
    <s v="69184"/>
    <x v="107"/>
    <x v="0"/>
    <x v="0"/>
    <d v="1899-12-30T00:00:31"/>
    <n v="1.8E-5"/>
    <m/>
    <s v="Commune de ramassage"/>
    <n v="489"/>
  </r>
  <r>
    <n v="4902"/>
    <n v="354017116483021"/>
    <s v="354017116483021-21 mai"/>
    <x v="4901"/>
    <d v="2022-03-21T09:47:14"/>
    <s v="69184"/>
    <x v="107"/>
    <x v="0"/>
    <x v="0"/>
    <d v="1899-12-30T00:00:23"/>
    <n v="2.05E-4"/>
    <m/>
    <s v="Commune de ramassage"/>
    <n v="490"/>
  </r>
  <r>
    <n v="4903"/>
    <n v="354017116483021"/>
    <s v="354017116483021-21 mai"/>
    <x v="4902"/>
    <d v="2022-03-21T09:47:37"/>
    <s v="69184"/>
    <x v="107"/>
    <x v="0"/>
    <x v="6"/>
    <d v="1899-12-30T00:00:33"/>
    <n v="2.8200000000000002E-4"/>
    <m/>
    <s v="Commune de ramassage"/>
    <n v="491"/>
  </r>
  <r>
    <n v="4904"/>
    <n v="354017116483021"/>
    <s v="354017116483021-21 mai"/>
    <x v="4903"/>
    <d v="2022-03-21T09:48:10"/>
    <s v="69184"/>
    <x v="107"/>
    <x v="0"/>
    <x v="7"/>
    <d v="1899-12-30T00:01:40"/>
    <n v="5.0500000000000002E-4"/>
    <m/>
    <s v="Commune de ramassage"/>
    <n v="492"/>
  </r>
  <r>
    <n v="4905"/>
    <n v="354017116483021"/>
    <s v="354017116483021-21 mai"/>
    <x v="4904"/>
    <d v="2022-03-21T09:49:50"/>
    <s v="69184"/>
    <x v="107"/>
    <x v="0"/>
    <x v="48"/>
    <d v="1899-12-30T00:00:18"/>
    <n v="8.4999999999999995E-4"/>
    <m/>
    <s v="Commune de ramassage"/>
    <n v="493"/>
  </r>
  <r>
    <n v="4906"/>
    <n v="354017116483021"/>
    <s v="354017116483021-21 mai"/>
    <x v="4905"/>
    <d v="2022-03-21T09:50:08"/>
    <s v="69184"/>
    <x v="107"/>
    <x v="0"/>
    <x v="38"/>
    <d v="1899-12-30T00:00:04"/>
    <n v="-2.0000000000000001E-4"/>
    <m/>
    <s v="Commune de ramassage"/>
    <n v="494"/>
  </r>
  <r>
    <n v="4907"/>
    <n v="354017116483021"/>
    <s v="354017116483021-21 mai"/>
    <x v="4906"/>
    <d v="2022-03-21T09:50:12"/>
    <s v="69184"/>
    <x v="107"/>
    <x v="0"/>
    <x v="41"/>
    <d v="1899-12-30T00:00:06"/>
    <n v="-3.77E-4"/>
    <m/>
    <s v="Commune de ramassage"/>
    <n v="495"/>
  </r>
  <r>
    <n v="4908"/>
    <n v="354017116483021"/>
    <s v="354017116483021-21 mai"/>
    <x v="4907"/>
    <d v="2022-03-21T09:50:18"/>
    <s v="69184"/>
    <x v="107"/>
    <x v="0"/>
    <x v="20"/>
    <d v="1899-12-30T00:00:30"/>
    <n v="4.7800000000000002E-4"/>
    <m/>
    <s v="Commune de ramassage"/>
    <n v="496"/>
  </r>
  <r>
    <n v="4909"/>
    <n v="354017116483021"/>
    <s v="354017116483021-21 mai"/>
    <x v="4908"/>
    <d v="2022-03-21T09:50:48"/>
    <s v="69184"/>
    <x v="107"/>
    <x v="1"/>
    <x v="41"/>
    <d v="1899-12-30T00:00:22"/>
    <n v="6.1200000000000002E-4"/>
    <m/>
    <s v="Commune de ramassage"/>
    <n v="497"/>
  </r>
  <r>
    <n v="4910"/>
    <n v="354017116483021"/>
    <s v="354017116483021-21 mai"/>
    <x v="4909"/>
    <d v="2022-03-21T09:51:10"/>
    <s v="69166"/>
    <x v="108"/>
    <x v="0"/>
    <x v="26"/>
    <d v="1899-12-30T00:00:12"/>
    <n v="-1.7000000000000001E-4"/>
    <m/>
    <s v="Commune de ramassage"/>
    <n v="498"/>
  </r>
  <r>
    <n v="4911"/>
    <n v="354017116483021"/>
    <s v="354017116483021-21 mai"/>
    <x v="4910"/>
    <d v="2022-03-21T09:51:22"/>
    <s v="69166"/>
    <x v="108"/>
    <x v="0"/>
    <x v="24"/>
    <d v="1899-12-30T00:00:04"/>
    <n v="-6.7000000000000002E-5"/>
    <m/>
    <s v="Commune de ramassage"/>
    <n v="499"/>
  </r>
  <r>
    <n v="4912"/>
    <n v="354017116483021"/>
    <s v="354017116483021-21 mai"/>
    <x v="4911"/>
    <d v="2022-03-21T09:51:26"/>
    <s v="69166"/>
    <x v="108"/>
    <x v="0"/>
    <x v="2"/>
    <d v="1899-12-30T00:00:04"/>
    <n v="-6.9999999999999994E-5"/>
    <m/>
    <s v="Commune de ramassage"/>
    <n v="500"/>
  </r>
  <r>
    <n v="4913"/>
    <n v="354017116483021"/>
    <s v="354017116483021-21 mai"/>
    <x v="4912"/>
    <d v="2022-03-21T09:51:30"/>
    <s v="69166"/>
    <x v="108"/>
    <x v="0"/>
    <x v="27"/>
    <d v="1899-12-30T00:00:16"/>
    <n v="-2.2499999999999999E-4"/>
    <m/>
    <s v="Commune de ramassage"/>
    <n v="501"/>
  </r>
  <r>
    <n v="4914"/>
    <n v="354017116483021"/>
    <s v="354017116483021-21 mai"/>
    <x v="4913"/>
    <d v="2022-03-21T09:51:46"/>
    <s v="69166"/>
    <x v="108"/>
    <x v="0"/>
    <x v="1"/>
    <d v="1899-12-30T00:00:01"/>
    <n v="7.4999999999999993E-5"/>
    <m/>
    <s v="Commune de ramassage"/>
    <n v="502"/>
  </r>
  <r>
    <n v="4915"/>
    <n v="354017116483021"/>
    <s v="354017116483021-21 mai"/>
    <x v="4914"/>
    <d v="2022-03-21T09:51:47"/>
    <s v="69166"/>
    <x v="108"/>
    <x v="0"/>
    <x v="30"/>
    <d v="1899-12-30T00:00:18"/>
    <n v="7.3899999999999997E-4"/>
    <m/>
    <s v="Commune de ramassage"/>
    <n v="503"/>
  </r>
  <r>
    <n v="4916"/>
    <n v="354017116483021"/>
    <s v="354017116483021-21 mai"/>
    <x v="4915"/>
    <d v="2022-03-21T09:52:05"/>
    <s v="69166"/>
    <x v="108"/>
    <x v="1"/>
    <x v="5"/>
    <d v="1899-12-30T00:00:03"/>
    <n v="1.03E-4"/>
    <m/>
    <s v="Commune de ramassage"/>
    <n v="504"/>
  </r>
  <r>
    <n v="4917"/>
    <n v="354017116483021"/>
    <s v="354017116483021-21 mai"/>
    <x v="4916"/>
    <d v="2022-03-21T09:52:08"/>
    <s v="69184"/>
    <x v="107"/>
    <x v="0"/>
    <x v="6"/>
    <d v="1899-12-30T00:01:41"/>
    <n v="3.777E-3"/>
    <m/>
    <s v="Commune de ramassage"/>
    <n v="505"/>
  </r>
  <r>
    <n v="4918"/>
    <n v="354017116483021"/>
    <s v="354017116483021-21 mai"/>
    <x v="4917"/>
    <d v="2022-03-21T09:53:49"/>
    <s v="69184"/>
    <x v="107"/>
    <x v="0"/>
    <x v="53"/>
    <d v="1899-12-30T00:00:24"/>
    <n v="1.1299999999999999E-3"/>
    <m/>
    <s v="Commune de ramassage"/>
    <n v="506"/>
  </r>
  <r>
    <n v="4919"/>
    <n v="354017116483021"/>
    <s v="354017116483021-21 mai"/>
    <x v="4918"/>
    <d v="2022-03-21T09:54:13"/>
    <s v="69184"/>
    <x v="107"/>
    <x v="0"/>
    <x v="1"/>
    <d v="1899-12-30T00:00:02"/>
    <n v="3.6000000000000001E-5"/>
    <m/>
    <s v="Commune de ramassage"/>
    <n v="507"/>
  </r>
  <r>
    <n v="4920"/>
    <n v="354017116483021"/>
    <s v="354017116483021-21 mai"/>
    <x v="4919"/>
    <d v="2022-03-21T09:54:15"/>
    <s v="69184"/>
    <x v="107"/>
    <x v="0"/>
    <x v="27"/>
    <d v="1899-12-30T00:00:01"/>
    <n v="3.4E-5"/>
    <m/>
    <s v="Commune de ramassage"/>
    <n v="508"/>
  </r>
  <r>
    <n v="4921"/>
    <n v="354017116483021"/>
    <s v="354017116483021-21 mai"/>
    <x v="4920"/>
    <d v="2022-03-21T09:54:16"/>
    <s v="69184"/>
    <x v="107"/>
    <x v="0"/>
    <x v="30"/>
    <d v="1899-12-30T00:00:10"/>
    <n v="-1.0000000000000001E-5"/>
    <m/>
    <s v="Commune de ramassage"/>
    <n v="509"/>
  </r>
  <r>
    <n v="4922"/>
    <n v="354017116483021"/>
    <s v="354017116483021-21 mai"/>
    <x v="4921"/>
    <d v="2022-03-21T09:54:26"/>
    <s v="69184"/>
    <x v="107"/>
    <x v="0"/>
    <x v="2"/>
    <d v="1899-12-30T00:00:44"/>
    <n v="-1E-4"/>
    <m/>
    <s v="Commune de ramassage"/>
    <n v="510"/>
  </r>
  <r>
    <n v="4923"/>
    <n v="354017116483021"/>
    <s v="354017116483021-21 mai"/>
    <x v="4922"/>
    <d v="2022-03-21T09:55:10"/>
    <s v="69184"/>
    <x v="107"/>
    <x v="0"/>
    <x v="2"/>
    <d v="1899-12-30T00:00:04"/>
    <n v="-1.0000000000000001E-5"/>
    <m/>
    <s v="Commune de ramassage"/>
    <n v="511"/>
  </r>
  <r>
    <n v="4924"/>
    <n v="354017116483021"/>
    <s v="354017116483021-21 mai"/>
    <x v="4923"/>
    <d v="2022-03-21T09:55:14"/>
    <s v="69184"/>
    <x v="107"/>
    <x v="0"/>
    <x v="45"/>
    <d v="1899-12-30T00:00:33"/>
    <n v="-1.1900000000000001E-4"/>
    <m/>
    <s v="Commune de ramassage"/>
    <n v="512"/>
  </r>
  <r>
    <n v="4925"/>
    <n v="354017116483021"/>
    <s v="354017116483021-21 mai"/>
    <x v="4924"/>
    <d v="2022-03-21T09:55:47"/>
    <s v="69184"/>
    <x v="107"/>
    <x v="0"/>
    <x v="0"/>
    <d v="1899-12-30T00:00:13"/>
    <n v="-4.8500000000000003E-4"/>
    <m/>
    <s v="Commune de ramassage"/>
    <n v="513"/>
  </r>
  <r>
    <n v="4926"/>
    <n v="354017116483021"/>
    <s v="354017116483021-21 mai"/>
    <x v="4925"/>
    <d v="2022-03-21T09:56:00"/>
    <s v="69184"/>
    <x v="107"/>
    <x v="0"/>
    <x v="48"/>
    <d v="1899-12-30T00:01:40"/>
    <n v="-2.993E-3"/>
    <m/>
    <s v="Commune de ramassage"/>
    <n v="514"/>
  </r>
  <r>
    <n v="4927"/>
    <n v="354017116483021"/>
    <s v="354017116483021-21 mai"/>
    <x v="4926"/>
    <d v="2022-03-21T09:57:40"/>
    <s v="69184"/>
    <x v="107"/>
    <x v="0"/>
    <x v="4"/>
    <d v="1899-12-30T00:01:26"/>
    <n v="-9.4700000000000003E-4"/>
    <m/>
    <s v="Commune de ramassage"/>
    <n v="515"/>
  </r>
  <r>
    <n v="4928"/>
    <n v="354017116483021"/>
    <s v="354017116483021-21 mai"/>
    <x v="4927"/>
    <d v="2022-03-21T09:59:06"/>
    <s v="69184"/>
    <x v="107"/>
    <x v="0"/>
    <x v="24"/>
    <d v="1899-12-30T00:00:24"/>
    <n v="-3.1E-4"/>
    <m/>
    <s v="Commune de ramassage"/>
    <n v="516"/>
  </r>
  <r>
    <n v="4929"/>
    <n v="354017116483021"/>
    <s v="354017116483021-21 mai"/>
    <x v="4928"/>
    <d v="2022-03-21T09:59:30"/>
    <s v="69184"/>
    <x v="107"/>
    <x v="0"/>
    <x v="45"/>
    <d v="1899-12-30T00:00:09"/>
    <n v="2.5900000000000001E-4"/>
    <m/>
    <s v="Commune de ramassage"/>
    <n v="517"/>
  </r>
  <r>
    <n v="4930"/>
    <n v="354017116483021"/>
    <s v="354017116483021-21 mai"/>
    <x v="4929"/>
    <d v="2022-03-21T09:59:39"/>
    <s v="69184"/>
    <x v="107"/>
    <x v="0"/>
    <x v="8"/>
    <d v="1899-12-30T00:00:16"/>
    <n v="5.4100000000000003E-4"/>
    <m/>
    <s v="Commune de ramassage"/>
    <n v="518"/>
  </r>
  <r>
    <n v="4931"/>
    <n v="354017116483021"/>
    <s v="354017116483021-21 mai"/>
    <x v="4930"/>
    <d v="2022-03-21T09:59:55"/>
    <s v="69184"/>
    <x v="107"/>
    <x v="0"/>
    <x v="34"/>
    <d v="1899-12-30T00:00:01"/>
    <n v="3.0899999999999998E-4"/>
    <m/>
    <s v="Commune de ramassage"/>
    <n v="519"/>
  </r>
  <r>
    <n v="4932"/>
    <n v="354017116483021"/>
    <s v="354017116483021-21 mai"/>
    <x v="4931"/>
    <d v="2022-03-21T09:59:56"/>
    <s v="69184"/>
    <x v="107"/>
    <x v="0"/>
    <x v="55"/>
    <d v="1899-12-30T00:00:04"/>
    <n v="3.5100000000000002E-4"/>
    <m/>
    <s v="Commune de ramassage"/>
    <n v="520"/>
  </r>
  <r>
    <n v="4933"/>
    <n v="354017116483021"/>
    <s v="354017116483021-21 mai"/>
    <x v="4932"/>
    <d v="2022-03-21T10:00:00"/>
    <s v="69184"/>
    <x v="107"/>
    <x v="0"/>
    <x v="15"/>
    <d v="1899-12-30T00:00:18"/>
    <n v="1.485E-3"/>
    <m/>
    <s v="Commune de ramassage"/>
    <n v="521"/>
  </r>
  <r>
    <n v="4934"/>
    <n v="354017116483021"/>
    <s v="354017116483021-21 mai"/>
    <x v="4933"/>
    <d v="2022-03-21T10:00:18"/>
    <s v="69184"/>
    <x v="107"/>
    <x v="0"/>
    <x v="42"/>
    <d v="1899-12-30T00:00:14"/>
    <n v="1.6000000000000001E-3"/>
    <m/>
    <s v="Commune de ramassage"/>
    <n v="522"/>
  </r>
  <r>
    <n v="4935"/>
    <n v="354017116483021"/>
    <s v="354017116483021-21 mai"/>
    <x v="4934"/>
    <d v="2022-03-21T10:00:32"/>
    <s v="69184"/>
    <x v="107"/>
    <x v="0"/>
    <x v="41"/>
    <d v="1899-12-30T00:00:14"/>
    <n v="1.2589999999999999E-3"/>
    <m/>
    <s v="Commune de ramassage"/>
    <n v="523"/>
  </r>
  <r>
    <n v="4936"/>
    <n v="354017116483021"/>
    <s v="354017116483021-21 mai"/>
    <x v="4935"/>
    <d v="2022-03-21T10:00:46"/>
    <s v="69184"/>
    <x v="107"/>
    <x v="0"/>
    <x v="15"/>
    <d v="1899-12-30T00:00:08"/>
    <n v="6.1499999999999999E-4"/>
    <m/>
    <s v="Commune de ramassage"/>
    <n v="524"/>
  </r>
  <r>
    <n v="4937"/>
    <n v="354017116483021"/>
    <s v="354017116483021-21 mai"/>
    <x v="4936"/>
    <d v="2022-03-21T10:00:54"/>
    <s v="69184"/>
    <x v="107"/>
    <x v="0"/>
    <x v="38"/>
    <d v="1899-12-30T00:00:15"/>
    <n v="4.6000000000000001E-4"/>
    <m/>
    <s v="Commune de ramassage"/>
    <n v="525"/>
  </r>
  <r>
    <n v="4938"/>
    <n v="354017116483021"/>
    <s v="354017116483021-21 mai"/>
    <x v="4937"/>
    <d v="2022-03-21T10:01:09"/>
    <s v="69184"/>
    <x v="107"/>
    <x v="0"/>
    <x v="1"/>
    <d v="1899-12-30T00:01:17"/>
    <n v="-8.7000000000000001E-5"/>
    <m/>
    <s v="Commune de ramassage"/>
    <n v="526"/>
  </r>
  <r>
    <n v="4939"/>
    <n v="354017116483021"/>
    <s v="354017116483021-21 mai"/>
    <x v="4938"/>
    <d v="2022-03-21T10:02:26"/>
    <s v="69184"/>
    <x v="107"/>
    <x v="0"/>
    <x v="1"/>
    <d v="1899-12-30T00:00:04"/>
    <n v="6.9999999999999999E-6"/>
    <m/>
    <s v="Commune de ramassage"/>
    <n v="527"/>
  </r>
  <r>
    <n v="4940"/>
    <n v="354017116483021"/>
    <s v="354017116483021-21 mai"/>
    <x v="4939"/>
    <d v="2022-03-21T10:02:30"/>
    <s v="69184"/>
    <x v="107"/>
    <x v="0"/>
    <x v="22"/>
    <d v="1899-12-30T00:00:15"/>
    <n v="-4.7399999999999997E-4"/>
    <m/>
    <s v="Commune de ramassage"/>
    <n v="528"/>
  </r>
  <r>
    <n v="4941"/>
    <n v="354017116483021"/>
    <s v="354017116483021-21 mai"/>
    <x v="4940"/>
    <d v="2022-03-21T10:02:45"/>
    <s v="69184"/>
    <x v="107"/>
    <x v="0"/>
    <x v="44"/>
    <d v="1899-12-30T00:00:05"/>
    <n v="-2.7500000000000002E-4"/>
    <m/>
    <s v="Commune de ramassage"/>
    <n v="529"/>
  </r>
  <r>
    <n v="4942"/>
    <n v="354017116483021"/>
    <s v="354017116483021-21 mai"/>
    <x v="4941"/>
    <d v="2022-03-21T10:02:50"/>
    <s v="69184"/>
    <x v="107"/>
    <x v="0"/>
    <x v="13"/>
    <d v="1899-12-30T00:00:09"/>
    <n v="-4.8500000000000003E-4"/>
    <m/>
    <s v="Commune de ramassage"/>
    <n v="530"/>
  </r>
  <r>
    <n v="4943"/>
    <n v="354017116483021"/>
    <s v="354017116483021-21 mai"/>
    <x v="4942"/>
    <d v="2022-03-21T10:02:59"/>
    <s v="69184"/>
    <x v="107"/>
    <x v="0"/>
    <x v="49"/>
    <d v="1899-12-30T00:00:01"/>
    <n v="-2.0599999999999999E-4"/>
    <m/>
    <s v="Commune de ramassage"/>
    <n v="531"/>
  </r>
  <r>
    <n v="4944"/>
    <n v="354017116483021"/>
    <s v="354017116483021-21 mai"/>
    <x v="4943"/>
    <d v="2022-03-21T10:03:00"/>
    <s v="69184"/>
    <x v="107"/>
    <x v="0"/>
    <x v="8"/>
    <d v="1899-12-30T00:01:02"/>
    <n v="-1.17E-4"/>
    <m/>
    <s v="Commune de ramassage"/>
    <n v="532"/>
  </r>
  <r>
    <n v="4945"/>
    <n v="354017116483021"/>
    <s v="354017116483021-21 mai"/>
    <x v="4944"/>
    <d v="2022-03-21T10:04:02"/>
    <s v="69184"/>
    <x v="107"/>
    <x v="0"/>
    <x v="0"/>
    <d v="1899-12-30T00:00:36"/>
    <n v="-1.5300000000000001E-4"/>
    <m/>
    <s v="Commune de ramassage"/>
    <n v="533"/>
  </r>
  <r>
    <n v="4946"/>
    <n v="354017116483021"/>
    <s v="354017116483021-21 mai"/>
    <x v="4945"/>
    <d v="2022-03-21T10:04:38"/>
    <s v="69184"/>
    <x v="107"/>
    <x v="0"/>
    <x v="4"/>
    <d v="1899-12-30T00:00:14"/>
    <n v="-1.0640000000000001E-3"/>
    <m/>
    <s v="Commune de ramassage"/>
    <n v="534"/>
  </r>
  <r>
    <n v="4947"/>
    <n v="354017116483021"/>
    <s v="354017116483021-21 mai"/>
    <x v="4946"/>
    <d v="2022-03-21T10:04:52"/>
    <s v="69184"/>
    <x v="107"/>
    <x v="0"/>
    <x v="15"/>
    <d v="1899-12-30T00:00:25"/>
    <n v="-2.1979999999999999E-3"/>
    <m/>
    <s v="Commune de ramassage"/>
    <n v="535"/>
  </r>
  <r>
    <n v="4948"/>
    <n v="354017116483021"/>
    <s v="354017116483021-21 mai"/>
    <x v="4947"/>
    <d v="2022-03-21T10:05:17"/>
    <s v="69184"/>
    <x v="107"/>
    <x v="0"/>
    <x v="44"/>
    <d v="1899-12-30T00:00:14"/>
    <n v="-5.0799999999999999E-4"/>
    <m/>
    <s v="Commune de ramassage"/>
    <n v="536"/>
  </r>
  <r>
    <n v="4949"/>
    <n v="354017116483021"/>
    <s v="354017116483021-21 mai"/>
    <x v="4948"/>
    <d v="2022-03-21T10:05:31"/>
    <s v="69184"/>
    <x v="107"/>
    <x v="0"/>
    <x v="30"/>
    <d v="1899-12-30T00:00:47"/>
    <n v="-5.4699999999999996E-4"/>
    <m/>
    <s v="Commune de ramassage"/>
    <n v="537"/>
  </r>
  <r>
    <n v="4950"/>
    <n v="354017116483021"/>
    <s v="354017116483021-21 mai"/>
    <x v="4949"/>
    <d v="2022-03-21T10:06:18"/>
    <s v="69184"/>
    <x v="107"/>
    <x v="0"/>
    <x v="29"/>
    <d v="1899-12-30T00:00:06"/>
    <n v="-3.1E-4"/>
    <m/>
    <s v="Commune de ramassage"/>
    <n v="538"/>
  </r>
  <r>
    <n v="4951"/>
    <n v="354017116483021"/>
    <s v="354017116483021-21 mai"/>
    <x v="4950"/>
    <d v="2022-03-21T10:06:24"/>
    <s v="69184"/>
    <x v="107"/>
    <x v="0"/>
    <x v="8"/>
    <d v="1899-12-30T00:01:21"/>
    <n v="-1.75E-4"/>
    <m/>
    <s v="Commune de ramassage"/>
    <n v="539"/>
  </r>
  <r>
    <n v="4952"/>
    <n v="354017116483021"/>
    <s v="354017116483021-21 mai"/>
    <x v="4951"/>
    <d v="2022-03-21T10:07:45"/>
    <s v="69184"/>
    <x v="107"/>
    <x v="0"/>
    <x v="8"/>
    <d v="1899-12-30T00:00:04"/>
    <n v="-8.7999999999999998E-5"/>
    <m/>
    <s v="Commune de ramassage"/>
    <n v="540"/>
  </r>
  <r>
    <n v="4953"/>
    <n v="354017116483021"/>
    <s v="354017116483021-21 mai"/>
    <x v="4952"/>
    <d v="2022-03-21T10:07:49"/>
    <s v="69184"/>
    <x v="107"/>
    <x v="1"/>
    <x v="27"/>
    <d v="1899-12-30T00:00:55"/>
    <n v="-4.55E-4"/>
    <m/>
    <s v="Commune de ramassage"/>
    <n v="541"/>
  </r>
  <r>
    <n v="4954"/>
    <n v="354017116483021"/>
    <s v="354017116483021-21 mai"/>
    <x v="4953"/>
    <d v="2022-03-21T10:08:44"/>
    <s v="69166"/>
    <x v="108"/>
    <x v="0"/>
    <x v="26"/>
    <d v="1899-12-30T00:00:15"/>
    <n v="-6.3199999999999997E-4"/>
    <m/>
    <s v="Commune de ramassage"/>
    <n v="542"/>
  </r>
  <r>
    <n v="4955"/>
    <n v="354017116483021"/>
    <s v="354017116483021-21 mai"/>
    <x v="4954"/>
    <d v="2022-03-21T10:08:59"/>
    <s v="69166"/>
    <x v="108"/>
    <x v="0"/>
    <x v="45"/>
    <d v="1899-12-30T00:00:02"/>
    <n v="-1.8E-5"/>
    <m/>
    <s v="Commune de ramassage"/>
    <n v="543"/>
  </r>
  <r>
    <n v="4956"/>
    <n v="354017116483021"/>
    <s v="354017116483021-21 mai"/>
    <x v="4955"/>
    <d v="2022-03-21T10:09:01"/>
    <s v="69166"/>
    <x v="108"/>
    <x v="0"/>
    <x v="27"/>
    <d v="1899-12-30T00:00:13"/>
    <n v="2.6600000000000001E-4"/>
    <m/>
    <s v="Commune de ramassage"/>
    <n v="544"/>
  </r>
  <r>
    <n v="4957"/>
    <n v="354017116483021"/>
    <s v="354017116483021-21 mai"/>
    <x v="4956"/>
    <d v="2022-03-21T10:09:14"/>
    <s v="69166"/>
    <x v="108"/>
    <x v="1"/>
    <x v="48"/>
    <d v="1899-12-30T00:00:15"/>
    <n v="2.9999999999999997E-4"/>
    <m/>
    <s v="Commune de ramassage"/>
    <n v="545"/>
  </r>
  <r>
    <n v="4958"/>
    <n v="354017116483021"/>
    <s v="354017116483021-21 mai"/>
    <x v="4957"/>
    <d v="2022-03-21T10:09:29"/>
    <s v="69184"/>
    <x v="107"/>
    <x v="0"/>
    <x v="50"/>
    <d v="1899-12-30T00:00:03"/>
    <n v="-8.7999999999999998E-5"/>
    <m/>
    <s v="Commune de ramassage"/>
    <n v="546"/>
  </r>
  <r>
    <n v="4959"/>
    <n v="354017116483021"/>
    <s v="354017116483021-21 mai"/>
    <x v="4958"/>
    <d v="2022-03-21T10:09:32"/>
    <s v="69184"/>
    <x v="107"/>
    <x v="0"/>
    <x v="35"/>
    <d v="1899-12-30T00:00:05"/>
    <n v="-1.07E-4"/>
    <m/>
    <s v="Commune de ramassage"/>
    <n v="547"/>
  </r>
  <r>
    <n v="4960"/>
    <n v="354017116483021"/>
    <s v="354017116483021-21 mai"/>
    <x v="4959"/>
    <d v="2022-03-21T10:09:37"/>
    <s v="69184"/>
    <x v="107"/>
    <x v="0"/>
    <x v="7"/>
    <d v="1899-12-30T00:00:05"/>
    <n v="-2.5000000000000001E-5"/>
    <m/>
    <s v="Commune de ramassage"/>
    <n v="548"/>
  </r>
  <r>
    <n v="4961"/>
    <n v="354017116483021"/>
    <s v="354017116483021-21 mai"/>
    <x v="4960"/>
    <d v="2022-03-21T10:09:42"/>
    <s v="69184"/>
    <x v="107"/>
    <x v="0"/>
    <x v="45"/>
    <d v="1899-12-30T00:01:08"/>
    <n v="-2.0000000000000002E-5"/>
    <m/>
    <s v="Commune de ramassage"/>
    <n v="549"/>
  </r>
  <r>
    <n v="4962"/>
    <n v="354017116483021"/>
    <s v="354017116483021-21 mai"/>
    <x v="4961"/>
    <d v="2022-03-21T10:10:50"/>
    <s v="69184"/>
    <x v="107"/>
    <x v="0"/>
    <x v="0"/>
    <d v="1899-12-30T00:00:13"/>
    <n v="-3.8999999999999999E-4"/>
    <m/>
    <s v="Commune de ramassage"/>
    <n v="550"/>
  </r>
  <r>
    <n v="4963"/>
    <n v="354017116483021"/>
    <s v="354017116483021-21 mai"/>
    <x v="4962"/>
    <d v="2022-03-21T10:11:03"/>
    <s v="69184"/>
    <x v="107"/>
    <x v="0"/>
    <x v="29"/>
    <d v="1899-12-30T00:00:40"/>
    <n v="-4.66E-4"/>
    <m/>
    <s v="Commune de ramassage"/>
    <n v="551"/>
  </r>
  <r>
    <n v="4964"/>
    <n v="354017116483021"/>
    <s v="354017116483021-21 mai"/>
    <x v="4963"/>
    <d v="2022-03-21T10:11:43"/>
    <s v="69184"/>
    <x v="107"/>
    <x v="0"/>
    <x v="9"/>
    <d v="1899-12-30T00:00:25"/>
    <n v="1.4999999999999999E-4"/>
    <m/>
    <s v="Commune de ramassage"/>
    <n v="552"/>
  </r>
  <r>
    <n v="4965"/>
    <n v="354017116483021"/>
    <s v="354017116483021-21 mai"/>
    <x v="4964"/>
    <d v="2022-03-21T10:12:08"/>
    <s v="69184"/>
    <x v="107"/>
    <x v="0"/>
    <x v="9"/>
    <d v="1899-12-30T00:00:10"/>
    <n v="4.4299999999999998E-4"/>
    <m/>
    <s v="Commune de ramassage"/>
    <n v="553"/>
  </r>
  <r>
    <n v="4966"/>
    <n v="354017116483021"/>
    <s v="354017116483021-21 mai"/>
    <x v="4965"/>
    <d v="2022-03-21T10:12:18"/>
    <s v="69184"/>
    <x v="107"/>
    <x v="0"/>
    <x v="29"/>
    <d v="1899-12-30T00:00:10"/>
    <n v="-2.5999999999999998E-4"/>
    <m/>
    <s v="Commune de ramassage"/>
    <n v="554"/>
  </r>
  <r>
    <n v="4967"/>
    <n v="354017116483021"/>
    <s v="354017116483021-21 mai"/>
    <x v="4966"/>
    <d v="2022-03-21T10:12:28"/>
    <s v="69184"/>
    <x v="107"/>
    <x v="0"/>
    <x v="28"/>
    <d v="1899-12-30T00:01:38"/>
    <n v="-1.1119999999999999E-3"/>
    <m/>
    <s v="Commune de ramassage"/>
    <n v="555"/>
  </r>
  <r>
    <n v="4968"/>
    <n v="354017116483021"/>
    <s v="354017116483021-21 mai"/>
    <x v="4967"/>
    <d v="2022-03-21T10:14:06"/>
    <s v="69184"/>
    <x v="107"/>
    <x v="0"/>
    <x v="5"/>
    <d v="1899-12-30T00:00:01"/>
    <n v="3.6999999999999998E-5"/>
    <m/>
    <s v="Commune de ramassage"/>
    <n v="556"/>
  </r>
  <r>
    <n v="4969"/>
    <n v="354017116483021"/>
    <s v="354017116483021-21 mai"/>
    <x v="4968"/>
    <d v="2022-03-21T10:14:07"/>
    <s v="69184"/>
    <x v="107"/>
    <x v="0"/>
    <x v="22"/>
    <d v="1899-12-30T00:00:10"/>
    <n v="1.93E-4"/>
    <m/>
    <s v="Commune de ramassage"/>
    <n v="557"/>
  </r>
  <r>
    <n v="4970"/>
    <n v="354017116483021"/>
    <s v="354017116483021-21 mai"/>
    <x v="4969"/>
    <d v="2022-03-21T10:14:17"/>
    <s v="69184"/>
    <x v="107"/>
    <x v="0"/>
    <x v="5"/>
    <d v="1899-12-30T00:00:12"/>
    <n v="6.8999999999999997E-5"/>
    <m/>
    <s v="Commune de ramassage"/>
    <n v="558"/>
  </r>
  <r>
    <n v="4971"/>
    <n v="354017116483021"/>
    <s v="354017116483021-21 mai"/>
    <x v="4970"/>
    <d v="2022-03-21T10:14:29"/>
    <s v="69184"/>
    <x v="107"/>
    <x v="0"/>
    <x v="22"/>
    <d v="1899-12-30T00:01:02"/>
    <n v="2.8E-5"/>
    <m/>
    <s v="Commune de ramassage"/>
    <n v="559"/>
  </r>
  <r>
    <n v="4972"/>
    <n v="354017116483021"/>
    <s v="354017116483021-21 mai"/>
    <x v="4971"/>
    <d v="2022-03-21T10:15:31"/>
    <s v="69184"/>
    <x v="107"/>
    <x v="0"/>
    <x v="0"/>
    <d v="1899-12-30T00:00:38"/>
    <n v="-1.4999999999999999E-4"/>
    <m/>
    <s v="Commune de ramassage"/>
    <n v="560"/>
  </r>
  <r>
    <n v="4973"/>
    <n v="354017116483021"/>
    <s v="354017116483021-21 mai"/>
    <x v="4972"/>
    <d v="2022-03-21T10:16:09"/>
    <s v="69184"/>
    <x v="107"/>
    <x v="0"/>
    <x v="26"/>
    <d v="1899-12-30T00:00:05"/>
    <n v="-5.8E-5"/>
    <m/>
    <s v="Commune de ramassage"/>
    <n v="561"/>
  </r>
  <r>
    <n v="4974"/>
    <n v="354017116483021"/>
    <s v="354017116483021-21 mai"/>
    <x v="4973"/>
    <d v="2022-03-21T10:16:14"/>
    <s v="69184"/>
    <x v="107"/>
    <x v="0"/>
    <x v="6"/>
    <d v="1899-12-30T00:00:11"/>
    <n v="-1.94E-4"/>
    <m/>
    <s v="Commune de ramassage"/>
    <n v="562"/>
  </r>
  <r>
    <n v="4975"/>
    <n v="354017116483021"/>
    <s v="354017116483021-21 mai"/>
    <x v="4974"/>
    <d v="2022-03-21T10:16:25"/>
    <s v="69184"/>
    <x v="107"/>
    <x v="0"/>
    <x v="30"/>
    <d v="1899-12-30T00:01:40"/>
    <n v="-1.4100000000000001E-4"/>
    <m/>
    <s v="Commune de ramassage"/>
    <n v="563"/>
  </r>
  <r>
    <n v="4976"/>
    <n v="354017116483021"/>
    <s v="354017116483021-21 mai"/>
    <x v="4975"/>
    <d v="2022-03-21T10:18:05"/>
    <s v="69184"/>
    <x v="107"/>
    <x v="0"/>
    <x v="0"/>
    <d v="1899-12-30T00:00:06"/>
    <n v="0"/>
    <m/>
    <s v="Commune de ramassage"/>
    <n v="564"/>
  </r>
  <r>
    <n v="4977"/>
    <n v="354017116483021"/>
    <s v="354017116483021-21 mai"/>
    <x v="4976"/>
    <d v="2022-03-21T10:18:11"/>
    <s v="69184"/>
    <x v="107"/>
    <x v="0"/>
    <x v="0"/>
    <d v="1899-12-30T00:00:31"/>
    <n v="-2.6699999999999998E-4"/>
    <m/>
    <s v="Commune de ramassage"/>
    <n v="565"/>
  </r>
  <r>
    <n v="4978"/>
    <n v="354017116483021"/>
    <s v="354017116483021-21 mai"/>
    <x v="4977"/>
    <d v="2022-03-21T10:18:42"/>
    <s v="69184"/>
    <x v="107"/>
    <x v="0"/>
    <x v="3"/>
    <d v="1899-12-30T00:01:03"/>
    <n v="2.6999999999999999E-5"/>
    <m/>
    <s v="Commune de ramassage"/>
    <n v="566"/>
  </r>
  <r>
    <n v="4979"/>
    <n v="354017116483021"/>
    <s v="354017116483021-21 mai"/>
    <x v="4978"/>
    <d v="2022-03-21T10:19:45"/>
    <s v="69184"/>
    <x v="107"/>
    <x v="0"/>
    <x v="0"/>
    <d v="1899-12-30T00:02:04"/>
    <n v="4.15E-4"/>
    <m/>
    <s v="Commune de ramassage"/>
    <n v="567"/>
  </r>
  <r>
    <n v="4980"/>
    <n v="354017116483021"/>
    <s v="354017116483021-21 mai"/>
    <x v="4979"/>
    <d v="2022-03-21T10:21:49"/>
    <s v="69184"/>
    <x v="107"/>
    <x v="0"/>
    <x v="22"/>
    <d v="1899-12-30T00:00:01"/>
    <n v="0"/>
    <m/>
    <s v="Commune de ramassage"/>
    <n v="568"/>
  </r>
  <r>
    <n v="4981"/>
    <n v="354017116483021"/>
    <s v="354017116483021-21 mai"/>
    <x v="4980"/>
    <d v="2022-03-21T10:21:50"/>
    <s v="69184"/>
    <x v="107"/>
    <x v="0"/>
    <x v="22"/>
    <d v="1899-12-30T00:01:05"/>
    <n v="9.6000000000000002E-5"/>
    <m/>
    <s v="Commune de ramassage"/>
    <n v="569"/>
  </r>
  <r>
    <n v="4982"/>
    <n v="354017116483021"/>
    <s v="354017116483021-21 mai"/>
    <x v="4981"/>
    <d v="2022-03-21T10:22:55"/>
    <s v="69184"/>
    <x v="107"/>
    <x v="0"/>
    <x v="0"/>
    <d v="1899-12-30T00:00:14"/>
    <n v="2.5999999999999998E-4"/>
    <m/>
    <s v="Commune de ramassage"/>
    <n v="570"/>
  </r>
  <r>
    <n v="4983"/>
    <n v="354017116483021"/>
    <s v="354017116483021-21 mai"/>
    <x v="4982"/>
    <d v="2022-03-21T10:23:09"/>
    <s v="69184"/>
    <x v="107"/>
    <x v="0"/>
    <x v="0"/>
    <d v="1899-12-30T00:01:38"/>
    <n v="3.9500000000000001E-4"/>
    <m/>
    <s v="Commune de ramassage"/>
    <n v="571"/>
  </r>
  <r>
    <n v="4984"/>
    <n v="354017116483021"/>
    <s v="354017116483021-21 mai"/>
    <x v="4983"/>
    <d v="2022-03-21T10:24:47"/>
    <s v="69184"/>
    <x v="107"/>
    <x v="0"/>
    <x v="0"/>
    <d v="1899-12-30T00:03:32"/>
    <n v="1.25E-3"/>
    <m/>
    <s v="Commune de ramassage"/>
    <n v="572"/>
  </r>
  <r>
    <n v="4985"/>
    <n v="354017116483021"/>
    <s v="354017116483021-21 mai"/>
    <x v="4984"/>
    <d v="2022-03-21T10:28:19"/>
    <s v="69184"/>
    <x v="107"/>
    <x v="0"/>
    <x v="5"/>
    <d v="1899-12-30T00:01:04"/>
    <n v="-3.3000000000000003E-5"/>
    <m/>
    <s v="Commune de ramassage"/>
    <n v="573"/>
  </r>
  <r>
    <n v="4986"/>
    <n v="354017116483021"/>
    <s v="354017116483021-21 mai"/>
    <x v="4985"/>
    <d v="2022-03-21T10:29:23"/>
    <s v="69184"/>
    <x v="107"/>
    <x v="0"/>
    <x v="0"/>
    <d v="1899-12-30T00:00:23"/>
    <n v="-5.0000000000000004E-6"/>
    <m/>
    <s v="Commune de ramassage"/>
    <n v="574"/>
  </r>
  <r>
    <n v="4987"/>
    <n v="354017116483021"/>
    <s v="354017116483021-21 mai"/>
    <x v="4986"/>
    <d v="2022-03-21T10:29:46"/>
    <s v="69184"/>
    <x v="107"/>
    <x v="0"/>
    <x v="24"/>
    <d v="1899-12-30T00:00:09"/>
    <n v="9.2E-5"/>
    <m/>
    <s v="Commune de ramassage"/>
    <n v="575"/>
  </r>
  <r>
    <n v="4988"/>
    <n v="354017116483021"/>
    <s v="354017116483021-21 mai"/>
    <x v="4987"/>
    <d v="2022-03-21T10:29:55"/>
    <s v="69184"/>
    <x v="107"/>
    <x v="0"/>
    <x v="2"/>
    <d v="1899-12-30T00:00:25"/>
    <n v="8.0000000000000007E-5"/>
    <m/>
    <s v="Commune de ramassage"/>
    <n v="576"/>
  </r>
  <r>
    <n v="4989"/>
    <n v="354017116483021"/>
    <s v="354017116483021-21 mai"/>
    <x v="4988"/>
    <d v="2022-03-21T10:30:20"/>
    <s v="69184"/>
    <x v="107"/>
    <x v="0"/>
    <x v="30"/>
    <d v="1899-12-30T00:00:32"/>
    <n v="1.6100000000000001E-4"/>
    <m/>
    <s v="Commune de ramassage"/>
    <n v="577"/>
  </r>
  <r>
    <n v="4990"/>
    <n v="354017116483021"/>
    <s v="354017116483021-21 mai"/>
    <x v="4989"/>
    <d v="2022-03-21T10:30:52"/>
    <s v="69184"/>
    <x v="107"/>
    <x v="0"/>
    <x v="3"/>
    <d v="1899-12-30T00:00:57"/>
    <n v="1.8900000000000001E-4"/>
    <m/>
    <s v="Commune de ramassage"/>
    <n v="578"/>
  </r>
  <r>
    <n v="4991"/>
    <n v="354017116483021"/>
    <s v="354017116483021-21 mai"/>
    <x v="4990"/>
    <d v="2022-03-21T10:31:49"/>
    <s v="69184"/>
    <x v="107"/>
    <x v="0"/>
    <x v="22"/>
    <d v="1899-12-30T00:00:25"/>
    <n v="-4.0000000000000003E-5"/>
    <m/>
    <s v="Commune de ramassage"/>
    <n v="579"/>
  </r>
  <r>
    <n v="4992"/>
    <n v="354017116483021"/>
    <s v="354017116483021-21 mai"/>
    <x v="4991"/>
    <d v="2022-03-21T10:32:14"/>
    <s v="69184"/>
    <x v="107"/>
    <x v="0"/>
    <x v="2"/>
    <d v="1899-12-30T00:00:34"/>
    <n v="-1.8900000000000001E-4"/>
    <m/>
    <s v="Commune de ramassage"/>
    <n v="580"/>
  </r>
  <r>
    <n v="4993"/>
    <n v="354017116483021"/>
    <s v="354017116483021-21 mai"/>
    <x v="4992"/>
    <d v="2022-03-21T10:32:48"/>
    <s v="69184"/>
    <x v="107"/>
    <x v="0"/>
    <x v="2"/>
    <d v="1899-12-30T00:00:06"/>
    <n v="-5.0000000000000004E-6"/>
    <m/>
    <s v="Commune de ramassage"/>
    <n v="581"/>
  </r>
  <r>
    <n v="4994"/>
    <n v="354017116483021"/>
    <s v="354017116483021-21 mai"/>
    <x v="4993"/>
    <d v="2022-03-21T10:32:54"/>
    <s v="69184"/>
    <x v="107"/>
    <x v="0"/>
    <x v="0"/>
    <d v="1899-12-30T00:00:53"/>
    <n v="-6.0000000000000002E-6"/>
    <m/>
    <s v="Commune de ramassage"/>
    <n v="582"/>
  </r>
  <r>
    <n v="4995"/>
    <n v="354017116483021"/>
    <s v="354017116483021-21 mai"/>
    <x v="4994"/>
    <d v="2022-03-21T10:33:47"/>
    <s v="69184"/>
    <x v="107"/>
    <x v="0"/>
    <x v="0"/>
    <d v="1899-12-30T00:00:02"/>
    <n v="4.5000000000000003E-5"/>
    <m/>
    <s v="Commune de ramassage"/>
    <n v="583"/>
  </r>
  <r>
    <n v="4996"/>
    <n v="354017116483021"/>
    <s v="354017116483021-21 mai"/>
    <x v="4995"/>
    <d v="2022-03-21T10:33:49"/>
    <s v="69184"/>
    <x v="107"/>
    <x v="0"/>
    <x v="1"/>
    <d v="1899-12-30T00:00:04"/>
    <n v="6.0000000000000002E-5"/>
    <m/>
    <s v="Commune de ramassage"/>
    <n v="584"/>
  </r>
  <r>
    <n v="4997"/>
    <n v="354017116483021"/>
    <s v="354017116483021-21 mai"/>
    <x v="4996"/>
    <d v="2022-03-21T10:33:53"/>
    <s v="69184"/>
    <x v="107"/>
    <x v="0"/>
    <x v="22"/>
    <d v="1899-12-30T00:00:07"/>
    <n v="9.5000000000000005E-5"/>
    <m/>
    <s v="Commune de ramassage"/>
    <n v="585"/>
  </r>
  <r>
    <n v="4998"/>
    <n v="354017116483021"/>
    <s v="354017116483021-21 mai"/>
    <x v="4997"/>
    <d v="2022-03-21T10:34:00"/>
    <s v="69184"/>
    <x v="107"/>
    <x v="0"/>
    <x v="22"/>
    <d v="1899-12-30T00:00:03"/>
    <n v="-6.8999999999999997E-5"/>
    <m/>
    <s v="Commune de ramassage"/>
    <n v="586"/>
  </r>
  <r>
    <n v="4999"/>
    <n v="354017116483021"/>
    <s v="354017116483021-21 mai"/>
    <x v="4998"/>
    <d v="2022-03-21T10:34:03"/>
    <s v="69184"/>
    <x v="107"/>
    <x v="0"/>
    <x v="8"/>
    <d v="1899-12-30T00:00:08"/>
    <n v="-2.0000000000000001E-4"/>
    <m/>
    <s v="Commune de ramassage"/>
    <n v="587"/>
  </r>
  <r>
    <n v="5000"/>
    <n v="354017116483021"/>
    <s v="354017116483021-21 mai"/>
    <x v="4999"/>
    <d v="2022-03-21T10:34:11"/>
    <s v="69184"/>
    <x v="107"/>
    <x v="0"/>
    <x v="26"/>
    <d v="1899-12-30T00:00:06"/>
    <n v="-1.9599999999999999E-4"/>
    <m/>
    <s v="Commune de ramassage"/>
    <n v="588"/>
  </r>
  <r>
    <n v="5001"/>
    <n v="354017116483021"/>
    <s v="354017116483021-21 mai"/>
    <x v="5000"/>
    <d v="2022-03-21T10:34:17"/>
    <s v="69184"/>
    <x v="107"/>
    <x v="0"/>
    <x v="45"/>
    <d v="1899-12-30T00:00:09"/>
    <n v="-3.8999999999999999E-5"/>
    <m/>
    <s v="Commune de ramassage"/>
    <n v="589"/>
  </r>
  <r>
    <n v="5002"/>
    <n v="354017116483021"/>
    <s v="354017116483021-21 mai"/>
    <x v="5001"/>
    <d v="2022-03-21T10:34:26"/>
    <s v="69184"/>
    <x v="107"/>
    <x v="0"/>
    <x v="30"/>
    <d v="1899-12-30T00:00:29"/>
    <n v="1.9999999999999999E-6"/>
    <m/>
    <s v="Commune de ramassage"/>
    <n v="590"/>
  </r>
  <r>
    <n v="5003"/>
    <n v="354017116483021"/>
    <s v="354017116483021-21 mai"/>
    <x v="5002"/>
    <d v="2022-03-21T10:34:55"/>
    <s v="69184"/>
    <x v="107"/>
    <x v="0"/>
    <x v="3"/>
    <d v="1899-12-30T00:00:02"/>
    <n v="5.5000000000000002E-5"/>
    <m/>
    <s v="Commune de ramassage"/>
    <n v="591"/>
  </r>
  <r>
    <n v="5004"/>
    <n v="354017116483021"/>
    <s v="354017116483021-21 mai"/>
    <x v="5003"/>
    <d v="2022-03-21T10:34:57"/>
    <s v="69184"/>
    <x v="107"/>
    <x v="0"/>
    <x v="5"/>
    <d v="1899-12-30T00:00:01"/>
    <n v="7.4999999999999993E-5"/>
    <m/>
    <s v="Commune de ramassage"/>
    <n v="592"/>
  </r>
  <r>
    <n v="5005"/>
    <n v="354017116483021"/>
    <s v="354017116483021-21 mai"/>
    <x v="5004"/>
    <d v="2022-03-21T10:34:58"/>
    <s v="69184"/>
    <x v="107"/>
    <x v="0"/>
    <x v="5"/>
    <d v="1899-12-30T00:01:06"/>
    <n v="9.8999999999999999E-4"/>
    <m/>
    <s v="Commune de ramassage"/>
    <n v="593"/>
  </r>
  <r>
    <n v="5006"/>
    <n v="354017116483021"/>
    <s v="354017116483021-21 mai"/>
    <x v="5005"/>
    <d v="2022-03-21T10:36:04"/>
    <s v="69184"/>
    <x v="107"/>
    <x v="0"/>
    <x v="2"/>
    <d v="1899-12-30T00:00:13"/>
    <n v="4.0000000000000003E-5"/>
    <m/>
    <s v="Commune de ramassage"/>
    <n v="594"/>
  </r>
  <r>
    <n v="5007"/>
    <n v="354017116483021"/>
    <s v="354017116483021-21 mai"/>
    <x v="5006"/>
    <d v="2022-03-21T10:36:17"/>
    <s v="69184"/>
    <x v="107"/>
    <x v="0"/>
    <x v="2"/>
    <d v="1899-12-30T00:00:12"/>
    <n v="-5.5000000000000002E-5"/>
    <m/>
    <s v="Commune de ramassage"/>
    <n v="595"/>
  </r>
  <r>
    <n v="5008"/>
    <n v="354017116483021"/>
    <s v="354017116483021-21 mai"/>
    <x v="5007"/>
    <d v="2022-03-21T10:36:29"/>
    <s v="69184"/>
    <x v="107"/>
    <x v="0"/>
    <x v="45"/>
    <d v="1899-12-30T00:00:30"/>
    <n v="-6.9300000000000004E-4"/>
    <m/>
    <s v="Commune de ramassage"/>
    <n v="596"/>
  </r>
  <r>
    <n v="5009"/>
    <n v="354017116483021"/>
    <s v="354017116483021-21 mai"/>
    <x v="5008"/>
    <d v="2022-03-21T10:36:59"/>
    <s v="69184"/>
    <x v="107"/>
    <x v="0"/>
    <x v="7"/>
    <d v="1899-12-30T00:00:03"/>
    <n v="1.5999999999999999E-5"/>
    <m/>
    <s v="Commune de ramassage"/>
    <n v="597"/>
  </r>
  <r>
    <n v="5010"/>
    <n v="354017116483021"/>
    <s v="354017116483021-21 mai"/>
    <x v="5009"/>
    <d v="2022-03-21T10:37:02"/>
    <s v="69184"/>
    <x v="107"/>
    <x v="0"/>
    <x v="45"/>
    <d v="1899-12-30T00:00:08"/>
    <n v="1.15E-4"/>
    <m/>
    <s v="Commune de ramassage"/>
    <n v="598"/>
  </r>
  <r>
    <n v="5011"/>
    <n v="354017116483021"/>
    <s v="354017116483021-21 mai"/>
    <x v="5010"/>
    <d v="2022-03-21T10:37:10"/>
    <s v="69184"/>
    <x v="107"/>
    <x v="0"/>
    <x v="45"/>
    <d v="1899-12-30T00:00:10"/>
    <n v="1.9900000000000001E-4"/>
    <m/>
    <s v="Commune de ramassage"/>
    <n v="599"/>
  </r>
  <r>
    <n v="5012"/>
    <n v="354017116483021"/>
    <s v="354017116483021-21 mai"/>
    <x v="5011"/>
    <d v="2022-03-21T10:37:20"/>
    <s v="69184"/>
    <x v="107"/>
    <x v="0"/>
    <x v="1"/>
    <d v="1899-12-30T00:00:36"/>
    <n v="1.7799999999999999E-4"/>
    <m/>
    <s v="Commune de ramassage"/>
    <n v="600"/>
  </r>
  <r>
    <n v="5013"/>
    <n v="354017116483021"/>
    <s v="354017116483021-21 mai"/>
    <x v="5012"/>
    <d v="2022-03-21T10:37:56"/>
    <s v="69184"/>
    <x v="107"/>
    <x v="0"/>
    <x v="30"/>
    <d v="1899-12-30T00:01:08"/>
    <n v="9.3199999999999999E-4"/>
    <m/>
    <s v="Commune de ramassage"/>
    <n v="601"/>
  </r>
  <r>
    <n v="5014"/>
    <n v="354017116483021"/>
    <s v="354017116483021-21 mai"/>
    <x v="5013"/>
    <d v="2022-03-21T10:39:04"/>
    <s v="69184"/>
    <x v="107"/>
    <x v="0"/>
    <x v="1"/>
    <d v="1899-12-30T00:00:23"/>
    <n v="3.7300000000000001E-4"/>
    <m/>
    <s v="Commune de ramassage"/>
    <n v="602"/>
  </r>
  <r>
    <n v="5015"/>
    <n v="354017116483021"/>
    <s v="354017116483021-21 mai"/>
    <x v="5014"/>
    <d v="2022-03-21T10:39:27"/>
    <s v="69184"/>
    <x v="107"/>
    <x v="0"/>
    <x v="2"/>
    <d v="1899-12-30T00:00:23"/>
    <n v="-7.2000000000000002E-5"/>
    <m/>
    <s v="Commune de ramassage"/>
    <n v="603"/>
  </r>
  <r>
    <n v="5016"/>
    <n v="354017116483021"/>
    <s v="354017116483021-21 mai"/>
    <x v="5015"/>
    <d v="2022-03-21T10:39:50"/>
    <s v="69184"/>
    <x v="107"/>
    <x v="0"/>
    <x v="2"/>
    <d v="1899-12-30T00:00:35"/>
    <n v="-1.2799999999999999E-4"/>
    <m/>
    <s v="Commune de ramassage"/>
    <n v="604"/>
  </r>
  <r>
    <n v="5017"/>
    <n v="354017116483021"/>
    <s v="354017116483021-21 mai"/>
    <x v="5016"/>
    <d v="2022-03-21T10:40:25"/>
    <s v="69184"/>
    <x v="107"/>
    <x v="0"/>
    <x v="47"/>
    <d v="1899-12-30T00:00:11"/>
    <n v="-4.6500000000000003E-4"/>
    <m/>
    <s v="Commune de ramassage"/>
    <n v="605"/>
  </r>
  <r>
    <n v="5018"/>
    <n v="354017116483021"/>
    <s v="354017116483021-21 mai"/>
    <x v="5017"/>
    <d v="2022-03-21T10:40:36"/>
    <s v="69184"/>
    <x v="107"/>
    <x v="0"/>
    <x v="35"/>
    <d v="1899-12-30T00:00:25"/>
    <n v="-8.4000000000000003E-4"/>
    <m/>
    <s v="Commune de ramassage"/>
    <n v="606"/>
  </r>
  <r>
    <n v="5019"/>
    <n v="354017116483021"/>
    <s v="354017116483021-21 mai"/>
    <x v="5018"/>
    <d v="2022-03-21T10:41:01"/>
    <s v="69184"/>
    <x v="107"/>
    <x v="0"/>
    <x v="3"/>
    <d v="1899-12-30T00:00:06"/>
    <n v="-1.25E-4"/>
    <m/>
    <s v="Commune de ramassage"/>
    <n v="607"/>
  </r>
  <r>
    <n v="5020"/>
    <n v="354017116483021"/>
    <s v="354017116483021-21 mai"/>
    <x v="5019"/>
    <d v="2022-03-21T10:41:07"/>
    <s v="69184"/>
    <x v="107"/>
    <x v="0"/>
    <x v="3"/>
    <d v="1899-12-30T00:00:05"/>
    <n v="-1.4200000000000001E-4"/>
    <m/>
    <s v="Commune de ramassage"/>
    <n v="608"/>
  </r>
  <r>
    <n v="5021"/>
    <n v="354017116483021"/>
    <s v="354017116483021-21 mai"/>
    <x v="5020"/>
    <d v="2022-03-21T10:41:12"/>
    <s v="69184"/>
    <x v="107"/>
    <x v="0"/>
    <x v="6"/>
    <d v="1899-12-30T00:00:04"/>
    <n v="1.7E-5"/>
    <m/>
    <s v="Commune de ramassage"/>
    <n v="609"/>
  </r>
  <r>
    <n v="5022"/>
    <n v="354017116483021"/>
    <s v="354017116483021-21 mai"/>
    <x v="5021"/>
    <d v="2022-03-21T10:41:16"/>
    <s v="69184"/>
    <x v="107"/>
    <x v="0"/>
    <x v="6"/>
    <d v="1899-12-30T00:01:34"/>
    <n v="7.3200000000000001E-4"/>
    <m/>
    <s v="Commune de ramassage"/>
    <n v="610"/>
  </r>
  <r>
    <n v="5023"/>
    <n v="354017116483021"/>
    <s v="354017116483021-21 mai"/>
    <x v="5022"/>
    <d v="2022-03-21T10:42:50"/>
    <s v="69184"/>
    <x v="107"/>
    <x v="0"/>
    <x v="3"/>
    <d v="1899-12-30T00:00:19"/>
    <n v="-7.2000000000000002E-5"/>
    <m/>
    <s v="Commune de ramassage"/>
    <n v="611"/>
  </r>
  <r>
    <n v="5024"/>
    <n v="354017116483021"/>
    <s v="354017116483021-21 mai"/>
    <x v="5023"/>
    <d v="2022-03-21T10:43:09"/>
    <s v="69184"/>
    <x v="107"/>
    <x v="0"/>
    <x v="27"/>
    <d v="1899-12-30T00:00:02"/>
    <n v="4.3000000000000002E-5"/>
    <m/>
    <s v="Commune de ramassage"/>
    <n v="612"/>
  </r>
  <r>
    <n v="5025"/>
    <n v="354017116483021"/>
    <s v="354017116483021-21 mai"/>
    <x v="5024"/>
    <d v="2022-03-21T10:43:11"/>
    <s v="69184"/>
    <x v="107"/>
    <x v="0"/>
    <x v="3"/>
    <d v="1899-12-30T00:01:42"/>
    <n v="1.647E-3"/>
    <m/>
    <s v="Commune de ramassage"/>
    <n v="613"/>
  </r>
  <r>
    <n v="5026"/>
    <n v="354017116483021"/>
    <s v="354017116483021-21 mai"/>
    <x v="5025"/>
    <d v="2022-03-21T10:44:53"/>
    <s v="69184"/>
    <x v="107"/>
    <x v="0"/>
    <x v="0"/>
    <d v="1899-12-30T00:01:06"/>
    <n v="2.7899999999999999E-3"/>
    <m/>
    <s v="Commune de ramassage"/>
    <n v="614"/>
  </r>
  <r>
    <n v="5027"/>
    <n v="354017116483021"/>
    <s v="354017116483021-21 mai"/>
    <x v="5026"/>
    <d v="2022-03-21T10:45:59"/>
    <s v="69184"/>
    <x v="107"/>
    <x v="0"/>
    <x v="30"/>
    <d v="1899-12-30T00:00:30"/>
    <n v="8.8500000000000004E-4"/>
    <m/>
    <s v="Commune de ramassage"/>
    <n v="615"/>
  </r>
  <r>
    <n v="5028"/>
    <n v="354017116483021"/>
    <s v="354017116483021-21 mai"/>
    <x v="5027"/>
    <d v="2022-03-21T10:46:29"/>
    <s v="69184"/>
    <x v="107"/>
    <x v="0"/>
    <x v="25"/>
    <d v="1899-12-30T00:01:02"/>
    <n v="4.9299999999999995E-4"/>
    <m/>
    <s v="Commune de ramassage"/>
    <n v="616"/>
  </r>
  <r>
    <n v="5029"/>
    <n v="354017116483021"/>
    <s v="354017116483021-21 mai"/>
    <x v="5028"/>
    <d v="2022-03-21T10:47:31"/>
    <s v="69184"/>
    <x v="107"/>
    <x v="0"/>
    <x v="47"/>
    <d v="1899-12-30T00:00:04"/>
    <n v="1.44E-4"/>
    <m/>
    <s v="Commune de ramassage"/>
    <n v="617"/>
  </r>
  <r>
    <n v="5030"/>
    <n v="354017116483021"/>
    <s v="354017116483021-21 mai"/>
    <x v="5029"/>
    <d v="2022-03-21T10:47:35"/>
    <s v="69184"/>
    <x v="107"/>
    <x v="0"/>
    <x v="26"/>
    <d v="1899-12-30T00:00:25"/>
    <n v="7.85E-4"/>
    <m/>
    <s v="Commune de ramassage"/>
    <n v="618"/>
  </r>
  <r>
    <n v="5031"/>
    <n v="354017116483021"/>
    <s v="354017116483021-21 mai"/>
    <x v="5030"/>
    <d v="2022-03-21T10:48:00"/>
    <s v="69184"/>
    <x v="109"/>
    <x v="0"/>
    <x v="44"/>
    <d v="1899-12-30T00:00:19"/>
    <n v="3.88E-4"/>
    <m/>
    <s v="Commune de passage"/>
    <n v="619"/>
  </r>
  <r>
    <n v="5032"/>
    <n v="354017116483021"/>
    <s v="354017116483021-21 mai"/>
    <x v="5031"/>
    <d v="2022-03-21T10:48:19"/>
    <s v="69184"/>
    <x v="109"/>
    <x v="0"/>
    <x v="54"/>
    <d v="1899-12-30T00:00:26"/>
    <n v="1.9819999999999998E-3"/>
    <m/>
    <s v="Commune de passage"/>
    <n v="620"/>
  </r>
  <r>
    <n v="5033"/>
    <n v="354017116483021"/>
    <s v="354017116483021-21 mai"/>
    <x v="5032"/>
    <d v="2022-03-21T10:48:45"/>
    <s v="69184"/>
    <x v="109"/>
    <x v="0"/>
    <x v="53"/>
    <d v="1899-12-30T00:04:00"/>
    <n v="6.1780000000000003E-3"/>
    <m/>
    <s v="Commune de passage"/>
    <n v="621"/>
  </r>
  <r>
    <n v="5034"/>
    <n v="354017116483021"/>
    <s v="354017116483021-21 mai"/>
    <x v="5033"/>
    <d v="2022-03-21T10:52:45"/>
    <s v="69184"/>
    <x v="109"/>
    <x v="0"/>
    <x v="2"/>
    <d v="1899-12-30T00:00:47"/>
    <n v="-7.8299999999999995E-4"/>
    <m/>
    <s v="Commune de passage"/>
    <n v="622"/>
  </r>
  <r>
    <n v="5035"/>
    <n v="354017116483021"/>
    <s v="354017116483021-21 mai"/>
    <x v="5034"/>
    <d v="2022-03-21T10:53:32"/>
    <s v="69184"/>
    <x v="109"/>
    <x v="0"/>
    <x v="6"/>
    <d v="1899-12-30T00:00:18"/>
    <n v="-9.4399999999999996E-4"/>
    <m/>
    <s v="Commune de passage"/>
    <n v="623"/>
  </r>
  <r>
    <n v="5036"/>
    <n v="354017116483021"/>
    <s v="354017116483021-21 mai"/>
    <x v="5035"/>
    <d v="2022-03-21T10:53:50"/>
    <s v="69184"/>
    <x v="109"/>
    <x v="0"/>
    <x v="49"/>
    <d v="1899-12-30T00:00:16"/>
    <n v="-5.1800000000000001E-4"/>
    <m/>
    <s v="Commune de passage"/>
    <n v="624"/>
  </r>
  <r>
    <n v="5037"/>
    <n v="354017116483021"/>
    <s v="354017116483021-21 mai"/>
    <x v="5036"/>
    <d v="2022-03-21T10:54:06"/>
    <s v="69184"/>
    <x v="109"/>
    <x v="0"/>
    <x v="9"/>
    <d v="1899-12-30T00:00:22"/>
    <n v="-7.2300000000000001E-4"/>
    <m/>
    <s v="Commune de passage"/>
    <n v="625"/>
  </r>
  <r>
    <n v="5038"/>
    <n v="354017116483021"/>
    <s v="354017116483021-21 mai"/>
    <x v="5037"/>
    <d v="2022-03-21T10:54:28"/>
    <s v="69184"/>
    <x v="109"/>
    <x v="0"/>
    <x v="25"/>
    <d v="1899-12-30T00:00:13"/>
    <n v="-4.0499999999999998E-4"/>
    <m/>
    <s v="Commune de passage"/>
    <n v="626"/>
  </r>
  <r>
    <n v="5039"/>
    <n v="354017116483021"/>
    <s v="354017116483021-21 mai"/>
    <x v="5038"/>
    <d v="2022-03-21T10:54:41"/>
    <s v="69184"/>
    <x v="109"/>
    <x v="0"/>
    <x v="35"/>
    <d v="1899-12-30T00:01:39"/>
    <n v="-1.054E-3"/>
    <m/>
    <s v="Commune de passage"/>
    <n v="627"/>
  </r>
  <r>
    <n v="5040"/>
    <n v="354017116483021"/>
    <s v="354017116483021-21 mai"/>
    <x v="5039"/>
    <d v="2022-03-21T10:56:20"/>
    <s v="69184"/>
    <x v="109"/>
    <x v="0"/>
    <x v="0"/>
    <d v="1899-12-30T00:00:40"/>
    <n v="-9.1600000000000004E-4"/>
    <m/>
    <s v="Commune de passage"/>
    <n v="628"/>
  </r>
  <r>
    <n v="5041"/>
    <n v="354017116483021"/>
    <s v="354017116483021-21 mai"/>
    <x v="5040"/>
    <d v="2022-03-21T10:57:00"/>
    <s v="69184"/>
    <x v="109"/>
    <x v="0"/>
    <x v="26"/>
    <d v="1899-12-30T00:01:33"/>
    <n v="-2.885E-3"/>
    <m/>
    <s v="Commune de passage"/>
    <n v="629"/>
  </r>
  <r>
    <n v="5042"/>
    <n v="354017116483021"/>
    <s v="354017116483021-21 mai"/>
    <x v="5041"/>
    <d v="2022-03-21T10:58:33"/>
    <s v="69184"/>
    <x v="109"/>
    <x v="0"/>
    <x v="5"/>
    <d v="1899-12-30T00:00:56"/>
    <n v="-1.1770000000000001E-3"/>
    <m/>
    <s v="Commune de passage"/>
    <n v="630"/>
  </r>
  <r>
    <n v="5043"/>
    <n v="354017116483021"/>
    <s v="354017116483021-21 mai"/>
    <x v="5042"/>
    <d v="2022-03-21T10:59:29"/>
    <s v="69184"/>
    <x v="109"/>
    <x v="0"/>
    <x v="1"/>
    <d v="1899-12-30T00:00:02"/>
    <n v="2.8E-5"/>
    <m/>
    <s v="Commune de passage"/>
    <n v="631"/>
  </r>
  <r>
    <n v="5044"/>
    <n v="354017116483021"/>
    <s v="354017116483021-21 mai"/>
    <x v="5043"/>
    <d v="2022-03-21T10:59:31"/>
    <s v="69184"/>
    <x v="109"/>
    <x v="0"/>
    <x v="1"/>
    <d v="1899-12-30T00:01:27"/>
    <n v="2.699E-3"/>
    <m/>
    <s v="Commune de passage"/>
    <n v="632"/>
  </r>
  <r>
    <n v="5045"/>
    <n v="354017116483021"/>
    <s v="354017116483021-21 mai"/>
    <x v="5044"/>
    <d v="2022-03-21T11:00:58"/>
    <s v="69184"/>
    <x v="109"/>
    <x v="0"/>
    <x v="7"/>
    <d v="1899-12-30T00:00:03"/>
    <n v="2.0999999999999999E-5"/>
    <m/>
    <s v="Commune de passage"/>
    <n v="633"/>
  </r>
  <r>
    <n v="5046"/>
    <n v="354017116483021"/>
    <s v="354017116483021-21 mai"/>
    <x v="5045"/>
    <d v="2022-03-21T11:01:01"/>
    <s v="69184"/>
    <x v="109"/>
    <x v="0"/>
    <x v="5"/>
    <d v="1899-12-30T00:00:14"/>
    <n v="-7.1000000000000005E-5"/>
    <m/>
    <s v="Commune de passage"/>
    <n v="634"/>
  </r>
  <r>
    <n v="5047"/>
    <n v="354017116483021"/>
    <s v="354017116483021-21 mai"/>
    <x v="5046"/>
    <d v="2022-03-21T11:01:15"/>
    <s v="69184"/>
    <x v="109"/>
    <x v="0"/>
    <x v="5"/>
    <d v="1899-12-30T00:01:09"/>
    <n v="5.3600000000000002E-4"/>
    <m/>
    <s v="Commune de passage"/>
    <n v="635"/>
  </r>
  <r>
    <n v="5048"/>
    <n v="354017116483021"/>
    <s v="354017116483021-21 mai"/>
    <x v="5047"/>
    <d v="2022-03-21T11:02:24"/>
    <s v="69184"/>
    <x v="109"/>
    <x v="0"/>
    <x v="6"/>
    <d v="1899-12-30T00:01:01"/>
    <n v="1.6200000000000001E-4"/>
    <m/>
    <s v="Commune de passage"/>
    <n v="636"/>
  </r>
  <r>
    <n v="5049"/>
    <n v="354017116483021"/>
    <s v="354017116483021-21 mai"/>
    <x v="5048"/>
    <d v="2022-03-21T11:03:25"/>
    <s v="69184"/>
    <x v="109"/>
    <x v="0"/>
    <x v="0"/>
    <d v="1899-12-30T00:00:22"/>
    <n v="2.22E-4"/>
    <m/>
    <s v="Commune de passage"/>
    <n v="637"/>
  </r>
  <r>
    <n v="5050"/>
    <n v="354017116483021"/>
    <s v="354017116483021-21 mai"/>
    <x v="5049"/>
    <d v="2022-03-21T11:03:47"/>
    <s v="69184"/>
    <x v="109"/>
    <x v="1"/>
    <x v="8"/>
    <d v="1899-12-30T00:00:13"/>
    <n v="8.6300000000000005E-4"/>
    <m/>
    <s v="Commune de passage"/>
    <n v="638"/>
  </r>
  <r>
    <n v="5051"/>
    <n v="354017116483021"/>
    <s v="354017116483021-21 mai"/>
    <x v="5050"/>
    <d v="2022-03-21T11:04:00"/>
    <s v="69227"/>
    <x v="110"/>
    <x v="0"/>
    <x v="37"/>
    <d v="1899-12-30T00:00:29"/>
    <n v="2.127E-3"/>
    <m/>
    <s v="Commune de ramassage"/>
    <n v="639"/>
  </r>
  <r>
    <n v="5052"/>
    <n v="354017116483021"/>
    <s v="354017116483021-21 mai"/>
    <x v="5051"/>
    <d v="2022-03-21T11:04:29"/>
    <s v="69227"/>
    <x v="110"/>
    <x v="0"/>
    <x v="39"/>
    <d v="1899-12-30T00:00:11"/>
    <n v="6.3299999999999999E-4"/>
    <m/>
    <s v="Commune de ramassage"/>
    <n v="640"/>
  </r>
  <r>
    <n v="5053"/>
    <n v="354017116483021"/>
    <s v="354017116483021-21 mai"/>
    <x v="5052"/>
    <d v="2022-03-21T11:04:40"/>
    <s v="69227"/>
    <x v="110"/>
    <x v="0"/>
    <x v="14"/>
    <d v="1899-12-30T00:00:08"/>
    <n v="1.0250000000000001E-3"/>
    <m/>
    <s v="Commune de ramassage"/>
    <n v="641"/>
  </r>
  <r>
    <n v="5054"/>
    <n v="354017116483021"/>
    <s v="354017116483021-21 mai"/>
    <x v="5053"/>
    <d v="2022-03-21T11:04:48"/>
    <s v="69227"/>
    <x v="110"/>
    <x v="0"/>
    <x v="39"/>
    <d v="1899-12-30T00:00:27"/>
    <n v="2.0929999999999998E-3"/>
    <m/>
    <s v="Commune de ramassage"/>
    <n v="642"/>
  </r>
  <r>
    <n v="5055"/>
    <n v="354017116483021"/>
    <s v="354017116483021-21 mai"/>
    <x v="5054"/>
    <d v="2022-03-21T11:05:15"/>
    <s v="69227"/>
    <x v="110"/>
    <x v="0"/>
    <x v="38"/>
    <d v="1899-12-30T00:00:02"/>
    <n v="3.5199999999999999E-4"/>
    <m/>
    <s v="Commune de ramassage"/>
    <n v="643"/>
  </r>
  <r>
    <n v="5056"/>
    <n v="354017116483021"/>
    <s v="354017116483021-21 mai"/>
    <x v="5055"/>
    <d v="2022-03-21T11:05:17"/>
    <s v="69227"/>
    <x v="110"/>
    <x v="0"/>
    <x v="38"/>
    <d v="1899-12-30T00:02:16"/>
    <n v="1.08E-3"/>
    <m/>
    <s v="Commune de ramassage"/>
    <n v="644"/>
  </r>
  <r>
    <n v="5057"/>
    <n v="354017116483021"/>
    <s v="354017116483021-21 mai"/>
    <x v="5056"/>
    <d v="2022-03-21T11:07:33"/>
    <s v="69227"/>
    <x v="110"/>
    <x v="0"/>
    <x v="20"/>
    <d v="1899-12-30T00:00:04"/>
    <n v="1.108E-2"/>
    <m/>
    <s v="Commune de ramassage"/>
    <n v="645"/>
  </r>
  <r>
    <n v="5058"/>
    <n v="354017116483021"/>
    <s v="354017116483021-21 mai"/>
    <x v="5057"/>
    <d v="2022-03-21T11:07:37"/>
    <s v="69227"/>
    <x v="110"/>
    <x v="0"/>
    <x v="14"/>
    <d v="1899-12-30T00:00:28"/>
    <n v="2.3270000000000001E-3"/>
    <m/>
    <s v="Commune de ramassage"/>
    <n v="646"/>
  </r>
  <r>
    <n v="5059"/>
    <n v="354017116483021"/>
    <s v="354017116483021-21 mai"/>
    <x v="5058"/>
    <d v="2022-03-21T11:08:05"/>
    <s v="69227"/>
    <x v="110"/>
    <x v="0"/>
    <x v="38"/>
    <d v="1899-12-30T00:00:12"/>
    <n v="2E-3"/>
    <m/>
    <s v="Commune de ramassage"/>
    <n v="647"/>
  </r>
  <r>
    <n v="5060"/>
    <n v="354017116483021"/>
    <s v="354017116483021-21 mai"/>
    <x v="5059"/>
    <d v="2022-03-21T11:08:17"/>
    <s v="69227"/>
    <x v="110"/>
    <x v="0"/>
    <x v="36"/>
    <d v="1899-12-30T00:01:19"/>
    <n v="8.855E-3"/>
    <m/>
    <s v="Commune de ramassage"/>
    <n v="648"/>
  </r>
  <r>
    <n v="5061"/>
    <n v="354017116483021"/>
    <s v="354017116483021-21 mai"/>
    <x v="5060"/>
    <d v="2022-03-21T11:09:36"/>
    <s v="69227"/>
    <x v="110"/>
    <x v="0"/>
    <x v="12"/>
    <d v="1899-12-30T00:00:18"/>
    <n v="1.555E-3"/>
    <m/>
    <s v="Commune de ramassage"/>
    <n v="649"/>
  </r>
  <r>
    <n v="5062"/>
    <n v="354017116483021"/>
    <s v="354017116483021-21 mai"/>
    <x v="5061"/>
    <d v="2022-03-21T11:09:54"/>
    <s v="69227"/>
    <x v="110"/>
    <x v="0"/>
    <x v="14"/>
    <d v="1899-12-30T00:00:15"/>
    <n v="1.753E-3"/>
    <m/>
    <s v="Commune de ramassage"/>
    <n v="650"/>
  </r>
  <r>
    <n v="5063"/>
    <n v="354017116483021"/>
    <s v="354017116483021-21 mai"/>
    <x v="5062"/>
    <d v="2022-03-21T11:10:09"/>
    <s v="69227"/>
    <x v="110"/>
    <x v="0"/>
    <x v="21"/>
    <d v="1899-12-30T00:00:34"/>
    <n v="3.225E-3"/>
    <m/>
    <s v="Commune de ramassage"/>
    <n v="651"/>
  </r>
  <r>
    <n v="5064"/>
    <n v="354017116483021"/>
    <s v="354017116483021-21 mai"/>
    <x v="5063"/>
    <d v="2022-03-21T11:10:43"/>
    <s v="69227"/>
    <x v="110"/>
    <x v="0"/>
    <x v="25"/>
    <d v="1899-12-30T00:00:14"/>
    <n v="1.0920000000000001E-3"/>
    <m/>
    <s v="Commune de ramassage"/>
    <n v="652"/>
  </r>
  <r>
    <n v="5065"/>
    <n v="354017116483021"/>
    <s v="354017116483021-21 mai"/>
    <x v="5064"/>
    <d v="2022-03-21T11:10:57"/>
    <s v="69227"/>
    <x v="110"/>
    <x v="0"/>
    <x v="42"/>
    <d v="1899-12-30T00:00:17"/>
    <n v="1.4530000000000001E-3"/>
    <m/>
    <s v="Commune de ramassage"/>
    <n v="653"/>
  </r>
  <r>
    <n v="5066"/>
    <n v="354017116483021"/>
    <s v="354017116483021-21 mai"/>
    <x v="5065"/>
    <d v="2022-03-21T11:11:14"/>
    <s v="69227"/>
    <x v="110"/>
    <x v="0"/>
    <x v="14"/>
    <d v="1899-12-30T00:00:05"/>
    <n v="1.8699999999999999E-4"/>
    <m/>
    <s v="Commune de ramassage"/>
    <n v="654"/>
  </r>
  <r>
    <n v="5067"/>
    <n v="354017116483021"/>
    <s v="354017116483021-21 mai"/>
    <x v="5066"/>
    <d v="2022-03-21T11:11:19"/>
    <s v="69227"/>
    <x v="110"/>
    <x v="0"/>
    <x v="21"/>
    <d v="1899-12-30T00:00:17"/>
    <n v="3.0600000000000001E-4"/>
    <m/>
    <s v="Commune de ramassage"/>
    <n v="655"/>
  </r>
  <r>
    <n v="5068"/>
    <n v="354017116483021"/>
    <s v="354017116483021-21 mai"/>
    <x v="5067"/>
    <d v="2022-03-21T11:11:36"/>
    <s v="69227"/>
    <x v="110"/>
    <x v="0"/>
    <x v="53"/>
    <d v="1899-12-30T00:00:05"/>
    <n v="4.17E-4"/>
    <m/>
    <s v="Commune de ramassage"/>
    <n v="656"/>
  </r>
  <r>
    <n v="5069"/>
    <n v="354017116483021"/>
    <s v="354017116483021-21 mai"/>
    <x v="5068"/>
    <d v="2022-03-21T11:11:41"/>
    <s v="69227"/>
    <x v="110"/>
    <x v="0"/>
    <x v="44"/>
    <d v="1899-12-30T00:01:21"/>
    <n v="3.885E-3"/>
    <m/>
    <s v="Commune de ramassage"/>
    <n v="657"/>
  </r>
  <r>
    <n v="5070"/>
    <n v="354017116483021"/>
    <s v="354017116483021-21 mai"/>
    <x v="5069"/>
    <d v="2022-03-21T11:13:02"/>
    <s v="69227"/>
    <x v="110"/>
    <x v="0"/>
    <x v="27"/>
    <d v="1899-12-30T00:00:07"/>
    <n v="8.5000000000000006E-5"/>
    <m/>
    <s v="Commune de ramassage"/>
    <n v="658"/>
  </r>
  <r>
    <n v="5071"/>
    <n v="354017116483021"/>
    <s v="354017116483021-21 mai"/>
    <x v="5070"/>
    <d v="2022-03-21T11:13:09"/>
    <s v="69227"/>
    <x v="110"/>
    <x v="0"/>
    <x v="3"/>
    <d v="1899-12-30T00:00:04"/>
    <n v="7.7000000000000001E-5"/>
    <m/>
    <s v="Commune de ramassage"/>
    <n v="659"/>
  </r>
  <r>
    <n v="5072"/>
    <n v="354017116483021"/>
    <s v="354017116483021-21 mai"/>
    <x v="5071"/>
    <d v="2022-03-21T11:13:13"/>
    <s v="69227"/>
    <x v="110"/>
    <x v="0"/>
    <x v="3"/>
    <d v="1899-12-30T00:00:02"/>
    <n v="-8.0000000000000007E-5"/>
    <m/>
    <s v="Commune de ramassage"/>
    <n v="660"/>
  </r>
  <r>
    <n v="5073"/>
    <n v="354017116483021"/>
    <s v="354017116483021-21 mai"/>
    <x v="5072"/>
    <d v="2022-03-21T11:13:15"/>
    <s v="69227"/>
    <x v="110"/>
    <x v="0"/>
    <x v="47"/>
    <d v="1899-12-30T00:00:12"/>
    <n v="-5.5500000000000005E-4"/>
    <m/>
    <s v="Commune de ramassage"/>
    <n v="661"/>
  </r>
  <r>
    <n v="5074"/>
    <n v="354017116483021"/>
    <s v="354017116483021-21 mai"/>
    <x v="5073"/>
    <d v="2022-03-21T11:13:27"/>
    <s v="69227"/>
    <x v="110"/>
    <x v="0"/>
    <x v="54"/>
    <d v="1899-12-30T00:00:50"/>
    <n v="-5.0500000000000002E-4"/>
    <m/>
    <s v="Commune de ramassage"/>
    <n v="662"/>
  </r>
  <r>
    <n v="5075"/>
    <n v="354017116483021"/>
    <s v="354017116483021-21 mai"/>
    <x v="5074"/>
    <d v="2022-03-21T11:14:17"/>
    <s v="69227"/>
    <x v="110"/>
    <x v="0"/>
    <x v="13"/>
    <d v="1899-12-30T00:00:29"/>
    <n v="-1.7200000000000001E-4"/>
    <m/>
    <s v="Commune de ramassage"/>
    <n v="663"/>
  </r>
  <r>
    <n v="5076"/>
    <n v="354017116483021"/>
    <s v="354017116483021-21 mai"/>
    <x v="5075"/>
    <d v="2022-03-21T11:14:46"/>
    <s v="69227"/>
    <x v="110"/>
    <x v="0"/>
    <x v="42"/>
    <d v="1899-12-30T00:00:11"/>
    <n v="-3.28E-4"/>
    <m/>
    <s v="Commune de ramassage"/>
    <n v="664"/>
  </r>
  <r>
    <n v="5077"/>
    <n v="354017116483021"/>
    <s v="354017116483021-21 mai"/>
    <x v="5076"/>
    <d v="2022-03-21T11:14:57"/>
    <s v="69227"/>
    <x v="110"/>
    <x v="0"/>
    <x v="35"/>
    <d v="1899-12-30T00:00:04"/>
    <n v="-2.0000000000000002E-5"/>
    <m/>
    <s v="Commune de ramassage"/>
    <n v="665"/>
  </r>
  <r>
    <n v="5078"/>
    <n v="354017116483021"/>
    <s v="354017116483021-21 mai"/>
    <x v="5077"/>
    <d v="2022-03-21T11:15:01"/>
    <s v="69227"/>
    <x v="110"/>
    <x v="0"/>
    <x v="35"/>
    <d v="1899-12-30T00:00:15"/>
    <n v="-5.6899999999999995E-4"/>
    <m/>
    <s v="Commune de ramassage"/>
    <n v="666"/>
  </r>
  <r>
    <n v="5079"/>
    <n v="354017116483021"/>
    <s v="354017116483021-21 mai"/>
    <x v="5078"/>
    <d v="2022-03-21T11:15:16"/>
    <s v="69227"/>
    <x v="110"/>
    <x v="0"/>
    <x v="57"/>
    <d v="1899-12-30T00:00:22"/>
    <n v="5.5400000000000002E-4"/>
    <m/>
    <s v="Commune de ramassage"/>
    <n v="667"/>
  </r>
  <r>
    <n v="5080"/>
    <n v="354017116483021"/>
    <s v="354017116483021-21 mai"/>
    <x v="5079"/>
    <d v="2022-03-21T11:15:38"/>
    <s v="69227"/>
    <x v="110"/>
    <x v="0"/>
    <x v="29"/>
    <d v="1899-12-30T00:00:03"/>
    <n v="2.2000000000000001E-4"/>
    <m/>
    <s v="Commune de ramassage"/>
    <n v="668"/>
  </r>
  <r>
    <n v="5081"/>
    <n v="354017116483021"/>
    <s v="354017116483021-21 mai"/>
    <x v="5080"/>
    <d v="2022-03-21T11:15:41"/>
    <s v="69227"/>
    <x v="110"/>
    <x v="0"/>
    <x v="34"/>
    <d v="1899-12-30T00:00:05"/>
    <n v="4.2000000000000002E-4"/>
    <m/>
    <s v="Commune de ramassage"/>
    <n v="669"/>
  </r>
  <r>
    <n v="5082"/>
    <n v="354017116483021"/>
    <s v="354017116483021-21 mai"/>
    <x v="5081"/>
    <d v="2022-03-21T11:15:46"/>
    <s v="69227"/>
    <x v="110"/>
    <x v="0"/>
    <x v="55"/>
    <d v="1899-12-30T00:00:13"/>
    <n v="7.85E-4"/>
    <m/>
    <s v="Commune de ramassage"/>
    <n v="670"/>
  </r>
  <r>
    <n v="5083"/>
    <n v="354017116483021"/>
    <s v="354017116483021-21 mai"/>
    <x v="5082"/>
    <d v="2022-03-21T11:15:59"/>
    <s v="69227"/>
    <x v="110"/>
    <x v="0"/>
    <x v="4"/>
    <d v="1899-12-30T00:00:07"/>
    <n v="4.6500000000000003E-4"/>
    <m/>
    <s v="Commune de ramassage"/>
    <n v="671"/>
  </r>
  <r>
    <n v="5084"/>
    <n v="354017116483021"/>
    <s v="354017116483021-21 mai"/>
    <x v="5083"/>
    <d v="2022-03-21T11:16:06"/>
    <s v="69227"/>
    <x v="110"/>
    <x v="0"/>
    <x v="44"/>
    <d v="1899-12-30T00:00:11"/>
    <n v="9.3499999999999996E-4"/>
    <m/>
    <s v="Commune de ramassage"/>
    <n v="672"/>
  </r>
  <r>
    <n v="5085"/>
    <n v="354017116483021"/>
    <s v="354017116483021-21 mai"/>
    <x v="5084"/>
    <d v="2022-03-21T11:16:17"/>
    <s v="69227"/>
    <x v="110"/>
    <x v="0"/>
    <x v="43"/>
    <d v="1899-12-30T00:00:09"/>
    <n v="2.0000000000000001E-4"/>
    <m/>
    <s v="Commune de ramassage"/>
    <n v="673"/>
  </r>
  <r>
    <n v="5086"/>
    <n v="354017116483021"/>
    <s v="354017116483021-21 mai"/>
    <x v="5085"/>
    <d v="2022-03-21T11:16:26"/>
    <s v="69227"/>
    <x v="110"/>
    <x v="0"/>
    <x v="53"/>
    <d v="1899-12-30T00:00:20"/>
    <n v="-5.7399999999999997E-4"/>
    <m/>
    <s v="Commune de ramassage"/>
    <n v="674"/>
  </r>
  <r>
    <n v="5087"/>
    <n v="354017116483021"/>
    <s v="354017116483021-21 mai"/>
    <x v="5086"/>
    <d v="2022-03-21T11:16:46"/>
    <s v="69227"/>
    <x v="110"/>
    <x v="0"/>
    <x v="53"/>
    <d v="1899-12-30T00:00:06"/>
    <n v="-1.5E-5"/>
    <m/>
    <s v="Commune de ramassage"/>
    <n v="675"/>
  </r>
  <r>
    <n v="5088"/>
    <n v="354017116483021"/>
    <s v="354017116483021-21 mai"/>
    <x v="5087"/>
    <d v="2022-03-21T11:16:52"/>
    <s v="69227"/>
    <x v="110"/>
    <x v="0"/>
    <x v="54"/>
    <d v="1899-12-30T00:00:06"/>
    <n v="-4.3000000000000002E-5"/>
    <m/>
    <s v="Commune de ramassage"/>
    <n v="676"/>
  </r>
  <r>
    <n v="5089"/>
    <n v="354017116483021"/>
    <s v="354017116483021-21 mai"/>
    <x v="5088"/>
    <d v="2022-03-21T11:16:58"/>
    <s v="69227"/>
    <x v="110"/>
    <x v="0"/>
    <x v="49"/>
    <d v="1899-12-30T00:00:18"/>
    <n v="6.1799999999999995E-4"/>
    <m/>
    <s v="Commune de ramassage"/>
    <n v="677"/>
  </r>
  <r>
    <n v="5090"/>
    <n v="354017116483021"/>
    <s v="354017116483021-21 mai"/>
    <x v="5089"/>
    <d v="2022-03-21T11:17:16"/>
    <s v="69227"/>
    <x v="110"/>
    <x v="0"/>
    <x v="9"/>
    <d v="1899-12-30T00:00:32"/>
    <n v="1.934E-3"/>
    <m/>
    <s v="Commune de ramassage"/>
    <n v="678"/>
  </r>
  <r>
    <n v="5091"/>
    <n v="354017116483021"/>
    <s v="354017116483021-21 mai"/>
    <x v="5090"/>
    <d v="2022-03-21T11:17:48"/>
    <s v="69227"/>
    <x v="110"/>
    <x v="0"/>
    <x v="9"/>
    <d v="1899-12-30T00:00:04"/>
    <n v="4.3300000000000001E-4"/>
    <m/>
    <s v="Commune de ramassage"/>
    <n v="679"/>
  </r>
  <r>
    <n v="5092"/>
    <n v="354017116483021"/>
    <s v="354017116483021-21 mai"/>
    <x v="5091"/>
    <d v="2022-03-21T11:17:52"/>
    <s v="69227"/>
    <x v="110"/>
    <x v="0"/>
    <x v="13"/>
    <d v="1899-12-30T00:00:09"/>
    <n v="5.8E-4"/>
    <m/>
    <s v="Commune de ramassage"/>
    <n v="680"/>
  </r>
  <r>
    <n v="5093"/>
    <n v="354017116483021"/>
    <s v="354017116483021-21 mai"/>
    <x v="5092"/>
    <d v="2022-03-21T11:18:01"/>
    <s v="69227"/>
    <x v="110"/>
    <x v="0"/>
    <x v="9"/>
    <d v="1899-12-30T00:00:06"/>
    <n v="2.4499999999999999E-4"/>
    <m/>
    <s v="Commune de ramassage"/>
    <n v="681"/>
  </r>
  <r>
    <n v="5094"/>
    <n v="354017116483021"/>
    <s v="354017116483021-21 mai"/>
    <x v="5093"/>
    <d v="2022-03-21T11:18:07"/>
    <s v="69227"/>
    <x v="110"/>
    <x v="0"/>
    <x v="25"/>
    <d v="1899-12-30T00:00:04"/>
    <n v="9.2999999999999997E-5"/>
    <m/>
    <s v="Commune de ramassage"/>
    <n v="682"/>
  </r>
  <r>
    <n v="5095"/>
    <n v="354017116483021"/>
    <s v="354017116483021-21 mai"/>
    <x v="5094"/>
    <d v="2022-03-21T11:18:11"/>
    <s v="69227"/>
    <x v="110"/>
    <x v="0"/>
    <x v="22"/>
    <d v="1899-12-30T00:00:04"/>
    <n v="1.3200000000000001E-4"/>
    <m/>
    <s v="Commune de ramassage"/>
    <n v="683"/>
  </r>
  <r>
    <n v="5096"/>
    <n v="354017116483021"/>
    <s v="354017116483021-21 mai"/>
    <x v="5095"/>
    <d v="2022-03-21T11:18:15"/>
    <s v="69227"/>
    <x v="110"/>
    <x v="0"/>
    <x v="3"/>
    <d v="1899-12-30T00:00:16"/>
    <n v="4.1800000000000002E-4"/>
    <m/>
    <s v="Commune de ramassage"/>
    <n v="684"/>
  </r>
  <r>
    <n v="5097"/>
    <n v="354017116483021"/>
    <s v="354017116483021-21 mai"/>
    <x v="5096"/>
    <d v="2022-03-21T11:18:31"/>
    <s v="69227"/>
    <x v="110"/>
    <x v="0"/>
    <x v="9"/>
    <d v="1899-12-30T00:00:05"/>
    <n v="2.12E-4"/>
    <m/>
    <s v="Commune de ramassage"/>
    <n v="685"/>
  </r>
  <r>
    <n v="5098"/>
    <n v="354017116483021"/>
    <s v="354017116483021-21 mai"/>
    <x v="5097"/>
    <d v="2022-03-21T11:18:36"/>
    <s v="69227"/>
    <x v="110"/>
    <x v="0"/>
    <x v="34"/>
    <d v="1899-12-30T00:00:15"/>
    <n v="9.6000000000000002E-4"/>
    <m/>
    <s v="Commune de ramassage"/>
    <n v="686"/>
  </r>
  <r>
    <n v="5099"/>
    <n v="354017116483021"/>
    <s v="354017116483021-21 mai"/>
    <x v="5098"/>
    <d v="2022-03-21T11:18:51"/>
    <s v="69227"/>
    <x v="110"/>
    <x v="0"/>
    <x v="37"/>
    <d v="1899-12-30T00:00:04"/>
    <n v="1.3999999999999999E-4"/>
    <m/>
    <s v="Commune de ramassage"/>
    <n v="687"/>
  </r>
  <r>
    <n v="5100"/>
    <n v="354017116483021"/>
    <s v="354017116483021-21 mai"/>
    <x v="5099"/>
    <d v="2022-03-21T11:18:55"/>
    <s v="69227"/>
    <x v="110"/>
    <x v="0"/>
    <x v="13"/>
    <d v="1899-12-30T00:00:05"/>
    <n v="-7.2000000000000002E-5"/>
    <m/>
    <s v="Commune de ramassage"/>
    <n v="688"/>
  </r>
  <r>
    <n v="5101"/>
    <n v="354017116483021"/>
    <s v="354017116483021-21 mai"/>
    <x v="5100"/>
    <d v="2022-03-21T11:19:00"/>
    <s v="69227"/>
    <x v="110"/>
    <x v="0"/>
    <x v="55"/>
    <d v="1899-12-30T00:00:08"/>
    <n v="-1.4799999999999999E-4"/>
    <m/>
    <s v="Commune de ramassage"/>
    <n v="689"/>
  </r>
  <r>
    <n v="5102"/>
    <n v="354017116483021"/>
    <s v="354017116483021-21 mai"/>
    <x v="5101"/>
    <d v="2022-03-21T11:19:08"/>
    <s v="69227"/>
    <x v="110"/>
    <x v="0"/>
    <x v="44"/>
    <d v="1899-12-30T00:00:12"/>
    <n v="4.2000000000000002E-4"/>
    <m/>
    <s v="Commune de ramassage"/>
    <n v="690"/>
  </r>
  <r>
    <n v="5103"/>
    <n v="354017116483021"/>
    <s v="354017116483021-21 mai"/>
    <x v="5102"/>
    <d v="2022-03-21T11:19:20"/>
    <s v="69227"/>
    <x v="110"/>
    <x v="0"/>
    <x v="23"/>
    <d v="1899-12-30T00:00:06"/>
    <n v="3.4499999999999998E-4"/>
    <m/>
    <s v="Commune de ramassage"/>
    <n v="691"/>
  </r>
  <r>
    <n v="5104"/>
    <n v="354017116483021"/>
    <s v="354017116483021-21 mai"/>
    <x v="5103"/>
    <d v="2022-03-21T11:19:26"/>
    <s v="69227"/>
    <x v="110"/>
    <x v="0"/>
    <x v="55"/>
    <d v="1899-12-30T00:01:22"/>
    <n v="5.9550000000000002E-3"/>
    <m/>
    <s v="Commune de ramassage"/>
    <n v="692"/>
  </r>
  <r>
    <n v="5105"/>
    <n v="354017116483021"/>
    <s v="354017116483021-21 mai"/>
    <x v="5104"/>
    <d v="2022-03-21T11:20:48"/>
    <s v="69227"/>
    <x v="110"/>
    <x v="0"/>
    <x v="42"/>
    <d v="1899-12-30T00:00:15"/>
    <n v="1.4499999999999999E-3"/>
    <m/>
    <s v="Commune de ramassage"/>
    <n v="693"/>
  </r>
  <r>
    <n v="5106"/>
    <n v="354017116483021"/>
    <s v="354017116483021-21 mai"/>
    <x v="5105"/>
    <d v="2022-03-21T11:21:03"/>
    <s v="69227"/>
    <x v="110"/>
    <x v="0"/>
    <x v="36"/>
    <d v="1899-12-30T00:00:05"/>
    <n v="3.1500000000000001E-4"/>
    <m/>
    <s v="Commune de ramassage"/>
    <n v="694"/>
  </r>
  <r>
    <n v="5107"/>
    <n v="354017116483021"/>
    <s v="354017116483021-21 mai"/>
    <x v="5106"/>
    <d v="2022-03-21T11:21:08"/>
    <s v="69227"/>
    <x v="110"/>
    <x v="0"/>
    <x v="15"/>
    <d v="1899-12-30T00:00:05"/>
    <n v="3.0699999999999998E-4"/>
    <m/>
    <s v="Commune de ramassage"/>
    <n v="695"/>
  </r>
  <r>
    <n v="5108"/>
    <n v="354017116483021"/>
    <s v="354017116483021-21 mai"/>
    <x v="5107"/>
    <d v="2022-03-21T11:21:13"/>
    <s v="69227"/>
    <x v="110"/>
    <x v="0"/>
    <x v="55"/>
    <d v="1899-12-30T00:00:02"/>
    <n v="1.66E-4"/>
    <m/>
    <s v="Commune de ramassage"/>
    <n v="696"/>
  </r>
  <r>
    <n v="5109"/>
    <n v="354017116483021"/>
    <s v="354017116483021-21 mai"/>
    <x v="5108"/>
    <d v="2022-03-21T11:21:15"/>
    <s v="69227"/>
    <x v="110"/>
    <x v="0"/>
    <x v="34"/>
    <d v="1899-12-30T00:00:05"/>
    <n v="2.05E-4"/>
    <m/>
    <s v="Commune de ramassage"/>
    <n v="697"/>
  </r>
  <r>
    <n v="5110"/>
    <n v="354017116483021"/>
    <s v="354017116483021-21 mai"/>
    <x v="5109"/>
    <d v="2022-03-21T11:21:20"/>
    <s v="69227"/>
    <x v="110"/>
    <x v="0"/>
    <x v="37"/>
    <d v="1899-12-30T00:00:02"/>
    <n v="9.2E-5"/>
    <m/>
    <s v="Commune de ramassage"/>
    <n v="698"/>
  </r>
  <r>
    <n v="5111"/>
    <n v="354017116483021"/>
    <s v="354017116483021-21 mai"/>
    <x v="5110"/>
    <d v="2022-03-21T11:21:22"/>
    <s v="69227"/>
    <x v="110"/>
    <x v="0"/>
    <x v="15"/>
    <d v="1899-12-30T00:00:09"/>
    <n v="-2.8E-5"/>
    <m/>
    <s v="Commune de ramassage"/>
    <n v="699"/>
  </r>
  <r>
    <n v="5112"/>
    <n v="354017116483021"/>
    <s v="354017116483021-21 mai"/>
    <x v="5111"/>
    <d v="2022-03-21T11:21:31"/>
    <s v="69227"/>
    <x v="110"/>
    <x v="0"/>
    <x v="37"/>
    <d v="1899-12-30T00:00:10"/>
    <n v="-6.02E-4"/>
    <m/>
    <s v="Commune de ramassage"/>
    <n v="700"/>
  </r>
  <r>
    <n v="5113"/>
    <n v="354017116483021"/>
    <s v="354017116483021-21 mai"/>
    <x v="5112"/>
    <d v="2022-03-21T11:21:41"/>
    <s v="69227"/>
    <x v="110"/>
    <x v="0"/>
    <x v="44"/>
    <d v="1899-12-30T00:00:08"/>
    <n v="-3.6200000000000002E-4"/>
    <m/>
    <s v="Commune de ramassage"/>
    <n v="701"/>
  </r>
  <r>
    <n v="5114"/>
    <n v="354017116483021"/>
    <s v="354017116483021-21 mai"/>
    <x v="5113"/>
    <d v="2022-03-21T11:21:49"/>
    <s v="69227"/>
    <x v="110"/>
    <x v="0"/>
    <x v="49"/>
    <d v="1899-12-30T00:00:01"/>
    <n v="1.5E-5"/>
    <m/>
    <s v="Commune de ramassage"/>
    <n v="702"/>
  </r>
  <r>
    <n v="5115"/>
    <n v="354017116483021"/>
    <s v="354017116483021-21 mai"/>
    <x v="5114"/>
    <d v="2022-03-21T11:21:50"/>
    <s v="69227"/>
    <x v="110"/>
    <x v="0"/>
    <x v="49"/>
    <d v="1899-12-30T00:00:04"/>
    <n v="1.37E-4"/>
    <m/>
    <s v="Commune de ramassage"/>
    <n v="703"/>
  </r>
  <r>
    <n v="5116"/>
    <n v="354017116483021"/>
    <s v="354017116483021-21 mai"/>
    <x v="5115"/>
    <d v="2022-03-21T11:21:54"/>
    <s v="69227"/>
    <x v="110"/>
    <x v="0"/>
    <x v="34"/>
    <d v="1899-12-30T00:01:14"/>
    <n v="6.7169999999999999E-3"/>
    <m/>
    <s v="Commune de ramassage"/>
    <n v="704"/>
  </r>
  <r>
    <n v="5117"/>
    <n v="354017116483021"/>
    <s v="354017116483021-21 mai"/>
    <x v="5116"/>
    <d v="2022-03-21T11:23:08"/>
    <s v="69227"/>
    <x v="110"/>
    <x v="0"/>
    <x v="54"/>
    <d v="1899-12-30T00:00:01"/>
    <n v="-1.0000000000000001E-5"/>
    <m/>
    <s v="Commune de ramassage"/>
    <n v="705"/>
  </r>
  <r>
    <n v="5118"/>
    <n v="354017116483021"/>
    <s v="354017116483021-21 mai"/>
    <x v="5117"/>
    <d v="2022-03-21T11:23:09"/>
    <s v="69227"/>
    <x v="110"/>
    <x v="0"/>
    <x v="9"/>
    <d v="1899-12-30T00:00:02"/>
    <n v="-1.05E-4"/>
    <m/>
    <s v="Commune de ramassage"/>
    <n v="706"/>
  </r>
  <r>
    <n v="5119"/>
    <n v="354017116483021"/>
    <s v="354017116483021-21 mai"/>
    <x v="5118"/>
    <d v="2022-03-21T11:23:11"/>
    <s v="69227"/>
    <x v="110"/>
    <x v="0"/>
    <x v="9"/>
    <d v="1899-12-30T00:00:34"/>
    <n v="-2.0939999999999999E-3"/>
    <m/>
    <s v="Commune de ramassage"/>
    <n v="707"/>
  </r>
  <r>
    <n v="5120"/>
    <n v="354017116483021"/>
    <s v="354017116483021-21 mai"/>
    <x v="5119"/>
    <d v="2022-03-21T11:23:45"/>
    <s v="69227"/>
    <x v="110"/>
    <x v="0"/>
    <x v="4"/>
    <d v="1899-12-30T00:00:02"/>
    <n v="1.0900000000000001E-4"/>
    <m/>
    <s v="Commune de ramassage"/>
    <n v="708"/>
  </r>
  <r>
    <n v="5121"/>
    <n v="354017116483021"/>
    <s v="354017116483021-21 mai"/>
    <x v="5120"/>
    <d v="2022-03-21T11:23:47"/>
    <s v="69227"/>
    <x v="110"/>
    <x v="1"/>
    <x v="44"/>
    <d v="1899-12-30T00:00:53"/>
    <n v="2.4859999999999999E-3"/>
    <m/>
    <s v="Commune de ramassage"/>
    <n v="709"/>
  </r>
  <r>
    <n v="5122"/>
    <n v="354017116483021"/>
    <s v="354017116483021-21 mai"/>
    <x v="5121"/>
    <d v="2022-03-21T11:24:40"/>
    <s v="69078"/>
    <x v="111"/>
    <x v="0"/>
    <x v="47"/>
    <d v="1899-12-30T00:00:15"/>
    <n v="-5.8E-5"/>
    <m/>
    <s v="Commune de ramassage"/>
    <n v="710"/>
  </r>
  <r>
    <n v="5123"/>
    <n v="354017116483021"/>
    <s v="354017116483021-21 mai"/>
    <x v="5122"/>
    <d v="2022-03-21T11:24:55"/>
    <s v="69078"/>
    <x v="111"/>
    <x v="0"/>
    <x v="2"/>
    <d v="1899-12-30T00:00:12"/>
    <n v="-3.6699999999999998E-4"/>
    <m/>
    <s v="Commune de ramassage"/>
    <n v="711"/>
  </r>
  <r>
    <n v="5124"/>
    <n v="354017116483021"/>
    <s v="354017116483021-21 mai"/>
    <x v="5123"/>
    <d v="2022-03-21T11:25:07"/>
    <s v="69078"/>
    <x v="111"/>
    <x v="0"/>
    <x v="4"/>
    <d v="1899-12-30T00:00:04"/>
    <n v="8.5000000000000006E-5"/>
    <m/>
    <s v="Commune de ramassage"/>
    <n v="712"/>
  </r>
  <r>
    <n v="5125"/>
    <n v="354017116483021"/>
    <s v="354017116483021-21 mai"/>
    <x v="5124"/>
    <d v="2022-03-21T11:25:11"/>
    <s v="69078"/>
    <x v="111"/>
    <x v="0"/>
    <x v="44"/>
    <d v="1899-12-30T00:00:05"/>
    <n v="2.2000000000000001E-4"/>
    <m/>
    <s v="Commune de ramassage"/>
    <n v="713"/>
  </r>
  <r>
    <n v="5126"/>
    <n v="354017116483021"/>
    <s v="354017116483021-21 mai"/>
    <x v="5125"/>
    <d v="2022-03-21T11:25:16"/>
    <s v="69078"/>
    <x v="111"/>
    <x v="0"/>
    <x v="34"/>
    <d v="1899-12-30T00:00:55"/>
    <n v="4.6220000000000002E-3"/>
    <m/>
    <s v="Commune de ramassage"/>
    <n v="714"/>
  </r>
  <r>
    <n v="5127"/>
    <n v="354017116483021"/>
    <s v="354017116483021-21 mai"/>
    <x v="5126"/>
    <d v="2022-03-21T11:26:11"/>
    <s v="69078"/>
    <x v="111"/>
    <x v="0"/>
    <x v="7"/>
    <d v="1899-12-30T00:00:01"/>
    <n v="-2.5000000000000001E-5"/>
    <m/>
    <s v="Commune de ramassage"/>
    <n v="715"/>
  </r>
  <r>
    <n v="5128"/>
    <n v="354017116483021"/>
    <s v="354017116483021-21 mai"/>
    <x v="5127"/>
    <d v="2022-03-21T11:26:12"/>
    <s v="69078"/>
    <x v="111"/>
    <x v="0"/>
    <x v="8"/>
    <d v="1899-12-30T00:00:08"/>
    <n v="-2.8200000000000002E-4"/>
    <m/>
    <s v="Commune de ramassage"/>
    <n v="716"/>
  </r>
  <r>
    <n v="5129"/>
    <n v="354017116483021"/>
    <s v="354017116483021-21 mai"/>
    <x v="5128"/>
    <d v="2022-03-21T11:26:20"/>
    <s v="69078"/>
    <x v="111"/>
    <x v="0"/>
    <x v="35"/>
    <d v="1899-12-30T00:00:18"/>
    <n v="-5.8E-4"/>
    <m/>
    <s v="Commune de ramassage"/>
    <n v="717"/>
  </r>
  <r>
    <n v="5130"/>
    <n v="354017116483021"/>
    <s v="354017116483021-21 mai"/>
    <x v="5129"/>
    <d v="2022-03-21T11:26:38"/>
    <s v="69078"/>
    <x v="111"/>
    <x v="0"/>
    <x v="50"/>
    <d v="1899-12-30T00:00:06"/>
    <n v="3.0000000000000001E-5"/>
    <m/>
    <s v="Commune de ramassage"/>
    <n v="718"/>
  </r>
  <r>
    <n v="5131"/>
    <n v="354017116483021"/>
    <s v="354017116483021-21 mai"/>
    <x v="5130"/>
    <d v="2022-03-21T11:26:44"/>
    <s v="69078"/>
    <x v="111"/>
    <x v="0"/>
    <x v="34"/>
    <d v="1899-12-30T00:00:25"/>
    <n v="1.75E-4"/>
    <m/>
    <s v="Commune de ramassage"/>
    <n v="719"/>
  </r>
  <r>
    <n v="5132"/>
    <n v="354017116483021"/>
    <s v="354017116483021-21 mai"/>
    <x v="5131"/>
    <d v="2022-03-21T11:27:09"/>
    <s v="69078"/>
    <x v="111"/>
    <x v="0"/>
    <x v="8"/>
    <d v="1899-12-30T00:00:03"/>
    <n v="1.3899999999999999E-4"/>
    <m/>
    <s v="Commune de ramassage"/>
    <n v="720"/>
  </r>
  <r>
    <n v="5133"/>
    <n v="354017116483021"/>
    <s v="354017116483021-21 mai"/>
    <x v="5132"/>
    <d v="2022-03-21T11:27:12"/>
    <s v="69078"/>
    <x v="111"/>
    <x v="0"/>
    <x v="24"/>
    <d v="1899-12-30T00:00:08"/>
    <n v="3.21E-4"/>
    <m/>
    <s v="Commune de ramassage"/>
    <n v="721"/>
  </r>
  <r>
    <n v="5134"/>
    <n v="354017116483021"/>
    <s v="354017116483021-21 mai"/>
    <x v="5133"/>
    <d v="2022-03-21T11:27:20"/>
    <s v="69078"/>
    <x v="111"/>
    <x v="0"/>
    <x v="47"/>
    <d v="1899-12-30T00:01:12"/>
    <n v="4.045E-3"/>
    <m/>
    <s v="Commune de ramassage"/>
    <n v="722"/>
  </r>
  <r>
    <n v="5135"/>
    <n v="354017116483021"/>
    <s v="354017116483021-21 mai"/>
    <x v="5134"/>
    <d v="2022-03-21T11:28:32"/>
    <s v="69078"/>
    <x v="111"/>
    <x v="0"/>
    <x v="44"/>
    <d v="1899-12-30T00:00:24"/>
    <n v="8.0000000000000004E-4"/>
    <m/>
    <s v="Commune de ramassage"/>
    <n v="723"/>
  </r>
  <r>
    <n v="5136"/>
    <n v="354017116483021"/>
    <s v="354017116483021-21 mai"/>
    <x v="5135"/>
    <d v="2022-03-21T11:28:56"/>
    <s v="69078"/>
    <x v="111"/>
    <x v="0"/>
    <x v="13"/>
    <d v="1899-12-30T00:00:07"/>
    <n v="3.4000000000000002E-4"/>
    <m/>
    <s v="Commune de ramassage"/>
    <n v="724"/>
  </r>
  <r>
    <n v="5137"/>
    <n v="354017116483021"/>
    <s v="354017116483021-21 mai"/>
    <x v="5136"/>
    <d v="2022-03-21T11:29:03"/>
    <s v="69078"/>
    <x v="111"/>
    <x v="0"/>
    <x v="13"/>
    <d v="1899-12-30T00:00:59"/>
    <n v="-3.9500000000000001E-4"/>
    <m/>
    <s v="Commune de ramassage"/>
    <n v="725"/>
  </r>
  <r>
    <n v="5138"/>
    <n v="354017116483021"/>
    <s v="354017116483021-21 mai"/>
    <x v="5137"/>
    <d v="2022-03-21T11:30:02"/>
    <s v="69078"/>
    <x v="111"/>
    <x v="1"/>
    <x v="13"/>
    <d v="1899-12-30T00:00:32"/>
    <n v="5.0900000000000001E-4"/>
    <m/>
    <s v="Commune de ramassage"/>
    <n v="726"/>
  </r>
  <r>
    <n v="5139"/>
    <n v="354017116483021"/>
    <s v="354017116483021-21 mai"/>
    <x v="5138"/>
    <d v="2022-03-21T11:30:34"/>
    <s v="69203"/>
    <x v="112"/>
    <x v="0"/>
    <x v="44"/>
    <d v="1899-12-30T00:00:06"/>
    <n v="4.4099999999999999E-4"/>
    <m/>
    <s v="Commune de ramassage"/>
    <n v="727"/>
  </r>
  <r>
    <n v="5140"/>
    <n v="354017116483021"/>
    <s v="354017116483021-21 mai"/>
    <x v="5139"/>
    <d v="2022-03-21T11:30:40"/>
    <s v="69203"/>
    <x v="112"/>
    <x v="0"/>
    <x v="44"/>
    <d v="1899-12-30T00:00:12"/>
    <n v="-1.5E-5"/>
    <m/>
    <s v="Commune de ramassage"/>
    <n v="728"/>
  </r>
  <r>
    <n v="5141"/>
    <n v="354017116483021"/>
    <s v="354017116483021-21 mai"/>
    <x v="5140"/>
    <d v="2022-03-21T11:30:52"/>
    <s v="69203"/>
    <x v="112"/>
    <x v="0"/>
    <x v="29"/>
    <d v="1899-12-30T00:00:06"/>
    <n v="4.8000000000000001E-4"/>
    <m/>
    <s v="Commune de ramassage"/>
    <n v="729"/>
  </r>
  <r>
    <n v="5142"/>
    <n v="354017116483021"/>
    <s v="354017116483021-21 mai"/>
    <x v="5141"/>
    <d v="2022-03-21T11:30:58"/>
    <s v="69203"/>
    <x v="112"/>
    <x v="0"/>
    <x v="55"/>
    <d v="1899-12-30T00:00:06"/>
    <n v="4.2400000000000001E-4"/>
    <m/>
    <s v="Commune de ramassage"/>
    <n v="730"/>
  </r>
  <r>
    <n v="5143"/>
    <n v="354017116483021"/>
    <s v="354017116483021-21 mai"/>
    <x v="5142"/>
    <d v="2022-03-21T11:31:04"/>
    <s v="69203"/>
    <x v="112"/>
    <x v="0"/>
    <x v="9"/>
    <d v="1899-12-30T00:00:05"/>
    <n v="4.2299999999999998E-4"/>
    <m/>
    <s v="Commune de ramassage"/>
    <n v="731"/>
  </r>
  <r>
    <n v="5144"/>
    <n v="354017116483021"/>
    <s v="354017116483021-21 mai"/>
    <x v="5143"/>
    <d v="2022-03-21T11:31:09"/>
    <s v="69203"/>
    <x v="112"/>
    <x v="0"/>
    <x v="54"/>
    <d v="1899-12-30T00:00:04"/>
    <n v="2.3800000000000001E-4"/>
    <m/>
    <s v="Commune de ramassage"/>
    <n v="732"/>
  </r>
  <r>
    <n v="5145"/>
    <n v="354017116483021"/>
    <s v="354017116483021-21 mai"/>
    <x v="5144"/>
    <d v="2022-03-21T11:31:13"/>
    <s v="69203"/>
    <x v="112"/>
    <x v="0"/>
    <x v="54"/>
    <d v="1899-12-30T00:00:04"/>
    <n v="3.4E-5"/>
    <m/>
    <s v="Commune de ramassage"/>
    <n v="733"/>
  </r>
  <r>
    <n v="5146"/>
    <n v="354017116483021"/>
    <s v="354017116483021-21 mai"/>
    <x v="5145"/>
    <d v="2022-03-21T11:31:17"/>
    <s v="69203"/>
    <x v="112"/>
    <x v="0"/>
    <x v="4"/>
    <d v="1899-12-30T00:00:14"/>
    <n v="-1.7000000000000001E-4"/>
    <m/>
    <s v="Commune de ramassage"/>
    <n v="734"/>
  </r>
  <r>
    <n v="5147"/>
    <n v="354017116483021"/>
    <s v="354017116483021-21 mai"/>
    <x v="5146"/>
    <d v="2022-03-21T11:31:31"/>
    <s v="69203"/>
    <x v="112"/>
    <x v="0"/>
    <x v="44"/>
    <d v="1899-12-30T00:01:16"/>
    <n v="2.47E-3"/>
    <m/>
    <s v="Commune de ramassage"/>
    <n v="735"/>
  </r>
  <r>
    <n v="5148"/>
    <n v="354017116483021"/>
    <s v="354017116483021-21 mai"/>
    <x v="5147"/>
    <d v="2022-03-21T11:32:47"/>
    <s v="69203"/>
    <x v="112"/>
    <x v="0"/>
    <x v="54"/>
    <d v="1899-12-30T00:00:11"/>
    <n v="-2.4000000000000001E-5"/>
    <m/>
    <s v="Commune de ramassage"/>
    <n v="736"/>
  </r>
  <r>
    <n v="5149"/>
    <n v="354017116483021"/>
    <s v="354017116483021-21 mai"/>
    <x v="5148"/>
    <d v="2022-03-21T11:32:58"/>
    <s v="69203"/>
    <x v="112"/>
    <x v="0"/>
    <x v="54"/>
    <d v="1899-12-30T00:00:58"/>
    <n v="2.3800000000000002E-3"/>
    <m/>
    <s v="Commune de ramassage"/>
    <n v="737"/>
  </r>
  <r>
    <n v="5150"/>
    <n v="354017116483021"/>
    <s v="354017116483021-21 mai"/>
    <x v="5149"/>
    <d v="2022-03-21T11:33:56"/>
    <s v="69203"/>
    <x v="112"/>
    <x v="0"/>
    <x v="44"/>
    <d v="1899-12-30T00:00:07"/>
    <n v="4.6999999999999999E-4"/>
    <m/>
    <s v="Commune de ramassage"/>
    <n v="738"/>
  </r>
  <r>
    <n v="5151"/>
    <n v="354017116483021"/>
    <s v="354017116483021-21 mai"/>
    <x v="5150"/>
    <d v="2022-03-21T11:34:03"/>
    <s v="69203"/>
    <x v="112"/>
    <x v="0"/>
    <x v="44"/>
    <d v="1899-12-30T00:00:29"/>
    <n v="2.4719999999999998E-3"/>
    <m/>
    <s v="Commune de ramassage"/>
    <n v="739"/>
  </r>
  <r>
    <n v="5152"/>
    <n v="354017116483021"/>
    <s v="354017116483021-21 mai"/>
    <x v="5151"/>
    <d v="2022-03-21T11:34:32"/>
    <s v="69203"/>
    <x v="112"/>
    <x v="0"/>
    <x v="44"/>
    <d v="1899-12-30T00:00:04"/>
    <n v="4.3199999999999998E-4"/>
    <m/>
    <s v="Commune de ramassage"/>
    <n v="740"/>
  </r>
  <r>
    <n v="5153"/>
    <n v="354017116483021"/>
    <s v="354017116483021-21 mai"/>
    <x v="5152"/>
    <d v="2022-03-21T11:34:36"/>
    <s v="69203"/>
    <x v="112"/>
    <x v="0"/>
    <x v="15"/>
    <d v="1899-12-30T00:00:37"/>
    <n v="2.2759999999999998E-3"/>
    <m/>
    <s v="Commune de ramassage"/>
    <n v="741"/>
  </r>
  <r>
    <n v="5154"/>
    <n v="354017116483021"/>
    <s v="354017116483021-21 mai"/>
    <x v="5153"/>
    <d v="2022-03-21T11:35:13"/>
    <s v="69203"/>
    <x v="112"/>
    <x v="1"/>
    <x v="37"/>
    <d v="1899-12-30T00:00:51"/>
    <n v="4.0800000000000003E-3"/>
    <m/>
    <s v="Commune de ramassage"/>
    <n v="742"/>
  </r>
  <r>
    <n v="5155"/>
    <n v="354017116483021"/>
    <s v="354017116483021-21 mai"/>
    <x v="5154"/>
    <d v="2022-03-21T11:36:04"/>
    <s v="69201"/>
    <x v="113"/>
    <x v="0"/>
    <x v="44"/>
    <d v="1899-12-30T00:00:37"/>
    <n v="8.9499999999999996E-4"/>
    <m/>
    <s v="Commune de ramassage"/>
    <n v="743"/>
  </r>
  <r>
    <n v="5156"/>
    <n v="354017116483021"/>
    <s v="354017116483021-21 mai"/>
    <x v="5155"/>
    <d v="2022-03-21T11:36:41"/>
    <s v="69201"/>
    <x v="113"/>
    <x v="0"/>
    <x v="35"/>
    <d v="1899-12-30T00:00:22"/>
    <n v="4.6000000000000001E-4"/>
    <m/>
    <s v="Commune de ramassage"/>
    <n v="744"/>
  </r>
  <r>
    <n v="5157"/>
    <n v="354017116483021"/>
    <s v="354017116483021-21 mai"/>
    <x v="5156"/>
    <d v="2022-03-21T11:37:03"/>
    <s v="69201"/>
    <x v="113"/>
    <x v="0"/>
    <x v="6"/>
    <d v="1899-12-30T00:00:02"/>
    <n v="-5.5000000000000002E-5"/>
    <m/>
    <s v="Commune de ramassage"/>
    <n v="745"/>
  </r>
  <r>
    <n v="5158"/>
    <n v="354017116483021"/>
    <s v="354017116483021-21 mai"/>
    <x v="5157"/>
    <d v="2022-03-21T11:37:05"/>
    <s v="69201"/>
    <x v="113"/>
    <x v="0"/>
    <x v="8"/>
    <d v="1899-12-30T00:00:17"/>
    <n v="-7.9600000000000005E-4"/>
    <m/>
    <s v="Commune de ramassage"/>
    <n v="746"/>
  </r>
  <r>
    <n v="5159"/>
    <n v="354017116483021"/>
    <s v="354017116483021-21 mai"/>
    <x v="5158"/>
    <d v="2022-03-21T11:37:22"/>
    <s v="69201"/>
    <x v="113"/>
    <x v="0"/>
    <x v="14"/>
    <d v="1899-12-30T00:00:16"/>
    <n v="-8.1899999999999996E-4"/>
    <m/>
    <s v="Commune de ramassage"/>
    <n v="747"/>
  </r>
  <r>
    <n v="5160"/>
    <n v="354017116483021"/>
    <s v="354017116483021-21 mai"/>
    <x v="5159"/>
    <d v="2022-03-21T11:37:38"/>
    <s v="69201"/>
    <x v="113"/>
    <x v="0"/>
    <x v="13"/>
    <d v="1899-12-30T00:00:22"/>
    <n v="-1.6750000000000001E-3"/>
    <m/>
    <s v="Commune de ramassage"/>
    <n v="748"/>
  </r>
  <r>
    <n v="5161"/>
    <n v="354017116483021"/>
    <s v="354017116483021-21 mai"/>
    <x v="5160"/>
    <d v="2022-03-21T11:38:00"/>
    <s v="69201"/>
    <x v="113"/>
    <x v="0"/>
    <x v="9"/>
    <d v="1899-12-30T00:00:04"/>
    <n v="3.9999999999999998E-6"/>
    <m/>
    <s v="Commune de ramassage"/>
    <n v="749"/>
  </r>
  <r>
    <n v="5162"/>
    <n v="354017116483021"/>
    <s v="354017116483021-21 mai"/>
    <x v="5161"/>
    <d v="2022-03-21T11:38:04"/>
    <s v="69201"/>
    <x v="113"/>
    <x v="0"/>
    <x v="37"/>
    <d v="1899-12-30T00:00:24"/>
    <n v="6.3299999999999999E-4"/>
    <m/>
    <s v="Commune de ramassage"/>
    <n v="750"/>
  </r>
  <r>
    <n v="5163"/>
    <n v="354017116483021"/>
    <s v="354017116483021-21 mai"/>
    <x v="5162"/>
    <d v="2022-03-21T11:38:28"/>
    <s v="69201"/>
    <x v="113"/>
    <x v="0"/>
    <x v="5"/>
    <d v="1899-12-30T00:00:02"/>
    <n v="-5.3000000000000001E-5"/>
    <m/>
    <s v="Commune de ramassage"/>
    <n v="751"/>
  </r>
  <r>
    <n v="5164"/>
    <n v="354017116483021"/>
    <s v="354017116483021-21 mai"/>
    <x v="5163"/>
    <d v="2022-03-21T11:38:30"/>
    <s v="69201"/>
    <x v="113"/>
    <x v="0"/>
    <x v="47"/>
    <d v="1899-12-30T00:00:06"/>
    <n v="-1.3999999999999999E-4"/>
    <m/>
    <s v="Commune de ramassage"/>
    <n v="752"/>
  </r>
  <r>
    <n v="5165"/>
    <n v="354017116483021"/>
    <s v="354017116483021-21 mai"/>
    <x v="5164"/>
    <d v="2022-03-21T11:38:36"/>
    <s v="69201"/>
    <x v="113"/>
    <x v="0"/>
    <x v="2"/>
    <d v="1899-12-30T00:00:04"/>
    <n v="-6.2000000000000003E-5"/>
    <m/>
    <s v="Commune de ramassage"/>
    <n v="753"/>
  </r>
  <r>
    <n v="5166"/>
    <n v="354017116483021"/>
    <s v="354017116483021-21 mai"/>
    <x v="5165"/>
    <d v="2022-03-21T11:38:40"/>
    <s v="69201"/>
    <x v="113"/>
    <x v="0"/>
    <x v="1"/>
    <d v="1899-12-30T00:00:52"/>
    <n v="-3.4299999999999999E-4"/>
    <m/>
    <s v="Commune de ramassage"/>
    <n v="754"/>
  </r>
  <r>
    <n v="5167"/>
    <n v="354017116483021"/>
    <s v="354017116483021-21 mai"/>
    <x v="5166"/>
    <d v="2022-03-21T11:39:32"/>
    <s v="69201"/>
    <x v="113"/>
    <x v="0"/>
    <x v="0"/>
    <d v="1899-12-30T00:04:10"/>
    <n v="0"/>
    <m/>
    <s v="Commune de ramassage"/>
    <n v="755"/>
  </r>
  <r>
    <n v="5168"/>
    <n v="354017116483021"/>
    <s v="354017116483021-21 mai"/>
    <x v="5167"/>
    <d v="2022-03-21T11:43:42"/>
    <s v="69201"/>
    <x v="113"/>
    <x v="0"/>
    <x v="0"/>
    <d v="1899-12-30T00:04:33"/>
    <n v="5.8E-5"/>
    <m/>
    <s v="Commune de ramassage"/>
    <n v="756"/>
  </r>
  <r>
    <n v="5169"/>
    <n v="354017116483021"/>
    <s v="354017116483021-21 mai"/>
    <x v="5168"/>
    <d v="2022-03-21T11:48:15"/>
    <s v="69201"/>
    <x v="113"/>
    <x v="0"/>
    <x v="30"/>
    <d v="1899-12-30T00:00:22"/>
    <n v="-4.2700000000000002E-4"/>
    <m/>
    <s v="Commune de ramassage"/>
    <n v="757"/>
  </r>
  <r>
    <n v="5170"/>
    <n v="354017116483021"/>
    <s v="354017116483021-21 mai"/>
    <x v="5169"/>
    <d v="2022-03-21T11:48:37"/>
    <s v="69201"/>
    <x v="113"/>
    <x v="0"/>
    <x v="2"/>
    <d v="1899-12-30T00:00:05"/>
    <n v="-1.0000000000000001E-5"/>
    <m/>
    <s v="Commune de ramassage"/>
    <n v="758"/>
  </r>
  <r>
    <n v="5171"/>
    <n v="354017116483021"/>
    <s v="354017116483021-21 mai"/>
    <x v="5170"/>
    <d v="2022-03-21T11:48:42"/>
    <s v="69201"/>
    <x v="113"/>
    <x v="0"/>
    <x v="1"/>
    <d v="1899-12-30T00:01:41"/>
    <n v="-5.0000000000000002E-5"/>
    <m/>
    <s v="Commune de ramassage"/>
    <n v="759"/>
  </r>
  <r>
    <n v="5172"/>
    <n v="354017116483021"/>
    <s v="354017116483021-21 mai"/>
    <x v="5171"/>
    <d v="2022-03-21T11:50:23"/>
    <s v="69201"/>
    <x v="113"/>
    <x v="0"/>
    <x v="0"/>
    <d v="1899-12-30T00:02:01"/>
    <n v="0"/>
    <m/>
    <s v="Commune de ramassage"/>
    <n v="760"/>
  </r>
  <r>
    <n v="5173"/>
    <n v="354017116483021"/>
    <s v="354017116483021-21 mai"/>
    <x v="5172"/>
    <d v="2022-03-21T11:52:24"/>
    <s v="69201"/>
    <x v="113"/>
    <x v="0"/>
    <x v="46"/>
    <d v="1899-12-30T00:01:27"/>
    <n v="-6.0000000000000002E-6"/>
    <m/>
    <s v="Commune de ramassage"/>
    <n v="761"/>
  </r>
  <r>
    <n v="5174"/>
    <n v="354017116483021"/>
    <s v="354017116483021-21 mai"/>
    <x v="5173"/>
    <d v="2022-03-21T11:53:51"/>
    <s v="69201"/>
    <x v="113"/>
    <x v="0"/>
    <x v="45"/>
    <d v="1899-12-30T00:00:02"/>
    <n v="5.3000000000000001E-5"/>
    <m/>
    <s v="Commune de ramassage"/>
    <n v="762"/>
  </r>
  <r>
    <n v="5175"/>
    <n v="354017116483021"/>
    <s v="354017116483021-21 mai"/>
    <x v="5174"/>
    <d v="2022-03-21T11:53:53"/>
    <s v="69201"/>
    <x v="113"/>
    <x v="0"/>
    <x v="3"/>
    <d v="1899-12-30T00:00:16"/>
    <n v="6.2299999999999996E-4"/>
    <m/>
    <s v="Commune de ramassage"/>
    <n v="763"/>
  </r>
  <r>
    <n v="5176"/>
    <n v="354017116483021"/>
    <s v="354017116483021-21 mai"/>
    <x v="5175"/>
    <d v="2022-03-21T11:54:09"/>
    <s v="69201"/>
    <x v="113"/>
    <x v="0"/>
    <x v="3"/>
    <d v="1899-12-30T00:00:03"/>
    <n v="3.6999999999999998E-5"/>
    <m/>
    <s v="Commune de ramassage"/>
    <n v="764"/>
  </r>
  <r>
    <n v="5177"/>
    <n v="354017116483021"/>
    <s v="354017116483021-21 mai"/>
    <x v="5176"/>
    <d v="2022-03-21T11:54:12"/>
    <s v="69201"/>
    <x v="113"/>
    <x v="0"/>
    <x v="47"/>
    <d v="1899-12-30T00:00:01"/>
    <n v="-1.2999999999999999E-5"/>
    <m/>
    <s v="Commune de ramassage"/>
    <n v="765"/>
  </r>
  <r>
    <n v="5178"/>
    <n v="354017116483021"/>
    <s v="354017116483021-21 mai"/>
    <x v="5177"/>
    <d v="2022-03-21T11:54:13"/>
    <s v="69201"/>
    <x v="113"/>
    <x v="0"/>
    <x v="8"/>
    <d v="1899-12-30T00:00:02"/>
    <n v="-7.3999999999999996E-5"/>
    <m/>
    <s v="Commune de ramassage"/>
    <n v="766"/>
  </r>
  <r>
    <n v="5179"/>
    <n v="354017116483021"/>
    <s v="354017116483021-21 mai"/>
    <x v="5178"/>
    <d v="2022-03-21T11:54:15"/>
    <s v="69201"/>
    <x v="113"/>
    <x v="0"/>
    <x v="8"/>
    <d v="1899-12-30T00:00:05"/>
    <n v="-2.5799999999999998E-4"/>
    <m/>
    <s v="Commune de ramassage"/>
    <n v="767"/>
  </r>
  <r>
    <n v="5180"/>
    <n v="354017116483021"/>
    <s v="354017116483021-21 mai"/>
    <x v="5179"/>
    <d v="2022-03-21T11:54:20"/>
    <s v="69201"/>
    <x v="113"/>
    <x v="0"/>
    <x v="24"/>
    <d v="1899-12-30T00:00:03"/>
    <n v="-8.0000000000000007E-5"/>
    <m/>
    <s v="Commune de ramassage"/>
    <n v="768"/>
  </r>
  <r>
    <n v="5181"/>
    <n v="354017116483021"/>
    <s v="354017116483021-21 mai"/>
    <x v="5180"/>
    <d v="2022-03-21T11:54:23"/>
    <s v="69201"/>
    <x v="113"/>
    <x v="0"/>
    <x v="6"/>
    <d v="1899-12-30T00:00:01"/>
    <n v="-3.1999999999999999E-5"/>
    <m/>
    <s v="Commune de ramassage"/>
    <n v="769"/>
  </r>
  <r>
    <n v="5182"/>
    <n v="354017116483021"/>
    <s v="354017116483021-21 mai"/>
    <x v="5181"/>
    <d v="2022-03-21T11:54:24"/>
    <s v="69201"/>
    <x v="113"/>
    <x v="0"/>
    <x v="7"/>
    <d v="1899-12-30T00:00:01"/>
    <n v="2.9E-5"/>
    <m/>
    <s v="Commune de ramassage"/>
    <n v="770"/>
  </r>
  <r>
    <n v="5183"/>
    <n v="354017116483021"/>
    <s v="354017116483021-21 mai"/>
    <x v="5182"/>
    <d v="2022-03-21T11:54:25"/>
    <s v="69201"/>
    <x v="113"/>
    <x v="0"/>
    <x v="47"/>
    <d v="1899-12-30T00:00:03"/>
    <n v="8.0000000000000007E-5"/>
    <m/>
    <s v="Commune de ramassage"/>
    <n v="771"/>
  </r>
  <r>
    <n v="5184"/>
    <n v="354017116483021"/>
    <s v="354017116483021-21 mai"/>
    <x v="5183"/>
    <d v="2022-03-21T11:54:28"/>
    <s v="69201"/>
    <x v="113"/>
    <x v="0"/>
    <x v="5"/>
    <d v="1899-12-30T00:01:07"/>
    <n v="1.15E-4"/>
    <m/>
    <s v="Commune de ramassage"/>
    <n v="772"/>
  </r>
  <r>
    <n v="5185"/>
    <n v="354017116483021"/>
    <s v="354017116483021-21 mai"/>
    <x v="5184"/>
    <d v="2022-03-21T11:55:35"/>
    <s v="69201"/>
    <x v="113"/>
    <x v="0"/>
    <x v="0"/>
    <d v="1899-12-30T00:01:25"/>
    <n v="-1.8200000000000001E-4"/>
    <m/>
    <s v="Commune de ramassage"/>
    <n v="773"/>
  </r>
  <r>
    <n v="5186"/>
    <n v="354017116483021"/>
    <s v="354017116483021-21 mai"/>
    <x v="5185"/>
    <d v="2022-03-21T11:57:00"/>
    <s v="69201"/>
    <x v="113"/>
    <x v="0"/>
    <x v="0"/>
    <d v="1899-12-30T00:00:10"/>
    <n v="-2.6999999999999999E-5"/>
    <m/>
    <s v="Commune de ramassage"/>
    <n v="774"/>
  </r>
  <r>
    <n v="5187"/>
    <n v="354017116483021"/>
    <s v="354017116483021-21 mai"/>
    <x v="5186"/>
    <d v="2022-03-21T11:57:10"/>
    <s v="69201"/>
    <x v="113"/>
    <x v="0"/>
    <x v="2"/>
    <d v="1899-12-30T00:01:19"/>
    <n v="-1.08E-4"/>
    <m/>
    <s v="Commune de ramassage"/>
    <n v="775"/>
  </r>
  <r>
    <n v="5188"/>
    <n v="354017116483021"/>
    <s v="354017116483021-21 mai"/>
    <x v="5187"/>
    <d v="2022-03-21T11:58:29"/>
    <s v="69201"/>
    <x v="113"/>
    <x v="0"/>
    <x v="0"/>
    <d v="1899-12-30T00:02:06"/>
    <n v="0"/>
    <m/>
    <s v="Commune de ramassage"/>
    <n v="776"/>
  </r>
  <r>
    <n v="5189"/>
    <n v="354017116483021"/>
    <s v="354017116483021-21 mai"/>
    <x v="5188"/>
    <d v="2022-03-21T12:00:35"/>
    <s v="69201"/>
    <x v="113"/>
    <x v="0"/>
    <x v="0"/>
    <d v="1899-12-30T01:01:53"/>
    <n v="-7.2000000000000002E-5"/>
    <m/>
    <s v="Commune de ramassage"/>
    <n v="777"/>
  </r>
  <r>
    <n v="5190"/>
    <n v="354017116483021"/>
    <s v="354017116483021-21 mai"/>
    <x v="5189"/>
    <d v="2022-03-21T13:02:28"/>
    <s v="69201"/>
    <x v="113"/>
    <x v="0"/>
    <x v="0"/>
    <d v="1899-12-30T00:01:39"/>
    <n v="6.02E-4"/>
    <m/>
    <s v="Commune de ramassage"/>
    <n v="778"/>
  </r>
  <r>
    <n v="5191"/>
    <n v="354017116483021"/>
    <s v="354017116483021-21 mai"/>
    <x v="5190"/>
    <d v="2022-03-21T13:04:07"/>
    <s v="69201"/>
    <x v="113"/>
    <x v="0"/>
    <x v="6"/>
    <d v="1899-12-30T00:00:19"/>
    <n v="1.6799999999999999E-4"/>
    <m/>
    <s v="Commune de ramassage"/>
    <n v="779"/>
  </r>
  <r>
    <n v="5192"/>
    <n v="354017116483021"/>
    <s v="354017116483021-21 mai"/>
    <x v="5191"/>
    <d v="2022-03-21T13:04:26"/>
    <s v="69201"/>
    <x v="113"/>
    <x v="0"/>
    <x v="30"/>
    <d v="1899-12-30T00:00:06"/>
    <n v="1.9000000000000001E-4"/>
    <m/>
    <s v="Commune de ramassage"/>
    <n v="780"/>
  </r>
  <r>
    <n v="5193"/>
    <n v="354017116483021"/>
    <s v="354017116483021-21 mai"/>
    <x v="5192"/>
    <d v="2022-03-21T13:04:32"/>
    <s v="69201"/>
    <x v="113"/>
    <x v="0"/>
    <x v="7"/>
    <d v="1899-12-30T00:00:03"/>
    <n v="2.5000000000000001E-5"/>
    <m/>
    <s v="Commune de ramassage"/>
    <n v="781"/>
  </r>
  <r>
    <n v="5194"/>
    <n v="354017116483021"/>
    <s v="354017116483021-21 mai"/>
    <x v="5193"/>
    <d v="2022-03-21T13:04:35"/>
    <s v="69201"/>
    <x v="113"/>
    <x v="0"/>
    <x v="24"/>
    <d v="1899-12-30T00:00:23"/>
    <n v="-5.7799999999999995E-4"/>
    <m/>
    <s v="Commune de ramassage"/>
    <n v="782"/>
  </r>
  <r>
    <n v="5195"/>
    <n v="354017116483021"/>
    <s v="354017116483021-21 mai"/>
    <x v="5194"/>
    <d v="2022-03-21T13:04:58"/>
    <s v="69201"/>
    <x v="113"/>
    <x v="0"/>
    <x v="55"/>
    <d v="1899-12-30T00:00:41"/>
    <n v="3.068E-3"/>
    <m/>
    <s v="Commune de ramassage"/>
    <n v="783"/>
  </r>
  <r>
    <n v="5196"/>
    <n v="354017116483021"/>
    <s v="354017116483021-21 mai"/>
    <x v="5195"/>
    <d v="2022-03-21T13:05:39"/>
    <s v="69201"/>
    <x v="113"/>
    <x v="0"/>
    <x v="28"/>
    <d v="1899-12-30T00:00:10"/>
    <n v="-3.1E-4"/>
    <m/>
    <s v="Commune de ramassage"/>
    <n v="784"/>
  </r>
  <r>
    <n v="5197"/>
    <n v="354017116483021"/>
    <s v="354017116483021-21 mai"/>
    <x v="5196"/>
    <d v="2022-03-21T13:05:49"/>
    <s v="69201"/>
    <x v="113"/>
    <x v="0"/>
    <x v="38"/>
    <d v="1899-12-30T00:00:25"/>
    <n v="-1.075E-3"/>
    <m/>
    <s v="Commune de ramassage"/>
    <n v="785"/>
  </r>
  <r>
    <n v="5198"/>
    <n v="354017116483021"/>
    <s v="354017116483021-21 mai"/>
    <x v="5197"/>
    <d v="2022-03-21T13:06:14"/>
    <s v="69201"/>
    <x v="113"/>
    <x v="1"/>
    <x v="41"/>
    <d v="1899-12-30T00:00:16"/>
    <n v="-1.8109999999999999E-3"/>
    <m/>
    <s v="Commune de ramassage"/>
    <n v="786"/>
  </r>
  <r>
    <n v="5199"/>
    <n v="354017116483021"/>
    <s v="354017116483021-21 mai"/>
    <x v="5198"/>
    <d v="2022-03-21T13:06:30"/>
    <s v="69203"/>
    <x v="112"/>
    <x v="0"/>
    <x v="61"/>
    <d v="1899-12-30T00:00:16"/>
    <n v="-2.48E-3"/>
    <m/>
    <s v="Commune de ramassage"/>
    <n v="787"/>
  </r>
  <r>
    <n v="5200"/>
    <n v="354017116483021"/>
    <s v="354017116483021-21 mai"/>
    <x v="5199"/>
    <d v="2022-03-21T13:06:46"/>
    <s v="69203"/>
    <x v="112"/>
    <x v="0"/>
    <x v="57"/>
    <d v="1899-12-30T00:00:29"/>
    <n v="-2.5999999999999999E-3"/>
    <m/>
    <s v="Commune de ramassage"/>
    <n v="788"/>
  </r>
  <r>
    <n v="5201"/>
    <n v="354017116483021"/>
    <s v="354017116483021-21 mai"/>
    <x v="5200"/>
    <d v="2022-03-21T13:07:15"/>
    <s v="69203"/>
    <x v="112"/>
    <x v="0"/>
    <x v="21"/>
    <d v="1899-12-30T00:00:04"/>
    <n v="-4.5199999999999998E-4"/>
    <m/>
    <s v="Commune de ramassage"/>
    <n v="789"/>
  </r>
  <r>
    <n v="5202"/>
    <n v="354017116483021"/>
    <s v="354017116483021-21 mai"/>
    <x v="5201"/>
    <d v="2022-03-21T13:07:19"/>
    <s v="69203"/>
    <x v="112"/>
    <x v="0"/>
    <x v="43"/>
    <d v="1899-12-30T00:00:07"/>
    <n v="-7.1299999999999998E-4"/>
    <m/>
    <s v="Commune de ramassage"/>
    <n v="790"/>
  </r>
  <r>
    <n v="5203"/>
    <n v="354017116483021"/>
    <s v="354017116483021-21 mai"/>
    <x v="5202"/>
    <d v="2022-03-21T13:07:26"/>
    <s v="69203"/>
    <x v="112"/>
    <x v="0"/>
    <x v="10"/>
    <d v="1899-12-30T00:00:12"/>
    <n v="-1.4920000000000001E-3"/>
    <m/>
    <s v="Commune de ramassage"/>
    <n v="791"/>
  </r>
  <r>
    <n v="5204"/>
    <n v="354017116483021"/>
    <s v="354017116483021-21 mai"/>
    <x v="5203"/>
    <d v="2022-03-21T13:07:38"/>
    <s v="69203"/>
    <x v="112"/>
    <x v="0"/>
    <x v="41"/>
    <d v="1899-12-30T00:00:32"/>
    <n v="-1.867E-3"/>
    <m/>
    <s v="Commune de ramassage"/>
    <n v="792"/>
  </r>
  <r>
    <n v="5205"/>
    <n v="354017116483021"/>
    <s v="354017116483021-21 mai"/>
    <x v="5204"/>
    <d v="2022-03-21T13:08:10"/>
    <s v="69203"/>
    <x v="112"/>
    <x v="0"/>
    <x v="33"/>
    <d v="1899-12-30T00:00:12"/>
    <n v="-5.8500000000000002E-4"/>
    <m/>
    <s v="Commune de ramassage"/>
    <n v="793"/>
  </r>
  <r>
    <n v="5206"/>
    <n v="354017116483021"/>
    <s v="354017116483021-21 mai"/>
    <x v="5205"/>
    <d v="2022-03-21T13:08:22"/>
    <s v="69203"/>
    <x v="112"/>
    <x v="0"/>
    <x v="16"/>
    <d v="1899-12-30T00:00:02"/>
    <n v="2.0000000000000002E-5"/>
    <m/>
    <s v="Commune de ramassage"/>
    <n v="794"/>
  </r>
  <r>
    <n v="5207"/>
    <n v="354017116483021"/>
    <s v="354017116483021-21 mai"/>
    <x v="5206"/>
    <d v="2022-03-21T13:08:24"/>
    <s v="69203"/>
    <x v="112"/>
    <x v="0"/>
    <x v="20"/>
    <d v="1899-12-30T00:00:54"/>
    <n v="-2.4650000000000002E-3"/>
    <m/>
    <s v="Commune de ramassage"/>
    <n v="795"/>
  </r>
  <r>
    <n v="5208"/>
    <n v="354017116483021"/>
    <s v="354017116483021-21 mai"/>
    <x v="5207"/>
    <d v="2022-03-21T13:09:18"/>
    <s v="69203"/>
    <x v="112"/>
    <x v="0"/>
    <x v="37"/>
    <d v="1899-12-30T00:00:12"/>
    <n v="1.0399999999999999E-4"/>
    <m/>
    <s v="Commune de ramassage"/>
    <n v="796"/>
  </r>
  <r>
    <n v="5209"/>
    <n v="354017116483021"/>
    <s v="354017116483021-21 mai"/>
    <x v="5208"/>
    <d v="2022-03-21T13:09:30"/>
    <s v="69203"/>
    <x v="112"/>
    <x v="0"/>
    <x v="13"/>
    <d v="1899-12-30T00:00:03"/>
    <n v="-3.2699999999999998E-4"/>
    <m/>
    <s v="Commune de ramassage"/>
    <n v="797"/>
  </r>
  <r>
    <n v="5210"/>
    <n v="354017116483021"/>
    <s v="354017116483021-21 mai"/>
    <x v="5209"/>
    <d v="2022-03-21T13:09:33"/>
    <s v="69203"/>
    <x v="112"/>
    <x v="0"/>
    <x v="53"/>
    <d v="1899-12-30T00:00:17"/>
    <n v="-1.3799999999999999E-3"/>
    <m/>
    <s v="Commune de ramassage"/>
    <n v="798"/>
  </r>
  <r>
    <n v="5211"/>
    <n v="354017116483021"/>
    <s v="354017116483021-21 mai"/>
    <x v="5210"/>
    <d v="2022-03-21T13:09:50"/>
    <s v="69203"/>
    <x v="112"/>
    <x v="0"/>
    <x v="55"/>
    <d v="1899-12-30T00:00:02"/>
    <n v="-1.2E-5"/>
    <m/>
    <s v="Commune de ramassage"/>
    <n v="799"/>
  </r>
  <r>
    <n v="5212"/>
    <n v="354017116483021"/>
    <s v="354017116483021-21 mai"/>
    <x v="5211"/>
    <d v="2022-03-21T13:09:52"/>
    <s v="69203"/>
    <x v="112"/>
    <x v="0"/>
    <x v="55"/>
    <d v="1899-12-30T00:00:07"/>
    <n v="7.4999999999999993E-5"/>
    <m/>
    <s v="Commune de ramassage"/>
    <n v="800"/>
  </r>
  <r>
    <n v="5213"/>
    <n v="354017116483021"/>
    <s v="354017116483021-21 mai"/>
    <x v="5212"/>
    <d v="2022-03-21T13:09:59"/>
    <s v="69203"/>
    <x v="112"/>
    <x v="1"/>
    <x v="53"/>
    <d v="1899-12-30T00:00:13"/>
    <n v="-8.1599999999999999E-4"/>
    <m/>
    <s v="Commune de ramassage"/>
    <n v="801"/>
  </r>
  <r>
    <n v="5214"/>
    <n v="354017116483021"/>
    <s v="354017116483021-21 mai"/>
    <x v="5213"/>
    <d v="2022-03-21T13:10:12"/>
    <s v="69078"/>
    <x v="111"/>
    <x v="0"/>
    <x v="39"/>
    <d v="1899-12-30T00:00:39"/>
    <n v="4.8000000000000001E-5"/>
    <m/>
    <s v="Commune de ramassage"/>
    <n v="802"/>
  </r>
  <r>
    <n v="5215"/>
    <n v="354017116483021"/>
    <s v="354017116483021-21 mai"/>
    <x v="5214"/>
    <d v="2022-03-21T13:10:51"/>
    <s v="69078"/>
    <x v="111"/>
    <x v="0"/>
    <x v="17"/>
    <d v="1899-12-30T00:00:10"/>
    <n v="3.2000000000000003E-4"/>
    <m/>
    <s v="Commune de ramassage"/>
    <n v="803"/>
  </r>
  <r>
    <n v="5216"/>
    <n v="354017116483021"/>
    <s v="354017116483021-21 mai"/>
    <x v="5215"/>
    <d v="2022-03-21T13:11:01"/>
    <s v="69078"/>
    <x v="111"/>
    <x v="0"/>
    <x v="14"/>
    <d v="1899-12-30T00:00:03"/>
    <n v="-2.72E-4"/>
    <m/>
    <s v="Commune de ramassage"/>
    <n v="804"/>
  </r>
  <r>
    <n v="5217"/>
    <n v="354017116483021"/>
    <s v="354017116483021-21 mai"/>
    <x v="5216"/>
    <d v="2022-03-21T13:11:04"/>
    <s v="69078"/>
    <x v="111"/>
    <x v="0"/>
    <x v="42"/>
    <d v="1899-12-30T00:00:04"/>
    <n v="-2.8299999999999999E-4"/>
    <m/>
    <s v="Commune de ramassage"/>
    <n v="805"/>
  </r>
  <r>
    <n v="5218"/>
    <n v="354017116483021"/>
    <s v="354017116483021-21 mai"/>
    <x v="5217"/>
    <d v="2022-03-21T13:11:08"/>
    <s v="69078"/>
    <x v="111"/>
    <x v="0"/>
    <x v="21"/>
    <d v="1899-12-30T00:00:47"/>
    <n v="-2.7929999999999999E-3"/>
    <m/>
    <s v="Commune de ramassage"/>
    <n v="806"/>
  </r>
  <r>
    <n v="5219"/>
    <n v="354017116483021"/>
    <s v="354017116483021-21 mai"/>
    <x v="5218"/>
    <d v="2022-03-21T13:11:55"/>
    <s v="69078"/>
    <x v="111"/>
    <x v="0"/>
    <x v="31"/>
    <d v="1899-12-30T00:00:23"/>
    <n v="-2.1389999999999998E-3"/>
    <m/>
    <s v="Commune de ramassage"/>
    <n v="807"/>
  </r>
  <r>
    <n v="5220"/>
    <n v="354017116483021"/>
    <s v="354017116483021-21 mai"/>
    <x v="5219"/>
    <d v="2022-03-21T13:12:18"/>
    <s v="69078"/>
    <x v="114"/>
    <x v="0"/>
    <x v="5"/>
    <d v="1899-12-30T00:00:02"/>
    <n v="-5.5999999999999999E-5"/>
    <m/>
    <s v="Commune de ramassage"/>
    <n v="808"/>
  </r>
  <r>
    <n v="5221"/>
    <n v="354017116483021"/>
    <s v="354017116483021-21 mai"/>
    <x v="5220"/>
    <d v="2022-03-21T13:12:20"/>
    <s v="69078"/>
    <x v="114"/>
    <x v="0"/>
    <x v="6"/>
    <d v="1899-12-30T00:00:37"/>
    <n v="-2.4000000000000001E-4"/>
    <m/>
    <s v="Commune de ramassage"/>
    <n v="809"/>
  </r>
  <r>
    <n v="5222"/>
    <n v="354017116483021"/>
    <s v="354017116483021-21 mai"/>
    <x v="5221"/>
    <d v="2022-03-21T13:12:57"/>
    <s v="69078"/>
    <x v="114"/>
    <x v="0"/>
    <x v="34"/>
    <d v="1899-12-30T00:00:08"/>
    <n v="3.9100000000000002E-4"/>
    <m/>
    <s v="Commune de ramassage"/>
    <n v="810"/>
  </r>
  <r>
    <n v="5223"/>
    <n v="354017116483021"/>
    <s v="354017116483021-21 mai"/>
    <x v="5222"/>
    <d v="2022-03-21T13:13:05"/>
    <s v="69078"/>
    <x v="114"/>
    <x v="0"/>
    <x v="55"/>
    <d v="1899-12-30T00:00:12"/>
    <n v="4.7399999999999997E-4"/>
    <m/>
    <s v="Commune de ramassage"/>
    <n v="811"/>
  </r>
  <r>
    <n v="5224"/>
    <n v="354017116483021"/>
    <s v="354017116483021-21 mai"/>
    <x v="5223"/>
    <d v="2022-03-21T13:13:17"/>
    <s v="69078"/>
    <x v="114"/>
    <x v="0"/>
    <x v="50"/>
    <d v="1899-12-30T00:00:01"/>
    <n v="-1.12E-4"/>
    <m/>
    <s v="Commune de ramassage"/>
    <n v="812"/>
  </r>
  <r>
    <n v="5225"/>
    <n v="354017116483021"/>
    <s v="354017116483021-21 mai"/>
    <x v="5224"/>
    <d v="2022-03-21T13:13:18"/>
    <s v="69078"/>
    <x v="114"/>
    <x v="0"/>
    <x v="29"/>
    <d v="1899-12-30T00:00:14"/>
    <n v="-1.395E-3"/>
    <m/>
    <s v="Commune de ramassage"/>
    <n v="813"/>
  </r>
  <r>
    <n v="5226"/>
    <n v="354017116483021"/>
    <s v="354017116483021-21 mai"/>
    <x v="5225"/>
    <d v="2022-03-21T13:13:32"/>
    <s v="69078"/>
    <x v="114"/>
    <x v="0"/>
    <x v="18"/>
    <d v="1899-12-30T00:00:09"/>
    <n v="-9.3300000000000002E-4"/>
    <m/>
    <s v="Commune de ramassage"/>
    <n v="814"/>
  </r>
  <r>
    <n v="5227"/>
    <n v="354017116483021"/>
    <s v="354017116483021-21 mai"/>
    <x v="5226"/>
    <d v="2022-03-21T13:13:41"/>
    <s v="69078"/>
    <x v="114"/>
    <x v="0"/>
    <x v="17"/>
    <d v="1899-12-30T00:00:17"/>
    <n v="-2.3249999999999998E-3"/>
    <m/>
    <s v="Commune de ramassage"/>
    <n v="815"/>
  </r>
  <r>
    <n v="5228"/>
    <n v="354017116483021"/>
    <s v="354017116483021-21 mai"/>
    <x v="5227"/>
    <d v="2022-03-21T13:13:58"/>
    <s v="69078"/>
    <x v="114"/>
    <x v="0"/>
    <x v="41"/>
    <d v="1899-12-30T00:00:04"/>
    <n v="-1.34E-4"/>
    <m/>
    <s v="Commune de ramassage"/>
    <n v="816"/>
  </r>
  <r>
    <n v="5229"/>
    <n v="354017116483021"/>
    <s v="354017116483021-21 mai"/>
    <x v="5228"/>
    <d v="2022-03-21T13:14:02"/>
    <s v="69078"/>
    <x v="114"/>
    <x v="0"/>
    <x v="12"/>
    <d v="1899-12-30T00:00:04"/>
    <n v="6.8999999999999997E-5"/>
    <m/>
    <s v="Commune de ramassage"/>
    <n v="817"/>
  </r>
  <r>
    <n v="5230"/>
    <n v="354017116483021"/>
    <s v="354017116483021-21 mai"/>
    <x v="5229"/>
    <d v="2022-03-21T13:14:06"/>
    <s v="69078"/>
    <x v="114"/>
    <x v="1"/>
    <x v="41"/>
    <d v="1899-12-30T00:00:06"/>
    <n v="3.2600000000000001E-4"/>
    <m/>
    <s v="Commune de ramassage"/>
    <n v="818"/>
  </r>
  <r>
    <n v="5231"/>
    <n v="354017116483021"/>
    <s v="354017116483021-21 mai"/>
    <x v="5230"/>
    <d v="2022-03-21T13:14:12"/>
    <s v="69227"/>
    <x v="115"/>
    <x v="0"/>
    <x v="18"/>
    <d v="1899-12-30T00:00:39"/>
    <n v="-2.5330000000000001E-3"/>
    <m/>
    <s v="Commune de ramassage"/>
    <n v="819"/>
  </r>
  <r>
    <n v="5232"/>
    <n v="354017116483021"/>
    <s v="354017116483021-21 mai"/>
    <x v="5231"/>
    <d v="2022-03-21T13:14:51"/>
    <s v="69227"/>
    <x v="115"/>
    <x v="0"/>
    <x v="43"/>
    <d v="1899-12-30T00:00:02"/>
    <n v="2.0699999999999999E-4"/>
    <m/>
    <s v="Commune de ramassage"/>
    <n v="820"/>
  </r>
  <r>
    <n v="5233"/>
    <n v="354017116483021"/>
    <s v="354017116483021-21 mai"/>
    <x v="5232"/>
    <d v="2022-03-21T13:14:53"/>
    <s v="69227"/>
    <x v="115"/>
    <x v="0"/>
    <x v="39"/>
    <d v="1899-12-30T00:00:23"/>
    <n v="1.9880000000000002E-3"/>
    <m/>
    <s v="Commune de ramassage"/>
    <n v="821"/>
  </r>
  <r>
    <n v="5234"/>
    <n v="354017116483021"/>
    <s v="354017116483021-21 mai"/>
    <x v="5233"/>
    <d v="2022-03-21T13:15:16"/>
    <s v="69227"/>
    <x v="115"/>
    <x v="0"/>
    <x v="37"/>
    <d v="1899-12-30T00:00:02"/>
    <n v="-6.2000000000000003E-5"/>
    <m/>
    <s v="Commune de ramassage"/>
    <n v="822"/>
  </r>
  <r>
    <n v="5235"/>
    <n v="354017116483021"/>
    <s v="354017116483021-21 mai"/>
    <x v="5234"/>
    <d v="2022-03-21T13:15:18"/>
    <s v="69227"/>
    <x v="115"/>
    <x v="0"/>
    <x v="4"/>
    <d v="1899-12-30T00:00:01"/>
    <n v="-9.6000000000000002E-5"/>
    <m/>
    <s v="Commune de ramassage"/>
    <n v="823"/>
  </r>
  <r>
    <n v="5236"/>
    <n v="354017116483021"/>
    <s v="354017116483021-21 mai"/>
    <x v="5235"/>
    <d v="2022-03-21T13:15:19"/>
    <s v="69227"/>
    <x v="115"/>
    <x v="0"/>
    <x v="15"/>
    <d v="1899-12-30T00:00:04"/>
    <n v="-5.4000000000000001E-4"/>
    <m/>
    <s v="Commune de ramassage"/>
    <n v="824"/>
  </r>
  <r>
    <n v="5237"/>
    <n v="354017116483021"/>
    <s v="354017116483021-21 mai"/>
    <x v="5236"/>
    <d v="2022-03-21T13:15:23"/>
    <s v="69227"/>
    <x v="115"/>
    <x v="0"/>
    <x v="40"/>
    <d v="1899-12-30T00:00:44"/>
    <n v="-5.9940000000000002E-3"/>
    <m/>
    <s v="Commune de ramassage"/>
    <n v="825"/>
  </r>
  <r>
    <n v="5238"/>
    <n v="354017116483021"/>
    <s v="354017116483021-21 mai"/>
    <x v="5237"/>
    <d v="2022-03-21T13:16:07"/>
    <s v="69227"/>
    <x v="115"/>
    <x v="0"/>
    <x v="38"/>
    <d v="1899-12-30T00:00:03"/>
    <n v="-1.4300000000000001E-4"/>
    <m/>
    <s v="Commune de ramassage"/>
    <n v="826"/>
  </r>
  <r>
    <n v="5239"/>
    <n v="354017116483021"/>
    <s v="354017116483021-21 mai"/>
    <x v="5238"/>
    <d v="2022-03-21T13:16:10"/>
    <s v="69227"/>
    <x v="115"/>
    <x v="0"/>
    <x v="53"/>
    <d v="1899-12-30T00:00:04"/>
    <n v="1.2300000000000001E-4"/>
    <m/>
    <s v="Commune de ramassage"/>
    <n v="827"/>
  </r>
  <r>
    <n v="5240"/>
    <n v="354017116483021"/>
    <s v="354017116483021-21 mai"/>
    <x v="5239"/>
    <d v="2022-03-21T13:16:14"/>
    <s v="69227"/>
    <x v="115"/>
    <x v="0"/>
    <x v="38"/>
    <d v="1899-12-30T00:00:11"/>
    <n v="8.6700000000000004E-4"/>
    <m/>
    <s v="Commune de ramassage"/>
    <n v="828"/>
  </r>
  <r>
    <n v="5241"/>
    <n v="354017116483021"/>
    <s v="354017116483021-21 mai"/>
    <x v="5240"/>
    <d v="2022-03-21T13:16:25"/>
    <s v="69227"/>
    <x v="115"/>
    <x v="0"/>
    <x v="18"/>
    <d v="1899-12-30T00:00:06"/>
    <n v="-4.5000000000000003E-5"/>
    <m/>
    <s v="Commune de ramassage"/>
    <n v="829"/>
  </r>
  <r>
    <n v="5242"/>
    <n v="354017116483021"/>
    <s v="354017116483021-21 mai"/>
    <x v="5241"/>
    <d v="2022-03-21T13:16:31"/>
    <s v="69227"/>
    <x v="115"/>
    <x v="0"/>
    <x v="12"/>
    <d v="1899-12-30T00:00:04"/>
    <n v="-2.1499999999999999E-4"/>
    <m/>
    <s v="Commune de ramassage"/>
    <n v="830"/>
  </r>
  <r>
    <n v="5243"/>
    <n v="354017116483021"/>
    <s v="354017116483021-21 mai"/>
    <x v="5242"/>
    <d v="2022-03-21T13:16:35"/>
    <s v="69227"/>
    <x v="115"/>
    <x v="0"/>
    <x v="43"/>
    <d v="1899-12-30T00:00:02"/>
    <n v="-2.2699999999999999E-4"/>
    <m/>
    <s v="Commune de ramassage"/>
    <n v="831"/>
  </r>
  <r>
    <n v="5244"/>
    <n v="354017116483021"/>
    <s v="354017116483021-21 mai"/>
    <x v="5243"/>
    <d v="2022-03-21T13:16:37"/>
    <s v="69227"/>
    <x v="115"/>
    <x v="0"/>
    <x v="14"/>
    <d v="1899-12-30T00:00:04"/>
    <n v="-3.1599999999999998E-4"/>
    <m/>
    <s v="Commune de ramassage"/>
    <n v="832"/>
  </r>
  <r>
    <n v="5245"/>
    <n v="354017116483021"/>
    <s v="354017116483021-21 mai"/>
    <x v="5244"/>
    <d v="2022-03-21T13:16:41"/>
    <s v="69227"/>
    <x v="115"/>
    <x v="0"/>
    <x v="12"/>
    <d v="1899-12-30T00:00:07"/>
    <n v="-7.0500000000000001E-4"/>
    <m/>
    <s v="Commune de ramassage"/>
    <n v="833"/>
  </r>
  <r>
    <n v="5246"/>
    <n v="354017116483021"/>
    <s v="354017116483021-21 mai"/>
    <x v="5245"/>
    <d v="2022-03-21T13:16:48"/>
    <s v="69227"/>
    <x v="115"/>
    <x v="0"/>
    <x v="20"/>
    <d v="1899-12-30T00:00:19"/>
    <n v="-2.9520000000000002E-3"/>
    <m/>
    <s v="Commune de ramassage"/>
    <n v="834"/>
  </r>
  <r>
    <n v="5247"/>
    <n v="354017116483021"/>
    <s v="354017116483021-21 mai"/>
    <x v="5246"/>
    <d v="2022-03-21T13:17:07"/>
    <s v="69227"/>
    <x v="115"/>
    <x v="0"/>
    <x v="16"/>
    <d v="1899-12-30T00:00:08"/>
    <n v="-6.78E-4"/>
    <m/>
    <s v="Commune de ramassage"/>
    <n v="835"/>
  </r>
  <r>
    <n v="5248"/>
    <n v="354017116483021"/>
    <s v="354017116483021-21 mai"/>
    <x v="5247"/>
    <d v="2022-03-21T13:17:15"/>
    <s v="69227"/>
    <x v="115"/>
    <x v="0"/>
    <x v="58"/>
    <d v="1899-12-30T00:00:40"/>
    <n v="-3.6589999999999999E-3"/>
    <m/>
    <s v="Commune de ramassage"/>
    <n v="836"/>
  </r>
  <r>
    <n v="5249"/>
    <n v="354017116483021"/>
    <s v="354017116483021-21 mai"/>
    <x v="5248"/>
    <d v="2022-03-21T13:17:55"/>
    <s v="69227"/>
    <x v="115"/>
    <x v="0"/>
    <x v="13"/>
    <d v="1899-12-30T00:00:02"/>
    <n v="-1.93E-4"/>
    <m/>
    <s v="Commune de ramassage"/>
    <n v="837"/>
  </r>
  <r>
    <n v="5250"/>
    <n v="354017116483021"/>
    <s v="354017116483021-21 mai"/>
    <x v="5249"/>
    <d v="2022-03-21T13:17:57"/>
    <s v="69227"/>
    <x v="115"/>
    <x v="0"/>
    <x v="34"/>
    <d v="1899-12-30T00:00:01"/>
    <n v="-1.08E-4"/>
    <m/>
    <s v="Commune de ramassage"/>
    <n v="838"/>
  </r>
  <r>
    <n v="5251"/>
    <n v="354017116483021"/>
    <s v="354017116483021-21 mai"/>
    <x v="5250"/>
    <d v="2022-03-21T13:17:58"/>
    <s v="69227"/>
    <x v="115"/>
    <x v="0"/>
    <x v="13"/>
    <d v="1899-12-30T00:00:13"/>
    <n v="-2.02E-4"/>
    <m/>
    <s v="Commune de ramassage"/>
    <n v="839"/>
  </r>
  <r>
    <n v="5252"/>
    <n v="354017116483021"/>
    <s v="354017116483021-21 mai"/>
    <x v="5251"/>
    <d v="2022-03-21T13:18:11"/>
    <s v="69227"/>
    <x v="115"/>
    <x v="0"/>
    <x v="13"/>
    <d v="1899-12-30T00:00:03"/>
    <n v="1.7799999999999999E-4"/>
    <m/>
    <s v="Commune de ramassage"/>
    <n v="840"/>
  </r>
  <r>
    <n v="5253"/>
    <n v="354017116483021"/>
    <s v="354017116483021-21 mai"/>
    <x v="5252"/>
    <d v="2022-03-21T13:18:14"/>
    <s v="69227"/>
    <x v="115"/>
    <x v="0"/>
    <x v="38"/>
    <d v="1899-12-30T00:00:04"/>
    <n v="-2.1100000000000001E-4"/>
    <m/>
    <s v="Commune de ramassage"/>
    <n v="841"/>
  </r>
  <r>
    <n v="5254"/>
    <n v="354017116483021"/>
    <s v="354017116483021-21 mai"/>
    <x v="5253"/>
    <d v="2022-03-21T13:18:18"/>
    <s v="69227"/>
    <x v="115"/>
    <x v="0"/>
    <x v="12"/>
    <d v="1899-12-30T00:00:11"/>
    <n v="-1.0300000000000001E-3"/>
    <m/>
    <s v="Commune de ramassage"/>
    <n v="842"/>
  </r>
  <r>
    <n v="5255"/>
    <n v="354017116483021"/>
    <s v="354017116483021-21 mai"/>
    <x v="5254"/>
    <d v="2022-03-21T13:18:29"/>
    <s v="69227"/>
    <x v="115"/>
    <x v="0"/>
    <x v="15"/>
    <d v="1899-12-30T00:00:03"/>
    <n v="-1.7699999999999999E-4"/>
    <m/>
    <s v="Commune de ramassage"/>
    <n v="843"/>
  </r>
  <r>
    <n v="5256"/>
    <n v="354017116483021"/>
    <s v="354017116483021-21 mai"/>
    <x v="5255"/>
    <d v="2022-03-21T13:18:32"/>
    <s v="69227"/>
    <x v="115"/>
    <x v="0"/>
    <x v="13"/>
    <d v="1899-12-30T00:00:02"/>
    <n v="-1.2E-4"/>
    <m/>
    <s v="Commune de ramassage"/>
    <n v="844"/>
  </r>
  <r>
    <n v="5257"/>
    <n v="354017116483021"/>
    <s v="354017116483021-21 mai"/>
    <x v="5256"/>
    <d v="2022-03-21T13:18:34"/>
    <s v="69227"/>
    <x v="115"/>
    <x v="0"/>
    <x v="44"/>
    <d v="1899-12-30T00:00:08"/>
    <n v="-2.2699999999999999E-4"/>
    <m/>
    <s v="Commune de ramassage"/>
    <n v="845"/>
  </r>
  <r>
    <n v="5258"/>
    <n v="354017116483021"/>
    <s v="354017116483021-21 mai"/>
    <x v="5257"/>
    <d v="2022-03-21T13:18:42"/>
    <s v="69227"/>
    <x v="115"/>
    <x v="0"/>
    <x v="6"/>
    <d v="1899-12-30T00:00:05"/>
    <n v="-2.7999999999999998E-4"/>
    <m/>
    <s v="Commune de ramassage"/>
    <n v="846"/>
  </r>
  <r>
    <n v="5259"/>
    <n v="354017116483021"/>
    <s v="354017116483021-21 mai"/>
    <x v="5258"/>
    <d v="2022-03-21T13:18:47"/>
    <s v="69227"/>
    <x v="115"/>
    <x v="0"/>
    <x v="49"/>
    <d v="1899-12-30T00:00:16"/>
    <n v="-1.1479999999999999E-3"/>
    <m/>
    <s v="Commune de ramassage"/>
    <n v="847"/>
  </r>
  <r>
    <n v="5260"/>
    <n v="354017116483021"/>
    <s v="354017116483021-21 mai"/>
    <x v="5259"/>
    <d v="2022-03-21T13:19:03"/>
    <s v="69227"/>
    <x v="115"/>
    <x v="0"/>
    <x v="44"/>
    <d v="1899-12-30T00:00:02"/>
    <n v="-2.13E-4"/>
    <m/>
    <s v="Commune de ramassage"/>
    <n v="848"/>
  </r>
  <r>
    <n v="5261"/>
    <n v="354017116483021"/>
    <s v="354017116483021-21 mai"/>
    <x v="5260"/>
    <d v="2022-03-21T13:19:05"/>
    <s v="69227"/>
    <x v="115"/>
    <x v="0"/>
    <x v="42"/>
    <d v="1899-12-30T00:00:24"/>
    <n v="-1.874E-3"/>
    <m/>
    <s v="Commune de ramassage"/>
    <n v="849"/>
  </r>
  <r>
    <n v="5262"/>
    <n v="354017116483021"/>
    <s v="354017116483021-21 mai"/>
    <x v="5261"/>
    <d v="2022-03-21T13:19:29"/>
    <s v="69227"/>
    <x v="115"/>
    <x v="0"/>
    <x v="43"/>
    <d v="1899-12-30T00:00:12"/>
    <n v="-4.3100000000000001E-4"/>
    <m/>
    <s v="Commune de ramassage"/>
    <n v="850"/>
  </r>
  <r>
    <n v="5263"/>
    <n v="354017116483021"/>
    <s v="354017116483021-21 mai"/>
    <x v="5262"/>
    <d v="2022-03-21T13:19:41"/>
    <s v="69227"/>
    <x v="115"/>
    <x v="0"/>
    <x v="42"/>
    <d v="1899-12-30T00:00:07"/>
    <n v="1.08E-4"/>
    <m/>
    <s v="Commune de ramassage"/>
    <n v="851"/>
  </r>
  <r>
    <n v="5264"/>
    <n v="354017116483021"/>
    <s v="354017116483021-21 mai"/>
    <x v="5263"/>
    <d v="2022-03-21T13:19:48"/>
    <s v="69227"/>
    <x v="115"/>
    <x v="0"/>
    <x v="19"/>
    <d v="1899-12-30T00:00:06"/>
    <n v="2.0000000000000002E-5"/>
    <m/>
    <s v="Commune de ramassage"/>
    <n v="852"/>
  </r>
  <r>
    <n v="5265"/>
    <n v="354017116483021"/>
    <s v="354017116483021-21 mai"/>
    <x v="5264"/>
    <d v="2022-03-21T13:19:54"/>
    <s v="69227"/>
    <x v="115"/>
    <x v="0"/>
    <x v="21"/>
    <d v="1899-12-30T00:00:15"/>
    <n v="5.5999999999999995E-4"/>
    <m/>
    <s v="Commune de ramassage"/>
    <n v="853"/>
  </r>
  <r>
    <n v="5266"/>
    <n v="354017116483021"/>
    <s v="354017116483021-21 mai"/>
    <x v="5265"/>
    <d v="2022-03-21T13:20:09"/>
    <s v="69227"/>
    <x v="115"/>
    <x v="0"/>
    <x v="21"/>
    <d v="1899-12-30T00:00:06"/>
    <n v="-4.5199999999999998E-4"/>
    <m/>
    <s v="Commune de ramassage"/>
    <n v="854"/>
  </r>
  <r>
    <n v="5267"/>
    <n v="354017116483021"/>
    <s v="354017116483021-21 mai"/>
    <x v="5266"/>
    <d v="2022-03-21T13:20:15"/>
    <s v="69227"/>
    <x v="115"/>
    <x v="0"/>
    <x v="10"/>
    <d v="1899-12-30T00:00:06"/>
    <n v="-6.9800000000000005E-4"/>
    <m/>
    <s v="Commune de ramassage"/>
    <n v="855"/>
  </r>
  <r>
    <n v="5268"/>
    <n v="354017116483021"/>
    <s v="354017116483021-21 mai"/>
    <x v="5267"/>
    <d v="2022-03-21T13:20:21"/>
    <s v="69227"/>
    <x v="115"/>
    <x v="0"/>
    <x v="12"/>
    <d v="1899-12-30T00:00:05"/>
    <n v="-3.5E-4"/>
    <m/>
    <s v="Commune de ramassage"/>
    <n v="856"/>
  </r>
  <r>
    <n v="5269"/>
    <n v="354017116483021"/>
    <s v="354017116483021-21 mai"/>
    <x v="5268"/>
    <d v="2022-03-21T13:20:26"/>
    <s v="69227"/>
    <x v="115"/>
    <x v="0"/>
    <x v="13"/>
    <d v="1899-12-30T00:00:13"/>
    <n v="-1.1019999999999999E-3"/>
    <m/>
    <s v="Commune de ramassage"/>
    <n v="857"/>
  </r>
  <r>
    <n v="5270"/>
    <n v="354017116483021"/>
    <s v="354017116483021-21 mai"/>
    <x v="5269"/>
    <d v="2022-03-21T13:20:39"/>
    <s v="69227"/>
    <x v="115"/>
    <x v="0"/>
    <x v="14"/>
    <d v="1899-12-30T00:00:25"/>
    <n v="-4.2999999999999999E-4"/>
    <m/>
    <s v="Commune de ramassage"/>
    <n v="858"/>
  </r>
  <r>
    <n v="5271"/>
    <n v="354017116483021"/>
    <s v="354017116483021-21 mai"/>
    <x v="5270"/>
    <d v="2022-03-21T13:21:04"/>
    <s v="69227"/>
    <x v="115"/>
    <x v="0"/>
    <x v="2"/>
    <d v="1899-12-30T00:00:02"/>
    <n v="-2.5000000000000001E-5"/>
    <m/>
    <s v="Commune de ramassage"/>
    <n v="859"/>
  </r>
  <r>
    <n v="5272"/>
    <n v="354017116483021"/>
    <s v="354017116483021-21 mai"/>
    <x v="5271"/>
    <d v="2022-03-21T13:21:06"/>
    <s v="69227"/>
    <x v="115"/>
    <x v="0"/>
    <x v="3"/>
    <d v="1899-12-30T00:00:31"/>
    <n v="-5.9800000000000001E-4"/>
    <m/>
    <s v="Commune de ramassage"/>
    <n v="860"/>
  </r>
  <r>
    <n v="5273"/>
    <n v="354017116483021"/>
    <s v="354017116483021-21 mai"/>
    <x v="5272"/>
    <d v="2022-03-21T13:21:37"/>
    <s v="69227"/>
    <x v="115"/>
    <x v="0"/>
    <x v="17"/>
    <d v="1899-12-30T00:00:09"/>
    <n v="4.4799999999999999E-4"/>
    <m/>
    <s v="Commune de ramassage"/>
    <n v="861"/>
  </r>
  <r>
    <n v="5274"/>
    <n v="354017116483021"/>
    <s v="354017116483021-21 mai"/>
    <x v="5273"/>
    <d v="2022-03-21T13:21:46"/>
    <s v="69227"/>
    <x v="115"/>
    <x v="0"/>
    <x v="13"/>
    <d v="1899-12-30T00:00:23"/>
    <n v="6.5399999999999996E-4"/>
    <m/>
    <s v="Commune de ramassage"/>
    <n v="862"/>
  </r>
  <r>
    <n v="5275"/>
    <n v="354017116483021"/>
    <s v="354017116483021-21 mai"/>
    <x v="5274"/>
    <d v="2022-03-21T13:22:09"/>
    <s v="69227"/>
    <x v="115"/>
    <x v="0"/>
    <x v="34"/>
    <d v="1899-12-30T00:01:10"/>
    <n v="6.2299999999999996E-4"/>
    <m/>
    <s v="Commune de ramassage"/>
    <n v="863"/>
  </r>
  <r>
    <n v="5276"/>
    <n v="354017116483021"/>
    <s v="354017116483021-21 mai"/>
    <x v="5275"/>
    <d v="2022-03-21T13:23:19"/>
    <s v="69227"/>
    <x v="115"/>
    <x v="0"/>
    <x v="54"/>
    <d v="1899-12-30T00:00:04"/>
    <n v="1.4799999999999999E-4"/>
    <m/>
    <s v="Commune de ramassage"/>
    <n v="864"/>
  </r>
  <r>
    <n v="5277"/>
    <n v="354017116483021"/>
    <s v="354017116483021-21 mai"/>
    <x v="5276"/>
    <d v="2022-03-21T13:23:23"/>
    <s v="69227"/>
    <x v="115"/>
    <x v="0"/>
    <x v="5"/>
    <d v="1899-12-30T00:00:02"/>
    <n v="-3.6000000000000001E-5"/>
    <m/>
    <s v="Commune de ramassage"/>
    <n v="865"/>
  </r>
  <r>
    <n v="5278"/>
    <n v="354017116483021"/>
    <s v="354017116483021-21 mai"/>
    <x v="5277"/>
    <d v="2022-03-21T13:23:25"/>
    <s v="69227"/>
    <x v="115"/>
    <x v="0"/>
    <x v="2"/>
    <d v="1899-12-30T00:00:43"/>
    <n v="-4.0239999999999998E-3"/>
    <m/>
    <s v="Commune de ramassage"/>
    <n v="866"/>
  </r>
  <r>
    <n v="5279"/>
    <n v="354017116483021"/>
    <s v="354017116483021-21 mai"/>
    <x v="5278"/>
    <d v="2022-03-21T13:24:08"/>
    <s v="69227"/>
    <x v="115"/>
    <x v="0"/>
    <x v="19"/>
    <d v="1899-12-30T00:00:04"/>
    <n v="-2.8299999999999999E-4"/>
    <m/>
    <s v="Commune de ramassage"/>
    <n v="867"/>
  </r>
  <r>
    <n v="5280"/>
    <n v="354017116483021"/>
    <s v="354017116483021-21 mai"/>
    <x v="5279"/>
    <d v="2022-03-21T13:24:12"/>
    <s v="69227"/>
    <x v="115"/>
    <x v="0"/>
    <x v="40"/>
    <d v="1899-12-30T00:00:13"/>
    <n v="-3.48E-4"/>
    <m/>
    <s v="Commune de ramassage"/>
    <n v="868"/>
  </r>
  <r>
    <n v="5281"/>
    <n v="354017116483021"/>
    <s v="354017116483021-21 mai"/>
    <x v="5280"/>
    <d v="2022-03-21T13:24:25"/>
    <s v="69227"/>
    <x v="115"/>
    <x v="0"/>
    <x v="20"/>
    <d v="1899-12-30T00:00:14"/>
    <n v="-1.534E-3"/>
    <m/>
    <s v="Commune de ramassage"/>
    <n v="869"/>
  </r>
  <r>
    <n v="5282"/>
    <n v="354017116483021"/>
    <s v="354017116483021-21 mai"/>
    <x v="5281"/>
    <d v="2022-03-21T13:24:39"/>
    <s v="69227"/>
    <x v="115"/>
    <x v="0"/>
    <x v="10"/>
    <d v="1899-12-30T00:00:55"/>
    <n v="-6.2350000000000001E-3"/>
    <m/>
    <s v="Commune de ramassage"/>
    <n v="870"/>
  </r>
  <r>
    <n v="5283"/>
    <n v="354017116483021"/>
    <s v="354017116483021-21 mai"/>
    <x v="5282"/>
    <d v="2022-03-21T13:25:34"/>
    <s v="69227"/>
    <x v="115"/>
    <x v="0"/>
    <x v="39"/>
    <d v="1899-12-30T00:00:16"/>
    <n v="-1.6750000000000001E-3"/>
    <m/>
    <s v="Commune de ramassage"/>
    <n v="871"/>
  </r>
  <r>
    <n v="5284"/>
    <n v="354017116483021"/>
    <s v="354017116483021-21 mai"/>
    <x v="5283"/>
    <d v="2022-03-21T13:25:50"/>
    <s v="69227"/>
    <x v="115"/>
    <x v="0"/>
    <x v="17"/>
    <d v="1899-12-30T00:00:22"/>
    <n v="-2.9610000000000001E-3"/>
    <m/>
    <s v="Commune de ramassage"/>
    <n v="872"/>
  </r>
  <r>
    <n v="5285"/>
    <n v="354017116483021"/>
    <s v="354017116483021-21 mai"/>
    <x v="5284"/>
    <d v="2022-03-21T13:26:12"/>
    <s v="69227"/>
    <x v="115"/>
    <x v="0"/>
    <x v="57"/>
    <d v="1899-12-30T00:00:13"/>
    <n v="-1.6590000000000001E-3"/>
    <m/>
    <s v="Commune de ramassage"/>
    <n v="873"/>
  </r>
  <r>
    <n v="5286"/>
    <n v="354017116483021"/>
    <s v="354017116483021-21 mai"/>
    <x v="5285"/>
    <d v="2022-03-21T13:26:25"/>
    <s v="69227"/>
    <x v="115"/>
    <x v="0"/>
    <x v="31"/>
    <d v="1899-12-30T00:00:21"/>
    <n v="-2.9199999999999999E-3"/>
    <m/>
    <s v="Commune de ramassage"/>
    <n v="874"/>
  </r>
  <r>
    <n v="5287"/>
    <n v="354017116483021"/>
    <s v="354017116483021-21 mai"/>
    <x v="5286"/>
    <d v="2022-03-21T13:26:46"/>
    <s v="69227"/>
    <x v="115"/>
    <x v="0"/>
    <x v="56"/>
    <d v="1899-12-30T00:00:11"/>
    <n v="-1.335E-3"/>
    <m/>
    <s v="Commune de ramassage"/>
    <n v="875"/>
  </r>
  <r>
    <n v="5288"/>
    <n v="354017116483021"/>
    <s v="354017116483021-21 mai"/>
    <x v="5287"/>
    <d v="2022-03-21T13:26:57"/>
    <s v="69227"/>
    <x v="115"/>
    <x v="0"/>
    <x v="10"/>
    <d v="1899-12-30T00:00:16"/>
    <n v="-2.1930000000000001E-3"/>
    <m/>
    <s v="Commune de ramassage"/>
    <n v="876"/>
  </r>
  <r>
    <n v="5289"/>
    <n v="354017116483021"/>
    <s v="354017116483021-21 mai"/>
    <x v="5288"/>
    <d v="2022-03-21T13:27:13"/>
    <s v="69227"/>
    <x v="115"/>
    <x v="0"/>
    <x v="10"/>
    <d v="1899-12-30T00:02:09"/>
    <n v="-3.3180000000000002E-3"/>
    <m/>
    <s v="Commune de ramassage"/>
    <n v="877"/>
  </r>
  <r>
    <n v="5290"/>
    <n v="354017116483021"/>
    <s v="354017116483021-21 mai"/>
    <x v="5289"/>
    <d v="2022-03-21T13:29:22"/>
    <s v="69227"/>
    <x v="115"/>
    <x v="0"/>
    <x v="31"/>
    <d v="1899-12-30T00:00:02"/>
    <n v="-9.7289999999999998E-3"/>
    <m/>
    <s v="Commune de ramassage"/>
    <n v="878"/>
  </r>
  <r>
    <n v="5291"/>
    <n v="354017116483021"/>
    <s v="354017116483021-21 mai"/>
    <x v="5290"/>
    <d v="2022-03-21T13:29:24"/>
    <s v="69227"/>
    <x v="115"/>
    <x v="0"/>
    <x v="31"/>
    <d v="1899-12-30T00:00:02"/>
    <n v="-6.96E-4"/>
    <m/>
    <s v="Commune de ramassage"/>
    <n v="879"/>
  </r>
  <r>
    <n v="5292"/>
    <n v="354017116483021"/>
    <s v="354017116483021-21 mai"/>
    <x v="5291"/>
    <d v="2022-03-21T13:29:26"/>
    <s v="69227"/>
    <x v="115"/>
    <x v="0"/>
    <x v="17"/>
    <d v="1899-12-30T00:00:17"/>
    <n v="-1.2650000000000001E-3"/>
    <m/>
    <s v="Commune de ramassage"/>
    <n v="880"/>
  </r>
  <r>
    <n v="5293"/>
    <n v="354017116483021"/>
    <s v="354017116483021-21 mai"/>
    <x v="5292"/>
    <d v="2022-03-21T13:29:43"/>
    <s v="69227"/>
    <x v="115"/>
    <x v="0"/>
    <x v="57"/>
    <d v="1899-12-30T00:00:18"/>
    <n v="-2.6649999999999998E-3"/>
    <m/>
    <s v="Commune de ramassage"/>
    <n v="881"/>
  </r>
  <r>
    <n v="5294"/>
    <n v="354017116483021"/>
    <s v="354017116483021-21 mai"/>
    <x v="5293"/>
    <d v="2022-03-21T13:30:01"/>
    <s v="69227"/>
    <x v="115"/>
    <x v="0"/>
    <x v="57"/>
    <d v="1899-12-30T00:00:17"/>
    <n v="-1.3240000000000001E-3"/>
    <m/>
    <s v="Commune de ramassage"/>
    <n v="882"/>
  </r>
  <r>
    <n v="5295"/>
    <n v="354017116483021"/>
    <s v="354017116483021-21 mai"/>
    <x v="5294"/>
    <d v="2022-03-21T13:30:18"/>
    <s v="69227"/>
    <x v="115"/>
    <x v="1"/>
    <x v="10"/>
    <d v="1899-12-30T00:00:19"/>
    <n v="-2.16E-3"/>
    <m/>
    <s v="Commune de ramassage"/>
    <n v="883"/>
  </r>
  <r>
    <n v="5296"/>
    <n v="354017116483021"/>
    <s v="354017116483021-21 mai"/>
    <x v="5295"/>
    <d v="2022-03-21T13:30:37"/>
    <s v="69184"/>
    <x v="116"/>
    <x v="0"/>
    <x v="18"/>
    <d v="1899-12-30T00:00:56"/>
    <n v="-6.28E-3"/>
    <m/>
    <s v="Commune de ramassage"/>
    <n v="884"/>
  </r>
  <r>
    <n v="5297"/>
    <n v="354017116483021"/>
    <s v="354017116483021-21 mai"/>
    <x v="5296"/>
    <d v="2022-03-21T13:31:33"/>
    <s v="69184"/>
    <x v="116"/>
    <x v="0"/>
    <x v="12"/>
    <d v="1899-12-30T00:00:39"/>
    <n v="-4.0499999999999998E-3"/>
    <m/>
    <s v="Commune de ramassage"/>
    <n v="885"/>
  </r>
  <r>
    <n v="5298"/>
    <n v="354017116483021"/>
    <s v="354017116483021-21 mai"/>
    <x v="5297"/>
    <d v="2022-03-21T13:32:12"/>
    <s v="69184"/>
    <x v="116"/>
    <x v="0"/>
    <x v="41"/>
    <d v="1899-12-30T00:01:13"/>
    <n v="-2.4199999999999998E-3"/>
    <m/>
    <s v="Commune de ramassage"/>
    <n v="886"/>
  </r>
  <r>
    <n v="5299"/>
    <n v="354017116483021"/>
    <s v="354017116483021-21 mai"/>
    <x v="5298"/>
    <d v="2022-03-21T13:33:25"/>
    <s v="69184"/>
    <x v="116"/>
    <x v="0"/>
    <x v="7"/>
    <d v="1899-12-30T00:00:02"/>
    <n v="-6.0999999999999999E-5"/>
    <m/>
    <s v="Commune de ramassage"/>
    <n v="887"/>
  </r>
  <r>
    <n v="5300"/>
    <n v="354017116483021"/>
    <s v="354017116483021-21 mai"/>
    <x v="5299"/>
    <d v="2022-03-21T13:33:27"/>
    <s v="69184"/>
    <x v="116"/>
    <x v="0"/>
    <x v="7"/>
    <d v="1899-12-30T00:00:07"/>
    <n v="-2.4899999999999998E-4"/>
    <m/>
    <s v="Commune de ramassage"/>
    <n v="888"/>
  </r>
  <r>
    <n v="5301"/>
    <n v="354017116483021"/>
    <s v="354017116483021-21 mai"/>
    <x v="5300"/>
    <d v="2022-03-21T13:33:34"/>
    <s v="69184"/>
    <x v="116"/>
    <x v="0"/>
    <x v="22"/>
    <d v="1899-12-30T00:01:26"/>
    <n v="-2.5999999999999998E-5"/>
    <m/>
    <s v="Commune de ramassage"/>
    <n v="889"/>
  </r>
  <r>
    <n v="5302"/>
    <n v="354017116483021"/>
    <s v="354017116483021-21 mai"/>
    <x v="5301"/>
    <d v="2022-03-21T13:35:00"/>
    <s v="69184"/>
    <x v="116"/>
    <x v="0"/>
    <x v="0"/>
    <d v="1899-12-30T00:00:47"/>
    <n v="-4.0000000000000002E-4"/>
    <m/>
    <s v="Commune de ramassage"/>
    <n v="890"/>
  </r>
  <r>
    <n v="5303"/>
    <n v="354017116483021"/>
    <s v="354017116483021-21 mai"/>
    <x v="5302"/>
    <d v="2022-03-21T13:35:47"/>
    <s v="69184"/>
    <x v="116"/>
    <x v="0"/>
    <x v="30"/>
    <d v="1899-12-30T00:01:41"/>
    <n v="-4.1899999999999999E-4"/>
    <m/>
    <s v="Commune de ramassage"/>
    <n v="891"/>
  </r>
  <r>
    <n v="5304"/>
    <n v="354017116483021"/>
    <s v="354017116483021-21 mai"/>
    <x v="5303"/>
    <d v="2022-03-21T13:37:28"/>
    <s v="69184"/>
    <x v="116"/>
    <x v="0"/>
    <x v="0"/>
    <d v="1899-12-30T00:00:30"/>
    <n v="-5.0100000000000003E-4"/>
    <m/>
    <s v="Commune de ramassage"/>
    <n v="892"/>
  </r>
  <r>
    <n v="5305"/>
    <n v="354017116483021"/>
    <s v="354017116483021-21 mai"/>
    <x v="5304"/>
    <d v="2022-03-21T13:37:58"/>
    <s v="69184"/>
    <x v="116"/>
    <x v="0"/>
    <x v="6"/>
    <d v="1899-12-30T00:00:20"/>
    <n v="-4.7699999999999999E-4"/>
    <m/>
    <s v="Commune de ramassage"/>
    <n v="893"/>
  </r>
  <r>
    <n v="5306"/>
    <n v="354017116483021"/>
    <s v="354017116483021-21 mai"/>
    <x v="5305"/>
    <d v="2022-03-21T13:38:18"/>
    <s v="69184"/>
    <x v="116"/>
    <x v="0"/>
    <x v="45"/>
    <d v="1899-12-30T00:01:07"/>
    <n v="-1.12E-4"/>
    <m/>
    <s v="Commune de ramassage"/>
    <n v="894"/>
  </r>
  <r>
    <n v="5307"/>
    <n v="354017116483021"/>
    <s v="354017116483021-21 mai"/>
    <x v="5306"/>
    <d v="2022-03-21T13:39:25"/>
    <s v="69184"/>
    <x v="116"/>
    <x v="0"/>
    <x v="0"/>
    <d v="1899-12-30T00:00:57"/>
    <n v="6.1899999999999998E-4"/>
    <m/>
    <s v="Commune de ramassage"/>
    <n v="895"/>
  </r>
  <r>
    <n v="5308"/>
    <n v="354017116483021"/>
    <s v="354017116483021-21 mai"/>
    <x v="5307"/>
    <d v="2022-03-21T13:40:22"/>
    <s v="69184"/>
    <x v="116"/>
    <x v="0"/>
    <x v="27"/>
    <d v="1899-12-30T00:00:40"/>
    <n v="6.9999999999999994E-5"/>
    <m/>
    <s v="Commune de ramassage"/>
    <n v="896"/>
  </r>
  <r>
    <n v="5309"/>
    <n v="354017116483021"/>
    <s v="354017116483021-21 mai"/>
    <x v="5308"/>
    <d v="2022-03-21T13:41:02"/>
    <s v="69184"/>
    <x v="116"/>
    <x v="0"/>
    <x v="30"/>
    <d v="1899-12-30T00:01:40"/>
    <n v="-3.362E-3"/>
    <m/>
    <s v="Commune de ramassage"/>
    <n v="897"/>
  </r>
  <r>
    <n v="5310"/>
    <n v="354017116483021"/>
    <s v="354017116483021-21 mai"/>
    <x v="5309"/>
    <d v="2022-03-21T13:42:42"/>
    <s v="69184"/>
    <x v="116"/>
    <x v="0"/>
    <x v="55"/>
    <d v="1899-12-30T00:00:05"/>
    <n v="-1E-4"/>
    <m/>
    <s v="Commune de ramassage"/>
    <n v="898"/>
  </r>
  <r>
    <n v="5311"/>
    <n v="354017116483021"/>
    <s v="354017116483021-21 mai"/>
    <x v="5310"/>
    <d v="2022-03-21T13:42:47"/>
    <s v="69184"/>
    <x v="116"/>
    <x v="0"/>
    <x v="53"/>
    <d v="1899-12-30T00:00:10"/>
    <n v="-6.7000000000000002E-5"/>
    <m/>
    <s v="Commune de ramassage"/>
    <n v="899"/>
  </r>
  <r>
    <n v="5312"/>
    <n v="354017116483021"/>
    <s v="354017116483021-21 mai"/>
    <x v="5311"/>
    <d v="2022-03-21T13:42:57"/>
    <s v="69184"/>
    <x v="116"/>
    <x v="0"/>
    <x v="25"/>
    <d v="1899-12-30T00:00:02"/>
    <n v="-1.4300000000000001E-4"/>
    <m/>
    <s v="Commune de ramassage"/>
    <n v="900"/>
  </r>
  <r>
    <n v="5313"/>
    <n v="354017116483021"/>
    <s v="354017116483021-21 mai"/>
    <x v="5312"/>
    <d v="2022-03-21T13:42:59"/>
    <s v="69184"/>
    <x v="116"/>
    <x v="0"/>
    <x v="49"/>
    <d v="1899-12-30T00:00:02"/>
    <n v="-1.4999999999999999E-4"/>
    <m/>
    <s v="Commune de ramassage"/>
    <n v="901"/>
  </r>
  <r>
    <n v="5314"/>
    <n v="354017116483021"/>
    <s v="354017116483021-21 mai"/>
    <x v="5313"/>
    <d v="2022-03-21T13:43:01"/>
    <s v="69184"/>
    <x v="116"/>
    <x v="0"/>
    <x v="29"/>
    <d v="1899-12-30T00:00:03"/>
    <n v="-1.6799999999999999E-4"/>
    <m/>
    <s v="Commune de ramassage"/>
    <n v="902"/>
  </r>
  <r>
    <n v="5315"/>
    <n v="354017116483021"/>
    <s v="354017116483021-21 mai"/>
    <x v="5314"/>
    <d v="2022-03-21T13:43:04"/>
    <s v="69184"/>
    <x v="116"/>
    <x v="0"/>
    <x v="37"/>
    <d v="1899-12-30T00:00:12"/>
    <n v="-4.1199999999999999E-4"/>
    <m/>
    <s v="Commune de ramassage"/>
    <n v="903"/>
  </r>
  <r>
    <n v="5316"/>
    <n v="354017116483021"/>
    <s v="354017116483021-21 mai"/>
    <x v="5315"/>
    <d v="2022-03-21T13:43:16"/>
    <s v="69184"/>
    <x v="116"/>
    <x v="0"/>
    <x v="49"/>
    <d v="1899-12-30T00:00:11"/>
    <n v="-9.9500000000000001E-4"/>
    <m/>
    <s v="Commune de ramassage"/>
    <n v="904"/>
  </r>
  <r>
    <n v="5317"/>
    <n v="354017116483021"/>
    <s v="354017116483021-21 mai"/>
    <x v="5316"/>
    <d v="2022-03-21T13:43:27"/>
    <s v="69184"/>
    <x v="116"/>
    <x v="0"/>
    <x v="15"/>
    <d v="1899-12-30T00:00:08"/>
    <n v="-6.1200000000000002E-4"/>
    <m/>
    <s v="Commune de ramassage"/>
    <n v="905"/>
  </r>
  <r>
    <n v="5318"/>
    <n v="354017116483021"/>
    <s v="354017116483021-21 mai"/>
    <x v="5317"/>
    <d v="2022-03-21T13:43:35"/>
    <s v="69184"/>
    <x v="116"/>
    <x v="0"/>
    <x v="49"/>
    <d v="1899-12-30T00:00:03"/>
    <n v="-8.7999999999999998E-5"/>
    <m/>
    <s v="Commune de ramassage"/>
    <n v="906"/>
  </r>
  <r>
    <n v="5319"/>
    <n v="354017116483021"/>
    <s v="354017116483021-21 mai"/>
    <x v="5318"/>
    <d v="2022-03-21T13:43:38"/>
    <s v="69184"/>
    <x v="116"/>
    <x v="0"/>
    <x v="23"/>
    <d v="1899-12-30T00:00:40"/>
    <n v="-6.87E-4"/>
    <m/>
    <s v="Commune de ramassage"/>
    <n v="907"/>
  </r>
  <r>
    <n v="5320"/>
    <n v="354017116483021"/>
    <s v="354017116483021-21 mai"/>
    <x v="5319"/>
    <d v="2022-03-21T13:44:18"/>
    <s v="69184"/>
    <x v="116"/>
    <x v="0"/>
    <x v="48"/>
    <d v="1899-12-30T00:00:02"/>
    <n v="-1.8599999999999999E-4"/>
    <m/>
    <s v="Commune de ramassage"/>
    <n v="908"/>
  </r>
  <r>
    <n v="5321"/>
    <n v="354017116483021"/>
    <s v="354017116483021-21 mai"/>
    <x v="5320"/>
    <d v="2022-03-21T13:44:20"/>
    <s v="69184"/>
    <x v="116"/>
    <x v="0"/>
    <x v="49"/>
    <d v="1899-12-30T00:00:22"/>
    <n v="-1.3600000000000001E-3"/>
    <m/>
    <s v="Commune de ramassage"/>
    <n v="909"/>
  </r>
  <r>
    <n v="5322"/>
    <n v="354017116483021"/>
    <s v="354017116483021-21 mai"/>
    <x v="5321"/>
    <d v="2022-03-21T13:44:42"/>
    <s v="69184"/>
    <x v="116"/>
    <x v="0"/>
    <x v="28"/>
    <d v="1899-12-30T00:00:58"/>
    <n v="-3.8900000000000002E-4"/>
    <m/>
    <s v="Commune de ramassage"/>
    <n v="910"/>
  </r>
  <r>
    <n v="5323"/>
    <n v="354017116483021"/>
    <s v="354017116483021-21 mai"/>
    <x v="5322"/>
    <d v="2022-03-21T13:45:40"/>
    <s v="69184"/>
    <x v="116"/>
    <x v="0"/>
    <x v="22"/>
    <d v="1899-12-30T00:00:02"/>
    <n v="3.1999999999999999E-5"/>
    <m/>
    <s v="Commune de ramassage"/>
    <n v="911"/>
  </r>
  <r>
    <n v="5324"/>
    <n v="354017116483021"/>
    <s v="354017116483021-21 mai"/>
    <x v="5323"/>
    <d v="2022-03-21T13:45:42"/>
    <s v="69184"/>
    <x v="116"/>
    <x v="0"/>
    <x v="22"/>
    <d v="1899-12-30T00:00:46"/>
    <n v="2.63E-4"/>
    <m/>
    <s v="Commune de ramassage"/>
    <n v="912"/>
  </r>
  <r>
    <n v="5325"/>
    <n v="354017116483021"/>
    <s v="354017116483021-21 mai"/>
    <x v="5324"/>
    <d v="2022-03-21T13:46:28"/>
    <s v="69184"/>
    <x v="116"/>
    <x v="0"/>
    <x v="3"/>
    <d v="1899-12-30T00:00:03"/>
    <n v="9.3999999999999994E-5"/>
    <m/>
    <s v="Commune de ramassage"/>
    <n v="913"/>
  </r>
  <r>
    <n v="5326"/>
    <n v="354017116483021"/>
    <s v="354017116483021-21 mai"/>
    <x v="5325"/>
    <d v="2022-03-21T13:46:31"/>
    <s v="69184"/>
    <x v="116"/>
    <x v="0"/>
    <x v="26"/>
    <d v="1899-12-30T00:00:06"/>
    <n v="3.8099999999999999E-4"/>
    <m/>
    <s v="Commune de ramassage"/>
    <n v="914"/>
  </r>
  <r>
    <n v="5327"/>
    <n v="354017116483021"/>
    <s v="354017116483021-21 mai"/>
    <x v="5326"/>
    <d v="2022-03-21T13:46:37"/>
    <s v="69184"/>
    <x v="116"/>
    <x v="0"/>
    <x v="23"/>
    <d v="1899-12-30T00:00:22"/>
    <n v="1.312E-3"/>
    <m/>
    <s v="Commune de ramassage"/>
    <n v="915"/>
  </r>
  <r>
    <n v="5328"/>
    <n v="354017116483021"/>
    <s v="354017116483021-21 mai"/>
    <x v="5327"/>
    <d v="2022-03-21T13:46:59"/>
    <s v="69184"/>
    <x v="116"/>
    <x v="0"/>
    <x v="9"/>
    <d v="1899-12-30T00:00:03"/>
    <n v="1.6699999999999999E-4"/>
    <m/>
    <s v="Commune de ramassage"/>
    <n v="916"/>
  </r>
  <r>
    <n v="5329"/>
    <n v="354017116483021"/>
    <s v="354017116483021-21 mai"/>
    <x v="5328"/>
    <d v="2022-03-21T13:47:02"/>
    <s v="69184"/>
    <x v="116"/>
    <x v="0"/>
    <x v="4"/>
    <d v="1899-12-30T00:00:46"/>
    <n v="4.1300000000000001E-4"/>
    <m/>
    <s v="Commune de ramassage"/>
    <n v="917"/>
  </r>
  <r>
    <n v="5330"/>
    <n v="354017116483021"/>
    <s v="354017116483021-21 mai"/>
    <x v="5329"/>
    <d v="2022-03-21T13:47:48"/>
    <s v="69184"/>
    <x v="116"/>
    <x v="0"/>
    <x v="5"/>
    <d v="1899-12-30T00:00:16"/>
    <n v="5.8E-5"/>
    <m/>
    <s v="Commune de ramassage"/>
    <n v="918"/>
  </r>
  <r>
    <n v="5331"/>
    <n v="354017116483021"/>
    <s v="354017116483021-21 mai"/>
    <x v="5330"/>
    <d v="2022-03-21T13:48:04"/>
    <s v="69184"/>
    <x v="116"/>
    <x v="0"/>
    <x v="26"/>
    <d v="1899-12-30T00:00:03"/>
    <n v="1.0900000000000001E-4"/>
    <m/>
    <s v="Commune de ramassage"/>
    <n v="919"/>
  </r>
  <r>
    <n v="5332"/>
    <n v="354017116483021"/>
    <s v="354017116483021-21 mai"/>
    <x v="5331"/>
    <d v="2022-03-21T13:48:07"/>
    <s v="69184"/>
    <x v="116"/>
    <x v="0"/>
    <x v="48"/>
    <d v="1899-12-30T00:00:02"/>
    <n v="1.75E-4"/>
    <m/>
    <s v="Commune de ramassage"/>
    <n v="920"/>
  </r>
  <r>
    <n v="5333"/>
    <n v="354017116483021"/>
    <s v="354017116483021-21 mai"/>
    <x v="5332"/>
    <d v="2022-03-21T13:48:09"/>
    <s v="69184"/>
    <x v="116"/>
    <x v="0"/>
    <x v="28"/>
    <d v="1899-12-30T00:00:20"/>
    <n v="1.3129999999999999E-3"/>
    <m/>
    <s v="Commune de ramassage"/>
    <n v="921"/>
  </r>
  <r>
    <n v="5334"/>
    <n v="354017116483021"/>
    <s v="354017116483021-21 mai"/>
    <x v="5333"/>
    <d v="2022-03-21T13:48:29"/>
    <s v="69184"/>
    <x v="116"/>
    <x v="0"/>
    <x v="35"/>
    <d v="1899-12-30T00:00:04"/>
    <n v="1.17E-4"/>
    <m/>
    <s v="Commune de ramassage"/>
    <n v="922"/>
  </r>
  <r>
    <n v="5335"/>
    <n v="354017116483021"/>
    <s v="354017116483021-21 mai"/>
    <x v="5334"/>
    <d v="2022-03-21T13:48:33"/>
    <s v="69184"/>
    <x v="116"/>
    <x v="0"/>
    <x v="24"/>
    <d v="1899-12-30T00:00:15"/>
    <n v="5.2599999999999999E-4"/>
    <m/>
    <s v="Commune de ramassage"/>
    <n v="923"/>
  </r>
  <r>
    <n v="5336"/>
    <n v="354017116483021"/>
    <s v="354017116483021-21 mai"/>
    <x v="5335"/>
    <d v="2022-03-21T13:48:48"/>
    <s v="69184"/>
    <x v="116"/>
    <x v="0"/>
    <x v="28"/>
    <d v="1899-12-30T00:00:02"/>
    <n v="1.3999999999999999E-4"/>
    <m/>
    <s v="Commune de ramassage"/>
    <n v="924"/>
  </r>
  <r>
    <n v="5337"/>
    <n v="354017116483021"/>
    <s v="354017116483021-21 mai"/>
    <x v="5336"/>
    <d v="2022-03-21T13:48:50"/>
    <s v="69184"/>
    <x v="116"/>
    <x v="0"/>
    <x v="50"/>
    <d v="1899-12-30T00:00:02"/>
    <n v="9.8999999999999994E-5"/>
    <m/>
    <s v="Commune de ramassage"/>
    <n v="925"/>
  </r>
  <r>
    <n v="5338"/>
    <n v="354017116483021"/>
    <s v="354017116483021-21 mai"/>
    <x v="5337"/>
    <d v="2022-03-21T13:48:52"/>
    <s v="69184"/>
    <x v="116"/>
    <x v="0"/>
    <x v="4"/>
    <d v="1899-12-30T00:00:02"/>
    <n v="1.8E-5"/>
    <m/>
    <s v="Commune de ramassage"/>
    <n v="926"/>
  </r>
  <r>
    <n v="5339"/>
    <n v="354017116483021"/>
    <s v="354017116483021-21 mai"/>
    <x v="5338"/>
    <d v="2022-03-21T13:48:54"/>
    <s v="69184"/>
    <x v="116"/>
    <x v="0"/>
    <x v="29"/>
    <d v="1899-12-30T00:00:13"/>
    <n v="1.8200000000000001E-4"/>
    <m/>
    <s v="Commune de ramassage"/>
    <n v="927"/>
  </r>
  <r>
    <n v="5340"/>
    <n v="354017116483021"/>
    <s v="354017116483021-21 mai"/>
    <x v="5339"/>
    <d v="2022-03-21T13:49:07"/>
    <s v="69184"/>
    <x v="116"/>
    <x v="0"/>
    <x v="55"/>
    <d v="1899-12-30T00:00:03"/>
    <n v="2.33E-4"/>
    <m/>
    <s v="Commune de ramassage"/>
    <n v="928"/>
  </r>
  <r>
    <n v="5341"/>
    <n v="354017116483021"/>
    <s v="354017116483021-21 mai"/>
    <x v="5340"/>
    <d v="2022-03-21T13:49:10"/>
    <s v="69184"/>
    <x v="116"/>
    <x v="0"/>
    <x v="37"/>
    <d v="1899-12-30T00:01:02"/>
    <n v="1.9680000000000001E-3"/>
    <m/>
    <s v="Commune de ramassage"/>
    <n v="929"/>
  </r>
  <r>
    <n v="5342"/>
    <n v="354017116483021"/>
    <s v="354017116483021-21 mai"/>
    <x v="5341"/>
    <d v="2022-03-21T13:50:12"/>
    <s v="69184"/>
    <x v="116"/>
    <x v="0"/>
    <x v="47"/>
    <d v="1899-12-30T00:00:01"/>
    <n v="5.5000000000000002E-5"/>
    <m/>
    <s v="Commune de ramassage"/>
    <n v="930"/>
  </r>
  <r>
    <n v="5343"/>
    <n v="354017116483021"/>
    <s v="354017116483021-21 mai"/>
    <x v="5342"/>
    <d v="2022-03-21T13:50:13"/>
    <s v="69184"/>
    <x v="116"/>
    <x v="0"/>
    <x v="3"/>
    <d v="1899-12-30T00:00:04"/>
    <n v="5.0000000000000004E-6"/>
    <m/>
    <s v="Commune de ramassage"/>
    <n v="931"/>
  </r>
  <r>
    <n v="5344"/>
    <n v="354017116483021"/>
    <s v="354017116483021-21 mai"/>
    <x v="5343"/>
    <d v="2022-03-21T13:50:17"/>
    <s v="69184"/>
    <x v="116"/>
    <x v="0"/>
    <x v="5"/>
    <d v="1899-12-30T00:00:02"/>
    <n v="-3.4999999999999997E-5"/>
    <m/>
    <s v="Commune de ramassage"/>
    <n v="932"/>
  </r>
  <r>
    <n v="5345"/>
    <n v="354017116483021"/>
    <s v="354017116483021-21 mai"/>
    <x v="5344"/>
    <d v="2022-03-21T13:50:19"/>
    <s v="69184"/>
    <x v="116"/>
    <x v="0"/>
    <x v="6"/>
    <d v="1899-12-30T00:00:14"/>
    <n v="-7.6800000000000002E-4"/>
    <m/>
    <s v="Commune de ramassage"/>
    <n v="933"/>
  </r>
  <r>
    <n v="5346"/>
    <n v="354017116483021"/>
    <s v="354017116483021-21 mai"/>
    <x v="5345"/>
    <d v="2022-03-21T13:50:33"/>
    <s v="69184"/>
    <x v="116"/>
    <x v="0"/>
    <x v="34"/>
    <d v="1899-12-30T00:00:42"/>
    <n v="-1.5449999999999999E-3"/>
    <m/>
    <s v="Commune de ramassage"/>
    <n v="934"/>
  </r>
  <r>
    <n v="5347"/>
    <n v="354017116483021"/>
    <s v="354017116483021-21 mai"/>
    <x v="5346"/>
    <d v="2022-03-21T13:51:15"/>
    <s v="69184"/>
    <x v="116"/>
    <x v="0"/>
    <x v="4"/>
    <d v="1899-12-30T00:00:38"/>
    <n v="-2.532E-3"/>
    <m/>
    <s v="Commune de ramassage"/>
    <n v="935"/>
  </r>
  <r>
    <n v="5348"/>
    <n v="354017116483021"/>
    <s v="354017116483021-21 mai"/>
    <x v="5347"/>
    <d v="2022-03-21T13:51:53"/>
    <s v="69184"/>
    <x v="116"/>
    <x v="0"/>
    <x v="9"/>
    <d v="1899-12-30T00:00:03"/>
    <n v="-6.0000000000000002E-6"/>
    <m/>
    <s v="Commune de ramassage"/>
    <n v="936"/>
  </r>
  <r>
    <n v="5349"/>
    <n v="354017116483021"/>
    <s v="354017116483021-21 mai"/>
    <x v="5348"/>
    <d v="2022-03-21T13:51:56"/>
    <s v="69184"/>
    <x v="116"/>
    <x v="0"/>
    <x v="9"/>
    <d v="1899-12-30T00:00:12"/>
    <n v="1.46E-4"/>
    <m/>
    <s v="Commune de ramassage"/>
    <n v="937"/>
  </r>
  <r>
    <n v="5350"/>
    <n v="354017116483021"/>
    <s v="354017116483021-21 mai"/>
    <x v="5349"/>
    <d v="2022-03-21T13:52:08"/>
    <s v="69184"/>
    <x v="116"/>
    <x v="0"/>
    <x v="28"/>
    <d v="1899-12-30T00:00:02"/>
    <n v="-1.3999999999999999E-4"/>
    <m/>
    <s v="Commune de ramassage"/>
    <n v="938"/>
  </r>
  <r>
    <n v="5351"/>
    <n v="354017116483021"/>
    <s v="354017116483021-21 mai"/>
    <x v="5350"/>
    <d v="2022-03-21T13:52:10"/>
    <s v="69184"/>
    <x v="116"/>
    <x v="0"/>
    <x v="28"/>
    <d v="1899-12-30T00:00:15"/>
    <n v="-2.0000000000000001E-4"/>
    <m/>
    <s v="Commune de ramassage"/>
    <n v="939"/>
  </r>
  <r>
    <n v="5352"/>
    <n v="354017116483021"/>
    <s v="354017116483021-21 mai"/>
    <x v="5351"/>
    <d v="2022-03-21T13:52:25"/>
    <s v="69184"/>
    <x v="116"/>
    <x v="0"/>
    <x v="27"/>
    <d v="1899-12-30T00:00:07"/>
    <n v="4.1999999999999998E-5"/>
    <m/>
    <s v="Commune de ramassage"/>
    <n v="940"/>
  </r>
  <r>
    <n v="5353"/>
    <n v="354017116483021"/>
    <s v="354017116483021-21 mai"/>
    <x v="5352"/>
    <d v="2022-03-21T13:52:32"/>
    <s v="69184"/>
    <x v="116"/>
    <x v="0"/>
    <x v="26"/>
    <d v="1899-12-30T00:00:05"/>
    <n v="2.05E-4"/>
    <m/>
    <s v="Commune de ramassage"/>
    <n v="941"/>
  </r>
  <r>
    <n v="5354"/>
    <n v="354017116483021"/>
    <s v="354017116483021-21 mai"/>
    <x v="5353"/>
    <d v="2022-03-21T13:52:37"/>
    <s v="69184"/>
    <x v="116"/>
    <x v="0"/>
    <x v="26"/>
    <d v="1899-12-30T00:00:05"/>
    <n v="2.4800000000000001E-4"/>
    <m/>
    <s v="Commune de ramassage"/>
    <n v="942"/>
  </r>
  <r>
    <n v="5355"/>
    <n v="354017116483021"/>
    <s v="354017116483021-21 mai"/>
    <x v="5354"/>
    <d v="2022-03-21T13:52:42"/>
    <s v="69184"/>
    <x v="116"/>
    <x v="0"/>
    <x v="23"/>
    <d v="1899-12-30T00:00:32"/>
    <n v="1.8320000000000001E-3"/>
    <m/>
    <s v="Commune de ramassage"/>
    <n v="943"/>
  </r>
  <r>
    <n v="5356"/>
    <n v="354017116483021"/>
    <s v="354017116483021-21 mai"/>
    <x v="5355"/>
    <d v="2022-03-21T13:53:14"/>
    <s v="69184"/>
    <x v="116"/>
    <x v="0"/>
    <x v="6"/>
    <d v="1899-12-30T00:00:02"/>
    <n v="5.8E-5"/>
    <m/>
    <s v="Commune de ramassage"/>
    <n v="944"/>
  </r>
  <r>
    <n v="5357"/>
    <n v="354017116483021"/>
    <s v="354017116483021-21 mai"/>
    <x v="5356"/>
    <d v="2022-03-21T13:53:16"/>
    <s v="69184"/>
    <x v="116"/>
    <x v="0"/>
    <x v="3"/>
    <d v="1899-12-30T00:00:02"/>
    <n v="-3.1000000000000001E-5"/>
    <m/>
    <s v="Commune de ramassage"/>
    <n v="945"/>
  </r>
  <r>
    <n v="5358"/>
    <n v="354017116483021"/>
    <s v="354017116483021-21 mai"/>
    <x v="5357"/>
    <d v="2022-03-21T13:53:18"/>
    <s v="69184"/>
    <x v="116"/>
    <x v="0"/>
    <x v="45"/>
    <d v="1899-12-30T00:00:36"/>
    <n v="-3.6999999999999998E-5"/>
    <m/>
    <s v="Commune de ramassage"/>
    <n v="946"/>
  </r>
  <r>
    <n v="5359"/>
    <n v="354017116483021"/>
    <s v="354017116483021-21 mai"/>
    <x v="5358"/>
    <d v="2022-03-21T13:53:54"/>
    <s v="69184"/>
    <x v="116"/>
    <x v="0"/>
    <x v="2"/>
    <d v="1899-12-30T00:00:15"/>
    <n v="-7.6000000000000004E-4"/>
    <m/>
    <s v="Commune de ramassage"/>
    <n v="947"/>
  </r>
  <r>
    <n v="5360"/>
    <n v="354017116483021"/>
    <s v="354017116483021-21 mai"/>
    <x v="5359"/>
    <d v="2022-03-21T13:54:09"/>
    <s v="69184"/>
    <x v="116"/>
    <x v="0"/>
    <x v="29"/>
    <d v="1899-12-30T00:00:09"/>
    <n v="-3.0699999999999998E-4"/>
    <m/>
    <s v="Commune de ramassage"/>
    <n v="948"/>
  </r>
  <r>
    <n v="5361"/>
    <n v="354017116483021"/>
    <s v="354017116483021-21 mai"/>
    <x v="5360"/>
    <d v="2022-03-21T13:54:18"/>
    <s v="69184"/>
    <x v="116"/>
    <x v="0"/>
    <x v="9"/>
    <d v="1899-12-30T00:00:13"/>
    <n v="-4.6000000000000001E-4"/>
    <m/>
    <s v="Commune de ramassage"/>
    <n v="949"/>
  </r>
  <r>
    <n v="5362"/>
    <n v="354017116483021"/>
    <s v="354017116483021-21 mai"/>
    <x v="5361"/>
    <d v="2022-03-21T13:54:31"/>
    <s v="69184"/>
    <x v="116"/>
    <x v="0"/>
    <x v="34"/>
    <d v="1899-12-30T00:01:17"/>
    <n v="-3.4610000000000001E-3"/>
    <m/>
    <s v="Commune de ramassage"/>
    <n v="950"/>
  </r>
  <r>
    <n v="5363"/>
    <n v="354017116483021"/>
    <s v="354017116483021-21 mai"/>
    <x v="5362"/>
    <d v="2022-03-21T13:55:48"/>
    <s v="69184"/>
    <x v="116"/>
    <x v="0"/>
    <x v="48"/>
    <d v="1899-12-30T00:00:45"/>
    <n v="-8.1999999999999998E-4"/>
    <m/>
    <s v="Commune de ramassage"/>
    <n v="951"/>
  </r>
  <r>
    <n v="5364"/>
    <n v="354017116483021"/>
    <s v="354017116483021-21 mai"/>
    <x v="5363"/>
    <d v="2022-03-21T13:56:33"/>
    <s v="69184"/>
    <x v="116"/>
    <x v="0"/>
    <x v="28"/>
    <d v="1899-12-30T00:00:02"/>
    <n v="-3.8699999999999997E-4"/>
    <m/>
    <s v="Commune de ramassage"/>
    <n v="952"/>
  </r>
  <r>
    <n v="5365"/>
    <n v="354017116483021"/>
    <s v="354017116483021-21 mai"/>
    <x v="5364"/>
    <d v="2022-03-21T13:56:35"/>
    <s v="69184"/>
    <x v="116"/>
    <x v="0"/>
    <x v="29"/>
    <d v="1899-12-30T00:03:27"/>
    <n v="-4.6030000000000003E-3"/>
    <m/>
    <s v="Commune de ramassage"/>
    <n v="953"/>
  </r>
  <r>
    <n v="5366"/>
    <n v="354017116483021"/>
    <s v="354017116483021-21 mai"/>
    <x v="5365"/>
    <d v="2022-03-21T14:00:02"/>
    <s v="69184"/>
    <x v="116"/>
    <x v="0"/>
    <x v="9"/>
    <d v="1899-12-30T00:00:42"/>
    <n v="3.4600000000000001E-4"/>
    <m/>
    <s v="Commune de ramassage"/>
    <n v="954"/>
  </r>
  <r>
    <n v="5367"/>
    <n v="354017116483021"/>
    <s v="354017116483021-21 mai"/>
    <x v="5366"/>
    <d v="2022-03-21T14:00:44"/>
    <s v="69184"/>
    <x v="116"/>
    <x v="0"/>
    <x v="29"/>
    <d v="1899-12-30T00:00:06"/>
    <n v="-1.3799999999999999E-4"/>
    <m/>
    <s v="Commune de ramassage"/>
    <n v="955"/>
  </r>
  <r>
    <n v="5368"/>
    <n v="354017116483021"/>
    <s v="354017116483021-21 mai"/>
    <x v="5367"/>
    <d v="2022-03-21T14:00:50"/>
    <s v="69184"/>
    <x v="116"/>
    <x v="0"/>
    <x v="9"/>
    <d v="1899-12-30T00:00:27"/>
    <n v="-1.2880000000000001E-3"/>
    <m/>
    <s v="Commune de ramassage"/>
    <n v="956"/>
  </r>
  <r>
    <n v="5369"/>
    <n v="354017116483021"/>
    <s v="354017116483021-21 mai"/>
    <x v="5368"/>
    <d v="2022-03-21T14:01:17"/>
    <s v="69184"/>
    <x v="116"/>
    <x v="1"/>
    <x v="4"/>
    <d v="1899-12-30T00:00:30"/>
    <n v="-3.4E-5"/>
    <m/>
    <s v="Commune de ramassage"/>
    <n v="957"/>
  </r>
  <r>
    <n v="5370"/>
    <n v="354017116483021"/>
    <s v="354017116483021-21 mai"/>
    <x v="5369"/>
    <d v="2022-03-21T14:01:47"/>
    <s v="69110"/>
    <x v="117"/>
    <x v="0"/>
    <x v="4"/>
    <d v="1899-12-30T00:00:15"/>
    <n v="7.6499999999999995E-4"/>
    <m/>
    <s v="Commune de ramassage"/>
    <n v="958"/>
  </r>
  <r>
    <n v="5371"/>
    <n v="354017116483021"/>
    <s v="354017116483021-21 mai"/>
    <x v="5370"/>
    <d v="2022-03-21T14:02:02"/>
    <s v="69110"/>
    <x v="117"/>
    <x v="0"/>
    <x v="49"/>
    <d v="1899-12-30T00:00:37"/>
    <n v="1.0939999999999999E-3"/>
    <m/>
    <s v="Commune de ramassage"/>
    <n v="959"/>
  </r>
  <r>
    <n v="5372"/>
    <n v="354017116483021"/>
    <s v="354017116483021-21 mai"/>
    <x v="5371"/>
    <d v="2022-03-21T14:02:39"/>
    <s v="69110"/>
    <x v="117"/>
    <x v="0"/>
    <x v="49"/>
    <d v="1899-12-30T00:00:49"/>
    <n v="-5.3499999999999999E-4"/>
    <m/>
    <s v="Commune de ramassage"/>
    <n v="960"/>
  </r>
  <r>
    <n v="5373"/>
    <n v="354017116483021"/>
    <s v="354017116483021-21 mai"/>
    <x v="5372"/>
    <d v="2022-03-21T14:03:28"/>
    <s v="69110"/>
    <x v="117"/>
    <x v="0"/>
    <x v="2"/>
    <d v="1899-12-30T00:00:58"/>
    <n v="5.0000000000000004E-6"/>
    <m/>
    <s v="Commune de ramassage"/>
    <n v="961"/>
  </r>
  <r>
    <n v="5374"/>
    <n v="354017116483021"/>
    <s v="354017116483021-21 mai"/>
    <x v="5373"/>
    <d v="2022-03-21T14:04:26"/>
    <s v="69110"/>
    <x v="117"/>
    <x v="0"/>
    <x v="0"/>
    <d v="1899-12-30T00:00:29"/>
    <n v="3.4499999999999998E-4"/>
    <m/>
    <s v="Commune de ramassage"/>
    <n v="962"/>
  </r>
  <r>
    <n v="5375"/>
    <n v="354017116483021"/>
    <s v="354017116483021-21 mai"/>
    <x v="5374"/>
    <d v="2022-03-21T14:04:55"/>
    <s v="69110"/>
    <x v="117"/>
    <x v="0"/>
    <x v="34"/>
    <d v="1899-12-30T00:00:18"/>
    <n v="1.65E-4"/>
    <m/>
    <s v="Commune de ramassage"/>
    <n v="963"/>
  </r>
  <r>
    <n v="5376"/>
    <n v="354017116483021"/>
    <s v="354017116483021-21 mai"/>
    <x v="5375"/>
    <d v="2022-03-21T14:05:13"/>
    <s v="69110"/>
    <x v="117"/>
    <x v="0"/>
    <x v="34"/>
    <d v="1899-12-30T00:00:24"/>
    <n v="-1.0349999999999999E-3"/>
    <m/>
    <s v="Commune de ramassage"/>
    <n v="964"/>
  </r>
  <r>
    <n v="5377"/>
    <n v="354017116483021"/>
    <s v="354017116483021-21 mai"/>
    <x v="5376"/>
    <d v="2022-03-21T14:05:37"/>
    <s v="69110"/>
    <x v="117"/>
    <x v="0"/>
    <x v="37"/>
    <d v="1899-12-30T00:00:17"/>
    <n v="-8.6399999999999997E-4"/>
    <m/>
    <s v="Commune de ramassage"/>
    <n v="965"/>
  </r>
  <r>
    <n v="5378"/>
    <n v="354017116483021"/>
    <s v="354017116483021-21 mai"/>
    <x v="5377"/>
    <d v="2022-03-21T14:05:54"/>
    <s v="69110"/>
    <x v="117"/>
    <x v="0"/>
    <x v="55"/>
    <d v="1899-12-30T00:00:06"/>
    <n v="-8.7999999999999998E-5"/>
    <m/>
    <s v="Commune de ramassage"/>
    <n v="966"/>
  </r>
  <r>
    <n v="5379"/>
    <n v="354017116483021"/>
    <s v="354017116483021-21 mai"/>
    <x v="5378"/>
    <d v="2022-03-21T14:06:00"/>
    <s v="69110"/>
    <x v="117"/>
    <x v="0"/>
    <x v="49"/>
    <d v="1899-12-30T00:00:04"/>
    <n v="1.6699999999999999E-4"/>
    <m/>
    <s v="Commune de ramassage"/>
    <n v="967"/>
  </r>
  <r>
    <n v="5380"/>
    <n v="354017116483021"/>
    <s v="354017116483021-21 mai"/>
    <x v="5379"/>
    <d v="2022-03-21T14:06:04"/>
    <s v="69110"/>
    <x v="117"/>
    <x v="0"/>
    <x v="29"/>
    <d v="1899-12-30T00:00:10"/>
    <n v="6.5300000000000004E-4"/>
    <m/>
    <s v="Commune de ramassage"/>
    <n v="968"/>
  </r>
  <r>
    <n v="5381"/>
    <n v="354017116483021"/>
    <s v="354017116483021-21 mai"/>
    <x v="5380"/>
    <d v="2022-03-21T14:06:14"/>
    <s v="69110"/>
    <x v="117"/>
    <x v="0"/>
    <x v="37"/>
    <d v="1899-12-30T00:00:08"/>
    <n v="1.2E-5"/>
    <m/>
    <s v="Commune de ramassage"/>
    <n v="969"/>
  </r>
  <r>
    <n v="5382"/>
    <n v="354017116483021"/>
    <s v="354017116483021-21 mai"/>
    <x v="5381"/>
    <d v="2022-03-21T14:06:22"/>
    <s v="69110"/>
    <x v="117"/>
    <x v="0"/>
    <x v="4"/>
    <d v="1899-12-30T00:00:09"/>
    <n v="-2.7399999999999999E-4"/>
    <m/>
    <s v="Commune de ramassage"/>
    <n v="970"/>
  </r>
  <r>
    <n v="5383"/>
    <n v="354017116483021"/>
    <s v="354017116483021-21 mai"/>
    <x v="5382"/>
    <d v="2022-03-21T14:06:31"/>
    <s v="69110"/>
    <x v="117"/>
    <x v="0"/>
    <x v="4"/>
    <d v="1899-12-30T00:00:06"/>
    <n v="-4.2299999999999998E-4"/>
    <m/>
    <s v="Commune de ramassage"/>
    <n v="971"/>
  </r>
  <r>
    <n v="5384"/>
    <n v="354017116483021"/>
    <s v="354017116483021-21 mai"/>
    <x v="5383"/>
    <d v="2022-03-21T14:06:37"/>
    <s v="69110"/>
    <x v="117"/>
    <x v="0"/>
    <x v="54"/>
    <d v="1899-12-30T00:00:19"/>
    <n v="-1.3979999999999999E-3"/>
    <m/>
    <s v="Commune de ramassage"/>
    <n v="972"/>
  </r>
  <r>
    <n v="5385"/>
    <n v="354017116483021"/>
    <s v="354017116483021-21 mai"/>
    <x v="5384"/>
    <d v="2022-03-21T14:06:56"/>
    <s v="69110"/>
    <x v="117"/>
    <x v="0"/>
    <x v="4"/>
    <d v="1899-12-30T00:00:02"/>
    <n v="-7.4999999999999993E-5"/>
    <m/>
    <s v="Commune de ramassage"/>
    <n v="973"/>
  </r>
  <r>
    <n v="5386"/>
    <n v="354017116483021"/>
    <s v="354017116483021-21 mai"/>
    <x v="5385"/>
    <d v="2022-03-21T14:06:58"/>
    <s v="69110"/>
    <x v="117"/>
    <x v="0"/>
    <x v="9"/>
    <d v="1899-12-30T00:00:04"/>
    <n v="9.2999999999999997E-5"/>
    <m/>
    <s v="Commune de ramassage"/>
    <n v="974"/>
  </r>
  <r>
    <n v="5387"/>
    <n v="354017116483021"/>
    <s v="354017116483021-21 mai"/>
    <x v="5386"/>
    <d v="2022-03-21T14:07:02"/>
    <s v="69110"/>
    <x v="117"/>
    <x v="0"/>
    <x v="9"/>
    <d v="1899-12-30T00:00:06"/>
    <n v="4.28E-4"/>
    <m/>
    <s v="Commune de ramassage"/>
    <n v="975"/>
  </r>
  <r>
    <n v="5388"/>
    <n v="354017116483021"/>
    <s v="354017116483021-21 mai"/>
    <x v="5387"/>
    <d v="2022-03-21T14:07:08"/>
    <s v="69110"/>
    <x v="117"/>
    <x v="0"/>
    <x v="54"/>
    <d v="1899-12-30T00:00:08"/>
    <n v="4.1399999999999998E-4"/>
    <m/>
    <s v="Commune de ramassage"/>
    <n v="976"/>
  </r>
  <r>
    <n v="5389"/>
    <n v="354017116483021"/>
    <s v="354017116483021-21 mai"/>
    <x v="5388"/>
    <d v="2022-03-21T14:07:16"/>
    <s v="69110"/>
    <x v="117"/>
    <x v="0"/>
    <x v="23"/>
    <d v="1899-12-30T00:00:03"/>
    <n v="3.1000000000000001E-5"/>
    <m/>
    <s v="Commune de ramassage"/>
    <n v="977"/>
  </r>
  <r>
    <n v="5390"/>
    <n v="354017116483021"/>
    <s v="354017116483021-21 mai"/>
    <x v="5389"/>
    <d v="2022-03-21T14:07:19"/>
    <s v="69110"/>
    <x v="117"/>
    <x v="0"/>
    <x v="50"/>
    <d v="1899-12-30T00:00:04"/>
    <n v="-1.7000000000000001E-4"/>
    <m/>
    <s v="Commune de ramassage"/>
    <n v="978"/>
  </r>
  <r>
    <n v="5391"/>
    <n v="354017116483021"/>
    <s v="354017116483021-21 mai"/>
    <x v="5390"/>
    <d v="2022-03-21T14:07:23"/>
    <s v="69110"/>
    <x v="117"/>
    <x v="0"/>
    <x v="9"/>
    <d v="1899-12-30T00:00:22"/>
    <n v="-7.6000000000000004E-4"/>
    <m/>
    <s v="Commune de ramassage"/>
    <n v="979"/>
  </r>
  <r>
    <n v="5392"/>
    <n v="354017116483021"/>
    <s v="354017116483021-21 mai"/>
    <x v="5391"/>
    <d v="2022-03-21T14:07:45"/>
    <s v="69110"/>
    <x v="117"/>
    <x v="0"/>
    <x v="30"/>
    <d v="1899-12-30T00:00:59"/>
    <n v="-5.0000000000000004E-6"/>
    <m/>
    <s v="Commune de ramassage"/>
    <n v="980"/>
  </r>
  <r>
    <n v="5393"/>
    <n v="354017116483021"/>
    <s v="354017116483021-21 mai"/>
    <x v="5392"/>
    <d v="2022-03-21T14:08:44"/>
    <s v="69110"/>
    <x v="117"/>
    <x v="0"/>
    <x v="0"/>
    <d v="1899-12-30T00:00:04"/>
    <n v="-1.26E-4"/>
    <m/>
    <s v="Commune de ramassage"/>
    <n v="981"/>
  </r>
  <r>
    <n v="5394"/>
    <n v="354017116483021"/>
    <s v="354017116483021-21 mai"/>
    <x v="5393"/>
    <d v="2022-03-21T14:08:48"/>
    <s v="69110"/>
    <x v="117"/>
    <x v="0"/>
    <x v="7"/>
    <d v="1899-12-30T00:00:10"/>
    <n v="-4.0400000000000001E-4"/>
    <m/>
    <s v="Commune de ramassage"/>
    <n v="982"/>
  </r>
  <r>
    <n v="5395"/>
    <n v="354017116483021"/>
    <s v="354017116483021-21 mai"/>
    <x v="5394"/>
    <d v="2022-03-21T14:08:58"/>
    <s v="69110"/>
    <x v="117"/>
    <x v="0"/>
    <x v="25"/>
    <d v="1899-12-30T00:00:03"/>
    <n v="4.1999999999999998E-5"/>
    <m/>
    <s v="Commune de ramassage"/>
    <n v="983"/>
  </r>
  <r>
    <n v="5396"/>
    <n v="354017116483021"/>
    <s v="354017116483021-21 mai"/>
    <x v="5395"/>
    <d v="2022-03-21T14:09:01"/>
    <s v="69110"/>
    <x v="117"/>
    <x v="0"/>
    <x v="23"/>
    <d v="1899-12-30T00:00:05"/>
    <n v="2.4000000000000001E-4"/>
    <m/>
    <s v="Commune de ramassage"/>
    <n v="984"/>
  </r>
  <r>
    <n v="5397"/>
    <n v="354017116483021"/>
    <s v="354017116483021-21 mai"/>
    <x v="5396"/>
    <d v="2022-03-21T14:09:06"/>
    <s v="69110"/>
    <x v="117"/>
    <x v="0"/>
    <x v="9"/>
    <d v="1899-12-30T00:00:17"/>
    <n v="1.193E-3"/>
    <m/>
    <s v="Commune de ramassage"/>
    <n v="985"/>
  </r>
  <r>
    <n v="5398"/>
    <n v="354017116483021"/>
    <s v="354017116483021-21 mai"/>
    <x v="5397"/>
    <d v="2022-03-21T14:09:23"/>
    <s v="69110"/>
    <x v="117"/>
    <x v="0"/>
    <x v="9"/>
    <d v="1899-12-30T00:00:15"/>
    <n v="1.08E-3"/>
    <m/>
    <s v="Commune de ramassage"/>
    <n v="986"/>
  </r>
  <r>
    <n v="5399"/>
    <n v="354017116483021"/>
    <s v="354017116483021-21 mai"/>
    <x v="5398"/>
    <d v="2022-03-21T14:09:38"/>
    <s v="69110"/>
    <x v="117"/>
    <x v="0"/>
    <x v="4"/>
    <d v="1899-12-30T00:00:10"/>
    <n v="4.1399999999999998E-4"/>
    <m/>
    <s v="Commune de ramassage"/>
    <n v="987"/>
  </r>
  <r>
    <n v="5400"/>
    <n v="354017116483021"/>
    <s v="354017116483021-21 mai"/>
    <x v="5399"/>
    <d v="2022-03-21T14:09:48"/>
    <s v="69110"/>
    <x v="117"/>
    <x v="0"/>
    <x v="29"/>
    <d v="1899-12-30T00:00:36"/>
    <n v="7.0299999999999996E-4"/>
    <m/>
    <s v="Commune de ramassage"/>
    <n v="988"/>
  </r>
  <r>
    <n v="5401"/>
    <n v="354017116483021"/>
    <s v="354017116483021-21 mai"/>
    <x v="5400"/>
    <d v="2022-03-21T14:10:24"/>
    <s v="69110"/>
    <x v="117"/>
    <x v="0"/>
    <x v="24"/>
    <d v="1899-12-30T00:01:05"/>
    <n v="1.37E-4"/>
    <m/>
    <s v="Commune de ramassage"/>
    <n v="989"/>
  </r>
  <r>
    <n v="5402"/>
    <n v="354017116483021"/>
    <s v="354017116483021-21 mai"/>
    <x v="5401"/>
    <d v="2022-03-21T14:11:29"/>
    <s v="69110"/>
    <x v="117"/>
    <x v="0"/>
    <x v="0"/>
    <d v="1899-12-30T00:00:52"/>
    <n v="-2.4499999999999999E-4"/>
    <m/>
    <s v="Commune de ramassage"/>
    <n v="990"/>
  </r>
  <r>
    <n v="5403"/>
    <n v="354017116483021"/>
    <s v="354017116483021-21 mai"/>
    <x v="5402"/>
    <d v="2022-03-21T14:12:21"/>
    <s v="69110"/>
    <x v="117"/>
    <x v="0"/>
    <x v="22"/>
    <d v="1899-12-30T00:00:10"/>
    <n v="5.1E-5"/>
    <m/>
    <s v="Commune de ramassage"/>
    <n v="991"/>
  </r>
  <r>
    <n v="5404"/>
    <n v="354017116483021"/>
    <s v="354017116483021-21 mai"/>
    <x v="5403"/>
    <d v="2022-03-21T14:12:31"/>
    <s v="69110"/>
    <x v="117"/>
    <x v="0"/>
    <x v="8"/>
    <d v="1899-12-30T00:00:03"/>
    <n v="1.35E-4"/>
    <m/>
    <s v="Commune de ramassage"/>
    <n v="992"/>
  </r>
  <r>
    <n v="5405"/>
    <n v="354017116483021"/>
    <s v="354017116483021-21 mai"/>
    <x v="5404"/>
    <d v="2022-03-21T14:12:34"/>
    <s v="69110"/>
    <x v="117"/>
    <x v="0"/>
    <x v="24"/>
    <d v="1899-12-30T00:00:01"/>
    <n v="9.5000000000000005E-5"/>
    <m/>
    <s v="Commune de ramassage"/>
    <n v="993"/>
  </r>
  <r>
    <n v="5406"/>
    <n v="354017116483021"/>
    <s v="354017116483021-21 mai"/>
    <x v="5405"/>
    <d v="2022-03-21T14:12:35"/>
    <s v="69110"/>
    <x v="117"/>
    <x v="0"/>
    <x v="24"/>
    <d v="1899-12-30T00:00:05"/>
    <n v="9.2E-5"/>
    <m/>
    <s v="Commune de ramassage"/>
    <n v="994"/>
  </r>
  <r>
    <n v="5407"/>
    <n v="354017116483021"/>
    <s v="354017116483021-21 mai"/>
    <x v="5406"/>
    <d v="2022-03-21T14:12:40"/>
    <s v="69110"/>
    <x v="117"/>
    <x v="0"/>
    <x v="7"/>
    <d v="1899-12-30T00:00:25"/>
    <n v="6.2699999999999995E-4"/>
    <m/>
    <s v="Commune de ramassage"/>
    <n v="995"/>
  </r>
  <r>
    <n v="5408"/>
    <n v="354017116483021"/>
    <s v="354017116483021-21 mai"/>
    <x v="5407"/>
    <d v="2022-03-21T14:13:05"/>
    <s v="69110"/>
    <x v="117"/>
    <x v="0"/>
    <x v="2"/>
    <d v="1899-12-30T00:00:04"/>
    <n v="4.8000000000000001E-5"/>
    <m/>
    <s v="Commune de ramassage"/>
    <n v="996"/>
  </r>
  <r>
    <n v="5409"/>
    <n v="354017116483021"/>
    <s v="354017116483021-21 mai"/>
    <x v="5408"/>
    <d v="2022-03-21T14:13:09"/>
    <s v="69110"/>
    <x v="117"/>
    <x v="0"/>
    <x v="1"/>
    <d v="1899-12-30T00:00:02"/>
    <n v="1.5E-5"/>
    <m/>
    <s v="Commune de ramassage"/>
    <n v="997"/>
  </r>
  <r>
    <n v="5410"/>
    <n v="354017116483021"/>
    <s v="354017116483021-21 mai"/>
    <x v="5409"/>
    <d v="2022-03-21T14:13:11"/>
    <s v="69110"/>
    <x v="117"/>
    <x v="0"/>
    <x v="2"/>
    <d v="1899-12-30T00:00:08"/>
    <n v="7.2000000000000002E-5"/>
    <m/>
    <s v="Commune de ramassage"/>
    <n v="998"/>
  </r>
  <r>
    <n v="5411"/>
    <n v="354017116483021"/>
    <s v="354017116483021-21 mai"/>
    <x v="5410"/>
    <d v="2022-03-21T14:13:19"/>
    <s v="69110"/>
    <x v="117"/>
    <x v="0"/>
    <x v="1"/>
    <d v="1899-12-30T00:00:22"/>
    <n v="8.0000000000000007E-5"/>
    <m/>
    <s v="Commune de ramassage"/>
    <n v="999"/>
  </r>
  <r>
    <n v="5412"/>
    <n v="354017116483021"/>
    <s v="354017116483021-21 mai"/>
    <x v="5411"/>
    <d v="2022-03-21T14:13:41"/>
    <s v="69110"/>
    <x v="117"/>
    <x v="0"/>
    <x v="2"/>
    <d v="1899-12-30T00:00:49"/>
    <n v="6.0599999999999998E-4"/>
    <m/>
    <s v="Commune de ramassage"/>
    <n v="1000"/>
  </r>
  <r>
    <n v="5413"/>
    <n v="354017116483021"/>
    <s v="354017116483021-21 mai"/>
    <x v="5412"/>
    <d v="2022-03-21T14:14:30"/>
    <s v="69110"/>
    <x v="117"/>
    <x v="0"/>
    <x v="50"/>
    <d v="1899-12-30T00:00:22"/>
    <n v="-1.3300000000000001E-4"/>
    <m/>
    <s v="Commune de ramassage"/>
    <n v="1001"/>
  </r>
  <r>
    <n v="5414"/>
    <n v="354017116483021"/>
    <s v="354017116483021-21 mai"/>
    <x v="5413"/>
    <d v="2022-03-21T14:14:52"/>
    <s v="69110"/>
    <x v="117"/>
    <x v="0"/>
    <x v="47"/>
    <d v="1899-12-30T00:01:14"/>
    <n v="1.792E-3"/>
    <m/>
    <s v="Commune de ramassage"/>
    <n v="1002"/>
  </r>
  <r>
    <n v="5415"/>
    <n v="354017116483021"/>
    <s v="354017116483021-21 mai"/>
    <x v="5414"/>
    <d v="2022-03-21T14:16:06"/>
    <s v="69110"/>
    <x v="117"/>
    <x v="0"/>
    <x v="30"/>
    <d v="1899-12-30T00:00:15"/>
    <n v="-8.8999999999999995E-5"/>
    <m/>
    <s v="Commune de ramassage"/>
    <n v="1003"/>
  </r>
  <r>
    <n v="5416"/>
    <n v="354017116483021"/>
    <s v="354017116483021-21 mai"/>
    <x v="5415"/>
    <d v="2022-03-21T14:16:21"/>
    <s v="69110"/>
    <x v="117"/>
    <x v="0"/>
    <x v="1"/>
    <d v="1899-12-30T00:01:40"/>
    <n v="-1.201E-3"/>
    <m/>
    <s v="Commune de ramassage"/>
    <n v="1004"/>
  </r>
  <r>
    <n v="5417"/>
    <n v="354017116483021"/>
    <s v="354017116483021-21 mai"/>
    <x v="5416"/>
    <d v="2022-03-21T14:18:01"/>
    <s v="69110"/>
    <x v="117"/>
    <x v="0"/>
    <x v="9"/>
    <d v="1899-12-30T00:00:14"/>
    <n v="-4.6000000000000001E-4"/>
    <m/>
    <s v="Commune de ramassage"/>
    <n v="1005"/>
  </r>
  <r>
    <n v="5418"/>
    <n v="354017116483021"/>
    <s v="354017116483021-21 mai"/>
    <x v="5417"/>
    <d v="2022-03-21T14:18:15"/>
    <s v="69110"/>
    <x v="117"/>
    <x v="0"/>
    <x v="35"/>
    <d v="1899-12-30T00:00:06"/>
    <n v="-1.54E-4"/>
    <m/>
    <s v="Commune de ramassage"/>
    <n v="1006"/>
  </r>
  <r>
    <n v="5419"/>
    <n v="354017116483021"/>
    <s v="354017116483021-21 mai"/>
    <x v="5418"/>
    <d v="2022-03-21T14:18:21"/>
    <s v="69110"/>
    <x v="117"/>
    <x v="0"/>
    <x v="7"/>
    <d v="1899-12-30T00:00:04"/>
    <n v="-1.1E-5"/>
    <m/>
    <s v="Commune de ramassage"/>
    <n v="1007"/>
  </r>
  <r>
    <n v="5420"/>
    <n v="354017116483021"/>
    <s v="354017116483021-21 mai"/>
    <x v="5419"/>
    <d v="2022-03-21T14:18:25"/>
    <s v="69110"/>
    <x v="117"/>
    <x v="0"/>
    <x v="6"/>
    <d v="1899-12-30T00:01:20"/>
    <n v="-3.1999999999999999E-5"/>
    <m/>
    <s v="Commune de ramassage"/>
    <n v="1008"/>
  </r>
  <r>
    <n v="5421"/>
    <n v="354017116483021"/>
    <s v="354017116483021-21 mai"/>
    <x v="5420"/>
    <d v="2022-03-21T14:19:45"/>
    <s v="69110"/>
    <x v="117"/>
    <x v="0"/>
    <x v="48"/>
    <d v="1899-12-30T00:00:39"/>
    <n v="-5.4000000000000001E-4"/>
    <m/>
    <s v="Commune de ramassage"/>
    <n v="1009"/>
  </r>
  <r>
    <n v="5422"/>
    <n v="354017116483021"/>
    <s v="354017116483021-21 mai"/>
    <x v="5421"/>
    <d v="2022-03-21T14:20:24"/>
    <s v="69110"/>
    <x v="117"/>
    <x v="0"/>
    <x v="2"/>
    <d v="1899-12-30T00:00:02"/>
    <n v="2.6999999999999999E-5"/>
    <m/>
    <s v="Commune de ramassage"/>
    <n v="1010"/>
  </r>
  <r>
    <n v="5423"/>
    <n v="354017116483021"/>
    <s v="354017116483021-21 mai"/>
    <x v="5422"/>
    <d v="2022-03-21T14:20:26"/>
    <s v="69110"/>
    <x v="117"/>
    <x v="0"/>
    <x v="30"/>
    <d v="1899-12-30T00:00:08"/>
    <n v="3.4600000000000001E-4"/>
    <m/>
    <s v="Commune de ramassage"/>
    <n v="1011"/>
  </r>
  <r>
    <n v="5424"/>
    <n v="354017116483021"/>
    <s v="354017116483021-21 mai"/>
    <x v="5423"/>
    <d v="2022-03-21T14:20:34"/>
    <s v="69110"/>
    <x v="117"/>
    <x v="0"/>
    <x v="25"/>
    <d v="1899-12-30T00:00:15"/>
    <n v="9.7199999999999999E-4"/>
    <m/>
    <s v="Commune de ramassage"/>
    <n v="1012"/>
  </r>
  <r>
    <n v="5425"/>
    <n v="354017116483021"/>
    <s v="354017116483021-21 mai"/>
    <x v="5424"/>
    <d v="2022-03-21T14:20:49"/>
    <s v="69110"/>
    <x v="117"/>
    <x v="0"/>
    <x v="50"/>
    <d v="1899-12-30T00:00:06"/>
    <n v="1.6200000000000001E-4"/>
    <m/>
    <s v="Commune de ramassage"/>
    <n v="1013"/>
  </r>
  <r>
    <n v="5426"/>
    <n v="354017116483021"/>
    <s v="354017116483021-21 mai"/>
    <x v="5425"/>
    <d v="2022-03-21T14:20:55"/>
    <s v="69110"/>
    <x v="117"/>
    <x v="0"/>
    <x v="9"/>
    <d v="1899-12-30T00:00:11"/>
    <n v="3.3799999999999998E-4"/>
    <m/>
    <s v="Commune de ramassage"/>
    <n v="1014"/>
  </r>
  <r>
    <n v="5427"/>
    <n v="354017116483021"/>
    <s v="354017116483021-21 mai"/>
    <x v="5426"/>
    <d v="2022-03-21T14:21:06"/>
    <s v="69110"/>
    <x v="117"/>
    <x v="0"/>
    <x v="5"/>
    <d v="1899-12-30T00:00:03"/>
    <n v="9.5000000000000005E-5"/>
    <m/>
    <s v="Commune de ramassage"/>
    <n v="1015"/>
  </r>
  <r>
    <n v="5428"/>
    <n v="354017116483021"/>
    <s v="354017116483021-21 mai"/>
    <x v="5427"/>
    <d v="2022-03-21T14:21:09"/>
    <s v="69110"/>
    <x v="117"/>
    <x v="0"/>
    <x v="27"/>
    <d v="1899-12-30T00:01:11"/>
    <n v="1.8699999999999999E-4"/>
    <m/>
    <s v="Commune de ramassage"/>
    <n v="1016"/>
  </r>
  <r>
    <n v="5429"/>
    <n v="354017116483021"/>
    <s v="354017116483021-21 mai"/>
    <x v="5428"/>
    <d v="2022-03-21T14:22:20"/>
    <s v="69110"/>
    <x v="117"/>
    <x v="0"/>
    <x v="0"/>
    <d v="1899-12-30T00:01:20"/>
    <n v="8.5499999999999997E-4"/>
    <m/>
    <s v="Commune de ramassage"/>
    <n v="1017"/>
  </r>
  <r>
    <n v="5430"/>
    <n v="354017116483021"/>
    <s v="354017116483021-21 mai"/>
    <x v="5429"/>
    <d v="2022-03-21T14:23:40"/>
    <s v="69110"/>
    <x v="117"/>
    <x v="0"/>
    <x v="26"/>
    <d v="1899-12-30T00:01:04"/>
    <n v="1.2799999999999999E-4"/>
    <m/>
    <s v="Commune de ramassage"/>
    <n v="1018"/>
  </r>
  <r>
    <n v="5431"/>
    <n v="354017116483021"/>
    <s v="354017116483021-21 mai"/>
    <x v="5430"/>
    <d v="2022-03-21T14:24:44"/>
    <s v="69110"/>
    <x v="117"/>
    <x v="0"/>
    <x v="0"/>
    <d v="1899-12-30T00:01:06"/>
    <n v="6.8499999999999995E-4"/>
    <m/>
    <s v="Commune de ramassage"/>
    <n v="1019"/>
  </r>
  <r>
    <n v="5432"/>
    <n v="354017116483021"/>
    <s v="354017116483021-21 mai"/>
    <x v="5431"/>
    <d v="2022-03-21T14:25:50"/>
    <s v="69110"/>
    <x v="117"/>
    <x v="0"/>
    <x v="4"/>
    <d v="1899-12-30T00:00:04"/>
    <n v="2.92E-4"/>
    <m/>
    <s v="Commune de ramassage"/>
    <n v="1020"/>
  </r>
  <r>
    <n v="5433"/>
    <n v="354017116483021"/>
    <s v="354017116483021-21 mai"/>
    <x v="5432"/>
    <d v="2022-03-21T14:25:54"/>
    <s v="69110"/>
    <x v="117"/>
    <x v="0"/>
    <x v="50"/>
    <d v="1899-12-30T00:00:03"/>
    <n v="1.65E-4"/>
    <m/>
    <s v="Commune de ramassage"/>
    <n v="1021"/>
  </r>
  <r>
    <n v="5434"/>
    <n v="354017116483021"/>
    <s v="354017116483021-21 mai"/>
    <x v="5433"/>
    <d v="2022-03-21T14:25:57"/>
    <s v="69110"/>
    <x v="117"/>
    <x v="0"/>
    <x v="25"/>
    <d v="1899-12-30T00:01:08"/>
    <n v="3.7100000000000002E-3"/>
    <m/>
    <s v="Commune de ramassage"/>
    <n v="1022"/>
  </r>
  <r>
    <n v="5435"/>
    <n v="354017116483021"/>
    <s v="354017116483021-21 mai"/>
    <x v="5434"/>
    <d v="2022-03-21T14:27:05"/>
    <s v="69110"/>
    <x v="117"/>
    <x v="0"/>
    <x v="7"/>
    <d v="1899-12-30T00:01:24"/>
    <n v="1.1360000000000001E-3"/>
    <m/>
    <s v="Commune de ramassage"/>
    <n v="1023"/>
  </r>
  <r>
    <n v="5436"/>
    <n v="354017116483021"/>
    <s v="354017116483021-21 mai"/>
    <x v="5435"/>
    <d v="2022-03-21T14:28:29"/>
    <s v="69110"/>
    <x v="117"/>
    <x v="0"/>
    <x v="0"/>
    <d v="1899-12-30T00:02:30"/>
    <n v="0"/>
    <m/>
    <s v="Commune de ramassage"/>
    <n v="1024"/>
  </r>
  <r>
    <n v="5437"/>
    <n v="354017116483021"/>
    <s v="354017116483021-21 mai"/>
    <x v="5436"/>
    <d v="2022-03-21T14:30:59"/>
    <s v="69110"/>
    <x v="117"/>
    <x v="0"/>
    <x v="0"/>
    <d v="1899-12-30T00:00:03"/>
    <n v="3.202E-3"/>
    <m/>
    <s v="Commune de ramassage"/>
    <n v="1025"/>
  </r>
  <r>
    <n v="5438"/>
    <n v="354017116483021"/>
    <s v="354017116483021-21 mai"/>
    <x v="5437"/>
    <d v="2022-03-21T14:31:02"/>
    <s v="69110"/>
    <x v="117"/>
    <x v="0"/>
    <x v="37"/>
    <d v="1899-12-30T00:00:13"/>
    <n v="9.9700000000000006E-4"/>
    <m/>
    <s v="Commune de ramassage"/>
    <n v="1026"/>
  </r>
  <r>
    <n v="5439"/>
    <n v="354017116483021"/>
    <s v="354017116483021-21 mai"/>
    <x v="5438"/>
    <d v="2022-03-21T14:31:15"/>
    <s v="69110"/>
    <x v="117"/>
    <x v="0"/>
    <x v="37"/>
    <d v="1899-12-30T00:00:47"/>
    <n v="3.0460000000000001E-3"/>
    <m/>
    <s v="Commune de ramassage"/>
    <n v="1027"/>
  </r>
  <r>
    <n v="5440"/>
    <n v="354017116483021"/>
    <s v="354017116483021-21 mai"/>
    <x v="5439"/>
    <d v="2022-03-21T14:32:02"/>
    <s v="69110"/>
    <x v="117"/>
    <x v="0"/>
    <x v="29"/>
    <d v="1899-12-30T00:00:25"/>
    <n v="8.0699999999999999E-4"/>
    <m/>
    <s v="Commune de ramassage"/>
    <n v="1028"/>
  </r>
  <r>
    <n v="5441"/>
    <n v="354017116483021"/>
    <s v="354017116483021-21 mai"/>
    <x v="5440"/>
    <d v="2022-03-21T14:32:27"/>
    <s v="69110"/>
    <x v="117"/>
    <x v="0"/>
    <x v="1"/>
    <d v="1899-12-30T00:00:10"/>
    <n v="6.9999999999999999E-6"/>
    <m/>
    <s v="Commune de ramassage"/>
    <n v="1029"/>
  </r>
  <r>
    <n v="5442"/>
    <n v="354017116483021"/>
    <s v="354017116483021-21 mai"/>
    <x v="5441"/>
    <d v="2022-03-21T14:32:37"/>
    <s v="69110"/>
    <x v="117"/>
    <x v="0"/>
    <x v="1"/>
    <d v="1899-12-30T00:01:21"/>
    <n v="-9.5000000000000005E-5"/>
    <m/>
    <s v="Commune de ramassage"/>
    <n v="1030"/>
  </r>
  <r>
    <n v="5443"/>
    <n v="354017116483021"/>
    <s v="354017116483021-21 mai"/>
    <x v="5442"/>
    <d v="2022-03-21T14:33:58"/>
    <s v="69110"/>
    <x v="117"/>
    <x v="0"/>
    <x v="0"/>
    <d v="1899-12-30T00:00:37"/>
    <n v="4.2099999999999999E-4"/>
    <m/>
    <s v="Commune de ramassage"/>
    <n v="1031"/>
  </r>
  <r>
    <n v="5444"/>
    <n v="354017116483021"/>
    <s v="354017116483021-21 mai"/>
    <x v="5443"/>
    <d v="2022-03-21T14:34:35"/>
    <s v="69110"/>
    <x v="117"/>
    <x v="0"/>
    <x v="24"/>
    <d v="1899-12-30T00:00:09"/>
    <n v="1.47E-4"/>
    <m/>
    <s v="Commune de ramassage"/>
    <n v="1032"/>
  </r>
  <r>
    <n v="5445"/>
    <n v="354017116483021"/>
    <s v="354017116483021-21 mai"/>
    <x v="5444"/>
    <d v="2022-03-21T14:34:44"/>
    <s v="69110"/>
    <x v="117"/>
    <x v="0"/>
    <x v="45"/>
    <d v="1899-12-30T00:00:19"/>
    <n v="1.2799999999999999E-4"/>
    <m/>
    <s v="Commune de ramassage"/>
    <n v="1033"/>
  </r>
  <r>
    <n v="5446"/>
    <n v="354017116483021"/>
    <s v="354017116483021-21 mai"/>
    <x v="5445"/>
    <d v="2022-03-21T14:35:03"/>
    <s v="69110"/>
    <x v="117"/>
    <x v="0"/>
    <x v="2"/>
    <d v="1899-12-30T00:00:25"/>
    <n v="3.3500000000000001E-4"/>
    <m/>
    <s v="Commune de ramassage"/>
    <n v="1034"/>
  </r>
  <r>
    <n v="5447"/>
    <n v="354017116483021"/>
    <s v="354017116483021-21 mai"/>
    <x v="5446"/>
    <d v="2022-03-21T14:35:28"/>
    <s v="69110"/>
    <x v="117"/>
    <x v="0"/>
    <x v="5"/>
    <d v="1899-12-30T00:00:01"/>
    <n v="6.7000000000000002E-5"/>
    <m/>
    <s v="Commune de ramassage"/>
    <n v="1035"/>
  </r>
  <r>
    <n v="5448"/>
    <n v="354017116483021"/>
    <s v="354017116483021-21 mai"/>
    <x v="5447"/>
    <d v="2022-03-21T14:35:29"/>
    <s v="69110"/>
    <x v="117"/>
    <x v="0"/>
    <x v="47"/>
    <d v="1899-12-30T00:00:14"/>
    <n v="4.6799999999999999E-4"/>
    <m/>
    <s v="Commune de ramassage"/>
    <n v="1036"/>
  </r>
  <r>
    <n v="5449"/>
    <n v="354017116483021"/>
    <s v="354017116483021-21 mai"/>
    <x v="5448"/>
    <d v="2022-03-21T14:35:43"/>
    <s v="69110"/>
    <x v="117"/>
    <x v="0"/>
    <x v="27"/>
    <d v="1899-12-30T00:00:15"/>
    <n v="3.9999999999999998E-6"/>
    <m/>
    <s v="Commune de ramassage"/>
    <n v="1037"/>
  </r>
  <r>
    <n v="5450"/>
    <n v="354017116483021"/>
    <s v="354017116483021-21 mai"/>
    <x v="5449"/>
    <d v="2022-03-21T14:35:58"/>
    <s v="69110"/>
    <x v="117"/>
    <x v="0"/>
    <x v="1"/>
    <d v="1899-12-30T00:02:32"/>
    <n v="-4.7699999999999999E-4"/>
    <m/>
    <s v="Commune de ramassage"/>
    <n v="1038"/>
  </r>
  <r>
    <n v="5451"/>
    <n v="354017116483021"/>
    <s v="354017116483021-21 mai"/>
    <x v="5450"/>
    <d v="2022-03-21T14:38:30"/>
    <s v="69110"/>
    <x v="117"/>
    <x v="0"/>
    <x v="45"/>
    <d v="1899-12-30T00:00:05"/>
    <n v="3.0000000000000001E-6"/>
    <m/>
    <s v="Commune de ramassage"/>
    <n v="1039"/>
  </r>
  <r>
    <n v="5452"/>
    <n v="354017116483021"/>
    <s v="354017116483021-21 mai"/>
    <x v="5451"/>
    <d v="2022-03-21T14:38:35"/>
    <s v="69110"/>
    <x v="117"/>
    <x v="0"/>
    <x v="1"/>
    <d v="1899-12-30T00:00:24"/>
    <n v="2.32E-4"/>
    <m/>
    <s v="Commune de ramassage"/>
    <n v="1040"/>
  </r>
  <r>
    <n v="5453"/>
    <n v="354017116483021"/>
    <s v="354017116483021-21 mai"/>
    <x v="5452"/>
    <d v="2022-03-21T14:38:59"/>
    <s v="69110"/>
    <x v="117"/>
    <x v="0"/>
    <x v="3"/>
    <d v="1899-12-30T00:00:41"/>
    <n v="1.63E-4"/>
    <m/>
    <s v="Commune de ramassage"/>
    <n v="1041"/>
  </r>
  <r>
    <n v="5454"/>
    <n v="354017116483021"/>
    <s v="354017116483021-21 mai"/>
    <x v="5453"/>
    <d v="2022-03-21T14:39:40"/>
    <s v="69110"/>
    <x v="117"/>
    <x v="0"/>
    <x v="1"/>
    <d v="1899-12-30T00:00:18"/>
    <n v="1.7200000000000001E-4"/>
    <m/>
    <s v="Commune de ramassage"/>
    <n v="1042"/>
  </r>
  <r>
    <n v="5455"/>
    <n v="354017116483021"/>
    <s v="354017116483021-21 mai"/>
    <x v="5454"/>
    <d v="2022-03-21T14:39:58"/>
    <s v="69110"/>
    <x v="117"/>
    <x v="0"/>
    <x v="2"/>
    <d v="1899-12-30T00:00:11"/>
    <n v="-1.18E-4"/>
    <m/>
    <s v="Commune de ramassage"/>
    <n v="1043"/>
  </r>
  <r>
    <n v="5456"/>
    <n v="354017116483021"/>
    <s v="354017116483021-21 mai"/>
    <x v="5455"/>
    <d v="2022-03-21T14:40:09"/>
    <s v="69110"/>
    <x v="117"/>
    <x v="0"/>
    <x v="51"/>
    <d v="1899-12-30T00:00:05"/>
    <n v="-8.8999999999999995E-5"/>
    <m/>
    <s v="Commune de ramassage"/>
    <n v="1044"/>
  </r>
  <r>
    <n v="5457"/>
    <n v="354017116483021"/>
    <s v="354017116483021-21 mai"/>
    <x v="5456"/>
    <d v="2022-03-21T14:40:14"/>
    <s v="69110"/>
    <x v="117"/>
    <x v="0"/>
    <x v="45"/>
    <d v="1899-12-30T00:00:01"/>
    <n v="-3.8000000000000002E-5"/>
    <m/>
    <s v="Commune de ramassage"/>
    <n v="1045"/>
  </r>
  <r>
    <n v="5458"/>
    <n v="354017116483021"/>
    <s v="354017116483021-21 mai"/>
    <x v="5457"/>
    <d v="2022-03-21T14:40:15"/>
    <s v="69110"/>
    <x v="117"/>
    <x v="0"/>
    <x v="2"/>
    <d v="1899-12-30T00:01:42"/>
    <n v="-2.8E-5"/>
    <m/>
    <s v="Commune de ramassage"/>
    <n v="1046"/>
  </r>
  <r>
    <n v="5459"/>
    <n v="354017116483021"/>
    <s v="354017116483021-21 mai"/>
    <x v="5458"/>
    <d v="2022-03-21T14:41:57"/>
    <s v="69110"/>
    <x v="117"/>
    <x v="0"/>
    <x v="0"/>
    <d v="1899-12-30T00:00:19"/>
    <n v="0"/>
    <m/>
    <s v="Commune de ramassage"/>
    <n v="1047"/>
  </r>
  <r>
    <n v="5460"/>
    <n v="354017116483021"/>
    <s v="354017116483021-21 mai"/>
    <x v="5459"/>
    <d v="2022-03-21T14:42:16"/>
    <s v="69110"/>
    <x v="117"/>
    <x v="0"/>
    <x v="0"/>
    <d v="1899-12-30T00:02:05"/>
    <n v="9.0000000000000006E-5"/>
    <m/>
    <s v="Commune de ramassage"/>
    <n v="1048"/>
  </r>
  <r>
    <n v="5461"/>
    <n v="354017116483021"/>
    <s v="354017116483021-21 mai"/>
    <x v="5460"/>
    <d v="2022-03-21T14:44:21"/>
    <s v="69110"/>
    <x v="117"/>
    <x v="0"/>
    <x v="0"/>
    <d v="1899-12-30T00:00:29"/>
    <n v="6.0999999999999999E-5"/>
    <m/>
    <s v="Commune de ramassage"/>
    <n v="1049"/>
  </r>
  <r>
    <n v="5462"/>
    <n v="354017116483021"/>
    <s v="354017116483021-21 mai"/>
    <x v="5461"/>
    <d v="2022-03-21T14:44:50"/>
    <s v="69110"/>
    <x v="117"/>
    <x v="0"/>
    <x v="2"/>
    <d v="1899-12-30T00:00:15"/>
    <n v="1.0000000000000001E-5"/>
    <m/>
    <s v="Commune de ramassage"/>
    <n v="1050"/>
  </r>
  <r>
    <n v="5463"/>
    <n v="354017116483021"/>
    <s v="354017116483021-21 mai"/>
    <x v="5462"/>
    <d v="2022-03-21T14:45:05"/>
    <s v="69110"/>
    <x v="117"/>
    <x v="0"/>
    <x v="2"/>
    <d v="1899-12-30T00:00:13"/>
    <n v="-1.9599999999999999E-4"/>
    <m/>
    <s v="Commune de ramassage"/>
    <n v="1051"/>
  </r>
  <r>
    <n v="5464"/>
    <n v="354017116483021"/>
    <s v="354017116483021-21 mai"/>
    <x v="5463"/>
    <d v="2022-03-21T14:45:18"/>
    <s v="69110"/>
    <x v="117"/>
    <x v="0"/>
    <x v="30"/>
    <d v="1899-12-30T00:00:06"/>
    <n v="4.1E-5"/>
    <m/>
    <s v="Commune de ramassage"/>
    <n v="1052"/>
  </r>
  <r>
    <n v="5465"/>
    <n v="354017116483021"/>
    <s v="354017116483021-21 mai"/>
    <x v="5464"/>
    <d v="2022-03-21T14:45:24"/>
    <s v="69110"/>
    <x v="117"/>
    <x v="0"/>
    <x v="3"/>
    <d v="1899-12-30T00:00:04"/>
    <n v="1.54E-4"/>
    <m/>
    <s v="Commune de ramassage"/>
    <n v="1053"/>
  </r>
  <r>
    <n v="5466"/>
    <n v="354017116483021"/>
    <s v="354017116483021-21 mai"/>
    <x v="5465"/>
    <d v="2022-03-21T14:45:28"/>
    <s v="69110"/>
    <x v="117"/>
    <x v="0"/>
    <x v="22"/>
    <d v="1899-12-30T00:00:06"/>
    <n v="1.63E-4"/>
    <m/>
    <s v="Commune de ramassage"/>
    <n v="1054"/>
  </r>
  <r>
    <n v="5467"/>
    <n v="354017116483021"/>
    <s v="354017116483021-21 mai"/>
    <x v="5466"/>
    <d v="2022-03-21T14:45:34"/>
    <s v="69110"/>
    <x v="117"/>
    <x v="0"/>
    <x v="3"/>
    <d v="1899-12-30T00:01:06"/>
    <n v="4.5300000000000001E-4"/>
    <m/>
    <s v="Commune de ramassage"/>
    <n v="1055"/>
  </r>
  <r>
    <n v="5468"/>
    <n v="354017116483021"/>
    <s v="354017116483021-21 mai"/>
    <x v="5467"/>
    <d v="2022-03-21T14:46:40"/>
    <s v="69110"/>
    <x v="117"/>
    <x v="0"/>
    <x v="27"/>
    <d v="1899-12-30T00:00:25"/>
    <n v="7.3999999999999996E-5"/>
    <m/>
    <s v="Commune de ramassage"/>
    <n v="1056"/>
  </r>
  <r>
    <n v="5469"/>
    <n v="354017116483021"/>
    <s v="354017116483021-21 mai"/>
    <x v="5468"/>
    <d v="2022-03-21T14:47:05"/>
    <s v="69110"/>
    <x v="117"/>
    <x v="0"/>
    <x v="47"/>
    <d v="1899-12-30T00:02:34"/>
    <n v="5.5099999999999995E-4"/>
    <m/>
    <s v="Commune de ramassage"/>
    <n v="1057"/>
  </r>
  <r>
    <n v="5470"/>
    <n v="354017116483021"/>
    <s v="354017116483021-21 mai"/>
    <x v="5469"/>
    <d v="2022-03-21T14:49:39"/>
    <s v="69110"/>
    <x v="117"/>
    <x v="0"/>
    <x v="0"/>
    <d v="1899-12-30T00:00:34"/>
    <n v="0"/>
    <m/>
    <s v="Commune de ramassage"/>
    <n v="1058"/>
  </r>
  <r>
    <n v="5471"/>
    <n v="354017116483021"/>
    <s v="354017116483021-21 mai"/>
    <x v="5470"/>
    <d v="2022-03-21T14:50:13"/>
    <s v="69110"/>
    <x v="117"/>
    <x v="0"/>
    <x v="0"/>
    <d v="1899-12-30T00:01:37"/>
    <n v="-5.4100000000000003E-4"/>
    <m/>
    <s v="Commune de ramassage"/>
    <n v="1059"/>
  </r>
  <r>
    <n v="5472"/>
    <n v="354017116483021"/>
    <s v="354017116483021-21 mai"/>
    <x v="5471"/>
    <d v="2022-03-21T14:51:50"/>
    <s v="69110"/>
    <x v="117"/>
    <x v="0"/>
    <x v="24"/>
    <d v="1899-12-30T00:00:40"/>
    <n v="-4.1399999999999998E-4"/>
    <m/>
    <s v="Commune de ramassage"/>
    <n v="1060"/>
  </r>
  <r>
    <n v="5473"/>
    <n v="354017116483021"/>
    <s v="354017116483021-21 mai"/>
    <x v="5472"/>
    <d v="2022-03-21T14:52:30"/>
    <s v="69110"/>
    <x v="117"/>
    <x v="0"/>
    <x v="22"/>
    <d v="1899-12-30T00:00:02"/>
    <n v="7.3999999999999996E-5"/>
    <m/>
    <s v="Commune de ramassage"/>
    <n v="1061"/>
  </r>
  <r>
    <n v="5474"/>
    <n v="354017116483021"/>
    <s v="354017116483021-21 mai"/>
    <x v="5473"/>
    <d v="2022-03-21T14:52:32"/>
    <s v="69110"/>
    <x v="117"/>
    <x v="0"/>
    <x v="1"/>
    <d v="1899-12-30T00:00:17"/>
    <n v="9.859999999999999E-4"/>
    <m/>
    <s v="Commune de ramassage"/>
    <n v="1062"/>
  </r>
  <r>
    <n v="5475"/>
    <n v="354017116483021"/>
    <s v="354017116483021-21 mai"/>
    <x v="5474"/>
    <d v="2022-03-21T14:52:49"/>
    <s v="69110"/>
    <x v="117"/>
    <x v="0"/>
    <x v="48"/>
    <d v="1899-12-30T00:00:07"/>
    <n v="2.9E-4"/>
    <m/>
    <s v="Commune de ramassage"/>
    <n v="1063"/>
  </r>
  <r>
    <n v="5476"/>
    <n v="354017116483021"/>
    <s v="354017116483021-21 mai"/>
    <x v="5475"/>
    <d v="2022-03-21T14:52:56"/>
    <s v="69110"/>
    <x v="117"/>
    <x v="0"/>
    <x v="50"/>
    <d v="1899-12-30T00:00:05"/>
    <n v="2.6699999999999998E-4"/>
    <m/>
    <s v="Commune de ramassage"/>
    <n v="1064"/>
  </r>
  <r>
    <n v="5477"/>
    <n v="354017116483021"/>
    <s v="354017116483021-21 mai"/>
    <x v="5476"/>
    <d v="2022-03-21T14:53:01"/>
    <s v="69110"/>
    <x v="117"/>
    <x v="0"/>
    <x v="26"/>
    <d v="1899-12-30T00:00:02"/>
    <n v="1.15E-4"/>
    <m/>
    <s v="Commune de ramassage"/>
    <n v="1065"/>
  </r>
  <r>
    <n v="5478"/>
    <n v="354017116483021"/>
    <s v="354017116483021-21 mai"/>
    <x v="5477"/>
    <d v="2022-03-21T14:53:03"/>
    <s v="69110"/>
    <x v="117"/>
    <x v="0"/>
    <x v="23"/>
    <d v="1899-12-30T00:00:03"/>
    <n v="1.55E-4"/>
    <m/>
    <s v="Commune de ramassage"/>
    <n v="1066"/>
  </r>
  <r>
    <n v="5479"/>
    <n v="354017116483021"/>
    <s v="354017116483021-21 mai"/>
    <x v="5478"/>
    <d v="2022-03-21T14:53:06"/>
    <s v="69110"/>
    <x v="117"/>
    <x v="0"/>
    <x v="9"/>
    <d v="1899-12-30T00:00:03"/>
    <n v="-5.0000000000000004E-6"/>
    <m/>
    <s v="Commune de ramassage"/>
    <n v="1067"/>
  </r>
  <r>
    <n v="5480"/>
    <n v="354017116483021"/>
    <s v="354017116483021-21 mai"/>
    <x v="5479"/>
    <d v="2022-03-21T14:53:09"/>
    <s v="69110"/>
    <x v="117"/>
    <x v="0"/>
    <x v="29"/>
    <d v="1899-12-30T00:00:48"/>
    <n v="8.4999999999999995E-4"/>
    <m/>
    <s v="Commune de ramassage"/>
    <n v="1068"/>
  </r>
  <r>
    <n v="5481"/>
    <n v="354017116483021"/>
    <s v="354017116483021-21 mai"/>
    <x v="5480"/>
    <d v="2022-03-21T14:53:57"/>
    <s v="69110"/>
    <x v="117"/>
    <x v="0"/>
    <x v="47"/>
    <d v="1899-12-30T00:00:03"/>
    <n v="3.6999999999999998E-5"/>
    <m/>
    <s v="Commune de ramassage"/>
    <n v="1069"/>
  </r>
  <r>
    <n v="5482"/>
    <n v="354017116483021"/>
    <s v="354017116483021-21 mai"/>
    <x v="5481"/>
    <d v="2022-03-21T14:54:00"/>
    <s v="69110"/>
    <x v="117"/>
    <x v="0"/>
    <x v="45"/>
    <d v="1899-12-30T00:01:01"/>
    <n v="5.5999999999999999E-5"/>
    <m/>
    <s v="Commune de ramassage"/>
    <n v="1070"/>
  </r>
  <r>
    <n v="5483"/>
    <n v="354017116483021"/>
    <s v="354017116483021-21 mai"/>
    <x v="5482"/>
    <d v="2022-03-21T14:55:01"/>
    <s v="69110"/>
    <x v="117"/>
    <x v="0"/>
    <x v="0"/>
    <d v="1899-12-30T00:02:05"/>
    <n v="1.325E-3"/>
    <m/>
    <s v="Commune de ramassage"/>
    <n v="1071"/>
  </r>
  <r>
    <n v="5484"/>
    <n v="354017116483021"/>
    <s v="354017116483021-21 mai"/>
    <x v="5483"/>
    <d v="2022-03-21T14:57:06"/>
    <s v="69110"/>
    <x v="117"/>
    <x v="0"/>
    <x v="55"/>
    <d v="1899-12-30T00:00:28"/>
    <n v="1.2719999999999999E-3"/>
    <m/>
    <s v="Commune de ramassage"/>
    <n v="1072"/>
  </r>
  <r>
    <n v="5485"/>
    <n v="354017116483021"/>
    <s v="354017116483021-21 mai"/>
    <x v="5484"/>
    <d v="2022-03-21T14:57:34"/>
    <s v="69110"/>
    <x v="117"/>
    <x v="0"/>
    <x v="37"/>
    <d v="1899-12-30T00:00:14"/>
    <n v="1E-3"/>
    <m/>
    <s v="Commune de ramassage"/>
    <n v="1073"/>
  </r>
  <r>
    <n v="5486"/>
    <n v="354017116483021"/>
    <s v="354017116483021-21 mai"/>
    <x v="5485"/>
    <d v="2022-03-21T14:57:48"/>
    <s v="69110"/>
    <x v="117"/>
    <x v="0"/>
    <x v="34"/>
    <d v="1899-12-30T00:00:04"/>
    <n v="6.3E-5"/>
    <m/>
    <s v="Commune de ramassage"/>
    <n v="1074"/>
  </r>
  <r>
    <n v="5487"/>
    <n v="354017116483021"/>
    <s v="354017116483021-21 mai"/>
    <x v="5486"/>
    <d v="2022-03-21T14:57:52"/>
    <s v="69110"/>
    <x v="117"/>
    <x v="0"/>
    <x v="28"/>
    <d v="1899-12-30T00:00:03"/>
    <n v="-9.6000000000000002E-5"/>
    <m/>
    <s v="Commune de ramassage"/>
    <n v="1075"/>
  </r>
  <r>
    <n v="5488"/>
    <n v="354017116483021"/>
    <s v="354017116483021-21 mai"/>
    <x v="5487"/>
    <d v="2022-03-21T14:57:55"/>
    <s v="69110"/>
    <x v="117"/>
    <x v="0"/>
    <x v="50"/>
    <d v="1899-12-30T00:00:06"/>
    <n v="-5.4500000000000002E-4"/>
    <m/>
    <s v="Commune de ramassage"/>
    <n v="1076"/>
  </r>
  <r>
    <n v="5489"/>
    <n v="354017116483021"/>
    <s v="354017116483021-21 mai"/>
    <x v="5488"/>
    <d v="2022-03-21T14:58:01"/>
    <s v="69110"/>
    <x v="117"/>
    <x v="0"/>
    <x v="55"/>
    <d v="1899-12-30T00:00:12"/>
    <n v="-7.2199999999999999E-4"/>
    <m/>
    <s v="Commune de ramassage"/>
    <n v="1077"/>
  </r>
  <r>
    <n v="5490"/>
    <n v="354017116483021"/>
    <s v="354017116483021-21 mai"/>
    <x v="5489"/>
    <d v="2022-03-21T14:58:13"/>
    <s v="69110"/>
    <x v="117"/>
    <x v="0"/>
    <x v="49"/>
    <d v="1899-12-30T00:00:05"/>
    <n v="-1.8E-5"/>
    <m/>
    <s v="Commune de ramassage"/>
    <n v="1078"/>
  </r>
  <r>
    <n v="5491"/>
    <n v="354017116483021"/>
    <s v="354017116483021-21 mai"/>
    <x v="5490"/>
    <d v="2022-03-21T14:58:18"/>
    <s v="69110"/>
    <x v="117"/>
    <x v="0"/>
    <x v="54"/>
    <d v="1899-12-30T00:00:03"/>
    <n v="1.4100000000000001E-4"/>
    <m/>
    <s v="Commune de ramassage"/>
    <n v="1079"/>
  </r>
  <r>
    <n v="5492"/>
    <n v="354017116483021"/>
    <s v="354017116483021-21 mai"/>
    <x v="5491"/>
    <d v="2022-03-21T14:58:21"/>
    <s v="69110"/>
    <x v="117"/>
    <x v="0"/>
    <x v="34"/>
    <d v="1899-12-30T00:00:32"/>
    <n v="1.4419999999999999E-3"/>
    <m/>
    <s v="Commune de ramassage"/>
    <n v="1080"/>
  </r>
  <r>
    <n v="5493"/>
    <n v="354017116483021"/>
    <s v="354017116483021-21 mai"/>
    <x v="5492"/>
    <d v="2022-03-21T14:58:53"/>
    <s v="69110"/>
    <x v="117"/>
    <x v="0"/>
    <x v="4"/>
    <d v="1899-12-30T00:00:09"/>
    <n v="-1.3200000000000001E-4"/>
    <m/>
    <s v="Commune de ramassage"/>
    <n v="1081"/>
  </r>
  <r>
    <n v="5494"/>
    <n v="354017116483021"/>
    <s v="354017116483021-21 mai"/>
    <x v="5493"/>
    <d v="2022-03-21T14:59:02"/>
    <s v="69110"/>
    <x v="117"/>
    <x v="0"/>
    <x v="9"/>
    <d v="1899-12-30T00:00:07"/>
    <n v="-4.4000000000000002E-4"/>
    <m/>
    <s v="Commune de ramassage"/>
    <n v="1082"/>
  </r>
  <r>
    <n v="5495"/>
    <n v="354017116483021"/>
    <s v="354017116483021-21 mai"/>
    <x v="5494"/>
    <d v="2022-03-21T14:59:09"/>
    <s v="69110"/>
    <x v="117"/>
    <x v="0"/>
    <x v="28"/>
    <d v="1899-12-30T00:00:06"/>
    <n v="-2.63E-4"/>
    <m/>
    <s v="Commune de ramassage"/>
    <n v="1083"/>
  </r>
  <r>
    <n v="5496"/>
    <n v="354017116483021"/>
    <s v="354017116483021-21 mai"/>
    <x v="5495"/>
    <d v="2022-03-21T14:59:15"/>
    <s v="69110"/>
    <x v="117"/>
    <x v="0"/>
    <x v="7"/>
    <d v="1899-12-30T00:00:08"/>
    <n v="2.8E-5"/>
    <m/>
    <s v="Commune de ramassage"/>
    <n v="1084"/>
  </r>
  <r>
    <n v="5497"/>
    <n v="354017116483021"/>
    <s v="354017116483021-21 mai"/>
    <x v="5496"/>
    <d v="2022-03-21T14:59:23"/>
    <s v="69110"/>
    <x v="117"/>
    <x v="0"/>
    <x v="24"/>
    <d v="1899-12-30T00:00:01"/>
    <n v="2.6400000000000002E-4"/>
    <m/>
    <s v="Commune de ramassage"/>
    <n v="1085"/>
  </r>
  <r>
    <n v="5498"/>
    <n v="354017116483021"/>
    <s v="354017116483021-21 mai"/>
    <x v="5497"/>
    <d v="2022-03-21T14:59:24"/>
    <s v="69110"/>
    <x v="117"/>
    <x v="0"/>
    <x v="49"/>
    <d v="1899-12-30T00:00:12"/>
    <n v="1.1460000000000001E-3"/>
    <m/>
    <s v="Commune de ramassage"/>
    <n v="1086"/>
  </r>
  <r>
    <n v="5499"/>
    <n v="354017116483021"/>
    <s v="354017116483021-21 mai"/>
    <x v="5498"/>
    <d v="2022-03-21T14:59:36"/>
    <s v="69110"/>
    <x v="117"/>
    <x v="0"/>
    <x v="44"/>
    <d v="1899-12-30T00:00:36"/>
    <n v="9.6699999999999998E-4"/>
    <m/>
    <s v="Commune de ramassage"/>
    <n v="1087"/>
  </r>
  <r>
    <n v="5500"/>
    <n v="354017116483021"/>
    <s v="354017116483021-21 mai"/>
    <x v="5499"/>
    <d v="2022-03-21T15:00:12"/>
    <s v="69110"/>
    <x v="117"/>
    <x v="0"/>
    <x v="30"/>
    <d v="1899-12-30T00:00:13"/>
    <n v="4.1300000000000001E-4"/>
    <m/>
    <s v="Commune de ramassage"/>
    <n v="1088"/>
  </r>
  <r>
    <n v="5501"/>
    <n v="354017116483021"/>
    <s v="354017116483021-21 mai"/>
    <x v="5500"/>
    <d v="2022-03-21T15:00:25"/>
    <s v="69110"/>
    <x v="117"/>
    <x v="0"/>
    <x v="27"/>
    <d v="1899-12-30T00:00:05"/>
    <n v="7.7000000000000001E-5"/>
    <m/>
    <s v="Commune de ramassage"/>
    <n v="1089"/>
  </r>
  <r>
    <n v="5502"/>
    <n v="354017116483021"/>
    <s v="354017116483021-21 mai"/>
    <x v="5501"/>
    <d v="2022-03-21T15:00:30"/>
    <s v="69110"/>
    <x v="117"/>
    <x v="0"/>
    <x v="22"/>
    <d v="1899-12-30T00:00:17"/>
    <n v="1.4799999999999999E-4"/>
    <m/>
    <s v="Commune de ramassage"/>
    <n v="1090"/>
  </r>
  <r>
    <n v="5503"/>
    <n v="354017116483021"/>
    <s v="354017116483021-21 mai"/>
    <x v="5502"/>
    <d v="2022-03-21T15:00:47"/>
    <s v="69110"/>
    <x v="117"/>
    <x v="0"/>
    <x v="8"/>
    <d v="1899-12-30T00:00:12"/>
    <n v="1.9000000000000001E-4"/>
    <m/>
    <s v="Commune de ramassage"/>
    <n v="1091"/>
  </r>
  <r>
    <n v="5504"/>
    <n v="354017116483021"/>
    <s v="354017116483021-21 mai"/>
    <x v="5503"/>
    <d v="2022-03-21T15:00:59"/>
    <s v="69110"/>
    <x v="117"/>
    <x v="0"/>
    <x v="22"/>
    <d v="1899-12-30T00:00:01"/>
    <n v="4.3999999999999999E-5"/>
    <m/>
    <s v="Commune de ramassage"/>
    <n v="1092"/>
  </r>
  <r>
    <n v="5505"/>
    <n v="354017116483021"/>
    <s v="354017116483021-21 mai"/>
    <x v="5504"/>
    <d v="2022-03-21T15:01:00"/>
    <s v="69110"/>
    <x v="117"/>
    <x v="0"/>
    <x v="22"/>
    <d v="1899-12-30T00:00:08"/>
    <n v="2.3499999999999999E-4"/>
    <m/>
    <s v="Commune de ramassage"/>
    <n v="1093"/>
  </r>
  <r>
    <n v="5506"/>
    <n v="354017116483021"/>
    <s v="354017116483021-21 mai"/>
    <x v="5505"/>
    <d v="2022-03-21T15:01:08"/>
    <s v="69110"/>
    <x v="117"/>
    <x v="0"/>
    <x v="22"/>
    <d v="1899-12-30T00:01:28"/>
    <n v="1.5299999999999999E-3"/>
    <m/>
    <s v="Commune de ramassage"/>
    <n v="1094"/>
  </r>
  <r>
    <n v="5507"/>
    <n v="354017116483021"/>
    <s v="354017116483021-21 mai"/>
    <x v="5506"/>
    <d v="2022-03-21T15:02:36"/>
    <s v="69110"/>
    <x v="117"/>
    <x v="0"/>
    <x v="27"/>
    <d v="1899-12-30T00:00:04"/>
    <n v="-6.9999999999999999E-6"/>
    <m/>
    <s v="Commune de ramassage"/>
    <n v="1095"/>
  </r>
  <r>
    <n v="5508"/>
    <n v="354017116483021"/>
    <s v="354017116483021-21 mai"/>
    <x v="5507"/>
    <d v="2022-03-21T15:02:40"/>
    <s v="69110"/>
    <x v="117"/>
    <x v="0"/>
    <x v="3"/>
    <d v="1899-12-30T00:00:07"/>
    <n v="-9.0000000000000006E-5"/>
    <m/>
    <s v="Commune de ramassage"/>
    <n v="1096"/>
  </r>
  <r>
    <n v="5509"/>
    <n v="354017116483021"/>
    <s v="354017116483021-21 mai"/>
    <x v="5508"/>
    <d v="2022-03-21T15:02:47"/>
    <s v="69110"/>
    <x v="117"/>
    <x v="0"/>
    <x v="45"/>
    <d v="1899-12-30T00:00:09"/>
    <n v="-2.0000000000000002E-5"/>
    <m/>
    <s v="Commune de ramassage"/>
    <n v="1097"/>
  </r>
  <r>
    <n v="5510"/>
    <n v="354017116483021"/>
    <s v="354017116483021-21 mai"/>
    <x v="5509"/>
    <d v="2022-03-21T15:02:56"/>
    <s v="69110"/>
    <x v="117"/>
    <x v="0"/>
    <x v="2"/>
    <d v="1899-12-30T00:00:31"/>
    <n v="8.0000000000000007E-5"/>
    <m/>
    <s v="Commune de ramassage"/>
    <n v="1098"/>
  </r>
  <r>
    <n v="5511"/>
    <n v="354017116483021"/>
    <s v="354017116483021-21 mai"/>
    <x v="5510"/>
    <d v="2022-03-21T15:03:27"/>
    <s v="69110"/>
    <x v="117"/>
    <x v="0"/>
    <x v="45"/>
    <d v="1899-12-30T00:00:13"/>
    <n v="-9.7999999999999997E-5"/>
    <m/>
    <s v="Commune de ramassage"/>
    <n v="1099"/>
  </r>
  <r>
    <n v="5512"/>
    <n v="354017116483021"/>
    <s v="354017116483021-21 mai"/>
    <x v="5511"/>
    <d v="2022-03-21T15:03:40"/>
    <s v="69110"/>
    <x v="117"/>
    <x v="0"/>
    <x v="48"/>
    <d v="1899-12-30T00:00:24"/>
    <n v="-1.485E-3"/>
    <m/>
    <s v="Commune de ramassage"/>
    <n v="1100"/>
  </r>
  <r>
    <n v="5513"/>
    <n v="354017116483021"/>
    <s v="354017116483021-21 mai"/>
    <x v="5512"/>
    <d v="2022-03-21T15:04:04"/>
    <s v="69110"/>
    <x v="117"/>
    <x v="0"/>
    <x v="34"/>
    <d v="1899-12-30T00:00:04"/>
    <n v="5.8E-5"/>
    <m/>
    <s v="Commune de ramassage"/>
    <n v="1101"/>
  </r>
  <r>
    <n v="5514"/>
    <n v="354017116483021"/>
    <s v="354017116483021-21 mai"/>
    <x v="5513"/>
    <d v="2022-03-21T15:04:08"/>
    <s v="69110"/>
    <x v="117"/>
    <x v="0"/>
    <x v="55"/>
    <d v="1899-12-30T00:00:13"/>
    <n v="6.1799999999999995E-4"/>
    <m/>
    <s v="Commune de ramassage"/>
    <n v="1102"/>
  </r>
  <r>
    <n v="5515"/>
    <n v="354017116483021"/>
    <s v="354017116483021-21 mai"/>
    <x v="5514"/>
    <d v="2022-03-21T15:04:21"/>
    <s v="69110"/>
    <x v="117"/>
    <x v="0"/>
    <x v="28"/>
    <d v="1899-12-30T00:00:21"/>
    <n v="1.609E-3"/>
    <m/>
    <s v="Commune de ramassage"/>
    <n v="1103"/>
  </r>
  <r>
    <n v="5516"/>
    <n v="354017116483021"/>
    <s v="354017116483021-21 mai"/>
    <x v="5515"/>
    <d v="2022-03-21T15:04:42"/>
    <s v="69110"/>
    <x v="117"/>
    <x v="0"/>
    <x v="37"/>
    <d v="1899-12-30T00:00:05"/>
    <n v="2.3599999999999999E-4"/>
    <m/>
    <s v="Commune de ramassage"/>
    <n v="1104"/>
  </r>
  <r>
    <n v="5517"/>
    <n v="354017116483021"/>
    <s v="354017116483021-21 mai"/>
    <x v="5516"/>
    <d v="2022-03-21T15:04:47"/>
    <s v="69110"/>
    <x v="117"/>
    <x v="0"/>
    <x v="43"/>
    <d v="1899-12-30T00:00:53"/>
    <n v="4.1399999999999996E-3"/>
    <m/>
    <s v="Commune de ramassage"/>
    <n v="1105"/>
  </r>
  <r>
    <n v="5518"/>
    <n v="354017116483021"/>
    <s v="354017116483021-21 mai"/>
    <x v="5517"/>
    <d v="2022-03-21T15:05:40"/>
    <s v="69110"/>
    <x v="117"/>
    <x v="0"/>
    <x v="13"/>
    <d v="1899-12-30T00:00:14"/>
    <n v="-7.6099999999999996E-4"/>
    <m/>
    <s v="Commune de ramassage"/>
    <n v="1106"/>
  </r>
  <r>
    <n v="5519"/>
    <n v="354017116483021"/>
    <s v="354017116483021-21 mai"/>
    <x v="5518"/>
    <d v="2022-03-21T15:05:54"/>
    <s v="69110"/>
    <x v="117"/>
    <x v="0"/>
    <x v="37"/>
    <d v="1899-12-30T00:00:07"/>
    <n v="-2.5999999999999998E-4"/>
    <m/>
    <s v="Commune de ramassage"/>
    <n v="1107"/>
  </r>
  <r>
    <n v="5520"/>
    <n v="354017116483021"/>
    <s v="354017116483021-21 mai"/>
    <x v="5519"/>
    <d v="2022-03-21T15:06:01"/>
    <s v="69110"/>
    <x v="117"/>
    <x v="0"/>
    <x v="50"/>
    <d v="1899-12-30T00:00:03"/>
    <n v="7.7999999999999999E-5"/>
    <m/>
    <s v="Commune de ramassage"/>
    <n v="1108"/>
  </r>
  <r>
    <n v="5521"/>
    <n v="354017116483021"/>
    <s v="354017116483021-21 mai"/>
    <x v="5520"/>
    <d v="2022-03-21T15:06:04"/>
    <s v="69110"/>
    <x v="117"/>
    <x v="0"/>
    <x v="9"/>
    <d v="1899-12-30T00:00:26"/>
    <n v="1.3450000000000001E-3"/>
    <m/>
    <s v="Commune de ramassage"/>
    <n v="1109"/>
  </r>
  <r>
    <n v="5522"/>
    <n v="354017116483021"/>
    <s v="354017116483021-21 mai"/>
    <x v="5521"/>
    <d v="2022-03-21T15:06:30"/>
    <s v="69110"/>
    <x v="117"/>
    <x v="0"/>
    <x v="14"/>
    <d v="1899-12-30T00:00:14"/>
    <n v="-4.8000000000000001E-4"/>
    <m/>
    <s v="Commune de ramassage"/>
    <n v="1110"/>
  </r>
  <r>
    <n v="5523"/>
    <n v="354017116483021"/>
    <s v="354017116483021-21 mai"/>
    <x v="5522"/>
    <d v="2022-03-21T15:06:44"/>
    <s v="69110"/>
    <x v="117"/>
    <x v="0"/>
    <x v="43"/>
    <d v="1899-12-30T00:00:12"/>
    <n v="-5.5199999999999997E-4"/>
    <m/>
    <s v="Commune de ramassage"/>
    <n v="1111"/>
  </r>
  <r>
    <n v="5524"/>
    <n v="354017116483021"/>
    <s v="354017116483021-21 mai"/>
    <x v="5523"/>
    <d v="2022-03-21T15:06:56"/>
    <s v="69110"/>
    <x v="117"/>
    <x v="0"/>
    <x v="54"/>
    <d v="1899-12-30T00:00:03"/>
    <n v="2.3699999999999999E-4"/>
    <m/>
    <s v="Commune de ramassage"/>
    <n v="1112"/>
  </r>
  <r>
    <n v="5525"/>
    <n v="354017116483021"/>
    <s v="354017116483021-21 mai"/>
    <x v="5524"/>
    <d v="2022-03-21T15:06:59"/>
    <s v="69110"/>
    <x v="117"/>
    <x v="0"/>
    <x v="44"/>
    <d v="1899-12-30T00:00:18"/>
    <n v="1.392E-3"/>
    <m/>
    <s v="Commune de ramassage"/>
    <n v="1113"/>
  </r>
  <r>
    <n v="5526"/>
    <n v="354017116483021"/>
    <s v="354017116483021-21 mai"/>
    <x v="5525"/>
    <d v="2022-03-21T15:07:17"/>
    <s v="69110"/>
    <x v="117"/>
    <x v="0"/>
    <x v="54"/>
    <d v="1899-12-30T00:00:13"/>
    <n v="1.17E-3"/>
    <m/>
    <s v="Commune de ramassage"/>
    <n v="1114"/>
  </r>
  <r>
    <n v="5527"/>
    <n v="354017116483021"/>
    <s v="354017116483021-21 mai"/>
    <x v="5526"/>
    <d v="2022-03-21T15:07:30"/>
    <s v="69110"/>
    <x v="117"/>
    <x v="0"/>
    <x v="44"/>
    <d v="1899-12-30T00:00:26"/>
    <n v="1.611E-3"/>
    <m/>
    <s v="Commune de ramassage"/>
    <n v="1115"/>
  </r>
  <r>
    <n v="5528"/>
    <n v="354017116483021"/>
    <s v="354017116483021-21 mai"/>
    <x v="5527"/>
    <d v="2022-03-21T15:07:56"/>
    <s v="69110"/>
    <x v="117"/>
    <x v="0"/>
    <x v="54"/>
    <d v="1899-12-30T00:00:10"/>
    <n v="3.6699999999999998E-4"/>
    <m/>
    <s v="Commune de ramassage"/>
    <n v="1116"/>
  </r>
  <r>
    <n v="5529"/>
    <n v="354017116483021"/>
    <s v="354017116483021-21 mai"/>
    <x v="5528"/>
    <d v="2022-03-21T15:08:06"/>
    <s v="69110"/>
    <x v="117"/>
    <x v="0"/>
    <x v="23"/>
    <d v="1899-12-30T00:00:08"/>
    <n v="7.0799999999999997E-4"/>
    <m/>
    <s v="Commune de ramassage"/>
    <n v="1117"/>
  </r>
  <r>
    <n v="5530"/>
    <n v="354017116483021"/>
    <s v="354017116483021-21 mai"/>
    <x v="5529"/>
    <d v="2022-03-21T15:08:14"/>
    <s v="69110"/>
    <x v="117"/>
    <x v="0"/>
    <x v="37"/>
    <d v="1899-12-30T00:00:08"/>
    <n v="1E-4"/>
    <m/>
    <s v="Commune de ramassage"/>
    <n v="1118"/>
  </r>
  <r>
    <n v="5531"/>
    <n v="354017116483021"/>
    <s v="354017116483021-21 mai"/>
    <x v="5530"/>
    <d v="2022-03-21T15:08:22"/>
    <s v="69110"/>
    <x v="117"/>
    <x v="0"/>
    <x v="54"/>
    <d v="1899-12-30T00:00:06"/>
    <n v="-4.8000000000000001E-5"/>
    <m/>
    <s v="Commune de ramassage"/>
    <n v="1119"/>
  </r>
  <r>
    <n v="5532"/>
    <n v="354017116483021"/>
    <s v="354017116483021-21 mai"/>
    <x v="5531"/>
    <d v="2022-03-21T15:08:28"/>
    <s v="69110"/>
    <x v="117"/>
    <x v="0"/>
    <x v="48"/>
    <d v="1899-12-30T00:00:02"/>
    <n v="1.4200000000000001E-4"/>
    <m/>
    <s v="Commune de ramassage"/>
    <n v="1120"/>
  </r>
  <r>
    <n v="5533"/>
    <n v="354017116483021"/>
    <s v="354017116483021-21 mai"/>
    <x v="5532"/>
    <d v="2022-03-21T15:08:30"/>
    <s v="69110"/>
    <x v="117"/>
    <x v="0"/>
    <x v="28"/>
    <d v="1899-12-30T00:00:12"/>
    <n v="9.5E-4"/>
    <m/>
    <s v="Commune de ramassage"/>
    <n v="1121"/>
  </r>
  <r>
    <n v="5534"/>
    <n v="354017116483021"/>
    <s v="354017116483021-21 mai"/>
    <x v="5533"/>
    <d v="2022-03-21T15:08:42"/>
    <s v="69110"/>
    <x v="117"/>
    <x v="0"/>
    <x v="44"/>
    <d v="1899-12-30T00:00:09"/>
    <n v="5.6800000000000004E-4"/>
    <m/>
    <s v="Commune de ramassage"/>
    <n v="1122"/>
  </r>
  <r>
    <n v="5535"/>
    <n v="354017116483021"/>
    <s v="354017116483021-21 mai"/>
    <x v="5534"/>
    <d v="2022-03-21T15:08:51"/>
    <s v="69110"/>
    <x v="117"/>
    <x v="0"/>
    <x v="34"/>
    <d v="1899-12-30T00:00:03"/>
    <n v="2.3000000000000001E-4"/>
    <m/>
    <s v="Commune de ramassage"/>
    <n v="1123"/>
  </r>
  <r>
    <n v="5536"/>
    <n v="354017116483021"/>
    <s v="354017116483021-21 mai"/>
    <x v="5535"/>
    <d v="2022-03-21T15:08:54"/>
    <s v="69110"/>
    <x v="117"/>
    <x v="0"/>
    <x v="50"/>
    <d v="1899-12-30T00:00:08"/>
    <n v="4.8799999999999999E-4"/>
    <m/>
    <s v="Commune de ramassage"/>
    <n v="1124"/>
  </r>
  <r>
    <n v="5537"/>
    <n v="354017116483021"/>
    <s v="354017116483021-21 mai"/>
    <x v="5536"/>
    <d v="2022-03-21T15:09:02"/>
    <s v="69110"/>
    <x v="117"/>
    <x v="0"/>
    <x v="29"/>
    <d v="1899-12-30T00:00:06"/>
    <n v="4.57E-4"/>
    <m/>
    <s v="Commune de ramassage"/>
    <n v="1125"/>
  </r>
  <r>
    <n v="5538"/>
    <n v="354017116483021"/>
    <s v="354017116483021-21 mai"/>
    <x v="5537"/>
    <d v="2022-03-21T15:09:08"/>
    <s v="69110"/>
    <x v="117"/>
    <x v="0"/>
    <x v="42"/>
    <d v="1899-12-30T00:00:27"/>
    <n v="9.1799999999999998E-4"/>
    <m/>
    <s v="Commune de ramassage"/>
    <n v="1126"/>
  </r>
  <r>
    <n v="5539"/>
    <n v="354017116483021"/>
    <s v="354017116483021-21 mai"/>
    <x v="5538"/>
    <d v="2022-03-21T15:09:35"/>
    <s v="69110"/>
    <x v="117"/>
    <x v="0"/>
    <x v="2"/>
    <d v="1899-12-30T00:00:02"/>
    <n v="4.1999999999999998E-5"/>
    <m/>
    <s v="Commune de ramassage"/>
    <n v="1127"/>
  </r>
  <r>
    <n v="5540"/>
    <n v="354017116483021"/>
    <s v="354017116483021-21 mai"/>
    <x v="5539"/>
    <d v="2022-03-21T15:09:37"/>
    <s v="69110"/>
    <x v="117"/>
    <x v="0"/>
    <x v="30"/>
    <d v="1899-12-30T00:00:04"/>
    <n v="0"/>
    <m/>
    <s v="Commune de ramassage"/>
    <n v="1128"/>
  </r>
  <r>
    <n v="5541"/>
    <n v="354017116483021"/>
    <s v="354017116483021-21 mai"/>
    <x v="5540"/>
    <d v="2022-03-21T15:09:41"/>
    <s v="69110"/>
    <x v="117"/>
    <x v="0"/>
    <x v="5"/>
    <d v="1899-12-30T00:00:04"/>
    <n v="-7.2999999999999999E-5"/>
    <m/>
    <s v="Commune de ramassage"/>
    <n v="1129"/>
  </r>
  <r>
    <n v="5542"/>
    <n v="354017116483021"/>
    <s v="354017116483021-21 mai"/>
    <x v="5541"/>
    <d v="2022-03-21T15:09:45"/>
    <s v="69110"/>
    <x v="117"/>
    <x v="0"/>
    <x v="47"/>
    <d v="1899-12-30T00:00:12"/>
    <n v="-5.1500000000000005E-4"/>
    <m/>
    <s v="Commune de ramassage"/>
    <n v="1130"/>
  </r>
  <r>
    <n v="5543"/>
    <n v="354017116483021"/>
    <s v="354017116483021-21 mai"/>
    <x v="5542"/>
    <d v="2022-03-21T15:09:57"/>
    <s v="69110"/>
    <x v="117"/>
    <x v="0"/>
    <x v="15"/>
    <d v="1899-12-30T00:00:11"/>
    <n v="-7.0500000000000001E-4"/>
    <m/>
    <s v="Commune de ramassage"/>
    <n v="1131"/>
  </r>
  <r>
    <n v="5544"/>
    <n v="354017116483021"/>
    <s v="354017116483021-21 mai"/>
    <x v="5543"/>
    <d v="2022-03-21T15:10:08"/>
    <s v="69110"/>
    <x v="117"/>
    <x v="0"/>
    <x v="36"/>
    <d v="1899-12-30T00:00:20"/>
    <n v="-1.32E-3"/>
    <m/>
    <s v="Commune de ramassage"/>
    <n v="1132"/>
  </r>
  <r>
    <n v="5545"/>
    <n v="354017116483021"/>
    <s v="354017116483021-21 mai"/>
    <x v="5544"/>
    <d v="2022-03-21T15:10:28"/>
    <s v="69110"/>
    <x v="117"/>
    <x v="0"/>
    <x v="19"/>
    <d v="1899-12-30T00:00:13"/>
    <n v="-9.2900000000000003E-4"/>
    <m/>
    <s v="Commune de ramassage"/>
    <n v="1133"/>
  </r>
  <r>
    <n v="5546"/>
    <n v="354017116483021"/>
    <s v="354017116483021-21 mai"/>
    <x v="5545"/>
    <d v="2022-03-21T15:10:41"/>
    <s v="69110"/>
    <x v="117"/>
    <x v="0"/>
    <x v="21"/>
    <d v="1899-12-30T00:00:16"/>
    <n v="-6.2299999999999996E-4"/>
    <m/>
    <s v="Commune de ramassage"/>
    <n v="1134"/>
  </r>
  <r>
    <n v="5547"/>
    <n v="354017116483021"/>
    <s v="354017116483021-21 mai"/>
    <x v="5546"/>
    <d v="2022-03-21T15:10:57"/>
    <s v="69110"/>
    <x v="117"/>
    <x v="0"/>
    <x v="39"/>
    <d v="1899-12-30T00:00:10"/>
    <n v="5.6499999999999996E-4"/>
    <m/>
    <s v="Commune de ramassage"/>
    <n v="1135"/>
  </r>
  <r>
    <n v="5548"/>
    <n v="354017116483021"/>
    <s v="354017116483021-21 mai"/>
    <x v="5547"/>
    <d v="2022-03-21T15:11:07"/>
    <s v="69110"/>
    <x v="117"/>
    <x v="0"/>
    <x v="12"/>
    <d v="1899-12-30T00:00:12"/>
    <n v="1.0920000000000001E-3"/>
    <m/>
    <s v="Commune de ramassage"/>
    <n v="1136"/>
  </r>
  <r>
    <n v="5549"/>
    <n v="354017116483021"/>
    <s v="354017116483021-21 mai"/>
    <x v="5548"/>
    <d v="2022-03-21T15:11:19"/>
    <s v="69110"/>
    <x v="117"/>
    <x v="0"/>
    <x v="12"/>
    <d v="1899-12-30T00:00:35"/>
    <n v="3.5E-4"/>
    <m/>
    <s v="Commune de ramassage"/>
    <n v="1137"/>
  </r>
  <r>
    <n v="5550"/>
    <n v="354017116483021"/>
    <s v="354017116483021-21 mai"/>
    <x v="5549"/>
    <d v="2022-03-21T15:11:54"/>
    <s v="69110"/>
    <x v="117"/>
    <x v="0"/>
    <x v="10"/>
    <d v="1899-12-30T00:00:05"/>
    <n v="2.9100000000000003E-4"/>
    <m/>
    <s v="Commune de ramassage"/>
    <n v="1138"/>
  </r>
  <r>
    <n v="5551"/>
    <n v="354017116483021"/>
    <s v="354017116483021-21 mai"/>
    <x v="5550"/>
    <d v="2022-03-21T15:11:59"/>
    <s v="69110"/>
    <x v="117"/>
    <x v="0"/>
    <x v="41"/>
    <d v="1899-12-30T00:00:22"/>
    <n v="5.2899999999999996E-4"/>
    <m/>
    <s v="Commune de ramassage"/>
    <n v="1139"/>
  </r>
  <r>
    <n v="5552"/>
    <n v="354017116483021"/>
    <s v="354017116483021-21 mai"/>
    <x v="5551"/>
    <d v="2022-03-21T15:12:21"/>
    <s v="69110"/>
    <x v="117"/>
    <x v="0"/>
    <x v="12"/>
    <d v="1899-12-30T00:00:10"/>
    <n v="-6.9999999999999999E-4"/>
    <m/>
    <s v="Commune de ramassage"/>
    <n v="1140"/>
  </r>
  <r>
    <n v="5553"/>
    <n v="354017116483021"/>
    <s v="354017116483021-21 mai"/>
    <x v="5552"/>
    <d v="2022-03-21T15:12:31"/>
    <s v="69110"/>
    <x v="117"/>
    <x v="0"/>
    <x v="36"/>
    <d v="1899-12-30T00:00:53"/>
    <n v="-2.875E-3"/>
    <m/>
    <s v="Commune de ramassage"/>
    <n v="1141"/>
  </r>
  <r>
    <n v="5554"/>
    <n v="354017116483021"/>
    <s v="354017116483021-21 mai"/>
    <x v="5553"/>
    <d v="2022-03-21T15:13:24"/>
    <s v="69110"/>
    <x v="117"/>
    <x v="0"/>
    <x v="41"/>
    <d v="1899-12-30T00:00:04"/>
    <n v="6.3599999999999996E-4"/>
    <m/>
    <s v="Commune de ramassage"/>
    <n v="1142"/>
  </r>
  <r>
    <n v="5555"/>
    <n v="354017116483021"/>
    <s v="354017116483021-21 mai"/>
    <x v="5554"/>
    <d v="2022-03-21T15:13:28"/>
    <s v="69110"/>
    <x v="117"/>
    <x v="0"/>
    <x v="39"/>
    <d v="1899-12-30T00:00:20"/>
    <n v="-4.6799999999999999E-4"/>
    <m/>
    <s v="Commune de ramassage"/>
    <n v="1143"/>
  </r>
  <r>
    <n v="5556"/>
    <n v="354017116483021"/>
    <s v="354017116483021-21 mai"/>
    <x v="5555"/>
    <d v="2022-03-21T15:13:48"/>
    <s v="69110"/>
    <x v="117"/>
    <x v="0"/>
    <x v="17"/>
    <d v="1899-12-30T00:00:12"/>
    <n v="-1.8000000000000001E-4"/>
    <m/>
    <s v="Commune de ramassage"/>
    <n v="1144"/>
  </r>
  <r>
    <n v="5557"/>
    <n v="354017116483021"/>
    <s v="354017116483021-21 mai"/>
    <x v="5556"/>
    <d v="2022-03-21T15:14:00"/>
    <s v="69110"/>
    <x v="117"/>
    <x v="1"/>
    <x v="19"/>
    <d v="1899-12-30T00:00:32"/>
    <n v="-2.7799999999999998E-4"/>
    <m/>
    <s v="Commune de ramassage"/>
    <n v="1145"/>
  </r>
  <r>
    <n v="5558"/>
    <n v="354017116483021"/>
    <s v="354017116483021-21 mai"/>
    <x v="5557"/>
    <d v="2022-03-21T15:14:32"/>
    <s v="69062"/>
    <x v="118"/>
    <x v="0"/>
    <x v="57"/>
    <d v="1899-12-30T00:00:05"/>
    <n v="1.32E-3"/>
    <m/>
    <s v="Commune de ramassage"/>
    <n v="1146"/>
  </r>
  <r>
    <n v="5559"/>
    <n v="354017116483021"/>
    <s v="354017116483021-21 mai"/>
    <x v="5558"/>
    <d v="2022-03-21T15:14:37"/>
    <s v="69062"/>
    <x v="118"/>
    <x v="0"/>
    <x v="20"/>
    <d v="1899-12-30T00:00:01"/>
    <n v="-1.9699999999999999E-4"/>
    <m/>
    <s v="Commune de ramassage"/>
    <n v="1147"/>
  </r>
  <r>
    <n v="5560"/>
    <n v="354017116483021"/>
    <s v="354017116483021-21 mai"/>
    <x v="5559"/>
    <d v="2022-03-21T15:14:38"/>
    <s v="69062"/>
    <x v="118"/>
    <x v="0"/>
    <x v="20"/>
    <d v="1899-12-30T00:00:11"/>
    <n v="-2.7500000000000002E-4"/>
    <m/>
    <s v="Commune de ramassage"/>
    <n v="1148"/>
  </r>
  <r>
    <n v="5561"/>
    <n v="354017116483021"/>
    <s v="354017116483021-21 mai"/>
    <x v="5560"/>
    <d v="2022-03-21T15:14:49"/>
    <s v="69062"/>
    <x v="118"/>
    <x v="0"/>
    <x v="58"/>
    <d v="1899-12-30T00:00:49"/>
    <n v="2.2920000000000002E-3"/>
    <m/>
    <s v="Commune de ramassage"/>
    <n v="1149"/>
  </r>
  <r>
    <n v="5562"/>
    <n v="354017116483021"/>
    <s v="354017116483021-21 mai"/>
    <x v="5561"/>
    <d v="2022-03-21T15:15:38"/>
    <s v="69062"/>
    <x v="118"/>
    <x v="1"/>
    <x v="10"/>
    <d v="1899-12-30T00:00:40"/>
    <n v="3.9750000000000002E-3"/>
    <m/>
    <s v="Commune de ramassage"/>
    <n v="1150"/>
  </r>
  <r>
    <n v="5563"/>
    <n v="354017116483021"/>
    <s v="354017116483021-21 mai"/>
    <x v="5562"/>
    <d v="2022-03-21T15:16:18"/>
    <s v="69238"/>
    <x v="119"/>
    <x v="0"/>
    <x v="39"/>
    <d v="1899-12-30T00:00:05"/>
    <n v="-1.07E-4"/>
    <m/>
    <s v="Commune de ramassage"/>
    <n v="1151"/>
  </r>
  <r>
    <n v="5564"/>
    <n v="354017116483021"/>
    <s v="354017116483021-21 mai"/>
    <x v="5563"/>
    <d v="2022-03-21T15:16:23"/>
    <s v="69238"/>
    <x v="119"/>
    <x v="0"/>
    <x v="39"/>
    <d v="1899-12-30T00:00:12"/>
    <n v="-3.6200000000000002E-4"/>
    <m/>
    <s v="Commune de ramassage"/>
    <n v="1152"/>
  </r>
  <r>
    <n v="5565"/>
    <n v="354017116483021"/>
    <s v="354017116483021-21 mai"/>
    <x v="5564"/>
    <d v="2022-03-21T15:16:35"/>
    <s v="69238"/>
    <x v="119"/>
    <x v="0"/>
    <x v="36"/>
    <d v="1899-12-30T00:00:22"/>
    <n v="3.5399999999999999E-4"/>
    <m/>
    <s v="Commune de ramassage"/>
    <n v="1153"/>
  </r>
  <r>
    <n v="5566"/>
    <n v="354017116483021"/>
    <s v="354017116483021-21 mai"/>
    <x v="5565"/>
    <d v="2022-03-21T15:16:57"/>
    <s v="69238"/>
    <x v="119"/>
    <x v="0"/>
    <x v="4"/>
    <d v="1899-12-30T00:00:03"/>
    <n v="-1.37E-4"/>
    <m/>
    <s v="Commune de ramassage"/>
    <n v="1154"/>
  </r>
  <r>
    <n v="5567"/>
    <n v="354017116483021"/>
    <s v="354017116483021-21 mai"/>
    <x v="5566"/>
    <d v="2022-03-21T15:17:00"/>
    <s v="69238"/>
    <x v="119"/>
    <x v="0"/>
    <x v="54"/>
    <d v="1899-12-30T00:00:13"/>
    <n v="-4.4299999999999998E-4"/>
    <m/>
    <s v="Commune de ramassage"/>
    <n v="1155"/>
  </r>
  <r>
    <n v="5568"/>
    <n v="354017116483021"/>
    <s v="354017116483021-21 mai"/>
    <x v="5567"/>
    <d v="2022-03-21T15:17:13"/>
    <s v="69238"/>
    <x v="119"/>
    <x v="0"/>
    <x v="24"/>
    <d v="1899-12-30T00:00:06"/>
    <n v="1.1E-5"/>
    <m/>
    <s v="Commune de ramassage"/>
    <n v="1156"/>
  </r>
  <r>
    <n v="5569"/>
    <n v="354017116483021"/>
    <s v="354017116483021-21 mai"/>
    <x v="5568"/>
    <d v="2022-03-21T15:17:19"/>
    <s v="69238"/>
    <x v="119"/>
    <x v="0"/>
    <x v="9"/>
    <d v="1899-12-30T00:01:06"/>
    <n v="1.224E-3"/>
    <m/>
    <s v="Commune de ramassage"/>
    <n v="1157"/>
  </r>
  <r>
    <n v="5570"/>
    <n v="354017116483021"/>
    <s v="354017116483021-21 mai"/>
    <x v="5569"/>
    <d v="2022-03-21T15:18:25"/>
    <s v="69238"/>
    <x v="119"/>
    <x v="0"/>
    <x v="47"/>
    <d v="1899-12-30T00:00:02"/>
    <n v="6.3E-5"/>
    <m/>
    <s v="Commune de ramassage"/>
    <n v="1158"/>
  </r>
  <r>
    <n v="5571"/>
    <n v="354017116483021"/>
    <s v="354017116483021-21 mai"/>
    <x v="5570"/>
    <d v="2022-03-21T15:18:27"/>
    <s v="69238"/>
    <x v="119"/>
    <x v="0"/>
    <x v="3"/>
    <d v="1899-12-30T00:00:03"/>
    <n v="6.9999999999999999E-6"/>
    <m/>
    <s v="Commune de ramassage"/>
    <n v="1159"/>
  </r>
  <r>
    <n v="5572"/>
    <n v="354017116483021"/>
    <s v="354017116483021-21 mai"/>
    <x v="5571"/>
    <d v="2022-03-21T15:18:30"/>
    <s v="69238"/>
    <x v="119"/>
    <x v="0"/>
    <x v="7"/>
    <d v="1899-12-30T00:00:26"/>
    <n v="5.0000000000000004E-6"/>
    <m/>
    <s v="Commune de ramassage"/>
    <n v="1160"/>
  </r>
  <r>
    <n v="5573"/>
    <n v="354017116483021"/>
    <s v="354017116483021-21 mai"/>
    <x v="5572"/>
    <d v="2022-03-21T15:18:56"/>
    <s v="69238"/>
    <x v="119"/>
    <x v="0"/>
    <x v="28"/>
    <d v="1899-12-30T00:00:03"/>
    <n v="1.8100000000000001E-4"/>
    <m/>
    <s v="Commune de ramassage"/>
    <n v="1161"/>
  </r>
  <r>
    <n v="5574"/>
    <n v="354017116483021"/>
    <s v="354017116483021-21 mai"/>
    <x v="5573"/>
    <d v="2022-03-21T15:18:59"/>
    <s v="69238"/>
    <x v="119"/>
    <x v="0"/>
    <x v="23"/>
    <d v="1899-12-30T00:00:07"/>
    <n v="4.6900000000000002E-4"/>
    <m/>
    <s v="Commune de ramassage"/>
    <n v="1162"/>
  </r>
  <r>
    <n v="5575"/>
    <n v="354017116483021"/>
    <s v="354017116483021-21 mai"/>
    <x v="5574"/>
    <d v="2022-03-21T15:19:06"/>
    <s v="69238"/>
    <x v="119"/>
    <x v="0"/>
    <x v="28"/>
    <d v="1899-12-30T00:00:07"/>
    <n v="2.41E-4"/>
    <m/>
    <s v="Commune de ramassage"/>
    <n v="1163"/>
  </r>
  <r>
    <n v="5576"/>
    <n v="354017116483021"/>
    <s v="354017116483021-21 mai"/>
    <x v="5575"/>
    <d v="2022-03-21T15:19:13"/>
    <s v="69238"/>
    <x v="119"/>
    <x v="0"/>
    <x v="47"/>
    <d v="1899-12-30T00:00:03"/>
    <n v="1.35E-4"/>
    <m/>
    <s v="Commune de ramassage"/>
    <n v="1164"/>
  </r>
  <r>
    <n v="5577"/>
    <n v="354017116483021"/>
    <s v="354017116483021-21 mai"/>
    <x v="5576"/>
    <d v="2022-03-21T15:19:16"/>
    <s v="69238"/>
    <x v="119"/>
    <x v="0"/>
    <x v="27"/>
    <d v="1899-12-30T00:00:11"/>
    <n v="3.6000000000000002E-4"/>
    <m/>
    <s v="Commune de ramassage"/>
    <n v="1165"/>
  </r>
  <r>
    <n v="5578"/>
    <n v="354017116483021"/>
    <s v="354017116483021-21 mai"/>
    <x v="5577"/>
    <d v="2022-03-21T15:19:27"/>
    <s v="69238"/>
    <x v="119"/>
    <x v="0"/>
    <x v="24"/>
    <d v="1899-12-30T00:00:09"/>
    <n v="6.1399999999999996E-4"/>
    <m/>
    <s v="Commune de ramassage"/>
    <n v="1166"/>
  </r>
  <r>
    <n v="5579"/>
    <n v="354017116483021"/>
    <s v="354017116483021-21 mai"/>
    <x v="5578"/>
    <d v="2022-03-21T15:19:36"/>
    <s v="69238"/>
    <x v="119"/>
    <x v="0"/>
    <x v="13"/>
    <d v="1899-12-30T00:00:05"/>
    <n v="-6.9999999999999999E-6"/>
    <m/>
    <s v="Commune de ramassage"/>
    <n v="1167"/>
  </r>
  <r>
    <n v="5580"/>
    <n v="354017116483021"/>
    <s v="354017116483021-21 mai"/>
    <x v="5579"/>
    <d v="2022-03-21T15:19:41"/>
    <s v="69238"/>
    <x v="119"/>
    <x v="0"/>
    <x v="53"/>
    <d v="1899-12-30T00:00:09"/>
    <n v="-3.8999999999999999E-4"/>
    <m/>
    <s v="Commune de ramassage"/>
    <n v="1168"/>
  </r>
  <r>
    <n v="5581"/>
    <n v="354017116483021"/>
    <s v="354017116483021-21 mai"/>
    <x v="5580"/>
    <d v="2022-03-21T15:19:50"/>
    <s v="69238"/>
    <x v="119"/>
    <x v="0"/>
    <x v="37"/>
    <d v="1899-12-30T00:00:53"/>
    <n v="-3.8779999999999999E-3"/>
    <m/>
    <s v="Commune de ramassage"/>
    <n v="1169"/>
  </r>
  <r>
    <n v="5582"/>
    <n v="354017116483021"/>
    <s v="354017116483021-21 mai"/>
    <x v="5581"/>
    <d v="2022-03-21T15:20:43"/>
    <s v="69238"/>
    <x v="119"/>
    <x v="0"/>
    <x v="14"/>
    <d v="1899-12-30T00:00:10"/>
    <n v="1.6000000000000001E-4"/>
    <m/>
    <s v="Commune de ramassage"/>
    <n v="1170"/>
  </r>
  <r>
    <n v="5583"/>
    <n v="354017116483021"/>
    <s v="354017116483021-21 mai"/>
    <x v="5582"/>
    <d v="2022-03-21T15:20:53"/>
    <s v="69238"/>
    <x v="119"/>
    <x v="0"/>
    <x v="38"/>
    <d v="1899-12-30T00:00:12"/>
    <n v="1.09E-3"/>
    <m/>
    <s v="Commune de ramassage"/>
    <n v="1171"/>
  </r>
  <r>
    <n v="5584"/>
    <n v="354017116483021"/>
    <s v="354017116483021-21 mai"/>
    <x v="5583"/>
    <d v="2022-03-21T15:21:05"/>
    <s v="69238"/>
    <x v="119"/>
    <x v="1"/>
    <x v="18"/>
    <d v="1899-12-30T00:01:13"/>
    <n v="1.7179999999999999E-3"/>
    <m/>
    <s v="Commune de ramassage"/>
    <n v="1172"/>
  </r>
  <r>
    <n v="5585"/>
    <n v="354017116483021"/>
    <s v="354017116483021-21 mai"/>
    <x v="5584"/>
    <d v="2022-03-21T15:22:18"/>
    <s v="69155"/>
    <x v="120"/>
    <x v="0"/>
    <x v="67"/>
    <d v="1899-12-30T00:00:54"/>
    <n v="-1.0319999999999999E-3"/>
    <m/>
    <s v="Commune de ramassage"/>
    <n v="1173"/>
  </r>
  <r>
    <n v="5586"/>
    <n v="354017116483021"/>
    <s v="354017116483021-21 mai"/>
    <x v="5585"/>
    <d v="2022-03-21T15:23:12"/>
    <s v="69155"/>
    <x v="120"/>
    <x v="0"/>
    <x v="61"/>
    <d v="1899-12-30T00:00:10"/>
    <n v="8.5000000000000006E-5"/>
    <m/>
    <s v="Commune de ramassage"/>
    <n v="1174"/>
  </r>
  <r>
    <n v="5587"/>
    <n v="354017116483021"/>
    <s v="354017116483021-21 mai"/>
    <x v="5586"/>
    <d v="2022-03-21T15:23:22"/>
    <s v="69155"/>
    <x v="120"/>
    <x v="1"/>
    <x v="57"/>
    <d v="1899-12-30T00:01:00"/>
    <n v="2.2290000000000001E-3"/>
    <m/>
    <s v="Commune de ramassage"/>
    <n v="1175"/>
  </r>
  <r>
    <n v="5588"/>
    <n v="354017116483021"/>
    <s v="354017116483021-21 mai"/>
    <x v="5587"/>
    <d v="2022-03-21T15:24:22"/>
    <s v="42059"/>
    <x v="121"/>
    <x v="0"/>
    <x v="19"/>
    <d v="1899-12-30T00:00:07"/>
    <n v="1.0430000000000001E-3"/>
    <m/>
    <s v="Commune de ramassage"/>
    <n v="1176"/>
  </r>
  <r>
    <n v="5589"/>
    <n v="354017116483021"/>
    <s v="354017116483021-21 mai"/>
    <x v="5588"/>
    <d v="2022-03-21T15:24:29"/>
    <s v="42059"/>
    <x v="121"/>
    <x v="0"/>
    <x v="39"/>
    <d v="1899-12-30T00:00:25"/>
    <n v="6.7199999999999996E-4"/>
    <m/>
    <s v="Commune de ramassage"/>
    <n v="1177"/>
  </r>
  <r>
    <n v="5590"/>
    <n v="354017116483021"/>
    <s v="354017116483021-21 mai"/>
    <x v="5589"/>
    <d v="2022-03-21T15:24:54"/>
    <s v="42059"/>
    <x v="121"/>
    <x v="0"/>
    <x v="15"/>
    <d v="1899-12-30T00:00:14"/>
    <n v="-6.3999999999999997E-5"/>
    <m/>
    <s v="Commune de ramassage"/>
    <n v="1178"/>
  </r>
  <r>
    <n v="5591"/>
    <n v="354017116483021"/>
    <s v="354017116483021-21 mai"/>
    <x v="5590"/>
    <d v="2022-03-21T15:25:08"/>
    <s v="42059"/>
    <x v="121"/>
    <x v="0"/>
    <x v="24"/>
    <d v="1899-12-30T00:00:01"/>
    <n v="8.8999999999999995E-5"/>
    <m/>
    <s v="Commune de ramassage"/>
    <n v="1179"/>
  </r>
  <r>
    <n v="5592"/>
    <n v="354017116483021"/>
    <s v="354017116483021-21 mai"/>
    <x v="5591"/>
    <d v="2022-03-21T15:25:09"/>
    <s v="42059"/>
    <x v="121"/>
    <x v="0"/>
    <x v="26"/>
    <d v="1899-12-30T00:00:31"/>
    <n v="1.7799999999999999E-3"/>
    <m/>
    <s v="Commune de ramassage"/>
    <n v="1180"/>
  </r>
  <r>
    <n v="5593"/>
    <n v="354017116483021"/>
    <s v="354017116483021-21 mai"/>
    <x v="5592"/>
    <d v="2022-03-21T15:25:40"/>
    <s v="42059"/>
    <x v="121"/>
    <x v="0"/>
    <x v="22"/>
    <d v="1899-12-30T00:00:22"/>
    <n v="3.4999999999999997E-5"/>
    <m/>
    <s v="Commune de ramassage"/>
    <n v="1181"/>
  </r>
  <r>
    <n v="5594"/>
    <n v="354017116483021"/>
    <s v="354017116483021-21 mai"/>
    <x v="5593"/>
    <d v="2022-03-21T15:26:02"/>
    <s v="42059"/>
    <x v="121"/>
    <x v="0"/>
    <x v="2"/>
    <d v="1899-12-30T00:00:04"/>
    <n v="1.15E-4"/>
    <m/>
    <s v="Commune de ramassage"/>
    <n v="1182"/>
  </r>
  <r>
    <n v="5595"/>
    <n v="354017116483021"/>
    <s v="354017116483021-21 mai"/>
    <x v="5594"/>
    <d v="2022-03-21T15:26:06"/>
    <s v="42059"/>
    <x v="121"/>
    <x v="0"/>
    <x v="5"/>
    <d v="1899-12-30T00:00:42"/>
    <n v="1.1460000000000001E-3"/>
    <m/>
    <s v="Commune de ramassage"/>
    <n v="1183"/>
  </r>
  <r>
    <n v="5596"/>
    <n v="354017116483021"/>
    <s v="354017116483021-21 mai"/>
    <x v="5595"/>
    <d v="2022-03-21T15:26:48"/>
    <s v="42059"/>
    <x v="121"/>
    <x v="0"/>
    <x v="27"/>
    <d v="1899-12-30T00:00:01"/>
    <n v="4.5000000000000003E-5"/>
    <m/>
    <s v="Commune de ramassage"/>
    <n v="1184"/>
  </r>
  <r>
    <n v="5597"/>
    <n v="354017116483021"/>
    <s v="354017116483021-21 mai"/>
    <x v="5596"/>
    <d v="2022-03-21T15:26:49"/>
    <s v="42059"/>
    <x v="121"/>
    <x v="0"/>
    <x v="22"/>
    <d v="1899-12-30T00:00:06"/>
    <n v="2.0699999999999999E-4"/>
    <m/>
    <s v="Commune de ramassage"/>
    <n v="1185"/>
  </r>
  <r>
    <n v="5598"/>
    <n v="354017116483021"/>
    <s v="354017116483021-21 mai"/>
    <x v="5597"/>
    <d v="2022-03-21T15:26:55"/>
    <s v="42059"/>
    <x v="121"/>
    <x v="0"/>
    <x v="7"/>
    <d v="1899-12-30T00:00:20"/>
    <n v="6.8499999999999995E-4"/>
    <m/>
    <s v="Commune de ramassage"/>
    <n v="1186"/>
  </r>
  <r>
    <n v="5599"/>
    <n v="354017116483021"/>
    <s v="354017116483021-21 mai"/>
    <x v="5598"/>
    <d v="2022-03-21T15:27:15"/>
    <s v="42059"/>
    <x v="121"/>
    <x v="0"/>
    <x v="2"/>
    <d v="1899-12-30T00:00:04"/>
    <n v="7.7000000000000001E-5"/>
    <m/>
    <s v="Commune de ramassage"/>
    <n v="1187"/>
  </r>
  <r>
    <n v="5600"/>
    <n v="354017116483021"/>
    <s v="354017116483021-21 mai"/>
    <x v="5599"/>
    <d v="2022-03-21T15:27:19"/>
    <s v="42059"/>
    <x v="121"/>
    <x v="0"/>
    <x v="30"/>
    <d v="1899-12-30T00:01:42"/>
    <n v="5.4380000000000001E-3"/>
    <m/>
    <s v="Commune de ramassage"/>
    <n v="1188"/>
  </r>
  <r>
    <n v="5601"/>
    <n v="354017116483021"/>
    <s v="354017116483021-21 mai"/>
    <x v="5600"/>
    <d v="2022-03-21T15:29:01"/>
    <s v="42059"/>
    <x v="121"/>
    <x v="1"/>
    <x v="36"/>
    <d v="1899-12-30T00:01:15"/>
    <n v="6.4580000000000002E-3"/>
    <m/>
    <s v="Commune de ramassage"/>
    <n v="1189"/>
  </r>
  <r>
    <n v="5602"/>
    <n v="354017116483021"/>
    <s v="354017116483021-21 mai"/>
    <x v="5601"/>
    <d v="2022-03-21T15:30:16"/>
    <s v="69095"/>
    <x v="122"/>
    <x v="0"/>
    <x v="16"/>
    <d v="1899-12-30T00:01:21"/>
    <n v="5.8450000000000004E-3"/>
    <m/>
    <s v="Commune de ramassage"/>
    <n v="1190"/>
  </r>
  <r>
    <n v="5603"/>
    <n v="354017116483021"/>
    <s v="354017116483021-21 mai"/>
    <x v="5602"/>
    <d v="2022-03-21T15:31:37"/>
    <s v="69095"/>
    <x v="122"/>
    <x v="0"/>
    <x v="30"/>
    <d v="1899-12-30T00:01:04"/>
    <n v="5.0199999999999995E-4"/>
    <m/>
    <s v="Commune de ramassage"/>
    <n v="1191"/>
  </r>
  <r>
    <n v="5604"/>
    <n v="354017116483021"/>
    <s v="354017116483021-21 mai"/>
    <x v="5603"/>
    <d v="2022-03-21T15:32:41"/>
    <s v="69095"/>
    <x v="122"/>
    <x v="0"/>
    <x v="30"/>
    <d v="1899-12-30T00:00:56"/>
    <n v="4.1580000000000002E-3"/>
    <m/>
    <s v="Commune de ramassage"/>
    <n v="1192"/>
  </r>
  <r>
    <n v="5605"/>
    <n v="354017116483021"/>
    <s v="354017116483021-21 mai"/>
    <x v="5604"/>
    <d v="2022-03-21T15:33:37"/>
    <s v="69095"/>
    <x v="122"/>
    <x v="0"/>
    <x v="13"/>
    <d v="1899-12-30T00:00:30"/>
    <n v="1.9789999999999999E-3"/>
    <m/>
    <s v="Commune de ramassage"/>
    <n v="1193"/>
  </r>
  <r>
    <n v="5606"/>
    <n v="354017116483021"/>
    <s v="354017116483021-21 mai"/>
    <x v="5605"/>
    <d v="2022-03-21T15:34:07"/>
    <s v="69095"/>
    <x v="122"/>
    <x v="0"/>
    <x v="36"/>
    <d v="1899-12-30T00:00:03"/>
    <n v="5.5999999999999999E-5"/>
    <m/>
    <s v="Commune de ramassage"/>
    <n v="1194"/>
  </r>
  <r>
    <n v="5607"/>
    <n v="354017116483021"/>
    <s v="354017116483021-21 mai"/>
    <x v="5606"/>
    <d v="2022-03-21T15:34:10"/>
    <s v="69095"/>
    <x v="122"/>
    <x v="0"/>
    <x v="55"/>
    <d v="1899-12-30T00:00:05"/>
    <n v="5.1999999999999997E-5"/>
    <m/>
    <s v="Commune de ramassage"/>
    <n v="1195"/>
  </r>
  <r>
    <n v="5608"/>
    <n v="354017116483021"/>
    <s v="354017116483021-21 mai"/>
    <x v="5607"/>
    <d v="2022-03-21T15:34:15"/>
    <s v="69095"/>
    <x v="122"/>
    <x v="0"/>
    <x v="49"/>
    <d v="1899-12-30T00:00:04"/>
    <n v="1.8200000000000001E-4"/>
    <m/>
    <s v="Commune de ramassage"/>
    <n v="1196"/>
  </r>
  <r>
    <n v="5609"/>
    <n v="354017116483021"/>
    <s v="354017116483021-21 mai"/>
    <x v="5608"/>
    <d v="2022-03-21T15:34:19"/>
    <s v="69095"/>
    <x v="122"/>
    <x v="0"/>
    <x v="50"/>
    <d v="1899-12-30T00:00:41"/>
    <n v="3.3679999999999999E-3"/>
    <m/>
    <s v="Commune de ramassage"/>
    <n v="1197"/>
  </r>
  <r>
    <n v="5610"/>
    <n v="354017116483021"/>
    <s v="354017116483021-21 mai"/>
    <x v="5609"/>
    <d v="2022-03-21T15:35:00"/>
    <s v="69095"/>
    <x v="122"/>
    <x v="0"/>
    <x v="13"/>
    <d v="1899-12-30T00:00:03"/>
    <n v="9.2999999999999997E-5"/>
    <m/>
    <s v="Commune de ramassage"/>
    <n v="1198"/>
  </r>
  <r>
    <n v="5611"/>
    <n v="354017116483021"/>
    <s v="354017116483021-21 mai"/>
    <x v="5610"/>
    <d v="2022-03-21T15:35:03"/>
    <s v="69095"/>
    <x v="122"/>
    <x v="0"/>
    <x v="44"/>
    <d v="1899-12-30T00:00:33"/>
    <n v="5.7000000000000003E-5"/>
    <m/>
    <s v="Commune de ramassage"/>
    <n v="1199"/>
  </r>
  <r>
    <n v="5612"/>
    <n v="354017116483021"/>
    <s v="354017116483021-21 mai"/>
    <x v="5611"/>
    <d v="2022-03-21T15:35:36"/>
    <s v="69095"/>
    <x v="122"/>
    <x v="0"/>
    <x v="38"/>
    <d v="1899-12-30T00:00:18"/>
    <n v="-4.1800000000000002E-4"/>
    <m/>
    <s v="Commune de ramassage"/>
    <n v="1200"/>
  </r>
  <r>
    <n v="5613"/>
    <n v="354017116483021"/>
    <s v="354017116483021-21 mai"/>
    <x v="5612"/>
    <d v="2022-03-21T15:35:54"/>
    <s v="69095"/>
    <x v="122"/>
    <x v="0"/>
    <x v="14"/>
    <d v="1899-12-30T00:00:01"/>
    <n v="1.13E-4"/>
    <m/>
    <s v="Commune de ramassage"/>
    <n v="1201"/>
  </r>
  <r>
    <n v="5614"/>
    <n v="354017116483021"/>
    <s v="354017116483021-21 mai"/>
    <x v="5613"/>
    <d v="2022-03-21T15:35:55"/>
    <s v="69095"/>
    <x v="122"/>
    <x v="0"/>
    <x v="42"/>
    <d v="1899-12-30T00:01:08"/>
    <n v="6.6449999999999999E-3"/>
    <m/>
    <s v="Commune de ramassage"/>
    <n v="1202"/>
  </r>
  <r>
    <n v="5615"/>
    <n v="354017116483021"/>
    <s v="354017116483021-21 mai"/>
    <x v="5614"/>
    <d v="2022-03-21T15:37:03"/>
    <s v="69095"/>
    <x v="123"/>
    <x v="0"/>
    <x v="42"/>
    <d v="1899-12-30T00:00:02"/>
    <n v="-1.2999999999999999E-5"/>
    <m/>
    <s v="Commune de ramassage"/>
    <n v="1203"/>
  </r>
  <r>
    <n v="5616"/>
    <n v="354017116483021"/>
    <s v="354017116483021-21 mai"/>
    <x v="5615"/>
    <d v="2022-03-21T15:37:05"/>
    <s v="69095"/>
    <x v="123"/>
    <x v="0"/>
    <x v="53"/>
    <d v="1899-12-30T00:00:03"/>
    <n v="-3.0699999999999998E-4"/>
    <m/>
    <s v="Commune de ramassage"/>
    <n v="1204"/>
  </r>
  <r>
    <n v="5617"/>
    <n v="354017116483021"/>
    <s v="354017116483021-21 mai"/>
    <x v="5616"/>
    <d v="2022-03-21T15:37:08"/>
    <s v="69095"/>
    <x v="123"/>
    <x v="0"/>
    <x v="13"/>
    <d v="1899-12-30T00:00:09"/>
    <n v="-6.0999999999999997E-4"/>
    <m/>
    <s v="Commune de ramassage"/>
    <n v="1205"/>
  </r>
  <r>
    <n v="5618"/>
    <n v="354017116483021"/>
    <s v="354017116483021-21 mai"/>
    <x v="5617"/>
    <d v="2022-03-21T15:37:17"/>
    <s v="69095"/>
    <x v="123"/>
    <x v="0"/>
    <x v="54"/>
    <d v="1899-12-30T00:00:02"/>
    <n v="5.3000000000000001E-5"/>
    <m/>
    <s v="Commune de ramassage"/>
    <n v="1206"/>
  </r>
  <r>
    <n v="5619"/>
    <n v="354017116483021"/>
    <s v="354017116483021-21 mai"/>
    <x v="5618"/>
    <d v="2022-03-21T15:37:19"/>
    <s v="69095"/>
    <x v="123"/>
    <x v="0"/>
    <x v="54"/>
    <d v="1899-12-30T00:00:25"/>
    <n v="5.5999999999999995E-4"/>
    <m/>
    <s v="Commune de ramassage"/>
    <n v="1207"/>
  </r>
  <r>
    <n v="5620"/>
    <n v="354017116483021"/>
    <s v="354017116483021-21 mai"/>
    <x v="5619"/>
    <d v="2022-03-21T15:37:44"/>
    <s v="69095"/>
    <x v="123"/>
    <x v="1"/>
    <x v="24"/>
    <d v="1899-12-30T00:00:01"/>
    <n v="2.1000000000000001E-4"/>
    <m/>
    <s v="Commune de ramassage"/>
    <n v="1208"/>
  </r>
  <r>
    <n v="5621"/>
    <n v="354017116483021"/>
    <s v="354017116483021-21 mai"/>
    <x v="5620"/>
    <d v="2022-03-21T15:37:45"/>
    <s v="69014"/>
    <x v="124"/>
    <x v="0"/>
    <x v="48"/>
    <d v="1899-12-30T00:00:05"/>
    <n v="4.2999999999999999E-4"/>
    <m/>
    <s v="Commune de ramassage"/>
    <n v="1209"/>
  </r>
  <r>
    <n v="5622"/>
    <n v="354017116483021"/>
    <s v="354017116483021-21 mai"/>
    <x v="5621"/>
    <d v="2022-03-21T15:37:50"/>
    <s v="69014"/>
    <x v="124"/>
    <x v="0"/>
    <x v="53"/>
    <d v="1899-12-30T00:00:10"/>
    <n v="1.0870000000000001E-3"/>
    <m/>
    <s v="Commune de ramassage"/>
    <n v="1210"/>
  </r>
  <r>
    <n v="5623"/>
    <n v="354017116483021"/>
    <s v="354017116483021-21 mai"/>
    <x v="5622"/>
    <d v="2022-03-21T15:38:00"/>
    <s v="69014"/>
    <x v="124"/>
    <x v="0"/>
    <x v="43"/>
    <d v="1899-12-30T00:00:18"/>
    <n v="1.3749999999999999E-3"/>
    <m/>
    <s v="Commune de ramassage"/>
    <n v="1211"/>
  </r>
  <r>
    <n v="5624"/>
    <n v="354017116483021"/>
    <s v="354017116483021-21 mai"/>
    <x v="5623"/>
    <d v="2022-03-21T15:38:18"/>
    <s v="69014"/>
    <x v="124"/>
    <x v="0"/>
    <x v="4"/>
    <d v="1899-12-30T00:00:12"/>
    <n v="1.227E-3"/>
    <m/>
    <s v="Commune de ramassage"/>
    <n v="1212"/>
  </r>
  <r>
    <n v="5625"/>
    <n v="354017116483021"/>
    <s v="354017116483021-21 mai"/>
    <x v="5624"/>
    <d v="2022-03-21T15:38:30"/>
    <s v="69014"/>
    <x v="124"/>
    <x v="0"/>
    <x v="21"/>
    <d v="1899-12-30T00:00:07"/>
    <n v="5.7300000000000005E-4"/>
    <m/>
    <s v="Commune de ramassage"/>
    <n v="1213"/>
  </r>
  <r>
    <n v="5626"/>
    <n v="354017116483021"/>
    <s v="354017116483021-21 mai"/>
    <x v="5625"/>
    <d v="2022-03-21T15:38:37"/>
    <s v="69014"/>
    <x v="124"/>
    <x v="0"/>
    <x v="21"/>
    <d v="1899-12-30T00:00:03"/>
    <n v="1.5699999999999999E-4"/>
    <m/>
    <s v="Commune de ramassage"/>
    <n v="1214"/>
  </r>
  <r>
    <n v="5627"/>
    <n v="354017116483021"/>
    <s v="354017116483021-21 mai"/>
    <x v="5626"/>
    <d v="2022-03-21T15:38:40"/>
    <s v="69014"/>
    <x v="124"/>
    <x v="0"/>
    <x v="21"/>
    <d v="1899-12-30T00:00:07"/>
    <n v="4.08E-4"/>
    <m/>
    <s v="Commune de ramassage"/>
    <n v="1215"/>
  </r>
  <r>
    <n v="5628"/>
    <n v="354017116483021"/>
    <s v="354017116483021-21 mai"/>
    <x v="5627"/>
    <d v="2022-03-21T15:38:47"/>
    <s v="69014"/>
    <x v="124"/>
    <x v="0"/>
    <x v="43"/>
    <d v="1899-12-30T00:00:04"/>
    <n v="3.3799999999999998E-4"/>
    <m/>
    <s v="Commune de ramassage"/>
    <n v="1216"/>
  </r>
  <r>
    <n v="5629"/>
    <n v="354017116483021"/>
    <s v="354017116483021-21 mai"/>
    <x v="5628"/>
    <d v="2022-03-21T15:38:51"/>
    <s v="69014"/>
    <x v="124"/>
    <x v="0"/>
    <x v="42"/>
    <d v="1899-12-30T00:00:12"/>
    <n v="9.990000000000001E-4"/>
    <m/>
    <s v="Commune de ramassage"/>
    <n v="1217"/>
  </r>
  <r>
    <n v="5630"/>
    <n v="354017116483021"/>
    <s v="354017116483021-21 mai"/>
    <x v="5629"/>
    <d v="2022-03-21T15:39:03"/>
    <s v="69014"/>
    <x v="124"/>
    <x v="0"/>
    <x v="38"/>
    <d v="1899-12-30T00:00:06"/>
    <n v="9.5100000000000002E-4"/>
    <m/>
    <s v="Commune de ramassage"/>
    <n v="1218"/>
  </r>
  <r>
    <n v="5631"/>
    <n v="354017116483021"/>
    <s v="354017116483021-21 mai"/>
    <x v="5630"/>
    <d v="2022-03-21T15:39:09"/>
    <s v="69014"/>
    <x v="124"/>
    <x v="0"/>
    <x v="18"/>
    <d v="1899-12-30T00:00:05"/>
    <n v="5.4199999999999995E-4"/>
    <m/>
    <s v="Commune de ramassage"/>
    <n v="1219"/>
  </r>
  <r>
    <n v="5632"/>
    <n v="354017116483021"/>
    <s v="354017116483021-21 mai"/>
    <x v="5631"/>
    <d v="2022-03-21T15:39:14"/>
    <s v="69014"/>
    <x v="124"/>
    <x v="0"/>
    <x v="10"/>
    <d v="1899-12-30T00:00:15"/>
    <n v="1.317E-3"/>
    <m/>
    <s v="Commune de ramassage"/>
    <n v="1220"/>
  </r>
  <r>
    <n v="5633"/>
    <n v="354017116483021"/>
    <s v="354017116483021-21 mai"/>
    <x v="5632"/>
    <d v="2022-03-21T15:39:29"/>
    <s v="69014"/>
    <x v="124"/>
    <x v="0"/>
    <x v="21"/>
    <d v="1899-12-30T00:00:04"/>
    <n v="-3.0000000000000001E-5"/>
    <m/>
    <s v="Commune de ramassage"/>
    <n v="1221"/>
  </r>
  <r>
    <n v="5634"/>
    <n v="354017116483021"/>
    <s v="354017116483021-21 mai"/>
    <x v="5633"/>
    <d v="2022-03-21T15:39:33"/>
    <s v="69014"/>
    <x v="124"/>
    <x v="0"/>
    <x v="21"/>
    <d v="1899-12-30T00:00:04"/>
    <n v="-4.0000000000000002E-4"/>
    <m/>
    <s v="Commune de ramassage"/>
    <n v="1222"/>
  </r>
  <r>
    <n v="5635"/>
    <n v="354017116483021"/>
    <s v="354017116483021-21 mai"/>
    <x v="5634"/>
    <d v="2022-03-21T15:39:37"/>
    <s v="69014"/>
    <x v="124"/>
    <x v="0"/>
    <x v="38"/>
    <d v="1899-12-30T00:00:11"/>
    <n v="-7.94E-4"/>
    <m/>
    <s v="Commune de ramassage"/>
    <n v="1223"/>
  </r>
  <r>
    <n v="5636"/>
    <n v="354017116483021"/>
    <s v="354017116483021-21 mai"/>
    <x v="5635"/>
    <d v="2022-03-21T15:39:48"/>
    <s v="69014"/>
    <x v="124"/>
    <x v="0"/>
    <x v="4"/>
    <d v="1899-12-30T00:00:21"/>
    <n v="-3.0800000000000001E-4"/>
    <m/>
    <s v="Commune de ramassage"/>
    <n v="1224"/>
  </r>
  <r>
    <n v="5637"/>
    <n v="354017116483021"/>
    <s v="354017116483021-21 mai"/>
    <x v="5636"/>
    <d v="2022-03-21T15:40:09"/>
    <s v="69014"/>
    <x v="124"/>
    <x v="0"/>
    <x v="4"/>
    <d v="1899-12-30T00:00:04"/>
    <n v="2.2499999999999999E-4"/>
    <m/>
    <s v="Commune de ramassage"/>
    <n v="1225"/>
  </r>
  <r>
    <n v="5638"/>
    <n v="354017116483021"/>
    <s v="354017116483021-21 mai"/>
    <x v="5637"/>
    <d v="2022-03-21T15:40:13"/>
    <s v="69014"/>
    <x v="124"/>
    <x v="0"/>
    <x v="4"/>
    <d v="1899-12-30T00:00:02"/>
    <n v="2.0000000000000001E-4"/>
    <m/>
    <s v="Commune de ramassage"/>
    <n v="1226"/>
  </r>
  <r>
    <n v="5639"/>
    <n v="354017116483021"/>
    <s v="354017116483021-21 mai"/>
    <x v="5638"/>
    <d v="2022-03-21T15:40:15"/>
    <s v="69014"/>
    <x v="124"/>
    <x v="0"/>
    <x v="44"/>
    <d v="1899-12-30T00:00:30"/>
    <n v="3.5049999999999999E-3"/>
    <m/>
    <s v="Commune de ramassage"/>
    <n v="1227"/>
  </r>
  <r>
    <n v="5640"/>
    <n v="354017116483021"/>
    <s v="354017116483021-21 mai"/>
    <x v="5639"/>
    <d v="2022-03-21T15:40:45"/>
    <s v="69014"/>
    <x v="124"/>
    <x v="0"/>
    <x v="17"/>
    <d v="1899-12-30T00:00:42"/>
    <n v="3.5119999999999999E-3"/>
    <m/>
    <s v="Commune de ramassage"/>
    <n v="1228"/>
  </r>
  <r>
    <n v="5641"/>
    <n v="354017116483021"/>
    <s v="354017116483021-21 mai"/>
    <x v="5640"/>
    <d v="2022-03-21T15:41:27"/>
    <s v="69014"/>
    <x v="124"/>
    <x v="0"/>
    <x v="20"/>
    <d v="1899-12-30T00:00:05"/>
    <n v="-2.34E-4"/>
    <m/>
    <s v="Commune de ramassage"/>
    <n v="1229"/>
  </r>
  <r>
    <n v="5642"/>
    <n v="354017116483021"/>
    <s v="354017116483021-21 mai"/>
    <x v="5641"/>
    <d v="2022-03-21T15:41:32"/>
    <s v="69014"/>
    <x v="124"/>
    <x v="0"/>
    <x v="21"/>
    <d v="1899-12-30T00:00:05"/>
    <n v="-1.6799999999999999E-4"/>
    <m/>
    <s v="Commune de ramassage"/>
    <n v="1230"/>
  </r>
  <r>
    <n v="5643"/>
    <n v="354017116483021"/>
    <s v="354017116483021-21 mai"/>
    <x v="5642"/>
    <d v="2022-03-21T15:41:37"/>
    <s v="69014"/>
    <x v="124"/>
    <x v="0"/>
    <x v="55"/>
    <d v="1899-12-30T00:00:03"/>
    <n v="1.8000000000000001E-4"/>
    <m/>
    <s v="Commune de ramassage"/>
    <n v="1231"/>
  </r>
  <r>
    <n v="5644"/>
    <n v="354017116483021"/>
    <s v="354017116483021-21 mai"/>
    <x v="5643"/>
    <d v="2022-03-21T15:41:40"/>
    <s v="69014"/>
    <x v="124"/>
    <x v="0"/>
    <x v="54"/>
    <d v="1899-12-30T00:00:02"/>
    <n v="1.8200000000000001E-4"/>
    <m/>
    <s v="Commune de ramassage"/>
    <n v="1232"/>
  </r>
  <r>
    <n v="5645"/>
    <n v="354017116483021"/>
    <s v="354017116483021-21 mai"/>
    <x v="5644"/>
    <d v="2022-03-21T15:41:42"/>
    <s v="69014"/>
    <x v="124"/>
    <x v="0"/>
    <x v="54"/>
    <d v="1899-12-30T00:00:26"/>
    <n v="2.506E-3"/>
    <m/>
    <s v="Commune de ramassage"/>
    <n v="1233"/>
  </r>
  <r>
    <n v="5646"/>
    <n v="354017116483021"/>
    <s v="354017116483021-21 mai"/>
    <x v="5645"/>
    <d v="2022-03-21T15:42:08"/>
    <s v="69014"/>
    <x v="124"/>
    <x v="0"/>
    <x v="21"/>
    <d v="1899-12-30T00:00:27"/>
    <n v="2.3019999999999998E-3"/>
    <m/>
    <s v="Commune de ramassage"/>
    <n v="1234"/>
  </r>
  <r>
    <n v="5647"/>
    <n v="354017116483021"/>
    <s v="354017116483021-21 mai"/>
    <x v="5646"/>
    <d v="2022-03-21T15:42:35"/>
    <s v="69014"/>
    <x v="124"/>
    <x v="0"/>
    <x v="9"/>
    <d v="1899-12-30T00:00:03"/>
    <n v="-1.17E-4"/>
    <m/>
    <s v="Commune de ramassage"/>
    <n v="1235"/>
  </r>
  <r>
    <n v="5648"/>
    <n v="354017116483021"/>
    <s v="354017116483021-21 mai"/>
    <x v="5647"/>
    <d v="2022-03-21T15:42:38"/>
    <s v="69014"/>
    <x v="124"/>
    <x v="0"/>
    <x v="28"/>
    <d v="1899-12-30T00:00:08"/>
    <n v="-3.8000000000000002E-4"/>
    <m/>
    <s v="Commune de ramassage"/>
    <n v="1236"/>
  </r>
  <r>
    <n v="5649"/>
    <n v="354017116483021"/>
    <s v="354017116483021-21 mai"/>
    <x v="5648"/>
    <d v="2022-03-21T15:42:46"/>
    <s v="69014"/>
    <x v="124"/>
    <x v="0"/>
    <x v="4"/>
    <d v="1899-12-30T00:00:03"/>
    <n v="1.12E-4"/>
    <m/>
    <s v="Commune de ramassage"/>
    <n v="1237"/>
  </r>
  <r>
    <n v="5650"/>
    <n v="354017116483021"/>
    <s v="354017116483021-21 mai"/>
    <x v="5649"/>
    <d v="2022-03-21T15:42:49"/>
    <s v="69014"/>
    <x v="124"/>
    <x v="1"/>
    <x v="28"/>
    <d v="1899-12-30T00:00:30"/>
    <n v="2.96E-3"/>
    <m/>
    <s v="Commune de ramassage"/>
    <n v="1238"/>
  </r>
  <r>
    <n v="5651"/>
    <n v="354017116483021"/>
    <s v="354017116483021-21 mai"/>
    <x v="5650"/>
    <d v="2022-03-21T15:43:19"/>
    <s v="69201"/>
    <x v="125"/>
    <x v="0"/>
    <x v="21"/>
    <d v="1899-12-30T00:00:19"/>
    <n v="2.137E-3"/>
    <m/>
    <s v="Commune de ramassage"/>
    <n v="1239"/>
  </r>
  <r>
    <n v="5652"/>
    <n v="354017116483021"/>
    <s v="354017116483021-21 mai"/>
    <x v="5651"/>
    <d v="2022-03-21T15:43:38"/>
    <s v="69201"/>
    <x v="125"/>
    <x v="0"/>
    <x v="57"/>
    <d v="1899-12-30T00:00:09"/>
    <n v="7.6800000000000002E-4"/>
    <m/>
    <s v="Commune de ramassage"/>
    <n v="1240"/>
  </r>
  <r>
    <n v="5653"/>
    <n v="354017116483021"/>
    <s v="354017116483021-21 mai"/>
    <x v="5652"/>
    <d v="2022-03-21T15:43:47"/>
    <s v="69201"/>
    <x v="125"/>
    <x v="0"/>
    <x v="57"/>
    <d v="1899-12-30T00:00:49"/>
    <n v="6.1570000000000001E-3"/>
    <m/>
    <s v="Commune de ramassage"/>
    <n v="1241"/>
  </r>
  <r>
    <n v="5654"/>
    <n v="354017116483021"/>
    <s v="354017116483021-21 mai"/>
    <x v="5653"/>
    <d v="2022-03-21T15:44:36"/>
    <s v="69201"/>
    <x v="125"/>
    <x v="0"/>
    <x v="24"/>
    <d v="1899-12-30T00:00:02"/>
    <n v="6.7999999999999999E-5"/>
    <m/>
    <s v="Commune de ramassage"/>
    <n v="1242"/>
  </r>
  <r>
    <n v="5655"/>
    <n v="354017116483021"/>
    <s v="354017116483021-21 mai"/>
    <x v="5654"/>
    <d v="2022-03-21T15:44:38"/>
    <s v="69201"/>
    <x v="125"/>
    <x v="0"/>
    <x v="6"/>
    <d v="1899-12-30T00:00:02"/>
    <n v="-5.1999999999999997E-5"/>
    <m/>
    <s v="Commune de ramassage"/>
    <n v="1243"/>
  </r>
  <r>
    <n v="5656"/>
    <n v="354017116483021"/>
    <s v="354017116483021-21 mai"/>
    <x v="5655"/>
    <d v="2022-03-21T15:44:40"/>
    <s v="69201"/>
    <x v="125"/>
    <x v="0"/>
    <x v="48"/>
    <d v="1899-12-30T00:00:11"/>
    <n v="2.4399999999999999E-4"/>
    <m/>
    <s v="Commune de ramassage"/>
    <n v="1244"/>
  </r>
  <r>
    <n v="5657"/>
    <n v="354017116483021"/>
    <s v="354017116483021-21 mai"/>
    <x v="5656"/>
    <d v="2022-03-21T15:44:51"/>
    <s v="69201"/>
    <x v="125"/>
    <x v="0"/>
    <x v="21"/>
    <d v="1899-12-30T00:00:11"/>
    <n v="3.5799999999999997E-4"/>
    <m/>
    <s v="Commune de ramassage"/>
    <n v="1245"/>
  </r>
  <r>
    <n v="5658"/>
    <n v="354017116483021"/>
    <s v="354017116483021-21 mai"/>
    <x v="5657"/>
    <d v="2022-03-21T15:45:02"/>
    <s v="69201"/>
    <x v="125"/>
    <x v="0"/>
    <x v="23"/>
    <d v="1899-12-30T00:00:04"/>
    <n v="-7.7000000000000001E-5"/>
    <m/>
    <s v="Commune de ramassage"/>
    <n v="1246"/>
  </r>
  <r>
    <n v="5659"/>
    <n v="354017116483021"/>
    <s v="354017116483021-21 mai"/>
    <x v="5658"/>
    <d v="2022-03-21T15:45:06"/>
    <s v="69201"/>
    <x v="125"/>
    <x v="0"/>
    <x v="47"/>
    <d v="1899-12-30T00:00:03"/>
    <n v="-6.6000000000000005E-5"/>
    <m/>
    <s v="Commune de ramassage"/>
    <n v="1247"/>
  </r>
  <r>
    <n v="5660"/>
    <n v="354017116483021"/>
    <s v="354017116483021-21 mai"/>
    <x v="5659"/>
    <d v="2022-03-21T15:45:09"/>
    <s v="69201"/>
    <x v="125"/>
    <x v="0"/>
    <x v="47"/>
    <d v="1899-12-30T00:00:12"/>
    <n v="-4.44E-4"/>
    <m/>
    <s v="Commune de ramassage"/>
    <n v="1248"/>
  </r>
  <r>
    <n v="5661"/>
    <n v="354017116483021"/>
    <s v="354017116483021-21 mai"/>
    <x v="5660"/>
    <d v="2022-03-21T15:45:21"/>
    <s v="69201"/>
    <x v="125"/>
    <x v="0"/>
    <x v="1"/>
    <d v="1899-12-30T00:00:24"/>
    <n v="-1.2E-4"/>
    <m/>
    <s v="Commune de ramassage"/>
    <n v="1249"/>
  </r>
  <r>
    <n v="5662"/>
    <n v="354017116483021"/>
    <s v="354017116483021-21 mai"/>
    <x v="5661"/>
    <d v="2022-03-21T15:45:45"/>
    <s v="69201"/>
    <x v="125"/>
    <x v="0"/>
    <x v="2"/>
    <d v="1899-12-30T00:00:02"/>
    <n v="-3.0000000000000001E-5"/>
    <m/>
    <s v="Commune de ramassage"/>
    <n v="1250"/>
  </r>
  <r>
    <n v="5663"/>
    <n v="354017116483021"/>
    <s v="354017116483021-21 mai"/>
    <x v="5662"/>
    <d v="2022-03-21T15:45:47"/>
    <s v="69201"/>
    <x v="125"/>
    <x v="0"/>
    <x v="45"/>
    <d v="1899-12-30T00:00:02"/>
    <n v="-2.3E-5"/>
    <m/>
    <s v="Commune de ramassage"/>
    <n v="1251"/>
  </r>
  <r>
    <n v="5664"/>
    <n v="354017116483021"/>
    <s v="354017116483021-21 mai"/>
    <x v="5663"/>
    <d v="2022-03-21T15:45:49"/>
    <s v="69201"/>
    <x v="125"/>
    <x v="0"/>
    <x v="27"/>
    <d v="1899-12-30T00:00:02"/>
    <n v="4.5000000000000003E-5"/>
    <m/>
    <s v="Commune de ramassage"/>
    <n v="1252"/>
  </r>
  <r>
    <n v="5665"/>
    <n v="354017116483021"/>
    <s v="354017116483021-21 mai"/>
    <x v="5664"/>
    <d v="2022-03-21T15:45:51"/>
    <s v="69201"/>
    <x v="125"/>
    <x v="0"/>
    <x v="5"/>
    <d v="1899-12-30T00:00:04"/>
    <n v="1.8699999999999999E-4"/>
    <m/>
    <s v="Commune de ramassage"/>
    <n v="1253"/>
  </r>
  <r>
    <n v="5666"/>
    <n v="354017116483021"/>
    <s v="354017116483021-21 mai"/>
    <x v="5665"/>
    <d v="2022-03-21T15:45:55"/>
    <s v="69201"/>
    <x v="125"/>
    <x v="0"/>
    <x v="47"/>
    <d v="1899-12-30T00:00:07"/>
    <n v="2.8499999999999999E-4"/>
    <m/>
    <s v="Commune de ramassage"/>
    <n v="1254"/>
  </r>
  <r>
    <n v="5667"/>
    <n v="354017116483021"/>
    <s v="354017116483021-21 mai"/>
    <x v="5666"/>
    <d v="2022-03-21T15:46:02"/>
    <s v="69201"/>
    <x v="125"/>
    <x v="0"/>
    <x v="5"/>
    <d v="1899-12-30T00:00:01"/>
    <n v="6.0000000000000002E-6"/>
    <m/>
    <s v="Commune de ramassage"/>
    <n v="1255"/>
  </r>
  <r>
    <n v="5668"/>
    <n v="354017116483021"/>
    <s v="354017116483021-21 mai"/>
    <x v="5667"/>
    <d v="2022-03-21T15:46:03"/>
    <s v="69201"/>
    <x v="125"/>
    <x v="0"/>
    <x v="3"/>
    <d v="1899-12-30T00:00:02"/>
    <n v="-2.5000000000000001E-5"/>
    <m/>
    <s v="Commune de ramassage"/>
    <n v="1256"/>
  </r>
  <r>
    <n v="5669"/>
    <n v="354017116483021"/>
    <s v="354017116483021-21 mai"/>
    <x v="5668"/>
    <d v="2022-03-21T15:46:05"/>
    <s v="69201"/>
    <x v="125"/>
    <x v="0"/>
    <x v="27"/>
    <d v="1899-12-30T00:00:02"/>
    <n v="-6.0000000000000002E-5"/>
    <m/>
    <s v="Commune de ramassage"/>
    <n v="1257"/>
  </r>
  <r>
    <n v="5670"/>
    <n v="354017116483021"/>
    <s v="354017116483021-21 mai"/>
    <x v="5669"/>
    <d v="2022-03-21T15:46:07"/>
    <s v="69201"/>
    <x v="125"/>
    <x v="0"/>
    <x v="22"/>
    <d v="1899-12-30T00:00:24"/>
    <n v="-6.4300000000000002E-4"/>
    <m/>
    <s v="Commune de ramassage"/>
    <n v="1258"/>
  </r>
  <r>
    <n v="5671"/>
    <n v="354017116483021"/>
    <s v="354017116483021-21 mai"/>
    <x v="5670"/>
    <d v="2022-03-21T15:46:31"/>
    <s v="69201"/>
    <x v="125"/>
    <x v="0"/>
    <x v="2"/>
    <d v="1899-12-30T00:00:06"/>
    <n v="-1.7E-5"/>
    <m/>
    <s v="Commune de ramassage"/>
    <n v="1259"/>
  </r>
  <r>
    <n v="5672"/>
    <n v="354017116483021"/>
    <s v="354017116483021-21 mai"/>
    <x v="5671"/>
    <d v="2022-03-21T15:46:37"/>
    <s v="69201"/>
    <x v="125"/>
    <x v="0"/>
    <x v="2"/>
    <d v="1899-12-30T00:00:04"/>
    <n v="-6.0999999999999999E-5"/>
    <m/>
    <s v="Commune de ramassage"/>
    <n v="1260"/>
  </r>
  <r>
    <n v="5673"/>
    <n v="354017116483021"/>
    <s v="354017116483021-21 mai"/>
    <x v="5672"/>
    <d v="2022-03-21T15:46:41"/>
    <s v="69201"/>
    <x v="125"/>
    <x v="0"/>
    <x v="2"/>
    <d v="1899-12-30T00:01:40"/>
    <n v="4.8000000000000001E-5"/>
    <m/>
    <s v="Commune de ramassage"/>
    <n v="1261"/>
  </r>
  <r>
    <n v="5674"/>
    <n v="354017116483021"/>
    <s v="354017116483021-21 mai"/>
    <x v="5673"/>
    <d v="2022-03-21T15:48:21"/>
    <s v="69201"/>
    <x v="125"/>
    <x v="0"/>
    <x v="0"/>
    <d v="1899-12-30T00:00:49"/>
    <n v="3.0000000000000001E-5"/>
    <m/>
    <s v="Commune de ramassage"/>
    <n v="1262"/>
  </r>
  <r>
    <n v="5675"/>
    <n v="354017116483021"/>
    <s v="354017116483021-21 mai"/>
    <x v="5674"/>
    <d v="2022-03-21T15:49:10"/>
    <s v="69201"/>
    <x v="125"/>
    <x v="0"/>
    <x v="0"/>
    <d v="1899-12-30T00:01:00"/>
    <n v="0"/>
    <m/>
    <s v="Commune de ramassage"/>
    <n v="1263"/>
  </r>
  <r>
    <n v="5676"/>
    <n v="354017116483021"/>
    <s v="354017116483021-21 mai"/>
    <x v="5675"/>
    <d v="2022-03-21T15:50:10"/>
    <s v="69201"/>
    <x v="125"/>
    <x v="0"/>
    <x v="0"/>
    <d v="1899-12-30T00:00:09"/>
    <n v="-1.2E-5"/>
    <m/>
    <s v="Commune de ramassage"/>
    <n v="1264"/>
  </r>
  <r>
    <n v="5677"/>
    <n v="354017116483021"/>
    <s v="354017116483021-21 mai"/>
    <x v="5676"/>
    <d v="2022-03-21T15:50:19"/>
    <s v="69201"/>
    <x v="125"/>
    <x v="0"/>
    <x v="2"/>
    <d v="1899-12-30T00:00:02"/>
    <n v="5.0000000000000002E-5"/>
    <m/>
    <s v="Commune de ramassage"/>
    <n v="1265"/>
  </r>
  <r>
    <n v="5678"/>
    <n v="354017116483021"/>
    <s v="354017116483021-21 mai"/>
    <x v="5677"/>
    <d v="2022-03-21T15:50:21"/>
    <s v="69201"/>
    <x v="125"/>
    <x v="0"/>
    <x v="1"/>
    <d v="1899-12-30T00:00:19"/>
    <n v="6.6E-4"/>
    <m/>
    <s v="Commune de ramassage"/>
    <n v="1266"/>
  </r>
  <r>
    <n v="5679"/>
    <n v="354017116483021"/>
    <s v="354017116483021-21 mai"/>
    <x v="5678"/>
    <d v="2022-03-21T15:50:40"/>
    <s v="69201"/>
    <x v="125"/>
    <x v="0"/>
    <x v="45"/>
    <d v="1899-12-30T00:00:02"/>
    <n v="3.9999999999999998E-6"/>
    <m/>
    <s v="Commune de ramassage"/>
    <n v="1267"/>
  </r>
  <r>
    <n v="5680"/>
    <n v="354017116483021"/>
    <s v="354017116483021-21 mai"/>
    <x v="5679"/>
    <d v="2022-03-21T15:50:42"/>
    <s v="69201"/>
    <x v="125"/>
    <x v="0"/>
    <x v="30"/>
    <d v="1899-12-30T00:00:02"/>
    <n v="-3.6999999999999998E-5"/>
    <m/>
    <s v="Commune de ramassage"/>
    <n v="1268"/>
  </r>
  <r>
    <n v="5681"/>
    <n v="354017116483021"/>
    <s v="354017116483021-21 mai"/>
    <x v="5680"/>
    <d v="2022-03-21T15:50:44"/>
    <s v="69201"/>
    <x v="125"/>
    <x v="0"/>
    <x v="27"/>
    <d v="1899-12-30T00:00:06"/>
    <n v="-1.9799999999999999E-4"/>
    <m/>
    <s v="Commune de ramassage"/>
    <n v="1269"/>
  </r>
  <r>
    <n v="5682"/>
    <n v="354017116483021"/>
    <s v="354017116483021-21 mai"/>
    <x v="5681"/>
    <d v="2022-03-21T15:50:50"/>
    <s v="69201"/>
    <x v="125"/>
    <x v="0"/>
    <x v="6"/>
    <d v="1899-12-30T00:00:03"/>
    <n v="-1.44E-4"/>
    <m/>
    <s v="Commune de ramassage"/>
    <n v="1270"/>
  </r>
  <r>
    <n v="5683"/>
    <n v="354017116483021"/>
    <s v="354017116483021-21 mai"/>
    <x v="5682"/>
    <d v="2022-03-21T15:50:53"/>
    <s v="69201"/>
    <x v="125"/>
    <x v="0"/>
    <x v="47"/>
    <d v="1899-12-30T00:00:02"/>
    <n v="-7.1000000000000005E-5"/>
    <m/>
    <s v="Commune de ramassage"/>
    <n v="1271"/>
  </r>
  <r>
    <n v="5684"/>
    <n v="354017116483021"/>
    <s v="354017116483021-21 mai"/>
    <x v="5683"/>
    <d v="2022-03-21T15:50:55"/>
    <s v="69201"/>
    <x v="125"/>
    <x v="0"/>
    <x v="47"/>
    <d v="1899-12-30T00:00:09"/>
    <n v="-4.5000000000000003E-5"/>
    <m/>
    <s v="Commune de ramassage"/>
    <n v="1272"/>
  </r>
  <r>
    <n v="5685"/>
    <n v="354017116483021"/>
    <s v="354017116483021-21 mai"/>
    <x v="5684"/>
    <d v="2022-03-21T15:51:04"/>
    <s v="69201"/>
    <x v="125"/>
    <x v="0"/>
    <x v="45"/>
    <d v="1899-12-30T00:00:01"/>
    <n v="1.5999999999999999E-5"/>
    <m/>
    <s v="Commune de ramassage"/>
    <n v="1273"/>
  </r>
  <r>
    <n v="5686"/>
    <n v="354017116483021"/>
    <s v="354017116483021-21 mai"/>
    <x v="5685"/>
    <d v="2022-03-21T15:51:05"/>
    <s v="69201"/>
    <x v="125"/>
    <x v="0"/>
    <x v="27"/>
    <d v="1899-12-30T00:00:03"/>
    <n v="1.0399999999999999E-4"/>
    <m/>
    <s v="Commune de ramassage"/>
    <n v="1274"/>
  </r>
  <r>
    <n v="5687"/>
    <n v="354017116483021"/>
    <s v="354017116483021-21 mai"/>
    <x v="5686"/>
    <d v="2022-03-21T15:51:08"/>
    <s v="69201"/>
    <x v="125"/>
    <x v="0"/>
    <x v="7"/>
    <d v="1899-12-30T00:00:33"/>
    <n v="3.0800000000000001E-4"/>
    <m/>
    <s v="Commune de ramassage"/>
    <n v="1275"/>
  </r>
  <r>
    <n v="5688"/>
    <n v="354017116483021"/>
    <s v="354017116483021-21 mai"/>
    <x v="5687"/>
    <d v="2022-03-21T15:51:41"/>
    <s v="69201"/>
    <x v="125"/>
    <x v="0"/>
    <x v="22"/>
    <d v="1899-12-30T00:00:02"/>
    <n v="6.3E-5"/>
    <m/>
    <s v="Commune de ramassage"/>
    <n v="1276"/>
  </r>
  <r>
    <n v="5689"/>
    <n v="354017116483021"/>
    <s v="354017116483021-21 mai"/>
    <x v="5688"/>
    <d v="2022-03-21T15:51:43"/>
    <s v="69201"/>
    <x v="125"/>
    <x v="0"/>
    <x v="22"/>
    <d v="1899-12-30T00:01:31"/>
    <n v="-8.7999999999999998E-5"/>
    <m/>
    <s v="Commune de ramassage"/>
    <n v="1277"/>
  </r>
  <r>
    <n v="5690"/>
    <n v="354017116483021"/>
    <s v="354017116483021-21 mai"/>
    <x v="5689"/>
    <d v="2022-03-21T15:53:14"/>
    <s v="69201"/>
    <x v="125"/>
    <x v="0"/>
    <x v="0"/>
    <d v="1899-12-30T00:08:01"/>
    <n v="-8.7999999999999998E-5"/>
    <m/>
    <s v="Commune de ramassage"/>
    <n v="1278"/>
  </r>
  <r>
    <n v="5691"/>
    <n v="354017116483021"/>
    <s v="354017116483021-21 mai"/>
    <x v="5690"/>
    <d v="2022-03-21T16:01:15"/>
    <s v="69201"/>
    <x v="125"/>
    <x v="0"/>
    <x v="0"/>
    <d v="1899-12-30T00:03:37"/>
    <n v="0"/>
    <m/>
    <s v="Commune de ramassage"/>
    <n v="1279"/>
  </r>
  <r>
    <n v="5692"/>
    <n v="354017116483021"/>
    <s v="354017116483021-21 mai"/>
    <x v="5691"/>
    <d v="2022-03-21T16:04:52"/>
    <s v="69201"/>
    <x v="125"/>
    <x v="0"/>
    <x v="2"/>
    <d v="1899-12-30T00:03:06"/>
    <n v="-5.0199999999999995E-4"/>
    <m/>
    <s v="Commune de ramassage"/>
    <n v="1280"/>
  </r>
  <r>
    <n v="5693"/>
    <n v="354017116483021"/>
    <s v="354017116483021-21 mai"/>
    <x v="5692"/>
    <d v="2022-03-21T16:07:58"/>
    <s v="69201"/>
    <x v="125"/>
    <x v="0"/>
    <x v="0"/>
    <d v="1899-12-30T00:18:51"/>
    <n v="0"/>
    <m/>
    <s v="Commune de ramassage"/>
    <n v="1281"/>
  </r>
  <r>
    <n v="5694"/>
    <n v="354017116483021"/>
    <s v="354017116483021-21 mai"/>
    <x v="5693"/>
    <d v="2022-03-21T16:26:49"/>
    <s v="69201"/>
    <x v="125"/>
    <x v="0"/>
    <x v="0"/>
    <d v="1899-12-30T00:00:59"/>
    <n v="3.8000000000000002E-5"/>
    <m/>
    <s v="Commune de ramassage"/>
    <n v="1282"/>
  </r>
  <r>
    <n v="5695"/>
    <n v="354017116483021"/>
    <s v="354017116483021-21 mai"/>
    <x v="5694"/>
    <d v="2022-03-21T16:27:48"/>
    <s v="69201"/>
    <x v="125"/>
    <x v="1"/>
    <x v="0"/>
    <d v="1899-12-30T00:06:34"/>
    <n v="5.5000000000000002E-5"/>
    <m/>
    <s v="Commune de ramassage"/>
    <n v="1283"/>
  </r>
  <r>
    <n v="5696"/>
    <n v="354017116483021"/>
    <s v="354017116483021-21 mai"/>
    <x v="5695"/>
    <d v="2022-03-21T16:34:22"/>
    <s v="69178"/>
    <x v="126"/>
    <x v="0"/>
    <x v="0"/>
    <d v="1899-12-30T00:01:00"/>
    <n v="-9.6000000000000002E-5"/>
    <m/>
    <s v="Commune de passage"/>
    <n v="1284"/>
  </r>
  <r>
    <n v="5697"/>
    <n v="354017116483021"/>
    <s v="354017116483021-21 mai"/>
    <x v="5696"/>
    <d v="2022-03-21T16:35:22"/>
    <s v="69178"/>
    <x v="126"/>
    <x v="1"/>
    <x v="0"/>
    <d v="1899-12-30T13:12:59"/>
    <n v="-1.5E-5"/>
    <m/>
    <s v="Commune de passage"/>
    <n v="1285"/>
  </r>
  <r>
    <n v="5698"/>
    <n v="354017116483021"/>
    <s v="354017116483021-22 mars"/>
    <x v="5697"/>
    <d v="2022-03-22T05:48:21"/>
    <s v="69201"/>
    <x v="127"/>
    <x v="0"/>
    <x v="0"/>
    <d v="1899-12-30T00:00:02"/>
    <n v="-8.2000000000000001E-5"/>
    <m/>
    <s v="Commune de ramassage"/>
    <n v="1"/>
  </r>
  <r>
    <n v="5699"/>
    <n v="354017116483021"/>
    <s v="354017116483021-22 mars"/>
    <x v="5698"/>
    <d v="2022-03-22T05:48:23"/>
    <s v="69201"/>
    <x v="127"/>
    <x v="0"/>
    <x v="0"/>
    <d v="1899-12-30T00:00:06"/>
    <n v="1.7E-5"/>
    <m/>
    <s v="Commune de ramassage"/>
    <n v="2"/>
  </r>
  <r>
    <n v="5700"/>
    <n v="354017116483021"/>
    <s v="354017116483021-22 mars"/>
    <x v="5699"/>
    <d v="2022-03-22T05:48:29"/>
    <s v="69201"/>
    <x v="127"/>
    <x v="0"/>
    <x v="1"/>
    <d v="1899-12-30T00:00:53"/>
    <n v="2.3E-5"/>
    <m/>
    <s v="Commune de ramassage"/>
    <n v="3"/>
  </r>
  <r>
    <n v="5701"/>
    <n v="354017116483021"/>
    <s v="354017116483021-22 mars"/>
    <x v="5700"/>
    <d v="2022-03-22T05:49:22"/>
    <s v="69201"/>
    <x v="127"/>
    <x v="0"/>
    <x v="0"/>
    <d v="1899-12-30T00:00:57"/>
    <n v="3.4999999999999997E-5"/>
    <m/>
    <s v="Commune de ramassage"/>
    <n v="4"/>
  </r>
  <r>
    <n v="5702"/>
    <n v="354017116483021"/>
    <s v="354017116483021-22 mars"/>
    <x v="5701"/>
    <d v="2022-03-22T05:50:19"/>
    <s v="69201"/>
    <x v="127"/>
    <x v="0"/>
    <x v="0"/>
    <d v="1899-12-30T00:01:01"/>
    <n v="3.6999999999999998E-5"/>
    <m/>
    <s v="Commune de ramassage"/>
    <n v="5"/>
  </r>
  <r>
    <n v="5703"/>
    <n v="354017116483021"/>
    <s v="354017116483021-22 mars"/>
    <x v="5702"/>
    <d v="2022-03-22T05:51:20"/>
    <s v="69201"/>
    <x v="127"/>
    <x v="1"/>
    <x v="0"/>
    <d v="1899-12-30T00:26:34"/>
    <n v="1.8E-5"/>
    <m/>
    <s v="Commune de ramassage"/>
    <n v="6"/>
  </r>
  <r>
    <n v="5704"/>
    <n v="354017116483021"/>
    <s v="354017116483021-22 mars"/>
    <x v="5703"/>
    <d v="2022-03-22T06:17:54"/>
    <s v="69178"/>
    <x v="128"/>
    <x v="1"/>
    <x v="27"/>
    <d v="1899-12-30T00:00:05"/>
    <n v="1.13E-4"/>
    <m/>
    <s v="Commune de ramassage"/>
    <n v="7"/>
  </r>
  <r>
    <n v="5705"/>
    <n v="354017116483021"/>
    <s v="354017116483021-22 mars"/>
    <x v="5704"/>
    <d v="2022-03-22T06:17:59"/>
    <s v="69201"/>
    <x v="129"/>
    <x v="0"/>
    <x v="27"/>
    <d v="1899-12-30T00:00:19"/>
    <n v="5.9900000000000003E-4"/>
    <m/>
    <s v="Commune de ramassage"/>
    <n v="8"/>
  </r>
  <r>
    <n v="5706"/>
    <n v="354017116483021"/>
    <s v="354017116483021-22 mars"/>
    <x v="5705"/>
    <d v="2022-03-22T06:18:18"/>
    <s v="69201"/>
    <x v="129"/>
    <x v="0"/>
    <x v="2"/>
    <d v="1899-12-30T00:00:28"/>
    <n v="1.55E-4"/>
    <m/>
    <s v="Commune de ramassage"/>
    <n v="9"/>
  </r>
  <r>
    <n v="5707"/>
    <n v="354017116483021"/>
    <s v="354017116483021-22 mars"/>
    <x v="5706"/>
    <d v="2022-03-22T06:18:46"/>
    <s v="69201"/>
    <x v="129"/>
    <x v="0"/>
    <x v="22"/>
    <d v="1899-12-30T00:00:03"/>
    <n v="4.6E-5"/>
    <m/>
    <s v="Commune de ramassage"/>
    <n v="10"/>
  </r>
  <r>
    <n v="5708"/>
    <n v="354017116483021"/>
    <s v="354017116483021-22 mars"/>
    <x v="5707"/>
    <d v="2022-03-22T06:18:49"/>
    <s v="69201"/>
    <x v="129"/>
    <x v="0"/>
    <x v="5"/>
    <d v="1899-12-30T00:00:02"/>
    <n v="-5.0000000000000004E-6"/>
    <m/>
    <s v="Commune de ramassage"/>
    <n v="11"/>
  </r>
  <r>
    <n v="5709"/>
    <n v="354017116483021"/>
    <s v="354017116483021-22 mars"/>
    <x v="5708"/>
    <d v="2022-03-22T06:18:51"/>
    <s v="69201"/>
    <x v="129"/>
    <x v="0"/>
    <x v="8"/>
    <d v="1899-12-30T00:00:26"/>
    <n v="-8.03E-4"/>
    <m/>
    <s v="Commune de ramassage"/>
    <n v="12"/>
  </r>
  <r>
    <n v="5710"/>
    <n v="354017116483021"/>
    <s v="354017116483021-22 mars"/>
    <x v="5709"/>
    <d v="2022-03-22T06:19:17"/>
    <s v="69201"/>
    <x v="129"/>
    <x v="0"/>
    <x v="48"/>
    <d v="1899-12-30T00:00:04"/>
    <n v="-1.5699999999999999E-4"/>
    <m/>
    <s v="Commune de ramassage"/>
    <n v="13"/>
  </r>
  <r>
    <n v="5711"/>
    <n v="354017116483021"/>
    <s v="354017116483021-22 mars"/>
    <x v="5710"/>
    <d v="2022-03-22T06:19:21"/>
    <s v="69201"/>
    <x v="129"/>
    <x v="0"/>
    <x v="35"/>
    <d v="1899-12-30T00:00:01"/>
    <n v="-1.85E-4"/>
    <m/>
    <s v="Commune de ramassage"/>
    <n v="14"/>
  </r>
  <r>
    <n v="5712"/>
    <n v="354017116483021"/>
    <s v="354017116483021-22 mars"/>
    <x v="5711"/>
    <d v="2022-03-22T06:19:22"/>
    <s v="69201"/>
    <x v="129"/>
    <x v="0"/>
    <x v="34"/>
    <d v="1899-12-30T00:01:01"/>
    <n v="-6.3359999999999996E-3"/>
    <m/>
    <s v="Commune de ramassage"/>
    <n v="15"/>
  </r>
  <r>
    <n v="5713"/>
    <n v="354017116483021"/>
    <s v="354017116483021-22 mars"/>
    <x v="5712"/>
    <d v="2022-03-22T06:20:23"/>
    <s v="69201"/>
    <x v="129"/>
    <x v="0"/>
    <x v="11"/>
    <d v="1899-12-30T00:00:09"/>
    <n v="-8.6700000000000004E-4"/>
    <m/>
    <s v="Commune de ramassage"/>
    <n v="16"/>
  </r>
  <r>
    <n v="5714"/>
    <n v="354017116483021"/>
    <s v="354017116483021-22 mars"/>
    <x v="5713"/>
    <d v="2022-03-22T06:20:32"/>
    <s v="69201"/>
    <x v="129"/>
    <x v="0"/>
    <x v="18"/>
    <d v="1899-12-30T00:00:18"/>
    <n v="-1.7470000000000001E-3"/>
    <m/>
    <s v="Commune de ramassage"/>
    <n v="17"/>
  </r>
  <r>
    <n v="5715"/>
    <n v="354017116483021"/>
    <s v="354017116483021-22 mars"/>
    <x v="5714"/>
    <d v="2022-03-22T06:20:50"/>
    <s v="69201"/>
    <x v="129"/>
    <x v="1"/>
    <x v="14"/>
    <d v="1899-12-30T00:00:08"/>
    <n v="-5.0799999999999999E-4"/>
    <m/>
    <s v="Commune de ramassage"/>
    <n v="18"/>
  </r>
  <r>
    <n v="5716"/>
    <n v="354017116483021"/>
    <s v="354017116483021-22 mars"/>
    <x v="5715"/>
    <d v="2022-03-22T06:20:58"/>
    <s v="69014"/>
    <x v="130"/>
    <x v="0"/>
    <x v="21"/>
    <d v="1899-12-30T00:00:26"/>
    <n v="-2.1180000000000001E-3"/>
    <m/>
    <s v="Commune de ramassage"/>
    <n v="19"/>
  </r>
  <r>
    <n v="5717"/>
    <n v="354017116483021"/>
    <s v="354017116483021-22 mars"/>
    <x v="5716"/>
    <d v="2022-03-22T06:21:24"/>
    <s v="69014"/>
    <x v="130"/>
    <x v="0"/>
    <x v="49"/>
    <d v="1899-12-30T00:00:04"/>
    <n v="1.8599999999999999E-4"/>
    <m/>
    <s v="Commune de ramassage"/>
    <n v="20"/>
  </r>
  <r>
    <n v="5718"/>
    <n v="354017116483021"/>
    <s v="354017116483021-22 mars"/>
    <x v="5717"/>
    <d v="2022-03-22T06:21:28"/>
    <s v="69014"/>
    <x v="130"/>
    <x v="0"/>
    <x v="9"/>
    <d v="1899-12-30T00:00:03"/>
    <n v="2.5900000000000001E-4"/>
    <m/>
    <s v="Commune de ramassage"/>
    <n v="21"/>
  </r>
  <r>
    <n v="5719"/>
    <n v="354017116483021"/>
    <s v="354017116483021-22 mars"/>
    <x v="5718"/>
    <d v="2022-03-22T06:21:31"/>
    <s v="69014"/>
    <x v="130"/>
    <x v="0"/>
    <x v="49"/>
    <d v="1899-12-30T00:00:01"/>
    <n v="3.0000000000000001E-5"/>
    <m/>
    <s v="Commune de ramassage"/>
    <n v="22"/>
  </r>
  <r>
    <n v="5720"/>
    <n v="354017116483021"/>
    <s v="354017116483021-22 mars"/>
    <x v="5719"/>
    <d v="2022-03-22T06:21:32"/>
    <s v="69014"/>
    <x v="130"/>
    <x v="0"/>
    <x v="49"/>
    <d v="1899-12-30T00:00:05"/>
    <n v="-1.2999999999999999E-4"/>
    <m/>
    <s v="Commune de ramassage"/>
    <n v="23"/>
  </r>
  <r>
    <n v="5721"/>
    <n v="354017116483021"/>
    <s v="354017116483021-22 mars"/>
    <x v="5720"/>
    <d v="2022-03-22T06:21:37"/>
    <s v="69014"/>
    <x v="130"/>
    <x v="0"/>
    <x v="34"/>
    <d v="1899-12-30T00:00:32"/>
    <n v="-2.7490000000000001E-3"/>
    <m/>
    <s v="Commune de ramassage"/>
    <n v="24"/>
  </r>
  <r>
    <n v="5722"/>
    <n v="354017116483021"/>
    <s v="354017116483021-22 mars"/>
    <x v="5721"/>
    <d v="2022-03-22T06:22:09"/>
    <s v="69014"/>
    <x v="130"/>
    <x v="0"/>
    <x v="39"/>
    <d v="1899-12-30T00:00:14"/>
    <n v="-1.678E-3"/>
    <m/>
    <s v="Commune de ramassage"/>
    <n v="25"/>
  </r>
  <r>
    <n v="5723"/>
    <n v="354017116483021"/>
    <s v="354017116483021-22 mars"/>
    <x v="5722"/>
    <d v="2022-03-22T06:22:23"/>
    <s v="69014"/>
    <x v="130"/>
    <x v="0"/>
    <x v="53"/>
    <d v="1899-12-30T00:00:05"/>
    <n v="-5.0299999999999997E-4"/>
    <m/>
    <s v="Commune de ramassage"/>
    <n v="26"/>
  </r>
  <r>
    <n v="5724"/>
    <n v="354017116483021"/>
    <s v="354017116483021-22 mars"/>
    <x v="5723"/>
    <d v="2022-03-22T06:22:28"/>
    <s v="69014"/>
    <x v="130"/>
    <x v="0"/>
    <x v="55"/>
    <d v="1899-12-30T00:00:04"/>
    <n v="-1.07E-4"/>
    <m/>
    <s v="Commune de ramassage"/>
    <n v="27"/>
  </r>
  <r>
    <n v="5725"/>
    <n v="354017116483021"/>
    <s v="354017116483021-22 mars"/>
    <x v="5724"/>
    <d v="2022-03-22T06:22:32"/>
    <s v="69014"/>
    <x v="130"/>
    <x v="0"/>
    <x v="4"/>
    <d v="1899-12-30T00:00:01"/>
    <n v="3.0000000000000001E-6"/>
    <m/>
    <s v="Commune de ramassage"/>
    <n v="28"/>
  </r>
  <r>
    <n v="5726"/>
    <n v="354017116483021"/>
    <s v="354017116483021-22 mars"/>
    <x v="5725"/>
    <d v="2022-03-22T06:22:33"/>
    <s v="69014"/>
    <x v="130"/>
    <x v="0"/>
    <x v="55"/>
    <d v="1899-12-30T00:00:02"/>
    <n v="1.3899999999999999E-4"/>
    <m/>
    <s v="Commune de ramassage"/>
    <n v="29"/>
  </r>
  <r>
    <n v="5727"/>
    <n v="354017116483021"/>
    <s v="354017116483021-22 mars"/>
    <x v="5726"/>
    <d v="2022-03-22T06:22:35"/>
    <s v="69014"/>
    <x v="130"/>
    <x v="0"/>
    <x v="13"/>
    <d v="1899-12-30T00:00:06"/>
    <n v="2.4800000000000001E-4"/>
    <m/>
    <s v="Commune de ramassage"/>
    <n v="30"/>
  </r>
  <r>
    <n v="5728"/>
    <n v="354017116483021"/>
    <s v="354017116483021-22 mars"/>
    <x v="5727"/>
    <d v="2022-03-22T06:22:41"/>
    <s v="69014"/>
    <x v="130"/>
    <x v="0"/>
    <x v="36"/>
    <d v="1899-12-30T00:00:05"/>
    <n v="-8.7999999999999998E-5"/>
    <m/>
    <s v="Commune de ramassage"/>
    <n v="31"/>
  </r>
  <r>
    <n v="5729"/>
    <n v="354017116483021"/>
    <s v="354017116483021-22 mars"/>
    <x v="5728"/>
    <d v="2022-03-22T06:22:46"/>
    <s v="69014"/>
    <x v="130"/>
    <x v="0"/>
    <x v="41"/>
    <d v="1899-12-30T00:00:05"/>
    <n v="-4.1199999999999999E-4"/>
    <m/>
    <s v="Commune de ramassage"/>
    <n v="32"/>
  </r>
  <r>
    <n v="5730"/>
    <n v="354017116483021"/>
    <s v="354017116483021-22 mars"/>
    <x v="5729"/>
    <d v="2022-03-22T06:22:51"/>
    <s v="69014"/>
    <x v="130"/>
    <x v="0"/>
    <x v="41"/>
    <d v="1899-12-30T00:00:43"/>
    <n v="-3.9719999999999998E-3"/>
    <m/>
    <s v="Commune de ramassage"/>
    <n v="33"/>
  </r>
  <r>
    <n v="5731"/>
    <n v="354017116483021"/>
    <s v="354017116483021-22 mars"/>
    <x v="5730"/>
    <d v="2022-03-22T06:23:34"/>
    <s v="69014"/>
    <x v="130"/>
    <x v="0"/>
    <x v="57"/>
    <d v="1899-12-30T00:00:26"/>
    <n v="-2.9580000000000001E-3"/>
    <m/>
    <s v="Commune de ramassage"/>
    <n v="34"/>
  </r>
  <r>
    <n v="5732"/>
    <n v="354017116483021"/>
    <s v="354017116483021-22 mars"/>
    <x v="5731"/>
    <d v="2022-03-22T06:24:00"/>
    <s v="69014"/>
    <x v="130"/>
    <x v="0"/>
    <x v="50"/>
    <d v="1899-12-30T00:00:02"/>
    <n v="5.0000000000000004E-6"/>
    <m/>
    <s v="Commune de ramassage"/>
    <n v="35"/>
  </r>
  <r>
    <n v="5733"/>
    <n v="354017116483021"/>
    <s v="354017116483021-22 mars"/>
    <x v="5732"/>
    <d v="2022-03-22T06:24:02"/>
    <s v="69014"/>
    <x v="130"/>
    <x v="0"/>
    <x v="9"/>
    <d v="1899-12-30T00:00:17"/>
    <n v="3.97E-4"/>
    <m/>
    <s v="Commune de ramassage"/>
    <n v="36"/>
  </r>
  <r>
    <n v="5734"/>
    <n v="354017116483021"/>
    <s v="354017116483021-22 mars"/>
    <x v="5733"/>
    <d v="2022-03-22T06:24:19"/>
    <s v="69014"/>
    <x v="130"/>
    <x v="0"/>
    <x v="44"/>
    <d v="1899-12-30T00:00:07"/>
    <n v="2.8E-5"/>
    <m/>
    <s v="Commune de ramassage"/>
    <n v="37"/>
  </r>
  <r>
    <n v="5735"/>
    <n v="354017116483021"/>
    <s v="354017116483021-22 mars"/>
    <x v="5734"/>
    <d v="2022-03-22T06:24:26"/>
    <s v="69014"/>
    <x v="130"/>
    <x v="0"/>
    <x v="54"/>
    <d v="1899-12-30T00:00:04"/>
    <n v="1.9000000000000001E-4"/>
    <m/>
    <s v="Commune de ramassage"/>
    <n v="38"/>
  </r>
  <r>
    <n v="5736"/>
    <n v="354017116483021"/>
    <s v="354017116483021-22 mars"/>
    <x v="5735"/>
    <d v="2022-03-22T06:24:30"/>
    <s v="69014"/>
    <x v="130"/>
    <x v="0"/>
    <x v="50"/>
    <d v="1899-12-30T00:00:05"/>
    <n v="5.5199999999999997E-4"/>
    <m/>
    <s v="Commune de ramassage"/>
    <n v="39"/>
  </r>
  <r>
    <n v="5737"/>
    <n v="354017116483021"/>
    <s v="354017116483021-22 mars"/>
    <x v="5736"/>
    <d v="2022-03-22T06:24:35"/>
    <s v="69014"/>
    <x v="130"/>
    <x v="0"/>
    <x v="34"/>
    <d v="1899-12-30T00:00:06"/>
    <n v="2.9500000000000001E-4"/>
    <m/>
    <s v="Commune de ramassage"/>
    <n v="40"/>
  </r>
  <r>
    <n v="5738"/>
    <n v="354017116483021"/>
    <s v="354017116483021-22 mars"/>
    <x v="5737"/>
    <d v="2022-03-22T06:24:41"/>
    <s v="69014"/>
    <x v="130"/>
    <x v="0"/>
    <x v="55"/>
    <d v="1899-12-30T00:00:04"/>
    <n v="3.4999999999999997E-5"/>
    <m/>
    <s v="Commune de ramassage"/>
    <n v="41"/>
  </r>
  <r>
    <n v="5739"/>
    <n v="354017116483021"/>
    <s v="354017116483021-22 mars"/>
    <x v="5738"/>
    <d v="2022-03-22T06:24:45"/>
    <s v="69014"/>
    <x v="130"/>
    <x v="0"/>
    <x v="13"/>
    <d v="1899-12-30T00:00:04"/>
    <n v="-1.65E-4"/>
    <m/>
    <s v="Commune de ramassage"/>
    <n v="42"/>
  </r>
  <r>
    <n v="5740"/>
    <n v="354017116483021"/>
    <s v="354017116483021-22 mars"/>
    <x v="5739"/>
    <d v="2022-03-22T06:24:49"/>
    <s v="69014"/>
    <x v="130"/>
    <x v="0"/>
    <x v="14"/>
    <d v="1899-12-30T00:00:20"/>
    <n v="-1.7819999999999999E-3"/>
    <m/>
    <s v="Commune de ramassage"/>
    <n v="43"/>
  </r>
  <r>
    <n v="5741"/>
    <n v="354017116483021"/>
    <s v="354017116483021-22 mars"/>
    <x v="5740"/>
    <d v="2022-03-22T06:25:09"/>
    <s v="69014"/>
    <x v="130"/>
    <x v="0"/>
    <x v="38"/>
    <d v="1899-12-30T00:00:13"/>
    <n v="-7.4200000000000004E-4"/>
    <m/>
    <s v="Commune de ramassage"/>
    <n v="44"/>
  </r>
  <r>
    <n v="5742"/>
    <n v="354017116483021"/>
    <s v="354017116483021-22 mars"/>
    <x v="5741"/>
    <d v="2022-03-22T06:25:22"/>
    <s v="69014"/>
    <x v="130"/>
    <x v="0"/>
    <x v="37"/>
    <d v="1899-12-30T00:00:03"/>
    <n v="-3.9100000000000002E-4"/>
    <m/>
    <s v="Commune de ramassage"/>
    <n v="45"/>
  </r>
  <r>
    <n v="5743"/>
    <n v="354017116483021"/>
    <s v="354017116483021-22 mars"/>
    <x v="5742"/>
    <d v="2022-03-22T06:25:25"/>
    <s v="69014"/>
    <x v="130"/>
    <x v="0"/>
    <x v="43"/>
    <d v="1899-12-30T00:00:11"/>
    <n v="-1.047E-3"/>
    <m/>
    <s v="Commune de ramassage"/>
    <n v="46"/>
  </r>
  <r>
    <n v="5744"/>
    <n v="354017116483021"/>
    <s v="354017116483021-22 mars"/>
    <x v="5743"/>
    <d v="2022-03-22T06:25:36"/>
    <s v="69014"/>
    <x v="130"/>
    <x v="0"/>
    <x v="14"/>
    <d v="1899-12-30T00:00:01"/>
    <n v="-3.3500000000000001E-4"/>
    <m/>
    <s v="Commune de ramassage"/>
    <n v="47"/>
  </r>
  <r>
    <n v="5745"/>
    <n v="354017116483021"/>
    <s v="354017116483021-22 mars"/>
    <x v="5744"/>
    <d v="2022-03-22T06:25:37"/>
    <s v="69014"/>
    <x v="130"/>
    <x v="0"/>
    <x v="36"/>
    <d v="1899-12-30T00:00:11"/>
    <n v="-5.9199999999999997E-4"/>
    <m/>
    <s v="Commune de ramassage"/>
    <n v="48"/>
  </r>
  <r>
    <n v="5746"/>
    <n v="354017116483021"/>
    <s v="354017116483021-22 mars"/>
    <x v="5745"/>
    <d v="2022-03-22T06:25:48"/>
    <s v="69014"/>
    <x v="130"/>
    <x v="0"/>
    <x v="38"/>
    <d v="1899-12-30T00:00:11"/>
    <n v="-9.5500000000000001E-4"/>
    <m/>
    <s v="Commune de ramassage"/>
    <n v="49"/>
  </r>
  <r>
    <n v="5747"/>
    <n v="354017116483021"/>
    <s v="354017116483021-22 mars"/>
    <x v="5746"/>
    <d v="2022-03-22T06:25:59"/>
    <s v="69014"/>
    <x v="130"/>
    <x v="0"/>
    <x v="54"/>
    <d v="1899-12-30T00:00:16"/>
    <n v="-1.0330000000000001E-3"/>
    <m/>
    <s v="Commune de ramassage"/>
    <n v="50"/>
  </r>
  <r>
    <n v="5748"/>
    <n v="354017116483021"/>
    <s v="354017116483021-22 mars"/>
    <x v="5747"/>
    <d v="2022-03-22T06:26:15"/>
    <s v="69014"/>
    <x v="130"/>
    <x v="0"/>
    <x v="29"/>
    <d v="1899-12-30T00:00:06"/>
    <n v="-2.1000000000000001E-4"/>
    <m/>
    <s v="Commune de ramassage"/>
    <n v="51"/>
  </r>
  <r>
    <n v="5749"/>
    <n v="354017116483021"/>
    <s v="354017116483021-22 mars"/>
    <x v="5748"/>
    <d v="2022-03-22T06:26:21"/>
    <s v="69014"/>
    <x v="130"/>
    <x v="0"/>
    <x v="15"/>
    <d v="1899-12-30T00:00:07"/>
    <n v="-7.3800000000000005E-4"/>
    <m/>
    <s v="Commune de ramassage"/>
    <n v="52"/>
  </r>
  <r>
    <n v="5750"/>
    <n v="354017116483021"/>
    <s v="354017116483021-22 mars"/>
    <x v="5749"/>
    <d v="2022-03-22T06:26:28"/>
    <s v="69014"/>
    <x v="130"/>
    <x v="0"/>
    <x v="44"/>
    <d v="1899-12-30T00:00:04"/>
    <n v="-4.64E-4"/>
    <m/>
    <s v="Commune de ramassage"/>
    <n v="53"/>
  </r>
  <r>
    <n v="5751"/>
    <n v="354017116483021"/>
    <s v="354017116483021-22 mars"/>
    <x v="5750"/>
    <d v="2022-03-22T06:26:32"/>
    <s v="69014"/>
    <x v="130"/>
    <x v="0"/>
    <x v="42"/>
    <d v="1899-12-30T00:00:19"/>
    <n v="-1.1280000000000001E-3"/>
    <m/>
    <s v="Commune de ramassage"/>
    <n v="54"/>
  </r>
  <r>
    <n v="5752"/>
    <n v="354017116483021"/>
    <s v="354017116483021-22 mars"/>
    <x v="5751"/>
    <d v="2022-03-22T06:26:51"/>
    <s v="69014"/>
    <x v="130"/>
    <x v="1"/>
    <x v="25"/>
    <d v="1899-12-30T00:00:30"/>
    <n v="-4.8799999999999999E-4"/>
    <m/>
    <s v="Commune de ramassage"/>
    <n v="55"/>
  </r>
  <r>
    <n v="5753"/>
    <n v="354017116483021"/>
    <s v="354017116483021-22 mars"/>
    <x v="5752"/>
    <d v="2022-03-22T06:27:21"/>
    <s v="69095"/>
    <x v="131"/>
    <x v="0"/>
    <x v="13"/>
    <d v="1899-12-30T00:00:12"/>
    <n v="7.6999999999999996E-4"/>
    <m/>
    <s v="Commune de ramassage"/>
    <n v="56"/>
  </r>
  <r>
    <n v="5754"/>
    <n v="354017116483021"/>
    <s v="354017116483021-22 mars"/>
    <x v="5753"/>
    <d v="2022-03-22T06:27:33"/>
    <s v="69095"/>
    <x v="131"/>
    <x v="0"/>
    <x v="54"/>
    <d v="1899-12-30T00:00:01"/>
    <n v="-7.3999999999999996E-5"/>
    <m/>
    <s v="Commune de ramassage"/>
    <n v="57"/>
  </r>
  <r>
    <n v="5755"/>
    <n v="354017116483021"/>
    <s v="354017116483021-22 mars"/>
    <x v="5754"/>
    <d v="2022-03-22T06:27:34"/>
    <s v="69095"/>
    <x v="131"/>
    <x v="0"/>
    <x v="54"/>
    <d v="1899-12-30T00:00:04"/>
    <n v="-4.5300000000000001E-4"/>
    <m/>
    <s v="Commune de ramassage"/>
    <n v="58"/>
  </r>
  <r>
    <n v="5756"/>
    <n v="354017116483021"/>
    <s v="354017116483021-22 mars"/>
    <x v="5755"/>
    <d v="2022-03-22T06:27:38"/>
    <s v="69095"/>
    <x v="131"/>
    <x v="0"/>
    <x v="38"/>
    <d v="1899-12-30T00:01:08"/>
    <n v="-6.2370000000000004E-3"/>
    <m/>
    <s v="Commune de ramassage"/>
    <n v="59"/>
  </r>
  <r>
    <n v="5757"/>
    <n v="354017116483021"/>
    <s v="354017116483021-22 mars"/>
    <x v="5756"/>
    <d v="2022-03-22T06:28:46"/>
    <s v="69095"/>
    <x v="131"/>
    <x v="0"/>
    <x v="15"/>
    <d v="1899-12-30T00:00:03"/>
    <n v="2.1999999999999999E-5"/>
    <m/>
    <s v="Commune de ramassage"/>
    <n v="60"/>
  </r>
  <r>
    <n v="5758"/>
    <n v="354017116483021"/>
    <s v="354017116483021-22 mars"/>
    <x v="5757"/>
    <d v="2022-03-22T06:28:49"/>
    <s v="69095"/>
    <x v="131"/>
    <x v="0"/>
    <x v="14"/>
    <d v="1899-12-30T00:00:44"/>
    <n v="2.4699999999999999E-4"/>
    <m/>
    <s v="Commune de ramassage"/>
    <n v="61"/>
  </r>
  <r>
    <n v="5759"/>
    <n v="354017116483021"/>
    <s v="354017116483021-22 mars"/>
    <x v="5758"/>
    <d v="2022-03-22T06:29:33"/>
    <s v="69095"/>
    <x v="131"/>
    <x v="0"/>
    <x v="21"/>
    <d v="1899-12-30T00:00:04"/>
    <n v="-4.8899999999999996E-4"/>
    <m/>
    <s v="Commune de ramassage"/>
    <n v="62"/>
  </r>
  <r>
    <n v="5760"/>
    <n v="354017116483021"/>
    <s v="354017116483021-22 mars"/>
    <x v="5759"/>
    <d v="2022-03-22T06:29:37"/>
    <s v="69095"/>
    <x v="131"/>
    <x v="0"/>
    <x v="41"/>
    <d v="1899-12-30T00:00:49"/>
    <n v="-3.1459999999999999E-3"/>
    <m/>
    <s v="Commune de ramassage"/>
    <n v="63"/>
  </r>
  <r>
    <n v="5761"/>
    <n v="354017116483021"/>
    <s v="354017116483021-22 mars"/>
    <x v="5760"/>
    <d v="2022-03-22T06:30:26"/>
    <s v="69095"/>
    <x v="131"/>
    <x v="0"/>
    <x v="9"/>
    <d v="1899-12-30T00:00:04"/>
    <n v="-1.175E-3"/>
    <m/>
    <s v="Commune de ramassage"/>
    <n v="64"/>
  </r>
  <r>
    <n v="5762"/>
    <n v="354017116483021"/>
    <s v="354017116483021-22 mars"/>
    <x v="5761"/>
    <d v="2022-03-22T06:30:30"/>
    <s v="69095"/>
    <x v="131"/>
    <x v="0"/>
    <x v="39"/>
    <d v="1899-12-30T00:00:12"/>
    <n v="-1.225E-3"/>
    <m/>
    <s v="Commune de ramassage"/>
    <n v="65"/>
  </r>
  <r>
    <n v="5763"/>
    <n v="354017116483021"/>
    <s v="354017116483021-22 mars"/>
    <x v="5762"/>
    <d v="2022-03-22T06:30:42"/>
    <s v="69095"/>
    <x v="131"/>
    <x v="0"/>
    <x v="12"/>
    <d v="1899-12-30T00:00:37"/>
    <n v="-3.8149999999999998E-3"/>
    <m/>
    <s v="Commune de ramassage"/>
    <n v="66"/>
  </r>
  <r>
    <n v="5764"/>
    <n v="354017116483021"/>
    <s v="354017116483021-22 mars"/>
    <x v="5763"/>
    <d v="2022-03-22T06:31:19"/>
    <s v="69095"/>
    <x v="131"/>
    <x v="0"/>
    <x v="30"/>
    <d v="1899-12-30T00:00:29"/>
    <n v="-5.4500000000000002E-4"/>
    <m/>
    <s v="Commune de ramassage"/>
    <n v="67"/>
  </r>
  <r>
    <n v="5765"/>
    <n v="354017116483021"/>
    <s v="354017116483021-22 mars"/>
    <x v="5764"/>
    <d v="2022-03-22T06:31:48"/>
    <s v="69095"/>
    <x v="131"/>
    <x v="0"/>
    <x v="13"/>
    <d v="1899-12-30T00:00:08"/>
    <n v="1.5300000000000001E-4"/>
    <m/>
    <s v="Commune de ramassage"/>
    <n v="68"/>
  </r>
  <r>
    <n v="5766"/>
    <n v="354017116483021"/>
    <s v="354017116483021-22 mars"/>
    <x v="5765"/>
    <d v="2022-03-22T06:31:56"/>
    <s v="69095"/>
    <x v="131"/>
    <x v="0"/>
    <x v="7"/>
    <d v="1899-12-30T00:01:01"/>
    <n v="-6.1619999999999999E-3"/>
    <m/>
    <s v="Commune de ramassage"/>
    <n v="69"/>
  </r>
  <r>
    <n v="5767"/>
    <n v="354017116483021"/>
    <s v="354017116483021-22 mars"/>
    <x v="5766"/>
    <d v="2022-03-22T06:32:57"/>
    <s v="69095"/>
    <x v="131"/>
    <x v="1"/>
    <x v="66"/>
    <d v="1899-12-30T00:00:59"/>
    <n v="-6.4159999999999998E-3"/>
    <m/>
    <s v="Commune de ramassage"/>
    <n v="70"/>
  </r>
  <r>
    <n v="5768"/>
    <n v="354017116483021"/>
    <s v="354017116483021-22 mars"/>
    <x v="5767"/>
    <d v="2022-03-22T06:33:56"/>
    <s v="42059"/>
    <x v="132"/>
    <x v="0"/>
    <x v="20"/>
    <d v="1899-12-30T00:00:50"/>
    <n v="-3.6350000000000002E-3"/>
    <m/>
    <s v="Commune de ramassage"/>
    <n v="71"/>
  </r>
  <r>
    <n v="5769"/>
    <n v="354017116483021"/>
    <s v="354017116483021-22 mars"/>
    <x v="5768"/>
    <d v="2022-03-22T06:34:46"/>
    <s v="42059"/>
    <x v="132"/>
    <x v="0"/>
    <x v="5"/>
    <d v="1899-12-30T00:01:41"/>
    <n v="-4.5389999999999996E-3"/>
    <m/>
    <s v="Commune de ramassage"/>
    <n v="72"/>
  </r>
  <r>
    <n v="5770"/>
    <n v="354017116483021"/>
    <s v="354017116483021-22 mars"/>
    <x v="5769"/>
    <d v="2022-03-22T06:36:27"/>
    <s v="42059"/>
    <x v="132"/>
    <x v="0"/>
    <x v="34"/>
    <d v="1899-12-30T00:00:31"/>
    <n v="-1.4779999999999999E-3"/>
    <m/>
    <s v="Commune de ramassage"/>
    <n v="73"/>
  </r>
  <r>
    <n v="5771"/>
    <n v="354017116483021"/>
    <s v="354017116483021-22 mars"/>
    <x v="5770"/>
    <d v="2022-03-22T06:36:58"/>
    <s v="42059"/>
    <x v="132"/>
    <x v="0"/>
    <x v="22"/>
    <d v="1899-12-30T00:00:15"/>
    <n v="-7.8799999999999996E-4"/>
    <m/>
    <s v="Commune de ramassage"/>
    <n v="74"/>
  </r>
  <r>
    <n v="5772"/>
    <n v="354017116483021"/>
    <s v="354017116483021-22 mars"/>
    <x v="5771"/>
    <d v="2022-03-22T06:37:13"/>
    <s v="42059"/>
    <x v="132"/>
    <x v="0"/>
    <x v="33"/>
    <d v="1899-12-30T00:00:11"/>
    <n v="-1.1169999999999999E-3"/>
    <m/>
    <s v="Commune de ramassage"/>
    <n v="75"/>
  </r>
  <r>
    <n v="5773"/>
    <n v="354017116483021"/>
    <s v="354017116483021-22 mars"/>
    <x v="5772"/>
    <d v="2022-03-22T06:37:24"/>
    <s v="42059"/>
    <x v="132"/>
    <x v="1"/>
    <x v="56"/>
    <d v="1899-12-30T00:01:34"/>
    <n v="-8.3799999999999999E-4"/>
    <m/>
    <s v="Commune de ramassage"/>
    <n v="76"/>
  </r>
  <r>
    <n v="5774"/>
    <n v="354017116483021"/>
    <s v="354017116483021-22 mars"/>
    <x v="5773"/>
    <d v="2022-03-22T06:38:58"/>
    <s v="69238"/>
    <x v="133"/>
    <x v="0"/>
    <x v="68"/>
    <d v="1899-12-30T00:00:51"/>
    <n v="-4.17E-4"/>
    <m/>
    <s v="Commune de ramassage"/>
    <n v="77"/>
  </r>
  <r>
    <n v="5775"/>
    <n v="354017116483021"/>
    <s v="354017116483021-22 mars"/>
    <x v="5774"/>
    <d v="2022-03-22T06:39:49"/>
    <s v="69238"/>
    <x v="133"/>
    <x v="0"/>
    <x v="58"/>
    <d v="1899-12-30T00:00:16"/>
    <n v="-1.6670000000000001E-3"/>
    <m/>
    <s v="Commune de ramassage"/>
    <n v="78"/>
  </r>
  <r>
    <n v="5776"/>
    <n v="354017116483021"/>
    <s v="354017116483021-22 mars"/>
    <x v="5775"/>
    <d v="2022-03-22T06:40:05"/>
    <s v="69238"/>
    <x v="133"/>
    <x v="0"/>
    <x v="19"/>
    <d v="1899-12-30T00:00:14"/>
    <n v="-8.5099999999999998E-4"/>
    <m/>
    <s v="Commune de ramassage"/>
    <n v="79"/>
  </r>
  <r>
    <n v="5777"/>
    <n v="354017116483021"/>
    <s v="354017116483021-22 mars"/>
    <x v="5776"/>
    <d v="2022-03-22T06:40:19"/>
    <s v="69238"/>
    <x v="133"/>
    <x v="0"/>
    <x v="21"/>
    <d v="1899-12-30T00:00:08"/>
    <n v="1.8599999999999999E-4"/>
    <m/>
    <s v="Commune de ramassage"/>
    <n v="80"/>
  </r>
  <r>
    <n v="5778"/>
    <n v="354017116483021"/>
    <s v="354017116483021-22 mars"/>
    <x v="5777"/>
    <d v="2022-03-22T06:40:27"/>
    <s v="69238"/>
    <x v="133"/>
    <x v="0"/>
    <x v="21"/>
    <d v="1899-12-30T00:00:12"/>
    <n v="9.9700000000000006E-4"/>
    <m/>
    <s v="Commune de ramassage"/>
    <n v="81"/>
  </r>
  <r>
    <n v="5779"/>
    <n v="354017116483021"/>
    <s v="354017116483021-22 mars"/>
    <x v="5778"/>
    <d v="2022-03-22T06:40:39"/>
    <s v="69238"/>
    <x v="133"/>
    <x v="0"/>
    <x v="20"/>
    <d v="1899-12-30T00:00:35"/>
    <n v="3.0920000000000001E-3"/>
    <m/>
    <s v="Commune de ramassage"/>
    <n v="82"/>
  </r>
  <r>
    <n v="5780"/>
    <n v="354017116483021"/>
    <s v="354017116483021-22 mars"/>
    <x v="5779"/>
    <d v="2022-03-22T06:41:14"/>
    <s v="69238"/>
    <x v="133"/>
    <x v="0"/>
    <x v="21"/>
    <d v="1899-12-30T00:00:06"/>
    <n v="6.7999999999999999E-5"/>
    <m/>
    <s v="Commune de ramassage"/>
    <n v="83"/>
  </r>
  <r>
    <n v="5781"/>
    <n v="354017116483021"/>
    <s v="354017116483021-22 mars"/>
    <x v="5780"/>
    <d v="2022-03-22T06:41:20"/>
    <s v="69238"/>
    <x v="133"/>
    <x v="0"/>
    <x v="38"/>
    <d v="1899-12-30T00:00:04"/>
    <n v="-2.63E-4"/>
    <m/>
    <s v="Commune de ramassage"/>
    <n v="84"/>
  </r>
  <r>
    <n v="5782"/>
    <n v="354017116483021"/>
    <s v="354017116483021-22 mars"/>
    <x v="5781"/>
    <d v="2022-03-22T06:41:24"/>
    <s v="69238"/>
    <x v="133"/>
    <x v="0"/>
    <x v="37"/>
    <d v="1899-12-30T00:01:18"/>
    <n v="-5.1000000000000004E-4"/>
    <m/>
    <s v="Commune de ramassage"/>
    <n v="85"/>
  </r>
  <r>
    <n v="5783"/>
    <n v="354017116483021"/>
    <s v="354017116483021-22 mars"/>
    <x v="5782"/>
    <d v="2022-03-22T06:42:42"/>
    <s v="69238"/>
    <x v="133"/>
    <x v="0"/>
    <x v="0"/>
    <d v="1899-12-30T00:01:16"/>
    <n v="-4.0400000000000001E-4"/>
    <m/>
    <s v="Commune de ramassage"/>
    <n v="86"/>
  </r>
  <r>
    <n v="5784"/>
    <n v="354017116483021"/>
    <s v="354017116483021-22 mars"/>
    <x v="5783"/>
    <d v="2022-03-22T06:43:58"/>
    <s v="69238"/>
    <x v="133"/>
    <x v="0"/>
    <x v="45"/>
    <d v="1899-12-30T00:00:04"/>
    <n v="-1.5999999999999999E-5"/>
    <m/>
    <s v="Commune de ramassage"/>
    <n v="87"/>
  </r>
  <r>
    <n v="5785"/>
    <n v="354017116483021"/>
    <s v="354017116483021-22 mars"/>
    <x v="5784"/>
    <d v="2022-03-22T06:44:02"/>
    <s v="69238"/>
    <x v="133"/>
    <x v="0"/>
    <x v="30"/>
    <d v="1899-12-30T00:00:30"/>
    <n v="-3.1999999999999999E-5"/>
    <m/>
    <s v="Commune de ramassage"/>
    <n v="88"/>
  </r>
  <r>
    <n v="5786"/>
    <n v="354017116483021"/>
    <s v="354017116483021-22 mars"/>
    <x v="5785"/>
    <d v="2022-03-22T06:44:32"/>
    <s v="69238"/>
    <x v="133"/>
    <x v="0"/>
    <x v="2"/>
    <d v="1899-12-30T00:00:16"/>
    <n v="-1.6699999999999999E-4"/>
    <m/>
    <s v="Commune de ramassage"/>
    <n v="89"/>
  </r>
  <r>
    <n v="5787"/>
    <n v="354017116483021"/>
    <s v="354017116483021-22 mars"/>
    <x v="5786"/>
    <d v="2022-03-22T06:44:48"/>
    <s v="69238"/>
    <x v="133"/>
    <x v="0"/>
    <x v="2"/>
    <d v="1899-12-30T00:00:24"/>
    <n v="4.5000000000000003E-5"/>
    <m/>
    <s v="Commune de ramassage"/>
    <n v="90"/>
  </r>
  <r>
    <n v="5788"/>
    <n v="354017116483021"/>
    <s v="354017116483021-22 mars"/>
    <x v="5787"/>
    <d v="2022-03-22T06:45:12"/>
    <s v="69238"/>
    <x v="133"/>
    <x v="0"/>
    <x v="2"/>
    <d v="1899-12-30T00:00:44"/>
    <n v="6.9999999999999994E-5"/>
    <m/>
    <s v="Commune de ramassage"/>
    <n v="91"/>
  </r>
  <r>
    <n v="5789"/>
    <n v="354017116483021"/>
    <s v="354017116483021-22 mars"/>
    <x v="5788"/>
    <d v="2022-03-22T06:45:56"/>
    <s v="69238"/>
    <x v="133"/>
    <x v="0"/>
    <x v="0"/>
    <d v="1899-12-30T00:02:32"/>
    <n v="6.8999999999999997E-5"/>
    <m/>
    <s v="Commune de ramassage"/>
    <n v="92"/>
  </r>
  <r>
    <n v="5790"/>
    <n v="354017116483021"/>
    <s v="354017116483021-22 mars"/>
    <x v="5789"/>
    <d v="2022-03-22T06:48:28"/>
    <s v="69238"/>
    <x v="133"/>
    <x v="0"/>
    <x v="0"/>
    <d v="1899-12-30T00:00:50"/>
    <n v="5.0000000000000004E-6"/>
    <m/>
    <s v="Commune de ramassage"/>
    <n v="93"/>
  </r>
  <r>
    <n v="5791"/>
    <n v="354017116483021"/>
    <s v="354017116483021-22 mars"/>
    <x v="5790"/>
    <d v="2022-03-22T06:49:18"/>
    <s v="69238"/>
    <x v="133"/>
    <x v="0"/>
    <x v="45"/>
    <d v="1899-12-30T00:01:09"/>
    <n v="3.6299999999999999E-4"/>
    <m/>
    <s v="Commune de ramassage"/>
    <n v="94"/>
  </r>
  <r>
    <n v="5792"/>
    <n v="354017116483021"/>
    <s v="354017116483021-22 mars"/>
    <x v="5791"/>
    <d v="2022-03-22T06:50:27"/>
    <s v="69238"/>
    <x v="133"/>
    <x v="0"/>
    <x v="0"/>
    <d v="1899-12-30T00:02:09"/>
    <n v="0"/>
    <m/>
    <s v="Commune de ramassage"/>
    <n v="95"/>
  </r>
  <r>
    <n v="5793"/>
    <n v="354017116483021"/>
    <s v="354017116483021-22 mars"/>
    <x v="5792"/>
    <d v="2022-03-22T06:52:36"/>
    <s v="69238"/>
    <x v="133"/>
    <x v="0"/>
    <x v="0"/>
    <d v="1899-12-30T00:01:05"/>
    <n v="3.6499999999999998E-4"/>
    <m/>
    <s v="Commune de ramassage"/>
    <n v="96"/>
  </r>
  <r>
    <n v="5794"/>
    <n v="354017116483021"/>
    <s v="354017116483021-22 mars"/>
    <x v="5793"/>
    <d v="2022-03-22T06:53:41"/>
    <s v="69238"/>
    <x v="133"/>
    <x v="0"/>
    <x v="0"/>
    <d v="1899-12-30T00:00:59"/>
    <n v="7.9999999999999996E-6"/>
    <m/>
    <s v="Commune de ramassage"/>
    <n v="97"/>
  </r>
  <r>
    <n v="5795"/>
    <n v="354017116483021"/>
    <s v="354017116483021-22 mars"/>
    <x v="5794"/>
    <d v="2022-03-22T06:54:40"/>
    <s v="69238"/>
    <x v="133"/>
    <x v="0"/>
    <x v="0"/>
    <d v="1899-12-30T00:02:48"/>
    <n v="0"/>
    <m/>
    <s v="Commune de ramassage"/>
    <n v="98"/>
  </r>
  <r>
    <n v="5796"/>
    <n v="354017116483021"/>
    <s v="354017116483021-22 mars"/>
    <x v="5795"/>
    <d v="2022-03-22T06:57:28"/>
    <s v="69238"/>
    <x v="133"/>
    <x v="0"/>
    <x v="2"/>
    <d v="1899-12-30T00:01:07"/>
    <n v="4.2900000000000002E-4"/>
    <m/>
    <s v="Commune de ramassage"/>
    <n v="99"/>
  </r>
  <r>
    <n v="5797"/>
    <n v="354017116483021"/>
    <s v="354017116483021-22 mars"/>
    <x v="5796"/>
    <d v="2022-03-22T06:58:35"/>
    <s v="69238"/>
    <x v="133"/>
    <x v="0"/>
    <x v="0"/>
    <d v="1899-12-30T00:00:55"/>
    <n v="3.1000000000000001E-5"/>
    <m/>
    <s v="Commune de ramassage"/>
    <n v="100"/>
  </r>
  <r>
    <n v="5798"/>
    <n v="354017116483021"/>
    <s v="354017116483021-22 mars"/>
    <x v="5797"/>
    <d v="2022-03-22T06:59:30"/>
    <s v="69238"/>
    <x v="133"/>
    <x v="0"/>
    <x v="45"/>
    <d v="1899-12-30T00:00:07"/>
    <n v="-1.8100000000000001E-4"/>
    <m/>
    <s v="Commune de ramassage"/>
    <n v="101"/>
  </r>
  <r>
    <n v="5799"/>
    <n v="354017116483021"/>
    <s v="354017116483021-22 mars"/>
    <x v="5798"/>
    <d v="2022-03-22T06:59:37"/>
    <s v="69238"/>
    <x v="133"/>
    <x v="0"/>
    <x v="30"/>
    <d v="1899-12-30T00:00:18"/>
    <n v="-3.9399999999999998E-4"/>
    <m/>
    <s v="Commune de ramassage"/>
    <n v="102"/>
  </r>
  <r>
    <n v="5800"/>
    <n v="354017116483021"/>
    <s v="354017116483021-22 mars"/>
    <x v="5799"/>
    <d v="2022-03-22T06:59:55"/>
    <s v="69238"/>
    <x v="133"/>
    <x v="0"/>
    <x v="2"/>
    <d v="1899-12-30T00:04:49"/>
    <n v="8.6499999999999999E-4"/>
    <m/>
    <s v="Commune de ramassage"/>
    <n v="103"/>
  </r>
  <r>
    <n v="5801"/>
    <n v="354017116483021"/>
    <s v="354017116483021-22 mars"/>
    <x v="5800"/>
    <d v="2022-03-22T07:04:44"/>
    <s v="69238"/>
    <x v="133"/>
    <x v="0"/>
    <x v="0"/>
    <d v="1899-12-30T00:00:08"/>
    <n v="6.4999999999999994E-5"/>
    <m/>
    <s v="Commune de ramassage"/>
    <n v="104"/>
  </r>
  <r>
    <n v="5802"/>
    <n v="354017116483021"/>
    <s v="354017116483021-22 mars"/>
    <x v="5801"/>
    <d v="2022-03-22T07:04:52"/>
    <s v="69238"/>
    <x v="133"/>
    <x v="0"/>
    <x v="2"/>
    <d v="1899-12-30T00:00:06"/>
    <n v="6.7000000000000002E-5"/>
    <m/>
    <s v="Commune de ramassage"/>
    <n v="105"/>
  </r>
  <r>
    <n v="5803"/>
    <n v="354017116483021"/>
    <s v="354017116483021-22 mars"/>
    <x v="5802"/>
    <d v="2022-03-22T07:04:58"/>
    <s v="69238"/>
    <x v="133"/>
    <x v="0"/>
    <x v="2"/>
    <d v="1899-12-30T00:00:06"/>
    <n v="8.0000000000000007E-5"/>
    <m/>
    <s v="Commune de ramassage"/>
    <n v="106"/>
  </r>
  <r>
    <n v="5804"/>
    <n v="354017116483021"/>
    <s v="354017116483021-22 mars"/>
    <x v="5803"/>
    <d v="2022-03-22T07:05:04"/>
    <s v="69238"/>
    <x v="133"/>
    <x v="0"/>
    <x v="22"/>
    <d v="1899-12-30T00:00:05"/>
    <n v="-6.9999999999999999E-6"/>
    <m/>
    <s v="Commune de ramassage"/>
    <n v="107"/>
  </r>
  <r>
    <n v="5805"/>
    <n v="354017116483021"/>
    <s v="354017116483021-22 mars"/>
    <x v="5804"/>
    <d v="2022-03-22T07:05:09"/>
    <s v="69238"/>
    <x v="133"/>
    <x v="0"/>
    <x v="0"/>
    <d v="1899-12-30T00:00:09"/>
    <n v="1.9999999999999999E-6"/>
    <m/>
    <s v="Commune de ramassage"/>
    <n v="108"/>
  </r>
  <r>
    <n v="5806"/>
    <n v="354017116483021"/>
    <s v="354017116483021-22 mars"/>
    <x v="5805"/>
    <d v="2022-03-22T07:05:18"/>
    <s v="69238"/>
    <x v="133"/>
    <x v="0"/>
    <x v="45"/>
    <d v="1899-12-30T00:01:38"/>
    <n v="-5.7000000000000003E-5"/>
    <m/>
    <s v="Commune de ramassage"/>
    <n v="109"/>
  </r>
  <r>
    <n v="5807"/>
    <n v="354017116483021"/>
    <s v="354017116483021-22 mars"/>
    <x v="5806"/>
    <d v="2022-03-22T07:06:56"/>
    <s v="69238"/>
    <x v="133"/>
    <x v="0"/>
    <x v="0"/>
    <d v="1899-12-30T00:04:58"/>
    <n v="0"/>
    <m/>
    <s v="Commune de ramassage"/>
    <n v="110"/>
  </r>
  <r>
    <n v="5808"/>
    <n v="354017116483021"/>
    <s v="354017116483021-22 mars"/>
    <x v="5807"/>
    <d v="2022-03-22T07:11:54"/>
    <s v="69238"/>
    <x v="133"/>
    <x v="0"/>
    <x v="0"/>
    <d v="1899-12-30T00:00:12"/>
    <n v="-2.5000000000000001E-5"/>
    <m/>
    <s v="Commune de ramassage"/>
    <n v="111"/>
  </r>
  <r>
    <n v="5809"/>
    <n v="354017116483021"/>
    <s v="354017116483021-22 mars"/>
    <x v="5808"/>
    <d v="2022-03-22T07:12:06"/>
    <s v="69238"/>
    <x v="133"/>
    <x v="0"/>
    <x v="30"/>
    <d v="1899-12-30T00:00:24"/>
    <n v="-7.8600000000000002E-4"/>
    <m/>
    <s v="Commune de ramassage"/>
    <n v="112"/>
  </r>
  <r>
    <n v="5810"/>
    <n v="354017116483021"/>
    <s v="354017116483021-22 mars"/>
    <x v="5809"/>
    <d v="2022-03-22T07:12:30"/>
    <s v="69238"/>
    <x v="133"/>
    <x v="0"/>
    <x v="3"/>
    <d v="1899-12-30T00:00:34"/>
    <n v="-3.5399999999999999E-4"/>
    <m/>
    <s v="Commune de ramassage"/>
    <n v="113"/>
  </r>
  <r>
    <n v="5811"/>
    <n v="354017116483021"/>
    <s v="354017116483021-22 mars"/>
    <x v="5810"/>
    <d v="2022-03-22T07:13:04"/>
    <s v="69238"/>
    <x v="133"/>
    <x v="0"/>
    <x v="30"/>
    <d v="1899-12-30T00:01:41"/>
    <n v="-1.1E-4"/>
    <m/>
    <s v="Commune de ramassage"/>
    <n v="114"/>
  </r>
  <r>
    <n v="5812"/>
    <n v="354017116483021"/>
    <s v="354017116483021-22 mars"/>
    <x v="5811"/>
    <d v="2022-03-22T07:14:45"/>
    <s v="69238"/>
    <x v="133"/>
    <x v="0"/>
    <x v="51"/>
    <d v="1899-12-30T00:00:06"/>
    <n v="-4.3000000000000002E-5"/>
    <m/>
    <s v="Commune de ramassage"/>
    <n v="115"/>
  </r>
  <r>
    <n v="5813"/>
    <n v="354017116483021"/>
    <s v="354017116483021-22 mars"/>
    <x v="5812"/>
    <d v="2022-03-22T07:14:51"/>
    <s v="69238"/>
    <x v="133"/>
    <x v="0"/>
    <x v="0"/>
    <d v="1899-12-30T00:00:11"/>
    <n v="-1.08E-4"/>
    <m/>
    <s v="Commune de ramassage"/>
    <n v="116"/>
  </r>
  <r>
    <n v="5814"/>
    <n v="354017116483021"/>
    <s v="354017116483021-22 mars"/>
    <x v="5813"/>
    <d v="2022-03-22T07:15:02"/>
    <s v="69238"/>
    <x v="133"/>
    <x v="0"/>
    <x v="51"/>
    <d v="1899-12-30T00:00:07"/>
    <n v="-7.7000000000000001E-5"/>
    <m/>
    <s v="Commune de ramassage"/>
    <n v="117"/>
  </r>
  <r>
    <n v="5815"/>
    <n v="354017116483021"/>
    <s v="354017116483021-22 mars"/>
    <x v="5814"/>
    <d v="2022-03-22T07:15:09"/>
    <s v="69238"/>
    <x v="133"/>
    <x v="0"/>
    <x v="2"/>
    <d v="1899-12-30T00:00:03"/>
    <n v="2.5000000000000001E-5"/>
    <m/>
    <s v="Commune de ramassage"/>
    <n v="118"/>
  </r>
  <r>
    <n v="5816"/>
    <n v="354017116483021"/>
    <s v="354017116483021-22 mars"/>
    <x v="5815"/>
    <d v="2022-03-22T07:15:12"/>
    <s v="69238"/>
    <x v="133"/>
    <x v="0"/>
    <x v="2"/>
    <d v="1899-12-30T00:00:53"/>
    <n v="4.8500000000000003E-4"/>
    <m/>
    <s v="Commune de ramassage"/>
    <n v="119"/>
  </r>
  <r>
    <n v="5817"/>
    <n v="354017116483021"/>
    <s v="354017116483021-22 mars"/>
    <x v="5816"/>
    <d v="2022-03-22T07:16:05"/>
    <s v="69238"/>
    <x v="133"/>
    <x v="0"/>
    <x v="0"/>
    <d v="1899-12-30T00:01:36"/>
    <n v="3.0299999999999999E-4"/>
    <m/>
    <s v="Commune de ramassage"/>
    <n v="120"/>
  </r>
  <r>
    <n v="5818"/>
    <n v="354017116483021"/>
    <s v="354017116483021-22 mars"/>
    <x v="5817"/>
    <d v="2022-03-22T07:17:41"/>
    <s v="69238"/>
    <x v="133"/>
    <x v="0"/>
    <x v="47"/>
    <d v="1899-12-30T00:00:06"/>
    <n v="2.32E-4"/>
    <m/>
    <s v="Commune de ramassage"/>
    <n v="121"/>
  </r>
  <r>
    <n v="5819"/>
    <n v="354017116483021"/>
    <s v="354017116483021-22 mars"/>
    <x v="5818"/>
    <d v="2022-03-22T07:17:47"/>
    <s v="69238"/>
    <x v="133"/>
    <x v="0"/>
    <x v="27"/>
    <d v="1899-12-30T00:00:05"/>
    <n v="1.03E-4"/>
    <m/>
    <s v="Commune de ramassage"/>
    <n v="122"/>
  </r>
  <r>
    <n v="5820"/>
    <n v="354017116483021"/>
    <s v="354017116483021-22 mars"/>
    <x v="5819"/>
    <d v="2022-03-22T07:17:52"/>
    <s v="69238"/>
    <x v="133"/>
    <x v="0"/>
    <x v="27"/>
    <d v="1899-12-30T00:00:01"/>
    <n v="1.7E-5"/>
    <m/>
    <s v="Commune de ramassage"/>
    <n v="123"/>
  </r>
  <r>
    <n v="5821"/>
    <n v="354017116483021"/>
    <s v="354017116483021-22 mars"/>
    <x v="5820"/>
    <d v="2022-03-22T07:17:53"/>
    <s v="69238"/>
    <x v="133"/>
    <x v="0"/>
    <x v="22"/>
    <d v="1899-12-30T00:01:17"/>
    <n v="3.6999999999999998E-5"/>
    <m/>
    <s v="Commune de ramassage"/>
    <n v="124"/>
  </r>
  <r>
    <n v="5822"/>
    <n v="354017116483021"/>
    <s v="354017116483021-22 mars"/>
    <x v="5821"/>
    <d v="2022-03-22T07:19:10"/>
    <s v="69238"/>
    <x v="133"/>
    <x v="0"/>
    <x v="0"/>
    <d v="1899-12-30T00:01:12"/>
    <n v="-2.9E-5"/>
    <m/>
    <s v="Commune de ramassage"/>
    <n v="125"/>
  </r>
  <r>
    <n v="5823"/>
    <n v="354017116483021"/>
    <s v="354017116483021-22 mars"/>
    <x v="5822"/>
    <d v="2022-03-22T07:20:22"/>
    <s v="69238"/>
    <x v="133"/>
    <x v="0"/>
    <x v="27"/>
    <d v="1899-12-30T00:00:13"/>
    <n v="1.6000000000000001E-4"/>
    <m/>
    <s v="Commune de ramassage"/>
    <n v="126"/>
  </r>
  <r>
    <n v="5824"/>
    <n v="354017116483021"/>
    <s v="354017116483021-22 mars"/>
    <x v="5823"/>
    <d v="2022-03-22T07:20:35"/>
    <s v="69238"/>
    <x v="133"/>
    <x v="0"/>
    <x v="5"/>
    <d v="1899-12-30T00:00:28"/>
    <n v="-3.3599999999999998E-4"/>
    <m/>
    <s v="Commune de ramassage"/>
    <n v="127"/>
  </r>
  <r>
    <n v="5825"/>
    <n v="354017116483021"/>
    <s v="354017116483021-22 mars"/>
    <x v="5824"/>
    <d v="2022-03-22T07:21:03"/>
    <s v="69238"/>
    <x v="133"/>
    <x v="0"/>
    <x v="22"/>
    <d v="1899-12-30T00:00:18"/>
    <n v="-2.0900000000000001E-4"/>
    <m/>
    <s v="Commune de ramassage"/>
    <n v="128"/>
  </r>
  <r>
    <n v="5826"/>
    <n v="354017116483021"/>
    <s v="354017116483021-22 mars"/>
    <x v="5825"/>
    <d v="2022-03-22T07:21:21"/>
    <s v="69238"/>
    <x v="133"/>
    <x v="0"/>
    <x v="2"/>
    <d v="1899-12-30T00:00:34"/>
    <n v="-8.3799999999999999E-4"/>
    <m/>
    <s v="Commune de ramassage"/>
    <n v="129"/>
  </r>
  <r>
    <n v="5827"/>
    <n v="354017116483021"/>
    <s v="354017116483021-22 mars"/>
    <x v="5826"/>
    <d v="2022-03-22T07:21:55"/>
    <s v="69238"/>
    <x v="133"/>
    <x v="0"/>
    <x v="30"/>
    <d v="1899-12-30T00:00:53"/>
    <n v="-1.9000000000000001E-4"/>
    <m/>
    <s v="Commune de ramassage"/>
    <n v="130"/>
  </r>
  <r>
    <n v="5828"/>
    <n v="354017116483021"/>
    <s v="354017116483021-22 mars"/>
    <x v="5827"/>
    <d v="2022-03-22T07:22:48"/>
    <s v="69238"/>
    <x v="133"/>
    <x v="0"/>
    <x v="0"/>
    <d v="1899-12-30T00:02:38"/>
    <n v="-9.4200000000000002E-4"/>
    <m/>
    <s v="Commune de ramassage"/>
    <n v="131"/>
  </r>
  <r>
    <n v="5829"/>
    <n v="354017116483021"/>
    <s v="354017116483021-22 mars"/>
    <x v="5828"/>
    <d v="2022-03-22T07:25:26"/>
    <s v="69238"/>
    <x v="133"/>
    <x v="0"/>
    <x v="27"/>
    <d v="1899-12-30T00:00:01"/>
    <n v="2.0000000000000002E-5"/>
    <m/>
    <s v="Commune de ramassage"/>
    <n v="132"/>
  </r>
  <r>
    <n v="5830"/>
    <n v="354017116483021"/>
    <s v="354017116483021-22 mars"/>
    <x v="5829"/>
    <d v="2022-03-22T07:25:27"/>
    <s v="69238"/>
    <x v="133"/>
    <x v="0"/>
    <x v="1"/>
    <d v="1899-12-30T00:00:13"/>
    <n v="1.4999999999999999E-4"/>
    <m/>
    <s v="Commune de ramassage"/>
    <n v="133"/>
  </r>
  <r>
    <n v="5831"/>
    <n v="354017116483021"/>
    <s v="354017116483021-22 mars"/>
    <x v="5830"/>
    <d v="2022-03-22T07:25:40"/>
    <s v="69238"/>
    <x v="133"/>
    <x v="0"/>
    <x v="1"/>
    <d v="1899-12-30T00:00:06"/>
    <n v="1.44E-4"/>
    <m/>
    <s v="Commune de ramassage"/>
    <n v="134"/>
  </r>
  <r>
    <n v="5832"/>
    <n v="354017116483021"/>
    <s v="354017116483021-22 mars"/>
    <x v="5831"/>
    <d v="2022-03-22T07:25:46"/>
    <s v="69238"/>
    <x v="133"/>
    <x v="0"/>
    <x v="1"/>
    <d v="1899-12-30T00:00:42"/>
    <n v="1.15E-4"/>
    <m/>
    <s v="Commune de ramassage"/>
    <n v="135"/>
  </r>
  <r>
    <n v="5833"/>
    <n v="354017116483021"/>
    <s v="354017116483021-22 mars"/>
    <x v="5832"/>
    <d v="2022-03-22T07:26:28"/>
    <s v="69238"/>
    <x v="133"/>
    <x v="0"/>
    <x v="0"/>
    <d v="1899-12-30T00:00:21"/>
    <n v="-9.3999999999999994E-5"/>
    <m/>
    <s v="Commune de ramassage"/>
    <n v="136"/>
  </r>
  <r>
    <n v="5834"/>
    <n v="354017116483021"/>
    <s v="354017116483021-22 mars"/>
    <x v="5833"/>
    <d v="2022-03-22T07:26:49"/>
    <s v="69238"/>
    <x v="133"/>
    <x v="0"/>
    <x v="51"/>
    <d v="1899-12-30T00:00:07"/>
    <n v="-8.0000000000000007E-5"/>
    <m/>
    <s v="Commune de ramassage"/>
    <n v="137"/>
  </r>
  <r>
    <n v="5835"/>
    <n v="354017116483021"/>
    <s v="354017116483021-22 mars"/>
    <x v="5834"/>
    <d v="2022-03-22T07:26:56"/>
    <s v="69238"/>
    <x v="133"/>
    <x v="0"/>
    <x v="1"/>
    <d v="1899-12-30T00:00:06"/>
    <n v="-1.13E-4"/>
    <m/>
    <s v="Commune de ramassage"/>
    <n v="138"/>
  </r>
  <r>
    <n v="5836"/>
    <n v="354017116483021"/>
    <s v="354017116483021-22 mars"/>
    <x v="5835"/>
    <d v="2022-03-22T07:27:02"/>
    <s v="69238"/>
    <x v="133"/>
    <x v="0"/>
    <x v="22"/>
    <d v="1899-12-30T00:01:10"/>
    <n v="-1.0549999999999999E-3"/>
    <m/>
    <s v="Commune de ramassage"/>
    <n v="139"/>
  </r>
  <r>
    <n v="5837"/>
    <n v="354017116483021"/>
    <s v="354017116483021-22 mars"/>
    <x v="5836"/>
    <d v="2022-03-22T07:28:12"/>
    <s v="69238"/>
    <x v="133"/>
    <x v="0"/>
    <x v="27"/>
    <d v="1899-12-30T00:00:04"/>
    <n v="-9.7E-5"/>
    <m/>
    <s v="Commune de ramassage"/>
    <n v="140"/>
  </r>
  <r>
    <n v="5838"/>
    <n v="354017116483021"/>
    <s v="354017116483021-22 mars"/>
    <x v="5837"/>
    <d v="2022-03-22T07:28:16"/>
    <s v="69238"/>
    <x v="133"/>
    <x v="0"/>
    <x v="7"/>
    <d v="1899-12-30T00:00:38"/>
    <n v="-1.26E-4"/>
    <m/>
    <s v="Commune de ramassage"/>
    <n v="141"/>
  </r>
  <r>
    <n v="5839"/>
    <n v="354017116483021"/>
    <s v="354017116483021-22 mars"/>
    <x v="5838"/>
    <d v="2022-03-22T07:28:54"/>
    <s v="69238"/>
    <x v="133"/>
    <x v="0"/>
    <x v="6"/>
    <d v="1899-12-30T00:00:07"/>
    <n v="1.3799999999999999E-4"/>
    <m/>
    <s v="Commune de ramassage"/>
    <n v="142"/>
  </r>
  <r>
    <n v="5840"/>
    <n v="354017116483021"/>
    <s v="354017116483021-22 mars"/>
    <x v="5839"/>
    <d v="2022-03-22T07:29:01"/>
    <s v="69238"/>
    <x v="133"/>
    <x v="0"/>
    <x v="6"/>
    <d v="1899-12-30T00:00:04"/>
    <n v="5.5000000000000002E-5"/>
    <m/>
    <s v="Commune de ramassage"/>
    <n v="143"/>
  </r>
  <r>
    <n v="5841"/>
    <n v="354017116483021"/>
    <s v="354017116483021-22 mars"/>
    <x v="5840"/>
    <d v="2022-03-22T07:29:05"/>
    <s v="69238"/>
    <x v="133"/>
    <x v="0"/>
    <x v="45"/>
    <d v="1899-12-30T00:00:01"/>
    <n v="-1.2999999999999999E-5"/>
    <m/>
    <s v="Commune de ramassage"/>
    <n v="144"/>
  </r>
  <r>
    <n v="5842"/>
    <n v="354017116483021"/>
    <s v="354017116483021-22 mars"/>
    <x v="5841"/>
    <d v="2022-03-22T07:29:06"/>
    <s v="69238"/>
    <x v="133"/>
    <x v="0"/>
    <x v="45"/>
    <d v="1899-12-30T00:00:02"/>
    <n v="-5.8999999999999998E-5"/>
    <m/>
    <s v="Commune de ramassage"/>
    <n v="145"/>
  </r>
  <r>
    <n v="5843"/>
    <n v="354017116483021"/>
    <s v="354017116483021-22 mars"/>
    <x v="5842"/>
    <d v="2022-03-22T07:29:08"/>
    <s v="69238"/>
    <x v="133"/>
    <x v="0"/>
    <x v="1"/>
    <d v="1899-12-30T00:00:54"/>
    <n v="6.9999999999999999E-6"/>
    <m/>
    <s v="Commune de ramassage"/>
    <n v="146"/>
  </r>
  <r>
    <n v="5844"/>
    <n v="354017116483021"/>
    <s v="354017116483021-22 mars"/>
    <x v="5843"/>
    <d v="2022-03-22T07:30:02"/>
    <s v="69238"/>
    <x v="133"/>
    <x v="0"/>
    <x v="2"/>
    <d v="1899-12-30T00:00:03"/>
    <n v="-1.5E-5"/>
    <m/>
    <s v="Commune de ramassage"/>
    <n v="147"/>
  </r>
  <r>
    <n v="5845"/>
    <n v="354017116483021"/>
    <s v="354017116483021-22 mars"/>
    <x v="5844"/>
    <d v="2022-03-22T07:30:05"/>
    <s v="69238"/>
    <x v="133"/>
    <x v="0"/>
    <x v="27"/>
    <d v="1899-12-30T00:00:20"/>
    <n v="-3.1999999999999999E-5"/>
    <m/>
    <s v="Commune de ramassage"/>
    <n v="148"/>
  </r>
  <r>
    <n v="5846"/>
    <n v="354017116483021"/>
    <s v="354017116483021-22 mars"/>
    <x v="5845"/>
    <d v="2022-03-22T07:30:25"/>
    <s v="69238"/>
    <x v="133"/>
    <x v="0"/>
    <x v="45"/>
    <d v="1899-12-30T00:00:12"/>
    <n v="1.54E-4"/>
    <m/>
    <s v="Commune de ramassage"/>
    <n v="149"/>
  </r>
  <r>
    <n v="5847"/>
    <n v="354017116483021"/>
    <s v="354017116483021-22 mars"/>
    <x v="5846"/>
    <d v="2022-03-22T07:30:37"/>
    <s v="69238"/>
    <x v="133"/>
    <x v="0"/>
    <x v="1"/>
    <d v="1899-12-30T00:00:02"/>
    <n v="5.5000000000000002E-5"/>
    <m/>
    <s v="Commune de ramassage"/>
    <n v="150"/>
  </r>
  <r>
    <n v="5848"/>
    <n v="354017116483021"/>
    <s v="354017116483021-22 mars"/>
    <x v="5847"/>
    <d v="2022-03-22T07:30:39"/>
    <s v="69238"/>
    <x v="133"/>
    <x v="0"/>
    <x v="5"/>
    <d v="1899-12-30T00:00:24"/>
    <n v="6.5099999999999999E-4"/>
    <m/>
    <s v="Commune de ramassage"/>
    <n v="151"/>
  </r>
  <r>
    <n v="5849"/>
    <n v="354017116483021"/>
    <s v="354017116483021-22 mars"/>
    <x v="5848"/>
    <d v="2022-03-22T07:31:03"/>
    <s v="69238"/>
    <x v="133"/>
    <x v="0"/>
    <x v="2"/>
    <d v="1899-12-30T00:00:09"/>
    <n v="1.54E-4"/>
    <m/>
    <s v="Commune de ramassage"/>
    <n v="152"/>
  </r>
  <r>
    <n v="5850"/>
    <n v="354017116483021"/>
    <s v="354017116483021-22 mars"/>
    <x v="5849"/>
    <d v="2022-03-22T07:31:12"/>
    <s v="69238"/>
    <x v="133"/>
    <x v="0"/>
    <x v="7"/>
    <d v="1899-12-30T00:00:07"/>
    <n v="3.8000000000000002E-5"/>
    <m/>
    <s v="Commune de ramassage"/>
    <n v="153"/>
  </r>
  <r>
    <n v="5851"/>
    <n v="354017116483021"/>
    <s v="354017116483021-22 mars"/>
    <x v="5850"/>
    <d v="2022-03-22T07:31:19"/>
    <s v="69238"/>
    <x v="133"/>
    <x v="0"/>
    <x v="23"/>
    <d v="1899-12-30T00:01:10"/>
    <n v="-6.7999999999999999E-5"/>
    <m/>
    <s v="Commune de ramassage"/>
    <n v="154"/>
  </r>
  <r>
    <n v="5852"/>
    <n v="354017116483021"/>
    <s v="354017116483021-22 mars"/>
    <x v="5851"/>
    <d v="2022-03-22T07:32:29"/>
    <s v="69238"/>
    <x v="133"/>
    <x v="0"/>
    <x v="0"/>
    <d v="1899-12-30T00:01:58"/>
    <n v="-2.5500000000000002E-4"/>
    <m/>
    <s v="Commune de ramassage"/>
    <n v="155"/>
  </r>
  <r>
    <n v="5853"/>
    <n v="354017116483021"/>
    <s v="354017116483021-22 mars"/>
    <x v="5852"/>
    <d v="2022-03-22T07:34:27"/>
    <s v="69238"/>
    <x v="133"/>
    <x v="0"/>
    <x v="27"/>
    <d v="1899-12-30T00:00:02"/>
    <n v="4.3000000000000002E-5"/>
    <m/>
    <s v="Commune de ramassage"/>
    <n v="156"/>
  </r>
  <r>
    <n v="5854"/>
    <n v="354017116483021"/>
    <s v="354017116483021-22 mars"/>
    <x v="5853"/>
    <d v="2022-03-22T07:34:29"/>
    <s v="69238"/>
    <x v="133"/>
    <x v="0"/>
    <x v="27"/>
    <d v="1899-12-30T00:00:07"/>
    <n v="1.75E-4"/>
    <m/>
    <s v="Commune de ramassage"/>
    <n v="157"/>
  </r>
  <r>
    <n v="5855"/>
    <n v="354017116483021"/>
    <s v="354017116483021-22 mars"/>
    <x v="5854"/>
    <d v="2022-03-22T07:34:36"/>
    <s v="69238"/>
    <x v="133"/>
    <x v="0"/>
    <x v="7"/>
    <d v="1899-12-30T00:00:08"/>
    <n v="6.0000000000000002E-5"/>
    <m/>
    <s v="Commune de ramassage"/>
    <n v="158"/>
  </r>
  <r>
    <n v="5856"/>
    <n v="354017116483021"/>
    <s v="354017116483021-22 mars"/>
    <x v="5855"/>
    <d v="2022-03-22T07:34:44"/>
    <s v="69238"/>
    <x v="133"/>
    <x v="0"/>
    <x v="2"/>
    <d v="1899-12-30T00:00:36"/>
    <n v="7.2000000000000002E-5"/>
    <m/>
    <s v="Commune de ramassage"/>
    <n v="159"/>
  </r>
  <r>
    <n v="5857"/>
    <n v="354017116483021"/>
    <s v="354017116483021-22 mars"/>
    <x v="5856"/>
    <d v="2022-03-22T07:35:20"/>
    <s v="69238"/>
    <x v="133"/>
    <x v="0"/>
    <x v="30"/>
    <d v="1899-12-30T00:01:09"/>
    <n v="3.5599999999999998E-4"/>
    <m/>
    <s v="Commune de ramassage"/>
    <n v="160"/>
  </r>
  <r>
    <n v="5858"/>
    <n v="354017116483021"/>
    <s v="354017116483021-22 mars"/>
    <x v="5857"/>
    <d v="2022-03-22T07:36:29"/>
    <s v="69238"/>
    <x v="133"/>
    <x v="0"/>
    <x v="0"/>
    <d v="1899-12-30T00:00:38"/>
    <n v="5.2700000000000002E-4"/>
    <m/>
    <s v="Commune de ramassage"/>
    <n v="161"/>
  </r>
  <r>
    <n v="5859"/>
    <n v="354017116483021"/>
    <s v="354017116483021-22 mars"/>
    <x v="5858"/>
    <d v="2022-03-22T07:37:07"/>
    <s v="69238"/>
    <x v="133"/>
    <x v="0"/>
    <x v="0"/>
    <d v="1899-12-30T00:01:38"/>
    <n v="1.7699999999999999E-4"/>
    <m/>
    <s v="Commune de ramassage"/>
    <n v="162"/>
  </r>
  <r>
    <n v="5860"/>
    <n v="354017116483021"/>
    <s v="354017116483021-22 mars"/>
    <x v="5859"/>
    <d v="2022-03-22T07:38:45"/>
    <s v="69238"/>
    <x v="133"/>
    <x v="0"/>
    <x v="0"/>
    <d v="1899-12-30T00:01:46"/>
    <n v="-6.4499999999999996E-4"/>
    <m/>
    <s v="Commune de ramassage"/>
    <n v="163"/>
  </r>
  <r>
    <n v="5861"/>
    <n v="354017116483021"/>
    <s v="354017116483021-22 mars"/>
    <x v="5860"/>
    <d v="2022-03-22T07:40:31"/>
    <s v="69238"/>
    <x v="133"/>
    <x v="0"/>
    <x v="50"/>
    <d v="1899-12-30T00:00:02"/>
    <n v="-9.0000000000000006E-5"/>
    <m/>
    <s v="Commune de ramassage"/>
    <n v="164"/>
  </r>
  <r>
    <n v="5862"/>
    <n v="354017116483021"/>
    <s v="354017116483021-22 mars"/>
    <x v="5861"/>
    <d v="2022-03-22T07:40:33"/>
    <s v="69238"/>
    <x v="133"/>
    <x v="0"/>
    <x v="49"/>
    <d v="1899-12-30T00:00:07"/>
    <n v="-1.4999999999999999E-4"/>
    <m/>
    <s v="Commune de ramassage"/>
    <n v="165"/>
  </r>
  <r>
    <n v="5863"/>
    <n v="354017116483021"/>
    <s v="354017116483021-22 mars"/>
    <x v="5862"/>
    <d v="2022-03-22T07:40:40"/>
    <s v="69238"/>
    <x v="133"/>
    <x v="0"/>
    <x v="3"/>
    <d v="1899-12-30T00:00:28"/>
    <n v="-1.25E-4"/>
    <m/>
    <s v="Commune de ramassage"/>
    <n v="166"/>
  </r>
  <r>
    <n v="5864"/>
    <n v="354017116483021"/>
    <s v="354017116483021-22 mars"/>
    <x v="5863"/>
    <d v="2022-03-22T07:41:08"/>
    <s v="69238"/>
    <x v="133"/>
    <x v="0"/>
    <x v="27"/>
    <d v="1899-12-30T00:00:54"/>
    <n v="-2.7999999999999998E-4"/>
    <m/>
    <s v="Commune de ramassage"/>
    <n v="167"/>
  </r>
  <r>
    <n v="5865"/>
    <n v="354017116483021"/>
    <s v="354017116483021-22 mars"/>
    <x v="5864"/>
    <d v="2022-03-22T07:42:02"/>
    <s v="69238"/>
    <x v="133"/>
    <x v="0"/>
    <x v="0"/>
    <d v="1899-12-30T00:00:20"/>
    <n v="-3.0699999999999998E-4"/>
    <m/>
    <s v="Commune de ramassage"/>
    <n v="168"/>
  </r>
  <r>
    <n v="5866"/>
    <n v="354017116483021"/>
    <s v="354017116483021-22 mars"/>
    <x v="5865"/>
    <d v="2022-03-22T07:42:22"/>
    <s v="69238"/>
    <x v="133"/>
    <x v="0"/>
    <x v="22"/>
    <d v="1899-12-30T00:01:01"/>
    <n v="-5.2499999999999997E-4"/>
    <m/>
    <s v="Commune de ramassage"/>
    <n v="169"/>
  </r>
  <r>
    <n v="5867"/>
    <n v="354017116483021"/>
    <s v="354017116483021-22 mars"/>
    <x v="5866"/>
    <d v="2022-03-22T07:43:23"/>
    <s v="69238"/>
    <x v="133"/>
    <x v="0"/>
    <x v="0"/>
    <d v="1899-12-30T00:00:46"/>
    <n v="-1.2999999999999999E-4"/>
    <m/>
    <s v="Commune de ramassage"/>
    <n v="170"/>
  </r>
  <r>
    <n v="5868"/>
    <n v="354017116483021"/>
    <s v="354017116483021-22 mars"/>
    <x v="5867"/>
    <d v="2022-03-22T07:44:09"/>
    <s v="69238"/>
    <x v="133"/>
    <x v="0"/>
    <x v="22"/>
    <d v="1899-12-30T00:01:05"/>
    <n v="-1.7000000000000001E-4"/>
    <m/>
    <s v="Commune de ramassage"/>
    <n v="171"/>
  </r>
  <r>
    <n v="5869"/>
    <n v="354017116483021"/>
    <s v="354017116483021-22 mars"/>
    <x v="5868"/>
    <d v="2022-03-22T07:45:14"/>
    <s v="69238"/>
    <x v="133"/>
    <x v="0"/>
    <x v="0"/>
    <d v="1899-12-30T00:00:27"/>
    <n v="-3.4499999999999998E-4"/>
    <m/>
    <s v="Commune de ramassage"/>
    <n v="172"/>
  </r>
  <r>
    <n v="5870"/>
    <n v="354017116483021"/>
    <s v="354017116483021-22 mars"/>
    <x v="5869"/>
    <d v="2022-03-22T07:45:41"/>
    <s v="69238"/>
    <x v="133"/>
    <x v="0"/>
    <x v="29"/>
    <d v="1899-12-30T00:00:05"/>
    <n v="-2.52E-4"/>
    <m/>
    <s v="Commune de ramassage"/>
    <n v="173"/>
  </r>
  <r>
    <n v="5871"/>
    <n v="354017116483021"/>
    <s v="354017116483021-22 mars"/>
    <x v="5870"/>
    <d v="2022-03-22T07:45:46"/>
    <s v="69238"/>
    <x v="133"/>
    <x v="0"/>
    <x v="3"/>
    <d v="1899-12-30T00:00:02"/>
    <n v="-1.0000000000000001E-5"/>
    <m/>
    <s v="Commune de ramassage"/>
    <n v="174"/>
  </r>
  <r>
    <n v="5872"/>
    <n v="354017116483021"/>
    <s v="354017116483021-22 mars"/>
    <x v="5871"/>
    <d v="2022-03-22T07:45:48"/>
    <s v="69238"/>
    <x v="133"/>
    <x v="0"/>
    <x v="5"/>
    <d v="1899-12-30T00:00:23"/>
    <n v="6.0000000000000002E-5"/>
    <m/>
    <s v="Commune de ramassage"/>
    <n v="175"/>
  </r>
  <r>
    <n v="5873"/>
    <n v="354017116483021"/>
    <s v="354017116483021-22 mars"/>
    <x v="5872"/>
    <d v="2022-03-22T07:46:11"/>
    <s v="69238"/>
    <x v="133"/>
    <x v="0"/>
    <x v="1"/>
    <d v="1899-12-30T00:00:03"/>
    <n v="5.3999999999999998E-5"/>
    <m/>
    <s v="Commune de ramassage"/>
    <n v="176"/>
  </r>
  <r>
    <n v="5874"/>
    <n v="354017116483021"/>
    <s v="354017116483021-22 mars"/>
    <x v="5873"/>
    <d v="2022-03-22T07:46:14"/>
    <s v="69238"/>
    <x v="133"/>
    <x v="0"/>
    <x v="2"/>
    <d v="1899-12-30T00:00:28"/>
    <n v="7.2999999999999996E-4"/>
    <m/>
    <s v="Commune de ramassage"/>
    <n v="177"/>
  </r>
  <r>
    <n v="5875"/>
    <n v="354017116483021"/>
    <s v="354017116483021-22 mars"/>
    <x v="5874"/>
    <d v="2022-03-22T07:46:42"/>
    <s v="69238"/>
    <x v="133"/>
    <x v="0"/>
    <x v="3"/>
    <d v="1899-12-30T00:00:05"/>
    <n v="2.0999999999999999E-5"/>
    <m/>
    <s v="Commune de ramassage"/>
    <n v="178"/>
  </r>
  <r>
    <n v="5876"/>
    <n v="354017116483021"/>
    <s v="354017116483021-22 mars"/>
    <x v="5875"/>
    <d v="2022-03-22T07:46:47"/>
    <s v="69238"/>
    <x v="133"/>
    <x v="0"/>
    <x v="2"/>
    <d v="1899-12-30T00:00:30"/>
    <n v="-1.0000000000000001E-5"/>
    <m/>
    <s v="Commune de ramassage"/>
    <n v="179"/>
  </r>
  <r>
    <n v="5877"/>
    <n v="354017116483021"/>
    <s v="354017116483021-22 mars"/>
    <x v="5876"/>
    <d v="2022-03-22T07:47:17"/>
    <s v="69238"/>
    <x v="133"/>
    <x v="0"/>
    <x v="0"/>
    <d v="1899-12-30T00:00:11"/>
    <n v="-1.06E-4"/>
    <m/>
    <s v="Commune de ramassage"/>
    <n v="180"/>
  </r>
  <r>
    <n v="5878"/>
    <n v="354017116483021"/>
    <s v="354017116483021-22 mars"/>
    <x v="5877"/>
    <d v="2022-03-22T07:47:28"/>
    <s v="69238"/>
    <x v="133"/>
    <x v="0"/>
    <x v="0"/>
    <d v="1899-12-30T00:00:07"/>
    <n v="-5.1999999999999997E-5"/>
    <m/>
    <s v="Commune de ramassage"/>
    <n v="181"/>
  </r>
  <r>
    <n v="5879"/>
    <n v="354017116483021"/>
    <s v="354017116483021-22 mars"/>
    <x v="5878"/>
    <d v="2022-03-22T07:47:35"/>
    <s v="69238"/>
    <x v="133"/>
    <x v="0"/>
    <x v="27"/>
    <d v="1899-12-30T00:01:28"/>
    <n v="-8.83E-4"/>
    <m/>
    <s v="Commune de ramassage"/>
    <n v="182"/>
  </r>
  <r>
    <n v="5880"/>
    <n v="354017116483021"/>
    <s v="354017116483021-22 mars"/>
    <x v="5879"/>
    <d v="2022-03-22T07:49:03"/>
    <s v="69238"/>
    <x v="133"/>
    <x v="0"/>
    <x v="8"/>
    <d v="1899-12-30T00:00:20"/>
    <n v="-4.4000000000000002E-4"/>
    <m/>
    <s v="Commune de ramassage"/>
    <n v="183"/>
  </r>
  <r>
    <n v="5881"/>
    <n v="354017116483021"/>
    <s v="354017116483021-22 mars"/>
    <x v="5880"/>
    <d v="2022-03-22T07:49:23"/>
    <s v="69238"/>
    <x v="133"/>
    <x v="0"/>
    <x v="47"/>
    <d v="1899-12-30T00:00:03"/>
    <n v="-3.4999999999999997E-5"/>
    <m/>
    <s v="Commune de ramassage"/>
    <n v="184"/>
  </r>
  <r>
    <n v="5882"/>
    <n v="354017116483021"/>
    <s v="354017116483021-22 mars"/>
    <x v="5881"/>
    <d v="2022-03-22T07:49:26"/>
    <s v="69238"/>
    <x v="133"/>
    <x v="0"/>
    <x v="35"/>
    <d v="1899-12-30T00:00:18"/>
    <n v="-7.3999999999999996E-5"/>
    <m/>
    <s v="Commune de ramassage"/>
    <n v="185"/>
  </r>
  <r>
    <n v="5883"/>
    <n v="354017116483021"/>
    <s v="354017116483021-22 mars"/>
    <x v="5882"/>
    <d v="2022-03-22T07:49:44"/>
    <s v="69238"/>
    <x v="133"/>
    <x v="0"/>
    <x v="1"/>
    <d v="1899-12-30T00:00:02"/>
    <n v="-4.8000000000000001E-5"/>
    <m/>
    <s v="Commune de ramassage"/>
    <n v="186"/>
  </r>
  <r>
    <n v="5884"/>
    <n v="354017116483021"/>
    <s v="354017116483021-22 mars"/>
    <x v="5883"/>
    <d v="2022-03-22T07:49:46"/>
    <s v="69238"/>
    <x v="133"/>
    <x v="0"/>
    <x v="7"/>
    <d v="1899-12-30T00:00:04"/>
    <n v="3.4999999999999997E-5"/>
    <m/>
    <s v="Commune de ramassage"/>
    <n v="187"/>
  </r>
  <r>
    <n v="5885"/>
    <n v="354017116483021"/>
    <s v="354017116483021-22 mars"/>
    <x v="5884"/>
    <d v="2022-03-22T07:49:50"/>
    <s v="69238"/>
    <x v="133"/>
    <x v="0"/>
    <x v="49"/>
    <d v="1899-12-30T00:00:07"/>
    <n v="2.3499999999999999E-4"/>
    <m/>
    <s v="Commune de ramassage"/>
    <n v="188"/>
  </r>
  <r>
    <n v="5886"/>
    <n v="354017116483021"/>
    <s v="354017116483021-22 mars"/>
    <x v="5885"/>
    <d v="2022-03-22T07:49:57"/>
    <s v="69238"/>
    <x v="133"/>
    <x v="0"/>
    <x v="49"/>
    <d v="1899-12-30T00:00:06"/>
    <n v="4.4299999999999998E-4"/>
    <m/>
    <s v="Commune de ramassage"/>
    <n v="189"/>
  </r>
  <r>
    <n v="5887"/>
    <n v="354017116483021"/>
    <s v="354017116483021-22 mars"/>
    <x v="5886"/>
    <d v="2022-03-22T07:50:03"/>
    <s v="69238"/>
    <x v="133"/>
    <x v="0"/>
    <x v="6"/>
    <d v="1899-12-30T00:00:01"/>
    <n v="5.5000000000000002E-5"/>
    <m/>
    <s v="Commune de ramassage"/>
    <n v="190"/>
  </r>
  <r>
    <n v="5888"/>
    <n v="354017116483021"/>
    <s v="354017116483021-22 mars"/>
    <x v="5887"/>
    <d v="2022-03-22T07:50:04"/>
    <s v="69238"/>
    <x v="133"/>
    <x v="0"/>
    <x v="22"/>
    <d v="1899-12-30T00:00:02"/>
    <n v="3.4E-5"/>
    <m/>
    <s v="Commune de ramassage"/>
    <n v="191"/>
  </r>
  <r>
    <n v="5889"/>
    <n v="354017116483021"/>
    <s v="354017116483021-22 mars"/>
    <x v="5888"/>
    <d v="2022-03-22T07:50:06"/>
    <s v="69238"/>
    <x v="133"/>
    <x v="0"/>
    <x v="5"/>
    <d v="1899-12-30T00:00:14"/>
    <n v="7.7999999999999999E-5"/>
    <m/>
    <s v="Commune de ramassage"/>
    <n v="192"/>
  </r>
  <r>
    <n v="5890"/>
    <n v="354017116483021"/>
    <s v="354017116483021-22 mars"/>
    <x v="5889"/>
    <d v="2022-03-22T07:50:20"/>
    <s v="69238"/>
    <x v="133"/>
    <x v="0"/>
    <x v="8"/>
    <d v="1899-12-30T00:00:14"/>
    <n v="8.43E-4"/>
    <m/>
    <s v="Commune de ramassage"/>
    <n v="193"/>
  </r>
  <r>
    <n v="5891"/>
    <n v="354017116483021"/>
    <s v="354017116483021-22 mars"/>
    <x v="5890"/>
    <d v="2022-03-22T07:50:34"/>
    <s v="69238"/>
    <x v="133"/>
    <x v="0"/>
    <x v="24"/>
    <d v="1899-12-30T00:00:03"/>
    <n v="9.0000000000000006E-5"/>
    <m/>
    <s v="Commune de ramassage"/>
    <n v="194"/>
  </r>
  <r>
    <n v="5892"/>
    <n v="354017116483021"/>
    <s v="354017116483021-22 mars"/>
    <x v="5891"/>
    <d v="2022-03-22T07:50:37"/>
    <s v="69238"/>
    <x v="133"/>
    <x v="0"/>
    <x v="26"/>
    <d v="1899-12-30T00:00:06"/>
    <n v="1.64E-4"/>
    <m/>
    <s v="Commune de ramassage"/>
    <n v="195"/>
  </r>
  <r>
    <n v="5893"/>
    <n v="354017116483021"/>
    <s v="354017116483021-22 mars"/>
    <x v="5892"/>
    <d v="2022-03-22T07:50:43"/>
    <s v="69238"/>
    <x v="133"/>
    <x v="0"/>
    <x v="25"/>
    <d v="1899-12-30T00:01:42"/>
    <n v="7.7099999999999998E-4"/>
    <m/>
    <s v="Commune de ramassage"/>
    <n v="196"/>
  </r>
  <r>
    <n v="5894"/>
    <n v="354017116483021"/>
    <s v="354017116483021-22 mars"/>
    <x v="5893"/>
    <d v="2022-03-22T07:52:25"/>
    <s v="69238"/>
    <x v="133"/>
    <x v="0"/>
    <x v="0"/>
    <d v="1899-12-30T00:01:38"/>
    <n v="8.4400000000000002E-4"/>
    <m/>
    <s v="Commune de ramassage"/>
    <n v="197"/>
  </r>
  <r>
    <n v="5895"/>
    <n v="354017116483021"/>
    <s v="354017116483021-22 mars"/>
    <x v="5894"/>
    <d v="2022-03-22T07:54:03"/>
    <s v="69238"/>
    <x v="133"/>
    <x v="0"/>
    <x v="51"/>
    <d v="1899-12-30T00:00:14"/>
    <n v="-2.9E-5"/>
    <m/>
    <s v="Commune de ramassage"/>
    <n v="198"/>
  </r>
  <r>
    <n v="5896"/>
    <n v="354017116483021"/>
    <s v="354017116483021-22 mars"/>
    <x v="5895"/>
    <d v="2022-03-22T07:54:17"/>
    <s v="69238"/>
    <x v="133"/>
    <x v="0"/>
    <x v="45"/>
    <d v="1899-12-30T00:00:04"/>
    <n v="9.0000000000000002E-6"/>
    <m/>
    <s v="Commune de ramassage"/>
    <n v="199"/>
  </r>
  <r>
    <n v="5897"/>
    <n v="354017116483021"/>
    <s v="354017116483021-22 mars"/>
    <x v="5896"/>
    <d v="2022-03-22T07:54:21"/>
    <s v="69238"/>
    <x v="133"/>
    <x v="0"/>
    <x v="25"/>
    <d v="1899-12-30T00:00:04"/>
    <n v="1.06E-4"/>
    <m/>
    <s v="Commune de ramassage"/>
    <n v="200"/>
  </r>
  <r>
    <n v="5898"/>
    <n v="354017116483021"/>
    <s v="354017116483021-22 mars"/>
    <x v="5897"/>
    <d v="2022-03-22T07:54:25"/>
    <s v="69238"/>
    <x v="133"/>
    <x v="0"/>
    <x v="25"/>
    <d v="1899-12-30T00:00:07"/>
    <n v="1.5899999999999999E-4"/>
    <m/>
    <s v="Commune de ramassage"/>
    <n v="201"/>
  </r>
  <r>
    <n v="5899"/>
    <n v="354017116483021"/>
    <s v="354017116483021-22 mars"/>
    <x v="5898"/>
    <d v="2022-03-22T07:54:32"/>
    <s v="69238"/>
    <x v="133"/>
    <x v="0"/>
    <x v="45"/>
    <d v="1899-12-30T00:00:07"/>
    <n v="1.8E-5"/>
    <m/>
    <s v="Commune de ramassage"/>
    <n v="202"/>
  </r>
  <r>
    <n v="5900"/>
    <n v="354017116483021"/>
    <s v="354017116483021-22 mars"/>
    <x v="5899"/>
    <d v="2022-03-22T07:54:39"/>
    <s v="69238"/>
    <x v="133"/>
    <x v="0"/>
    <x v="30"/>
    <d v="1899-12-30T00:00:16"/>
    <n v="5.1800000000000001E-4"/>
    <m/>
    <s v="Commune de ramassage"/>
    <n v="203"/>
  </r>
  <r>
    <n v="5901"/>
    <n v="354017116483021"/>
    <s v="354017116483021-22 mars"/>
    <x v="5900"/>
    <d v="2022-03-22T07:54:55"/>
    <s v="69238"/>
    <x v="133"/>
    <x v="0"/>
    <x v="26"/>
    <d v="1899-12-30T00:00:04"/>
    <n v="2.2000000000000001E-4"/>
    <m/>
    <s v="Commune de ramassage"/>
    <n v="204"/>
  </r>
  <r>
    <n v="5902"/>
    <n v="354017116483021"/>
    <s v="354017116483021-22 mars"/>
    <x v="5901"/>
    <d v="2022-03-22T07:54:59"/>
    <s v="69238"/>
    <x v="133"/>
    <x v="0"/>
    <x v="8"/>
    <d v="1899-12-30T00:00:04"/>
    <n v="1.2E-4"/>
    <m/>
    <s v="Commune de ramassage"/>
    <n v="205"/>
  </r>
  <r>
    <n v="5903"/>
    <n v="354017116483021"/>
    <s v="354017116483021-22 mars"/>
    <x v="5902"/>
    <d v="2022-03-22T07:55:03"/>
    <s v="69238"/>
    <x v="133"/>
    <x v="0"/>
    <x v="8"/>
    <d v="1899-12-30T00:00:18"/>
    <n v="6.7400000000000001E-4"/>
    <m/>
    <s v="Commune de ramassage"/>
    <n v="206"/>
  </r>
  <r>
    <n v="5904"/>
    <n v="354017116483021"/>
    <s v="354017116483021-22 mars"/>
    <x v="5903"/>
    <d v="2022-03-22T07:55:21"/>
    <s v="69238"/>
    <x v="133"/>
    <x v="0"/>
    <x v="23"/>
    <d v="1899-12-30T00:00:05"/>
    <n v="1.75E-4"/>
    <m/>
    <s v="Commune de ramassage"/>
    <n v="207"/>
  </r>
  <r>
    <n v="5905"/>
    <n v="354017116483021"/>
    <s v="354017116483021-22 mars"/>
    <x v="5904"/>
    <d v="2022-03-22T07:55:26"/>
    <s v="69238"/>
    <x v="133"/>
    <x v="0"/>
    <x v="22"/>
    <d v="1899-12-30T00:01:15"/>
    <n v="3.48E-4"/>
    <m/>
    <s v="Commune de ramassage"/>
    <n v="208"/>
  </r>
  <r>
    <n v="5906"/>
    <n v="354017116483021"/>
    <s v="354017116483021-22 mars"/>
    <x v="5905"/>
    <d v="2022-03-22T07:56:41"/>
    <s v="69238"/>
    <x v="133"/>
    <x v="0"/>
    <x v="0"/>
    <d v="1899-12-30T00:00:06"/>
    <n v="0"/>
    <m/>
    <s v="Commune de ramassage"/>
    <n v="209"/>
  </r>
  <r>
    <n v="5907"/>
    <n v="354017116483021"/>
    <s v="354017116483021-22 mars"/>
    <x v="5906"/>
    <d v="2022-03-22T07:56:47"/>
    <s v="69238"/>
    <x v="133"/>
    <x v="0"/>
    <x v="0"/>
    <d v="1899-12-30T00:00:14"/>
    <n v="1.7E-5"/>
    <m/>
    <s v="Commune de ramassage"/>
    <n v="210"/>
  </r>
  <r>
    <n v="5908"/>
    <n v="354017116483021"/>
    <s v="354017116483021-22 mars"/>
    <x v="5907"/>
    <d v="2022-03-22T07:57:01"/>
    <s v="69238"/>
    <x v="133"/>
    <x v="0"/>
    <x v="2"/>
    <d v="1899-12-30T00:00:02"/>
    <n v="-3.4999999999999997E-5"/>
    <m/>
    <s v="Commune de ramassage"/>
    <n v="211"/>
  </r>
  <r>
    <n v="5909"/>
    <n v="354017116483021"/>
    <s v="354017116483021-22 mars"/>
    <x v="5908"/>
    <d v="2022-03-22T07:57:03"/>
    <s v="69238"/>
    <x v="133"/>
    <x v="0"/>
    <x v="1"/>
    <d v="1899-12-30T00:00:14"/>
    <n v="-2.0000000000000002E-5"/>
    <m/>
    <s v="Commune de ramassage"/>
    <n v="212"/>
  </r>
  <r>
    <n v="5910"/>
    <n v="354017116483021"/>
    <s v="354017116483021-22 mars"/>
    <x v="5909"/>
    <d v="2022-03-22T07:57:17"/>
    <s v="69238"/>
    <x v="133"/>
    <x v="0"/>
    <x v="22"/>
    <d v="1899-12-30T00:00:13"/>
    <n v="-2.8200000000000002E-4"/>
    <m/>
    <s v="Commune de ramassage"/>
    <n v="213"/>
  </r>
  <r>
    <n v="5911"/>
    <n v="354017116483021"/>
    <s v="354017116483021-22 mars"/>
    <x v="5910"/>
    <d v="2022-03-22T07:57:30"/>
    <s v="69238"/>
    <x v="133"/>
    <x v="0"/>
    <x v="2"/>
    <d v="1899-12-30T00:00:01"/>
    <n v="2.6999999999999999E-5"/>
    <m/>
    <s v="Commune de ramassage"/>
    <n v="214"/>
  </r>
  <r>
    <n v="5912"/>
    <n v="354017116483021"/>
    <s v="354017116483021-22 mars"/>
    <x v="5911"/>
    <d v="2022-03-22T07:57:31"/>
    <s v="69238"/>
    <x v="133"/>
    <x v="0"/>
    <x v="22"/>
    <d v="1899-12-30T00:00:05"/>
    <n v="9.5000000000000005E-5"/>
    <m/>
    <s v="Commune de ramassage"/>
    <n v="215"/>
  </r>
  <r>
    <n v="5913"/>
    <n v="354017116483021"/>
    <s v="354017116483021-22 mars"/>
    <x v="5912"/>
    <d v="2022-03-22T07:57:36"/>
    <s v="69238"/>
    <x v="133"/>
    <x v="0"/>
    <x v="25"/>
    <d v="1899-12-30T00:00:04"/>
    <n v="-7.7000000000000001E-5"/>
    <m/>
    <s v="Commune de ramassage"/>
    <n v="216"/>
  </r>
  <r>
    <n v="5914"/>
    <n v="354017116483021"/>
    <s v="354017116483021-22 mars"/>
    <x v="5913"/>
    <d v="2022-03-22T07:57:40"/>
    <s v="69238"/>
    <x v="133"/>
    <x v="0"/>
    <x v="29"/>
    <d v="1899-12-30T00:01:10"/>
    <n v="-3.6999999999999999E-4"/>
    <m/>
    <s v="Commune de ramassage"/>
    <n v="217"/>
  </r>
  <r>
    <n v="5915"/>
    <n v="354017116483021"/>
    <s v="354017116483021-22 mars"/>
    <x v="5914"/>
    <d v="2022-03-22T07:58:50"/>
    <s v="69238"/>
    <x v="133"/>
    <x v="0"/>
    <x v="0"/>
    <d v="1899-12-30T00:00:52"/>
    <n v="-1.8799999999999999E-4"/>
    <m/>
    <s v="Commune de ramassage"/>
    <n v="218"/>
  </r>
  <r>
    <n v="5916"/>
    <n v="354017116483021"/>
    <s v="354017116483021-22 mars"/>
    <x v="5915"/>
    <d v="2022-03-22T07:59:42"/>
    <s v="69238"/>
    <x v="133"/>
    <x v="0"/>
    <x v="0"/>
    <d v="1899-12-30T00:01:03"/>
    <n v="-2.9E-5"/>
    <m/>
    <s v="Commune de ramassage"/>
    <n v="219"/>
  </r>
  <r>
    <n v="5917"/>
    <n v="354017116483021"/>
    <s v="354017116483021-22 mars"/>
    <x v="5916"/>
    <d v="2022-03-22T08:00:45"/>
    <s v="69238"/>
    <x v="133"/>
    <x v="0"/>
    <x v="3"/>
    <d v="1899-12-30T00:00:11"/>
    <n v="-2.8600000000000001E-4"/>
    <m/>
    <s v="Commune de ramassage"/>
    <n v="220"/>
  </r>
  <r>
    <n v="5918"/>
    <n v="354017116483021"/>
    <s v="354017116483021-22 mars"/>
    <x v="5917"/>
    <d v="2022-03-22T08:00:56"/>
    <s v="69238"/>
    <x v="133"/>
    <x v="0"/>
    <x v="4"/>
    <d v="1899-12-30T00:00:09"/>
    <n v="-4.9899999999999999E-4"/>
    <m/>
    <s v="Commune de ramassage"/>
    <n v="221"/>
  </r>
  <r>
    <n v="5919"/>
    <n v="354017116483021"/>
    <s v="354017116483021-22 mars"/>
    <x v="5918"/>
    <d v="2022-03-22T08:01:05"/>
    <s v="69238"/>
    <x v="133"/>
    <x v="0"/>
    <x v="4"/>
    <d v="1899-12-30T00:00:19"/>
    <n v="-8.8800000000000001E-4"/>
    <m/>
    <s v="Commune de ramassage"/>
    <n v="222"/>
  </r>
  <r>
    <n v="5920"/>
    <n v="354017116483021"/>
    <s v="354017116483021-22 mars"/>
    <x v="5919"/>
    <d v="2022-03-22T08:01:24"/>
    <s v="69238"/>
    <x v="133"/>
    <x v="0"/>
    <x v="45"/>
    <d v="1899-12-30T00:00:30"/>
    <n v="-4.1300000000000001E-4"/>
    <m/>
    <s v="Commune de ramassage"/>
    <n v="223"/>
  </r>
  <r>
    <n v="5921"/>
    <n v="354017116483021"/>
    <s v="354017116483021-22 mars"/>
    <x v="5920"/>
    <d v="2022-03-22T08:01:54"/>
    <s v="69238"/>
    <x v="133"/>
    <x v="0"/>
    <x v="30"/>
    <d v="1899-12-30T00:00:39"/>
    <n v="5.1999999999999995E-4"/>
    <m/>
    <s v="Commune de ramassage"/>
    <n v="224"/>
  </r>
  <r>
    <n v="5922"/>
    <n v="354017116483021"/>
    <s v="354017116483021-22 mars"/>
    <x v="5921"/>
    <d v="2022-03-22T08:02:33"/>
    <s v="69238"/>
    <x v="133"/>
    <x v="0"/>
    <x v="3"/>
    <d v="1899-12-30T00:00:02"/>
    <n v="5.5000000000000002E-5"/>
    <m/>
    <s v="Commune de ramassage"/>
    <n v="225"/>
  </r>
  <r>
    <n v="5923"/>
    <n v="354017116483021"/>
    <s v="354017116483021-22 mars"/>
    <x v="5922"/>
    <d v="2022-03-22T08:02:35"/>
    <s v="69238"/>
    <x v="133"/>
    <x v="0"/>
    <x v="22"/>
    <d v="1899-12-30T00:01:39"/>
    <n v="8.8500000000000004E-4"/>
    <m/>
    <s v="Commune de ramassage"/>
    <n v="226"/>
  </r>
  <r>
    <n v="5924"/>
    <n v="354017116483021"/>
    <s v="354017116483021-22 mars"/>
    <x v="5923"/>
    <d v="2022-03-22T08:04:14"/>
    <s v="69238"/>
    <x v="133"/>
    <x v="0"/>
    <x v="0"/>
    <d v="1899-12-30T00:00:15"/>
    <n v="3.2499999999999999E-4"/>
    <m/>
    <s v="Commune de ramassage"/>
    <n v="227"/>
  </r>
  <r>
    <n v="5925"/>
    <n v="354017116483021"/>
    <s v="354017116483021-22 mars"/>
    <x v="5924"/>
    <d v="2022-03-22T08:04:29"/>
    <s v="69238"/>
    <x v="133"/>
    <x v="0"/>
    <x v="22"/>
    <d v="1899-12-30T00:00:04"/>
    <n v="5.0000000000000002E-5"/>
    <m/>
    <s v="Commune de ramassage"/>
    <n v="228"/>
  </r>
  <r>
    <n v="5926"/>
    <n v="354017116483021"/>
    <s v="354017116483021-22 mars"/>
    <x v="5925"/>
    <d v="2022-03-22T08:04:33"/>
    <s v="69238"/>
    <x v="133"/>
    <x v="0"/>
    <x v="2"/>
    <d v="1899-12-30T00:00:02"/>
    <n v="7.9999999999999996E-6"/>
    <m/>
    <s v="Commune de ramassage"/>
    <n v="229"/>
  </r>
  <r>
    <n v="5927"/>
    <n v="354017116483021"/>
    <s v="354017116483021-22 mars"/>
    <x v="5926"/>
    <d v="2022-03-22T08:04:35"/>
    <s v="69238"/>
    <x v="133"/>
    <x v="0"/>
    <x v="27"/>
    <d v="1899-12-30T00:00:04"/>
    <n v="-5.5000000000000002E-5"/>
    <m/>
    <s v="Commune de ramassage"/>
    <n v="230"/>
  </r>
  <r>
    <n v="5928"/>
    <n v="354017116483021"/>
    <s v="354017116483021-22 mars"/>
    <x v="5927"/>
    <d v="2022-03-22T08:04:39"/>
    <s v="69238"/>
    <x v="133"/>
    <x v="0"/>
    <x v="30"/>
    <d v="1899-12-30T00:00:52"/>
    <n v="-1.0120000000000001E-3"/>
    <m/>
    <s v="Commune de ramassage"/>
    <n v="231"/>
  </r>
  <r>
    <n v="5929"/>
    <n v="354017116483021"/>
    <s v="354017116483021-22 mars"/>
    <x v="5928"/>
    <d v="2022-03-22T08:05:31"/>
    <s v="69238"/>
    <x v="133"/>
    <x v="0"/>
    <x v="45"/>
    <d v="1899-12-30T00:00:02"/>
    <n v="-8.1000000000000004E-5"/>
    <m/>
    <s v="Commune de ramassage"/>
    <n v="232"/>
  </r>
  <r>
    <n v="5930"/>
    <n v="354017116483021"/>
    <s v="354017116483021-22 mars"/>
    <x v="5929"/>
    <d v="2022-03-22T08:05:33"/>
    <s v="69238"/>
    <x v="133"/>
    <x v="0"/>
    <x v="7"/>
    <d v="1899-12-30T00:00:03"/>
    <n v="-7.2000000000000002E-5"/>
    <m/>
    <s v="Commune de ramassage"/>
    <n v="233"/>
  </r>
  <r>
    <n v="5931"/>
    <n v="354017116483021"/>
    <s v="354017116483021-22 mars"/>
    <x v="5930"/>
    <d v="2022-03-22T08:05:36"/>
    <s v="69238"/>
    <x v="133"/>
    <x v="0"/>
    <x v="48"/>
    <d v="1899-12-30T00:00:22"/>
    <n v="1.55E-4"/>
    <m/>
    <s v="Commune de ramassage"/>
    <n v="234"/>
  </r>
  <r>
    <n v="5932"/>
    <n v="354017116483021"/>
    <s v="354017116483021-22 mars"/>
    <x v="5931"/>
    <d v="2022-03-22T08:05:58"/>
    <s v="69238"/>
    <x v="133"/>
    <x v="0"/>
    <x v="49"/>
    <d v="1899-12-30T00:00:58"/>
    <n v="6.5799999999999995E-4"/>
    <m/>
    <s v="Commune de ramassage"/>
    <n v="235"/>
  </r>
  <r>
    <n v="5933"/>
    <n v="354017116483021"/>
    <s v="354017116483021-22 mars"/>
    <x v="5932"/>
    <d v="2022-03-22T08:06:56"/>
    <s v="69238"/>
    <x v="133"/>
    <x v="0"/>
    <x v="1"/>
    <d v="1899-12-30T00:00:06"/>
    <n v="1.95E-4"/>
    <m/>
    <s v="Commune de ramassage"/>
    <n v="236"/>
  </r>
  <r>
    <n v="5934"/>
    <n v="354017116483021"/>
    <s v="354017116483021-22 mars"/>
    <x v="5933"/>
    <d v="2022-03-22T08:07:02"/>
    <s v="69238"/>
    <x v="133"/>
    <x v="0"/>
    <x v="6"/>
    <d v="1899-12-30T00:00:06"/>
    <n v="9.8999999999999994E-5"/>
    <m/>
    <s v="Commune de ramassage"/>
    <n v="237"/>
  </r>
  <r>
    <n v="5935"/>
    <n v="354017116483021"/>
    <s v="354017116483021-22 mars"/>
    <x v="5934"/>
    <d v="2022-03-22T08:07:08"/>
    <s v="69238"/>
    <x v="133"/>
    <x v="0"/>
    <x v="2"/>
    <d v="1899-12-30T00:00:02"/>
    <n v="4.3000000000000002E-5"/>
    <m/>
    <s v="Commune de ramassage"/>
    <n v="238"/>
  </r>
  <r>
    <n v="5936"/>
    <n v="354017116483021"/>
    <s v="354017116483021-22 mars"/>
    <x v="5935"/>
    <d v="2022-03-22T08:07:10"/>
    <s v="69238"/>
    <x v="133"/>
    <x v="0"/>
    <x v="27"/>
    <d v="1899-12-30T00:00:02"/>
    <n v="2.3E-5"/>
    <m/>
    <s v="Commune de ramassage"/>
    <n v="239"/>
  </r>
  <r>
    <n v="5937"/>
    <n v="354017116483021"/>
    <s v="354017116483021-22 mars"/>
    <x v="5936"/>
    <d v="2022-03-22T08:07:12"/>
    <s v="69238"/>
    <x v="133"/>
    <x v="0"/>
    <x v="45"/>
    <d v="1899-12-30T00:00:28"/>
    <n v="3.0400000000000002E-4"/>
    <m/>
    <s v="Commune de ramassage"/>
    <n v="240"/>
  </r>
  <r>
    <n v="5938"/>
    <n v="354017116483021"/>
    <s v="354017116483021-22 mars"/>
    <x v="5937"/>
    <d v="2022-03-22T08:07:40"/>
    <s v="69238"/>
    <x v="133"/>
    <x v="0"/>
    <x v="9"/>
    <d v="1899-12-30T00:00:10"/>
    <n v="5.7799999999999995E-4"/>
    <m/>
    <s v="Commune de ramassage"/>
    <n v="241"/>
  </r>
  <r>
    <n v="5939"/>
    <n v="354017116483021"/>
    <s v="354017116483021-22 mars"/>
    <x v="5938"/>
    <d v="2022-03-22T08:07:50"/>
    <s v="69238"/>
    <x v="133"/>
    <x v="0"/>
    <x v="26"/>
    <d v="1899-12-30T00:00:01"/>
    <n v="6.9999999999999994E-5"/>
    <m/>
    <s v="Commune de ramassage"/>
    <n v="242"/>
  </r>
  <r>
    <n v="5940"/>
    <n v="354017116483021"/>
    <s v="354017116483021-22 mars"/>
    <x v="5939"/>
    <d v="2022-03-22T08:07:51"/>
    <s v="69238"/>
    <x v="133"/>
    <x v="0"/>
    <x v="47"/>
    <d v="1899-12-30T00:00:03"/>
    <n v="3.3000000000000003E-5"/>
    <m/>
    <s v="Commune de ramassage"/>
    <n v="243"/>
  </r>
  <r>
    <n v="5941"/>
    <n v="354017116483021"/>
    <s v="354017116483021-22 mars"/>
    <x v="5940"/>
    <d v="2022-03-22T08:07:54"/>
    <s v="69238"/>
    <x v="133"/>
    <x v="0"/>
    <x v="30"/>
    <d v="1899-12-30T00:00:19"/>
    <n v="9.5000000000000005E-5"/>
    <m/>
    <s v="Commune de ramassage"/>
    <n v="244"/>
  </r>
  <r>
    <n v="5942"/>
    <n v="354017116483021"/>
    <s v="354017116483021-22 mars"/>
    <x v="5941"/>
    <d v="2022-03-22T08:08:13"/>
    <s v="69238"/>
    <x v="133"/>
    <x v="0"/>
    <x v="26"/>
    <d v="1899-12-30T00:01:29"/>
    <n v="6.5499999999999998E-4"/>
    <m/>
    <s v="Commune de ramassage"/>
    <n v="245"/>
  </r>
  <r>
    <n v="5943"/>
    <n v="354017116483021"/>
    <s v="354017116483021-22 mars"/>
    <x v="5942"/>
    <d v="2022-03-22T08:09:42"/>
    <s v="69238"/>
    <x v="133"/>
    <x v="0"/>
    <x v="8"/>
    <d v="1899-12-30T00:00:03"/>
    <n v="8.5000000000000006E-5"/>
    <m/>
    <s v="Commune de ramassage"/>
    <n v="246"/>
  </r>
  <r>
    <n v="5944"/>
    <n v="354017116483021"/>
    <s v="354017116483021-22 mars"/>
    <x v="5943"/>
    <d v="2022-03-22T08:09:45"/>
    <s v="69238"/>
    <x v="133"/>
    <x v="0"/>
    <x v="24"/>
    <d v="1899-12-30T00:00:48"/>
    <n v="2.9500000000000001E-4"/>
    <m/>
    <s v="Commune de ramassage"/>
    <n v="247"/>
  </r>
  <r>
    <n v="5945"/>
    <n v="354017116483021"/>
    <s v="354017116483021-22 mars"/>
    <x v="5944"/>
    <d v="2022-03-22T08:10:33"/>
    <s v="69238"/>
    <x v="133"/>
    <x v="0"/>
    <x v="0"/>
    <d v="1899-12-30T00:00:14"/>
    <n v="2.8699999999999998E-4"/>
    <m/>
    <s v="Commune de ramassage"/>
    <n v="248"/>
  </r>
  <r>
    <n v="5946"/>
    <n v="354017116483021"/>
    <s v="354017116483021-22 mars"/>
    <x v="5945"/>
    <d v="2022-03-22T08:10:47"/>
    <s v="69238"/>
    <x v="133"/>
    <x v="0"/>
    <x v="0"/>
    <d v="1899-12-30T00:00:47"/>
    <n v="8.2000000000000001E-5"/>
    <m/>
    <s v="Commune de ramassage"/>
    <n v="249"/>
  </r>
  <r>
    <n v="5947"/>
    <n v="354017116483021"/>
    <s v="354017116483021-22 mars"/>
    <x v="5946"/>
    <d v="2022-03-22T08:11:34"/>
    <s v="69238"/>
    <x v="133"/>
    <x v="0"/>
    <x v="1"/>
    <d v="1899-12-30T00:00:31"/>
    <n v="2.05E-4"/>
    <m/>
    <s v="Commune de ramassage"/>
    <n v="250"/>
  </r>
  <r>
    <n v="5948"/>
    <n v="354017116483021"/>
    <s v="354017116483021-22 mars"/>
    <x v="5947"/>
    <d v="2022-03-22T08:12:05"/>
    <s v="69238"/>
    <x v="133"/>
    <x v="0"/>
    <x v="2"/>
    <d v="1899-12-30T00:00:20"/>
    <n v="5.3000000000000001E-5"/>
    <m/>
    <s v="Commune de ramassage"/>
    <n v="251"/>
  </r>
  <r>
    <n v="5949"/>
    <n v="354017116483021"/>
    <s v="354017116483021-22 mars"/>
    <x v="5948"/>
    <d v="2022-03-22T08:12:25"/>
    <s v="69238"/>
    <x v="133"/>
    <x v="0"/>
    <x v="1"/>
    <d v="1899-12-30T00:01:17"/>
    <n v="6.78E-4"/>
    <m/>
    <s v="Commune de ramassage"/>
    <n v="252"/>
  </r>
  <r>
    <n v="5950"/>
    <n v="354017116483021"/>
    <s v="354017116483021-22 mars"/>
    <x v="5949"/>
    <d v="2022-03-22T08:13:42"/>
    <s v="69238"/>
    <x v="133"/>
    <x v="0"/>
    <x v="5"/>
    <d v="1899-12-30T00:00:05"/>
    <n v="1.5699999999999999E-4"/>
    <m/>
    <s v="Commune de ramassage"/>
    <n v="253"/>
  </r>
  <r>
    <n v="5951"/>
    <n v="354017116483021"/>
    <s v="354017116483021-22 mars"/>
    <x v="5950"/>
    <d v="2022-03-22T08:13:47"/>
    <s v="69238"/>
    <x v="133"/>
    <x v="0"/>
    <x v="30"/>
    <d v="1899-12-30T00:00:28"/>
    <n v="1.7799999999999999E-4"/>
    <m/>
    <s v="Commune de ramassage"/>
    <n v="254"/>
  </r>
  <r>
    <n v="5952"/>
    <n v="354017116483021"/>
    <s v="354017116483021-22 mars"/>
    <x v="5951"/>
    <d v="2022-03-22T08:14:15"/>
    <s v="69238"/>
    <x v="133"/>
    <x v="0"/>
    <x v="45"/>
    <d v="1899-12-30T00:01:40"/>
    <n v="5.7499999999999999E-4"/>
    <m/>
    <s v="Commune de ramassage"/>
    <n v="255"/>
  </r>
  <r>
    <n v="5953"/>
    <n v="354017116483021"/>
    <s v="354017116483021-22 mars"/>
    <x v="5952"/>
    <d v="2022-03-22T08:15:55"/>
    <s v="69238"/>
    <x v="133"/>
    <x v="0"/>
    <x v="5"/>
    <d v="1899-12-30T00:00:34"/>
    <n v="-4.5300000000000001E-4"/>
    <m/>
    <s v="Commune de ramassage"/>
    <n v="256"/>
  </r>
  <r>
    <n v="5954"/>
    <n v="354017116483021"/>
    <s v="354017116483021-22 mars"/>
    <x v="5953"/>
    <d v="2022-03-22T08:16:29"/>
    <s v="69238"/>
    <x v="133"/>
    <x v="0"/>
    <x v="3"/>
    <d v="1899-12-30T00:00:06"/>
    <n v="2.2800000000000001E-4"/>
    <m/>
    <s v="Commune de ramassage"/>
    <n v="257"/>
  </r>
  <r>
    <n v="5955"/>
    <n v="354017116483021"/>
    <s v="354017116483021-22 mars"/>
    <x v="5954"/>
    <d v="2022-03-22T08:16:35"/>
    <s v="69238"/>
    <x v="133"/>
    <x v="0"/>
    <x v="27"/>
    <d v="1899-12-30T00:00:06"/>
    <n v="8.2000000000000001E-5"/>
    <m/>
    <s v="Commune de ramassage"/>
    <n v="258"/>
  </r>
  <r>
    <n v="5956"/>
    <n v="354017116483021"/>
    <s v="354017116483021-22 mars"/>
    <x v="5955"/>
    <d v="2022-03-22T08:16:41"/>
    <s v="69238"/>
    <x v="133"/>
    <x v="0"/>
    <x v="27"/>
    <d v="1899-12-30T00:01:16"/>
    <n v="7.7300000000000003E-4"/>
    <m/>
    <s v="Commune de ramassage"/>
    <n v="259"/>
  </r>
  <r>
    <n v="5957"/>
    <n v="354017116483021"/>
    <s v="354017116483021-22 mars"/>
    <x v="5956"/>
    <d v="2022-03-22T08:17:57"/>
    <s v="69238"/>
    <x v="133"/>
    <x v="0"/>
    <x v="0"/>
    <d v="1899-12-30T00:00:19"/>
    <n v="5.8999999999999998E-5"/>
    <m/>
    <s v="Commune de ramassage"/>
    <n v="260"/>
  </r>
  <r>
    <n v="5958"/>
    <n v="354017116483021"/>
    <s v="354017116483021-22 mars"/>
    <x v="5957"/>
    <d v="2022-03-22T08:18:16"/>
    <s v="69238"/>
    <x v="133"/>
    <x v="0"/>
    <x v="1"/>
    <d v="1899-12-30T00:00:22"/>
    <n v="7.2999999999999999E-5"/>
    <m/>
    <s v="Commune de ramassage"/>
    <n v="261"/>
  </r>
  <r>
    <n v="5959"/>
    <n v="354017116483021"/>
    <s v="354017116483021-22 mars"/>
    <x v="5958"/>
    <d v="2022-03-22T08:18:38"/>
    <s v="69238"/>
    <x v="133"/>
    <x v="0"/>
    <x v="2"/>
    <d v="1899-12-30T00:00:01"/>
    <n v="2.5000000000000001E-5"/>
    <m/>
    <s v="Commune de ramassage"/>
    <n v="262"/>
  </r>
  <r>
    <n v="5960"/>
    <n v="354017116483021"/>
    <s v="354017116483021-22 mars"/>
    <x v="5959"/>
    <d v="2022-03-22T08:18:39"/>
    <s v="69238"/>
    <x v="133"/>
    <x v="0"/>
    <x v="1"/>
    <d v="1899-12-30T00:00:05"/>
    <n v="-7.9999999999999996E-6"/>
    <m/>
    <s v="Commune de ramassage"/>
    <n v="263"/>
  </r>
  <r>
    <n v="5961"/>
    <n v="354017116483021"/>
    <s v="354017116483021-22 mars"/>
    <x v="5960"/>
    <d v="2022-03-22T08:18:44"/>
    <s v="69238"/>
    <x v="133"/>
    <x v="0"/>
    <x v="22"/>
    <d v="1899-12-30T00:00:32"/>
    <n v="-5.4000000000000001E-4"/>
    <m/>
    <s v="Commune de ramassage"/>
    <n v="264"/>
  </r>
  <r>
    <n v="5962"/>
    <n v="354017116483021"/>
    <s v="354017116483021-22 mars"/>
    <x v="5961"/>
    <d v="2022-03-22T08:19:16"/>
    <s v="69238"/>
    <x v="133"/>
    <x v="0"/>
    <x v="1"/>
    <d v="1899-12-30T00:01:17"/>
    <n v="-3.4699999999999998E-4"/>
    <m/>
    <s v="Commune de ramassage"/>
    <n v="265"/>
  </r>
  <r>
    <n v="5963"/>
    <n v="354017116483021"/>
    <s v="354017116483021-22 mars"/>
    <x v="5962"/>
    <d v="2022-03-22T08:20:33"/>
    <s v="69238"/>
    <x v="133"/>
    <x v="0"/>
    <x v="0"/>
    <d v="1899-12-30T00:00:25"/>
    <n v="-1.9000000000000001E-4"/>
    <m/>
    <s v="Commune de ramassage"/>
    <n v="266"/>
  </r>
  <r>
    <n v="5964"/>
    <n v="354017116483021"/>
    <s v="354017116483021-22 mars"/>
    <x v="5963"/>
    <d v="2022-03-22T08:20:58"/>
    <s v="69238"/>
    <x v="133"/>
    <x v="0"/>
    <x v="0"/>
    <d v="1899-12-30T00:01:14"/>
    <n v="-5.0000000000000001E-4"/>
    <m/>
    <s v="Commune de ramassage"/>
    <n v="267"/>
  </r>
  <r>
    <n v="5965"/>
    <n v="354017116483021"/>
    <s v="354017116483021-22 mars"/>
    <x v="5964"/>
    <d v="2022-03-22T08:22:12"/>
    <s v="69238"/>
    <x v="133"/>
    <x v="0"/>
    <x v="27"/>
    <d v="1899-12-30T00:00:04"/>
    <n v="-5.0000000000000002E-5"/>
    <m/>
    <s v="Commune de ramassage"/>
    <n v="268"/>
  </r>
  <r>
    <n v="5966"/>
    <n v="354017116483021"/>
    <s v="354017116483021-22 mars"/>
    <x v="5965"/>
    <d v="2022-03-22T08:22:16"/>
    <s v="69238"/>
    <x v="133"/>
    <x v="0"/>
    <x v="2"/>
    <d v="1899-12-30T00:00:01"/>
    <n v="6.9999999999999999E-6"/>
    <m/>
    <s v="Commune de ramassage"/>
    <n v="269"/>
  </r>
  <r>
    <n v="5967"/>
    <n v="354017116483021"/>
    <s v="354017116483021-22 mars"/>
    <x v="5966"/>
    <d v="2022-03-22T08:22:17"/>
    <s v="69238"/>
    <x v="133"/>
    <x v="0"/>
    <x v="30"/>
    <d v="1899-12-30T00:00:20"/>
    <n v="2.2499999999999999E-4"/>
    <m/>
    <s v="Commune de ramassage"/>
    <n v="270"/>
  </r>
  <r>
    <n v="5968"/>
    <n v="354017116483021"/>
    <s v="354017116483021-22 mars"/>
    <x v="5967"/>
    <d v="2022-03-22T08:22:37"/>
    <s v="69238"/>
    <x v="133"/>
    <x v="0"/>
    <x v="2"/>
    <d v="1899-12-30T00:00:04"/>
    <n v="-2.4000000000000001E-5"/>
    <m/>
    <s v="Commune de ramassage"/>
    <n v="271"/>
  </r>
  <r>
    <n v="5969"/>
    <n v="354017116483021"/>
    <s v="354017116483021-22 mars"/>
    <x v="5968"/>
    <d v="2022-03-22T08:22:41"/>
    <s v="69238"/>
    <x v="133"/>
    <x v="0"/>
    <x v="2"/>
    <d v="1899-12-30T00:00:32"/>
    <n v="-7.2999999999999996E-4"/>
    <m/>
    <s v="Commune de ramassage"/>
    <n v="272"/>
  </r>
  <r>
    <n v="5970"/>
    <n v="354017116483021"/>
    <s v="354017116483021-22 mars"/>
    <x v="5969"/>
    <d v="2022-03-22T08:23:13"/>
    <s v="69238"/>
    <x v="133"/>
    <x v="0"/>
    <x v="3"/>
    <d v="1899-12-30T00:00:04"/>
    <n v="-1.26E-4"/>
    <m/>
    <s v="Commune de ramassage"/>
    <n v="273"/>
  </r>
  <r>
    <n v="5971"/>
    <n v="354017116483021"/>
    <s v="354017116483021-22 mars"/>
    <x v="5970"/>
    <d v="2022-03-22T08:23:17"/>
    <s v="69238"/>
    <x v="133"/>
    <x v="0"/>
    <x v="30"/>
    <d v="1899-12-30T00:00:20"/>
    <n v="-6.9999999999999999E-6"/>
    <m/>
    <s v="Commune de ramassage"/>
    <n v="274"/>
  </r>
  <r>
    <n v="5972"/>
    <n v="354017116483021"/>
    <s v="354017116483021-22 mars"/>
    <x v="5971"/>
    <d v="2022-03-22T08:23:37"/>
    <s v="69238"/>
    <x v="133"/>
    <x v="0"/>
    <x v="45"/>
    <d v="1899-12-30T00:00:20"/>
    <n v="1.35E-4"/>
    <m/>
    <s v="Commune de ramassage"/>
    <n v="275"/>
  </r>
  <r>
    <n v="5973"/>
    <n v="354017116483021"/>
    <s v="354017116483021-22 mars"/>
    <x v="5972"/>
    <d v="2022-03-22T08:23:57"/>
    <s v="69238"/>
    <x v="133"/>
    <x v="0"/>
    <x v="7"/>
    <d v="1899-12-30T00:00:04"/>
    <n v="7.2000000000000002E-5"/>
    <m/>
    <s v="Commune de ramassage"/>
    <n v="276"/>
  </r>
  <r>
    <n v="5974"/>
    <n v="354017116483021"/>
    <s v="354017116483021-22 mars"/>
    <x v="5973"/>
    <d v="2022-03-22T08:24:01"/>
    <s v="69238"/>
    <x v="134"/>
    <x v="0"/>
    <x v="22"/>
    <d v="1899-12-30T00:00:31"/>
    <n v="-3.8999999999999999E-5"/>
    <m/>
    <s v="Commune de ramassage"/>
    <n v="277"/>
  </r>
  <r>
    <n v="5975"/>
    <n v="354017116483021"/>
    <s v="354017116483021-22 mars"/>
    <x v="5974"/>
    <d v="2022-03-22T08:24:32"/>
    <s v="69238"/>
    <x v="134"/>
    <x v="0"/>
    <x v="45"/>
    <d v="1899-12-30T00:00:31"/>
    <n v="-4.0999999999999999E-4"/>
    <m/>
    <s v="Commune de ramassage"/>
    <n v="278"/>
  </r>
  <r>
    <n v="5976"/>
    <n v="354017116483021"/>
    <s v="354017116483021-22 mars"/>
    <x v="5975"/>
    <d v="2022-03-22T08:25:03"/>
    <s v="69238"/>
    <x v="134"/>
    <x v="0"/>
    <x v="2"/>
    <d v="1899-12-30T00:00:01"/>
    <n v="-4.1E-5"/>
    <m/>
    <s v="Commune de ramassage"/>
    <n v="279"/>
  </r>
  <r>
    <n v="5977"/>
    <n v="354017116483021"/>
    <s v="354017116483021-22 mars"/>
    <x v="5976"/>
    <d v="2022-03-22T08:25:04"/>
    <s v="69238"/>
    <x v="134"/>
    <x v="0"/>
    <x v="27"/>
    <d v="1899-12-30T00:00:05"/>
    <n v="-1.0000000000000001E-5"/>
    <m/>
    <s v="Commune de ramassage"/>
    <n v="280"/>
  </r>
  <r>
    <n v="5978"/>
    <n v="354017116483021"/>
    <s v="354017116483021-22 mars"/>
    <x v="5977"/>
    <d v="2022-03-22T08:25:09"/>
    <s v="69238"/>
    <x v="134"/>
    <x v="0"/>
    <x v="26"/>
    <d v="1899-12-30T00:00:40"/>
    <n v="2.41E-4"/>
    <m/>
    <s v="Commune de ramassage"/>
    <n v="281"/>
  </r>
  <r>
    <n v="5979"/>
    <n v="354017116483021"/>
    <s v="354017116483021-22 mars"/>
    <x v="5978"/>
    <d v="2022-03-22T08:25:49"/>
    <s v="69238"/>
    <x v="134"/>
    <x v="0"/>
    <x v="28"/>
    <d v="1899-12-30T00:00:21"/>
    <n v="3.6499999999999998E-4"/>
    <m/>
    <s v="Commune de ramassage"/>
    <n v="282"/>
  </r>
  <r>
    <n v="5980"/>
    <n v="354017116483021"/>
    <s v="354017116483021-22 mars"/>
    <x v="5979"/>
    <d v="2022-03-22T08:26:10"/>
    <s v="69238"/>
    <x v="134"/>
    <x v="0"/>
    <x v="45"/>
    <d v="1899-12-30T00:00:07"/>
    <n v="1.3899999999999999E-4"/>
    <m/>
    <s v="Commune de ramassage"/>
    <n v="283"/>
  </r>
  <r>
    <n v="5981"/>
    <n v="354017116483021"/>
    <s v="354017116483021-22 mars"/>
    <x v="5980"/>
    <d v="2022-03-22T08:26:17"/>
    <s v="69238"/>
    <x v="134"/>
    <x v="0"/>
    <x v="47"/>
    <d v="1899-12-30T00:00:30"/>
    <n v="6.7500000000000004E-4"/>
    <m/>
    <s v="Commune de ramassage"/>
    <n v="284"/>
  </r>
  <r>
    <n v="5982"/>
    <n v="354017116483021"/>
    <s v="354017116483021-22 mars"/>
    <x v="5981"/>
    <d v="2022-03-22T08:26:47"/>
    <s v="69238"/>
    <x v="134"/>
    <x v="0"/>
    <x v="47"/>
    <d v="1899-12-30T00:00:03"/>
    <n v="-5.3999999999999998E-5"/>
    <m/>
    <s v="Commune de ramassage"/>
    <n v="285"/>
  </r>
  <r>
    <n v="5983"/>
    <n v="354017116483021"/>
    <s v="354017116483021-22 mars"/>
    <x v="5982"/>
    <d v="2022-03-22T08:26:50"/>
    <s v="69238"/>
    <x v="134"/>
    <x v="0"/>
    <x v="6"/>
    <d v="1899-12-30T00:00:05"/>
    <n v="-2.31E-4"/>
    <m/>
    <s v="Commune de ramassage"/>
    <n v="286"/>
  </r>
  <r>
    <n v="5984"/>
    <n v="354017116483021"/>
    <s v="354017116483021-22 mars"/>
    <x v="5983"/>
    <d v="2022-03-22T08:26:55"/>
    <s v="69238"/>
    <x v="134"/>
    <x v="0"/>
    <x v="22"/>
    <d v="1899-12-30T00:00:03"/>
    <n v="-6.0000000000000002E-5"/>
    <m/>
    <s v="Commune de ramassage"/>
    <n v="287"/>
  </r>
  <r>
    <n v="5985"/>
    <n v="354017116483021"/>
    <s v="354017116483021-22 mars"/>
    <x v="5984"/>
    <d v="2022-03-22T08:26:58"/>
    <s v="69238"/>
    <x v="134"/>
    <x v="0"/>
    <x v="2"/>
    <d v="1899-12-30T00:00:49"/>
    <n v="-2.9700000000000001E-4"/>
    <m/>
    <s v="Commune de ramassage"/>
    <n v="288"/>
  </r>
  <r>
    <n v="5986"/>
    <n v="354017116483021"/>
    <s v="354017116483021-22 mars"/>
    <x v="5985"/>
    <d v="2022-03-22T08:27:47"/>
    <s v="69238"/>
    <x v="134"/>
    <x v="0"/>
    <x v="7"/>
    <d v="1899-12-30T00:00:56"/>
    <n v="-4.0700000000000003E-4"/>
    <m/>
    <s v="Commune de ramassage"/>
    <n v="289"/>
  </r>
  <r>
    <n v="5987"/>
    <n v="354017116483021"/>
    <s v="354017116483021-22 mars"/>
    <x v="5986"/>
    <d v="2022-03-22T08:28:43"/>
    <s v="69238"/>
    <x v="134"/>
    <x v="0"/>
    <x v="45"/>
    <d v="1899-12-30T00:00:02"/>
    <n v="-7.9999999999999996E-6"/>
    <m/>
    <s v="Commune de ramassage"/>
    <n v="290"/>
  </r>
  <r>
    <n v="5988"/>
    <n v="354017116483021"/>
    <s v="354017116483021-22 mars"/>
    <x v="5987"/>
    <d v="2022-03-22T08:28:45"/>
    <s v="69238"/>
    <x v="134"/>
    <x v="0"/>
    <x v="45"/>
    <d v="1899-12-30T00:01:02"/>
    <n v="-4.0000000000000003E-5"/>
    <m/>
    <s v="Commune de ramassage"/>
    <n v="291"/>
  </r>
  <r>
    <n v="5989"/>
    <n v="354017116483021"/>
    <s v="354017116483021-22 mars"/>
    <x v="5988"/>
    <d v="2022-03-22T08:29:47"/>
    <s v="69238"/>
    <x v="134"/>
    <x v="0"/>
    <x v="0"/>
    <d v="1899-12-30T00:00:31"/>
    <n v="-6.3500000000000004E-4"/>
    <m/>
    <s v="Commune de ramassage"/>
    <n v="292"/>
  </r>
  <r>
    <n v="5990"/>
    <n v="354017116483021"/>
    <s v="354017116483021-22 mars"/>
    <x v="5989"/>
    <d v="2022-03-22T08:30:18"/>
    <s v="69238"/>
    <x v="134"/>
    <x v="0"/>
    <x v="50"/>
    <d v="1899-12-30T00:00:04"/>
    <n v="-1.7000000000000001E-4"/>
    <m/>
    <s v="Commune de ramassage"/>
    <n v="293"/>
  </r>
  <r>
    <n v="5991"/>
    <n v="354017116483021"/>
    <s v="354017116483021-22 mars"/>
    <x v="5990"/>
    <d v="2022-03-22T08:30:22"/>
    <s v="69238"/>
    <x v="134"/>
    <x v="0"/>
    <x v="25"/>
    <d v="1899-12-30T00:00:10"/>
    <n v="-3.6200000000000002E-4"/>
    <m/>
    <s v="Commune de ramassage"/>
    <n v="294"/>
  </r>
  <r>
    <n v="5992"/>
    <n v="354017116483021"/>
    <s v="354017116483021-22 mars"/>
    <x v="5991"/>
    <d v="2022-03-22T08:30:32"/>
    <s v="69238"/>
    <x v="134"/>
    <x v="0"/>
    <x v="5"/>
    <d v="1899-12-30T00:00:07"/>
    <n v="-1.6000000000000001E-4"/>
    <m/>
    <s v="Commune de ramassage"/>
    <n v="295"/>
  </r>
  <r>
    <n v="5993"/>
    <n v="354017116483021"/>
    <s v="354017116483021-22 mars"/>
    <x v="5992"/>
    <d v="2022-03-22T08:30:39"/>
    <s v="69238"/>
    <x v="134"/>
    <x v="0"/>
    <x v="45"/>
    <d v="1899-12-30T00:00:04"/>
    <n v="-3.8000000000000002E-5"/>
    <m/>
    <s v="Commune de ramassage"/>
    <n v="296"/>
  </r>
  <r>
    <n v="5994"/>
    <n v="354017116483021"/>
    <s v="354017116483021-22 mars"/>
    <x v="5993"/>
    <d v="2022-03-22T08:30:43"/>
    <s v="69238"/>
    <x v="134"/>
    <x v="0"/>
    <x v="1"/>
    <d v="1899-12-30T00:00:11"/>
    <n v="-2.72E-4"/>
    <m/>
    <s v="Commune de ramassage"/>
    <n v="297"/>
  </r>
  <r>
    <n v="5995"/>
    <n v="354017116483021"/>
    <s v="354017116483021-22 mars"/>
    <x v="5994"/>
    <d v="2022-03-22T08:30:54"/>
    <s v="69238"/>
    <x v="134"/>
    <x v="0"/>
    <x v="6"/>
    <d v="1899-12-30T00:02:14"/>
    <n v="-2.5500000000000002E-4"/>
    <m/>
    <s v="Commune de ramassage"/>
    <n v="298"/>
  </r>
  <r>
    <n v="5996"/>
    <n v="354017116483021"/>
    <s v="354017116483021-22 mars"/>
    <x v="5995"/>
    <d v="2022-03-22T08:33:08"/>
    <s v="69238"/>
    <x v="134"/>
    <x v="0"/>
    <x v="47"/>
    <d v="1899-12-30T00:00:14"/>
    <n v="-1.3799999999999999E-4"/>
    <m/>
    <s v="Commune de ramassage"/>
    <n v="299"/>
  </r>
  <r>
    <n v="5997"/>
    <n v="354017116483021"/>
    <s v="354017116483021-22 mars"/>
    <x v="5996"/>
    <d v="2022-03-22T08:33:22"/>
    <s v="69238"/>
    <x v="134"/>
    <x v="0"/>
    <x v="26"/>
    <d v="1899-12-30T00:00:37"/>
    <n v="-1.75E-4"/>
    <m/>
    <s v="Commune de ramassage"/>
    <n v="300"/>
  </r>
  <r>
    <n v="5998"/>
    <n v="354017116483021"/>
    <s v="354017116483021-22 mars"/>
    <x v="5997"/>
    <d v="2022-03-22T08:33:59"/>
    <s v="69238"/>
    <x v="134"/>
    <x v="0"/>
    <x v="7"/>
    <d v="1899-12-30T00:00:52"/>
    <n v="-1.08E-4"/>
    <m/>
    <s v="Commune de ramassage"/>
    <n v="301"/>
  </r>
  <r>
    <n v="5999"/>
    <n v="354017116483021"/>
    <s v="354017116483021-22 mars"/>
    <x v="5998"/>
    <d v="2022-03-22T08:34:51"/>
    <s v="69238"/>
    <x v="134"/>
    <x v="0"/>
    <x v="30"/>
    <d v="1899-12-30T00:01:07"/>
    <n v="-2.5500000000000002E-4"/>
    <m/>
    <s v="Commune de ramassage"/>
    <n v="302"/>
  </r>
  <r>
    <n v="6000"/>
    <n v="354017116483021"/>
    <s v="354017116483021-22 mars"/>
    <x v="5999"/>
    <d v="2022-03-22T08:35:58"/>
    <s v="69238"/>
    <x v="134"/>
    <x v="0"/>
    <x v="0"/>
    <d v="1899-12-30T00:00:14"/>
    <n v="-2.6499999999999999E-4"/>
    <m/>
    <s v="Commune de ramassage"/>
    <n v="303"/>
  </r>
  <r>
    <n v="6001"/>
    <n v="354017116483021"/>
    <s v="354017116483021-22 mars"/>
    <x v="6000"/>
    <d v="2022-03-22T08:36:12"/>
    <s v="69238"/>
    <x v="134"/>
    <x v="0"/>
    <x v="3"/>
    <d v="1899-12-30T00:00:16"/>
    <n v="3.0299999999999999E-4"/>
    <m/>
    <s v="Commune de ramassage"/>
    <n v="304"/>
  </r>
  <r>
    <n v="6002"/>
    <n v="354017116483021"/>
    <s v="354017116483021-22 mars"/>
    <x v="6001"/>
    <d v="2022-03-22T08:36:28"/>
    <s v="69238"/>
    <x v="134"/>
    <x v="0"/>
    <x v="50"/>
    <d v="1899-12-30T00:01:41"/>
    <n v="3.0279999999999999E-3"/>
    <m/>
    <s v="Commune de ramassage"/>
    <n v="305"/>
  </r>
  <r>
    <n v="6003"/>
    <n v="354017116483021"/>
    <s v="354017116483021-22 mars"/>
    <x v="6002"/>
    <d v="2022-03-22T08:38:09"/>
    <s v="69238"/>
    <x v="134"/>
    <x v="0"/>
    <x v="24"/>
    <d v="1899-12-30T00:00:09"/>
    <n v="2.7399999999999999E-4"/>
    <m/>
    <s v="Commune de ramassage"/>
    <n v="306"/>
  </r>
  <r>
    <n v="6004"/>
    <n v="354017116483021"/>
    <s v="354017116483021-22 mars"/>
    <x v="6003"/>
    <d v="2022-03-22T08:38:18"/>
    <s v="69238"/>
    <x v="134"/>
    <x v="0"/>
    <x v="35"/>
    <d v="1899-12-30T00:00:07"/>
    <n v="4.8500000000000003E-4"/>
    <m/>
    <s v="Commune de ramassage"/>
    <n v="307"/>
  </r>
  <r>
    <n v="6005"/>
    <n v="354017116483021"/>
    <s v="354017116483021-22 mars"/>
    <x v="6004"/>
    <d v="2022-03-22T08:38:25"/>
    <s v="69238"/>
    <x v="134"/>
    <x v="0"/>
    <x v="25"/>
    <d v="1899-12-30T00:00:38"/>
    <n v="2.6499999999999999E-4"/>
    <m/>
    <s v="Commune de ramassage"/>
    <n v="308"/>
  </r>
  <r>
    <n v="6006"/>
    <n v="354017116483021"/>
    <s v="354017116483021-22 mars"/>
    <x v="6005"/>
    <d v="2022-03-22T08:39:03"/>
    <s v="69238"/>
    <x v="134"/>
    <x v="0"/>
    <x v="25"/>
    <d v="1899-12-30T00:00:18"/>
    <n v="-2.1999999999999999E-5"/>
    <m/>
    <s v="Commune de ramassage"/>
    <n v="309"/>
  </r>
  <r>
    <n v="6007"/>
    <n v="354017116483021"/>
    <s v="354017116483021-22 mars"/>
    <x v="6006"/>
    <d v="2022-03-22T08:39:21"/>
    <s v="69238"/>
    <x v="134"/>
    <x v="0"/>
    <x v="45"/>
    <d v="1899-12-30T00:00:03"/>
    <n v="8.7000000000000001E-5"/>
    <m/>
    <s v="Commune de ramassage"/>
    <n v="310"/>
  </r>
  <r>
    <n v="6008"/>
    <n v="354017116483021"/>
    <s v="354017116483021-22 mars"/>
    <x v="6007"/>
    <d v="2022-03-22T08:39:24"/>
    <s v="69238"/>
    <x v="134"/>
    <x v="0"/>
    <x v="7"/>
    <d v="1899-12-30T00:01:15"/>
    <n v="1.005E-3"/>
    <m/>
    <s v="Commune de ramassage"/>
    <n v="311"/>
  </r>
  <r>
    <n v="6009"/>
    <n v="354017116483021"/>
    <s v="354017116483021-22 mars"/>
    <x v="6008"/>
    <d v="2022-03-22T08:40:39"/>
    <s v="69238"/>
    <x v="134"/>
    <x v="0"/>
    <x v="1"/>
    <d v="1899-12-30T00:00:34"/>
    <n v="4.6E-5"/>
    <m/>
    <s v="Commune de ramassage"/>
    <n v="312"/>
  </r>
  <r>
    <n v="6010"/>
    <n v="354017116483021"/>
    <s v="354017116483021-22 mars"/>
    <x v="6009"/>
    <d v="2022-03-22T08:41:13"/>
    <s v="69238"/>
    <x v="134"/>
    <x v="0"/>
    <x v="0"/>
    <d v="1899-12-30T00:00:13"/>
    <n v="3.0000000000000001E-5"/>
    <m/>
    <s v="Commune de ramassage"/>
    <n v="313"/>
  </r>
  <r>
    <n v="6011"/>
    <n v="354017116483021"/>
    <s v="354017116483021-22 mars"/>
    <x v="6010"/>
    <d v="2022-03-22T08:41:26"/>
    <s v="69238"/>
    <x v="134"/>
    <x v="0"/>
    <x v="24"/>
    <d v="1899-12-30T00:00:17"/>
    <n v="-4.0099999999999999E-4"/>
    <m/>
    <s v="Commune de ramassage"/>
    <n v="314"/>
  </r>
  <r>
    <n v="6012"/>
    <n v="354017116483021"/>
    <s v="354017116483021-22 mars"/>
    <x v="6011"/>
    <d v="2022-03-22T08:41:43"/>
    <s v="69238"/>
    <x v="134"/>
    <x v="0"/>
    <x v="22"/>
    <d v="1899-12-30T00:01:36"/>
    <n v="-9.2900000000000003E-4"/>
    <m/>
    <s v="Commune de ramassage"/>
    <n v="315"/>
  </r>
  <r>
    <n v="6013"/>
    <n v="354017116483021"/>
    <s v="354017116483021-22 mars"/>
    <x v="6012"/>
    <d v="2022-03-22T08:43:19"/>
    <s v="69238"/>
    <x v="134"/>
    <x v="0"/>
    <x v="22"/>
    <d v="1899-12-30T00:00:13"/>
    <n v="-4.0000000000000003E-5"/>
    <m/>
    <s v="Commune de ramassage"/>
    <n v="316"/>
  </r>
  <r>
    <n v="6014"/>
    <n v="354017116483021"/>
    <s v="354017116483021-22 mars"/>
    <x v="6013"/>
    <d v="2022-03-22T08:43:32"/>
    <s v="69238"/>
    <x v="134"/>
    <x v="0"/>
    <x v="27"/>
    <d v="1899-12-30T00:00:48"/>
    <n v="2.3000000000000001E-4"/>
    <m/>
    <s v="Commune de ramassage"/>
    <n v="317"/>
  </r>
  <r>
    <n v="6015"/>
    <n v="354017116483021"/>
    <s v="354017116483021-22 mars"/>
    <x v="6014"/>
    <d v="2022-03-22T08:44:20"/>
    <s v="69238"/>
    <x v="134"/>
    <x v="0"/>
    <x v="47"/>
    <d v="1899-12-30T00:00:01"/>
    <n v="-7.2999999999999999E-5"/>
    <m/>
    <s v="Commune de ramassage"/>
    <n v="318"/>
  </r>
  <r>
    <n v="6016"/>
    <n v="354017116483021"/>
    <s v="354017116483021-22 mars"/>
    <x v="6015"/>
    <d v="2022-03-22T08:44:21"/>
    <s v="69238"/>
    <x v="134"/>
    <x v="0"/>
    <x v="7"/>
    <d v="1899-12-30T00:00:24"/>
    <n v="-6.5200000000000002E-4"/>
    <m/>
    <s v="Commune de ramassage"/>
    <n v="319"/>
  </r>
  <r>
    <n v="6017"/>
    <n v="354017116483021"/>
    <s v="354017116483021-22 mars"/>
    <x v="6016"/>
    <d v="2022-03-22T08:44:45"/>
    <s v="69238"/>
    <x v="134"/>
    <x v="0"/>
    <x v="3"/>
    <d v="1899-12-30T00:01:23"/>
    <n v="-6.6799999999999997E-4"/>
    <m/>
    <s v="Commune de ramassage"/>
    <n v="320"/>
  </r>
  <r>
    <n v="6018"/>
    <n v="354017116483021"/>
    <s v="354017116483021-22 mars"/>
    <x v="6017"/>
    <d v="2022-03-22T08:46:08"/>
    <s v="69238"/>
    <x v="134"/>
    <x v="0"/>
    <x v="2"/>
    <d v="1899-12-30T00:00:10"/>
    <n v="-9.0000000000000006E-5"/>
    <m/>
    <s v="Commune de ramassage"/>
    <n v="321"/>
  </r>
  <r>
    <n v="6019"/>
    <n v="354017116483021"/>
    <s v="354017116483021-22 mars"/>
    <x v="6018"/>
    <d v="2022-03-22T08:46:18"/>
    <s v="69238"/>
    <x v="134"/>
    <x v="0"/>
    <x v="30"/>
    <d v="1899-12-30T00:00:16"/>
    <n v="-2.0799999999999999E-4"/>
    <m/>
    <s v="Commune de ramassage"/>
    <n v="322"/>
  </r>
  <r>
    <n v="6020"/>
    <n v="354017116483021"/>
    <s v="354017116483021-22 mars"/>
    <x v="6019"/>
    <d v="2022-03-22T08:46:34"/>
    <s v="69238"/>
    <x v="134"/>
    <x v="0"/>
    <x v="45"/>
    <d v="1899-12-30T00:01:15"/>
    <n v="-4.0999999999999999E-4"/>
    <m/>
    <s v="Commune de ramassage"/>
    <n v="323"/>
  </r>
  <r>
    <n v="6021"/>
    <n v="354017116483021"/>
    <s v="354017116483021-22 mars"/>
    <x v="6020"/>
    <d v="2022-03-22T08:47:49"/>
    <s v="69238"/>
    <x v="134"/>
    <x v="0"/>
    <x v="0"/>
    <d v="1899-12-30T00:02:24"/>
    <n v="-1.7200000000000001E-4"/>
    <m/>
    <s v="Commune de ramassage"/>
    <n v="324"/>
  </r>
  <r>
    <n v="6022"/>
    <n v="354017116483021"/>
    <s v="354017116483021-22 mars"/>
    <x v="6021"/>
    <d v="2022-03-22T08:50:13"/>
    <s v="69238"/>
    <x v="134"/>
    <x v="0"/>
    <x v="3"/>
    <d v="1899-12-30T00:00:04"/>
    <n v="-4.6999999999999997E-5"/>
    <m/>
    <s v="Commune de ramassage"/>
    <n v="325"/>
  </r>
  <r>
    <n v="6023"/>
    <n v="354017116483021"/>
    <s v="354017116483021-22 mars"/>
    <x v="6022"/>
    <d v="2022-03-22T08:50:17"/>
    <s v="69238"/>
    <x v="134"/>
    <x v="0"/>
    <x v="30"/>
    <d v="1899-12-30T00:00:42"/>
    <n v="-1.3300000000000001E-4"/>
    <m/>
    <s v="Commune de ramassage"/>
    <n v="326"/>
  </r>
  <r>
    <n v="6024"/>
    <n v="354017116483021"/>
    <s v="354017116483021-22 mars"/>
    <x v="6023"/>
    <d v="2022-03-22T08:50:59"/>
    <s v="69238"/>
    <x v="134"/>
    <x v="0"/>
    <x v="30"/>
    <d v="1899-12-30T00:00:19"/>
    <n v="5.3000000000000001E-5"/>
    <m/>
    <s v="Commune de ramassage"/>
    <n v="327"/>
  </r>
  <r>
    <n v="6025"/>
    <n v="354017116483021"/>
    <s v="354017116483021-22 mars"/>
    <x v="6024"/>
    <d v="2022-03-22T08:51:18"/>
    <s v="69238"/>
    <x v="134"/>
    <x v="0"/>
    <x v="1"/>
    <d v="1899-12-30T00:00:21"/>
    <n v="1.4200000000000001E-4"/>
    <m/>
    <s v="Commune de ramassage"/>
    <n v="328"/>
  </r>
  <r>
    <n v="6026"/>
    <n v="354017116483021"/>
    <s v="354017116483021-22 mars"/>
    <x v="6025"/>
    <d v="2022-03-22T08:51:39"/>
    <s v="69238"/>
    <x v="134"/>
    <x v="0"/>
    <x v="1"/>
    <d v="1899-12-30T00:00:08"/>
    <n v="6.3E-5"/>
    <m/>
    <s v="Commune de ramassage"/>
    <n v="329"/>
  </r>
  <r>
    <n v="6027"/>
    <n v="354017116483021"/>
    <s v="354017116483021-22 mars"/>
    <x v="6026"/>
    <d v="2022-03-22T08:51:47"/>
    <s v="69238"/>
    <x v="134"/>
    <x v="0"/>
    <x v="5"/>
    <d v="1899-12-30T00:00:02"/>
    <n v="1.34E-4"/>
    <m/>
    <s v="Commune de ramassage"/>
    <n v="330"/>
  </r>
  <r>
    <n v="6028"/>
    <n v="354017116483021"/>
    <s v="354017116483021-22 mars"/>
    <x v="6027"/>
    <d v="2022-03-22T08:51:49"/>
    <s v="69238"/>
    <x v="134"/>
    <x v="0"/>
    <x v="26"/>
    <d v="1899-12-30T00:00:04"/>
    <n v="1.46E-4"/>
    <m/>
    <s v="Commune de ramassage"/>
    <n v="331"/>
  </r>
  <r>
    <n v="6029"/>
    <n v="354017116483021"/>
    <s v="354017116483021-22 mars"/>
    <x v="6028"/>
    <d v="2022-03-22T08:51:53"/>
    <s v="69238"/>
    <x v="134"/>
    <x v="0"/>
    <x v="48"/>
    <d v="1899-12-30T00:00:05"/>
    <n v="2.22E-4"/>
    <m/>
    <s v="Commune de ramassage"/>
    <n v="332"/>
  </r>
  <r>
    <n v="6030"/>
    <n v="354017116483021"/>
    <s v="354017116483021-22 mars"/>
    <x v="6029"/>
    <d v="2022-03-22T08:51:58"/>
    <s v="69238"/>
    <x v="134"/>
    <x v="0"/>
    <x v="47"/>
    <d v="1899-12-30T00:00:04"/>
    <n v="1.18E-4"/>
    <m/>
    <s v="Commune de ramassage"/>
    <n v="333"/>
  </r>
  <r>
    <n v="6031"/>
    <n v="354017116483021"/>
    <s v="354017116483021-22 mars"/>
    <x v="6030"/>
    <d v="2022-03-22T08:52:02"/>
    <s v="69238"/>
    <x v="134"/>
    <x v="0"/>
    <x v="35"/>
    <d v="1899-12-30T00:00:06"/>
    <n v="1.7699999999999999E-4"/>
    <m/>
    <s v="Commune de ramassage"/>
    <n v="334"/>
  </r>
  <r>
    <n v="6032"/>
    <n v="354017116483021"/>
    <s v="354017116483021-22 mars"/>
    <x v="6031"/>
    <d v="2022-03-22T08:52:08"/>
    <s v="69238"/>
    <x v="134"/>
    <x v="0"/>
    <x v="47"/>
    <d v="1899-12-30T00:00:20"/>
    <n v="-5.8E-5"/>
    <m/>
    <s v="Commune de ramassage"/>
    <n v="335"/>
  </r>
  <r>
    <n v="6033"/>
    <n v="354017116483021"/>
    <s v="354017116483021-22 mars"/>
    <x v="6032"/>
    <d v="2022-03-22T08:52:28"/>
    <s v="69238"/>
    <x v="134"/>
    <x v="0"/>
    <x v="26"/>
    <d v="1899-12-30T00:00:07"/>
    <n v="3.5100000000000002E-4"/>
    <m/>
    <s v="Commune de ramassage"/>
    <n v="336"/>
  </r>
  <r>
    <n v="6034"/>
    <n v="354017116483021"/>
    <s v="354017116483021-22 mars"/>
    <x v="6033"/>
    <d v="2022-03-22T08:52:35"/>
    <s v="69238"/>
    <x v="134"/>
    <x v="0"/>
    <x v="7"/>
    <d v="1899-12-30T00:00:08"/>
    <n v="9.0000000000000006E-5"/>
    <m/>
    <s v="Commune de ramassage"/>
    <n v="337"/>
  </r>
  <r>
    <n v="6035"/>
    <n v="354017116483021"/>
    <s v="354017116483021-22 mars"/>
    <x v="6034"/>
    <d v="2022-03-22T08:52:43"/>
    <s v="69238"/>
    <x v="134"/>
    <x v="0"/>
    <x v="45"/>
    <d v="1899-12-30T00:00:02"/>
    <n v="4.8999999999999998E-5"/>
    <m/>
    <s v="Commune de ramassage"/>
    <n v="338"/>
  </r>
  <r>
    <n v="6036"/>
    <n v="354017116483021"/>
    <s v="354017116483021-22 mars"/>
    <x v="6035"/>
    <d v="2022-03-22T08:52:45"/>
    <s v="69238"/>
    <x v="134"/>
    <x v="0"/>
    <x v="3"/>
    <d v="1899-12-30T00:01:00"/>
    <n v="3.6000000000000002E-4"/>
    <m/>
    <s v="Commune de ramassage"/>
    <n v="339"/>
  </r>
  <r>
    <n v="6037"/>
    <n v="354017116483021"/>
    <s v="354017116483021-22 mars"/>
    <x v="6036"/>
    <d v="2022-03-22T08:53:45"/>
    <s v="69238"/>
    <x v="134"/>
    <x v="0"/>
    <x v="6"/>
    <d v="1899-12-30T00:00:07"/>
    <n v="4.0299999999999998E-4"/>
    <m/>
    <s v="Commune de ramassage"/>
    <n v="340"/>
  </r>
  <r>
    <n v="6038"/>
    <n v="354017116483021"/>
    <s v="354017116483021-22 mars"/>
    <x v="6037"/>
    <d v="2022-03-22T08:53:52"/>
    <s v="69238"/>
    <x v="134"/>
    <x v="1"/>
    <x v="35"/>
    <d v="1899-12-30T00:00:48"/>
    <n v="7.6000000000000004E-4"/>
    <m/>
    <s v="Commune de ramassage"/>
    <n v="341"/>
  </r>
  <r>
    <n v="6039"/>
    <n v="354017116483021"/>
    <s v="354017116483021-22 mars"/>
    <x v="6038"/>
    <d v="2022-03-22T08:54:40"/>
    <s v="69155"/>
    <x v="135"/>
    <x v="0"/>
    <x v="7"/>
    <d v="1899-12-30T00:00:02"/>
    <n v="3.1999999999999999E-5"/>
    <m/>
    <s v="Commune de passage"/>
    <n v="342"/>
  </r>
  <r>
    <n v="6040"/>
    <n v="354017116483021"/>
    <s v="354017116483021-22 mars"/>
    <x v="6039"/>
    <d v="2022-03-22T08:54:42"/>
    <s v="69155"/>
    <x v="135"/>
    <x v="0"/>
    <x v="7"/>
    <d v="1899-12-30T00:00:02"/>
    <n v="-3.4999999999999997E-5"/>
    <m/>
    <s v="Commune de passage"/>
    <n v="343"/>
  </r>
  <r>
    <n v="6041"/>
    <n v="354017116483021"/>
    <s v="354017116483021-22 mars"/>
    <x v="6040"/>
    <d v="2022-03-22T08:54:44"/>
    <s v="69155"/>
    <x v="135"/>
    <x v="0"/>
    <x v="25"/>
    <d v="1899-12-30T00:01:09"/>
    <n v="-2.42E-4"/>
    <m/>
    <s v="Commune de passage"/>
    <n v="344"/>
  </r>
  <r>
    <n v="6042"/>
    <n v="354017116483021"/>
    <s v="354017116483021-22 mars"/>
    <x v="6041"/>
    <d v="2022-03-22T08:55:53"/>
    <s v="69155"/>
    <x v="135"/>
    <x v="0"/>
    <x v="0"/>
    <d v="1899-12-30T00:00:44"/>
    <n v="-1.2999999999999999E-4"/>
    <m/>
    <s v="Commune de passage"/>
    <n v="345"/>
  </r>
  <r>
    <n v="6043"/>
    <n v="354017116483021"/>
    <s v="354017116483021-22 mars"/>
    <x v="6042"/>
    <d v="2022-03-22T08:56:37"/>
    <s v="69155"/>
    <x v="135"/>
    <x v="0"/>
    <x v="22"/>
    <d v="1899-12-30T00:01:01"/>
    <n v="-1E-4"/>
    <m/>
    <s v="Commune de passage"/>
    <n v="346"/>
  </r>
  <r>
    <n v="6044"/>
    <n v="354017116483021"/>
    <s v="354017116483021-22 mars"/>
    <x v="6043"/>
    <d v="2022-03-22T08:57:38"/>
    <s v="69155"/>
    <x v="135"/>
    <x v="0"/>
    <x v="0"/>
    <d v="1899-12-30T00:00:15"/>
    <n v="-2.7300000000000002E-4"/>
    <m/>
    <s v="Commune de passage"/>
    <n v="347"/>
  </r>
  <r>
    <n v="6045"/>
    <n v="354017116483021"/>
    <s v="354017116483021-22 mars"/>
    <x v="6044"/>
    <d v="2022-03-22T08:57:53"/>
    <s v="69155"/>
    <x v="135"/>
    <x v="0"/>
    <x v="46"/>
    <d v="1899-12-30T00:00:38"/>
    <n v="-5.7200000000000003E-4"/>
    <m/>
    <s v="Commune de passage"/>
    <n v="348"/>
  </r>
  <r>
    <n v="6046"/>
    <n v="354017116483021"/>
    <s v="354017116483021-22 mars"/>
    <x v="6045"/>
    <d v="2022-03-22T08:58:31"/>
    <s v="69155"/>
    <x v="135"/>
    <x v="1"/>
    <x v="28"/>
    <d v="1899-12-30T00:00:01"/>
    <n v="-9.7999999999999997E-5"/>
    <m/>
    <s v="Commune de passage"/>
    <n v="349"/>
  </r>
  <r>
    <n v="6047"/>
    <n v="354017116483021"/>
    <s v="354017116483021-22 mars"/>
    <x v="6046"/>
    <d v="2022-03-22T08:58:32"/>
    <s v="69238"/>
    <x v="134"/>
    <x v="1"/>
    <x v="48"/>
    <d v="1899-12-30T00:00:07"/>
    <n v="-1.5699999999999999E-4"/>
    <m/>
    <s v="Commune de ramassage"/>
    <n v="350"/>
  </r>
  <r>
    <n v="6048"/>
    <n v="354017116483021"/>
    <s v="354017116483021-22 mars"/>
    <x v="6047"/>
    <d v="2022-03-22T08:58:39"/>
    <s v="69155"/>
    <x v="135"/>
    <x v="0"/>
    <x v="27"/>
    <d v="1899-12-30T00:00:30"/>
    <n v="-2.0000000000000002E-5"/>
    <m/>
    <s v="Commune de passage"/>
    <n v="351"/>
  </r>
  <r>
    <n v="6049"/>
    <n v="354017116483021"/>
    <s v="354017116483021-22 mars"/>
    <x v="6048"/>
    <d v="2022-03-22T08:59:09"/>
    <s v="69155"/>
    <x v="135"/>
    <x v="0"/>
    <x v="27"/>
    <d v="1899-12-30T00:00:25"/>
    <n v="-1.6999999999999999E-3"/>
    <m/>
    <s v="Commune de passage"/>
    <n v="352"/>
  </r>
  <r>
    <n v="6050"/>
    <n v="354017116483021"/>
    <s v="354017116483021-22 mars"/>
    <x v="6049"/>
    <d v="2022-03-22T08:59:34"/>
    <s v="69155"/>
    <x v="135"/>
    <x v="0"/>
    <x v="48"/>
    <d v="1899-12-30T00:00:39"/>
    <n v="-6.1300000000000005E-4"/>
    <m/>
    <s v="Commune de passage"/>
    <n v="353"/>
  </r>
  <r>
    <n v="6051"/>
    <n v="354017116483021"/>
    <s v="354017116483021-22 mars"/>
    <x v="6050"/>
    <d v="2022-03-22T09:00:13"/>
    <s v="69155"/>
    <x v="135"/>
    <x v="0"/>
    <x v="5"/>
    <d v="1899-12-30T00:00:12"/>
    <n v="-8.2000000000000001E-5"/>
    <m/>
    <s v="Commune de passage"/>
    <n v="354"/>
  </r>
  <r>
    <n v="6052"/>
    <n v="354017116483021"/>
    <s v="354017116483021-22 mars"/>
    <x v="6051"/>
    <d v="2022-03-22T09:00:25"/>
    <s v="69155"/>
    <x v="135"/>
    <x v="0"/>
    <x v="27"/>
    <d v="1899-12-30T00:00:15"/>
    <n v="1.8E-5"/>
    <m/>
    <s v="Commune de passage"/>
    <n v="355"/>
  </r>
  <r>
    <n v="6053"/>
    <n v="354017116483021"/>
    <s v="354017116483021-22 mars"/>
    <x v="6052"/>
    <d v="2022-03-22T09:00:40"/>
    <s v="69155"/>
    <x v="135"/>
    <x v="0"/>
    <x v="27"/>
    <d v="1899-12-30T00:00:24"/>
    <n v="4.8999999999999998E-5"/>
    <m/>
    <s v="Commune de passage"/>
    <n v="356"/>
  </r>
  <r>
    <n v="6054"/>
    <n v="354017116483021"/>
    <s v="354017116483021-22 mars"/>
    <x v="6053"/>
    <d v="2022-03-22T09:01:04"/>
    <s v="69155"/>
    <x v="135"/>
    <x v="0"/>
    <x v="27"/>
    <d v="1899-12-30T00:00:02"/>
    <n v="5.5000000000000002E-5"/>
    <m/>
    <s v="Commune de passage"/>
    <n v="357"/>
  </r>
  <r>
    <n v="6055"/>
    <n v="354017116483021"/>
    <s v="354017116483021-22 mars"/>
    <x v="6054"/>
    <d v="2022-03-22T09:01:06"/>
    <s v="69155"/>
    <x v="135"/>
    <x v="0"/>
    <x v="22"/>
    <d v="1899-12-30T00:00:10"/>
    <n v="2.7500000000000002E-4"/>
    <m/>
    <s v="Commune de passage"/>
    <n v="358"/>
  </r>
  <r>
    <n v="6056"/>
    <n v="354017116483021"/>
    <s v="354017116483021-22 mars"/>
    <x v="6055"/>
    <d v="2022-03-22T09:01:16"/>
    <s v="69155"/>
    <x v="135"/>
    <x v="0"/>
    <x v="27"/>
    <d v="1899-12-30T00:00:02"/>
    <n v="5.3000000000000001E-5"/>
    <m/>
    <s v="Commune de passage"/>
    <n v="359"/>
  </r>
  <r>
    <n v="6057"/>
    <n v="354017116483021"/>
    <s v="354017116483021-22 mars"/>
    <x v="6056"/>
    <d v="2022-03-22T09:01:18"/>
    <s v="69155"/>
    <x v="135"/>
    <x v="0"/>
    <x v="27"/>
    <d v="1899-12-30T00:00:03"/>
    <n v="3.1999999999999999E-5"/>
    <m/>
    <s v="Commune de passage"/>
    <n v="360"/>
  </r>
  <r>
    <n v="6058"/>
    <n v="354017116483021"/>
    <s v="354017116483021-22 mars"/>
    <x v="6057"/>
    <d v="2022-03-22T09:01:21"/>
    <s v="69155"/>
    <x v="135"/>
    <x v="0"/>
    <x v="27"/>
    <d v="1899-12-30T00:00:02"/>
    <n v="9.9999999999999995E-7"/>
    <m/>
    <s v="Commune de passage"/>
    <n v="361"/>
  </r>
  <r>
    <n v="6059"/>
    <n v="354017116483021"/>
    <s v="354017116483021-22 mars"/>
    <x v="6058"/>
    <d v="2022-03-22T09:01:23"/>
    <s v="69155"/>
    <x v="135"/>
    <x v="0"/>
    <x v="45"/>
    <d v="1899-12-30T00:00:11"/>
    <n v="-6.6000000000000005E-5"/>
    <m/>
    <s v="Commune de passage"/>
    <n v="362"/>
  </r>
  <r>
    <n v="6060"/>
    <n v="354017116483021"/>
    <s v="354017116483021-22 mars"/>
    <x v="6059"/>
    <d v="2022-03-22T09:01:34"/>
    <s v="69155"/>
    <x v="135"/>
    <x v="0"/>
    <x v="1"/>
    <d v="1899-12-30T00:00:03"/>
    <n v="-9.3999999999999994E-5"/>
    <m/>
    <s v="Commune de passage"/>
    <n v="363"/>
  </r>
  <r>
    <n v="6061"/>
    <n v="354017116483021"/>
    <s v="354017116483021-22 mars"/>
    <x v="6060"/>
    <d v="2022-03-22T09:01:37"/>
    <s v="69155"/>
    <x v="135"/>
    <x v="0"/>
    <x v="7"/>
    <d v="1899-12-30T00:00:07"/>
    <n v="-2.3000000000000001E-4"/>
    <m/>
    <s v="Commune de passage"/>
    <n v="364"/>
  </r>
  <r>
    <n v="6062"/>
    <n v="354017116483021"/>
    <s v="354017116483021-22 mars"/>
    <x v="6061"/>
    <d v="2022-03-22T09:01:44"/>
    <s v="69155"/>
    <x v="135"/>
    <x v="0"/>
    <x v="45"/>
    <d v="1899-12-30T00:00:03"/>
    <n v="-4.0000000000000003E-5"/>
    <m/>
    <s v="Commune de passage"/>
    <n v="365"/>
  </r>
  <r>
    <n v="6063"/>
    <n v="354017116483021"/>
    <s v="354017116483021-22 mars"/>
    <x v="6062"/>
    <d v="2022-03-22T09:01:47"/>
    <s v="69155"/>
    <x v="135"/>
    <x v="0"/>
    <x v="2"/>
    <d v="1899-12-30T00:00:13"/>
    <n v="-1.2999999999999999E-5"/>
    <m/>
    <s v="Commune de passage"/>
    <n v="366"/>
  </r>
  <r>
    <n v="6064"/>
    <n v="354017116483021"/>
    <s v="354017116483021-22 mars"/>
    <x v="6063"/>
    <d v="2022-03-22T09:02:00"/>
    <s v="69155"/>
    <x v="135"/>
    <x v="0"/>
    <x v="2"/>
    <d v="1899-12-30T00:00:39"/>
    <n v="1.3999999999999999E-4"/>
    <m/>
    <s v="Commune de passage"/>
    <n v="367"/>
  </r>
  <r>
    <n v="6065"/>
    <n v="354017116483021"/>
    <s v="354017116483021-22 mars"/>
    <x v="6064"/>
    <d v="2022-03-22T09:02:39"/>
    <s v="69155"/>
    <x v="135"/>
    <x v="0"/>
    <x v="45"/>
    <d v="1899-12-30T00:00:11"/>
    <n v="-2.1499999999999999E-4"/>
    <m/>
    <s v="Commune de passage"/>
    <n v="368"/>
  </r>
  <r>
    <n v="6066"/>
    <n v="354017116483021"/>
    <s v="354017116483021-22 mars"/>
    <x v="6065"/>
    <d v="2022-03-22T09:02:50"/>
    <s v="69155"/>
    <x v="135"/>
    <x v="0"/>
    <x v="6"/>
    <d v="1899-12-30T00:00:04"/>
    <n v="3.4999999999999997E-5"/>
    <m/>
    <s v="Commune de passage"/>
    <n v="369"/>
  </r>
  <r>
    <n v="6067"/>
    <n v="354017116483021"/>
    <s v="354017116483021-22 mars"/>
    <x v="6066"/>
    <d v="2022-03-22T09:02:54"/>
    <s v="69155"/>
    <x v="135"/>
    <x v="0"/>
    <x v="8"/>
    <d v="1899-12-30T00:00:05"/>
    <n v="1.8000000000000001E-4"/>
    <m/>
    <s v="Commune de passage"/>
    <n v="370"/>
  </r>
  <r>
    <n v="6068"/>
    <n v="354017116483021"/>
    <s v="354017116483021-22 mars"/>
    <x v="6067"/>
    <d v="2022-03-22T09:02:59"/>
    <s v="69155"/>
    <x v="135"/>
    <x v="0"/>
    <x v="26"/>
    <d v="1899-12-30T00:00:10"/>
    <n v="5.2300000000000003E-4"/>
    <m/>
    <s v="Commune de passage"/>
    <n v="371"/>
  </r>
  <r>
    <n v="6069"/>
    <n v="354017116483021"/>
    <s v="354017116483021-22 mars"/>
    <x v="6068"/>
    <d v="2022-03-22T09:03:09"/>
    <s v="69155"/>
    <x v="135"/>
    <x v="1"/>
    <x v="2"/>
    <d v="1899-12-30T00:00:11"/>
    <n v="-3.8000000000000002E-5"/>
    <m/>
    <s v="Commune de passage"/>
    <n v="372"/>
  </r>
  <r>
    <n v="6070"/>
    <n v="354017116483021"/>
    <s v="354017116483021-22 mars"/>
    <x v="6069"/>
    <d v="2022-03-22T09:03:20"/>
    <s v="69238"/>
    <x v="134"/>
    <x v="0"/>
    <x v="1"/>
    <d v="1899-12-30T00:00:03"/>
    <n v="-4.8000000000000001E-5"/>
    <m/>
    <s v="Commune de ramassage"/>
    <n v="373"/>
  </r>
  <r>
    <n v="6071"/>
    <n v="354017116483021"/>
    <s v="354017116483021-22 mars"/>
    <x v="6070"/>
    <d v="2022-03-22T09:03:23"/>
    <s v="69238"/>
    <x v="134"/>
    <x v="0"/>
    <x v="2"/>
    <d v="1899-12-30T00:00:27"/>
    <n v="-1.0169999999999999E-3"/>
    <m/>
    <s v="Commune de ramassage"/>
    <n v="374"/>
  </r>
  <r>
    <n v="6072"/>
    <n v="354017116483021"/>
    <s v="354017116483021-22 mars"/>
    <x v="6071"/>
    <d v="2022-03-22T09:03:50"/>
    <s v="69238"/>
    <x v="134"/>
    <x v="0"/>
    <x v="48"/>
    <d v="1899-12-30T00:00:04"/>
    <n v="-1.22E-4"/>
    <m/>
    <s v="Commune de ramassage"/>
    <n v="375"/>
  </r>
  <r>
    <n v="6073"/>
    <n v="354017116483021"/>
    <s v="354017116483021-22 mars"/>
    <x v="6072"/>
    <d v="2022-03-22T09:03:54"/>
    <s v="69238"/>
    <x v="134"/>
    <x v="0"/>
    <x v="26"/>
    <d v="1899-12-30T00:01:07"/>
    <n v="-9.5000000000000005E-5"/>
    <m/>
    <s v="Commune de ramassage"/>
    <n v="376"/>
  </r>
  <r>
    <n v="6074"/>
    <n v="354017116483021"/>
    <s v="354017116483021-22 mars"/>
    <x v="6073"/>
    <d v="2022-03-22T09:05:01"/>
    <s v="69238"/>
    <x v="134"/>
    <x v="0"/>
    <x v="0"/>
    <d v="1899-12-30T00:02:27"/>
    <n v="-4.1300000000000001E-4"/>
    <m/>
    <s v="Commune de ramassage"/>
    <n v="377"/>
  </r>
  <r>
    <n v="6075"/>
    <n v="354017116483021"/>
    <s v="354017116483021-22 mars"/>
    <x v="6074"/>
    <d v="2022-03-22T09:07:28"/>
    <s v="69238"/>
    <x v="134"/>
    <x v="0"/>
    <x v="37"/>
    <d v="1899-12-30T00:00:08"/>
    <n v="-5.13E-4"/>
    <m/>
    <s v="Commune de ramassage"/>
    <n v="378"/>
  </r>
  <r>
    <n v="6076"/>
    <n v="354017116483021"/>
    <s v="354017116483021-22 mars"/>
    <x v="6075"/>
    <d v="2022-03-22T09:07:36"/>
    <s v="69238"/>
    <x v="134"/>
    <x v="0"/>
    <x v="5"/>
    <d v="1899-12-30T00:01:02"/>
    <n v="-3.9999999999999998E-6"/>
    <m/>
    <s v="Commune de ramassage"/>
    <n v="379"/>
  </r>
  <r>
    <n v="6077"/>
    <n v="354017116483021"/>
    <s v="354017116483021-22 mars"/>
    <x v="6076"/>
    <d v="2022-03-22T09:08:38"/>
    <s v="69238"/>
    <x v="134"/>
    <x v="0"/>
    <x v="0"/>
    <d v="1899-12-30T00:01:02"/>
    <n v="-9.2999999999999997E-5"/>
    <m/>
    <s v="Commune de ramassage"/>
    <n v="380"/>
  </r>
  <r>
    <n v="6078"/>
    <n v="354017116483021"/>
    <s v="354017116483021-22 mars"/>
    <x v="6077"/>
    <d v="2022-03-22T09:09:40"/>
    <s v="69238"/>
    <x v="134"/>
    <x v="0"/>
    <x v="7"/>
    <d v="1899-12-30T00:01:40"/>
    <n v="-7.0200000000000004E-4"/>
    <m/>
    <s v="Commune de ramassage"/>
    <n v="381"/>
  </r>
  <r>
    <n v="6079"/>
    <n v="354017116483021"/>
    <s v="354017116483021-22 mars"/>
    <x v="6078"/>
    <d v="2022-03-22T09:11:20"/>
    <s v="69238"/>
    <x v="134"/>
    <x v="0"/>
    <x v="7"/>
    <d v="1899-12-30T00:00:01"/>
    <n v="-7.6000000000000004E-5"/>
    <m/>
    <s v="Commune de ramassage"/>
    <n v="382"/>
  </r>
  <r>
    <n v="6080"/>
    <n v="354017116483021"/>
    <s v="354017116483021-22 mars"/>
    <x v="6079"/>
    <d v="2022-03-22T09:11:21"/>
    <s v="69238"/>
    <x v="134"/>
    <x v="0"/>
    <x v="7"/>
    <d v="1899-12-30T00:01:02"/>
    <n v="-4.4900000000000002E-4"/>
    <m/>
    <s v="Commune de ramassage"/>
    <n v="383"/>
  </r>
  <r>
    <n v="6081"/>
    <n v="354017116483021"/>
    <s v="354017116483021-22 mars"/>
    <x v="6080"/>
    <d v="2022-03-22T09:12:23"/>
    <s v="69238"/>
    <x v="134"/>
    <x v="0"/>
    <x v="22"/>
    <d v="1899-12-30T00:00:25"/>
    <n v="3.9999999999999998E-6"/>
    <m/>
    <s v="Commune de ramassage"/>
    <n v="384"/>
  </r>
  <r>
    <n v="6082"/>
    <n v="354017116483021"/>
    <s v="354017116483021-22 mars"/>
    <x v="6081"/>
    <d v="2022-03-22T09:12:48"/>
    <s v="69238"/>
    <x v="134"/>
    <x v="0"/>
    <x v="30"/>
    <d v="1899-12-30T00:00:18"/>
    <n v="2.4600000000000002E-4"/>
    <m/>
    <s v="Commune de ramassage"/>
    <n v="385"/>
  </r>
  <r>
    <n v="6083"/>
    <n v="354017116483021"/>
    <s v="354017116483021-22 mars"/>
    <x v="6082"/>
    <d v="2022-03-22T09:13:06"/>
    <s v="69238"/>
    <x v="134"/>
    <x v="0"/>
    <x v="1"/>
    <d v="1899-12-30T00:00:02"/>
    <n v="3.8999999999999999E-5"/>
    <m/>
    <s v="Commune de ramassage"/>
    <n v="386"/>
  </r>
  <r>
    <n v="6084"/>
    <n v="354017116483021"/>
    <s v="354017116483021-22 mars"/>
    <x v="6083"/>
    <d v="2022-03-22T09:13:08"/>
    <s v="69238"/>
    <x v="134"/>
    <x v="0"/>
    <x v="30"/>
    <d v="1899-12-30T00:01:08"/>
    <n v="-9.2E-5"/>
    <m/>
    <s v="Commune de ramassage"/>
    <n v="387"/>
  </r>
  <r>
    <n v="6085"/>
    <n v="354017116483021"/>
    <s v="354017116483021-22 mars"/>
    <x v="6084"/>
    <d v="2022-03-22T09:14:16"/>
    <s v="69238"/>
    <x v="134"/>
    <x v="0"/>
    <x v="3"/>
    <d v="1899-12-30T00:00:11"/>
    <n v="-2.7500000000000002E-4"/>
    <m/>
    <s v="Commune de ramassage"/>
    <n v="388"/>
  </r>
  <r>
    <n v="6086"/>
    <n v="354017116483021"/>
    <s v="354017116483021-22 mars"/>
    <x v="6085"/>
    <d v="2022-03-22T09:14:27"/>
    <s v="69238"/>
    <x v="134"/>
    <x v="0"/>
    <x v="30"/>
    <d v="1899-12-30T00:00:01"/>
    <n v="-6.7999999999999999E-5"/>
    <m/>
    <s v="Commune de ramassage"/>
    <n v="389"/>
  </r>
  <r>
    <n v="6087"/>
    <n v="354017116483021"/>
    <s v="354017116483021-22 mars"/>
    <x v="6086"/>
    <d v="2022-03-22T09:14:28"/>
    <s v="69238"/>
    <x v="134"/>
    <x v="0"/>
    <x v="47"/>
    <d v="1899-12-30T00:00:52"/>
    <n v="-4.75E-4"/>
    <m/>
    <s v="Commune de ramassage"/>
    <n v="390"/>
  </r>
  <r>
    <n v="6088"/>
    <n v="354017116483021"/>
    <s v="354017116483021-22 mars"/>
    <x v="6087"/>
    <d v="2022-03-22T09:15:20"/>
    <s v="69238"/>
    <x v="134"/>
    <x v="0"/>
    <x v="3"/>
    <d v="1899-12-30T00:00:01"/>
    <n v="-6.9999999999999999E-6"/>
    <m/>
    <s v="Commune de ramassage"/>
    <n v="391"/>
  </r>
  <r>
    <n v="6089"/>
    <n v="354017116483021"/>
    <s v="354017116483021-22 mars"/>
    <x v="6088"/>
    <d v="2022-03-22T09:15:21"/>
    <s v="69238"/>
    <x v="134"/>
    <x v="0"/>
    <x v="30"/>
    <d v="1899-12-30T00:00:20"/>
    <n v="7.2000000000000002E-5"/>
    <m/>
    <s v="Commune de ramassage"/>
    <n v="392"/>
  </r>
  <r>
    <n v="6090"/>
    <n v="354017116483021"/>
    <s v="354017116483021-22 mars"/>
    <x v="6089"/>
    <d v="2022-03-22T09:15:41"/>
    <s v="69238"/>
    <x v="134"/>
    <x v="0"/>
    <x v="2"/>
    <d v="1899-12-30T00:00:19"/>
    <n v="2.81E-4"/>
    <m/>
    <s v="Commune de ramassage"/>
    <n v="393"/>
  </r>
  <r>
    <n v="6091"/>
    <n v="354017116483021"/>
    <s v="354017116483021-22 mars"/>
    <x v="6090"/>
    <d v="2022-03-22T09:16:00"/>
    <s v="69238"/>
    <x v="134"/>
    <x v="0"/>
    <x v="6"/>
    <d v="1899-12-30T00:00:05"/>
    <n v="-1.1E-5"/>
    <m/>
    <s v="Commune de ramassage"/>
    <n v="394"/>
  </r>
  <r>
    <n v="6092"/>
    <n v="354017116483021"/>
    <s v="354017116483021-22 mars"/>
    <x v="6091"/>
    <d v="2022-03-22T09:16:05"/>
    <s v="69238"/>
    <x v="134"/>
    <x v="0"/>
    <x v="22"/>
    <d v="1899-12-30T00:00:32"/>
    <n v="-4.5000000000000003E-5"/>
    <m/>
    <s v="Commune de ramassage"/>
    <n v="395"/>
  </r>
  <r>
    <n v="6093"/>
    <n v="354017116483021"/>
    <s v="354017116483021-22 mars"/>
    <x v="6092"/>
    <d v="2022-03-22T09:16:37"/>
    <s v="69238"/>
    <x v="134"/>
    <x v="0"/>
    <x v="1"/>
    <d v="1899-12-30T00:01:18"/>
    <n v="-8.3900000000000001E-4"/>
    <m/>
    <s v="Commune de ramassage"/>
    <n v="396"/>
  </r>
  <r>
    <n v="6094"/>
    <n v="354017116483021"/>
    <s v="354017116483021-22 mars"/>
    <x v="6093"/>
    <d v="2022-03-22T09:17:55"/>
    <s v="69238"/>
    <x v="134"/>
    <x v="0"/>
    <x v="45"/>
    <d v="1899-12-30T00:00:06"/>
    <n v="1.0000000000000001E-5"/>
    <m/>
    <s v="Commune de ramassage"/>
    <n v="397"/>
  </r>
  <r>
    <n v="6095"/>
    <n v="354017116483021"/>
    <s v="354017116483021-22 mars"/>
    <x v="6094"/>
    <d v="2022-03-22T09:18:01"/>
    <s v="69238"/>
    <x v="134"/>
    <x v="0"/>
    <x v="1"/>
    <d v="1899-12-30T00:00:11"/>
    <n v="2.6200000000000003E-4"/>
    <m/>
    <s v="Commune de ramassage"/>
    <n v="398"/>
  </r>
  <r>
    <n v="6096"/>
    <n v="354017116483021"/>
    <s v="354017116483021-22 mars"/>
    <x v="6095"/>
    <d v="2022-03-22T09:18:12"/>
    <s v="69238"/>
    <x v="134"/>
    <x v="0"/>
    <x v="27"/>
    <d v="1899-12-30T00:00:02"/>
    <n v="6.2000000000000003E-5"/>
    <m/>
    <s v="Commune de ramassage"/>
    <n v="399"/>
  </r>
  <r>
    <n v="6097"/>
    <n v="354017116483021"/>
    <s v="354017116483021-22 mars"/>
    <x v="6096"/>
    <d v="2022-03-22T09:18:14"/>
    <s v="69238"/>
    <x v="134"/>
    <x v="0"/>
    <x v="3"/>
    <d v="1899-12-30T00:01:09"/>
    <n v="6.1499999999999999E-4"/>
    <m/>
    <s v="Commune de ramassage"/>
    <n v="400"/>
  </r>
  <r>
    <n v="6098"/>
    <n v="354017116483021"/>
    <s v="354017116483021-22 mars"/>
    <x v="6097"/>
    <d v="2022-03-22T09:19:23"/>
    <s v="69238"/>
    <x v="134"/>
    <x v="0"/>
    <x v="1"/>
    <d v="1899-12-30T00:00:02"/>
    <n v="0"/>
    <m/>
    <s v="Commune de ramassage"/>
    <n v="401"/>
  </r>
  <r>
    <n v="6099"/>
    <n v="354017116483021"/>
    <s v="354017116483021-22 mars"/>
    <x v="6098"/>
    <d v="2022-03-22T09:19:25"/>
    <s v="69238"/>
    <x v="134"/>
    <x v="0"/>
    <x v="45"/>
    <d v="1899-12-30T00:00:29"/>
    <n v="5.5999999999999999E-5"/>
    <m/>
    <s v="Commune de ramassage"/>
    <n v="402"/>
  </r>
  <r>
    <n v="6100"/>
    <n v="354017116483021"/>
    <s v="354017116483021-22 mars"/>
    <x v="6099"/>
    <d v="2022-03-22T09:19:54"/>
    <s v="69238"/>
    <x v="134"/>
    <x v="0"/>
    <x v="2"/>
    <d v="1899-12-30T00:00:04"/>
    <n v="-1.2999999999999999E-5"/>
    <m/>
    <s v="Commune de ramassage"/>
    <n v="403"/>
  </r>
  <r>
    <n v="6101"/>
    <n v="354017116483021"/>
    <s v="354017116483021-22 mars"/>
    <x v="6100"/>
    <d v="2022-03-22T09:19:58"/>
    <s v="69238"/>
    <x v="134"/>
    <x v="0"/>
    <x v="3"/>
    <d v="1899-12-30T00:00:06"/>
    <n v="-1.8799999999999999E-4"/>
    <m/>
    <s v="Commune de ramassage"/>
    <n v="404"/>
  </r>
  <r>
    <n v="6102"/>
    <n v="354017116483021"/>
    <s v="354017116483021-22 mars"/>
    <x v="6101"/>
    <d v="2022-03-22T09:20:04"/>
    <s v="69238"/>
    <x v="134"/>
    <x v="0"/>
    <x v="45"/>
    <d v="1899-12-30T00:00:23"/>
    <n v="-5.2700000000000002E-4"/>
    <m/>
    <s v="Commune de ramassage"/>
    <n v="405"/>
  </r>
  <r>
    <n v="6103"/>
    <n v="354017116483021"/>
    <s v="354017116483021-22 mars"/>
    <x v="6102"/>
    <d v="2022-03-22T09:20:27"/>
    <s v="69238"/>
    <x v="134"/>
    <x v="0"/>
    <x v="27"/>
    <d v="1899-12-30T00:00:03"/>
    <n v="-1.7E-5"/>
    <m/>
    <s v="Commune de ramassage"/>
    <n v="406"/>
  </r>
  <r>
    <n v="6104"/>
    <n v="354017116483021"/>
    <s v="354017116483021-22 mars"/>
    <x v="6103"/>
    <d v="2022-03-22T09:20:30"/>
    <s v="69238"/>
    <x v="134"/>
    <x v="0"/>
    <x v="1"/>
    <d v="1899-12-30T00:01:42"/>
    <n v="6.7000000000000002E-4"/>
    <m/>
    <s v="Commune de ramassage"/>
    <n v="407"/>
  </r>
  <r>
    <n v="6105"/>
    <n v="354017116483021"/>
    <s v="354017116483021-22 mars"/>
    <x v="6104"/>
    <d v="2022-03-22T09:22:12"/>
    <s v="69238"/>
    <x v="134"/>
    <x v="0"/>
    <x v="0"/>
    <d v="1899-12-30T00:00:07"/>
    <n v="1.4E-5"/>
    <m/>
    <s v="Commune de ramassage"/>
    <n v="408"/>
  </r>
  <r>
    <n v="6106"/>
    <n v="354017116483021"/>
    <s v="354017116483021-22 mars"/>
    <x v="6105"/>
    <d v="2022-03-22T09:22:19"/>
    <s v="69238"/>
    <x v="134"/>
    <x v="0"/>
    <x v="2"/>
    <d v="1899-12-30T00:00:27"/>
    <n v="1.26E-4"/>
    <m/>
    <s v="Commune de ramassage"/>
    <n v="409"/>
  </r>
  <r>
    <n v="6107"/>
    <n v="354017116483021"/>
    <s v="354017116483021-22 mars"/>
    <x v="6106"/>
    <d v="2022-03-22T09:22:46"/>
    <s v="69238"/>
    <x v="134"/>
    <x v="0"/>
    <x v="3"/>
    <d v="1899-12-30T00:00:06"/>
    <n v="3.3399999999999999E-4"/>
    <m/>
    <s v="Commune de ramassage"/>
    <n v="410"/>
  </r>
  <r>
    <n v="6108"/>
    <n v="354017116483021"/>
    <s v="354017116483021-22 mars"/>
    <x v="6107"/>
    <d v="2022-03-22T09:22:52"/>
    <s v="69238"/>
    <x v="134"/>
    <x v="0"/>
    <x v="23"/>
    <d v="1899-12-30T00:00:02"/>
    <n v="1.1E-4"/>
    <m/>
    <s v="Commune de ramassage"/>
    <n v="411"/>
  </r>
  <r>
    <n v="6109"/>
    <n v="354017116483021"/>
    <s v="354017116483021-22 mars"/>
    <x v="6108"/>
    <d v="2022-03-22T09:22:54"/>
    <s v="69238"/>
    <x v="134"/>
    <x v="0"/>
    <x v="25"/>
    <d v="1899-12-30T00:00:10"/>
    <n v="4.7100000000000001E-4"/>
    <m/>
    <s v="Commune de ramassage"/>
    <n v="412"/>
  </r>
  <r>
    <n v="6110"/>
    <n v="354017116483021"/>
    <s v="354017116483021-22 mars"/>
    <x v="6109"/>
    <d v="2022-03-22T09:23:04"/>
    <s v="69238"/>
    <x v="134"/>
    <x v="0"/>
    <x v="49"/>
    <d v="1899-12-30T00:00:01"/>
    <n v="2.5900000000000001E-4"/>
    <m/>
    <s v="Commune de ramassage"/>
    <n v="413"/>
  </r>
  <r>
    <n v="6111"/>
    <n v="354017116483021"/>
    <s v="354017116483021-22 mars"/>
    <x v="6110"/>
    <d v="2022-03-22T09:23:05"/>
    <s v="69238"/>
    <x v="134"/>
    <x v="0"/>
    <x v="50"/>
    <d v="1899-12-30T00:00:04"/>
    <n v="6.0999999999999999E-5"/>
    <m/>
    <s v="Commune de ramassage"/>
    <n v="414"/>
  </r>
  <r>
    <n v="6112"/>
    <n v="354017116483021"/>
    <s v="354017116483021-22 mars"/>
    <x v="6111"/>
    <d v="2022-03-22T09:23:09"/>
    <s v="69238"/>
    <x v="134"/>
    <x v="0"/>
    <x v="50"/>
    <d v="1899-12-30T00:00:09"/>
    <n v="2.3499999999999999E-4"/>
    <m/>
    <s v="Commune de ramassage"/>
    <n v="415"/>
  </r>
  <r>
    <n v="6113"/>
    <n v="354017116483021"/>
    <s v="354017116483021-22 mars"/>
    <x v="6112"/>
    <d v="2022-03-22T09:23:18"/>
    <s v="69238"/>
    <x v="134"/>
    <x v="0"/>
    <x v="26"/>
    <d v="1899-12-30T00:00:02"/>
    <n v="7.3999999999999996E-5"/>
    <m/>
    <s v="Commune de ramassage"/>
    <n v="416"/>
  </r>
  <r>
    <n v="6114"/>
    <n v="354017116483021"/>
    <s v="354017116483021-22 mars"/>
    <x v="6113"/>
    <d v="2022-03-22T09:23:20"/>
    <s v="69238"/>
    <x v="134"/>
    <x v="0"/>
    <x v="5"/>
    <d v="1899-12-30T00:00:06"/>
    <n v="4.1E-5"/>
    <m/>
    <s v="Commune de ramassage"/>
    <n v="417"/>
  </r>
  <r>
    <n v="6115"/>
    <n v="354017116483021"/>
    <s v="354017116483021-22 mars"/>
    <x v="6114"/>
    <d v="2022-03-22T09:23:26"/>
    <s v="69238"/>
    <x v="134"/>
    <x v="0"/>
    <x v="1"/>
    <d v="1899-12-30T00:00:04"/>
    <n v="-1.0000000000000001E-5"/>
    <m/>
    <s v="Commune de ramassage"/>
    <n v="418"/>
  </r>
  <r>
    <n v="6116"/>
    <n v="354017116483021"/>
    <s v="354017116483021-22 mars"/>
    <x v="6115"/>
    <d v="2022-03-22T09:23:30"/>
    <s v="69238"/>
    <x v="134"/>
    <x v="0"/>
    <x v="2"/>
    <d v="1899-12-30T00:01:40"/>
    <n v="-2.0999999999999999E-5"/>
    <m/>
    <s v="Commune de ramassage"/>
    <n v="419"/>
  </r>
  <r>
    <n v="6117"/>
    <n v="354017116483021"/>
    <s v="354017116483021-22 mars"/>
    <x v="6116"/>
    <d v="2022-03-22T09:25:10"/>
    <s v="69238"/>
    <x v="134"/>
    <x v="0"/>
    <x v="0"/>
    <d v="1899-12-30T00:00:14"/>
    <n v="-7.8999999999999996E-5"/>
    <m/>
    <s v="Commune de ramassage"/>
    <n v="420"/>
  </r>
  <r>
    <n v="6118"/>
    <n v="354017116483021"/>
    <s v="354017116483021-22 mars"/>
    <x v="6117"/>
    <d v="2022-03-22T09:25:24"/>
    <s v="69238"/>
    <x v="134"/>
    <x v="0"/>
    <x v="2"/>
    <d v="1899-12-30T00:00:05"/>
    <n v="-8.5000000000000006E-5"/>
    <m/>
    <s v="Commune de ramassage"/>
    <n v="421"/>
  </r>
  <r>
    <n v="6119"/>
    <n v="354017116483021"/>
    <s v="354017116483021-22 mars"/>
    <x v="6118"/>
    <d v="2022-03-22T09:25:29"/>
    <s v="69238"/>
    <x v="134"/>
    <x v="0"/>
    <x v="35"/>
    <d v="1899-12-30T00:00:11"/>
    <n v="-3.5300000000000002E-4"/>
    <m/>
    <s v="Commune de ramassage"/>
    <n v="422"/>
  </r>
  <r>
    <n v="6120"/>
    <n v="354017116483021"/>
    <s v="354017116483021-22 mars"/>
    <x v="6119"/>
    <d v="2022-03-22T09:25:40"/>
    <s v="69238"/>
    <x v="134"/>
    <x v="0"/>
    <x v="26"/>
    <d v="1899-12-30T00:00:08"/>
    <n v="-5.2800000000000004E-4"/>
    <m/>
    <s v="Commune de ramassage"/>
    <n v="423"/>
  </r>
  <r>
    <n v="6121"/>
    <n v="354017116483021"/>
    <s v="354017116483021-22 mars"/>
    <x v="6120"/>
    <d v="2022-03-22T09:25:48"/>
    <s v="69238"/>
    <x v="134"/>
    <x v="0"/>
    <x v="4"/>
    <d v="1899-12-30T00:00:05"/>
    <n v="-7.7000000000000001E-5"/>
    <m/>
    <s v="Commune de ramassage"/>
    <n v="424"/>
  </r>
  <r>
    <n v="6122"/>
    <n v="354017116483021"/>
    <s v="354017116483021-22 mars"/>
    <x v="6121"/>
    <d v="2022-03-22T09:25:53"/>
    <s v="69238"/>
    <x v="134"/>
    <x v="1"/>
    <x v="49"/>
    <d v="1899-12-30T00:00:57"/>
    <n v="4.8299999999999998E-4"/>
    <m/>
    <s v="Commune de ramassage"/>
    <n v="425"/>
  </r>
  <r>
    <n v="6123"/>
    <n v="354017116483021"/>
    <s v="354017116483021-22 mars"/>
    <x v="6122"/>
    <d v="2022-03-22T09:26:50"/>
    <s v="69155"/>
    <x v="135"/>
    <x v="0"/>
    <x v="69"/>
    <d v="1899-12-30T00:00:47"/>
    <n v="-8.9499999999999996E-4"/>
    <m/>
    <s v="Commune de passage"/>
    <n v="426"/>
  </r>
  <r>
    <n v="6124"/>
    <n v="354017116483021"/>
    <s v="354017116483021-22 mars"/>
    <x v="6123"/>
    <d v="2022-03-22T09:27:37"/>
    <s v="69155"/>
    <x v="135"/>
    <x v="0"/>
    <x v="56"/>
    <d v="1899-12-30T00:00:19"/>
    <n v="1.9000000000000001E-5"/>
    <m/>
    <s v="Commune de passage"/>
    <n v="427"/>
  </r>
  <r>
    <n v="6125"/>
    <n v="354017116483021"/>
    <s v="354017116483021-22 mars"/>
    <x v="6124"/>
    <d v="2022-03-22T09:27:56"/>
    <s v="69155"/>
    <x v="135"/>
    <x v="1"/>
    <x v="70"/>
    <d v="1899-12-30T00:00:46"/>
    <n v="2.186E-3"/>
    <m/>
    <s v="Commune de passage"/>
    <n v="428"/>
  </r>
  <r>
    <n v="6126"/>
    <n v="354017116483021"/>
    <s v="354017116483021-22 mars"/>
    <x v="6125"/>
    <d v="2022-03-22T09:28:42"/>
    <s v="42059"/>
    <x v="136"/>
    <x v="0"/>
    <x v="18"/>
    <d v="1899-12-30T00:00:11"/>
    <n v="1.114E-3"/>
    <m/>
    <s v="Commune de ramassage"/>
    <n v="429"/>
  </r>
  <r>
    <n v="6127"/>
    <n v="354017116483021"/>
    <s v="354017116483021-22 mars"/>
    <x v="6126"/>
    <d v="2022-03-22T09:28:53"/>
    <s v="42059"/>
    <x v="136"/>
    <x v="0"/>
    <x v="18"/>
    <d v="1899-12-30T00:00:11"/>
    <n v="4.9299999999999995E-4"/>
    <m/>
    <s v="Commune de ramassage"/>
    <n v="430"/>
  </r>
  <r>
    <n v="6128"/>
    <n v="354017116483021"/>
    <s v="354017116483021-22 mars"/>
    <x v="6127"/>
    <d v="2022-03-22T09:29:04"/>
    <s v="42059"/>
    <x v="136"/>
    <x v="0"/>
    <x v="9"/>
    <d v="1899-12-30T00:00:47"/>
    <n v="3.1619999999999999E-3"/>
    <m/>
    <s v="Commune de ramassage"/>
    <n v="431"/>
  </r>
  <r>
    <n v="6129"/>
    <n v="354017116483021"/>
    <s v="354017116483021-22 mars"/>
    <x v="6128"/>
    <d v="2022-03-22T09:29:51"/>
    <s v="42059"/>
    <x v="136"/>
    <x v="0"/>
    <x v="57"/>
    <d v="1899-12-30T00:00:06"/>
    <n v="2.9999999999999997E-4"/>
    <m/>
    <s v="Commune de ramassage"/>
    <n v="432"/>
  </r>
  <r>
    <n v="6130"/>
    <n v="354017116483021"/>
    <s v="354017116483021-22 mars"/>
    <x v="6129"/>
    <d v="2022-03-22T09:29:57"/>
    <s v="42059"/>
    <x v="136"/>
    <x v="0"/>
    <x v="38"/>
    <d v="1899-12-30T00:00:35"/>
    <n v="2.428E-3"/>
    <m/>
    <s v="Commune de ramassage"/>
    <n v="433"/>
  </r>
  <r>
    <n v="6131"/>
    <n v="354017116483021"/>
    <s v="354017116483021-22 mars"/>
    <x v="6130"/>
    <d v="2022-03-22T09:30:32"/>
    <s v="42059"/>
    <x v="136"/>
    <x v="1"/>
    <x v="27"/>
    <d v="1899-12-30T00:01:16"/>
    <n v="6.5120000000000004E-3"/>
    <m/>
    <s v="Commune de ramassage"/>
    <n v="434"/>
  </r>
  <r>
    <n v="6132"/>
    <n v="354017116483021"/>
    <s v="354017116483021-22 mars"/>
    <x v="6131"/>
    <d v="2022-03-22T09:31:48"/>
    <s v="69095"/>
    <x v="137"/>
    <x v="0"/>
    <x v="33"/>
    <d v="1899-12-30T00:00:55"/>
    <n v="6.2849999999999998E-3"/>
    <m/>
    <s v="Commune de ramassage"/>
    <n v="435"/>
  </r>
  <r>
    <n v="6133"/>
    <n v="354017116483021"/>
    <s v="354017116483021-22 mars"/>
    <x v="6132"/>
    <d v="2022-03-22T09:32:43"/>
    <s v="69095"/>
    <x v="137"/>
    <x v="0"/>
    <x v="71"/>
    <d v="1899-12-30T00:00:45"/>
    <n v="3.2429999999999998E-3"/>
    <m/>
    <s v="Commune de ramassage"/>
    <n v="436"/>
  </r>
  <r>
    <n v="6134"/>
    <n v="354017116483021"/>
    <s v="354017116483021-22 mars"/>
    <x v="6133"/>
    <d v="2022-03-22T09:33:28"/>
    <s v="69095"/>
    <x v="137"/>
    <x v="0"/>
    <x v="45"/>
    <d v="1899-12-30T00:00:28"/>
    <n v="9.5000000000000005E-5"/>
    <m/>
    <s v="Commune de ramassage"/>
    <n v="437"/>
  </r>
  <r>
    <n v="6135"/>
    <n v="354017116483021"/>
    <s v="354017116483021-22 mars"/>
    <x v="6134"/>
    <d v="2022-03-22T09:33:56"/>
    <s v="69095"/>
    <x v="137"/>
    <x v="0"/>
    <x v="45"/>
    <d v="1899-12-30T00:00:32"/>
    <n v="4.55E-4"/>
    <m/>
    <s v="Commune de ramassage"/>
    <n v="438"/>
  </r>
  <r>
    <n v="6136"/>
    <n v="354017116483021"/>
    <s v="354017116483021-22 mars"/>
    <x v="6135"/>
    <d v="2022-03-22T09:34:28"/>
    <s v="69095"/>
    <x v="137"/>
    <x v="0"/>
    <x v="6"/>
    <d v="1899-12-30T00:00:39"/>
    <n v="5.032E-3"/>
    <m/>
    <s v="Commune de ramassage"/>
    <n v="439"/>
  </r>
  <r>
    <n v="6137"/>
    <n v="354017116483021"/>
    <s v="354017116483021-22 mars"/>
    <x v="6136"/>
    <d v="2022-03-22T09:35:07"/>
    <s v="69095"/>
    <x v="137"/>
    <x v="0"/>
    <x v="11"/>
    <d v="1899-12-30T00:00:15"/>
    <n v="1.1410000000000001E-3"/>
    <m/>
    <s v="Commune de ramassage"/>
    <n v="440"/>
  </r>
  <r>
    <n v="6138"/>
    <n v="354017116483021"/>
    <s v="354017116483021-22 mars"/>
    <x v="6137"/>
    <d v="2022-03-22T09:35:22"/>
    <s v="69095"/>
    <x v="137"/>
    <x v="0"/>
    <x v="38"/>
    <d v="1899-12-30T00:00:08"/>
    <n v="9.3999999999999994E-5"/>
    <m/>
    <s v="Commune de ramassage"/>
    <n v="441"/>
  </r>
  <r>
    <n v="6139"/>
    <n v="354017116483021"/>
    <s v="354017116483021-22 mars"/>
    <x v="6138"/>
    <d v="2022-03-22T09:35:30"/>
    <s v="69095"/>
    <x v="137"/>
    <x v="0"/>
    <x v="48"/>
    <d v="1899-12-30T00:00:01"/>
    <n v="9.2999999999999997E-5"/>
    <m/>
    <s v="Commune de ramassage"/>
    <n v="442"/>
  </r>
  <r>
    <n v="6140"/>
    <n v="354017116483021"/>
    <s v="354017116483021-22 mars"/>
    <x v="6139"/>
    <d v="2022-03-22T09:35:31"/>
    <s v="69095"/>
    <x v="137"/>
    <x v="0"/>
    <x v="4"/>
    <d v="1899-12-30T00:00:27"/>
    <n v="3.4229999999999998E-3"/>
    <m/>
    <s v="Commune de ramassage"/>
    <n v="443"/>
  </r>
  <r>
    <n v="6141"/>
    <n v="354017116483021"/>
    <s v="354017116483021-22 mars"/>
    <x v="6140"/>
    <d v="2022-03-22T09:35:58"/>
    <s v="69095"/>
    <x v="137"/>
    <x v="0"/>
    <x v="38"/>
    <d v="1899-12-30T00:00:04"/>
    <n v="9.7E-5"/>
    <m/>
    <s v="Commune de ramassage"/>
    <n v="444"/>
  </r>
  <r>
    <n v="6142"/>
    <n v="354017116483021"/>
    <s v="354017116483021-22 mars"/>
    <x v="6141"/>
    <d v="2022-03-22T09:36:02"/>
    <s v="69095"/>
    <x v="137"/>
    <x v="0"/>
    <x v="38"/>
    <d v="1899-12-30T00:00:26"/>
    <n v="-7.7999999999999999E-5"/>
    <m/>
    <s v="Commune de ramassage"/>
    <n v="445"/>
  </r>
  <r>
    <n v="6143"/>
    <n v="354017116483021"/>
    <s v="354017116483021-22 mars"/>
    <x v="6142"/>
    <d v="2022-03-22T09:36:28"/>
    <s v="69095"/>
    <x v="137"/>
    <x v="0"/>
    <x v="57"/>
    <d v="1899-12-30T00:00:12"/>
    <n v="-3.39E-4"/>
    <m/>
    <s v="Commune de ramassage"/>
    <n v="446"/>
  </r>
  <r>
    <n v="6144"/>
    <n v="354017116483021"/>
    <s v="354017116483021-22 mars"/>
    <x v="6143"/>
    <d v="2022-03-22T09:36:40"/>
    <s v="69095"/>
    <x v="137"/>
    <x v="0"/>
    <x v="37"/>
    <d v="1899-12-30T00:00:01"/>
    <n v="1.0900000000000001E-4"/>
    <m/>
    <s v="Commune de ramassage"/>
    <n v="447"/>
  </r>
  <r>
    <n v="6145"/>
    <n v="354017116483021"/>
    <s v="354017116483021-22 mars"/>
    <x v="6144"/>
    <d v="2022-03-22T09:36:41"/>
    <s v="69095"/>
    <x v="137"/>
    <x v="0"/>
    <x v="15"/>
    <d v="1899-12-30T00:00:04"/>
    <n v="2.1800000000000001E-4"/>
    <m/>
    <s v="Commune de ramassage"/>
    <n v="448"/>
  </r>
  <r>
    <n v="6146"/>
    <n v="354017116483021"/>
    <s v="354017116483021-22 mars"/>
    <x v="6145"/>
    <d v="2022-03-22T09:36:45"/>
    <s v="69095"/>
    <x v="137"/>
    <x v="0"/>
    <x v="36"/>
    <d v="1899-12-30T00:00:55"/>
    <n v="6.3579999999999999E-3"/>
    <m/>
    <s v="Commune de ramassage"/>
    <n v="449"/>
  </r>
  <r>
    <n v="6147"/>
    <n v="354017116483021"/>
    <s v="354017116483021-22 mars"/>
    <x v="6146"/>
    <d v="2022-03-22T09:37:40"/>
    <s v="69095"/>
    <x v="137"/>
    <x v="0"/>
    <x v="36"/>
    <d v="1899-12-30T00:00:05"/>
    <n v="-5.5000000000000002E-5"/>
    <m/>
    <s v="Commune de ramassage"/>
    <n v="450"/>
  </r>
  <r>
    <n v="6148"/>
    <n v="354017116483021"/>
    <s v="354017116483021-22 mars"/>
    <x v="6147"/>
    <d v="2022-03-22T09:37:45"/>
    <s v="69095"/>
    <x v="137"/>
    <x v="0"/>
    <x v="44"/>
    <d v="1899-12-30T00:00:21"/>
    <n v="-7.5000000000000002E-4"/>
    <m/>
    <s v="Commune de ramassage"/>
    <n v="451"/>
  </r>
  <r>
    <n v="6149"/>
    <n v="354017116483021"/>
    <s v="354017116483021-22 mars"/>
    <x v="6148"/>
    <d v="2022-03-22T09:38:06"/>
    <s v="69095"/>
    <x v="137"/>
    <x v="0"/>
    <x v="9"/>
    <d v="1899-12-30T00:00:03"/>
    <n v="3.6900000000000002E-4"/>
    <m/>
    <s v="Commune de ramassage"/>
    <n v="452"/>
  </r>
  <r>
    <n v="6150"/>
    <n v="354017116483021"/>
    <s v="354017116483021-22 mars"/>
    <x v="6149"/>
    <d v="2022-03-22T09:38:09"/>
    <s v="69095"/>
    <x v="137"/>
    <x v="1"/>
    <x v="13"/>
    <d v="1899-12-30T00:00:12"/>
    <n v="2.3599999999999999E-4"/>
    <m/>
    <s v="Commune de ramassage"/>
    <n v="453"/>
  </r>
  <r>
    <n v="6151"/>
    <n v="354017116483021"/>
    <s v="354017116483021-22 mars"/>
    <x v="6150"/>
    <d v="2022-03-22T09:38:21"/>
    <s v="69014"/>
    <x v="138"/>
    <x v="0"/>
    <x v="50"/>
    <d v="1899-12-30T00:00:02"/>
    <n v="1.6899999999999999E-4"/>
    <m/>
    <s v="Commune de ramassage"/>
    <n v="454"/>
  </r>
  <r>
    <n v="6152"/>
    <n v="354017116483021"/>
    <s v="354017116483021-22 mars"/>
    <x v="6151"/>
    <d v="2022-03-22T09:38:23"/>
    <s v="69014"/>
    <x v="138"/>
    <x v="0"/>
    <x v="48"/>
    <d v="1899-12-30T00:00:01"/>
    <n v="1.8599999999999999E-4"/>
    <m/>
    <s v="Commune de ramassage"/>
    <n v="455"/>
  </r>
  <r>
    <n v="6153"/>
    <n v="354017116483021"/>
    <s v="354017116483021-22 mars"/>
    <x v="6152"/>
    <d v="2022-03-22T09:38:24"/>
    <s v="69014"/>
    <x v="138"/>
    <x v="0"/>
    <x v="29"/>
    <d v="1899-12-30T00:00:06"/>
    <n v="4.4700000000000002E-4"/>
    <m/>
    <s v="Commune de ramassage"/>
    <n v="456"/>
  </r>
  <r>
    <n v="6154"/>
    <n v="354017116483021"/>
    <s v="354017116483021-22 mars"/>
    <x v="6153"/>
    <d v="2022-03-22T09:38:30"/>
    <s v="69014"/>
    <x v="138"/>
    <x v="0"/>
    <x v="18"/>
    <d v="1899-12-30T00:00:04"/>
    <n v="7.0799999999999997E-4"/>
    <m/>
    <s v="Commune de ramassage"/>
    <n v="457"/>
  </r>
  <r>
    <n v="6155"/>
    <n v="354017116483021"/>
    <s v="354017116483021-22 mars"/>
    <x v="6154"/>
    <d v="2022-03-22T09:38:34"/>
    <s v="69014"/>
    <x v="138"/>
    <x v="0"/>
    <x v="12"/>
    <d v="1899-12-30T00:00:04"/>
    <n v="4.8899999999999996E-4"/>
    <m/>
    <s v="Commune de ramassage"/>
    <n v="458"/>
  </r>
  <r>
    <n v="6156"/>
    <n v="354017116483021"/>
    <s v="354017116483021-22 mars"/>
    <x v="6155"/>
    <d v="2022-03-22T09:38:38"/>
    <s v="69014"/>
    <x v="138"/>
    <x v="0"/>
    <x v="18"/>
    <d v="1899-12-30T00:00:10"/>
    <n v="7.8600000000000002E-4"/>
    <m/>
    <s v="Commune de ramassage"/>
    <n v="459"/>
  </r>
  <r>
    <n v="6157"/>
    <n v="354017116483021"/>
    <s v="354017116483021-22 mars"/>
    <x v="6156"/>
    <d v="2022-03-22T09:38:48"/>
    <s v="69014"/>
    <x v="138"/>
    <x v="0"/>
    <x v="34"/>
    <d v="1899-12-30T00:00:04"/>
    <n v="3.1199999999999999E-4"/>
    <m/>
    <s v="Commune de ramassage"/>
    <n v="460"/>
  </r>
  <r>
    <n v="6158"/>
    <n v="354017116483021"/>
    <s v="354017116483021-22 mars"/>
    <x v="6157"/>
    <d v="2022-03-22T09:38:52"/>
    <s v="69014"/>
    <x v="138"/>
    <x v="0"/>
    <x v="43"/>
    <d v="1899-12-30T00:00:05"/>
    <n v="3.1199999999999999E-4"/>
    <m/>
    <s v="Commune de ramassage"/>
    <n v="461"/>
  </r>
  <r>
    <n v="6159"/>
    <n v="354017116483021"/>
    <s v="354017116483021-22 mars"/>
    <x v="6158"/>
    <d v="2022-03-22T09:38:57"/>
    <s v="69014"/>
    <x v="138"/>
    <x v="0"/>
    <x v="12"/>
    <d v="1899-12-30T00:00:07"/>
    <n v="1.0059999999999999E-3"/>
    <m/>
    <s v="Commune de ramassage"/>
    <n v="462"/>
  </r>
  <r>
    <n v="6160"/>
    <n v="354017116483021"/>
    <s v="354017116483021-22 mars"/>
    <x v="6159"/>
    <d v="2022-03-22T09:39:04"/>
    <s v="69014"/>
    <x v="138"/>
    <x v="0"/>
    <x v="57"/>
    <d v="1899-12-30T00:00:05"/>
    <n v="5.1900000000000004E-4"/>
    <m/>
    <s v="Commune de ramassage"/>
    <n v="463"/>
  </r>
  <r>
    <n v="6161"/>
    <n v="354017116483021"/>
    <s v="354017116483021-22 mars"/>
    <x v="6160"/>
    <d v="2022-03-22T09:39:09"/>
    <s v="69014"/>
    <x v="138"/>
    <x v="0"/>
    <x v="11"/>
    <d v="1899-12-30T00:00:03"/>
    <n v="1.05E-4"/>
    <m/>
    <s v="Commune de ramassage"/>
    <n v="464"/>
  </r>
  <r>
    <n v="6162"/>
    <n v="354017116483021"/>
    <s v="354017116483021-22 mars"/>
    <x v="6161"/>
    <d v="2022-03-22T09:39:12"/>
    <s v="69014"/>
    <x v="138"/>
    <x v="0"/>
    <x v="20"/>
    <d v="1899-12-30T00:00:05"/>
    <n v="3.21E-4"/>
    <m/>
    <s v="Commune de ramassage"/>
    <n v="465"/>
  </r>
  <r>
    <n v="6163"/>
    <n v="354017116483021"/>
    <s v="354017116483021-22 mars"/>
    <x v="6162"/>
    <d v="2022-03-22T09:39:17"/>
    <s v="69014"/>
    <x v="138"/>
    <x v="0"/>
    <x v="18"/>
    <d v="1899-12-30T00:00:05"/>
    <n v="3.6900000000000002E-4"/>
    <m/>
    <s v="Commune de ramassage"/>
    <n v="466"/>
  </r>
  <r>
    <n v="6164"/>
    <n v="354017116483021"/>
    <s v="354017116483021-22 mars"/>
    <x v="6163"/>
    <d v="2022-03-22T09:39:22"/>
    <s v="69014"/>
    <x v="138"/>
    <x v="0"/>
    <x v="18"/>
    <d v="1899-12-30T00:00:06"/>
    <n v="1.008E-3"/>
    <m/>
    <s v="Commune de ramassage"/>
    <n v="467"/>
  </r>
  <r>
    <n v="6165"/>
    <n v="354017116483021"/>
    <s v="354017116483021-22 mars"/>
    <x v="6164"/>
    <d v="2022-03-22T09:39:28"/>
    <s v="69014"/>
    <x v="138"/>
    <x v="0"/>
    <x v="12"/>
    <d v="1899-12-30T00:00:03"/>
    <n v="2.5000000000000001E-4"/>
    <m/>
    <s v="Commune de ramassage"/>
    <n v="468"/>
  </r>
  <r>
    <n v="6166"/>
    <n v="354017116483021"/>
    <s v="354017116483021-22 mars"/>
    <x v="6165"/>
    <d v="2022-03-22T09:39:31"/>
    <s v="69014"/>
    <x v="138"/>
    <x v="0"/>
    <x v="41"/>
    <d v="1899-12-30T00:00:05"/>
    <n v="4.6200000000000001E-4"/>
    <m/>
    <s v="Commune de ramassage"/>
    <n v="469"/>
  </r>
  <r>
    <n v="6167"/>
    <n v="354017116483021"/>
    <s v="354017116483021-22 mars"/>
    <x v="6166"/>
    <d v="2022-03-22T09:39:36"/>
    <s v="69014"/>
    <x v="138"/>
    <x v="0"/>
    <x v="10"/>
    <d v="1899-12-30T00:00:04"/>
    <n v="5.3799999999999996E-4"/>
    <m/>
    <s v="Commune de ramassage"/>
    <n v="470"/>
  </r>
  <r>
    <n v="6168"/>
    <n v="354017116483021"/>
    <s v="354017116483021-22 mars"/>
    <x v="6167"/>
    <d v="2022-03-22T09:39:40"/>
    <s v="69014"/>
    <x v="138"/>
    <x v="0"/>
    <x v="57"/>
    <d v="1899-12-30T00:00:15"/>
    <n v="1.5349999999999999E-3"/>
    <m/>
    <s v="Commune de ramassage"/>
    <n v="471"/>
  </r>
  <r>
    <n v="6169"/>
    <n v="354017116483021"/>
    <s v="354017116483021-22 mars"/>
    <x v="6168"/>
    <d v="2022-03-22T09:39:55"/>
    <s v="69014"/>
    <x v="138"/>
    <x v="0"/>
    <x v="41"/>
    <d v="1899-12-30T00:00:02"/>
    <n v="5.1999999999999997E-5"/>
    <m/>
    <s v="Commune de ramassage"/>
    <n v="472"/>
  </r>
  <r>
    <n v="6170"/>
    <n v="354017116483021"/>
    <s v="354017116483021-22 mars"/>
    <x v="6169"/>
    <d v="2022-03-22T09:39:57"/>
    <s v="69014"/>
    <x v="138"/>
    <x v="0"/>
    <x v="39"/>
    <d v="1899-12-30T00:00:04"/>
    <n v="-2.0699999999999999E-4"/>
    <m/>
    <s v="Commune de ramassage"/>
    <n v="473"/>
  </r>
  <r>
    <n v="6171"/>
    <n v="354017116483021"/>
    <s v="354017116483021-22 mars"/>
    <x v="6170"/>
    <d v="2022-03-22T09:40:01"/>
    <s v="69014"/>
    <x v="138"/>
    <x v="0"/>
    <x v="41"/>
    <d v="1899-12-30T00:00:04"/>
    <n v="-2.7300000000000002E-4"/>
    <m/>
    <s v="Commune de ramassage"/>
    <n v="474"/>
  </r>
  <r>
    <n v="6172"/>
    <n v="354017116483021"/>
    <s v="354017116483021-22 mars"/>
    <x v="6171"/>
    <d v="2022-03-22T09:40:05"/>
    <s v="69014"/>
    <x v="138"/>
    <x v="0"/>
    <x v="12"/>
    <d v="1899-12-30T00:00:08"/>
    <n v="-6.9899999999999997E-4"/>
    <m/>
    <s v="Commune de ramassage"/>
    <n v="475"/>
  </r>
  <r>
    <n v="6173"/>
    <n v="354017116483021"/>
    <s v="354017116483021-22 mars"/>
    <x v="6172"/>
    <d v="2022-03-22T09:40:13"/>
    <s v="69014"/>
    <x v="138"/>
    <x v="0"/>
    <x v="54"/>
    <d v="1899-12-30T00:00:23"/>
    <n v="-2.9799999999999998E-4"/>
    <m/>
    <s v="Commune de ramassage"/>
    <n v="476"/>
  </r>
  <r>
    <n v="6174"/>
    <n v="354017116483021"/>
    <s v="354017116483021-22 mars"/>
    <x v="6173"/>
    <d v="2022-03-22T09:40:36"/>
    <s v="69014"/>
    <x v="138"/>
    <x v="0"/>
    <x v="34"/>
    <d v="1899-12-30T00:00:03"/>
    <n v="3.5300000000000002E-4"/>
    <m/>
    <s v="Commune de ramassage"/>
    <n v="477"/>
  </r>
  <r>
    <n v="6175"/>
    <n v="354017116483021"/>
    <s v="354017116483021-22 mars"/>
    <x v="6174"/>
    <d v="2022-03-22T09:40:39"/>
    <s v="69014"/>
    <x v="138"/>
    <x v="0"/>
    <x v="53"/>
    <d v="1899-12-30T00:00:20"/>
    <n v="3.5200000000000001E-3"/>
    <m/>
    <s v="Commune de ramassage"/>
    <n v="478"/>
  </r>
  <r>
    <n v="6176"/>
    <n v="354017116483021"/>
    <s v="354017116483021-22 mars"/>
    <x v="6175"/>
    <d v="2022-03-22T09:40:59"/>
    <s v="69014"/>
    <x v="138"/>
    <x v="0"/>
    <x v="58"/>
    <d v="1899-12-30T00:00:22"/>
    <n v="2.4399999999999999E-3"/>
    <m/>
    <s v="Commune de ramassage"/>
    <n v="479"/>
  </r>
  <r>
    <n v="6177"/>
    <n v="354017116483021"/>
    <s v="354017116483021-22 mars"/>
    <x v="6176"/>
    <d v="2022-03-22T09:41:21"/>
    <s v="69014"/>
    <x v="138"/>
    <x v="0"/>
    <x v="16"/>
    <d v="1899-12-30T00:00:16"/>
    <n v="1.1000000000000001E-3"/>
    <m/>
    <s v="Commune de ramassage"/>
    <n v="480"/>
  </r>
  <r>
    <n v="6178"/>
    <n v="354017116483021"/>
    <s v="354017116483021-22 mars"/>
    <x v="6177"/>
    <d v="2022-03-22T09:41:37"/>
    <s v="69014"/>
    <x v="138"/>
    <x v="0"/>
    <x v="10"/>
    <d v="1899-12-30T00:00:04"/>
    <n v="-2.0100000000000001E-4"/>
    <m/>
    <s v="Commune de ramassage"/>
    <n v="481"/>
  </r>
  <r>
    <n v="6179"/>
    <n v="354017116483021"/>
    <s v="354017116483021-22 mars"/>
    <x v="6178"/>
    <d v="2022-03-22T09:41:41"/>
    <s v="69014"/>
    <x v="138"/>
    <x v="0"/>
    <x v="43"/>
    <d v="1899-12-30T00:00:05"/>
    <n v="-2.32E-4"/>
    <m/>
    <s v="Commune de ramassage"/>
    <n v="482"/>
  </r>
  <r>
    <n v="6180"/>
    <n v="354017116483021"/>
    <s v="354017116483021-22 mars"/>
    <x v="6179"/>
    <d v="2022-03-22T09:41:46"/>
    <s v="69014"/>
    <x v="138"/>
    <x v="0"/>
    <x v="29"/>
    <d v="1899-12-30T00:00:04"/>
    <n v="1.45E-4"/>
    <m/>
    <s v="Commune de ramassage"/>
    <n v="483"/>
  </r>
  <r>
    <n v="6181"/>
    <n v="354017116483021"/>
    <s v="354017116483021-22 mars"/>
    <x v="6180"/>
    <d v="2022-03-22T09:41:50"/>
    <s v="69014"/>
    <x v="138"/>
    <x v="0"/>
    <x v="9"/>
    <d v="1899-12-30T00:00:01"/>
    <n v="1.7200000000000001E-4"/>
    <m/>
    <s v="Commune de ramassage"/>
    <n v="484"/>
  </r>
  <r>
    <n v="6182"/>
    <n v="354017116483021"/>
    <s v="354017116483021-22 mars"/>
    <x v="6181"/>
    <d v="2022-03-22T09:41:51"/>
    <s v="69014"/>
    <x v="138"/>
    <x v="0"/>
    <x v="54"/>
    <d v="1899-12-30T00:00:04"/>
    <n v="3.88E-4"/>
    <m/>
    <s v="Commune de ramassage"/>
    <n v="485"/>
  </r>
  <r>
    <n v="6183"/>
    <n v="354017116483021"/>
    <s v="354017116483021-22 mars"/>
    <x v="6182"/>
    <d v="2022-03-22T09:41:55"/>
    <s v="69014"/>
    <x v="138"/>
    <x v="0"/>
    <x v="53"/>
    <d v="1899-12-30T00:00:17"/>
    <n v="1.9650000000000002E-3"/>
    <m/>
    <s v="Commune de ramassage"/>
    <n v="486"/>
  </r>
  <r>
    <n v="6184"/>
    <n v="354017116483021"/>
    <s v="354017116483021-22 mars"/>
    <x v="6183"/>
    <d v="2022-03-22T09:42:12"/>
    <s v="69014"/>
    <x v="138"/>
    <x v="0"/>
    <x v="38"/>
    <d v="1899-12-30T00:00:09"/>
    <n v="9.6500000000000004E-4"/>
    <m/>
    <s v="Commune de ramassage"/>
    <n v="487"/>
  </r>
  <r>
    <n v="6185"/>
    <n v="354017116483021"/>
    <s v="354017116483021-22 mars"/>
    <x v="6184"/>
    <d v="2022-03-22T09:42:21"/>
    <s v="69014"/>
    <x v="138"/>
    <x v="0"/>
    <x v="31"/>
    <d v="1899-12-30T00:00:20"/>
    <n v="1.5499999999999999E-3"/>
    <m/>
    <s v="Commune de ramassage"/>
    <n v="488"/>
  </r>
  <r>
    <n v="6186"/>
    <n v="354017116483021"/>
    <s v="354017116483021-22 mars"/>
    <x v="6185"/>
    <d v="2022-03-22T09:42:41"/>
    <s v="69014"/>
    <x v="138"/>
    <x v="0"/>
    <x v="54"/>
    <d v="1899-12-30T00:00:02"/>
    <n v="-7.7000000000000001E-5"/>
    <m/>
    <s v="Commune de ramassage"/>
    <n v="489"/>
  </r>
  <r>
    <n v="6187"/>
    <n v="354017116483021"/>
    <s v="354017116483021-22 mars"/>
    <x v="6186"/>
    <d v="2022-03-22T09:42:43"/>
    <s v="69014"/>
    <x v="138"/>
    <x v="0"/>
    <x v="49"/>
    <d v="1899-12-30T00:00:09"/>
    <n v="-3.8499999999999998E-4"/>
    <m/>
    <s v="Commune de ramassage"/>
    <n v="490"/>
  </r>
  <r>
    <n v="6188"/>
    <n v="354017116483021"/>
    <s v="354017116483021-22 mars"/>
    <x v="6187"/>
    <d v="2022-03-22T09:42:52"/>
    <s v="69014"/>
    <x v="138"/>
    <x v="0"/>
    <x v="9"/>
    <d v="1899-12-30T00:00:05"/>
    <n v="2.7900000000000001E-4"/>
    <m/>
    <s v="Commune de ramassage"/>
    <n v="491"/>
  </r>
  <r>
    <n v="6189"/>
    <n v="354017116483021"/>
    <s v="354017116483021-22 mars"/>
    <x v="6188"/>
    <d v="2022-03-22T09:42:57"/>
    <s v="69014"/>
    <x v="138"/>
    <x v="1"/>
    <x v="37"/>
    <d v="1899-12-30T00:00:18"/>
    <n v="2.2880000000000001E-3"/>
    <m/>
    <s v="Commune de ramassage"/>
    <n v="492"/>
  </r>
  <r>
    <n v="6190"/>
    <n v="354017116483021"/>
    <s v="354017116483021-22 mars"/>
    <x v="6189"/>
    <d v="2022-03-22T09:43:15"/>
    <s v="69201"/>
    <x v="139"/>
    <x v="0"/>
    <x v="10"/>
    <d v="1899-12-30T00:00:07"/>
    <n v="3.2299999999999999E-4"/>
    <m/>
    <s v="Commune de ramassage"/>
    <n v="493"/>
  </r>
  <r>
    <n v="6191"/>
    <n v="354017116483021"/>
    <s v="354017116483021-22 mars"/>
    <x v="6190"/>
    <d v="2022-03-22T09:43:22"/>
    <s v="69201"/>
    <x v="139"/>
    <x v="0"/>
    <x v="12"/>
    <d v="1899-12-30T00:00:31"/>
    <n v="3.9490000000000003E-3"/>
    <m/>
    <s v="Commune de ramassage"/>
    <n v="494"/>
  </r>
  <r>
    <n v="6192"/>
    <n v="354017116483021"/>
    <s v="354017116483021-22 mars"/>
    <x v="6191"/>
    <d v="2022-03-22T09:43:53"/>
    <s v="69201"/>
    <x v="139"/>
    <x v="0"/>
    <x v="66"/>
    <d v="1899-12-30T00:00:42"/>
    <n v="5.2779999999999997E-3"/>
    <m/>
    <s v="Commune de ramassage"/>
    <n v="495"/>
  </r>
  <r>
    <n v="6193"/>
    <n v="354017116483021"/>
    <s v="354017116483021-22 mars"/>
    <x v="6192"/>
    <d v="2022-03-22T09:44:35"/>
    <s v="69201"/>
    <x v="139"/>
    <x v="0"/>
    <x v="6"/>
    <d v="1899-12-30T00:00:02"/>
    <n v="1.2E-5"/>
    <m/>
    <s v="Commune de ramassage"/>
    <n v="496"/>
  </r>
  <r>
    <n v="6194"/>
    <n v="354017116483021"/>
    <s v="354017116483021-22 mars"/>
    <x v="6193"/>
    <d v="2022-03-22T09:44:37"/>
    <s v="69201"/>
    <x v="139"/>
    <x v="0"/>
    <x v="24"/>
    <d v="1899-12-30T00:00:22"/>
    <n v="5.9800000000000001E-4"/>
    <m/>
    <s v="Commune de ramassage"/>
    <n v="497"/>
  </r>
  <r>
    <n v="6195"/>
    <n v="354017116483021"/>
    <s v="354017116483021-22 mars"/>
    <x v="6194"/>
    <d v="2022-03-22T09:44:59"/>
    <s v="69201"/>
    <x v="139"/>
    <x v="0"/>
    <x v="24"/>
    <d v="1899-12-30T00:00:03"/>
    <n v="-7.7999999999999999E-5"/>
    <m/>
    <s v="Commune de ramassage"/>
    <n v="498"/>
  </r>
  <r>
    <n v="6196"/>
    <n v="354017116483021"/>
    <s v="354017116483021-22 mars"/>
    <x v="6195"/>
    <d v="2022-03-22T09:45:02"/>
    <s v="69201"/>
    <x v="139"/>
    <x v="0"/>
    <x v="6"/>
    <d v="1899-12-30T00:00:34"/>
    <n v="-6.02E-4"/>
    <m/>
    <s v="Commune de ramassage"/>
    <n v="499"/>
  </r>
  <r>
    <n v="6197"/>
    <n v="354017116483021"/>
    <s v="354017116483021-22 mars"/>
    <x v="6196"/>
    <d v="2022-03-22T09:45:36"/>
    <s v="69201"/>
    <x v="139"/>
    <x v="0"/>
    <x v="47"/>
    <d v="1899-12-30T00:00:01"/>
    <n v="2.3E-5"/>
    <m/>
    <s v="Commune de ramassage"/>
    <n v="500"/>
  </r>
  <r>
    <n v="6198"/>
    <n v="354017116483021"/>
    <s v="354017116483021-22 mars"/>
    <x v="6197"/>
    <d v="2022-03-22T09:45:37"/>
    <s v="69201"/>
    <x v="139"/>
    <x v="0"/>
    <x v="6"/>
    <d v="1899-12-30T00:00:05"/>
    <n v="8.7000000000000001E-5"/>
    <m/>
    <s v="Commune de ramassage"/>
    <n v="501"/>
  </r>
  <r>
    <n v="6199"/>
    <n v="354017116483021"/>
    <s v="354017116483021-22 mars"/>
    <x v="6198"/>
    <d v="2022-03-22T09:45:42"/>
    <s v="69201"/>
    <x v="139"/>
    <x v="0"/>
    <x v="24"/>
    <d v="1899-12-30T00:00:02"/>
    <n v="2.2499999999999999E-4"/>
    <m/>
    <s v="Commune de ramassage"/>
    <n v="502"/>
  </r>
  <r>
    <n v="6200"/>
    <n v="354017116483021"/>
    <s v="354017116483021-22 mars"/>
    <x v="6199"/>
    <d v="2022-03-22T09:45:44"/>
    <s v="69201"/>
    <x v="139"/>
    <x v="0"/>
    <x v="25"/>
    <d v="1899-12-30T00:00:04"/>
    <n v="1E-4"/>
    <m/>
    <s v="Commune de ramassage"/>
    <n v="503"/>
  </r>
  <r>
    <n v="6201"/>
    <n v="354017116483021"/>
    <s v="354017116483021-22 mars"/>
    <x v="6200"/>
    <d v="2022-03-22T09:45:48"/>
    <s v="69201"/>
    <x v="139"/>
    <x v="0"/>
    <x v="6"/>
    <d v="1899-12-30T00:00:03"/>
    <n v="-6.9999999999999999E-6"/>
    <m/>
    <s v="Commune de ramassage"/>
    <n v="504"/>
  </r>
  <r>
    <n v="6202"/>
    <n v="354017116483021"/>
    <s v="354017116483021-22 mars"/>
    <x v="6201"/>
    <d v="2022-03-22T09:45:51"/>
    <s v="69201"/>
    <x v="139"/>
    <x v="0"/>
    <x v="47"/>
    <d v="1899-12-30T00:00:01"/>
    <n v="-4.1E-5"/>
    <m/>
    <s v="Commune de ramassage"/>
    <n v="505"/>
  </r>
  <r>
    <n v="6203"/>
    <n v="354017116483021"/>
    <s v="354017116483021-22 mars"/>
    <x v="6202"/>
    <d v="2022-03-22T09:45:52"/>
    <s v="69201"/>
    <x v="139"/>
    <x v="0"/>
    <x v="45"/>
    <d v="1899-12-30T00:00:03"/>
    <n v="-1.0900000000000001E-4"/>
    <m/>
    <s v="Commune de ramassage"/>
    <n v="506"/>
  </r>
  <r>
    <n v="6204"/>
    <n v="354017116483021"/>
    <s v="354017116483021-22 mars"/>
    <x v="6203"/>
    <d v="2022-03-22T09:45:55"/>
    <s v="69201"/>
    <x v="139"/>
    <x v="0"/>
    <x v="1"/>
    <d v="1899-12-30T00:00:17"/>
    <n v="-5.1500000000000005E-4"/>
    <m/>
    <s v="Commune de ramassage"/>
    <n v="507"/>
  </r>
  <r>
    <n v="6205"/>
    <n v="354017116483021"/>
    <s v="354017116483021-22 mars"/>
    <x v="6204"/>
    <d v="2022-03-22T09:46:12"/>
    <s v="69201"/>
    <x v="139"/>
    <x v="0"/>
    <x v="2"/>
    <d v="1899-12-30T00:00:05"/>
    <n v="-2.3E-5"/>
    <m/>
    <s v="Commune de ramassage"/>
    <n v="508"/>
  </r>
  <r>
    <n v="6206"/>
    <n v="354017116483021"/>
    <s v="354017116483021-22 mars"/>
    <x v="6205"/>
    <d v="2022-03-22T09:46:17"/>
    <s v="69201"/>
    <x v="139"/>
    <x v="0"/>
    <x v="1"/>
    <d v="1899-12-30T00:00:02"/>
    <n v="7.9999999999999996E-6"/>
    <m/>
    <s v="Commune de ramassage"/>
    <n v="509"/>
  </r>
  <r>
    <n v="6207"/>
    <n v="354017116483021"/>
    <s v="354017116483021-22 mars"/>
    <x v="6206"/>
    <d v="2022-03-22T09:46:19"/>
    <s v="69201"/>
    <x v="139"/>
    <x v="0"/>
    <x v="2"/>
    <d v="1899-12-30T00:00:02"/>
    <n v="-1.8E-5"/>
    <m/>
    <s v="Commune de ramassage"/>
    <n v="510"/>
  </r>
  <r>
    <n v="6208"/>
    <n v="354017116483021"/>
    <s v="354017116483021-22 mars"/>
    <x v="6207"/>
    <d v="2022-03-22T09:46:21"/>
    <s v="69201"/>
    <x v="139"/>
    <x v="0"/>
    <x v="45"/>
    <d v="1899-12-30T00:00:03"/>
    <n v="-6.7000000000000002E-5"/>
    <m/>
    <s v="Commune de ramassage"/>
    <n v="511"/>
  </r>
  <r>
    <n v="6209"/>
    <n v="354017116483021"/>
    <s v="354017116483021-22 mars"/>
    <x v="6208"/>
    <d v="2022-03-22T09:46:24"/>
    <s v="69201"/>
    <x v="139"/>
    <x v="0"/>
    <x v="2"/>
    <d v="1899-12-30T00:01:32"/>
    <n v="5.8999999999999998E-5"/>
    <m/>
    <s v="Commune de ramassage"/>
    <n v="512"/>
  </r>
  <r>
    <n v="6210"/>
    <n v="354017116483021"/>
    <s v="354017116483021-22 mars"/>
    <x v="6209"/>
    <d v="2022-03-22T09:47:56"/>
    <s v="69201"/>
    <x v="139"/>
    <x v="0"/>
    <x v="0"/>
    <d v="1899-12-30T00:01:58"/>
    <n v="0"/>
    <m/>
    <s v="Commune de ramassage"/>
    <n v="513"/>
  </r>
  <r>
    <n v="6211"/>
    <n v="354017116483021"/>
    <s v="354017116483021-22 mars"/>
    <x v="6210"/>
    <d v="2022-03-22T09:49:54"/>
    <s v="69201"/>
    <x v="139"/>
    <x v="0"/>
    <x v="0"/>
    <d v="1899-12-30T00:00:23"/>
    <n v="4.8000000000000001E-5"/>
    <m/>
    <s v="Commune de ramassage"/>
    <n v="514"/>
  </r>
  <r>
    <n v="6212"/>
    <n v="354017116483021"/>
    <s v="354017116483021-22 mars"/>
    <x v="6211"/>
    <d v="2022-03-22T09:50:17"/>
    <s v="69201"/>
    <x v="139"/>
    <x v="0"/>
    <x v="0"/>
    <d v="1899-12-30T00:00:33"/>
    <n v="-6.7000000000000002E-5"/>
    <m/>
    <s v="Commune de ramassage"/>
    <n v="515"/>
  </r>
  <r>
    <n v="6213"/>
    <n v="354017116483021"/>
    <s v="354017116483021-22 mars"/>
    <x v="6212"/>
    <d v="2022-03-22T09:50:50"/>
    <s v="69201"/>
    <x v="139"/>
    <x v="0"/>
    <x v="22"/>
    <d v="1899-12-30T00:00:02"/>
    <n v="6.9999999999999999E-6"/>
    <m/>
    <s v="Commune de ramassage"/>
    <n v="516"/>
  </r>
  <r>
    <n v="6214"/>
    <n v="354017116483021"/>
    <s v="354017116483021-22 mars"/>
    <x v="6213"/>
    <d v="2022-03-22T09:50:52"/>
    <s v="69201"/>
    <x v="139"/>
    <x v="0"/>
    <x v="5"/>
    <d v="1899-12-30T00:00:02"/>
    <n v="4.0000000000000003E-5"/>
    <m/>
    <s v="Commune de ramassage"/>
    <n v="517"/>
  </r>
  <r>
    <n v="6215"/>
    <n v="354017116483021"/>
    <s v="354017116483021-22 mars"/>
    <x v="6214"/>
    <d v="2022-03-22T09:50:54"/>
    <s v="69201"/>
    <x v="139"/>
    <x v="0"/>
    <x v="5"/>
    <d v="1899-12-30T00:00:03"/>
    <n v="1.02E-4"/>
    <m/>
    <s v="Commune de ramassage"/>
    <n v="518"/>
  </r>
  <r>
    <n v="6216"/>
    <n v="354017116483021"/>
    <s v="354017116483021-22 mars"/>
    <x v="6215"/>
    <d v="2022-03-22T09:50:57"/>
    <s v="69201"/>
    <x v="139"/>
    <x v="0"/>
    <x v="47"/>
    <d v="1899-12-30T00:00:13"/>
    <n v="5.2800000000000004E-4"/>
    <m/>
    <s v="Commune de ramassage"/>
    <n v="519"/>
  </r>
  <r>
    <n v="6217"/>
    <n v="354017116483021"/>
    <s v="354017116483021-22 mars"/>
    <x v="6216"/>
    <d v="2022-03-22T09:51:10"/>
    <s v="69201"/>
    <x v="139"/>
    <x v="0"/>
    <x v="22"/>
    <d v="1899-12-30T00:00:02"/>
    <n v="1.5E-5"/>
    <m/>
    <s v="Commune de ramassage"/>
    <n v="520"/>
  </r>
  <r>
    <n v="6218"/>
    <n v="354017116483021"/>
    <s v="354017116483021-22 mars"/>
    <x v="6217"/>
    <d v="2022-03-22T09:51:12"/>
    <s v="69201"/>
    <x v="139"/>
    <x v="0"/>
    <x v="6"/>
    <d v="1899-12-30T00:00:02"/>
    <n v="-5.1999999999999997E-5"/>
    <m/>
    <s v="Commune de ramassage"/>
    <n v="521"/>
  </r>
  <r>
    <n v="6219"/>
    <n v="354017116483021"/>
    <s v="354017116483021-22 mars"/>
    <x v="6218"/>
    <d v="2022-03-22T09:51:14"/>
    <s v="69201"/>
    <x v="139"/>
    <x v="0"/>
    <x v="24"/>
    <d v="1899-12-30T00:00:04"/>
    <n v="-1.66E-4"/>
    <m/>
    <s v="Commune de ramassage"/>
    <n v="522"/>
  </r>
  <r>
    <n v="6220"/>
    <n v="354017116483021"/>
    <s v="354017116483021-22 mars"/>
    <x v="6219"/>
    <d v="2022-03-22T09:51:18"/>
    <s v="69201"/>
    <x v="139"/>
    <x v="0"/>
    <x v="35"/>
    <d v="1899-12-30T00:00:20"/>
    <n v="-1.6899999999999999E-4"/>
    <m/>
    <s v="Commune de ramassage"/>
    <n v="523"/>
  </r>
  <r>
    <n v="6221"/>
    <n v="354017116483021"/>
    <s v="354017116483021-22 mars"/>
    <x v="6220"/>
    <d v="2022-03-22T09:51:38"/>
    <s v="69201"/>
    <x v="139"/>
    <x v="0"/>
    <x v="2"/>
    <d v="1899-12-30T00:00:05"/>
    <n v="-6.0999999999999999E-5"/>
    <m/>
    <s v="Commune de ramassage"/>
    <n v="524"/>
  </r>
  <r>
    <n v="6222"/>
    <n v="354017116483021"/>
    <s v="354017116483021-22 mars"/>
    <x v="6221"/>
    <d v="2022-03-22T09:51:43"/>
    <s v="69201"/>
    <x v="139"/>
    <x v="0"/>
    <x v="5"/>
    <d v="1899-12-30T00:00:03"/>
    <n v="3.3000000000000003E-5"/>
    <m/>
    <s v="Commune de ramassage"/>
    <n v="525"/>
  </r>
  <r>
    <n v="6223"/>
    <n v="354017116483021"/>
    <s v="354017116483021-22 mars"/>
    <x v="6222"/>
    <d v="2022-03-22T09:51:46"/>
    <s v="69201"/>
    <x v="139"/>
    <x v="0"/>
    <x v="8"/>
    <d v="1899-12-30T00:00:01"/>
    <n v="7.4999999999999993E-5"/>
    <m/>
    <s v="Commune de ramassage"/>
    <n v="526"/>
  </r>
  <r>
    <n v="6224"/>
    <n v="354017116483021"/>
    <s v="354017116483021-22 mars"/>
    <x v="6223"/>
    <d v="2022-03-22T09:51:47"/>
    <s v="69201"/>
    <x v="139"/>
    <x v="0"/>
    <x v="47"/>
    <d v="1899-12-30T00:00:23"/>
    <n v="3.1E-4"/>
    <m/>
    <s v="Commune de ramassage"/>
    <n v="527"/>
  </r>
  <r>
    <n v="6225"/>
    <n v="354017116483021"/>
    <s v="354017116483021-22 mars"/>
    <x v="6224"/>
    <d v="2022-03-22T09:52:10"/>
    <s v="69201"/>
    <x v="139"/>
    <x v="0"/>
    <x v="47"/>
    <d v="1899-12-30T00:00:03"/>
    <n v="-4.6999999999999997E-5"/>
    <m/>
    <s v="Commune de ramassage"/>
    <n v="528"/>
  </r>
  <r>
    <n v="6226"/>
    <n v="354017116483021"/>
    <s v="354017116483021-22 mars"/>
    <x v="6225"/>
    <d v="2022-03-22T09:52:13"/>
    <s v="69201"/>
    <x v="139"/>
    <x v="0"/>
    <x v="6"/>
    <d v="1899-12-30T00:00:02"/>
    <n v="-1.05E-4"/>
    <m/>
    <s v="Commune de ramassage"/>
    <n v="529"/>
  </r>
  <r>
    <n v="6227"/>
    <n v="354017116483021"/>
    <s v="354017116483021-22 mars"/>
    <x v="6226"/>
    <d v="2022-03-22T09:52:15"/>
    <s v="69201"/>
    <x v="139"/>
    <x v="0"/>
    <x v="26"/>
    <d v="1899-12-30T00:00:08"/>
    <n v="-2.9799999999999998E-4"/>
    <m/>
    <s v="Commune de ramassage"/>
    <n v="530"/>
  </r>
  <r>
    <n v="6228"/>
    <n v="354017116483021"/>
    <s v="354017116483021-22 mars"/>
    <x v="6227"/>
    <d v="2022-03-22T09:52:23"/>
    <s v="69201"/>
    <x v="139"/>
    <x v="0"/>
    <x v="22"/>
    <d v="1899-12-30T00:00:02"/>
    <n v="6.9999999999999999E-6"/>
    <m/>
    <s v="Commune de ramassage"/>
    <n v="531"/>
  </r>
  <r>
    <n v="6229"/>
    <n v="354017116483021"/>
    <s v="354017116483021-22 mars"/>
    <x v="6228"/>
    <d v="2022-03-22T09:52:25"/>
    <s v="69201"/>
    <x v="139"/>
    <x v="0"/>
    <x v="30"/>
    <d v="1899-12-30T00:01:00"/>
    <n v="2.0999999999999999E-5"/>
    <m/>
    <s v="Commune de ramassage"/>
    <n v="532"/>
  </r>
  <r>
    <n v="6230"/>
    <n v="354017116483021"/>
    <s v="354017116483021-22 mars"/>
    <x v="6229"/>
    <d v="2022-03-22T09:53:25"/>
    <s v="69201"/>
    <x v="139"/>
    <x v="0"/>
    <x v="0"/>
    <d v="1899-12-30T00:04:23"/>
    <n v="0"/>
    <m/>
    <s v="Commune de ramassage"/>
    <n v="533"/>
  </r>
  <r>
    <n v="6231"/>
    <n v="354017116483021"/>
    <s v="354017116483021-22 mars"/>
    <x v="6230"/>
    <d v="2022-03-22T09:57:48"/>
    <s v="69201"/>
    <x v="139"/>
    <x v="0"/>
    <x v="0"/>
    <d v="1899-12-30T00:00:59"/>
    <n v="-5.0000000000000002E-5"/>
    <m/>
    <s v="Commune de ramassage"/>
    <n v="534"/>
  </r>
  <r>
    <n v="6232"/>
    <n v="354017116483021"/>
    <s v="354017116483021-22 mars"/>
    <x v="6231"/>
    <d v="2022-03-22T09:58:47"/>
    <s v="69201"/>
    <x v="139"/>
    <x v="0"/>
    <x v="0"/>
    <d v="1899-12-30T00:00:40"/>
    <n v="0"/>
    <m/>
    <s v="Commune de ramassage"/>
    <n v="535"/>
  </r>
  <r>
    <n v="6233"/>
    <n v="354017116483021"/>
    <s v="354017116483021-22 mars"/>
    <x v="6232"/>
    <d v="2022-03-22T09:59:27"/>
    <s v="69201"/>
    <x v="139"/>
    <x v="0"/>
    <x v="0"/>
    <d v="1899-12-30T00:00:10"/>
    <n v="6.3999999999999997E-5"/>
    <m/>
    <s v="Commune de ramassage"/>
    <n v="536"/>
  </r>
  <r>
    <n v="6234"/>
    <n v="354017116483021"/>
    <s v="354017116483021-22 mars"/>
    <x v="6233"/>
    <d v="2022-03-22T09:59:37"/>
    <s v="69201"/>
    <x v="139"/>
    <x v="0"/>
    <x v="2"/>
    <d v="1899-12-30T00:00:39"/>
    <n v="7.1000000000000002E-4"/>
    <m/>
    <s v="Commune de ramassage"/>
    <n v="537"/>
  </r>
  <r>
    <n v="6235"/>
    <n v="354017116483021"/>
    <s v="354017116483021-22 mars"/>
    <x v="6234"/>
    <d v="2022-03-22T10:00:16"/>
    <s v="69201"/>
    <x v="139"/>
    <x v="0"/>
    <x v="47"/>
    <d v="1899-12-30T00:00:04"/>
    <n v="2.5000000000000001E-5"/>
    <m/>
    <s v="Commune de ramassage"/>
    <n v="538"/>
  </r>
  <r>
    <n v="6236"/>
    <n v="354017116483021"/>
    <s v="354017116483021-22 mars"/>
    <x v="6235"/>
    <d v="2022-03-22T10:00:20"/>
    <s v="69201"/>
    <x v="139"/>
    <x v="0"/>
    <x v="48"/>
    <d v="1899-12-30T00:00:20"/>
    <n v="-7.5699999999999997E-4"/>
    <m/>
    <s v="Commune de ramassage"/>
    <n v="539"/>
  </r>
  <r>
    <n v="6237"/>
    <n v="354017116483021"/>
    <s v="354017116483021-22 mars"/>
    <x v="6236"/>
    <d v="2022-03-22T10:00:40"/>
    <s v="69201"/>
    <x v="139"/>
    <x v="0"/>
    <x v="23"/>
    <d v="1899-12-30T00:00:02"/>
    <n v="-9.7E-5"/>
    <m/>
    <s v="Commune de ramassage"/>
    <n v="540"/>
  </r>
  <r>
    <n v="6238"/>
    <n v="354017116483021"/>
    <s v="354017116483021-22 mars"/>
    <x v="6237"/>
    <d v="2022-03-22T10:00:42"/>
    <s v="69201"/>
    <x v="139"/>
    <x v="0"/>
    <x v="48"/>
    <d v="1899-12-30T00:00:02"/>
    <n v="-1.18E-4"/>
    <m/>
    <s v="Commune de ramassage"/>
    <n v="541"/>
  </r>
  <r>
    <n v="6239"/>
    <n v="354017116483021"/>
    <s v="354017116483021-22 mars"/>
    <x v="6238"/>
    <d v="2022-03-22T10:00:44"/>
    <s v="69201"/>
    <x v="139"/>
    <x v="0"/>
    <x v="29"/>
    <d v="1899-12-30T00:00:50"/>
    <n v="-6.4429999999999999E-3"/>
    <m/>
    <s v="Commune de ramassage"/>
    <n v="542"/>
  </r>
  <r>
    <n v="6240"/>
    <n v="354017116483021"/>
    <s v="354017116483021-22 mars"/>
    <x v="6239"/>
    <d v="2022-03-22T10:01:34"/>
    <s v="69201"/>
    <x v="139"/>
    <x v="0"/>
    <x v="61"/>
    <d v="1899-12-30T00:00:15"/>
    <n v="-1.7470000000000001E-3"/>
    <m/>
    <s v="Commune de ramassage"/>
    <n v="543"/>
  </r>
  <r>
    <n v="6241"/>
    <n v="354017116483021"/>
    <s v="354017116483021-22 mars"/>
    <x v="6240"/>
    <d v="2022-03-22T10:01:49"/>
    <s v="69201"/>
    <x v="139"/>
    <x v="0"/>
    <x v="56"/>
    <d v="1899-12-30T00:00:09"/>
    <n v="-8.9800000000000004E-4"/>
    <m/>
    <s v="Commune de ramassage"/>
    <n v="544"/>
  </r>
  <r>
    <n v="6242"/>
    <n v="354017116483021"/>
    <s v="354017116483021-22 mars"/>
    <x v="6241"/>
    <d v="2022-03-22T10:01:58"/>
    <s v="69201"/>
    <x v="139"/>
    <x v="1"/>
    <x v="15"/>
    <d v="1899-12-30T00:00:24"/>
    <n v="-2.2920000000000002E-3"/>
    <m/>
    <s v="Commune de ramassage"/>
    <n v="545"/>
  </r>
  <r>
    <n v="6243"/>
    <n v="354017116483021"/>
    <s v="354017116483021-22 mars"/>
    <x v="6242"/>
    <d v="2022-03-22T10:02:22"/>
    <s v="69014"/>
    <x v="138"/>
    <x v="0"/>
    <x v="20"/>
    <d v="1899-12-30T00:00:05"/>
    <n v="-3.7500000000000001E-4"/>
    <m/>
    <s v="Commune de ramassage"/>
    <n v="546"/>
  </r>
  <r>
    <n v="6244"/>
    <n v="354017116483021"/>
    <s v="354017116483021-22 mars"/>
    <x v="6243"/>
    <d v="2022-03-22T10:02:27"/>
    <s v="69014"/>
    <x v="138"/>
    <x v="0"/>
    <x v="4"/>
    <d v="1899-12-30T00:00:04"/>
    <n v="1.25E-4"/>
    <m/>
    <s v="Commune de ramassage"/>
    <n v="547"/>
  </r>
  <r>
    <n v="6245"/>
    <n v="354017116483021"/>
    <s v="354017116483021-22 mars"/>
    <x v="6244"/>
    <d v="2022-03-22T10:02:31"/>
    <s v="69014"/>
    <x v="138"/>
    <x v="0"/>
    <x v="28"/>
    <d v="1899-12-30T00:00:06"/>
    <n v="4.0999999999999999E-4"/>
    <m/>
    <s v="Commune de ramassage"/>
    <n v="548"/>
  </r>
  <r>
    <n v="6246"/>
    <n v="354017116483021"/>
    <s v="354017116483021-22 mars"/>
    <x v="6245"/>
    <d v="2022-03-22T10:02:37"/>
    <s v="69014"/>
    <x v="138"/>
    <x v="0"/>
    <x v="54"/>
    <d v="1899-12-30T00:00:02"/>
    <n v="-1.13E-4"/>
    <m/>
    <s v="Commune de ramassage"/>
    <n v="549"/>
  </r>
  <r>
    <n v="6247"/>
    <n v="354017116483021"/>
    <s v="354017116483021-22 mars"/>
    <x v="6246"/>
    <d v="2022-03-22T10:02:39"/>
    <s v="69014"/>
    <x v="138"/>
    <x v="0"/>
    <x v="54"/>
    <d v="1899-12-30T00:00:03"/>
    <n v="-3.1E-4"/>
    <m/>
    <s v="Commune de ramassage"/>
    <n v="550"/>
  </r>
  <r>
    <n v="6248"/>
    <n v="354017116483021"/>
    <s v="354017116483021-22 mars"/>
    <x v="6247"/>
    <d v="2022-03-22T10:02:42"/>
    <s v="69014"/>
    <x v="138"/>
    <x v="0"/>
    <x v="41"/>
    <d v="1899-12-30T00:00:11"/>
    <n v="-9.6699999999999998E-4"/>
    <m/>
    <s v="Commune de ramassage"/>
    <n v="551"/>
  </r>
  <r>
    <n v="6249"/>
    <n v="354017116483021"/>
    <s v="354017116483021-22 mars"/>
    <x v="6248"/>
    <d v="2022-03-22T10:02:53"/>
    <s v="69014"/>
    <x v="138"/>
    <x v="0"/>
    <x v="31"/>
    <d v="1899-12-30T00:00:13"/>
    <n v="-1.2819999999999999E-3"/>
    <m/>
    <s v="Commune de ramassage"/>
    <n v="552"/>
  </r>
  <r>
    <n v="6250"/>
    <n v="354017116483021"/>
    <s v="354017116483021-22 mars"/>
    <x v="6249"/>
    <d v="2022-03-22T10:03:06"/>
    <s v="69014"/>
    <x v="138"/>
    <x v="0"/>
    <x v="20"/>
    <d v="1899-12-30T00:00:03"/>
    <n v="-3.5E-4"/>
    <m/>
    <s v="Commune de ramassage"/>
    <n v="553"/>
  </r>
  <r>
    <n v="6251"/>
    <n v="354017116483021"/>
    <s v="354017116483021-22 mars"/>
    <x v="6250"/>
    <d v="2022-03-22T10:03:09"/>
    <s v="69014"/>
    <x v="138"/>
    <x v="0"/>
    <x v="10"/>
    <d v="1899-12-30T00:00:19"/>
    <n v="-2.215E-3"/>
    <m/>
    <s v="Commune de ramassage"/>
    <n v="554"/>
  </r>
  <r>
    <n v="6252"/>
    <n v="354017116483021"/>
    <s v="354017116483021-22 mars"/>
    <x v="6251"/>
    <d v="2022-03-22T10:03:28"/>
    <s v="69014"/>
    <x v="138"/>
    <x v="0"/>
    <x v="34"/>
    <d v="1899-12-30T00:00:04"/>
    <n v="4.3999999999999999E-5"/>
    <m/>
    <s v="Commune de ramassage"/>
    <n v="555"/>
  </r>
  <r>
    <n v="6253"/>
    <n v="354017116483021"/>
    <s v="354017116483021-22 mars"/>
    <x v="6252"/>
    <d v="2022-03-22T10:03:32"/>
    <s v="69014"/>
    <x v="138"/>
    <x v="0"/>
    <x v="55"/>
    <d v="1899-12-30T00:00:09"/>
    <n v="3.7100000000000002E-4"/>
    <m/>
    <s v="Commune de ramassage"/>
    <n v="556"/>
  </r>
  <r>
    <n v="6254"/>
    <n v="354017116483021"/>
    <s v="354017116483021-22 mars"/>
    <x v="6253"/>
    <d v="2022-03-22T10:03:41"/>
    <s v="69014"/>
    <x v="138"/>
    <x v="0"/>
    <x v="10"/>
    <d v="1899-12-30T00:00:05"/>
    <n v="-4.1300000000000001E-4"/>
    <m/>
    <s v="Commune de ramassage"/>
    <n v="557"/>
  </r>
  <r>
    <n v="6255"/>
    <n v="354017116483021"/>
    <s v="354017116483021-22 mars"/>
    <x v="6254"/>
    <d v="2022-03-22T10:03:46"/>
    <s v="69014"/>
    <x v="138"/>
    <x v="0"/>
    <x v="39"/>
    <d v="1899-12-30T00:00:36"/>
    <n v="-3.7929999999999999E-3"/>
    <m/>
    <s v="Commune de ramassage"/>
    <n v="558"/>
  </r>
  <r>
    <n v="6256"/>
    <n v="354017116483021"/>
    <s v="354017116483021-22 mars"/>
    <x v="6255"/>
    <d v="2022-03-22T10:04:22"/>
    <s v="69014"/>
    <x v="138"/>
    <x v="0"/>
    <x v="32"/>
    <d v="1899-12-30T00:00:23"/>
    <n v="-3.2269999999999998E-3"/>
    <m/>
    <s v="Commune de ramassage"/>
    <n v="559"/>
  </r>
  <r>
    <n v="6257"/>
    <n v="354017116483021"/>
    <s v="354017116483021-22 mars"/>
    <x v="6256"/>
    <d v="2022-03-22T10:04:45"/>
    <s v="69014"/>
    <x v="138"/>
    <x v="0"/>
    <x v="55"/>
    <d v="1899-12-30T00:00:01"/>
    <n v="-2.5000000000000001E-5"/>
    <m/>
    <s v="Commune de ramassage"/>
    <n v="560"/>
  </r>
  <r>
    <n v="6258"/>
    <n v="354017116483021"/>
    <s v="354017116483021-22 mars"/>
    <x v="6257"/>
    <d v="2022-03-22T10:04:46"/>
    <s v="69014"/>
    <x v="138"/>
    <x v="0"/>
    <x v="49"/>
    <d v="1899-12-30T00:00:02"/>
    <n v="1.1E-4"/>
    <m/>
    <s v="Commune de ramassage"/>
    <n v="561"/>
  </r>
  <r>
    <n v="6259"/>
    <n v="354017116483021"/>
    <s v="354017116483021-22 mars"/>
    <x v="6258"/>
    <d v="2022-03-22T10:04:48"/>
    <s v="69014"/>
    <x v="138"/>
    <x v="0"/>
    <x v="53"/>
    <d v="1899-12-30T00:00:15"/>
    <n v="3.2299999999999999E-4"/>
    <m/>
    <s v="Commune de ramassage"/>
    <n v="562"/>
  </r>
  <r>
    <n v="6260"/>
    <n v="354017116483021"/>
    <s v="354017116483021-22 mars"/>
    <x v="6259"/>
    <d v="2022-03-22T10:05:03"/>
    <s v="69014"/>
    <x v="138"/>
    <x v="0"/>
    <x v="53"/>
    <d v="1899-12-30T00:00:02"/>
    <n v="1.25E-4"/>
    <m/>
    <s v="Commune de ramassage"/>
    <n v="563"/>
  </r>
  <r>
    <n v="6261"/>
    <n v="354017116483021"/>
    <s v="354017116483021-22 mars"/>
    <x v="6260"/>
    <d v="2022-03-22T10:05:05"/>
    <s v="69014"/>
    <x v="138"/>
    <x v="0"/>
    <x v="37"/>
    <d v="1899-12-30T00:00:02"/>
    <n v="1.75E-4"/>
    <m/>
    <s v="Commune de ramassage"/>
    <n v="564"/>
  </r>
  <r>
    <n v="6262"/>
    <n v="354017116483021"/>
    <s v="354017116483021-22 mars"/>
    <x v="6261"/>
    <d v="2022-03-22T10:05:07"/>
    <s v="69014"/>
    <x v="138"/>
    <x v="0"/>
    <x v="13"/>
    <d v="1899-12-30T00:00:07"/>
    <n v="5.8500000000000002E-4"/>
    <m/>
    <s v="Commune de ramassage"/>
    <n v="565"/>
  </r>
  <r>
    <n v="6263"/>
    <n v="354017116483021"/>
    <s v="354017116483021-22 mars"/>
    <x v="6262"/>
    <d v="2022-03-22T10:05:14"/>
    <s v="69014"/>
    <x v="138"/>
    <x v="0"/>
    <x v="14"/>
    <d v="1899-12-30T00:00:04"/>
    <n v="2.14E-4"/>
    <m/>
    <s v="Commune de ramassage"/>
    <n v="566"/>
  </r>
  <r>
    <n v="6264"/>
    <n v="354017116483021"/>
    <s v="354017116483021-22 mars"/>
    <x v="6263"/>
    <d v="2022-03-22T10:05:18"/>
    <s v="69014"/>
    <x v="138"/>
    <x v="0"/>
    <x v="39"/>
    <d v="1899-12-30T00:00:02"/>
    <n v="-3.1999999999999999E-5"/>
    <m/>
    <s v="Commune de ramassage"/>
    <n v="567"/>
  </r>
  <r>
    <n v="6265"/>
    <n v="354017116483021"/>
    <s v="354017116483021-22 mars"/>
    <x v="6264"/>
    <d v="2022-03-22T10:05:20"/>
    <s v="69014"/>
    <x v="138"/>
    <x v="0"/>
    <x v="12"/>
    <d v="1899-12-30T00:00:03"/>
    <n v="-2.33E-4"/>
    <m/>
    <s v="Commune de ramassage"/>
    <n v="568"/>
  </r>
  <r>
    <n v="6266"/>
    <n v="354017116483021"/>
    <s v="354017116483021-22 mars"/>
    <x v="6265"/>
    <d v="2022-03-22T10:05:23"/>
    <s v="69014"/>
    <x v="138"/>
    <x v="0"/>
    <x v="20"/>
    <d v="1899-12-30T00:00:15"/>
    <n v="-1.639E-3"/>
    <m/>
    <s v="Commune de ramassage"/>
    <n v="569"/>
  </r>
  <r>
    <n v="6267"/>
    <n v="354017116483021"/>
    <s v="354017116483021-22 mars"/>
    <x v="6266"/>
    <d v="2022-03-22T10:05:38"/>
    <s v="69014"/>
    <x v="138"/>
    <x v="0"/>
    <x v="17"/>
    <d v="1899-12-30T00:00:06"/>
    <n v="-5.3600000000000002E-4"/>
    <m/>
    <s v="Commune de ramassage"/>
    <n v="570"/>
  </r>
  <r>
    <n v="6268"/>
    <n v="354017116483021"/>
    <s v="354017116483021-22 mars"/>
    <x v="6267"/>
    <d v="2022-03-22T10:05:44"/>
    <s v="69014"/>
    <x v="138"/>
    <x v="0"/>
    <x v="40"/>
    <d v="1899-12-30T00:00:13"/>
    <n v="-1.647E-3"/>
    <m/>
    <s v="Commune de ramassage"/>
    <n v="571"/>
  </r>
  <r>
    <n v="6269"/>
    <n v="354017116483021"/>
    <s v="354017116483021-22 mars"/>
    <x v="6268"/>
    <d v="2022-03-22T10:05:57"/>
    <s v="69014"/>
    <x v="138"/>
    <x v="0"/>
    <x v="12"/>
    <d v="1899-12-30T00:00:14"/>
    <n v="-1.1429999999999999E-3"/>
    <m/>
    <s v="Commune de ramassage"/>
    <n v="572"/>
  </r>
  <r>
    <n v="6270"/>
    <n v="354017116483021"/>
    <s v="354017116483021-22 mars"/>
    <x v="6269"/>
    <d v="2022-03-22T10:06:11"/>
    <s v="69014"/>
    <x v="138"/>
    <x v="0"/>
    <x v="31"/>
    <d v="1899-12-30T00:00:10"/>
    <n v="-1.1720000000000001E-3"/>
    <m/>
    <s v="Commune de ramassage"/>
    <n v="573"/>
  </r>
  <r>
    <n v="6271"/>
    <n v="354017116483021"/>
    <s v="354017116483021-22 mars"/>
    <x v="6270"/>
    <d v="2022-03-22T10:06:21"/>
    <s v="69014"/>
    <x v="138"/>
    <x v="0"/>
    <x v="38"/>
    <d v="1899-12-30T00:00:01"/>
    <n v="-1.6200000000000001E-4"/>
    <m/>
    <s v="Commune de ramassage"/>
    <n v="574"/>
  </r>
  <r>
    <n v="6272"/>
    <n v="354017116483021"/>
    <s v="354017116483021-22 mars"/>
    <x v="6271"/>
    <d v="2022-03-22T10:06:22"/>
    <s v="69014"/>
    <x v="138"/>
    <x v="0"/>
    <x v="42"/>
    <d v="1899-12-30T00:00:06"/>
    <n v="-3.3500000000000001E-4"/>
    <m/>
    <s v="Commune de ramassage"/>
    <n v="575"/>
  </r>
  <r>
    <n v="6273"/>
    <n v="354017116483021"/>
    <s v="354017116483021-22 mars"/>
    <x v="6272"/>
    <d v="2022-03-22T10:06:28"/>
    <s v="69014"/>
    <x v="138"/>
    <x v="0"/>
    <x v="55"/>
    <d v="1899-12-30T00:00:02"/>
    <n v="-1.3999999999999999E-4"/>
    <m/>
    <s v="Commune de ramassage"/>
    <n v="576"/>
  </r>
  <r>
    <n v="6274"/>
    <n v="354017116483021"/>
    <s v="354017116483021-22 mars"/>
    <x v="6273"/>
    <d v="2022-03-22T10:06:30"/>
    <s v="69014"/>
    <x v="138"/>
    <x v="0"/>
    <x v="9"/>
    <d v="1899-12-30T00:00:12"/>
    <n v="-1.338E-3"/>
    <m/>
    <s v="Commune de ramassage"/>
    <n v="577"/>
  </r>
  <r>
    <n v="6275"/>
    <n v="354017116483021"/>
    <s v="354017116483021-22 mars"/>
    <x v="6274"/>
    <d v="2022-03-22T10:06:42"/>
    <s v="69014"/>
    <x v="138"/>
    <x v="0"/>
    <x v="31"/>
    <d v="1899-12-30T00:00:15"/>
    <n v="-1.237E-3"/>
    <m/>
    <s v="Commune de ramassage"/>
    <n v="578"/>
  </r>
  <r>
    <n v="6276"/>
    <n v="354017116483021"/>
    <s v="354017116483021-22 mars"/>
    <x v="6275"/>
    <d v="2022-03-22T10:06:57"/>
    <s v="69014"/>
    <x v="138"/>
    <x v="1"/>
    <x v="28"/>
    <d v="1899-12-30T00:00:01"/>
    <n v="-6.0000000000000002E-5"/>
    <m/>
    <s v="Commune de ramassage"/>
    <n v="579"/>
  </r>
  <r>
    <n v="6277"/>
    <n v="354017116483021"/>
    <s v="354017116483021-22 mars"/>
    <x v="6276"/>
    <d v="2022-03-22T10:06:58"/>
    <s v="69095"/>
    <x v="137"/>
    <x v="0"/>
    <x v="28"/>
    <d v="1899-12-30T00:00:03"/>
    <n v="5.8999999999999998E-5"/>
    <m/>
    <s v="Commune de ramassage"/>
    <n v="580"/>
  </r>
  <r>
    <n v="6278"/>
    <n v="354017116483021"/>
    <s v="354017116483021-22 mars"/>
    <x v="6277"/>
    <d v="2022-03-22T10:07:01"/>
    <s v="69095"/>
    <x v="137"/>
    <x v="0"/>
    <x v="13"/>
    <d v="1899-12-30T00:00:10"/>
    <n v="-1.9900000000000001E-4"/>
    <m/>
    <s v="Commune de ramassage"/>
    <n v="581"/>
  </r>
  <r>
    <n v="6279"/>
    <n v="354017116483021"/>
    <s v="354017116483021-22 mars"/>
    <x v="6278"/>
    <d v="2022-03-22T10:07:11"/>
    <s v="69095"/>
    <x v="137"/>
    <x v="0"/>
    <x v="54"/>
    <d v="1899-12-30T00:00:09"/>
    <n v="-2.7500000000000002E-4"/>
    <m/>
    <s v="Commune de ramassage"/>
    <n v="582"/>
  </r>
  <r>
    <n v="6280"/>
    <n v="354017116483021"/>
    <s v="354017116483021-22 mars"/>
    <x v="6279"/>
    <d v="2022-03-22T10:07:20"/>
    <s v="69095"/>
    <x v="137"/>
    <x v="0"/>
    <x v="37"/>
    <d v="1899-12-30T00:00:03"/>
    <n v="2.5999999999999998E-4"/>
    <m/>
    <s v="Commune de ramassage"/>
    <n v="583"/>
  </r>
  <r>
    <n v="6281"/>
    <n v="354017116483021"/>
    <s v="354017116483021-22 mars"/>
    <x v="6280"/>
    <d v="2022-03-22T10:07:23"/>
    <s v="69095"/>
    <x v="137"/>
    <x v="0"/>
    <x v="53"/>
    <d v="1899-12-30T00:00:06"/>
    <n v="5.8E-4"/>
    <m/>
    <s v="Commune de ramassage"/>
    <n v="584"/>
  </r>
  <r>
    <n v="6282"/>
    <n v="354017116483021"/>
    <s v="354017116483021-22 mars"/>
    <x v="6281"/>
    <d v="2022-03-22T10:07:29"/>
    <s v="69095"/>
    <x v="137"/>
    <x v="0"/>
    <x v="13"/>
    <d v="1899-12-30T00:00:03"/>
    <n v="-7.6000000000000004E-5"/>
    <m/>
    <s v="Commune de ramassage"/>
    <n v="585"/>
  </r>
  <r>
    <n v="6283"/>
    <n v="354017116483021"/>
    <s v="354017116483021-22 mars"/>
    <x v="6282"/>
    <d v="2022-03-22T10:07:32"/>
    <s v="69095"/>
    <x v="137"/>
    <x v="0"/>
    <x v="42"/>
    <d v="1899-12-30T00:00:03"/>
    <n v="-3.8200000000000002E-4"/>
    <m/>
    <s v="Commune de ramassage"/>
    <n v="586"/>
  </r>
  <r>
    <n v="6284"/>
    <n v="354017116483021"/>
    <s v="354017116483021-22 mars"/>
    <x v="6283"/>
    <d v="2022-03-22T10:07:35"/>
    <s v="69095"/>
    <x v="137"/>
    <x v="0"/>
    <x v="17"/>
    <d v="1899-12-30T00:00:55"/>
    <n v="-6.4050000000000001E-3"/>
    <m/>
    <s v="Commune de ramassage"/>
    <n v="587"/>
  </r>
  <r>
    <n v="6285"/>
    <n v="354017116483021"/>
    <s v="354017116483021-22 mars"/>
    <x v="6284"/>
    <d v="2022-03-22T10:08:30"/>
    <s v="69095"/>
    <x v="137"/>
    <x v="0"/>
    <x v="38"/>
    <d v="1899-12-30T00:00:09"/>
    <n v="2.5300000000000002E-4"/>
    <m/>
    <s v="Commune de ramassage"/>
    <n v="588"/>
  </r>
  <r>
    <n v="6286"/>
    <n v="354017116483021"/>
    <s v="354017116483021-22 mars"/>
    <x v="6285"/>
    <d v="2022-03-22T10:08:39"/>
    <s v="69095"/>
    <x v="137"/>
    <x v="0"/>
    <x v="40"/>
    <d v="1899-12-30T00:00:10"/>
    <n v="3.0699999999999998E-4"/>
    <m/>
    <s v="Commune de ramassage"/>
    <n v="589"/>
  </r>
  <r>
    <n v="6287"/>
    <n v="354017116483021"/>
    <s v="354017116483021-22 mars"/>
    <x v="6286"/>
    <d v="2022-03-22T10:08:49"/>
    <s v="69095"/>
    <x v="137"/>
    <x v="0"/>
    <x v="31"/>
    <d v="1899-12-30T00:00:17"/>
    <n v="-3.5199999999999999E-4"/>
    <m/>
    <s v="Commune de ramassage"/>
    <n v="590"/>
  </r>
  <r>
    <n v="6288"/>
    <n v="354017116483021"/>
    <s v="354017116483021-22 mars"/>
    <x v="6287"/>
    <d v="2022-03-22T10:09:06"/>
    <s v="69095"/>
    <x v="137"/>
    <x v="0"/>
    <x v="20"/>
    <d v="1899-12-30T00:00:19"/>
    <n v="-2.6830000000000001E-3"/>
    <m/>
    <s v="Commune de ramassage"/>
    <n v="591"/>
  </r>
  <r>
    <n v="6289"/>
    <n v="354017116483021"/>
    <s v="354017116483021-22 mars"/>
    <x v="6288"/>
    <d v="2022-03-22T10:09:25"/>
    <s v="69095"/>
    <x v="137"/>
    <x v="0"/>
    <x v="67"/>
    <d v="1899-12-30T00:00:07"/>
    <n v="-7.9199999999999995E-4"/>
    <m/>
    <s v="Commune de ramassage"/>
    <n v="592"/>
  </r>
  <r>
    <n v="6290"/>
    <n v="354017116483021"/>
    <s v="354017116483021-22 mars"/>
    <x v="6289"/>
    <d v="2022-03-22T10:09:32"/>
    <s v="69095"/>
    <x v="137"/>
    <x v="0"/>
    <x v="34"/>
    <d v="1899-12-30T00:00:03"/>
    <n v="-2.3E-5"/>
    <m/>
    <s v="Commune de ramassage"/>
    <n v="593"/>
  </r>
  <r>
    <n v="6291"/>
    <n v="354017116483021"/>
    <s v="354017116483021-22 mars"/>
    <x v="6290"/>
    <d v="2022-03-22T10:09:35"/>
    <s v="69095"/>
    <x v="137"/>
    <x v="0"/>
    <x v="37"/>
    <d v="1899-12-30T00:00:04"/>
    <n v="-1.08E-4"/>
    <m/>
    <s v="Commune de ramassage"/>
    <n v="594"/>
  </r>
  <r>
    <n v="6292"/>
    <n v="354017116483021"/>
    <s v="354017116483021-22 mars"/>
    <x v="6291"/>
    <d v="2022-03-22T10:09:39"/>
    <s v="69095"/>
    <x v="137"/>
    <x v="0"/>
    <x v="18"/>
    <d v="1899-12-30T00:00:23"/>
    <n v="-2.2620000000000001E-3"/>
    <m/>
    <s v="Commune de ramassage"/>
    <n v="595"/>
  </r>
  <r>
    <n v="6293"/>
    <n v="354017116483021"/>
    <s v="354017116483021-22 mars"/>
    <x v="6292"/>
    <d v="2022-03-22T10:10:02"/>
    <s v="69095"/>
    <x v="137"/>
    <x v="0"/>
    <x v="33"/>
    <d v="1899-12-30T00:00:21"/>
    <n v="-3.4030000000000002E-3"/>
    <m/>
    <s v="Commune de ramassage"/>
    <n v="596"/>
  </r>
  <r>
    <n v="6294"/>
    <n v="354017116483021"/>
    <s v="354017116483021-22 mars"/>
    <x v="6293"/>
    <d v="2022-03-22T10:10:23"/>
    <s v="69095"/>
    <x v="137"/>
    <x v="0"/>
    <x v="41"/>
    <d v="1899-12-30T00:00:06"/>
    <n v="-3.8699999999999997E-4"/>
    <m/>
    <s v="Commune de ramassage"/>
    <n v="597"/>
  </r>
  <r>
    <n v="6295"/>
    <n v="354017116483021"/>
    <s v="354017116483021-22 mars"/>
    <x v="6294"/>
    <d v="2022-03-22T10:10:29"/>
    <s v="69095"/>
    <x v="137"/>
    <x v="0"/>
    <x v="3"/>
    <d v="1899-12-30T00:00:05"/>
    <n v="-8.5000000000000006E-5"/>
    <m/>
    <s v="Commune de ramassage"/>
    <n v="598"/>
  </r>
  <r>
    <n v="6296"/>
    <n v="354017116483021"/>
    <s v="354017116483021-22 mars"/>
    <x v="6295"/>
    <d v="2022-03-22T10:10:34"/>
    <s v="69095"/>
    <x v="137"/>
    <x v="0"/>
    <x v="27"/>
    <d v="1899-12-30T00:00:19"/>
    <n v="-5.13E-4"/>
    <m/>
    <s v="Commune de ramassage"/>
    <n v="599"/>
  </r>
  <r>
    <n v="6297"/>
    <n v="354017116483021"/>
    <s v="354017116483021-22 mars"/>
    <x v="6296"/>
    <d v="2022-03-22T10:10:53"/>
    <s v="69095"/>
    <x v="137"/>
    <x v="0"/>
    <x v="42"/>
    <d v="1899-12-30T00:00:22"/>
    <n v="-2.04E-4"/>
    <m/>
    <s v="Commune de ramassage"/>
    <n v="600"/>
  </r>
  <r>
    <n v="6298"/>
    <n v="354017116483021"/>
    <s v="354017116483021-22 mars"/>
    <x v="6297"/>
    <d v="2022-03-22T10:11:15"/>
    <s v="69095"/>
    <x v="137"/>
    <x v="0"/>
    <x v="12"/>
    <d v="1899-12-30T00:00:51"/>
    <n v="-6.1700000000000001E-3"/>
    <m/>
    <s v="Commune de ramassage"/>
    <n v="601"/>
  </r>
  <r>
    <n v="6299"/>
    <n v="354017116483021"/>
    <s v="354017116483021-22 mars"/>
    <x v="6298"/>
    <d v="2022-03-22T10:12:06"/>
    <s v="69095"/>
    <x v="137"/>
    <x v="1"/>
    <x v="72"/>
    <d v="1899-12-30T00:00:55"/>
    <n v="-6.4460000000000003E-3"/>
    <m/>
    <s v="Commune de ramassage"/>
    <n v="602"/>
  </r>
  <r>
    <n v="6300"/>
    <n v="354017116483021"/>
    <s v="354017116483021-22 mars"/>
    <x v="6299"/>
    <d v="2022-03-22T10:13:01"/>
    <s v="42059"/>
    <x v="136"/>
    <x v="0"/>
    <x v="61"/>
    <d v="1899-12-30T00:00:46"/>
    <n v="-3.2590000000000002E-3"/>
    <m/>
    <s v="Commune de ramassage"/>
    <n v="603"/>
  </r>
  <r>
    <n v="6301"/>
    <n v="354017116483021"/>
    <s v="354017116483021-22 mars"/>
    <x v="6300"/>
    <d v="2022-03-22T10:13:47"/>
    <s v="42059"/>
    <x v="136"/>
    <x v="0"/>
    <x v="30"/>
    <d v="1899-12-30T00:00:03"/>
    <n v="-1.01E-4"/>
    <m/>
    <s v="Commune de ramassage"/>
    <n v="604"/>
  </r>
  <r>
    <n v="6302"/>
    <n v="354017116483021"/>
    <s v="354017116483021-22 mars"/>
    <x v="6301"/>
    <d v="2022-03-22T10:13:50"/>
    <s v="42059"/>
    <x v="136"/>
    <x v="0"/>
    <x v="22"/>
    <d v="1899-12-30T00:01:04"/>
    <n v="-3.5400000000000002E-3"/>
    <m/>
    <s v="Commune de ramassage"/>
    <n v="605"/>
  </r>
  <r>
    <n v="6303"/>
    <n v="354017116483021"/>
    <s v="354017116483021-22 mars"/>
    <x v="6302"/>
    <d v="2022-03-22T10:14:54"/>
    <s v="42059"/>
    <x v="136"/>
    <x v="0"/>
    <x v="8"/>
    <d v="1899-12-30T00:00:05"/>
    <n v="-2.7399999999999999E-4"/>
    <m/>
    <s v="Commune de ramassage"/>
    <n v="606"/>
  </r>
  <r>
    <n v="6304"/>
    <n v="354017116483021"/>
    <s v="354017116483021-22 mars"/>
    <x v="6303"/>
    <d v="2022-03-22T10:14:59"/>
    <s v="42059"/>
    <x v="136"/>
    <x v="0"/>
    <x v="50"/>
    <d v="1899-12-30T00:00:29"/>
    <n v="-2.0330000000000001E-3"/>
    <m/>
    <s v="Commune de ramassage"/>
    <n v="607"/>
  </r>
  <r>
    <n v="6305"/>
    <n v="354017116483021"/>
    <s v="354017116483021-22 mars"/>
    <x v="6304"/>
    <d v="2022-03-22T10:15:28"/>
    <s v="42059"/>
    <x v="136"/>
    <x v="0"/>
    <x v="47"/>
    <d v="1899-12-30T00:00:06"/>
    <n v="-6.4999999999999994E-5"/>
    <m/>
    <s v="Commune de ramassage"/>
    <n v="608"/>
  </r>
  <r>
    <n v="6306"/>
    <n v="354017116483021"/>
    <s v="354017116483021-22 mars"/>
    <x v="6305"/>
    <d v="2022-03-22T10:15:34"/>
    <s v="42059"/>
    <x v="136"/>
    <x v="0"/>
    <x v="27"/>
    <d v="1899-12-30T00:00:27"/>
    <n v="-2.0179999999999998E-3"/>
    <m/>
    <s v="Commune de ramassage"/>
    <n v="609"/>
  </r>
  <r>
    <n v="6307"/>
    <n v="354017116483021"/>
    <s v="354017116483021-22 mars"/>
    <x v="6306"/>
    <d v="2022-03-22T10:16:01"/>
    <s v="42059"/>
    <x v="136"/>
    <x v="1"/>
    <x v="73"/>
    <d v="1899-12-30T00:00:24"/>
    <n v="-3.2200000000000002E-4"/>
    <m/>
    <s v="Commune de ramassage"/>
    <n v="610"/>
  </r>
  <r>
    <n v="6308"/>
    <n v="354017116483021"/>
    <s v="354017116483021-22 mars"/>
    <x v="6307"/>
    <d v="2022-03-22T10:16:25"/>
    <s v="69155"/>
    <x v="135"/>
    <x v="0"/>
    <x v="69"/>
    <d v="1899-12-30T00:00:14"/>
    <n v="-1.4970000000000001E-3"/>
    <m/>
    <s v="Commune de passage"/>
    <n v="611"/>
  </r>
  <r>
    <n v="6309"/>
    <n v="354017116483021"/>
    <s v="354017116483021-22 mars"/>
    <x v="6308"/>
    <d v="2022-03-22T10:16:39"/>
    <s v="69155"/>
    <x v="135"/>
    <x v="1"/>
    <x v="72"/>
    <d v="1899-12-30T00:00:46"/>
    <n v="1.0939999999999999E-3"/>
    <m/>
    <s v="Commune de passage"/>
    <n v="612"/>
  </r>
  <r>
    <n v="6310"/>
    <n v="354017116483021"/>
    <s v="354017116483021-22 mars"/>
    <x v="6309"/>
    <d v="2022-03-22T10:17:25"/>
    <s v="69238"/>
    <x v="134"/>
    <x v="0"/>
    <x v="74"/>
    <d v="1899-12-30T00:01:39"/>
    <n v="-5.0699999999999996E-4"/>
    <m/>
    <s v="Commune de ramassage"/>
    <n v="613"/>
  </r>
  <r>
    <n v="6311"/>
    <n v="354017116483021"/>
    <s v="354017116483021-22 mars"/>
    <x v="6310"/>
    <d v="2022-03-22T10:19:04"/>
    <s v="69238"/>
    <x v="134"/>
    <x v="0"/>
    <x v="25"/>
    <d v="1899-12-30T00:00:44"/>
    <n v="-8.7999999999999998E-5"/>
    <m/>
    <s v="Commune de ramassage"/>
    <n v="614"/>
  </r>
  <r>
    <n v="6312"/>
    <n v="354017116483021"/>
    <s v="354017116483021-22 mars"/>
    <x v="6311"/>
    <d v="2022-03-22T10:19:48"/>
    <s v="69238"/>
    <x v="134"/>
    <x v="0"/>
    <x v="4"/>
    <d v="1899-12-30T00:00:05"/>
    <n v="-3.2400000000000001E-4"/>
    <m/>
    <s v="Commune de ramassage"/>
    <n v="615"/>
  </r>
  <r>
    <n v="6313"/>
    <n v="354017116483021"/>
    <s v="354017116483021-22 mars"/>
    <x v="6312"/>
    <d v="2022-03-22T10:19:53"/>
    <s v="69238"/>
    <x v="134"/>
    <x v="0"/>
    <x v="29"/>
    <d v="1899-12-30T00:00:52"/>
    <n v="-1.92E-3"/>
    <m/>
    <s v="Commune de ramassage"/>
    <n v="616"/>
  </r>
  <r>
    <n v="6314"/>
    <n v="354017116483021"/>
    <s v="354017116483021-22 mars"/>
    <x v="6313"/>
    <d v="2022-03-22T10:20:45"/>
    <s v="69238"/>
    <x v="134"/>
    <x v="0"/>
    <x v="9"/>
    <d v="1899-12-30T00:00:12"/>
    <n v="-9.5000000000000005E-5"/>
    <m/>
    <s v="Commune de ramassage"/>
    <n v="617"/>
  </r>
  <r>
    <n v="6315"/>
    <n v="354017116483021"/>
    <s v="354017116483021-22 mars"/>
    <x v="6314"/>
    <d v="2022-03-22T10:20:57"/>
    <s v="69238"/>
    <x v="134"/>
    <x v="0"/>
    <x v="27"/>
    <d v="1899-12-30T00:00:37"/>
    <n v="2.9E-4"/>
    <m/>
    <s v="Commune de ramassage"/>
    <n v="618"/>
  </r>
  <r>
    <n v="6316"/>
    <n v="354017116483021"/>
    <s v="354017116483021-22 mars"/>
    <x v="6315"/>
    <d v="2022-03-22T10:21:34"/>
    <s v="69238"/>
    <x v="134"/>
    <x v="0"/>
    <x v="22"/>
    <d v="1899-12-30T00:01:01"/>
    <n v="1.9469999999999999E-3"/>
    <m/>
    <s v="Commune de ramassage"/>
    <n v="619"/>
  </r>
  <r>
    <n v="6317"/>
    <n v="354017116483021"/>
    <s v="354017116483021-22 mars"/>
    <x v="6316"/>
    <d v="2022-03-22T10:22:35"/>
    <s v="69238"/>
    <x v="134"/>
    <x v="0"/>
    <x v="27"/>
    <d v="1899-12-30T00:00:04"/>
    <n v="-1.7E-5"/>
    <m/>
    <s v="Commune de ramassage"/>
    <n v="620"/>
  </r>
  <r>
    <n v="6318"/>
    <n v="354017116483021"/>
    <s v="354017116483021-22 mars"/>
    <x v="6317"/>
    <d v="2022-03-22T10:22:39"/>
    <s v="69238"/>
    <x v="134"/>
    <x v="0"/>
    <x v="5"/>
    <d v="1899-12-30T00:00:22"/>
    <n v="3.8699999999999997E-4"/>
    <m/>
    <s v="Commune de ramassage"/>
    <n v="621"/>
  </r>
  <r>
    <n v="6319"/>
    <n v="354017116483021"/>
    <s v="354017116483021-22 mars"/>
    <x v="6318"/>
    <d v="2022-03-22T10:23:01"/>
    <s v="69238"/>
    <x v="134"/>
    <x v="0"/>
    <x v="22"/>
    <d v="1899-12-30T00:01:01"/>
    <n v="-2.8E-5"/>
    <m/>
    <s v="Commune de ramassage"/>
    <n v="622"/>
  </r>
  <r>
    <n v="6320"/>
    <n v="354017116483021"/>
    <s v="354017116483021-22 mars"/>
    <x v="6319"/>
    <d v="2022-03-22T10:24:02"/>
    <s v="69238"/>
    <x v="134"/>
    <x v="0"/>
    <x v="0"/>
    <d v="1899-12-30T00:00:36"/>
    <n v="9.9999999999999995E-7"/>
    <m/>
    <s v="Commune de ramassage"/>
    <n v="623"/>
  </r>
  <r>
    <n v="6321"/>
    <n v="354017116483021"/>
    <s v="354017116483021-22 mars"/>
    <x v="6320"/>
    <d v="2022-03-22T10:24:38"/>
    <s v="69238"/>
    <x v="134"/>
    <x v="0"/>
    <x v="0"/>
    <d v="1899-12-30T00:00:56"/>
    <n v="1.44E-4"/>
    <m/>
    <s v="Commune de ramassage"/>
    <n v="624"/>
  </r>
  <r>
    <n v="6322"/>
    <n v="354017116483021"/>
    <s v="354017116483021-22 mars"/>
    <x v="6321"/>
    <d v="2022-03-22T10:25:34"/>
    <s v="69238"/>
    <x v="134"/>
    <x v="0"/>
    <x v="30"/>
    <d v="1899-12-30T00:00:15"/>
    <n v="1.75E-4"/>
    <m/>
    <s v="Commune de ramassage"/>
    <n v="625"/>
  </r>
  <r>
    <n v="6323"/>
    <n v="354017116483021"/>
    <s v="354017116483021-22 mars"/>
    <x v="6322"/>
    <d v="2022-03-22T10:25:49"/>
    <s v="69238"/>
    <x v="134"/>
    <x v="0"/>
    <x v="30"/>
    <d v="1899-12-30T00:00:24"/>
    <n v="4.3600000000000003E-4"/>
    <m/>
    <s v="Commune de ramassage"/>
    <n v="626"/>
  </r>
  <r>
    <n v="6324"/>
    <n v="354017116483021"/>
    <s v="354017116483021-22 mars"/>
    <x v="6323"/>
    <d v="2022-03-22T10:26:13"/>
    <s v="69238"/>
    <x v="134"/>
    <x v="0"/>
    <x v="30"/>
    <d v="1899-12-30T00:00:02"/>
    <n v="-6.0000000000000002E-6"/>
    <m/>
    <s v="Commune de ramassage"/>
    <n v="627"/>
  </r>
  <r>
    <n v="6325"/>
    <n v="354017116483021"/>
    <s v="354017116483021-22 mars"/>
    <x v="6324"/>
    <d v="2022-03-22T10:26:15"/>
    <s v="69238"/>
    <x v="134"/>
    <x v="0"/>
    <x v="45"/>
    <d v="1899-12-30T00:00:44"/>
    <n v="-3.1999999999999999E-5"/>
    <m/>
    <s v="Commune de ramassage"/>
    <n v="628"/>
  </r>
  <r>
    <n v="6326"/>
    <n v="354017116483021"/>
    <s v="354017116483021-22 mars"/>
    <x v="6325"/>
    <d v="2022-03-22T10:26:59"/>
    <s v="69238"/>
    <x v="134"/>
    <x v="0"/>
    <x v="3"/>
    <d v="1899-12-30T00:00:40"/>
    <n v="-3.0800000000000001E-4"/>
    <m/>
    <s v="Commune de ramassage"/>
    <n v="629"/>
  </r>
  <r>
    <n v="6327"/>
    <n v="354017116483021"/>
    <s v="354017116483021-22 mars"/>
    <x v="6326"/>
    <d v="2022-03-22T10:27:39"/>
    <s v="69238"/>
    <x v="134"/>
    <x v="0"/>
    <x v="2"/>
    <d v="1899-12-30T00:00:10"/>
    <n v="-2.4000000000000001E-4"/>
    <m/>
    <s v="Commune de ramassage"/>
    <n v="630"/>
  </r>
  <r>
    <n v="6328"/>
    <n v="354017116483021"/>
    <s v="354017116483021-22 mars"/>
    <x v="6327"/>
    <d v="2022-03-22T10:27:49"/>
    <s v="69238"/>
    <x v="134"/>
    <x v="0"/>
    <x v="1"/>
    <d v="1899-12-30T00:00:10"/>
    <n v="-1.17E-4"/>
    <m/>
    <s v="Commune de ramassage"/>
    <n v="631"/>
  </r>
  <r>
    <n v="6329"/>
    <n v="354017116483021"/>
    <s v="354017116483021-22 mars"/>
    <x v="6328"/>
    <d v="2022-03-22T10:27:59"/>
    <s v="69238"/>
    <x v="134"/>
    <x v="0"/>
    <x v="30"/>
    <d v="1899-12-30T00:00:16"/>
    <n v="-2.1699999999999999E-4"/>
    <m/>
    <s v="Commune de ramassage"/>
    <n v="632"/>
  </r>
  <r>
    <n v="6330"/>
    <n v="354017116483021"/>
    <s v="354017116483021-22 mars"/>
    <x v="6329"/>
    <d v="2022-03-22T10:28:15"/>
    <s v="69238"/>
    <x v="134"/>
    <x v="0"/>
    <x v="3"/>
    <d v="1899-12-30T00:00:20"/>
    <n v="-2.7799999999999998E-4"/>
    <m/>
    <s v="Commune de ramassage"/>
    <n v="633"/>
  </r>
  <r>
    <n v="6331"/>
    <n v="354017116483021"/>
    <s v="354017116483021-22 mars"/>
    <x v="6330"/>
    <d v="2022-03-22T10:28:35"/>
    <s v="69238"/>
    <x v="134"/>
    <x v="0"/>
    <x v="45"/>
    <d v="1899-12-30T00:00:38"/>
    <n v="4.3000000000000002E-5"/>
    <m/>
    <s v="Commune de ramassage"/>
    <n v="634"/>
  </r>
  <r>
    <n v="6332"/>
    <n v="354017116483021"/>
    <s v="354017116483021-22 mars"/>
    <x v="6331"/>
    <d v="2022-03-22T10:29:13"/>
    <s v="69238"/>
    <x v="134"/>
    <x v="0"/>
    <x v="1"/>
    <d v="1899-12-30T00:00:03"/>
    <n v="6.2000000000000003E-5"/>
    <m/>
    <s v="Commune de ramassage"/>
    <n v="635"/>
  </r>
  <r>
    <n v="6333"/>
    <n v="354017116483021"/>
    <s v="354017116483021-22 mars"/>
    <x v="6332"/>
    <d v="2022-03-22T10:29:16"/>
    <s v="69238"/>
    <x v="134"/>
    <x v="0"/>
    <x v="5"/>
    <d v="1899-12-30T00:00:04"/>
    <n v="2.3000000000000001E-4"/>
    <m/>
    <s v="Commune de ramassage"/>
    <n v="636"/>
  </r>
  <r>
    <n v="6334"/>
    <n v="354017116483021"/>
    <s v="354017116483021-22 mars"/>
    <x v="6333"/>
    <d v="2022-03-22T10:29:20"/>
    <s v="69238"/>
    <x v="134"/>
    <x v="0"/>
    <x v="26"/>
    <d v="1899-12-30T00:00:09"/>
    <n v="4.0000000000000002E-4"/>
    <m/>
    <s v="Commune de ramassage"/>
    <n v="637"/>
  </r>
  <r>
    <n v="6335"/>
    <n v="354017116483021"/>
    <s v="354017116483021-22 mars"/>
    <x v="6334"/>
    <d v="2022-03-22T10:29:29"/>
    <s v="69238"/>
    <x v="134"/>
    <x v="0"/>
    <x v="2"/>
    <d v="1899-12-30T00:00:06"/>
    <n v="6.7999999999999999E-5"/>
    <m/>
    <s v="Commune de ramassage"/>
    <n v="638"/>
  </r>
  <r>
    <n v="6336"/>
    <n v="354017116483021"/>
    <s v="354017116483021-22 mars"/>
    <x v="6335"/>
    <d v="2022-03-22T10:29:35"/>
    <s v="69238"/>
    <x v="134"/>
    <x v="0"/>
    <x v="30"/>
    <d v="1899-12-30T00:00:20"/>
    <n v="2.34E-4"/>
    <m/>
    <s v="Commune de ramassage"/>
    <n v="639"/>
  </r>
  <r>
    <n v="6337"/>
    <n v="354017116483021"/>
    <s v="354017116483021-22 mars"/>
    <x v="6336"/>
    <d v="2022-03-22T10:29:55"/>
    <s v="69238"/>
    <x v="134"/>
    <x v="0"/>
    <x v="1"/>
    <d v="1899-12-30T00:00:17"/>
    <n v="-1.8699999999999999E-4"/>
    <m/>
    <s v="Commune de ramassage"/>
    <n v="640"/>
  </r>
  <r>
    <n v="6338"/>
    <n v="354017116483021"/>
    <s v="354017116483021-22 mars"/>
    <x v="6337"/>
    <d v="2022-03-22T10:30:12"/>
    <s v="69238"/>
    <x v="134"/>
    <x v="0"/>
    <x v="29"/>
    <d v="1899-12-30T00:00:05"/>
    <n v="1.6200000000000001E-4"/>
    <m/>
    <s v="Commune de ramassage"/>
    <n v="641"/>
  </r>
  <r>
    <n v="6339"/>
    <n v="354017116483021"/>
    <s v="354017116483021-22 mars"/>
    <x v="6338"/>
    <d v="2022-03-22T10:30:17"/>
    <s v="69238"/>
    <x v="134"/>
    <x v="0"/>
    <x v="25"/>
    <d v="1899-12-30T00:00:06"/>
    <n v="3.3300000000000002E-4"/>
    <m/>
    <s v="Commune de ramassage"/>
    <n v="642"/>
  </r>
  <r>
    <n v="6340"/>
    <n v="354017116483021"/>
    <s v="354017116483021-22 mars"/>
    <x v="6339"/>
    <d v="2022-03-22T10:30:23"/>
    <s v="69238"/>
    <x v="134"/>
    <x v="0"/>
    <x v="5"/>
    <d v="1899-12-30T00:00:32"/>
    <n v="8.3299999999999997E-4"/>
    <m/>
    <s v="Commune de ramassage"/>
    <n v="643"/>
  </r>
  <r>
    <n v="6341"/>
    <n v="354017116483021"/>
    <s v="354017116483021-22 mars"/>
    <x v="6340"/>
    <d v="2022-03-22T10:30:55"/>
    <s v="69238"/>
    <x v="134"/>
    <x v="0"/>
    <x v="5"/>
    <d v="1899-12-30T00:00:06"/>
    <n v="3.4499999999999998E-4"/>
    <m/>
    <s v="Commune de ramassage"/>
    <n v="644"/>
  </r>
  <r>
    <n v="6342"/>
    <n v="354017116483021"/>
    <s v="354017116483021-22 mars"/>
    <x v="6341"/>
    <d v="2022-03-22T10:31:01"/>
    <s v="69238"/>
    <x v="134"/>
    <x v="0"/>
    <x v="6"/>
    <d v="1899-12-30T00:00:05"/>
    <n v="1.74E-4"/>
    <m/>
    <s v="Commune de ramassage"/>
    <n v="645"/>
  </r>
  <r>
    <n v="6343"/>
    <n v="354017116483021"/>
    <s v="354017116483021-22 mars"/>
    <x v="6342"/>
    <d v="2022-03-22T10:31:06"/>
    <s v="69238"/>
    <x v="134"/>
    <x v="0"/>
    <x v="22"/>
    <d v="1899-12-30T00:00:01"/>
    <n v="5.0000000000000004E-6"/>
    <m/>
    <s v="Commune de ramassage"/>
    <n v="646"/>
  </r>
  <r>
    <n v="6344"/>
    <n v="354017116483021"/>
    <s v="354017116483021-22 mars"/>
    <x v="6343"/>
    <d v="2022-03-22T10:31:07"/>
    <s v="69238"/>
    <x v="134"/>
    <x v="0"/>
    <x v="8"/>
    <d v="1899-12-30T00:00:21"/>
    <n v="1.9100000000000001E-4"/>
    <m/>
    <s v="Commune de ramassage"/>
    <n v="647"/>
  </r>
  <r>
    <n v="6345"/>
    <n v="354017116483021"/>
    <s v="354017116483021-22 mars"/>
    <x v="6344"/>
    <d v="2022-03-22T10:31:28"/>
    <s v="69238"/>
    <x v="134"/>
    <x v="0"/>
    <x v="27"/>
    <d v="1899-12-30T00:00:03"/>
    <n v="8.3999999999999995E-5"/>
    <m/>
    <s v="Commune de ramassage"/>
    <n v="648"/>
  </r>
  <r>
    <n v="6346"/>
    <n v="354017116483021"/>
    <s v="354017116483021-22 mars"/>
    <x v="6345"/>
    <d v="2022-03-22T10:31:31"/>
    <s v="69238"/>
    <x v="134"/>
    <x v="0"/>
    <x v="22"/>
    <d v="1899-12-30T00:01:41"/>
    <n v="8.03E-4"/>
    <m/>
    <s v="Commune de ramassage"/>
    <n v="649"/>
  </r>
  <r>
    <n v="6347"/>
    <n v="354017116483021"/>
    <s v="354017116483021-22 mars"/>
    <x v="6346"/>
    <d v="2022-03-22T10:33:12"/>
    <s v="69238"/>
    <x v="134"/>
    <x v="0"/>
    <x v="0"/>
    <d v="1899-12-30T00:00:11"/>
    <n v="0"/>
    <m/>
    <s v="Commune de ramassage"/>
    <n v="650"/>
  </r>
  <r>
    <n v="6348"/>
    <n v="354017116483021"/>
    <s v="354017116483021-22 mars"/>
    <x v="6347"/>
    <d v="2022-03-22T10:33:23"/>
    <s v="69238"/>
    <x v="134"/>
    <x v="0"/>
    <x v="0"/>
    <d v="1899-12-30T00:00:28"/>
    <n v="4.2299999999999998E-4"/>
    <m/>
    <s v="Commune de ramassage"/>
    <n v="651"/>
  </r>
  <r>
    <n v="6349"/>
    <n v="354017116483021"/>
    <s v="354017116483021-22 mars"/>
    <x v="6348"/>
    <d v="2022-03-22T10:33:51"/>
    <s v="69238"/>
    <x v="134"/>
    <x v="0"/>
    <x v="26"/>
    <d v="1899-12-30T00:00:09"/>
    <n v="6.1200000000000002E-4"/>
    <m/>
    <s v="Commune de ramassage"/>
    <n v="652"/>
  </r>
  <r>
    <n v="6350"/>
    <n v="354017116483021"/>
    <s v="354017116483021-22 mars"/>
    <x v="6349"/>
    <d v="2022-03-22T10:34:00"/>
    <s v="69238"/>
    <x v="134"/>
    <x v="0"/>
    <x v="49"/>
    <d v="1899-12-30T00:00:04"/>
    <n v="1.65E-4"/>
    <m/>
    <s v="Commune de ramassage"/>
    <n v="653"/>
  </r>
  <r>
    <n v="6351"/>
    <n v="354017116483021"/>
    <s v="354017116483021-22 mars"/>
    <x v="6350"/>
    <d v="2022-03-22T10:34:04"/>
    <s v="69238"/>
    <x v="134"/>
    <x v="0"/>
    <x v="50"/>
    <d v="1899-12-30T00:00:05"/>
    <n v="1.22E-4"/>
    <m/>
    <s v="Commune de ramassage"/>
    <n v="654"/>
  </r>
  <r>
    <n v="6352"/>
    <n v="354017116483021"/>
    <s v="354017116483021-22 mars"/>
    <x v="6351"/>
    <d v="2022-03-22T10:34:09"/>
    <s v="69238"/>
    <x v="134"/>
    <x v="0"/>
    <x v="8"/>
    <d v="1899-12-30T00:00:18"/>
    <n v="2.03E-4"/>
    <m/>
    <s v="Commune de ramassage"/>
    <n v="655"/>
  </r>
  <r>
    <n v="6353"/>
    <n v="354017116483021"/>
    <s v="354017116483021-22 mars"/>
    <x v="6352"/>
    <d v="2022-03-22T10:34:27"/>
    <s v="69238"/>
    <x v="134"/>
    <x v="0"/>
    <x v="9"/>
    <d v="1899-12-30T00:00:08"/>
    <n v="2.4699999999999999E-4"/>
    <m/>
    <s v="Commune de ramassage"/>
    <n v="656"/>
  </r>
  <r>
    <n v="6354"/>
    <n v="354017116483021"/>
    <s v="354017116483021-22 mars"/>
    <x v="6353"/>
    <d v="2022-03-22T10:34:35"/>
    <s v="69238"/>
    <x v="134"/>
    <x v="0"/>
    <x v="27"/>
    <d v="1899-12-30T00:00:04"/>
    <n v="-4.0000000000000003E-5"/>
    <m/>
    <s v="Commune de ramassage"/>
    <n v="657"/>
  </r>
  <r>
    <n v="6355"/>
    <n v="354017116483021"/>
    <s v="354017116483021-22 mars"/>
    <x v="6354"/>
    <d v="2022-03-22T10:34:39"/>
    <s v="69238"/>
    <x v="134"/>
    <x v="0"/>
    <x v="1"/>
    <d v="1899-12-30T00:00:11"/>
    <n v="-6.2E-4"/>
    <m/>
    <s v="Commune de ramassage"/>
    <n v="658"/>
  </r>
  <r>
    <n v="6356"/>
    <n v="354017116483021"/>
    <s v="354017116483021-22 mars"/>
    <x v="6355"/>
    <d v="2022-03-22T10:34:50"/>
    <s v="69238"/>
    <x v="134"/>
    <x v="0"/>
    <x v="28"/>
    <d v="1899-12-30T00:00:05"/>
    <n v="-2.5700000000000001E-4"/>
    <m/>
    <s v="Commune de ramassage"/>
    <n v="659"/>
  </r>
  <r>
    <n v="6357"/>
    <n v="354017116483021"/>
    <s v="354017116483021-22 mars"/>
    <x v="6356"/>
    <d v="2022-03-22T10:34:55"/>
    <s v="69238"/>
    <x v="134"/>
    <x v="0"/>
    <x v="55"/>
    <d v="1899-12-30T00:00:05"/>
    <n v="-3.1500000000000001E-4"/>
    <m/>
    <s v="Commune de ramassage"/>
    <n v="660"/>
  </r>
  <r>
    <n v="6358"/>
    <n v="354017116483021"/>
    <s v="354017116483021-22 mars"/>
    <x v="6357"/>
    <d v="2022-03-22T10:35:00"/>
    <s v="69238"/>
    <x v="134"/>
    <x v="0"/>
    <x v="4"/>
    <d v="1899-12-30T00:00:31"/>
    <n v="-1.013E-3"/>
    <m/>
    <s v="Commune de ramassage"/>
    <n v="661"/>
  </r>
  <r>
    <n v="6359"/>
    <n v="354017116483021"/>
    <s v="354017116483021-22 mars"/>
    <x v="6358"/>
    <d v="2022-03-22T10:35:31"/>
    <s v="69238"/>
    <x v="134"/>
    <x v="0"/>
    <x v="22"/>
    <d v="1899-12-30T00:00:02"/>
    <n v="-1.7E-5"/>
    <m/>
    <s v="Commune de ramassage"/>
    <n v="662"/>
  </r>
  <r>
    <n v="6360"/>
    <n v="354017116483021"/>
    <s v="354017116483021-22 mars"/>
    <x v="6359"/>
    <d v="2022-03-22T10:35:33"/>
    <s v="69238"/>
    <x v="134"/>
    <x v="0"/>
    <x v="45"/>
    <d v="1899-12-30T00:00:20"/>
    <n v="1.12E-4"/>
    <m/>
    <s v="Commune de ramassage"/>
    <n v="663"/>
  </r>
  <r>
    <n v="6361"/>
    <n v="354017116483021"/>
    <s v="354017116483021-22 mars"/>
    <x v="6360"/>
    <d v="2022-03-22T10:35:53"/>
    <s v="69238"/>
    <x v="134"/>
    <x v="0"/>
    <x v="5"/>
    <d v="1899-12-30T00:00:50"/>
    <n v="1.73E-4"/>
    <m/>
    <s v="Commune de ramassage"/>
    <n v="664"/>
  </r>
  <r>
    <n v="6362"/>
    <n v="354017116483021"/>
    <s v="354017116483021-22 mars"/>
    <x v="6361"/>
    <d v="2022-03-22T10:36:43"/>
    <s v="69238"/>
    <x v="134"/>
    <x v="0"/>
    <x v="0"/>
    <d v="1899-12-30T00:01:45"/>
    <n v="4.1199999999999999E-4"/>
    <m/>
    <s v="Commune de ramassage"/>
    <n v="665"/>
  </r>
  <r>
    <n v="6363"/>
    <n v="354017116483021"/>
    <s v="354017116483021-22 mars"/>
    <x v="6362"/>
    <d v="2022-03-22T10:38:28"/>
    <s v="69238"/>
    <x v="134"/>
    <x v="0"/>
    <x v="34"/>
    <d v="1899-12-30T00:00:14"/>
    <n v="5.6800000000000004E-4"/>
    <m/>
    <s v="Commune de ramassage"/>
    <n v="666"/>
  </r>
  <r>
    <n v="6364"/>
    <n v="354017116483021"/>
    <s v="354017116483021-22 mars"/>
    <x v="6363"/>
    <d v="2022-03-22T10:38:42"/>
    <s v="69238"/>
    <x v="134"/>
    <x v="0"/>
    <x v="30"/>
    <d v="1899-12-30T00:00:52"/>
    <n v="1.237E-3"/>
    <m/>
    <s v="Commune de ramassage"/>
    <n v="667"/>
  </r>
  <r>
    <n v="6365"/>
    <n v="354017116483021"/>
    <s v="354017116483021-22 mars"/>
    <x v="6364"/>
    <d v="2022-03-22T10:39:34"/>
    <s v="69238"/>
    <x v="134"/>
    <x v="0"/>
    <x v="45"/>
    <d v="1899-12-30T00:00:14"/>
    <n v="5.1500000000000005E-4"/>
    <m/>
    <s v="Commune de ramassage"/>
    <n v="668"/>
  </r>
  <r>
    <n v="6366"/>
    <n v="354017116483021"/>
    <s v="354017116483021-22 mars"/>
    <x v="6365"/>
    <d v="2022-03-22T10:39:48"/>
    <s v="69238"/>
    <x v="134"/>
    <x v="0"/>
    <x v="5"/>
    <d v="1899-12-30T00:00:16"/>
    <n v="-6.9999999999999999E-6"/>
    <m/>
    <s v="Commune de ramassage"/>
    <n v="669"/>
  </r>
  <r>
    <n v="6367"/>
    <n v="354017116483021"/>
    <s v="354017116483021-22 mars"/>
    <x v="6366"/>
    <d v="2022-03-22T10:40:04"/>
    <s v="69238"/>
    <x v="134"/>
    <x v="0"/>
    <x v="8"/>
    <d v="1899-12-30T00:00:04"/>
    <n v="-6.2000000000000003E-5"/>
    <m/>
    <s v="Commune de ramassage"/>
    <n v="670"/>
  </r>
  <r>
    <n v="6368"/>
    <n v="354017116483021"/>
    <s v="354017116483021-22 mars"/>
    <x v="6367"/>
    <d v="2022-03-22T10:40:08"/>
    <s v="69238"/>
    <x v="134"/>
    <x v="0"/>
    <x v="3"/>
    <d v="1899-12-30T00:00:27"/>
    <n v="-1.6100000000000001E-4"/>
    <m/>
    <s v="Commune de ramassage"/>
    <n v="671"/>
  </r>
  <r>
    <n v="6369"/>
    <n v="354017116483021"/>
    <s v="354017116483021-22 mars"/>
    <x v="6368"/>
    <d v="2022-03-22T10:40:35"/>
    <s v="69238"/>
    <x v="134"/>
    <x v="0"/>
    <x v="27"/>
    <d v="1899-12-30T00:00:38"/>
    <n v="-7.2000000000000002E-5"/>
    <m/>
    <s v="Commune de ramassage"/>
    <n v="672"/>
  </r>
  <r>
    <n v="6370"/>
    <n v="354017116483021"/>
    <s v="354017116483021-22 mars"/>
    <x v="6369"/>
    <d v="2022-03-22T10:41:13"/>
    <s v="69238"/>
    <x v="134"/>
    <x v="0"/>
    <x v="0"/>
    <d v="1899-12-30T00:02:19"/>
    <n v="-1.1800000000000001E-3"/>
    <m/>
    <s v="Commune de ramassage"/>
    <n v="673"/>
  </r>
  <r>
    <n v="6371"/>
    <n v="354017116483021"/>
    <s v="354017116483021-22 mars"/>
    <x v="6370"/>
    <d v="2022-03-22T10:43:32"/>
    <s v="69238"/>
    <x v="134"/>
    <x v="0"/>
    <x v="27"/>
    <d v="1899-12-30T00:00:03"/>
    <n v="-3.6999999999999998E-5"/>
    <m/>
    <s v="Commune de ramassage"/>
    <n v="674"/>
  </r>
  <r>
    <n v="6372"/>
    <n v="354017116483021"/>
    <s v="354017116483021-22 mars"/>
    <x v="6371"/>
    <d v="2022-03-22T10:43:35"/>
    <s v="69238"/>
    <x v="134"/>
    <x v="0"/>
    <x v="45"/>
    <d v="1899-12-30T00:01:23"/>
    <n v="-2.3879999999999999E-3"/>
    <m/>
    <s v="Commune de ramassage"/>
    <n v="675"/>
  </r>
  <r>
    <n v="6373"/>
    <n v="354017116483021"/>
    <s v="354017116483021-22 mars"/>
    <x v="6372"/>
    <d v="2022-03-22T10:44:58"/>
    <s v="69238"/>
    <x v="134"/>
    <x v="0"/>
    <x v="22"/>
    <d v="1899-12-30T00:00:02"/>
    <n v="-3.0000000000000001E-5"/>
    <m/>
    <s v="Commune de ramassage"/>
    <n v="676"/>
  </r>
  <r>
    <n v="6374"/>
    <n v="354017116483021"/>
    <s v="354017116483021-22 mars"/>
    <x v="6373"/>
    <d v="2022-03-22T10:45:00"/>
    <s v="69238"/>
    <x v="134"/>
    <x v="0"/>
    <x v="7"/>
    <d v="1899-12-30T00:00:09"/>
    <n v="-4.6999999999999997E-5"/>
    <m/>
    <s v="Commune de ramassage"/>
    <n v="677"/>
  </r>
  <r>
    <n v="6375"/>
    <n v="354017116483021"/>
    <s v="354017116483021-22 mars"/>
    <x v="6374"/>
    <d v="2022-03-22T10:45:09"/>
    <s v="69238"/>
    <x v="134"/>
    <x v="0"/>
    <x v="9"/>
    <d v="1899-12-30T00:00:22"/>
    <n v="-3.6000000000000002E-4"/>
    <m/>
    <s v="Commune de ramassage"/>
    <n v="678"/>
  </r>
  <r>
    <n v="6376"/>
    <n v="354017116483021"/>
    <s v="354017116483021-22 mars"/>
    <x v="6375"/>
    <d v="2022-03-22T10:45:31"/>
    <s v="69238"/>
    <x v="134"/>
    <x v="0"/>
    <x v="30"/>
    <d v="1899-12-30T00:01:06"/>
    <n v="3.4E-5"/>
    <m/>
    <s v="Commune de ramassage"/>
    <n v="679"/>
  </r>
  <r>
    <n v="6377"/>
    <n v="354017116483021"/>
    <s v="354017116483021-22 mars"/>
    <x v="6376"/>
    <d v="2022-03-22T10:46:37"/>
    <s v="69238"/>
    <x v="134"/>
    <x v="0"/>
    <x v="0"/>
    <d v="1899-12-30T00:00:16"/>
    <n v="4.35E-4"/>
    <m/>
    <s v="Commune de ramassage"/>
    <n v="680"/>
  </r>
  <r>
    <n v="6378"/>
    <n v="354017116483021"/>
    <s v="354017116483021-22 mars"/>
    <x v="6377"/>
    <d v="2022-03-22T10:46:53"/>
    <s v="69238"/>
    <x v="134"/>
    <x v="0"/>
    <x v="9"/>
    <d v="1899-12-30T00:00:07"/>
    <n v="3.28E-4"/>
    <m/>
    <s v="Commune de ramassage"/>
    <n v="681"/>
  </r>
  <r>
    <n v="6379"/>
    <n v="354017116483021"/>
    <s v="354017116483021-22 mars"/>
    <x v="6378"/>
    <d v="2022-03-22T10:47:00"/>
    <s v="69238"/>
    <x v="134"/>
    <x v="0"/>
    <x v="9"/>
    <d v="1899-12-30T00:01:17"/>
    <n v="8.7500000000000002E-4"/>
    <m/>
    <s v="Commune de ramassage"/>
    <n v="682"/>
  </r>
  <r>
    <n v="6380"/>
    <n v="354017116483021"/>
    <s v="354017116483021-22 mars"/>
    <x v="6379"/>
    <d v="2022-03-22T10:48:17"/>
    <s v="69238"/>
    <x v="140"/>
    <x v="0"/>
    <x v="22"/>
    <d v="1899-12-30T00:00:02"/>
    <n v="6.4999999999999994E-5"/>
    <m/>
    <s v="Commune de ramassage"/>
    <n v="683"/>
  </r>
  <r>
    <n v="6381"/>
    <n v="354017116483021"/>
    <s v="354017116483021-22 mars"/>
    <x v="6380"/>
    <d v="2022-03-22T10:48:19"/>
    <s v="69238"/>
    <x v="140"/>
    <x v="0"/>
    <x v="5"/>
    <d v="1899-12-30T00:00:02"/>
    <n v="5.0000000000000002E-5"/>
    <m/>
    <s v="Commune de ramassage"/>
    <n v="684"/>
  </r>
  <r>
    <n v="6382"/>
    <n v="354017116483021"/>
    <s v="354017116483021-22 mars"/>
    <x v="6381"/>
    <d v="2022-03-22T10:48:21"/>
    <s v="69238"/>
    <x v="140"/>
    <x v="0"/>
    <x v="27"/>
    <d v="1899-12-30T00:00:08"/>
    <n v="9.0000000000000006E-5"/>
    <m/>
    <s v="Commune de ramassage"/>
    <n v="685"/>
  </r>
  <r>
    <n v="6383"/>
    <n v="354017116483021"/>
    <s v="354017116483021-22 mars"/>
    <x v="6382"/>
    <d v="2022-03-22T10:48:29"/>
    <s v="69238"/>
    <x v="140"/>
    <x v="0"/>
    <x v="3"/>
    <d v="1899-12-30T00:00:24"/>
    <n v="1.08E-4"/>
    <m/>
    <s v="Commune de ramassage"/>
    <n v="686"/>
  </r>
  <r>
    <n v="6384"/>
    <n v="354017116483021"/>
    <s v="354017116483021-22 mars"/>
    <x v="6383"/>
    <d v="2022-03-22T10:48:53"/>
    <s v="69238"/>
    <x v="140"/>
    <x v="0"/>
    <x v="1"/>
    <d v="1899-12-30T00:00:06"/>
    <n v="1.0900000000000001E-4"/>
    <m/>
    <s v="Commune de ramassage"/>
    <n v="687"/>
  </r>
  <r>
    <n v="6385"/>
    <n v="354017116483021"/>
    <s v="354017116483021-22 mars"/>
    <x v="6384"/>
    <d v="2022-03-22T10:48:59"/>
    <s v="69238"/>
    <x v="140"/>
    <x v="0"/>
    <x v="3"/>
    <d v="1899-12-30T00:00:01"/>
    <n v="-3.8999999999999999E-5"/>
    <m/>
    <s v="Commune de ramassage"/>
    <n v="688"/>
  </r>
  <r>
    <n v="6386"/>
    <n v="354017116483021"/>
    <s v="354017116483021-22 mars"/>
    <x v="6385"/>
    <d v="2022-03-22T10:49:00"/>
    <s v="69238"/>
    <x v="140"/>
    <x v="0"/>
    <x v="27"/>
    <d v="1899-12-30T00:00:16"/>
    <n v="-8.5000000000000006E-5"/>
    <m/>
    <s v="Commune de ramassage"/>
    <n v="689"/>
  </r>
  <r>
    <n v="6387"/>
    <n v="354017116483021"/>
    <s v="354017116483021-22 mars"/>
    <x v="6386"/>
    <d v="2022-03-22T10:49:16"/>
    <s v="69238"/>
    <x v="140"/>
    <x v="0"/>
    <x v="1"/>
    <d v="1899-12-30T00:00:04"/>
    <n v="-1E-4"/>
    <m/>
    <s v="Commune de ramassage"/>
    <n v="690"/>
  </r>
  <r>
    <n v="6388"/>
    <n v="354017116483021"/>
    <s v="354017116483021-22 mars"/>
    <x v="6387"/>
    <d v="2022-03-22T10:49:20"/>
    <s v="69238"/>
    <x v="140"/>
    <x v="0"/>
    <x v="28"/>
    <d v="1899-12-30T00:00:05"/>
    <n v="-1.76E-4"/>
    <m/>
    <s v="Commune de ramassage"/>
    <n v="691"/>
  </r>
  <r>
    <n v="6389"/>
    <n v="354017116483021"/>
    <s v="354017116483021-22 mars"/>
    <x v="6388"/>
    <d v="2022-03-22T10:49:25"/>
    <s v="69238"/>
    <x v="140"/>
    <x v="0"/>
    <x v="30"/>
    <d v="1899-12-30T00:01:01"/>
    <n v="-8.8500000000000004E-4"/>
    <m/>
    <s v="Commune de ramassage"/>
    <n v="692"/>
  </r>
  <r>
    <n v="6390"/>
    <n v="354017116483021"/>
    <s v="354017116483021-22 mars"/>
    <x v="6389"/>
    <d v="2022-03-22T10:50:26"/>
    <s v="69238"/>
    <x v="140"/>
    <x v="0"/>
    <x v="7"/>
    <d v="1899-12-30T00:00:36"/>
    <n v="0"/>
    <m/>
    <s v="Commune de ramassage"/>
    <n v="693"/>
  </r>
  <r>
    <n v="6391"/>
    <n v="354017116483021"/>
    <s v="354017116483021-22 mars"/>
    <x v="6390"/>
    <d v="2022-03-22T10:51:02"/>
    <s v="69238"/>
    <x v="140"/>
    <x v="0"/>
    <x v="2"/>
    <d v="1899-12-30T00:00:06"/>
    <n v="7.1000000000000005E-5"/>
    <m/>
    <s v="Commune de ramassage"/>
    <n v="694"/>
  </r>
  <r>
    <n v="6392"/>
    <n v="354017116483021"/>
    <s v="354017116483021-22 mars"/>
    <x v="6391"/>
    <d v="2022-03-22T10:51:08"/>
    <s v="69238"/>
    <x v="140"/>
    <x v="0"/>
    <x v="2"/>
    <d v="1899-12-30T00:00:02"/>
    <n v="3.4999999999999997E-5"/>
    <m/>
    <s v="Commune de ramassage"/>
    <n v="695"/>
  </r>
  <r>
    <n v="6393"/>
    <n v="354017116483021"/>
    <s v="354017116483021-22 mars"/>
    <x v="6392"/>
    <d v="2022-03-22T10:51:10"/>
    <s v="69238"/>
    <x v="140"/>
    <x v="0"/>
    <x v="2"/>
    <d v="1899-12-30T00:00:09"/>
    <n v="1.7000000000000001E-4"/>
    <m/>
    <s v="Commune de ramassage"/>
    <n v="696"/>
  </r>
  <r>
    <n v="6394"/>
    <n v="354017116483021"/>
    <s v="354017116483021-22 mars"/>
    <x v="6393"/>
    <d v="2022-03-22T10:51:19"/>
    <s v="69238"/>
    <x v="140"/>
    <x v="0"/>
    <x v="47"/>
    <d v="1899-12-30T00:01:31"/>
    <n v="7.5900000000000002E-4"/>
    <m/>
    <s v="Commune de ramassage"/>
    <n v="697"/>
  </r>
  <r>
    <n v="6395"/>
    <n v="354017116483021"/>
    <s v="354017116483021-22 mars"/>
    <x v="6394"/>
    <d v="2022-03-22T10:52:50"/>
    <s v="69238"/>
    <x v="140"/>
    <x v="0"/>
    <x v="2"/>
    <d v="1899-12-30T00:00:19"/>
    <n v="2.5000000000000001E-5"/>
    <m/>
    <s v="Commune de ramassage"/>
    <n v="698"/>
  </r>
  <r>
    <n v="6396"/>
    <n v="354017116483021"/>
    <s v="354017116483021-22 mars"/>
    <x v="6395"/>
    <d v="2022-03-22T10:53:09"/>
    <s v="69238"/>
    <x v="140"/>
    <x v="0"/>
    <x v="0"/>
    <d v="1899-12-30T00:00:15"/>
    <n v="2.23E-4"/>
    <m/>
    <s v="Commune de ramassage"/>
    <n v="699"/>
  </r>
  <r>
    <n v="6397"/>
    <n v="354017116483021"/>
    <s v="354017116483021-22 mars"/>
    <x v="6396"/>
    <d v="2022-03-22T10:53:24"/>
    <s v="69238"/>
    <x v="140"/>
    <x v="0"/>
    <x v="2"/>
    <d v="1899-12-30T00:00:01"/>
    <n v="-7.9999999999999996E-6"/>
    <m/>
    <s v="Commune de ramassage"/>
    <n v="700"/>
  </r>
  <r>
    <n v="6398"/>
    <n v="354017116483021"/>
    <s v="354017116483021-22 mars"/>
    <x v="6397"/>
    <d v="2022-03-22T10:53:25"/>
    <s v="69238"/>
    <x v="140"/>
    <x v="0"/>
    <x v="27"/>
    <d v="1899-12-30T00:00:57"/>
    <n v="-5.4500000000000002E-4"/>
    <m/>
    <s v="Commune de ramassage"/>
    <n v="701"/>
  </r>
  <r>
    <n v="6399"/>
    <n v="354017116483021"/>
    <s v="354017116483021-22 mars"/>
    <x v="6398"/>
    <d v="2022-03-22T10:54:22"/>
    <s v="69238"/>
    <x v="140"/>
    <x v="0"/>
    <x v="24"/>
    <d v="1899-12-30T00:01:11"/>
    <n v="-8.0000000000000004E-4"/>
    <m/>
    <s v="Commune de ramassage"/>
    <n v="702"/>
  </r>
  <r>
    <n v="6400"/>
    <n v="354017116483021"/>
    <s v="354017116483021-22 mars"/>
    <x v="6399"/>
    <d v="2022-03-22T10:55:33"/>
    <s v="69238"/>
    <x v="140"/>
    <x v="0"/>
    <x v="27"/>
    <d v="1899-12-30T00:00:33"/>
    <n v="-1.25E-4"/>
    <m/>
    <s v="Commune de ramassage"/>
    <n v="703"/>
  </r>
  <r>
    <n v="6401"/>
    <n v="354017116483021"/>
    <s v="354017116483021-22 mars"/>
    <x v="6400"/>
    <d v="2022-03-22T10:56:06"/>
    <s v="69238"/>
    <x v="140"/>
    <x v="0"/>
    <x v="27"/>
    <d v="1899-12-30T00:00:10"/>
    <n v="-2.8200000000000002E-4"/>
    <m/>
    <s v="Commune de ramassage"/>
    <n v="704"/>
  </r>
  <r>
    <n v="6402"/>
    <n v="354017116483021"/>
    <s v="354017116483021-22 mars"/>
    <x v="6401"/>
    <d v="2022-03-22T10:56:16"/>
    <s v="69238"/>
    <x v="140"/>
    <x v="0"/>
    <x v="45"/>
    <d v="1899-12-30T00:00:37"/>
    <n v="2.8E-5"/>
    <m/>
    <s v="Commune de ramassage"/>
    <n v="705"/>
  </r>
  <r>
    <n v="6403"/>
    <n v="354017116483021"/>
    <s v="354017116483021-22 mars"/>
    <x v="6402"/>
    <d v="2022-03-22T10:56:53"/>
    <s v="69238"/>
    <x v="140"/>
    <x v="0"/>
    <x v="22"/>
    <d v="1899-12-30T00:00:05"/>
    <n v="1.55E-4"/>
    <m/>
    <s v="Commune de ramassage"/>
    <n v="706"/>
  </r>
  <r>
    <n v="6404"/>
    <n v="354017116483021"/>
    <s v="354017116483021-22 mars"/>
    <x v="6403"/>
    <d v="2022-03-22T10:56:58"/>
    <s v="69238"/>
    <x v="140"/>
    <x v="0"/>
    <x v="24"/>
    <d v="1899-12-30T00:00:05"/>
    <n v="2.02E-4"/>
    <m/>
    <s v="Commune de ramassage"/>
    <n v="707"/>
  </r>
  <r>
    <n v="6405"/>
    <n v="354017116483021"/>
    <s v="354017116483021-22 mars"/>
    <x v="6404"/>
    <d v="2022-03-22T10:57:03"/>
    <s v="69238"/>
    <x v="140"/>
    <x v="0"/>
    <x v="6"/>
    <d v="1899-12-30T00:00:03"/>
    <n v="9.7E-5"/>
    <m/>
    <s v="Commune de ramassage"/>
    <n v="708"/>
  </r>
  <r>
    <n v="6406"/>
    <n v="354017116483021"/>
    <s v="354017116483021-22 mars"/>
    <x v="6405"/>
    <d v="2022-03-22T10:57:06"/>
    <s v="69238"/>
    <x v="140"/>
    <x v="0"/>
    <x v="24"/>
    <d v="1899-12-30T00:00:16"/>
    <n v="9.5100000000000002E-4"/>
    <m/>
    <s v="Commune de ramassage"/>
    <n v="709"/>
  </r>
  <r>
    <n v="6407"/>
    <n v="354017116483021"/>
    <s v="354017116483021-22 mars"/>
    <x v="6406"/>
    <d v="2022-03-22T10:57:22"/>
    <s v="69238"/>
    <x v="140"/>
    <x v="0"/>
    <x v="4"/>
    <d v="1899-12-30T00:01:05"/>
    <n v="1.114E-3"/>
    <m/>
    <s v="Commune de ramassage"/>
    <n v="710"/>
  </r>
  <r>
    <n v="6408"/>
    <n v="354017116483021"/>
    <s v="354017116483021-22 mars"/>
    <x v="6407"/>
    <d v="2022-03-22T10:58:27"/>
    <s v="69238"/>
    <x v="140"/>
    <x v="0"/>
    <x v="7"/>
    <d v="1899-12-30T00:00:11"/>
    <n v="-4.1999999999999998E-5"/>
    <m/>
    <s v="Commune de ramassage"/>
    <n v="711"/>
  </r>
  <r>
    <n v="6409"/>
    <n v="354017116483021"/>
    <s v="354017116483021-22 mars"/>
    <x v="6408"/>
    <d v="2022-03-22T10:58:38"/>
    <s v="69238"/>
    <x v="140"/>
    <x v="0"/>
    <x v="1"/>
    <d v="1899-12-30T00:00:02"/>
    <n v="-1.2999999999999999E-5"/>
    <m/>
    <s v="Commune de ramassage"/>
    <n v="712"/>
  </r>
  <r>
    <n v="6410"/>
    <n v="354017116483021"/>
    <s v="354017116483021-22 mars"/>
    <x v="6409"/>
    <d v="2022-03-22T10:58:40"/>
    <s v="69238"/>
    <x v="140"/>
    <x v="0"/>
    <x v="30"/>
    <d v="1899-12-30T00:01:09"/>
    <n v="-1.6899999999999999E-4"/>
    <m/>
    <s v="Commune de ramassage"/>
    <n v="713"/>
  </r>
  <r>
    <n v="6411"/>
    <n v="354017116483021"/>
    <s v="354017116483021-22 mars"/>
    <x v="6410"/>
    <d v="2022-03-22T10:59:49"/>
    <s v="69238"/>
    <x v="140"/>
    <x v="0"/>
    <x v="0"/>
    <d v="1899-12-30T00:00:10"/>
    <n v="-2.5599999999999999E-4"/>
    <m/>
    <s v="Commune de ramassage"/>
    <n v="714"/>
  </r>
  <r>
    <n v="6412"/>
    <n v="354017116483021"/>
    <s v="354017116483021-22 mars"/>
    <x v="6411"/>
    <d v="2022-03-22T10:59:59"/>
    <s v="69238"/>
    <x v="140"/>
    <x v="0"/>
    <x v="22"/>
    <d v="1899-12-30T00:01:22"/>
    <n v="-1.4040000000000001E-3"/>
    <m/>
    <s v="Commune de ramassage"/>
    <n v="715"/>
  </r>
  <r>
    <n v="6413"/>
    <n v="354017116483021"/>
    <s v="354017116483021-22 mars"/>
    <x v="6412"/>
    <d v="2022-03-22T11:01:21"/>
    <s v="69238"/>
    <x v="140"/>
    <x v="0"/>
    <x v="47"/>
    <d v="1899-12-30T00:00:05"/>
    <n v="3.4E-5"/>
    <m/>
    <s v="Commune de ramassage"/>
    <n v="716"/>
  </r>
  <r>
    <n v="6414"/>
    <n v="354017116483021"/>
    <s v="354017116483021-22 mars"/>
    <x v="6413"/>
    <d v="2022-03-22T11:01:26"/>
    <s v="69238"/>
    <x v="140"/>
    <x v="0"/>
    <x v="6"/>
    <d v="1899-12-30T00:01:03"/>
    <n v="6.4800000000000003E-4"/>
    <m/>
    <s v="Commune de ramassage"/>
    <n v="717"/>
  </r>
  <r>
    <n v="6415"/>
    <n v="354017116483021"/>
    <s v="354017116483021-22 mars"/>
    <x v="6414"/>
    <d v="2022-03-22T11:02:29"/>
    <s v="69238"/>
    <x v="140"/>
    <x v="0"/>
    <x v="0"/>
    <d v="1899-12-30T00:00:17"/>
    <n v="2.8299999999999999E-4"/>
    <m/>
    <s v="Commune de ramassage"/>
    <n v="718"/>
  </r>
  <r>
    <n v="6416"/>
    <n v="354017116483021"/>
    <s v="354017116483021-22 mars"/>
    <x v="6415"/>
    <d v="2022-03-22T11:02:46"/>
    <s v="69238"/>
    <x v="140"/>
    <x v="0"/>
    <x v="0"/>
    <d v="1899-12-30T00:00:11"/>
    <n v="1.22E-4"/>
    <m/>
    <s v="Commune de ramassage"/>
    <n v="719"/>
  </r>
  <r>
    <n v="6417"/>
    <n v="354017116483021"/>
    <s v="354017116483021-22 mars"/>
    <x v="6416"/>
    <d v="2022-03-22T11:02:57"/>
    <s v="69238"/>
    <x v="140"/>
    <x v="0"/>
    <x v="2"/>
    <d v="1899-12-30T00:00:52"/>
    <n v="1.2799999999999999E-4"/>
    <m/>
    <s v="Commune de ramassage"/>
    <n v="720"/>
  </r>
  <r>
    <n v="6418"/>
    <n v="354017116483021"/>
    <s v="354017116483021-22 mars"/>
    <x v="6417"/>
    <d v="2022-03-22T11:03:49"/>
    <s v="69238"/>
    <x v="140"/>
    <x v="0"/>
    <x v="0"/>
    <d v="1899-12-30T00:02:11"/>
    <n v="0"/>
    <m/>
    <s v="Commune de ramassage"/>
    <n v="721"/>
  </r>
  <r>
    <n v="6419"/>
    <n v="354017116483021"/>
    <s v="354017116483021-22 mars"/>
    <x v="6418"/>
    <d v="2022-03-22T11:06:00"/>
    <s v="69238"/>
    <x v="140"/>
    <x v="0"/>
    <x v="0"/>
    <d v="1899-12-30T00:00:01"/>
    <n v="2.52E-4"/>
    <m/>
    <s v="Commune de ramassage"/>
    <n v="722"/>
  </r>
  <r>
    <n v="6420"/>
    <n v="354017116483021"/>
    <s v="354017116483021-22 mars"/>
    <x v="6419"/>
    <d v="2022-03-22T11:06:01"/>
    <s v="69238"/>
    <x v="140"/>
    <x v="0"/>
    <x v="5"/>
    <d v="1899-12-30T00:00:10"/>
    <n v="-3.0000000000000001E-6"/>
    <m/>
    <s v="Commune de ramassage"/>
    <n v="723"/>
  </r>
  <r>
    <n v="6421"/>
    <n v="354017116483021"/>
    <s v="354017116483021-22 mars"/>
    <x v="6420"/>
    <d v="2022-03-22T11:06:11"/>
    <s v="69238"/>
    <x v="140"/>
    <x v="0"/>
    <x v="22"/>
    <d v="1899-12-30T00:00:09"/>
    <n v="-1.5899999999999999E-4"/>
    <m/>
    <s v="Commune de ramassage"/>
    <n v="724"/>
  </r>
  <r>
    <n v="6422"/>
    <n v="354017116483021"/>
    <s v="354017116483021-22 mars"/>
    <x v="6421"/>
    <d v="2022-03-22T11:06:20"/>
    <s v="69238"/>
    <x v="140"/>
    <x v="0"/>
    <x v="22"/>
    <d v="1899-12-30T00:00:17"/>
    <n v="-2.5999999999999998E-5"/>
    <m/>
    <s v="Commune de ramassage"/>
    <n v="725"/>
  </r>
  <r>
    <n v="6423"/>
    <n v="354017116483021"/>
    <s v="354017116483021-22 mars"/>
    <x v="6422"/>
    <d v="2022-03-22T11:06:37"/>
    <s v="69238"/>
    <x v="140"/>
    <x v="0"/>
    <x v="2"/>
    <d v="1899-12-30T00:00:33"/>
    <n v="-1.07E-4"/>
    <m/>
    <s v="Commune de ramassage"/>
    <n v="726"/>
  </r>
  <r>
    <n v="6424"/>
    <n v="354017116483021"/>
    <s v="354017116483021-22 mars"/>
    <x v="6423"/>
    <d v="2022-03-22T11:07:10"/>
    <s v="69238"/>
    <x v="140"/>
    <x v="0"/>
    <x v="1"/>
    <d v="1899-12-30T00:00:09"/>
    <n v="-1.47E-4"/>
    <m/>
    <s v="Commune de ramassage"/>
    <n v="727"/>
  </r>
  <r>
    <n v="6425"/>
    <n v="354017116483021"/>
    <s v="354017116483021-22 mars"/>
    <x v="6424"/>
    <d v="2022-03-22T11:07:19"/>
    <s v="69238"/>
    <x v="140"/>
    <x v="0"/>
    <x v="1"/>
    <d v="1899-12-30T00:00:03"/>
    <n v="-2.5999999999999998E-5"/>
    <m/>
    <s v="Commune de ramassage"/>
    <n v="728"/>
  </r>
  <r>
    <n v="6426"/>
    <n v="354017116483021"/>
    <s v="354017116483021-22 mars"/>
    <x v="6425"/>
    <d v="2022-03-22T11:07:22"/>
    <s v="69238"/>
    <x v="140"/>
    <x v="0"/>
    <x v="27"/>
    <d v="1899-12-30T00:00:08"/>
    <n v="-8.5000000000000006E-5"/>
    <m/>
    <s v="Commune de ramassage"/>
    <n v="729"/>
  </r>
  <r>
    <n v="6427"/>
    <n v="354017116483021"/>
    <s v="354017116483021-22 mars"/>
    <x v="6426"/>
    <d v="2022-03-22T11:07:30"/>
    <s v="69238"/>
    <x v="140"/>
    <x v="0"/>
    <x v="0"/>
    <d v="1899-12-30T00:00:14"/>
    <n v="-8.5000000000000006E-5"/>
    <m/>
    <s v="Commune de ramassage"/>
    <n v="730"/>
  </r>
  <r>
    <n v="6428"/>
    <n v="354017116483021"/>
    <s v="354017116483021-22 mars"/>
    <x v="6427"/>
    <d v="2022-03-22T11:07:44"/>
    <s v="69238"/>
    <x v="140"/>
    <x v="0"/>
    <x v="0"/>
    <d v="1899-12-30T00:00:06"/>
    <n v="-2.5000000000000001E-5"/>
    <m/>
    <s v="Commune de ramassage"/>
    <n v="731"/>
  </r>
  <r>
    <n v="6429"/>
    <n v="354017116483021"/>
    <s v="354017116483021-22 mars"/>
    <x v="6428"/>
    <d v="2022-03-22T11:07:50"/>
    <s v="69238"/>
    <x v="140"/>
    <x v="0"/>
    <x v="45"/>
    <d v="1899-12-30T00:00:10"/>
    <n v="-1.1900000000000001E-4"/>
    <m/>
    <s v="Commune de ramassage"/>
    <n v="732"/>
  </r>
  <r>
    <n v="6430"/>
    <n v="354017116483021"/>
    <s v="354017116483021-22 mars"/>
    <x v="6429"/>
    <d v="2022-03-22T11:08:00"/>
    <s v="69238"/>
    <x v="140"/>
    <x v="0"/>
    <x v="27"/>
    <d v="1899-12-30T00:00:11"/>
    <n v="-5.1E-5"/>
    <m/>
    <s v="Commune de ramassage"/>
    <n v="733"/>
  </r>
  <r>
    <n v="6431"/>
    <n v="354017116483021"/>
    <s v="354017116483021-22 mars"/>
    <x v="6430"/>
    <d v="2022-03-22T11:08:11"/>
    <s v="69238"/>
    <x v="140"/>
    <x v="0"/>
    <x v="1"/>
    <d v="1899-12-30T00:00:12"/>
    <n v="-1.0000000000000001E-5"/>
    <m/>
    <s v="Commune de ramassage"/>
    <n v="734"/>
  </r>
  <r>
    <n v="6432"/>
    <n v="354017116483021"/>
    <s v="354017116483021-22 mars"/>
    <x v="6431"/>
    <d v="2022-03-22T11:08:23"/>
    <s v="69238"/>
    <x v="140"/>
    <x v="0"/>
    <x v="1"/>
    <d v="1899-12-30T00:00:04"/>
    <n v="-6.7000000000000002E-5"/>
    <m/>
    <s v="Commune de ramassage"/>
    <n v="735"/>
  </r>
  <r>
    <n v="6433"/>
    <n v="354017116483021"/>
    <s v="354017116483021-22 mars"/>
    <x v="6432"/>
    <d v="2022-03-22T11:08:27"/>
    <s v="69238"/>
    <x v="140"/>
    <x v="0"/>
    <x v="45"/>
    <d v="1899-12-30T00:00:09"/>
    <n v="-8.7999999999999998E-5"/>
    <m/>
    <s v="Commune de ramassage"/>
    <n v="736"/>
  </r>
  <r>
    <n v="6434"/>
    <n v="354017116483021"/>
    <s v="354017116483021-22 mars"/>
    <x v="6433"/>
    <d v="2022-03-22T11:08:36"/>
    <s v="69238"/>
    <x v="140"/>
    <x v="0"/>
    <x v="30"/>
    <d v="1899-12-30T00:00:06"/>
    <n v="-1.02E-4"/>
    <m/>
    <s v="Commune de ramassage"/>
    <n v="737"/>
  </r>
  <r>
    <n v="6435"/>
    <n v="354017116483021"/>
    <s v="354017116483021-22 mars"/>
    <x v="6434"/>
    <d v="2022-03-22T11:08:42"/>
    <s v="69238"/>
    <x v="140"/>
    <x v="0"/>
    <x v="1"/>
    <d v="1899-12-30T00:00:02"/>
    <n v="-1.7E-5"/>
    <m/>
    <s v="Commune de ramassage"/>
    <n v="738"/>
  </r>
  <r>
    <n v="6436"/>
    <n v="354017116483021"/>
    <s v="354017116483021-22 mars"/>
    <x v="6435"/>
    <d v="2022-03-22T11:08:44"/>
    <s v="69238"/>
    <x v="140"/>
    <x v="0"/>
    <x v="30"/>
    <d v="1899-12-30T00:00:02"/>
    <n v="0"/>
    <m/>
    <s v="Commune de ramassage"/>
    <n v="739"/>
  </r>
  <r>
    <n v="6437"/>
    <n v="354017116483021"/>
    <s v="354017116483021-22 mars"/>
    <x v="6436"/>
    <d v="2022-03-22T11:08:46"/>
    <s v="69238"/>
    <x v="140"/>
    <x v="0"/>
    <x v="27"/>
    <d v="1899-12-30T00:01:16"/>
    <n v="1.25E-4"/>
    <m/>
    <s v="Commune de ramassage"/>
    <n v="740"/>
  </r>
  <r>
    <n v="6438"/>
    <n v="354017116483021"/>
    <s v="354017116483021-22 mars"/>
    <x v="6437"/>
    <d v="2022-03-22T11:10:02"/>
    <s v="69238"/>
    <x v="140"/>
    <x v="0"/>
    <x v="0"/>
    <d v="1899-12-30T00:01:00"/>
    <n v="1.9699999999999999E-4"/>
    <m/>
    <s v="Commune de ramassage"/>
    <n v="741"/>
  </r>
  <r>
    <n v="6439"/>
    <n v="354017116483021"/>
    <s v="354017116483021-22 mars"/>
    <x v="6438"/>
    <d v="2022-03-22T11:11:02"/>
    <s v="69238"/>
    <x v="140"/>
    <x v="0"/>
    <x v="0"/>
    <d v="1899-12-30T00:00:10"/>
    <n v="2.3E-5"/>
    <m/>
    <s v="Commune de ramassage"/>
    <n v="742"/>
  </r>
  <r>
    <n v="6440"/>
    <n v="354017116483021"/>
    <s v="354017116483021-22 mars"/>
    <x v="6439"/>
    <d v="2022-03-22T11:11:12"/>
    <s v="69238"/>
    <x v="140"/>
    <x v="0"/>
    <x v="1"/>
    <d v="1899-12-30T00:00:13"/>
    <n v="-4.3000000000000002E-5"/>
    <m/>
    <s v="Commune de ramassage"/>
    <n v="743"/>
  </r>
  <r>
    <n v="6441"/>
    <n v="354017116483021"/>
    <s v="354017116483021-22 mars"/>
    <x v="6440"/>
    <d v="2022-03-22T11:11:25"/>
    <s v="69238"/>
    <x v="140"/>
    <x v="0"/>
    <x v="2"/>
    <d v="1899-12-30T00:01:06"/>
    <n v="-1.03E-4"/>
    <m/>
    <s v="Commune de ramassage"/>
    <n v="744"/>
  </r>
  <r>
    <n v="6442"/>
    <n v="354017116483021"/>
    <s v="354017116483021-22 mars"/>
    <x v="6441"/>
    <d v="2022-03-22T11:12:31"/>
    <s v="69238"/>
    <x v="140"/>
    <x v="0"/>
    <x v="0"/>
    <d v="1899-12-30T00:00:12"/>
    <n v="1.95E-4"/>
    <m/>
    <s v="Commune de ramassage"/>
    <n v="745"/>
  </r>
  <r>
    <n v="6443"/>
    <n v="354017116483021"/>
    <s v="354017116483021-22 mars"/>
    <x v="6442"/>
    <d v="2022-03-22T11:12:43"/>
    <s v="69238"/>
    <x v="140"/>
    <x v="0"/>
    <x v="2"/>
    <d v="1899-12-30T00:00:09"/>
    <n v="5.1599999999999997E-4"/>
    <m/>
    <s v="Commune de ramassage"/>
    <n v="746"/>
  </r>
  <r>
    <n v="6444"/>
    <n v="354017116483021"/>
    <s v="354017116483021-22 mars"/>
    <x v="6443"/>
    <d v="2022-03-22T11:12:52"/>
    <s v="69238"/>
    <x v="140"/>
    <x v="0"/>
    <x v="4"/>
    <d v="1899-12-30T00:00:31"/>
    <n v="7.7700000000000002E-4"/>
    <m/>
    <s v="Commune de ramassage"/>
    <n v="747"/>
  </r>
  <r>
    <n v="6445"/>
    <n v="354017116483021"/>
    <s v="354017116483021-22 mars"/>
    <x v="6444"/>
    <d v="2022-03-22T11:13:23"/>
    <s v="69238"/>
    <x v="140"/>
    <x v="0"/>
    <x v="45"/>
    <d v="1899-12-30T00:01:41"/>
    <n v="1.2869999999999999E-3"/>
    <m/>
    <s v="Commune de ramassage"/>
    <n v="748"/>
  </r>
  <r>
    <n v="6446"/>
    <n v="354017116483021"/>
    <s v="354017116483021-22 mars"/>
    <x v="6445"/>
    <d v="2022-03-22T11:15:04"/>
    <s v="69238"/>
    <x v="140"/>
    <x v="0"/>
    <x v="0"/>
    <d v="1899-12-30T00:00:17"/>
    <n v="0"/>
    <m/>
    <s v="Commune de ramassage"/>
    <n v="749"/>
  </r>
  <r>
    <n v="6447"/>
    <n v="354017116483021"/>
    <s v="354017116483021-22 mars"/>
    <x v="6446"/>
    <d v="2022-03-22T11:15:21"/>
    <s v="69238"/>
    <x v="140"/>
    <x v="0"/>
    <x v="0"/>
    <d v="1899-12-30T00:00:15"/>
    <n v="1.2E-4"/>
    <m/>
    <s v="Commune de ramassage"/>
    <n v="750"/>
  </r>
  <r>
    <n v="6448"/>
    <n v="354017116483021"/>
    <s v="354017116483021-22 mars"/>
    <x v="6447"/>
    <d v="2022-03-22T11:15:36"/>
    <s v="69238"/>
    <x v="140"/>
    <x v="0"/>
    <x v="8"/>
    <d v="1899-12-30T00:00:24"/>
    <n v="7.0100000000000002E-4"/>
    <m/>
    <s v="Commune de ramassage"/>
    <n v="751"/>
  </r>
  <r>
    <n v="6449"/>
    <n v="354017116483021"/>
    <s v="354017116483021-22 mars"/>
    <x v="6448"/>
    <d v="2022-03-22T11:16:00"/>
    <s v="69238"/>
    <x v="140"/>
    <x v="0"/>
    <x v="7"/>
    <d v="1899-12-30T00:00:02"/>
    <n v="-1.5E-5"/>
    <m/>
    <s v="Commune de ramassage"/>
    <n v="752"/>
  </r>
  <r>
    <n v="6450"/>
    <n v="354017116483021"/>
    <s v="354017116483021-22 mars"/>
    <x v="6449"/>
    <d v="2022-03-22T11:16:02"/>
    <s v="69238"/>
    <x v="140"/>
    <x v="0"/>
    <x v="3"/>
    <d v="1899-12-30T00:00:03"/>
    <n v="-9.0000000000000006E-5"/>
    <m/>
    <s v="Commune de ramassage"/>
    <n v="753"/>
  </r>
  <r>
    <n v="6451"/>
    <n v="354017116483021"/>
    <s v="354017116483021-22 mars"/>
    <x v="6450"/>
    <d v="2022-03-22T11:16:05"/>
    <s v="69238"/>
    <x v="140"/>
    <x v="0"/>
    <x v="22"/>
    <d v="1899-12-30T00:01:08"/>
    <n v="-5.5099999999999995E-4"/>
    <m/>
    <s v="Commune de ramassage"/>
    <n v="754"/>
  </r>
  <r>
    <n v="6452"/>
    <n v="354017116483021"/>
    <s v="354017116483021-22 mars"/>
    <x v="6451"/>
    <d v="2022-03-22T11:17:13"/>
    <s v="69238"/>
    <x v="140"/>
    <x v="0"/>
    <x v="1"/>
    <d v="1899-12-30T00:00:34"/>
    <n v="-7.4999999999999993E-5"/>
    <m/>
    <s v="Commune de ramassage"/>
    <n v="755"/>
  </r>
  <r>
    <n v="6453"/>
    <n v="354017116483021"/>
    <s v="354017116483021-22 mars"/>
    <x v="6452"/>
    <d v="2022-03-22T11:17:47"/>
    <s v="69238"/>
    <x v="140"/>
    <x v="0"/>
    <x v="0"/>
    <d v="1899-12-30T00:00:18"/>
    <n v="-7.7000000000000001E-5"/>
    <m/>
    <s v="Commune de ramassage"/>
    <n v="756"/>
  </r>
  <r>
    <n v="6454"/>
    <n v="354017116483021"/>
    <s v="354017116483021-22 mars"/>
    <x v="6453"/>
    <d v="2022-03-22T11:18:05"/>
    <s v="69238"/>
    <x v="140"/>
    <x v="0"/>
    <x v="0"/>
    <d v="1899-12-30T00:01:35"/>
    <n v="-1.6000000000000001E-4"/>
    <m/>
    <s v="Commune de ramassage"/>
    <n v="757"/>
  </r>
  <r>
    <n v="6455"/>
    <n v="354017116483021"/>
    <s v="354017116483021-22 mars"/>
    <x v="6454"/>
    <d v="2022-03-22T11:19:40"/>
    <s v="69238"/>
    <x v="140"/>
    <x v="0"/>
    <x v="0"/>
    <d v="1899-12-30T00:00:15"/>
    <n v="-1.2999999999999999E-5"/>
    <m/>
    <s v="Commune de ramassage"/>
    <n v="758"/>
  </r>
  <r>
    <n v="6456"/>
    <n v="354017116483021"/>
    <s v="354017116483021-22 mars"/>
    <x v="6455"/>
    <d v="2022-03-22T11:19:55"/>
    <s v="69238"/>
    <x v="140"/>
    <x v="0"/>
    <x v="8"/>
    <d v="1899-12-30T00:00:12"/>
    <n v="-3.4E-5"/>
    <m/>
    <s v="Commune de ramassage"/>
    <n v="759"/>
  </r>
  <r>
    <n v="6457"/>
    <n v="354017116483021"/>
    <s v="354017116483021-22 mars"/>
    <x v="6456"/>
    <d v="2022-03-22T11:20:07"/>
    <s v="69238"/>
    <x v="140"/>
    <x v="0"/>
    <x v="30"/>
    <d v="1899-12-30T00:00:25"/>
    <n v="9.0000000000000002E-6"/>
    <m/>
    <s v="Commune de ramassage"/>
    <n v="760"/>
  </r>
  <r>
    <n v="6458"/>
    <n v="354017116483021"/>
    <s v="354017116483021-22 mars"/>
    <x v="6457"/>
    <d v="2022-03-22T11:20:32"/>
    <s v="69238"/>
    <x v="140"/>
    <x v="0"/>
    <x v="2"/>
    <d v="1899-12-30T00:01:04"/>
    <n v="2.1599999999999999E-4"/>
    <m/>
    <s v="Commune de ramassage"/>
    <n v="761"/>
  </r>
  <r>
    <n v="6459"/>
    <n v="354017116483021"/>
    <s v="354017116483021-22 mars"/>
    <x v="6458"/>
    <d v="2022-03-22T11:21:36"/>
    <s v="69238"/>
    <x v="140"/>
    <x v="0"/>
    <x v="3"/>
    <d v="1899-12-30T00:00:02"/>
    <n v="9.2E-5"/>
    <m/>
    <s v="Commune de ramassage"/>
    <n v="762"/>
  </r>
  <r>
    <n v="6460"/>
    <n v="354017116483021"/>
    <s v="354017116483021-22 mars"/>
    <x v="6459"/>
    <d v="2022-03-22T11:21:38"/>
    <s v="69238"/>
    <x v="140"/>
    <x v="0"/>
    <x v="27"/>
    <d v="1899-12-30T00:01:41"/>
    <n v="5.9500000000000004E-4"/>
    <m/>
    <s v="Commune de ramassage"/>
    <n v="763"/>
  </r>
  <r>
    <n v="6461"/>
    <n v="354017116483021"/>
    <s v="354017116483021-22 mars"/>
    <x v="6460"/>
    <d v="2022-03-22T11:23:19"/>
    <s v="69238"/>
    <x v="140"/>
    <x v="0"/>
    <x v="52"/>
    <d v="1899-12-30T00:00:46"/>
    <n v="-6.5300000000000004E-4"/>
    <m/>
    <s v="Commune de ramassage"/>
    <n v="764"/>
  </r>
  <r>
    <n v="6462"/>
    <n v="354017116483021"/>
    <s v="354017116483021-22 mars"/>
    <x v="6461"/>
    <d v="2022-03-22T11:24:05"/>
    <s v="69238"/>
    <x v="140"/>
    <x v="0"/>
    <x v="3"/>
    <d v="1899-12-30T00:00:12"/>
    <n v="7.9999999999999996E-6"/>
    <m/>
    <s v="Commune de ramassage"/>
    <n v="765"/>
  </r>
  <r>
    <n v="6463"/>
    <n v="354017116483021"/>
    <s v="354017116483021-22 mars"/>
    <x v="6462"/>
    <d v="2022-03-22T11:24:17"/>
    <s v="69238"/>
    <x v="140"/>
    <x v="0"/>
    <x v="7"/>
    <d v="1899-12-30T00:00:31"/>
    <n v="8.4500000000000005E-4"/>
    <m/>
    <s v="Commune de ramassage"/>
    <n v="766"/>
  </r>
  <r>
    <n v="6464"/>
    <n v="354017116483021"/>
    <s v="354017116483021-22 mars"/>
    <x v="6463"/>
    <d v="2022-03-22T11:24:48"/>
    <s v="69238"/>
    <x v="140"/>
    <x v="1"/>
    <x v="45"/>
    <d v="1899-12-30T00:01:14"/>
    <n v="1.3879999999999999E-3"/>
    <m/>
    <s v="Commune de ramassage"/>
    <n v="767"/>
  </r>
  <r>
    <n v="6465"/>
    <n v="354017116483021"/>
    <s v="354017116483021-22 mars"/>
    <x v="6464"/>
    <d v="2022-03-22T11:26:02"/>
    <s v="69155"/>
    <x v="141"/>
    <x v="0"/>
    <x v="6"/>
    <d v="1899-12-30T00:00:02"/>
    <n v="8.8999999999999995E-5"/>
    <m/>
    <s v="Commune de passage"/>
    <n v="768"/>
  </r>
  <r>
    <n v="6466"/>
    <n v="354017116483021"/>
    <s v="354017116483021-22 mars"/>
    <x v="6465"/>
    <d v="2022-03-22T11:26:04"/>
    <s v="69155"/>
    <x v="141"/>
    <x v="0"/>
    <x v="24"/>
    <d v="1899-12-30T00:01:23"/>
    <n v="1.0449999999999999E-3"/>
    <m/>
    <s v="Commune de passage"/>
    <n v="769"/>
  </r>
  <r>
    <n v="6467"/>
    <n v="354017116483021"/>
    <s v="354017116483021-22 mars"/>
    <x v="6466"/>
    <d v="2022-03-22T11:27:27"/>
    <s v="69155"/>
    <x v="141"/>
    <x v="0"/>
    <x v="27"/>
    <d v="1899-12-30T00:00:12"/>
    <n v="1.8E-5"/>
    <m/>
    <s v="Commune de passage"/>
    <n v="770"/>
  </r>
  <r>
    <n v="6468"/>
    <n v="354017116483021"/>
    <s v="354017116483021-22 mars"/>
    <x v="6467"/>
    <d v="2022-03-22T11:27:39"/>
    <s v="69155"/>
    <x v="141"/>
    <x v="0"/>
    <x v="1"/>
    <d v="1899-12-30T00:00:16"/>
    <n v="-1.9799999999999999E-4"/>
    <m/>
    <s v="Commune de passage"/>
    <n v="771"/>
  </r>
  <r>
    <n v="6469"/>
    <n v="354017116483021"/>
    <s v="354017116483021-22 mars"/>
    <x v="6468"/>
    <d v="2022-03-22T11:27:55"/>
    <s v="69155"/>
    <x v="141"/>
    <x v="0"/>
    <x v="3"/>
    <d v="1899-12-30T00:00:09"/>
    <n v="-6.9999999999999994E-5"/>
    <m/>
    <s v="Commune de passage"/>
    <n v="772"/>
  </r>
  <r>
    <n v="6470"/>
    <n v="354017116483021"/>
    <s v="354017116483021-22 mars"/>
    <x v="6469"/>
    <d v="2022-03-22T11:28:04"/>
    <s v="69155"/>
    <x v="141"/>
    <x v="0"/>
    <x v="2"/>
    <d v="1899-12-30T00:00:12"/>
    <n v="-6.9200000000000002E-4"/>
    <m/>
    <s v="Commune de passage"/>
    <n v="773"/>
  </r>
  <r>
    <n v="6471"/>
    <n v="354017116483021"/>
    <s v="354017116483021-22 mars"/>
    <x v="6470"/>
    <d v="2022-03-22T11:28:16"/>
    <s v="69155"/>
    <x v="141"/>
    <x v="0"/>
    <x v="28"/>
    <d v="1899-12-30T00:00:06"/>
    <n v="-2.2499999999999999E-4"/>
    <m/>
    <s v="Commune de passage"/>
    <n v="774"/>
  </r>
  <r>
    <n v="6472"/>
    <n v="354017116483021"/>
    <s v="354017116483021-22 mars"/>
    <x v="6471"/>
    <d v="2022-03-22T11:28:22"/>
    <s v="69155"/>
    <x v="141"/>
    <x v="0"/>
    <x v="45"/>
    <d v="1899-12-30T00:00:03"/>
    <n v="-3.1999999999999999E-5"/>
    <m/>
    <s v="Commune de passage"/>
    <n v="775"/>
  </r>
  <r>
    <n v="6473"/>
    <n v="354017116483021"/>
    <s v="354017116483021-22 mars"/>
    <x v="6472"/>
    <d v="2022-03-22T11:28:25"/>
    <s v="69155"/>
    <x v="141"/>
    <x v="1"/>
    <x v="45"/>
    <d v="1899-12-30T00:01:22"/>
    <n v="-1.085E-3"/>
    <m/>
    <s v="Commune de passage"/>
    <n v="776"/>
  </r>
  <r>
    <n v="6474"/>
    <n v="354017116483021"/>
    <s v="354017116483021-22 mars"/>
    <x v="6473"/>
    <d v="2022-03-22T11:29:47"/>
    <s v="69238"/>
    <x v="140"/>
    <x v="0"/>
    <x v="47"/>
    <d v="1899-12-30T00:00:24"/>
    <n v="-2.5000000000000001E-5"/>
    <m/>
    <s v="Commune de ramassage"/>
    <n v="777"/>
  </r>
  <r>
    <n v="6475"/>
    <n v="354017116483021"/>
    <s v="354017116483021-22 mars"/>
    <x v="6474"/>
    <d v="2022-03-22T11:30:11"/>
    <s v="69238"/>
    <x v="140"/>
    <x v="0"/>
    <x v="2"/>
    <d v="1899-12-30T00:01:25"/>
    <n v="-8.9099999999999997E-4"/>
    <m/>
    <s v="Commune de ramassage"/>
    <n v="778"/>
  </r>
  <r>
    <n v="6476"/>
    <n v="354017116483021"/>
    <s v="354017116483021-22 mars"/>
    <x v="6475"/>
    <d v="2022-03-22T11:31:36"/>
    <s v="69238"/>
    <x v="140"/>
    <x v="0"/>
    <x v="7"/>
    <d v="1899-12-30T00:00:14"/>
    <n v="-1.5899999999999999E-4"/>
    <m/>
    <s v="Commune de ramassage"/>
    <n v="779"/>
  </r>
  <r>
    <n v="6477"/>
    <n v="354017116483021"/>
    <s v="354017116483021-22 mars"/>
    <x v="6476"/>
    <d v="2022-03-22T11:31:50"/>
    <s v="69238"/>
    <x v="140"/>
    <x v="0"/>
    <x v="2"/>
    <d v="1899-12-30T00:00:01"/>
    <n v="2.5000000000000001E-5"/>
    <m/>
    <s v="Commune de ramassage"/>
    <n v="780"/>
  </r>
  <r>
    <n v="6478"/>
    <n v="354017116483021"/>
    <s v="354017116483021-22 mars"/>
    <x v="6477"/>
    <d v="2022-03-22T11:31:51"/>
    <s v="69238"/>
    <x v="140"/>
    <x v="0"/>
    <x v="45"/>
    <d v="1899-12-30T00:00:01"/>
    <n v="7.3999999999999996E-5"/>
    <m/>
    <s v="Commune de ramassage"/>
    <n v="781"/>
  </r>
  <r>
    <n v="6479"/>
    <n v="354017116483021"/>
    <s v="354017116483021-22 mars"/>
    <x v="6478"/>
    <d v="2022-03-22T11:31:52"/>
    <s v="69238"/>
    <x v="140"/>
    <x v="0"/>
    <x v="47"/>
    <d v="1899-12-30T00:01:33"/>
    <n v="6.6100000000000002E-4"/>
    <m/>
    <s v="Commune de ramassage"/>
    <n v="782"/>
  </r>
  <r>
    <n v="6480"/>
    <n v="354017116483021"/>
    <s v="354017116483021-22 mars"/>
    <x v="6479"/>
    <d v="2022-03-22T11:33:25"/>
    <s v="69238"/>
    <x v="140"/>
    <x v="0"/>
    <x v="1"/>
    <d v="1899-12-30T00:00:21"/>
    <n v="1.2E-5"/>
    <m/>
    <s v="Commune de ramassage"/>
    <n v="783"/>
  </r>
  <r>
    <n v="6481"/>
    <n v="354017116483021"/>
    <s v="354017116483021-22 mars"/>
    <x v="6480"/>
    <d v="2022-03-22T11:33:46"/>
    <s v="69238"/>
    <x v="140"/>
    <x v="0"/>
    <x v="1"/>
    <d v="1899-12-30T00:00:58"/>
    <n v="6.5799999999999995E-4"/>
    <m/>
    <s v="Commune de ramassage"/>
    <n v="784"/>
  </r>
  <r>
    <n v="6482"/>
    <n v="354017116483021"/>
    <s v="354017116483021-22 mars"/>
    <x v="6481"/>
    <d v="2022-03-22T11:34:44"/>
    <s v="69238"/>
    <x v="140"/>
    <x v="0"/>
    <x v="3"/>
    <d v="1899-12-30T00:00:33"/>
    <n v="4.1399999999999998E-4"/>
    <m/>
    <s v="Commune de ramassage"/>
    <n v="785"/>
  </r>
  <r>
    <n v="6483"/>
    <n v="354017116483021"/>
    <s v="354017116483021-22 mars"/>
    <x v="6482"/>
    <d v="2022-03-22T11:35:17"/>
    <s v="69238"/>
    <x v="140"/>
    <x v="0"/>
    <x v="2"/>
    <d v="1899-12-30T00:00:03"/>
    <n v="9.1000000000000003E-5"/>
    <m/>
    <s v="Commune de ramassage"/>
    <n v="786"/>
  </r>
  <r>
    <n v="6484"/>
    <n v="354017116483021"/>
    <s v="354017116483021-22 mars"/>
    <x v="6483"/>
    <d v="2022-03-22T11:35:20"/>
    <s v="69238"/>
    <x v="140"/>
    <x v="0"/>
    <x v="3"/>
    <d v="1899-12-30T00:00:25"/>
    <n v="-1.8E-5"/>
    <m/>
    <s v="Commune de ramassage"/>
    <n v="787"/>
  </r>
  <r>
    <n v="6485"/>
    <n v="354017116483021"/>
    <s v="354017116483021-22 mars"/>
    <x v="6484"/>
    <d v="2022-03-22T11:35:45"/>
    <s v="69238"/>
    <x v="140"/>
    <x v="0"/>
    <x v="2"/>
    <d v="1899-12-30T00:00:23"/>
    <n v="2.3E-5"/>
    <m/>
    <s v="Commune de ramassage"/>
    <n v="788"/>
  </r>
  <r>
    <n v="6486"/>
    <n v="354017116483021"/>
    <s v="354017116483021-22 mars"/>
    <x v="6485"/>
    <d v="2022-03-22T11:36:08"/>
    <s v="69238"/>
    <x v="140"/>
    <x v="0"/>
    <x v="30"/>
    <d v="1899-12-30T00:00:07"/>
    <n v="1.0000000000000001E-5"/>
    <m/>
    <s v="Commune de ramassage"/>
    <n v="789"/>
  </r>
  <r>
    <n v="6487"/>
    <n v="354017116483021"/>
    <s v="354017116483021-22 mars"/>
    <x v="6486"/>
    <d v="2022-03-22T11:36:15"/>
    <s v="69238"/>
    <x v="140"/>
    <x v="0"/>
    <x v="2"/>
    <d v="1899-12-30T00:00:03"/>
    <n v="6.8999999999999997E-5"/>
    <m/>
    <s v="Commune de ramassage"/>
    <n v="790"/>
  </r>
  <r>
    <n v="6488"/>
    <n v="354017116483021"/>
    <s v="354017116483021-22 mars"/>
    <x v="6487"/>
    <d v="2022-03-22T11:36:18"/>
    <s v="69238"/>
    <x v="140"/>
    <x v="0"/>
    <x v="30"/>
    <d v="1899-12-30T00:01:25"/>
    <n v="1.6900000000000001E-3"/>
    <m/>
    <s v="Commune de ramassage"/>
    <n v="791"/>
  </r>
  <r>
    <n v="6489"/>
    <n v="354017116483021"/>
    <s v="354017116483021-22 mars"/>
    <x v="6488"/>
    <d v="2022-03-22T11:37:43"/>
    <s v="69238"/>
    <x v="140"/>
    <x v="1"/>
    <x v="0"/>
    <d v="1899-12-30T00:00:27"/>
    <n v="1.586E-3"/>
    <m/>
    <s v="Commune de ramassage"/>
    <n v="792"/>
  </r>
  <r>
    <n v="6490"/>
    <n v="354017116483021"/>
    <s v="354017116483021-22 mars"/>
    <x v="6489"/>
    <d v="2022-03-22T11:38:10"/>
    <s v="69155"/>
    <x v="141"/>
    <x v="0"/>
    <x v="25"/>
    <d v="1899-12-30T00:00:43"/>
    <n v="8.52E-4"/>
    <m/>
    <s v="Commune de passage"/>
    <n v="793"/>
  </r>
  <r>
    <n v="6491"/>
    <n v="354017116483021"/>
    <s v="354017116483021-22 mars"/>
    <x v="6490"/>
    <d v="2022-03-22T11:38:53"/>
    <s v="69155"/>
    <x v="141"/>
    <x v="0"/>
    <x v="1"/>
    <d v="1899-12-30T00:00:55"/>
    <n v="6.5200000000000002E-4"/>
    <m/>
    <s v="Commune de passage"/>
    <n v="794"/>
  </r>
  <r>
    <n v="6492"/>
    <n v="354017116483021"/>
    <s v="354017116483021-22 mars"/>
    <x v="6491"/>
    <d v="2022-03-22T11:39:48"/>
    <s v="69155"/>
    <x v="141"/>
    <x v="0"/>
    <x v="30"/>
    <d v="1899-12-30T00:00:01"/>
    <n v="2.0000000000000002E-5"/>
    <m/>
    <s v="Commune de passage"/>
    <n v="795"/>
  </r>
  <r>
    <n v="6493"/>
    <n v="354017116483021"/>
    <s v="354017116483021-22 mars"/>
    <x v="6492"/>
    <d v="2022-03-22T11:39:49"/>
    <s v="69155"/>
    <x v="141"/>
    <x v="0"/>
    <x v="30"/>
    <d v="1899-12-30T00:00:03"/>
    <n v="-5.0000000000000004E-6"/>
    <m/>
    <s v="Commune de passage"/>
    <n v="796"/>
  </r>
  <r>
    <n v="6494"/>
    <n v="354017116483021"/>
    <s v="354017116483021-22 mars"/>
    <x v="6493"/>
    <d v="2022-03-22T11:39:52"/>
    <s v="69155"/>
    <x v="141"/>
    <x v="0"/>
    <x v="1"/>
    <d v="1899-12-30T00:00:04"/>
    <n v="-3.0000000000000001E-5"/>
    <m/>
    <s v="Commune de passage"/>
    <n v="797"/>
  </r>
  <r>
    <n v="6495"/>
    <n v="354017116483021"/>
    <s v="354017116483021-22 mars"/>
    <x v="6494"/>
    <d v="2022-03-22T11:39:56"/>
    <s v="69155"/>
    <x v="141"/>
    <x v="0"/>
    <x v="1"/>
    <d v="1899-12-30T00:00:07"/>
    <n v="-5.0000000000000004E-6"/>
    <m/>
    <s v="Commune de passage"/>
    <n v="798"/>
  </r>
  <r>
    <n v="6496"/>
    <n v="354017116483021"/>
    <s v="354017116483021-22 mars"/>
    <x v="6495"/>
    <d v="2022-03-22T11:40:03"/>
    <s v="69155"/>
    <x v="141"/>
    <x v="0"/>
    <x v="2"/>
    <d v="1899-12-30T00:00:52"/>
    <n v="1.2999999999999999E-5"/>
    <m/>
    <s v="Commune de passage"/>
    <n v="799"/>
  </r>
  <r>
    <n v="6497"/>
    <n v="354017116483021"/>
    <s v="354017116483021-22 mars"/>
    <x v="6496"/>
    <d v="2022-03-22T11:40:55"/>
    <s v="69155"/>
    <x v="141"/>
    <x v="0"/>
    <x v="0"/>
    <d v="1899-12-30T00:01:09"/>
    <n v="-5.1800000000000001E-4"/>
    <m/>
    <s v="Commune de passage"/>
    <n v="800"/>
  </r>
  <r>
    <n v="6498"/>
    <n v="354017116483021"/>
    <s v="354017116483021-22 mars"/>
    <x v="6497"/>
    <d v="2022-03-22T11:42:04"/>
    <s v="69155"/>
    <x v="141"/>
    <x v="0"/>
    <x v="47"/>
    <d v="1899-12-30T00:01:40"/>
    <n v="2.9599999999999998E-4"/>
    <m/>
    <s v="Commune de passage"/>
    <n v="801"/>
  </r>
  <r>
    <n v="6499"/>
    <n v="354017116483021"/>
    <s v="354017116483021-22 mars"/>
    <x v="6498"/>
    <d v="2022-03-22T11:43:44"/>
    <s v="69155"/>
    <x v="141"/>
    <x v="0"/>
    <x v="1"/>
    <d v="1899-12-30T00:00:44"/>
    <n v="-3.0000000000000001E-5"/>
    <m/>
    <s v="Commune de passage"/>
    <n v="802"/>
  </r>
  <r>
    <n v="6500"/>
    <n v="354017116483021"/>
    <s v="354017116483021-22 mars"/>
    <x v="6499"/>
    <d v="2022-03-22T11:44:28"/>
    <s v="69155"/>
    <x v="141"/>
    <x v="1"/>
    <x v="45"/>
    <d v="1899-12-30T00:01:02"/>
    <n v="-1.6149999999999999E-3"/>
    <m/>
    <s v="Commune de passage"/>
    <n v="803"/>
  </r>
  <r>
    <n v="6501"/>
    <n v="354017116483021"/>
    <s v="354017116483021-22 mars"/>
    <x v="6500"/>
    <d v="2022-03-22T11:45:30"/>
    <s v="69238"/>
    <x v="140"/>
    <x v="0"/>
    <x v="6"/>
    <d v="1899-12-30T00:01:01"/>
    <n v="-1.188E-3"/>
    <m/>
    <s v="Commune de ramassage"/>
    <n v="804"/>
  </r>
  <r>
    <n v="6502"/>
    <n v="354017116483021"/>
    <s v="354017116483021-22 mars"/>
    <x v="6501"/>
    <d v="2022-03-22T11:46:31"/>
    <s v="69238"/>
    <x v="140"/>
    <x v="0"/>
    <x v="3"/>
    <d v="1899-12-30T00:00:10"/>
    <n v="-2.0000000000000001E-4"/>
    <m/>
    <s v="Commune de ramassage"/>
    <n v="805"/>
  </r>
  <r>
    <n v="6503"/>
    <n v="354017116483021"/>
    <s v="354017116483021-22 mars"/>
    <x v="6502"/>
    <d v="2022-03-22T11:46:41"/>
    <s v="69238"/>
    <x v="140"/>
    <x v="0"/>
    <x v="45"/>
    <d v="1899-12-30T00:00:02"/>
    <n v="-3.6999999999999998E-5"/>
    <m/>
    <s v="Commune de ramassage"/>
    <n v="806"/>
  </r>
  <r>
    <n v="6504"/>
    <n v="354017116483021"/>
    <s v="354017116483021-22 mars"/>
    <x v="6503"/>
    <d v="2022-03-22T11:46:43"/>
    <s v="69238"/>
    <x v="140"/>
    <x v="0"/>
    <x v="30"/>
    <d v="1899-12-30T00:00:27"/>
    <n v="-9.2100000000000005E-4"/>
    <m/>
    <s v="Commune de ramassage"/>
    <n v="807"/>
  </r>
  <r>
    <n v="6505"/>
    <n v="354017116483021"/>
    <s v="354017116483021-22 mars"/>
    <x v="6504"/>
    <d v="2022-03-22T11:47:10"/>
    <s v="69238"/>
    <x v="140"/>
    <x v="0"/>
    <x v="3"/>
    <d v="1899-12-30T00:00:02"/>
    <n v="1.5E-5"/>
    <m/>
    <s v="Commune de ramassage"/>
    <n v="808"/>
  </r>
  <r>
    <n v="6506"/>
    <n v="354017116483021"/>
    <s v="354017116483021-22 mars"/>
    <x v="6505"/>
    <d v="2022-03-22T11:47:12"/>
    <s v="69238"/>
    <x v="140"/>
    <x v="0"/>
    <x v="3"/>
    <d v="1899-12-30T00:00:05"/>
    <n v="9.2999999999999997E-5"/>
    <m/>
    <s v="Commune de ramassage"/>
    <n v="809"/>
  </r>
  <r>
    <n v="6507"/>
    <n v="354017116483021"/>
    <s v="354017116483021-22 mars"/>
    <x v="6506"/>
    <d v="2022-03-22T11:47:17"/>
    <s v="69238"/>
    <x v="140"/>
    <x v="0"/>
    <x v="1"/>
    <d v="1899-12-30T00:00:31"/>
    <n v="2.4499999999999999E-4"/>
    <m/>
    <s v="Commune de ramassage"/>
    <n v="810"/>
  </r>
  <r>
    <n v="6508"/>
    <n v="354017116483021"/>
    <s v="354017116483021-22 mars"/>
    <x v="6507"/>
    <d v="2022-03-22T11:47:48"/>
    <s v="69238"/>
    <x v="140"/>
    <x v="0"/>
    <x v="30"/>
    <d v="1899-12-30T00:00:02"/>
    <n v="-1.9999999999999999E-6"/>
    <m/>
    <s v="Commune de ramassage"/>
    <n v="811"/>
  </r>
  <r>
    <n v="6509"/>
    <n v="354017116483021"/>
    <s v="354017116483021-22 mars"/>
    <x v="6508"/>
    <d v="2022-03-22T11:47:50"/>
    <s v="69238"/>
    <x v="140"/>
    <x v="0"/>
    <x v="22"/>
    <d v="1899-12-30T00:00:01"/>
    <n v="-3.6000000000000001E-5"/>
    <m/>
    <s v="Commune de ramassage"/>
    <n v="812"/>
  </r>
  <r>
    <n v="6510"/>
    <n v="354017116483021"/>
    <s v="354017116483021-22 mars"/>
    <x v="6509"/>
    <d v="2022-03-22T11:47:51"/>
    <s v="69238"/>
    <x v="140"/>
    <x v="0"/>
    <x v="22"/>
    <d v="1899-12-30T00:00:05"/>
    <n v="-9.8999999999999994E-5"/>
    <m/>
    <s v="Commune de ramassage"/>
    <n v="813"/>
  </r>
  <r>
    <n v="6511"/>
    <n v="354017116483021"/>
    <s v="354017116483021-22 mars"/>
    <x v="6510"/>
    <d v="2022-03-22T11:47:56"/>
    <s v="69238"/>
    <x v="140"/>
    <x v="0"/>
    <x v="30"/>
    <d v="1899-12-30T00:00:05"/>
    <n v="-4.8000000000000001E-5"/>
    <m/>
    <s v="Commune de ramassage"/>
    <n v="814"/>
  </r>
  <r>
    <n v="6512"/>
    <n v="354017116483021"/>
    <s v="354017116483021-22 mars"/>
    <x v="6511"/>
    <d v="2022-03-22T11:48:01"/>
    <s v="69238"/>
    <x v="140"/>
    <x v="0"/>
    <x v="30"/>
    <d v="1899-12-30T00:00:54"/>
    <n v="-4.1999999999999998E-5"/>
    <m/>
    <s v="Commune de ramassage"/>
    <n v="815"/>
  </r>
  <r>
    <n v="6513"/>
    <n v="354017116483021"/>
    <s v="354017116483021-22 mars"/>
    <x v="6512"/>
    <d v="2022-03-22T11:48:55"/>
    <s v="69238"/>
    <x v="140"/>
    <x v="0"/>
    <x v="0"/>
    <d v="1899-12-30T00:04:26"/>
    <n v="0"/>
    <m/>
    <s v="Commune de ramassage"/>
    <n v="816"/>
  </r>
  <r>
    <n v="6514"/>
    <n v="354017116483021"/>
    <s v="354017116483021-22 mars"/>
    <x v="6513"/>
    <d v="2022-03-22T11:53:21"/>
    <s v="69238"/>
    <x v="140"/>
    <x v="0"/>
    <x v="0"/>
    <d v="1899-12-30T00:00:08"/>
    <n v="-9.0000000000000006E-5"/>
    <m/>
    <s v="Commune de ramassage"/>
    <n v="817"/>
  </r>
  <r>
    <n v="6515"/>
    <n v="354017116483021"/>
    <s v="354017116483021-22 mars"/>
    <x v="6514"/>
    <d v="2022-03-22T11:53:29"/>
    <s v="69238"/>
    <x v="140"/>
    <x v="0"/>
    <x v="2"/>
    <d v="1899-12-30T00:00:52"/>
    <n v="-3.1100000000000002E-4"/>
    <m/>
    <s v="Commune de ramassage"/>
    <n v="818"/>
  </r>
  <r>
    <n v="6516"/>
    <n v="354017116483021"/>
    <s v="354017116483021-22 mars"/>
    <x v="6515"/>
    <d v="2022-03-22T11:54:21"/>
    <s v="69238"/>
    <x v="140"/>
    <x v="0"/>
    <x v="0"/>
    <d v="1899-12-30T00:00:25"/>
    <n v="-2.0000000000000001E-4"/>
    <m/>
    <s v="Commune de ramassage"/>
    <n v="819"/>
  </r>
  <r>
    <n v="6517"/>
    <n v="354017116483021"/>
    <s v="354017116483021-22 mars"/>
    <x v="6516"/>
    <d v="2022-03-22T11:54:46"/>
    <s v="69238"/>
    <x v="140"/>
    <x v="0"/>
    <x v="0"/>
    <d v="1899-12-30T00:00:38"/>
    <n v="-2.7900000000000001E-4"/>
    <m/>
    <s v="Commune de ramassage"/>
    <n v="820"/>
  </r>
  <r>
    <n v="6518"/>
    <n v="354017116483021"/>
    <s v="354017116483021-22 mars"/>
    <x v="6517"/>
    <d v="2022-03-22T11:55:24"/>
    <s v="69238"/>
    <x v="140"/>
    <x v="0"/>
    <x v="27"/>
    <d v="1899-12-30T00:00:02"/>
    <n v="3.9999999999999998E-6"/>
    <m/>
    <s v="Commune de ramassage"/>
    <n v="821"/>
  </r>
  <r>
    <n v="6519"/>
    <n v="354017116483021"/>
    <s v="354017116483021-22 mars"/>
    <x v="6518"/>
    <d v="2022-03-22T11:55:26"/>
    <s v="69238"/>
    <x v="140"/>
    <x v="0"/>
    <x v="5"/>
    <d v="1899-12-30T00:01:40"/>
    <n v="3.7100000000000002E-4"/>
    <m/>
    <s v="Commune de ramassage"/>
    <n v="822"/>
  </r>
  <r>
    <n v="6520"/>
    <n v="354017116483021"/>
    <s v="354017116483021-22 mars"/>
    <x v="6519"/>
    <d v="2022-03-22T11:57:06"/>
    <s v="69238"/>
    <x v="140"/>
    <x v="0"/>
    <x v="0"/>
    <d v="1899-12-30T00:00:20"/>
    <n v="3.6999999999999999E-4"/>
    <m/>
    <s v="Commune de ramassage"/>
    <n v="823"/>
  </r>
  <r>
    <n v="6521"/>
    <n v="354017116483021"/>
    <s v="354017116483021-22 mars"/>
    <x v="6520"/>
    <d v="2022-03-22T11:57:26"/>
    <s v="69238"/>
    <x v="140"/>
    <x v="1"/>
    <x v="23"/>
    <d v="1899-12-30T00:00:40"/>
    <n v="1.694E-3"/>
    <m/>
    <s v="Commune de ramassage"/>
    <n v="824"/>
  </r>
  <r>
    <n v="6522"/>
    <n v="354017116483021"/>
    <s v="354017116483021-22 mars"/>
    <x v="6521"/>
    <d v="2022-03-22T11:58:06"/>
    <s v="69155"/>
    <x v="141"/>
    <x v="0"/>
    <x v="5"/>
    <d v="1899-12-30T00:00:13"/>
    <n v="2.4800000000000001E-4"/>
    <m/>
    <s v="Commune de passage"/>
    <n v="825"/>
  </r>
  <r>
    <n v="6523"/>
    <n v="354017116483021"/>
    <s v="354017116483021-22 mars"/>
    <x v="6522"/>
    <d v="2022-03-22T11:58:19"/>
    <s v="69155"/>
    <x v="141"/>
    <x v="0"/>
    <x v="5"/>
    <d v="1899-12-30T00:00:04"/>
    <n v="5.0000000000000002E-5"/>
    <m/>
    <s v="Commune de passage"/>
    <n v="826"/>
  </r>
  <r>
    <n v="6524"/>
    <n v="354017116483021"/>
    <s v="354017116483021-22 mars"/>
    <x v="6523"/>
    <d v="2022-03-22T11:58:23"/>
    <s v="69155"/>
    <x v="141"/>
    <x v="0"/>
    <x v="1"/>
    <d v="1899-12-30T00:00:02"/>
    <n v="4.3000000000000002E-5"/>
    <m/>
    <s v="Commune de passage"/>
    <n v="827"/>
  </r>
  <r>
    <n v="6525"/>
    <n v="354017116483021"/>
    <s v="354017116483021-22 mars"/>
    <x v="6524"/>
    <d v="2022-03-22T11:58:25"/>
    <s v="69155"/>
    <x v="141"/>
    <x v="0"/>
    <x v="45"/>
    <d v="1899-12-30T00:00:02"/>
    <n v="3.4999999999999997E-5"/>
    <m/>
    <s v="Commune de passage"/>
    <n v="828"/>
  </r>
  <r>
    <n v="6526"/>
    <n v="354017116483021"/>
    <s v="354017116483021-22 mars"/>
    <x v="6525"/>
    <d v="2022-03-22T11:58:27"/>
    <s v="69155"/>
    <x v="141"/>
    <x v="0"/>
    <x v="45"/>
    <d v="1899-12-30T00:00:02"/>
    <n v="6.9999999999999999E-6"/>
    <m/>
    <s v="Commune de passage"/>
    <n v="829"/>
  </r>
  <r>
    <n v="6527"/>
    <n v="354017116483021"/>
    <s v="354017116483021-22 mars"/>
    <x v="6526"/>
    <d v="2022-03-22T11:58:29"/>
    <s v="69155"/>
    <x v="141"/>
    <x v="0"/>
    <x v="1"/>
    <d v="1899-12-30T00:02:03"/>
    <n v="-2.5500000000000002E-4"/>
    <m/>
    <s v="Commune de passage"/>
    <n v="830"/>
  </r>
  <r>
    <n v="6528"/>
    <n v="354017116483021"/>
    <s v="354017116483021-22 mars"/>
    <x v="6527"/>
    <d v="2022-03-22T12:00:32"/>
    <s v="69155"/>
    <x v="141"/>
    <x v="0"/>
    <x v="24"/>
    <d v="1899-12-30T00:00:06"/>
    <n v="-2.5300000000000002E-4"/>
    <m/>
    <s v="Commune de passage"/>
    <n v="831"/>
  </r>
  <r>
    <n v="6529"/>
    <n v="354017116483021"/>
    <s v="354017116483021-22 mars"/>
    <x v="6528"/>
    <d v="2022-03-22T12:00:38"/>
    <s v="69155"/>
    <x v="141"/>
    <x v="0"/>
    <x v="25"/>
    <d v="1899-12-30T00:00:03"/>
    <n v="-2.02E-4"/>
    <m/>
    <s v="Commune de passage"/>
    <n v="832"/>
  </r>
  <r>
    <n v="6530"/>
    <n v="354017116483021"/>
    <s v="354017116483021-22 mars"/>
    <x v="6529"/>
    <d v="2022-03-22T12:00:41"/>
    <s v="69155"/>
    <x v="141"/>
    <x v="1"/>
    <x v="49"/>
    <d v="1899-12-30T00:00:26"/>
    <n v="-1.6230000000000001E-3"/>
    <m/>
    <s v="Commune de passage"/>
    <n v="833"/>
  </r>
  <r>
    <n v="6531"/>
    <n v="354017116483021"/>
    <s v="354017116483021-22 mars"/>
    <x v="6530"/>
    <d v="2022-03-22T12:01:07"/>
    <s v="69238"/>
    <x v="140"/>
    <x v="0"/>
    <x v="28"/>
    <d v="1899-12-30T00:00:34"/>
    <n v="-7.0500000000000001E-4"/>
    <m/>
    <s v="Commune de ramassage"/>
    <n v="834"/>
  </r>
  <r>
    <n v="6532"/>
    <n v="354017116483021"/>
    <s v="354017116483021-22 mars"/>
    <x v="6531"/>
    <d v="2022-03-22T12:01:41"/>
    <s v="69238"/>
    <x v="140"/>
    <x v="0"/>
    <x v="3"/>
    <d v="1899-12-30T00:00:47"/>
    <n v="-5.4900000000000001E-4"/>
    <m/>
    <s v="Commune de ramassage"/>
    <n v="835"/>
  </r>
  <r>
    <n v="6533"/>
    <n v="354017116483021"/>
    <s v="354017116483021-22 mars"/>
    <x v="6532"/>
    <d v="2022-03-22T12:02:28"/>
    <s v="69238"/>
    <x v="140"/>
    <x v="0"/>
    <x v="0"/>
    <d v="1899-12-30T00:02:00"/>
    <n v="0"/>
    <m/>
    <s v="Commune de ramassage"/>
    <n v="836"/>
  </r>
  <r>
    <n v="6534"/>
    <n v="354017116483021"/>
    <s v="354017116483021-22 mars"/>
    <x v="6533"/>
    <d v="2022-03-22T12:04:28"/>
    <s v="69238"/>
    <x v="140"/>
    <x v="0"/>
    <x v="52"/>
    <d v="1899-12-30T00:00:45"/>
    <n v="6.0400000000000004E-4"/>
    <m/>
    <s v="Commune de ramassage"/>
    <n v="837"/>
  </r>
  <r>
    <n v="6535"/>
    <n v="354017116483021"/>
    <s v="354017116483021-22 mars"/>
    <x v="6534"/>
    <d v="2022-03-22T12:05:13"/>
    <s v="69238"/>
    <x v="140"/>
    <x v="0"/>
    <x v="30"/>
    <d v="1899-12-30T00:00:02"/>
    <n v="-5.0000000000000004E-6"/>
    <m/>
    <s v="Commune de ramassage"/>
    <n v="838"/>
  </r>
  <r>
    <n v="6536"/>
    <n v="354017116483021"/>
    <s v="354017116483021-22 mars"/>
    <x v="6535"/>
    <d v="2022-03-22T12:05:15"/>
    <s v="69238"/>
    <x v="140"/>
    <x v="0"/>
    <x v="47"/>
    <d v="1899-12-30T00:00:09"/>
    <n v="-2.5700000000000001E-4"/>
    <m/>
    <s v="Commune de ramassage"/>
    <n v="839"/>
  </r>
  <r>
    <n v="6537"/>
    <n v="354017116483021"/>
    <s v="354017116483021-22 mars"/>
    <x v="6536"/>
    <d v="2022-03-22T12:05:24"/>
    <s v="69238"/>
    <x v="140"/>
    <x v="0"/>
    <x v="30"/>
    <d v="1899-12-30T00:00:18"/>
    <n v="-2.1999999999999999E-5"/>
    <m/>
    <s v="Commune de ramassage"/>
    <n v="840"/>
  </r>
  <r>
    <n v="6538"/>
    <n v="354017116483021"/>
    <s v="354017116483021-22 mars"/>
    <x v="6537"/>
    <d v="2022-03-22T12:05:42"/>
    <s v="69238"/>
    <x v="140"/>
    <x v="0"/>
    <x v="2"/>
    <d v="1899-12-30T00:00:50"/>
    <n v="-3.1E-4"/>
    <m/>
    <s v="Commune de ramassage"/>
    <n v="841"/>
  </r>
  <r>
    <n v="6539"/>
    <n v="354017116483021"/>
    <s v="354017116483021-22 mars"/>
    <x v="6538"/>
    <d v="2022-03-22T12:06:32"/>
    <s v="69238"/>
    <x v="140"/>
    <x v="0"/>
    <x v="45"/>
    <d v="1899-12-30T00:00:11"/>
    <n v="3.6200000000000002E-4"/>
    <m/>
    <s v="Commune de ramassage"/>
    <n v="842"/>
  </r>
  <r>
    <n v="6540"/>
    <n v="354017116483021"/>
    <s v="354017116483021-22 mars"/>
    <x v="6539"/>
    <d v="2022-03-22T12:06:43"/>
    <s v="69238"/>
    <x v="140"/>
    <x v="0"/>
    <x v="1"/>
    <d v="1899-12-30T00:00:04"/>
    <n v="1.9999999999999999E-6"/>
    <m/>
    <s v="Commune de ramassage"/>
    <n v="843"/>
  </r>
  <r>
    <n v="6541"/>
    <n v="354017116483021"/>
    <s v="354017116483021-22 mars"/>
    <x v="6540"/>
    <d v="2022-03-22T12:06:47"/>
    <s v="69238"/>
    <x v="140"/>
    <x v="0"/>
    <x v="27"/>
    <d v="1899-12-30T00:01:34"/>
    <n v="-3.1199999999999999E-4"/>
    <m/>
    <s v="Commune de ramassage"/>
    <n v="844"/>
  </r>
  <r>
    <n v="6542"/>
    <n v="354017116483021"/>
    <s v="354017116483021-22 mars"/>
    <x v="6541"/>
    <d v="2022-03-22T12:08:21"/>
    <s v="69238"/>
    <x v="140"/>
    <x v="0"/>
    <x v="45"/>
    <d v="1899-12-30T00:00:04"/>
    <n v="-1.35E-4"/>
    <m/>
    <s v="Commune de ramassage"/>
    <n v="845"/>
  </r>
  <r>
    <n v="6543"/>
    <n v="354017116483021"/>
    <s v="354017116483021-22 mars"/>
    <x v="6542"/>
    <d v="2022-03-22T12:08:25"/>
    <s v="69238"/>
    <x v="140"/>
    <x v="0"/>
    <x v="22"/>
    <d v="1899-12-30T00:00:05"/>
    <n v="-7.4999999999999993E-5"/>
    <m/>
    <s v="Commune de ramassage"/>
    <n v="846"/>
  </r>
  <r>
    <n v="6544"/>
    <n v="354017116483021"/>
    <s v="354017116483021-22 mars"/>
    <x v="6543"/>
    <d v="2022-03-22T12:08:30"/>
    <s v="69238"/>
    <x v="140"/>
    <x v="0"/>
    <x v="2"/>
    <d v="1899-12-30T00:00:04"/>
    <n v="2.5000000000000001E-5"/>
    <m/>
    <s v="Commune de ramassage"/>
    <n v="847"/>
  </r>
  <r>
    <n v="6545"/>
    <n v="354017116483021"/>
    <s v="354017116483021-22 mars"/>
    <x v="6544"/>
    <d v="2022-03-22T12:08:34"/>
    <s v="69238"/>
    <x v="140"/>
    <x v="0"/>
    <x v="27"/>
    <d v="1899-12-30T00:00:07"/>
    <n v="1.3200000000000001E-4"/>
    <m/>
    <s v="Commune de ramassage"/>
    <n v="848"/>
  </r>
  <r>
    <n v="6546"/>
    <n v="354017116483021"/>
    <s v="354017116483021-22 mars"/>
    <x v="6545"/>
    <d v="2022-03-22T12:08:41"/>
    <s v="69238"/>
    <x v="140"/>
    <x v="0"/>
    <x v="1"/>
    <d v="1899-12-30T00:01:17"/>
    <n v="-2.6999999999999999E-5"/>
    <m/>
    <s v="Commune de ramassage"/>
    <n v="849"/>
  </r>
  <r>
    <n v="6547"/>
    <n v="354017116483021"/>
    <s v="354017116483021-22 mars"/>
    <x v="6546"/>
    <d v="2022-03-22T12:09:58"/>
    <s v="69238"/>
    <x v="140"/>
    <x v="0"/>
    <x v="0"/>
    <d v="1899-12-30T00:02:28"/>
    <n v="-1.45E-4"/>
    <m/>
    <s v="Commune de ramassage"/>
    <n v="850"/>
  </r>
  <r>
    <n v="6548"/>
    <n v="354017116483021"/>
    <s v="354017116483021-22 mars"/>
    <x v="6547"/>
    <d v="2022-03-22T12:12:26"/>
    <s v="69238"/>
    <x v="140"/>
    <x v="0"/>
    <x v="0"/>
    <d v="1899-12-30T00:01:28"/>
    <n v="-8.2999999999999998E-5"/>
    <m/>
    <s v="Commune de ramassage"/>
    <n v="851"/>
  </r>
  <r>
    <n v="6549"/>
    <n v="354017116483021"/>
    <s v="354017116483021-22 mars"/>
    <x v="6548"/>
    <d v="2022-03-22T12:13:54"/>
    <s v="69238"/>
    <x v="140"/>
    <x v="0"/>
    <x v="0"/>
    <d v="1899-12-30T00:00:27"/>
    <n v="-1.2999999999999999E-4"/>
    <m/>
    <s v="Commune de ramassage"/>
    <n v="852"/>
  </r>
  <r>
    <n v="6550"/>
    <n v="354017116483021"/>
    <s v="354017116483021-22 mars"/>
    <x v="6549"/>
    <d v="2022-03-22T12:14:21"/>
    <s v="69238"/>
    <x v="140"/>
    <x v="0"/>
    <x v="3"/>
    <d v="1899-12-30T00:00:18"/>
    <n v="-5.8200000000000005E-4"/>
    <m/>
    <s v="Commune de ramassage"/>
    <n v="853"/>
  </r>
  <r>
    <n v="6551"/>
    <n v="354017116483021"/>
    <s v="354017116483021-22 mars"/>
    <x v="6550"/>
    <d v="2022-03-22T12:14:39"/>
    <s v="69238"/>
    <x v="140"/>
    <x v="0"/>
    <x v="4"/>
    <d v="1899-12-30T00:01:44"/>
    <n v="-9.7000000000000005E-4"/>
    <m/>
    <s v="Commune de ramassage"/>
    <n v="854"/>
  </r>
  <r>
    <n v="6552"/>
    <n v="354017116483021"/>
    <s v="354017116483021-22 mars"/>
    <x v="6551"/>
    <d v="2022-03-22T12:16:23"/>
    <s v="69238"/>
    <x v="140"/>
    <x v="0"/>
    <x v="46"/>
    <d v="1899-12-30T00:01:38"/>
    <n v="-2.7299999999999998E-3"/>
    <m/>
    <s v="Commune de ramassage"/>
    <n v="855"/>
  </r>
  <r>
    <n v="6553"/>
    <n v="354017116483021"/>
    <s v="354017116483021-22 mars"/>
    <x v="6552"/>
    <d v="2022-03-22T12:18:01"/>
    <s v="69238"/>
    <x v="140"/>
    <x v="0"/>
    <x v="9"/>
    <d v="1899-12-30T00:00:13"/>
    <n v="-4.6799999999999999E-4"/>
    <m/>
    <s v="Commune de ramassage"/>
    <n v="856"/>
  </r>
  <r>
    <n v="6554"/>
    <n v="354017116483021"/>
    <s v="354017116483021-22 mars"/>
    <x v="6553"/>
    <d v="2022-03-22T12:18:14"/>
    <s v="69238"/>
    <x v="140"/>
    <x v="0"/>
    <x v="35"/>
    <d v="1899-12-30T00:00:11"/>
    <n v="-2.9E-4"/>
    <m/>
    <s v="Commune de ramassage"/>
    <n v="857"/>
  </r>
  <r>
    <n v="6555"/>
    <n v="354017116483021"/>
    <s v="354017116483021-22 mars"/>
    <x v="6554"/>
    <d v="2022-03-22T12:18:25"/>
    <s v="69238"/>
    <x v="140"/>
    <x v="0"/>
    <x v="6"/>
    <d v="1899-12-30T00:00:07"/>
    <n v="7.1000000000000005E-5"/>
    <m/>
    <s v="Commune de ramassage"/>
    <n v="858"/>
  </r>
  <r>
    <n v="6556"/>
    <n v="354017116483021"/>
    <s v="354017116483021-22 mars"/>
    <x v="6555"/>
    <d v="2022-03-22T12:18:32"/>
    <s v="69238"/>
    <x v="140"/>
    <x v="0"/>
    <x v="22"/>
    <d v="1899-12-30T00:00:09"/>
    <n v="4.8000000000000001E-4"/>
    <m/>
    <s v="Commune de ramassage"/>
    <n v="859"/>
  </r>
  <r>
    <n v="6557"/>
    <n v="354017116483021"/>
    <s v="354017116483021-22 mars"/>
    <x v="6556"/>
    <d v="2022-03-22T12:18:41"/>
    <s v="69238"/>
    <x v="140"/>
    <x v="0"/>
    <x v="27"/>
    <d v="1899-12-30T00:00:05"/>
    <n v="1.37E-4"/>
    <m/>
    <s v="Commune de ramassage"/>
    <n v="860"/>
  </r>
  <r>
    <n v="6558"/>
    <n v="354017116483021"/>
    <s v="354017116483021-22 mars"/>
    <x v="6557"/>
    <d v="2022-03-22T12:18:46"/>
    <s v="69238"/>
    <x v="140"/>
    <x v="0"/>
    <x v="6"/>
    <d v="1899-12-30T00:00:02"/>
    <n v="5.3000000000000001E-5"/>
    <m/>
    <s v="Commune de ramassage"/>
    <n v="861"/>
  </r>
  <r>
    <n v="6559"/>
    <n v="354017116483021"/>
    <s v="354017116483021-22 mars"/>
    <x v="6558"/>
    <d v="2022-03-22T12:18:48"/>
    <s v="69238"/>
    <x v="140"/>
    <x v="0"/>
    <x v="7"/>
    <d v="1899-12-30T00:01:37"/>
    <n v="2.0000000000000002E-5"/>
    <m/>
    <s v="Commune de ramassage"/>
    <n v="862"/>
  </r>
  <r>
    <n v="6560"/>
    <n v="354017116483021"/>
    <s v="354017116483021-22 mars"/>
    <x v="6559"/>
    <d v="2022-03-22T12:20:25"/>
    <s v="69238"/>
    <x v="140"/>
    <x v="0"/>
    <x v="0"/>
    <d v="1899-12-30T01:07:59"/>
    <n v="0"/>
    <m/>
    <s v="Commune de ramassage"/>
    <n v="863"/>
  </r>
  <r>
    <n v="6561"/>
    <n v="354017116483021"/>
    <s v="354017116483021-22 mars"/>
    <x v="6560"/>
    <d v="2022-03-22T13:28:24"/>
    <s v="69238"/>
    <x v="142"/>
    <x v="0"/>
    <x v="60"/>
    <d v="1899-12-30T00:00:31"/>
    <n v="1.05E-4"/>
    <m/>
    <s v="Commune de ramassage"/>
    <n v="864"/>
  </r>
  <r>
    <n v="6562"/>
    <n v="354017116483021"/>
    <s v="354017116483021-22 mars"/>
    <x v="6561"/>
    <d v="2022-03-22T13:28:55"/>
    <s v="69238"/>
    <x v="142"/>
    <x v="0"/>
    <x v="0"/>
    <d v="1899-12-30T00:01:40"/>
    <n v="-2.3E-5"/>
    <m/>
    <s v="Commune de ramassage"/>
    <n v="865"/>
  </r>
  <r>
    <n v="6563"/>
    <n v="354017116483021"/>
    <s v="354017116483021-22 mars"/>
    <x v="6562"/>
    <d v="2022-03-22T13:30:35"/>
    <s v="69238"/>
    <x v="142"/>
    <x v="0"/>
    <x v="0"/>
    <d v="1899-12-30T00:00:07"/>
    <n v="0"/>
    <m/>
    <s v="Commune de ramassage"/>
    <n v="866"/>
  </r>
  <r>
    <n v="6564"/>
    <n v="354017116483021"/>
    <s v="354017116483021-22 mars"/>
    <x v="6563"/>
    <d v="2022-03-22T13:30:42"/>
    <s v="69238"/>
    <x v="142"/>
    <x v="0"/>
    <x v="0"/>
    <d v="1899-12-30T00:00:10"/>
    <n v="6.9999999999999999E-6"/>
    <m/>
    <s v="Commune de ramassage"/>
    <n v="867"/>
  </r>
  <r>
    <n v="6565"/>
    <n v="354017116483021"/>
    <s v="354017116483021-22 mars"/>
    <x v="6564"/>
    <d v="2022-03-22T13:30:52"/>
    <s v="69238"/>
    <x v="142"/>
    <x v="0"/>
    <x v="1"/>
    <d v="1899-12-30T00:00:14"/>
    <n v="4.35E-4"/>
    <m/>
    <s v="Commune de ramassage"/>
    <n v="868"/>
  </r>
  <r>
    <n v="6566"/>
    <n v="354017116483021"/>
    <s v="354017116483021-22 mars"/>
    <x v="6565"/>
    <d v="2022-03-22T13:31:06"/>
    <s v="69238"/>
    <x v="142"/>
    <x v="0"/>
    <x v="30"/>
    <d v="1899-12-30T00:00:04"/>
    <n v="7.7999999999999999E-5"/>
    <m/>
    <s v="Commune de ramassage"/>
    <n v="869"/>
  </r>
  <r>
    <n v="6567"/>
    <n v="354017116483021"/>
    <s v="354017116483021-22 mars"/>
    <x v="6566"/>
    <d v="2022-03-22T13:31:10"/>
    <s v="69238"/>
    <x v="142"/>
    <x v="0"/>
    <x v="1"/>
    <d v="1899-12-30T00:00:45"/>
    <n v="1.1720000000000001E-3"/>
    <m/>
    <s v="Commune de ramassage"/>
    <n v="870"/>
  </r>
  <r>
    <n v="6568"/>
    <n v="354017116483021"/>
    <s v="354017116483021-22 mars"/>
    <x v="6567"/>
    <d v="2022-03-22T13:31:55"/>
    <s v="69238"/>
    <x v="142"/>
    <x v="0"/>
    <x v="22"/>
    <d v="1899-12-30T00:00:04"/>
    <n v="5.5000000000000002E-5"/>
    <m/>
    <s v="Commune de ramassage"/>
    <n v="871"/>
  </r>
  <r>
    <n v="6569"/>
    <n v="354017116483021"/>
    <s v="354017116483021-22 mars"/>
    <x v="6568"/>
    <d v="2022-03-22T13:31:59"/>
    <s v="69238"/>
    <x v="142"/>
    <x v="0"/>
    <x v="27"/>
    <d v="1899-12-30T00:00:40"/>
    <n v="1.0059999999999999E-3"/>
    <m/>
    <s v="Commune de ramassage"/>
    <n v="872"/>
  </r>
  <r>
    <n v="6570"/>
    <n v="354017116483021"/>
    <s v="354017116483021-22 mars"/>
    <x v="6569"/>
    <d v="2022-03-22T13:32:39"/>
    <s v="69238"/>
    <x v="142"/>
    <x v="0"/>
    <x v="45"/>
    <d v="1899-12-30T00:00:40"/>
    <n v="7.0899999999999999E-4"/>
    <m/>
    <s v="Commune de ramassage"/>
    <n v="873"/>
  </r>
  <r>
    <n v="6571"/>
    <n v="354017116483021"/>
    <s v="354017116483021-22 mars"/>
    <x v="6570"/>
    <d v="2022-03-22T13:33:19"/>
    <s v="69238"/>
    <x v="142"/>
    <x v="0"/>
    <x v="2"/>
    <d v="1899-12-30T00:00:11"/>
    <n v="9.7999999999999997E-5"/>
    <m/>
    <s v="Commune de ramassage"/>
    <n v="874"/>
  </r>
  <r>
    <n v="6572"/>
    <n v="354017116483021"/>
    <s v="354017116483021-22 mars"/>
    <x v="6571"/>
    <d v="2022-03-22T13:33:30"/>
    <s v="69238"/>
    <x v="142"/>
    <x v="0"/>
    <x v="5"/>
    <d v="1899-12-30T00:00:01"/>
    <n v="6.9999999999999994E-5"/>
    <m/>
    <s v="Commune de ramassage"/>
    <n v="875"/>
  </r>
  <r>
    <n v="6573"/>
    <n v="354017116483021"/>
    <s v="354017116483021-22 mars"/>
    <x v="6572"/>
    <d v="2022-03-22T13:33:31"/>
    <s v="69238"/>
    <x v="142"/>
    <x v="0"/>
    <x v="3"/>
    <d v="1899-12-30T00:00:41"/>
    <n v="1.2520000000000001E-3"/>
    <m/>
    <s v="Commune de ramassage"/>
    <n v="876"/>
  </r>
  <r>
    <n v="6574"/>
    <n v="354017116483021"/>
    <s v="354017116483021-22 mars"/>
    <x v="6573"/>
    <d v="2022-03-22T13:34:12"/>
    <s v="69238"/>
    <x v="142"/>
    <x v="0"/>
    <x v="45"/>
    <d v="1899-12-30T00:00:02"/>
    <n v="2.5000000000000001E-5"/>
    <m/>
    <s v="Commune de ramassage"/>
    <n v="877"/>
  </r>
  <r>
    <n v="6575"/>
    <n v="354017116483021"/>
    <s v="354017116483021-22 mars"/>
    <x v="6574"/>
    <d v="2022-03-22T13:34:14"/>
    <s v="69238"/>
    <x v="142"/>
    <x v="0"/>
    <x v="1"/>
    <d v="1899-12-30T00:01:00"/>
    <n v="-1.34E-4"/>
    <m/>
    <s v="Commune de ramassage"/>
    <n v="878"/>
  </r>
  <r>
    <n v="6576"/>
    <n v="354017116483021"/>
    <s v="354017116483021-22 mars"/>
    <x v="6575"/>
    <d v="2022-03-22T13:35:14"/>
    <s v="69238"/>
    <x v="142"/>
    <x v="0"/>
    <x v="2"/>
    <d v="1899-12-30T00:00:23"/>
    <n v="-5.3600000000000002E-4"/>
    <m/>
    <s v="Commune de ramassage"/>
    <n v="879"/>
  </r>
  <r>
    <n v="6577"/>
    <n v="354017116483021"/>
    <s v="354017116483021-22 mars"/>
    <x v="6576"/>
    <d v="2022-03-22T13:35:37"/>
    <s v="69238"/>
    <x v="142"/>
    <x v="0"/>
    <x v="45"/>
    <d v="1899-12-30T00:00:03"/>
    <n v="-5.5000000000000002E-5"/>
    <m/>
    <s v="Commune de ramassage"/>
    <n v="880"/>
  </r>
  <r>
    <n v="6578"/>
    <n v="354017116483021"/>
    <s v="354017116483021-22 mars"/>
    <x v="6577"/>
    <d v="2022-03-22T13:35:40"/>
    <s v="69238"/>
    <x v="142"/>
    <x v="0"/>
    <x v="2"/>
    <d v="1899-12-30T00:00:54"/>
    <n v="1.56E-4"/>
    <m/>
    <s v="Commune de ramassage"/>
    <n v="881"/>
  </r>
  <r>
    <n v="6579"/>
    <n v="354017116483021"/>
    <s v="354017116483021-22 mars"/>
    <x v="6578"/>
    <d v="2022-03-22T13:36:34"/>
    <s v="69238"/>
    <x v="142"/>
    <x v="0"/>
    <x v="0"/>
    <d v="1899-12-30T00:00:28"/>
    <n v="-1.18E-4"/>
    <m/>
    <s v="Commune de ramassage"/>
    <n v="882"/>
  </r>
  <r>
    <n v="6580"/>
    <n v="354017116483021"/>
    <s v="354017116483021-22 mars"/>
    <x v="6579"/>
    <d v="2022-03-22T13:37:02"/>
    <s v="69238"/>
    <x v="142"/>
    <x v="0"/>
    <x v="52"/>
    <d v="1899-12-30T00:01:00"/>
    <n v="3.4499999999999998E-4"/>
    <m/>
    <s v="Commune de ramassage"/>
    <n v="883"/>
  </r>
  <r>
    <n v="6581"/>
    <n v="354017116483021"/>
    <s v="354017116483021-22 mars"/>
    <x v="6580"/>
    <d v="2022-03-22T13:38:02"/>
    <s v="69238"/>
    <x v="142"/>
    <x v="0"/>
    <x v="0"/>
    <d v="1899-12-30T00:01:12"/>
    <n v="-7.0699999999999995E-4"/>
    <m/>
    <s v="Commune de ramassage"/>
    <n v="884"/>
  </r>
  <r>
    <n v="6582"/>
    <n v="354017116483021"/>
    <s v="354017116483021-22 mars"/>
    <x v="6581"/>
    <d v="2022-03-22T13:39:14"/>
    <s v="69238"/>
    <x v="142"/>
    <x v="0"/>
    <x v="0"/>
    <d v="1899-12-30T00:00:19"/>
    <n v="-2.3599999999999999E-4"/>
    <m/>
    <s v="Commune de ramassage"/>
    <n v="885"/>
  </r>
  <r>
    <n v="6583"/>
    <n v="354017116483021"/>
    <s v="354017116483021-22 mars"/>
    <x v="6582"/>
    <d v="2022-03-22T13:39:33"/>
    <s v="69238"/>
    <x v="142"/>
    <x v="0"/>
    <x v="22"/>
    <d v="1899-12-30T00:00:17"/>
    <n v="3.0000000000000001E-5"/>
    <m/>
    <s v="Commune de ramassage"/>
    <n v="886"/>
  </r>
  <r>
    <n v="6584"/>
    <n v="354017116483021"/>
    <s v="354017116483021-22 mars"/>
    <x v="6583"/>
    <d v="2022-03-22T13:39:50"/>
    <s v="69238"/>
    <x v="142"/>
    <x v="0"/>
    <x v="3"/>
    <d v="1899-12-30T00:00:54"/>
    <n v="1.5100000000000001E-4"/>
    <m/>
    <s v="Commune de ramassage"/>
    <n v="887"/>
  </r>
  <r>
    <n v="6585"/>
    <n v="354017116483021"/>
    <s v="354017116483021-22 mars"/>
    <x v="6584"/>
    <d v="2022-03-22T13:40:44"/>
    <s v="69238"/>
    <x v="142"/>
    <x v="0"/>
    <x v="2"/>
    <d v="1899-12-30T00:00:15"/>
    <n v="-6.4999999999999994E-5"/>
    <m/>
    <s v="Commune de ramassage"/>
    <n v="888"/>
  </r>
  <r>
    <n v="6586"/>
    <n v="354017116483021"/>
    <s v="354017116483021-22 mars"/>
    <x v="6585"/>
    <d v="2022-03-22T13:40:59"/>
    <s v="69238"/>
    <x v="142"/>
    <x v="0"/>
    <x v="30"/>
    <d v="1899-12-30T00:00:06"/>
    <n v="-2.5599999999999999E-4"/>
    <m/>
    <s v="Commune de ramassage"/>
    <n v="889"/>
  </r>
  <r>
    <n v="6587"/>
    <n v="354017116483021"/>
    <s v="354017116483021-22 mars"/>
    <x v="6586"/>
    <d v="2022-03-22T13:41:05"/>
    <s v="69238"/>
    <x v="142"/>
    <x v="0"/>
    <x v="45"/>
    <d v="1899-12-30T00:00:03"/>
    <n v="-6.0000000000000002E-5"/>
    <m/>
    <s v="Commune de ramassage"/>
    <n v="890"/>
  </r>
  <r>
    <n v="6588"/>
    <n v="354017116483021"/>
    <s v="354017116483021-22 mars"/>
    <x v="6587"/>
    <d v="2022-03-22T13:41:08"/>
    <s v="69238"/>
    <x v="142"/>
    <x v="0"/>
    <x v="22"/>
    <d v="1899-12-30T00:00:05"/>
    <n v="-1.4E-5"/>
    <m/>
    <s v="Commune de ramassage"/>
    <n v="891"/>
  </r>
  <r>
    <n v="6589"/>
    <n v="354017116483021"/>
    <s v="354017116483021-22 mars"/>
    <x v="6588"/>
    <d v="2022-03-22T13:41:13"/>
    <s v="69238"/>
    <x v="142"/>
    <x v="0"/>
    <x v="8"/>
    <d v="1899-12-30T00:00:28"/>
    <n v="-1.5799999999999999E-4"/>
    <m/>
    <s v="Commune de ramassage"/>
    <n v="892"/>
  </r>
  <r>
    <n v="6590"/>
    <n v="354017116483021"/>
    <s v="354017116483021-22 mars"/>
    <x v="6589"/>
    <d v="2022-03-22T13:41:41"/>
    <s v="69238"/>
    <x v="142"/>
    <x v="0"/>
    <x v="47"/>
    <d v="1899-12-30T00:00:42"/>
    <n v="-2.7700000000000001E-4"/>
    <m/>
    <s v="Commune de ramassage"/>
    <n v="893"/>
  </r>
  <r>
    <n v="6591"/>
    <n v="354017116483021"/>
    <s v="354017116483021-22 mars"/>
    <x v="6590"/>
    <d v="2022-03-22T13:42:23"/>
    <s v="69238"/>
    <x v="142"/>
    <x v="0"/>
    <x v="45"/>
    <d v="1899-12-30T00:00:07"/>
    <n v="5.5000000000000002E-5"/>
    <m/>
    <s v="Commune de ramassage"/>
    <n v="894"/>
  </r>
  <r>
    <n v="6592"/>
    <n v="354017116483021"/>
    <s v="354017116483021-22 mars"/>
    <x v="6591"/>
    <d v="2022-03-22T13:42:30"/>
    <s v="69238"/>
    <x v="142"/>
    <x v="0"/>
    <x v="2"/>
    <d v="1899-12-30T00:00:01"/>
    <n v="7.8999999999999996E-5"/>
    <m/>
    <s v="Commune de ramassage"/>
    <n v="895"/>
  </r>
  <r>
    <n v="6593"/>
    <n v="354017116483021"/>
    <s v="354017116483021-22 mars"/>
    <x v="6592"/>
    <d v="2022-03-22T13:42:31"/>
    <s v="69238"/>
    <x v="142"/>
    <x v="0"/>
    <x v="30"/>
    <d v="1899-12-30T00:00:04"/>
    <n v="8.1000000000000004E-5"/>
    <m/>
    <s v="Commune de ramassage"/>
    <n v="896"/>
  </r>
  <r>
    <n v="6594"/>
    <n v="354017116483021"/>
    <s v="354017116483021-22 mars"/>
    <x v="6593"/>
    <d v="2022-03-22T13:42:35"/>
    <s v="69238"/>
    <x v="142"/>
    <x v="0"/>
    <x v="45"/>
    <d v="1899-12-30T00:00:06"/>
    <n v="2.6699999999999998E-4"/>
    <m/>
    <s v="Commune de ramassage"/>
    <n v="897"/>
  </r>
  <r>
    <n v="6595"/>
    <n v="354017116483021"/>
    <s v="354017116483021-22 mars"/>
    <x v="6594"/>
    <d v="2022-03-22T13:42:41"/>
    <s v="69238"/>
    <x v="142"/>
    <x v="0"/>
    <x v="5"/>
    <d v="1899-12-30T00:00:52"/>
    <n v="1.5699999999999999E-4"/>
    <m/>
    <s v="Commune de ramassage"/>
    <n v="898"/>
  </r>
  <r>
    <n v="6596"/>
    <n v="354017116483021"/>
    <s v="354017116483021-22 mars"/>
    <x v="6595"/>
    <d v="2022-03-22T13:43:33"/>
    <s v="69238"/>
    <x v="142"/>
    <x v="0"/>
    <x v="30"/>
    <d v="1899-12-30T00:00:10"/>
    <n v="3.21E-4"/>
    <m/>
    <s v="Commune de ramassage"/>
    <n v="899"/>
  </r>
  <r>
    <n v="6597"/>
    <n v="354017116483021"/>
    <s v="354017116483021-22 mars"/>
    <x v="6596"/>
    <d v="2022-03-22T13:43:43"/>
    <s v="69238"/>
    <x v="142"/>
    <x v="0"/>
    <x v="22"/>
    <d v="1899-12-30T00:00:11"/>
    <n v="3.1700000000000001E-4"/>
    <m/>
    <s v="Commune de ramassage"/>
    <n v="900"/>
  </r>
  <r>
    <n v="6598"/>
    <n v="354017116483021"/>
    <s v="354017116483021-22 mars"/>
    <x v="6597"/>
    <d v="2022-03-22T13:43:54"/>
    <s v="69238"/>
    <x v="142"/>
    <x v="0"/>
    <x v="45"/>
    <d v="1899-12-30T00:00:02"/>
    <n v="-6.9999999999999999E-6"/>
    <m/>
    <s v="Commune de ramassage"/>
    <n v="901"/>
  </r>
  <r>
    <n v="6599"/>
    <n v="354017116483021"/>
    <s v="354017116483021-22 mars"/>
    <x v="6598"/>
    <d v="2022-03-22T13:43:56"/>
    <s v="69238"/>
    <x v="142"/>
    <x v="0"/>
    <x v="45"/>
    <d v="1899-12-30T00:00:04"/>
    <n v="-9.2999999999999997E-5"/>
    <m/>
    <s v="Commune de ramassage"/>
    <n v="902"/>
  </r>
  <r>
    <n v="6600"/>
    <n v="354017116483021"/>
    <s v="354017116483021-22 mars"/>
    <x v="6599"/>
    <d v="2022-03-22T13:44:00"/>
    <s v="69238"/>
    <x v="142"/>
    <x v="0"/>
    <x v="47"/>
    <d v="1899-12-30T00:00:02"/>
    <n v="-8.5000000000000006E-5"/>
    <m/>
    <s v="Commune de ramassage"/>
    <n v="903"/>
  </r>
  <r>
    <n v="6601"/>
    <n v="354017116483021"/>
    <s v="354017116483021-22 mars"/>
    <x v="6600"/>
    <d v="2022-03-22T13:44:02"/>
    <s v="69238"/>
    <x v="142"/>
    <x v="0"/>
    <x v="7"/>
    <d v="1899-12-30T00:00:19"/>
    <n v="-1.24E-3"/>
    <m/>
    <s v="Commune de ramassage"/>
    <n v="904"/>
  </r>
  <r>
    <n v="6602"/>
    <n v="354017116483021"/>
    <s v="354017116483021-22 mars"/>
    <x v="6601"/>
    <d v="2022-03-22T13:44:21"/>
    <s v="69238"/>
    <x v="142"/>
    <x v="0"/>
    <x v="27"/>
    <d v="1899-12-30T00:00:04"/>
    <n v="2.6999999999999999E-5"/>
    <m/>
    <s v="Commune de ramassage"/>
    <n v="905"/>
  </r>
  <r>
    <n v="6603"/>
    <n v="354017116483021"/>
    <s v="354017116483021-22 mars"/>
    <x v="6602"/>
    <d v="2022-03-22T13:44:25"/>
    <s v="69238"/>
    <x v="142"/>
    <x v="0"/>
    <x v="22"/>
    <d v="1899-12-30T00:00:06"/>
    <n v="6.6000000000000005E-5"/>
    <m/>
    <s v="Commune de ramassage"/>
    <n v="906"/>
  </r>
  <r>
    <n v="6604"/>
    <n v="354017116483021"/>
    <s v="354017116483021-22 mars"/>
    <x v="6603"/>
    <d v="2022-03-22T13:44:31"/>
    <s v="69238"/>
    <x v="142"/>
    <x v="0"/>
    <x v="2"/>
    <d v="1899-12-30T00:00:04"/>
    <n v="-8.6000000000000003E-5"/>
    <m/>
    <s v="Commune de ramassage"/>
    <n v="907"/>
  </r>
  <r>
    <n v="6605"/>
    <n v="354017116483021"/>
    <s v="354017116483021-22 mars"/>
    <x v="6604"/>
    <d v="2022-03-22T13:44:35"/>
    <s v="69238"/>
    <x v="142"/>
    <x v="0"/>
    <x v="2"/>
    <d v="1899-12-30T00:00:08"/>
    <n v="-5.8999999999999998E-5"/>
    <m/>
    <s v="Commune de ramassage"/>
    <n v="908"/>
  </r>
  <r>
    <n v="6606"/>
    <n v="354017116483021"/>
    <s v="354017116483021-22 mars"/>
    <x v="6605"/>
    <d v="2022-03-22T13:44:43"/>
    <s v="69238"/>
    <x v="142"/>
    <x v="0"/>
    <x v="30"/>
    <d v="1899-12-30T00:00:56"/>
    <n v="-1.2999999999999999E-5"/>
    <m/>
    <s v="Commune de ramassage"/>
    <n v="909"/>
  </r>
  <r>
    <n v="6607"/>
    <n v="354017116483021"/>
    <s v="354017116483021-22 mars"/>
    <x v="6606"/>
    <d v="2022-03-22T13:45:39"/>
    <s v="69238"/>
    <x v="142"/>
    <x v="0"/>
    <x v="0"/>
    <d v="1899-12-30T00:00:48"/>
    <n v="-4.17E-4"/>
    <m/>
    <s v="Commune de ramassage"/>
    <n v="910"/>
  </r>
  <r>
    <n v="6608"/>
    <n v="354017116483021"/>
    <s v="354017116483021-22 mars"/>
    <x v="6607"/>
    <d v="2022-03-22T13:46:27"/>
    <s v="69238"/>
    <x v="142"/>
    <x v="0"/>
    <x v="22"/>
    <d v="1899-12-30T00:00:36"/>
    <n v="-5.0000000000000004E-6"/>
    <m/>
    <s v="Commune de ramassage"/>
    <n v="911"/>
  </r>
  <r>
    <n v="6609"/>
    <n v="354017116483021"/>
    <s v="354017116483021-22 mars"/>
    <x v="6608"/>
    <d v="2022-03-22T13:47:03"/>
    <s v="69238"/>
    <x v="142"/>
    <x v="0"/>
    <x v="30"/>
    <d v="1899-12-30T00:01:10"/>
    <n v="-1.008E-3"/>
    <m/>
    <s v="Commune de ramassage"/>
    <n v="912"/>
  </r>
  <r>
    <n v="6610"/>
    <n v="354017116483021"/>
    <s v="354017116483021-22 mars"/>
    <x v="6609"/>
    <d v="2022-03-22T13:48:13"/>
    <s v="69238"/>
    <x v="142"/>
    <x v="0"/>
    <x v="22"/>
    <d v="1899-12-30T00:00:02"/>
    <n v="4.6999999999999997E-5"/>
    <m/>
    <s v="Commune de ramassage"/>
    <n v="913"/>
  </r>
  <r>
    <n v="6611"/>
    <n v="354017116483021"/>
    <s v="354017116483021-22 mars"/>
    <x v="6610"/>
    <d v="2022-03-22T13:48:15"/>
    <s v="69238"/>
    <x v="142"/>
    <x v="0"/>
    <x v="5"/>
    <d v="1899-12-30T00:01:08"/>
    <n v="6.4099999999999997E-4"/>
    <m/>
    <s v="Commune de ramassage"/>
    <n v="914"/>
  </r>
  <r>
    <n v="6612"/>
    <n v="354017116483021"/>
    <s v="354017116483021-22 mars"/>
    <x v="6611"/>
    <d v="2022-03-22T13:49:23"/>
    <s v="69238"/>
    <x v="142"/>
    <x v="0"/>
    <x v="27"/>
    <d v="1899-12-30T00:00:03"/>
    <n v="-1.2999999999999999E-5"/>
    <m/>
    <s v="Commune de ramassage"/>
    <n v="915"/>
  </r>
  <r>
    <n v="6613"/>
    <n v="354017116483021"/>
    <s v="354017116483021-22 mars"/>
    <x v="6612"/>
    <d v="2022-03-22T13:49:26"/>
    <s v="69238"/>
    <x v="142"/>
    <x v="0"/>
    <x v="22"/>
    <d v="1899-12-30T00:00:14"/>
    <n v="-7.7499999999999997E-4"/>
    <m/>
    <s v="Commune de ramassage"/>
    <n v="916"/>
  </r>
  <r>
    <n v="6614"/>
    <n v="354017116483021"/>
    <s v="354017116483021-22 mars"/>
    <x v="6613"/>
    <d v="2022-03-22T13:49:40"/>
    <s v="69238"/>
    <x v="142"/>
    <x v="0"/>
    <x v="29"/>
    <d v="1899-12-30T00:00:19"/>
    <n v="-1.2719999999999999E-3"/>
    <m/>
    <s v="Commune de ramassage"/>
    <n v="917"/>
  </r>
  <r>
    <n v="6615"/>
    <n v="354017116483021"/>
    <s v="354017116483021-22 mars"/>
    <x v="6614"/>
    <d v="2022-03-22T13:49:59"/>
    <s v="69238"/>
    <x v="142"/>
    <x v="0"/>
    <x v="48"/>
    <d v="1899-12-30T00:00:05"/>
    <n v="-1.4799999999999999E-4"/>
    <m/>
    <s v="Commune de ramassage"/>
    <n v="918"/>
  </r>
  <r>
    <n v="6616"/>
    <n v="354017116483021"/>
    <s v="354017116483021-22 mars"/>
    <x v="6615"/>
    <d v="2022-03-22T13:50:04"/>
    <s v="69238"/>
    <x v="142"/>
    <x v="0"/>
    <x v="23"/>
    <d v="1899-12-30T00:00:04"/>
    <n v="-1.95E-4"/>
    <m/>
    <s v="Commune de ramassage"/>
    <n v="919"/>
  </r>
  <r>
    <n v="6617"/>
    <n v="354017116483021"/>
    <s v="354017116483021-22 mars"/>
    <x v="6616"/>
    <d v="2022-03-22T13:50:08"/>
    <s v="69238"/>
    <x v="142"/>
    <x v="0"/>
    <x v="6"/>
    <d v="1899-12-30T00:00:34"/>
    <n v="-8.4000000000000003E-4"/>
    <m/>
    <s v="Commune de ramassage"/>
    <n v="920"/>
  </r>
  <r>
    <n v="6618"/>
    <n v="354017116483021"/>
    <s v="354017116483021-22 mars"/>
    <x v="6617"/>
    <d v="2022-03-22T13:50:42"/>
    <s v="69238"/>
    <x v="142"/>
    <x v="0"/>
    <x v="45"/>
    <d v="1899-12-30T00:00:10"/>
    <n v="-6.7999999999999999E-5"/>
    <m/>
    <s v="Commune de ramassage"/>
    <n v="921"/>
  </r>
  <r>
    <n v="6619"/>
    <n v="354017116483021"/>
    <s v="354017116483021-22 mars"/>
    <x v="6618"/>
    <d v="2022-03-22T13:50:52"/>
    <s v="69238"/>
    <x v="142"/>
    <x v="0"/>
    <x v="45"/>
    <d v="1899-12-30T00:00:15"/>
    <n v="-6.7000000000000002E-5"/>
    <m/>
    <s v="Commune de ramassage"/>
    <n v="922"/>
  </r>
  <r>
    <n v="6620"/>
    <n v="354017116483021"/>
    <s v="354017116483021-22 mars"/>
    <x v="6619"/>
    <d v="2022-03-22T13:51:07"/>
    <s v="69238"/>
    <x v="142"/>
    <x v="0"/>
    <x v="45"/>
    <d v="1899-12-30T00:00:59"/>
    <n v="1.8200000000000001E-4"/>
    <m/>
    <s v="Commune de ramassage"/>
    <n v="923"/>
  </r>
  <r>
    <n v="6621"/>
    <n v="354017116483021"/>
    <s v="354017116483021-22 mars"/>
    <x v="6620"/>
    <d v="2022-03-22T13:52:06"/>
    <s v="69238"/>
    <x v="142"/>
    <x v="0"/>
    <x v="45"/>
    <d v="1899-12-30T00:00:25"/>
    <n v="-2.0900000000000001E-4"/>
    <m/>
    <s v="Commune de ramassage"/>
    <n v="924"/>
  </r>
  <r>
    <n v="6622"/>
    <n v="354017116483021"/>
    <s v="354017116483021-22 mars"/>
    <x v="6621"/>
    <d v="2022-03-22T13:52:31"/>
    <s v="69238"/>
    <x v="142"/>
    <x v="0"/>
    <x v="3"/>
    <d v="1899-12-30T00:00:13"/>
    <n v="-2.6800000000000001E-4"/>
    <m/>
    <s v="Commune de ramassage"/>
    <n v="925"/>
  </r>
  <r>
    <n v="6623"/>
    <n v="354017116483021"/>
    <s v="354017116483021-22 mars"/>
    <x v="6622"/>
    <d v="2022-03-22T13:52:44"/>
    <s v="69238"/>
    <x v="142"/>
    <x v="0"/>
    <x v="3"/>
    <d v="1899-12-30T00:00:57"/>
    <n v="-4.17E-4"/>
    <m/>
    <s v="Commune de ramassage"/>
    <n v="926"/>
  </r>
  <r>
    <n v="6624"/>
    <n v="354017116483021"/>
    <s v="354017116483021-22 mars"/>
    <x v="6623"/>
    <d v="2022-03-22T13:53:41"/>
    <s v="69238"/>
    <x v="142"/>
    <x v="0"/>
    <x v="0"/>
    <d v="1899-12-30T00:00:09"/>
    <n v="-2.9300000000000002E-4"/>
    <m/>
    <s v="Commune de ramassage"/>
    <n v="927"/>
  </r>
  <r>
    <n v="6625"/>
    <n v="354017116483021"/>
    <s v="354017116483021-22 mars"/>
    <x v="6624"/>
    <d v="2022-03-22T13:53:50"/>
    <s v="69238"/>
    <x v="142"/>
    <x v="0"/>
    <x v="0"/>
    <d v="1899-12-30T00:00:37"/>
    <n v="-1.65E-4"/>
    <m/>
    <s v="Commune de ramassage"/>
    <n v="928"/>
  </r>
  <r>
    <n v="6626"/>
    <n v="354017116483021"/>
    <s v="354017116483021-22 mars"/>
    <x v="6625"/>
    <d v="2022-03-22T13:54:27"/>
    <s v="69238"/>
    <x v="142"/>
    <x v="0"/>
    <x v="47"/>
    <d v="1899-12-30T00:00:02"/>
    <n v="-2.5000000000000001E-5"/>
    <m/>
    <s v="Commune de ramassage"/>
    <n v="929"/>
  </r>
  <r>
    <n v="6627"/>
    <n v="354017116483021"/>
    <s v="354017116483021-22 mars"/>
    <x v="6626"/>
    <d v="2022-03-22T13:54:29"/>
    <s v="69238"/>
    <x v="142"/>
    <x v="0"/>
    <x v="30"/>
    <d v="1899-12-30T00:00:22"/>
    <n v="2.1999999999999999E-5"/>
    <m/>
    <s v="Commune de ramassage"/>
    <n v="930"/>
  </r>
  <r>
    <n v="6628"/>
    <n v="354017116483021"/>
    <s v="354017116483021-22 mars"/>
    <x v="6627"/>
    <d v="2022-03-22T13:54:51"/>
    <s v="69238"/>
    <x v="142"/>
    <x v="0"/>
    <x v="1"/>
    <d v="1899-12-30T00:01:03"/>
    <n v="5.9299999999999999E-4"/>
    <m/>
    <s v="Commune de ramassage"/>
    <n v="931"/>
  </r>
  <r>
    <n v="6629"/>
    <n v="354017116483021"/>
    <s v="354017116483021-22 mars"/>
    <x v="6628"/>
    <d v="2022-03-22T13:55:54"/>
    <s v="69238"/>
    <x v="142"/>
    <x v="0"/>
    <x v="22"/>
    <d v="1899-12-30T00:00:01"/>
    <n v="6.0000000000000002E-5"/>
    <m/>
    <s v="Commune de ramassage"/>
    <n v="932"/>
  </r>
  <r>
    <n v="6630"/>
    <n v="354017116483021"/>
    <s v="354017116483021-22 mars"/>
    <x v="6629"/>
    <d v="2022-03-22T13:55:55"/>
    <s v="69238"/>
    <x v="142"/>
    <x v="0"/>
    <x v="22"/>
    <d v="1899-12-30T00:00:01"/>
    <n v="5.3000000000000001E-5"/>
    <m/>
    <s v="Commune de ramassage"/>
    <n v="933"/>
  </r>
  <r>
    <n v="6631"/>
    <n v="354017116483021"/>
    <s v="354017116483021-22 mars"/>
    <x v="6630"/>
    <d v="2022-03-22T13:55:56"/>
    <s v="69238"/>
    <x v="142"/>
    <x v="0"/>
    <x v="5"/>
    <d v="1899-12-30T00:00:14"/>
    <n v="1.47E-4"/>
    <m/>
    <s v="Commune de ramassage"/>
    <n v="934"/>
  </r>
  <r>
    <n v="6632"/>
    <n v="354017116483021"/>
    <s v="354017116483021-22 mars"/>
    <x v="6631"/>
    <d v="2022-03-22T13:56:10"/>
    <s v="69238"/>
    <x v="142"/>
    <x v="0"/>
    <x v="30"/>
    <d v="1899-12-30T00:00:33"/>
    <n v="-1.0000000000000001E-5"/>
    <m/>
    <s v="Commune de ramassage"/>
    <n v="935"/>
  </r>
  <r>
    <n v="6633"/>
    <n v="354017116483021"/>
    <s v="354017116483021-22 mars"/>
    <x v="6632"/>
    <d v="2022-03-22T13:56:43"/>
    <s v="69238"/>
    <x v="142"/>
    <x v="0"/>
    <x v="30"/>
    <d v="1899-12-30T00:00:13"/>
    <n v="-9.0000000000000006E-5"/>
    <m/>
    <s v="Commune de ramassage"/>
    <n v="936"/>
  </r>
  <r>
    <n v="6634"/>
    <n v="354017116483021"/>
    <s v="354017116483021-22 mars"/>
    <x v="6633"/>
    <d v="2022-03-22T13:56:56"/>
    <s v="69238"/>
    <x v="142"/>
    <x v="0"/>
    <x v="45"/>
    <d v="1899-12-30T00:00:26"/>
    <n v="-1.0000000000000001E-5"/>
    <m/>
    <s v="Commune de ramassage"/>
    <n v="937"/>
  </r>
  <r>
    <n v="6635"/>
    <n v="354017116483021"/>
    <s v="354017116483021-22 mars"/>
    <x v="6634"/>
    <d v="2022-03-22T13:57:22"/>
    <s v="69238"/>
    <x v="142"/>
    <x v="0"/>
    <x v="24"/>
    <d v="1899-12-30T00:00:06"/>
    <n v="-1.07E-4"/>
    <m/>
    <s v="Commune de ramassage"/>
    <n v="938"/>
  </r>
  <r>
    <n v="6636"/>
    <n v="354017116483021"/>
    <s v="354017116483021-22 mars"/>
    <x v="6635"/>
    <d v="2022-03-22T13:57:28"/>
    <s v="69238"/>
    <x v="142"/>
    <x v="0"/>
    <x v="22"/>
    <d v="1899-12-30T00:00:04"/>
    <n v="8.7000000000000001E-5"/>
    <m/>
    <s v="Commune de ramassage"/>
    <n v="939"/>
  </r>
  <r>
    <n v="6637"/>
    <n v="354017116483021"/>
    <s v="354017116483021-22 mars"/>
    <x v="6636"/>
    <d v="2022-03-22T13:57:32"/>
    <s v="69238"/>
    <x v="142"/>
    <x v="0"/>
    <x v="5"/>
    <d v="1899-12-30T00:00:26"/>
    <n v="7.4299999999999995E-4"/>
    <m/>
    <s v="Commune de ramassage"/>
    <n v="940"/>
  </r>
  <r>
    <n v="6638"/>
    <n v="354017116483021"/>
    <s v="354017116483021-22 mars"/>
    <x v="6637"/>
    <d v="2022-03-22T13:57:58"/>
    <s v="69238"/>
    <x v="142"/>
    <x v="0"/>
    <x v="3"/>
    <d v="1899-12-30T00:00:04"/>
    <n v="1.07E-4"/>
    <m/>
    <s v="Commune de ramassage"/>
    <n v="941"/>
  </r>
  <r>
    <n v="6639"/>
    <n v="354017116483021"/>
    <s v="354017116483021-22 mars"/>
    <x v="6638"/>
    <d v="2022-03-22T13:58:02"/>
    <s v="69238"/>
    <x v="142"/>
    <x v="0"/>
    <x v="2"/>
    <d v="1899-12-30T00:00:11"/>
    <n v="2.0000000000000002E-5"/>
    <m/>
    <s v="Commune de ramassage"/>
    <n v="942"/>
  </r>
  <r>
    <n v="6640"/>
    <n v="354017116483021"/>
    <s v="354017116483021-22 mars"/>
    <x v="6639"/>
    <d v="2022-03-22T13:58:13"/>
    <s v="69238"/>
    <x v="142"/>
    <x v="0"/>
    <x v="2"/>
    <d v="1899-12-30T00:00:09"/>
    <n v="-1.35E-4"/>
    <m/>
    <s v="Commune de ramassage"/>
    <n v="943"/>
  </r>
  <r>
    <n v="6641"/>
    <n v="354017116483021"/>
    <s v="354017116483021-22 mars"/>
    <x v="6640"/>
    <d v="2022-03-22T13:58:22"/>
    <s v="69238"/>
    <x v="142"/>
    <x v="0"/>
    <x v="2"/>
    <d v="1899-12-30T00:01:41"/>
    <n v="-9.6000000000000002E-4"/>
    <m/>
    <s v="Commune de ramassage"/>
    <n v="944"/>
  </r>
  <r>
    <n v="6642"/>
    <n v="354017116483021"/>
    <s v="354017116483021-22 mars"/>
    <x v="6641"/>
    <d v="2022-03-22T14:00:03"/>
    <s v="69238"/>
    <x v="142"/>
    <x v="0"/>
    <x v="51"/>
    <d v="1899-12-30T00:01:40"/>
    <n v="-1.155E-3"/>
    <m/>
    <s v="Commune de ramassage"/>
    <n v="945"/>
  </r>
  <r>
    <n v="6643"/>
    <n v="354017116483021"/>
    <s v="354017116483021-22 mars"/>
    <x v="6642"/>
    <d v="2022-03-22T14:01:43"/>
    <s v="69238"/>
    <x v="142"/>
    <x v="0"/>
    <x v="35"/>
    <d v="1899-12-30T00:00:02"/>
    <n v="4.6999999999999997E-5"/>
    <m/>
    <s v="Commune de ramassage"/>
    <n v="946"/>
  </r>
  <r>
    <n v="6644"/>
    <n v="354017116483021"/>
    <s v="354017116483021-22 mars"/>
    <x v="6643"/>
    <d v="2022-03-22T14:01:45"/>
    <s v="69238"/>
    <x v="142"/>
    <x v="0"/>
    <x v="23"/>
    <d v="1899-12-30T00:00:04"/>
    <n v="1.55E-4"/>
    <m/>
    <s v="Commune de ramassage"/>
    <n v="947"/>
  </r>
  <r>
    <n v="6645"/>
    <n v="354017116483021"/>
    <s v="354017116483021-22 mars"/>
    <x v="6644"/>
    <d v="2022-03-22T14:01:49"/>
    <s v="69238"/>
    <x v="142"/>
    <x v="0"/>
    <x v="5"/>
    <d v="1899-12-30T00:00:03"/>
    <n v="6.4999999999999994E-5"/>
    <m/>
    <s v="Commune de ramassage"/>
    <n v="948"/>
  </r>
  <r>
    <n v="6646"/>
    <n v="354017116483021"/>
    <s v="354017116483021-22 mars"/>
    <x v="6645"/>
    <d v="2022-03-22T14:01:52"/>
    <s v="69238"/>
    <x v="142"/>
    <x v="0"/>
    <x v="1"/>
    <d v="1899-12-30T00:00:31"/>
    <n v="4.8000000000000001E-5"/>
    <m/>
    <s v="Commune de ramassage"/>
    <n v="949"/>
  </r>
  <r>
    <n v="6647"/>
    <n v="354017116483021"/>
    <s v="354017116483021-22 mars"/>
    <x v="6646"/>
    <d v="2022-03-22T14:02:23"/>
    <s v="69238"/>
    <x v="142"/>
    <x v="0"/>
    <x v="2"/>
    <d v="1899-12-30T00:00:14"/>
    <n v="1E-4"/>
    <m/>
    <s v="Commune de ramassage"/>
    <n v="950"/>
  </r>
  <r>
    <n v="6648"/>
    <n v="354017116483021"/>
    <s v="354017116483021-22 mars"/>
    <x v="6647"/>
    <d v="2022-03-22T14:02:37"/>
    <s v="69238"/>
    <x v="142"/>
    <x v="0"/>
    <x v="3"/>
    <d v="1899-12-30T00:00:18"/>
    <n v="4.9700000000000005E-4"/>
    <m/>
    <s v="Commune de ramassage"/>
    <n v="951"/>
  </r>
  <r>
    <n v="6649"/>
    <n v="354017116483021"/>
    <s v="354017116483021-22 mars"/>
    <x v="6648"/>
    <d v="2022-03-22T14:02:55"/>
    <s v="69238"/>
    <x v="142"/>
    <x v="0"/>
    <x v="29"/>
    <d v="1899-12-30T00:00:27"/>
    <n v="4.66E-4"/>
    <m/>
    <s v="Commune de ramassage"/>
    <n v="952"/>
  </r>
  <r>
    <n v="6650"/>
    <n v="354017116483021"/>
    <s v="354017116483021-22 mars"/>
    <x v="6649"/>
    <d v="2022-03-22T14:03:22"/>
    <s v="69238"/>
    <x v="142"/>
    <x v="0"/>
    <x v="29"/>
    <d v="1899-12-30T00:00:32"/>
    <n v="1.219E-3"/>
    <m/>
    <s v="Commune de ramassage"/>
    <n v="953"/>
  </r>
  <r>
    <n v="6651"/>
    <n v="354017116483021"/>
    <s v="354017116483021-22 mars"/>
    <x v="6650"/>
    <d v="2022-03-22T14:03:54"/>
    <s v="69238"/>
    <x v="142"/>
    <x v="0"/>
    <x v="8"/>
    <d v="1899-12-30T00:00:16"/>
    <n v="3.1500000000000001E-4"/>
    <m/>
    <s v="Commune de ramassage"/>
    <n v="954"/>
  </r>
  <r>
    <n v="6652"/>
    <n v="354017116483021"/>
    <s v="354017116483021-22 mars"/>
    <x v="6651"/>
    <d v="2022-03-22T14:04:10"/>
    <s v="69238"/>
    <x v="142"/>
    <x v="0"/>
    <x v="6"/>
    <d v="1899-12-30T00:00:47"/>
    <n v="1.6459999999999999E-3"/>
    <m/>
    <s v="Commune de ramassage"/>
    <n v="955"/>
  </r>
  <r>
    <n v="6653"/>
    <n v="354017116483021"/>
    <s v="354017116483021-22 mars"/>
    <x v="6652"/>
    <d v="2022-03-22T14:04:57"/>
    <s v="69238"/>
    <x v="142"/>
    <x v="0"/>
    <x v="22"/>
    <d v="1899-12-30T00:00:01"/>
    <n v="5.8999999999999998E-5"/>
    <m/>
    <s v="Commune de ramassage"/>
    <n v="956"/>
  </r>
  <r>
    <n v="6654"/>
    <n v="354017116483021"/>
    <s v="354017116483021-22 mars"/>
    <x v="6653"/>
    <d v="2022-03-22T14:04:58"/>
    <s v="69238"/>
    <x v="142"/>
    <x v="0"/>
    <x v="47"/>
    <d v="1899-12-30T00:01:40"/>
    <n v="1.4300000000000001E-4"/>
    <m/>
    <s v="Commune de ramassage"/>
    <n v="957"/>
  </r>
  <r>
    <n v="6655"/>
    <n v="354017116483021"/>
    <s v="354017116483021-22 mars"/>
    <x v="6654"/>
    <d v="2022-03-22T14:06:38"/>
    <s v="69238"/>
    <x v="142"/>
    <x v="0"/>
    <x v="0"/>
    <d v="1899-12-30T00:00:12"/>
    <n v="0"/>
    <m/>
    <s v="Commune de ramassage"/>
    <n v="958"/>
  </r>
  <r>
    <n v="6656"/>
    <n v="354017116483021"/>
    <s v="354017116483021-22 mars"/>
    <x v="6655"/>
    <d v="2022-03-22T14:06:50"/>
    <s v="69238"/>
    <x v="142"/>
    <x v="0"/>
    <x v="0"/>
    <d v="1899-12-30T00:03:12"/>
    <n v="2.1999999999999999E-5"/>
    <m/>
    <s v="Commune de ramassage"/>
    <n v="959"/>
  </r>
  <r>
    <n v="6657"/>
    <n v="354017116483021"/>
    <s v="354017116483021-22 mars"/>
    <x v="6656"/>
    <d v="2022-03-22T14:10:02"/>
    <s v="69238"/>
    <x v="142"/>
    <x v="0"/>
    <x v="2"/>
    <d v="1899-12-30T00:00:08"/>
    <n v="-1.47E-4"/>
    <m/>
    <s v="Commune de ramassage"/>
    <n v="960"/>
  </r>
  <r>
    <n v="6658"/>
    <n v="354017116483021"/>
    <s v="354017116483021-22 mars"/>
    <x v="6657"/>
    <d v="2022-03-22T14:10:10"/>
    <s v="69238"/>
    <x v="142"/>
    <x v="0"/>
    <x v="45"/>
    <d v="1899-12-30T00:00:11"/>
    <n v="-3.1E-4"/>
    <m/>
    <s v="Commune de ramassage"/>
    <n v="961"/>
  </r>
  <r>
    <n v="6659"/>
    <n v="354017116483021"/>
    <s v="354017116483021-22 mars"/>
    <x v="6658"/>
    <d v="2022-03-22T14:10:21"/>
    <s v="69238"/>
    <x v="142"/>
    <x v="0"/>
    <x v="35"/>
    <d v="1899-12-30T00:00:32"/>
    <n v="-1.5499999999999999E-3"/>
    <m/>
    <s v="Commune de ramassage"/>
    <n v="962"/>
  </r>
  <r>
    <n v="6660"/>
    <n v="354017116483021"/>
    <s v="354017116483021-22 mars"/>
    <x v="6659"/>
    <d v="2022-03-22T14:10:53"/>
    <s v="69238"/>
    <x v="142"/>
    <x v="0"/>
    <x v="6"/>
    <d v="1899-12-30T00:00:01"/>
    <n v="-6.9999999999999994E-5"/>
    <m/>
    <s v="Commune de ramassage"/>
    <n v="963"/>
  </r>
  <r>
    <n v="6661"/>
    <n v="354017116483021"/>
    <s v="354017116483021-22 mars"/>
    <x v="6660"/>
    <d v="2022-03-22T14:10:54"/>
    <s v="69238"/>
    <x v="142"/>
    <x v="0"/>
    <x v="6"/>
    <d v="1899-12-30T00:00:04"/>
    <n v="-5.0000000000000002E-5"/>
    <m/>
    <s v="Commune de ramassage"/>
    <n v="964"/>
  </r>
  <r>
    <n v="6662"/>
    <n v="354017116483021"/>
    <s v="354017116483021-22 mars"/>
    <x v="6661"/>
    <d v="2022-03-22T14:10:58"/>
    <s v="69238"/>
    <x v="142"/>
    <x v="0"/>
    <x v="7"/>
    <d v="1899-12-30T00:00:23"/>
    <n v="-4.8299999999999998E-4"/>
    <m/>
    <s v="Commune de ramassage"/>
    <n v="965"/>
  </r>
  <r>
    <n v="6663"/>
    <n v="354017116483021"/>
    <s v="354017116483021-22 mars"/>
    <x v="6662"/>
    <d v="2022-03-22T14:11:21"/>
    <s v="69238"/>
    <x v="142"/>
    <x v="0"/>
    <x v="25"/>
    <d v="1899-12-30T00:00:25"/>
    <n v="-1.2019999999999999E-3"/>
    <m/>
    <s v="Commune de ramassage"/>
    <n v="966"/>
  </r>
  <r>
    <n v="6664"/>
    <n v="354017116483021"/>
    <s v="354017116483021-22 mars"/>
    <x v="6663"/>
    <d v="2022-03-22T14:11:46"/>
    <s v="69238"/>
    <x v="142"/>
    <x v="0"/>
    <x v="8"/>
    <d v="1899-12-30T00:00:24"/>
    <n v="-3.68E-4"/>
    <m/>
    <s v="Commune de ramassage"/>
    <n v="967"/>
  </r>
  <r>
    <n v="6665"/>
    <n v="354017116483021"/>
    <s v="354017116483021-22 mars"/>
    <x v="6664"/>
    <d v="2022-03-22T14:12:10"/>
    <s v="69238"/>
    <x v="142"/>
    <x v="0"/>
    <x v="24"/>
    <d v="1899-12-30T00:00:12"/>
    <n v="-3.2699999999999998E-4"/>
    <m/>
    <s v="Commune de ramassage"/>
    <n v="968"/>
  </r>
  <r>
    <n v="6666"/>
    <n v="354017116483021"/>
    <s v="354017116483021-22 mars"/>
    <x v="6665"/>
    <d v="2022-03-22T14:12:22"/>
    <s v="69238"/>
    <x v="142"/>
    <x v="0"/>
    <x v="24"/>
    <d v="1899-12-30T00:00:07"/>
    <n v="-3.0000000000000001E-6"/>
    <m/>
    <s v="Commune de ramassage"/>
    <n v="969"/>
  </r>
  <r>
    <n v="6667"/>
    <n v="354017116483021"/>
    <s v="354017116483021-22 mars"/>
    <x v="6666"/>
    <d v="2022-03-22T14:12:29"/>
    <s v="69238"/>
    <x v="142"/>
    <x v="0"/>
    <x v="27"/>
    <d v="1899-12-30T00:01:02"/>
    <n v="4.2299999999999998E-4"/>
    <m/>
    <s v="Commune de ramassage"/>
    <n v="970"/>
  </r>
  <r>
    <n v="6668"/>
    <n v="354017116483021"/>
    <s v="354017116483021-22 mars"/>
    <x v="6667"/>
    <d v="2022-03-22T14:13:31"/>
    <s v="69238"/>
    <x v="142"/>
    <x v="0"/>
    <x v="30"/>
    <d v="1899-12-30T00:00:06"/>
    <n v="2.33E-4"/>
    <m/>
    <s v="Commune de ramassage"/>
    <n v="971"/>
  </r>
  <r>
    <n v="6669"/>
    <n v="354017116483021"/>
    <s v="354017116483021-22 mars"/>
    <x v="6668"/>
    <d v="2022-03-22T14:13:37"/>
    <s v="69238"/>
    <x v="142"/>
    <x v="0"/>
    <x v="2"/>
    <d v="1899-12-30T00:00:04"/>
    <n v="5.0000000000000002E-5"/>
    <m/>
    <s v="Commune de ramassage"/>
    <n v="972"/>
  </r>
  <r>
    <n v="6670"/>
    <n v="354017116483021"/>
    <s v="354017116483021-22 mars"/>
    <x v="6669"/>
    <d v="2022-03-22T14:13:41"/>
    <s v="69238"/>
    <x v="142"/>
    <x v="0"/>
    <x v="1"/>
    <d v="1899-12-30T00:00:03"/>
    <n v="4.1999999999999998E-5"/>
    <m/>
    <s v="Commune de ramassage"/>
    <n v="973"/>
  </r>
  <r>
    <n v="6671"/>
    <n v="354017116483021"/>
    <s v="354017116483021-22 mars"/>
    <x v="6670"/>
    <d v="2022-03-22T14:13:44"/>
    <s v="69238"/>
    <x v="142"/>
    <x v="0"/>
    <x v="1"/>
    <d v="1899-12-30T00:00:04"/>
    <n v="1.05E-4"/>
    <m/>
    <s v="Commune de ramassage"/>
    <n v="974"/>
  </r>
  <r>
    <n v="6672"/>
    <n v="354017116483021"/>
    <s v="354017116483021-22 mars"/>
    <x v="6671"/>
    <d v="2022-03-22T14:13:48"/>
    <s v="69238"/>
    <x v="142"/>
    <x v="0"/>
    <x v="27"/>
    <d v="1899-12-30T00:00:03"/>
    <n v="1.0000000000000001E-5"/>
    <m/>
    <s v="Commune de ramassage"/>
    <n v="975"/>
  </r>
  <r>
    <n v="6673"/>
    <n v="354017116483021"/>
    <s v="354017116483021-22 mars"/>
    <x v="6672"/>
    <d v="2022-03-22T14:13:51"/>
    <s v="69238"/>
    <x v="142"/>
    <x v="0"/>
    <x v="45"/>
    <d v="1899-12-30T00:00:01"/>
    <n v="-2.3E-5"/>
    <m/>
    <s v="Commune de ramassage"/>
    <n v="976"/>
  </r>
  <r>
    <n v="6674"/>
    <n v="354017116483021"/>
    <s v="354017116483021-22 mars"/>
    <x v="6673"/>
    <d v="2022-03-22T14:13:52"/>
    <s v="69238"/>
    <x v="142"/>
    <x v="0"/>
    <x v="45"/>
    <d v="1899-12-30T00:00:19"/>
    <n v="-2.72E-4"/>
    <m/>
    <s v="Commune de ramassage"/>
    <n v="977"/>
  </r>
  <r>
    <n v="6675"/>
    <n v="354017116483021"/>
    <s v="354017116483021-22 mars"/>
    <x v="6674"/>
    <d v="2022-03-22T14:14:11"/>
    <s v="69238"/>
    <x v="142"/>
    <x v="0"/>
    <x v="27"/>
    <d v="1899-12-30T00:00:01"/>
    <n v="2.3E-5"/>
    <m/>
    <s v="Commune de ramassage"/>
    <n v="978"/>
  </r>
  <r>
    <n v="6676"/>
    <n v="354017116483021"/>
    <s v="354017116483021-22 mars"/>
    <x v="6675"/>
    <d v="2022-03-22T14:14:12"/>
    <s v="69238"/>
    <x v="142"/>
    <x v="0"/>
    <x v="1"/>
    <d v="1899-12-30T00:00:20"/>
    <n v="-6.0999999999999999E-5"/>
    <m/>
    <s v="Commune de ramassage"/>
    <n v="979"/>
  </r>
  <r>
    <n v="6677"/>
    <n v="354017116483021"/>
    <s v="354017116483021-22 mars"/>
    <x v="6676"/>
    <d v="2022-03-22T14:14:32"/>
    <s v="69238"/>
    <x v="142"/>
    <x v="0"/>
    <x v="2"/>
    <d v="1899-12-30T00:00:10"/>
    <n v="-1.5200000000000001E-4"/>
    <m/>
    <s v="Commune de ramassage"/>
    <n v="980"/>
  </r>
  <r>
    <n v="6678"/>
    <n v="354017116483021"/>
    <s v="354017116483021-22 mars"/>
    <x v="6677"/>
    <d v="2022-03-22T14:14:42"/>
    <s v="69238"/>
    <x v="142"/>
    <x v="0"/>
    <x v="2"/>
    <d v="1899-12-30T00:00:18"/>
    <n v="-2.32E-4"/>
    <m/>
    <s v="Commune de ramassage"/>
    <n v="981"/>
  </r>
  <r>
    <n v="6679"/>
    <n v="354017116483021"/>
    <s v="354017116483021-22 mars"/>
    <x v="6678"/>
    <d v="2022-03-22T14:15:00"/>
    <s v="69238"/>
    <x v="142"/>
    <x v="0"/>
    <x v="0"/>
    <d v="1899-12-30T00:01:10"/>
    <n v="4.1999999999999998E-5"/>
    <m/>
    <s v="Commune de ramassage"/>
    <n v="982"/>
  </r>
  <r>
    <n v="6680"/>
    <n v="354017116483021"/>
    <s v="354017116483021-22 mars"/>
    <x v="6679"/>
    <d v="2022-03-22T14:16:10"/>
    <s v="69238"/>
    <x v="142"/>
    <x v="0"/>
    <x v="0"/>
    <d v="1899-12-30T00:01:41"/>
    <n v="1.2669999999999999E-3"/>
    <m/>
    <s v="Commune de ramassage"/>
    <n v="983"/>
  </r>
  <r>
    <n v="6681"/>
    <n v="354017116483021"/>
    <s v="354017116483021-22 mars"/>
    <x v="6680"/>
    <d v="2022-03-22T14:17:51"/>
    <s v="69238"/>
    <x v="142"/>
    <x v="0"/>
    <x v="0"/>
    <d v="1899-12-30T00:00:29"/>
    <n v="7.1000000000000005E-5"/>
    <m/>
    <s v="Commune de ramassage"/>
    <n v="984"/>
  </r>
  <r>
    <n v="6682"/>
    <n v="354017116483021"/>
    <s v="354017116483021-22 mars"/>
    <x v="6681"/>
    <d v="2022-03-22T14:18:20"/>
    <s v="69238"/>
    <x v="142"/>
    <x v="0"/>
    <x v="2"/>
    <d v="1899-12-30T00:00:39"/>
    <n v="-1.2999999999999999E-5"/>
    <m/>
    <s v="Commune de ramassage"/>
    <n v="985"/>
  </r>
  <r>
    <n v="6683"/>
    <n v="354017116483021"/>
    <s v="354017116483021-22 mars"/>
    <x v="6682"/>
    <d v="2022-03-22T14:18:59"/>
    <s v="69238"/>
    <x v="142"/>
    <x v="0"/>
    <x v="2"/>
    <d v="1899-12-30T00:00:17"/>
    <n v="-8.0800000000000002E-4"/>
    <m/>
    <s v="Commune de ramassage"/>
    <n v="986"/>
  </r>
  <r>
    <n v="6684"/>
    <n v="354017116483021"/>
    <s v="354017116483021-22 mars"/>
    <x v="6683"/>
    <d v="2022-03-22T14:19:16"/>
    <s v="69238"/>
    <x v="142"/>
    <x v="0"/>
    <x v="3"/>
    <d v="1899-12-30T00:00:04"/>
    <n v="-6.8999999999999997E-5"/>
    <m/>
    <s v="Commune de ramassage"/>
    <n v="987"/>
  </r>
  <r>
    <n v="6685"/>
    <n v="354017116483021"/>
    <s v="354017116483021-22 mars"/>
    <x v="6684"/>
    <d v="2022-03-22T14:19:20"/>
    <s v="69238"/>
    <x v="142"/>
    <x v="0"/>
    <x v="2"/>
    <d v="1899-12-30T00:00:04"/>
    <n v="3.9999999999999998E-6"/>
    <m/>
    <s v="Commune de ramassage"/>
    <n v="988"/>
  </r>
  <r>
    <n v="6686"/>
    <n v="354017116483021"/>
    <s v="354017116483021-22 mars"/>
    <x v="6685"/>
    <d v="2022-03-22T14:19:24"/>
    <s v="69238"/>
    <x v="142"/>
    <x v="0"/>
    <x v="2"/>
    <d v="1899-12-30T00:00:06"/>
    <n v="3.4999999999999997E-5"/>
    <m/>
    <s v="Commune de ramassage"/>
    <n v="989"/>
  </r>
  <r>
    <n v="6687"/>
    <n v="354017116483021"/>
    <s v="354017116483021-22 mars"/>
    <x v="6686"/>
    <d v="2022-03-22T14:19:30"/>
    <s v="69238"/>
    <x v="142"/>
    <x v="0"/>
    <x v="45"/>
    <d v="1899-12-30T00:00:04"/>
    <n v="-1E-4"/>
    <m/>
    <s v="Commune de ramassage"/>
    <n v="990"/>
  </r>
  <r>
    <n v="6688"/>
    <n v="354017116483021"/>
    <s v="354017116483021-22 mars"/>
    <x v="6687"/>
    <d v="2022-03-22T14:19:34"/>
    <s v="69238"/>
    <x v="142"/>
    <x v="0"/>
    <x v="3"/>
    <d v="1899-12-30T00:00:14"/>
    <n v="-4.7399999999999997E-4"/>
    <m/>
    <s v="Commune de ramassage"/>
    <n v="991"/>
  </r>
  <r>
    <n v="6689"/>
    <n v="354017116483021"/>
    <s v="354017116483021-22 mars"/>
    <x v="6688"/>
    <d v="2022-03-22T14:19:48"/>
    <s v="69238"/>
    <x v="142"/>
    <x v="0"/>
    <x v="26"/>
    <d v="1899-12-30T00:00:10"/>
    <n v="-6.0599999999999998E-4"/>
    <m/>
    <s v="Commune de ramassage"/>
    <n v="992"/>
  </r>
  <r>
    <n v="6690"/>
    <n v="354017116483021"/>
    <s v="354017116483021-22 mars"/>
    <x v="6689"/>
    <d v="2022-03-22T14:19:58"/>
    <s v="69238"/>
    <x v="142"/>
    <x v="0"/>
    <x v="25"/>
    <d v="1899-12-30T00:00:14"/>
    <n v="-3.1700000000000001E-4"/>
    <m/>
    <s v="Commune de ramassage"/>
    <n v="993"/>
  </r>
  <r>
    <n v="6691"/>
    <n v="354017116483021"/>
    <s v="354017116483021-22 mars"/>
    <x v="6690"/>
    <d v="2022-03-22T14:20:12"/>
    <s v="69238"/>
    <x v="142"/>
    <x v="0"/>
    <x v="5"/>
    <d v="1899-12-30T00:00:15"/>
    <n v="6.2000000000000003E-5"/>
    <m/>
    <s v="Commune de ramassage"/>
    <n v="994"/>
  </r>
  <r>
    <n v="6692"/>
    <n v="354017116483021"/>
    <s v="354017116483021-22 mars"/>
    <x v="6691"/>
    <d v="2022-03-22T14:20:27"/>
    <s v="69238"/>
    <x v="142"/>
    <x v="0"/>
    <x v="29"/>
    <d v="1899-12-30T00:01:01"/>
    <n v="3.7100000000000002E-4"/>
    <m/>
    <s v="Commune de ramassage"/>
    <n v="995"/>
  </r>
  <r>
    <n v="6693"/>
    <n v="354017116483021"/>
    <s v="354017116483021-22 mars"/>
    <x v="6692"/>
    <d v="2022-03-22T14:21:28"/>
    <s v="69238"/>
    <x v="142"/>
    <x v="0"/>
    <x v="47"/>
    <d v="1899-12-30T00:00:04"/>
    <n v="-1.3300000000000001E-4"/>
    <m/>
    <s v="Commune de ramassage"/>
    <n v="996"/>
  </r>
  <r>
    <n v="6694"/>
    <n v="354017116483021"/>
    <s v="354017116483021-22 mars"/>
    <x v="6693"/>
    <d v="2022-03-22T14:21:32"/>
    <s v="69238"/>
    <x v="142"/>
    <x v="0"/>
    <x v="28"/>
    <d v="1899-12-30T00:00:12"/>
    <n v="-4.4999999999999999E-4"/>
    <m/>
    <s v="Commune de ramassage"/>
    <n v="997"/>
  </r>
  <r>
    <n v="6695"/>
    <n v="354017116483021"/>
    <s v="354017116483021-22 mars"/>
    <x v="6694"/>
    <d v="2022-03-22T14:21:44"/>
    <s v="69238"/>
    <x v="142"/>
    <x v="0"/>
    <x v="1"/>
    <d v="1899-12-30T00:01:17"/>
    <n v="3.4699999999999998E-4"/>
    <m/>
    <s v="Commune de ramassage"/>
    <n v="998"/>
  </r>
  <r>
    <n v="6696"/>
    <n v="354017116483021"/>
    <s v="354017116483021-22 mars"/>
    <x v="6695"/>
    <d v="2022-03-22T14:23:01"/>
    <s v="69238"/>
    <x v="142"/>
    <x v="0"/>
    <x v="0"/>
    <d v="1899-12-30T00:01:57"/>
    <n v="-3.59E-4"/>
    <m/>
    <s v="Commune de ramassage"/>
    <n v="999"/>
  </r>
  <r>
    <n v="6697"/>
    <n v="354017116483021"/>
    <s v="354017116483021-22 mars"/>
    <x v="6696"/>
    <d v="2022-03-22T14:24:58"/>
    <s v="69238"/>
    <x v="142"/>
    <x v="0"/>
    <x v="22"/>
    <d v="1899-12-30T00:01:00"/>
    <n v="9.5000000000000005E-5"/>
    <m/>
    <s v="Commune de ramassage"/>
    <n v="1000"/>
  </r>
  <r>
    <n v="6698"/>
    <n v="354017116483021"/>
    <s v="354017116483021-22 mars"/>
    <x v="6697"/>
    <d v="2022-03-22T14:25:58"/>
    <s v="69238"/>
    <x v="142"/>
    <x v="0"/>
    <x v="0"/>
    <d v="1899-12-30T00:00:29"/>
    <n v="4.2400000000000001E-4"/>
    <m/>
    <s v="Commune de ramassage"/>
    <n v="1001"/>
  </r>
  <r>
    <n v="6699"/>
    <n v="354017116483021"/>
    <s v="354017116483021-22 mars"/>
    <x v="6698"/>
    <d v="2022-03-22T14:26:27"/>
    <s v="69238"/>
    <x v="142"/>
    <x v="0"/>
    <x v="8"/>
    <d v="1899-12-30T00:00:34"/>
    <n v="-6.8999999999999997E-5"/>
    <m/>
    <s v="Commune de ramassage"/>
    <n v="1002"/>
  </r>
  <r>
    <n v="6700"/>
    <n v="354017116483021"/>
    <s v="354017116483021-22 mars"/>
    <x v="6699"/>
    <d v="2022-03-22T14:27:01"/>
    <s v="69238"/>
    <x v="142"/>
    <x v="0"/>
    <x v="6"/>
    <d v="1899-12-30T00:00:03"/>
    <n v="-6.9999999999999994E-5"/>
    <m/>
    <s v="Commune de ramassage"/>
    <n v="1003"/>
  </r>
  <r>
    <n v="6701"/>
    <n v="354017116483021"/>
    <s v="354017116483021-22 mars"/>
    <x v="6700"/>
    <d v="2022-03-22T14:27:04"/>
    <s v="69238"/>
    <x v="142"/>
    <x v="0"/>
    <x v="45"/>
    <d v="1899-12-30T00:00:06"/>
    <n v="-1.5799999999999999E-4"/>
    <m/>
    <s v="Commune de ramassage"/>
    <n v="1004"/>
  </r>
  <r>
    <n v="6702"/>
    <n v="354017116483021"/>
    <s v="354017116483021-22 mars"/>
    <x v="6701"/>
    <d v="2022-03-22T14:27:10"/>
    <s v="69238"/>
    <x v="142"/>
    <x v="0"/>
    <x v="3"/>
    <d v="1899-12-30T00:00:05"/>
    <n v="-1.13E-4"/>
    <m/>
    <s v="Commune de ramassage"/>
    <n v="1005"/>
  </r>
  <r>
    <n v="6703"/>
    <n v="354017116483021"/>
    <s v="354017116483021-22 mars"/>
    <x v="6702"/>
    <d v="2022-03-22T14:27:15"/>
    <s v="69238"/>
    <x v="142"/>
    <x v="0"/>
    <x v="45"/>
    <d v="1899-12-30T00:01:06"/>
    <n v="-5.44E-4"/>
    <m/>
    <s v="Commune de ramassage"/>
    <n v="1006"/>
  </r>
  <r>
    <n v="6704"/>
    <n v="354017116483021"/>
    <s v="354017116483021-22 mars"/>
    <x v="6703"/>
    <d v="2022-03-22T14:28:21"/>
    <s v="69238"/>
    <x v="142"/>
    <x v="0"/>
    <x v="45"/>
    <d v="1899-12-30T00:00:03"/>
    <n v="-5.5999999999999999E-5"/>
    <m/>
    <s v="Commune de ramassage"/>
    <n v="1007"/>
  </r>
  <r>
    <n v="6705"/>
    <n v="354017116483021"/>
    <s v="354017116483021-22 mars"/>
    <x v="6704"/>
    <d v="2022-03-22T14:28:24"/>
    <s v="69238"/>
    <x v="142"/>
    <x v="0"/>
    <x v="22"/>
    <d v="1899-12-30T00:00:31"/>
    <n v="-2.4399999999999999E-4"/>
    <m/>
    <s v="Commune de ramassage"/>
    <n v="1008"/>
  </r>
  <r>
    <n v="6706"/>
    <n v="354017116483021"/>
    <s v="354017116483021-22 mars"/>
    <x v="6705"/>
    <d v="2022-03-22T14:28:55"/>
    <s v="69238"/>
    <x v="142"/>
    <x v="0"/>
    <x v="1"/>
    <d v="1899-12-30T00:00:04"/>
    <n v="4.3999999999999999E-5"/>
    <m/>
    <s v="Commune de ramassage"/>
    <n v="1009"/>
  </r>
  <r>
    <n v="6707"/>
    <n v="354017116483021"/>
    <s v="354017116483021-22 mars"/>
    <x v="6706"/>
    <d v="2022-03-22T14:28:59"/>
    <s v="69238"/>
    <x v="142"/>
    <x v="0"/>
    <x v="6"/>
    <d v="1899-12-30T00:00:42"/>
    <n v="1.5799999999999999E-4"/>
    <m/>
    <s v="Commune de ramassage"/>
    <n v="1010"/>
  </r>
  <r>
    <n v="6708"/>
    <n v="354017116483021"/>
    <s v="354017116483021-22 mars"/>
    <x v="6707"/>
    <d v="2022-03-22T14:29:41"/>
    <s v="69238"/>
    <x v="142"/>
    <x v="0"/>
    <x v="1"/>
    <d v="1899-12-30T00:00:16"/>
    <n v="-6.1799999999999995E-4"/>
    <m/>
    <s v="Commune de ramassage"/>
    <n v="1011"/>
  </r>
  <r>
    <n v="6709"/>
    <n v="354017116483021"/>
    <s v="354017116483021-22 mars"/>
    <x v="6708"/>
    <d v="2022-03-22T14:29:57"/>
    <s v="69238"/>
    <x v="142"/>
    <x v="0"/>
    <x v="3"/>
    <d v="1899-12-30T00:00:06"/>
    <n v="-1.74E-4"/>
    <m/>
    <s v="Commune de ramassage"/>
    <n v="1012"/>
  </r>
  <r>
    <n v="6710"/>
    <n v="354017116483021"/>
    <s v="354017116483021-22 mars"/>
    <x v="6709"/>
    <d v="2022-03-22T14:30:03"/>
    <s v="69238"/>
    <x v="142"/>
    <x v="0"/>
    <x v="7"/>
    <d v="1899-12-30T00:00:12"/>
    <n v="-8.2999999999999998E-5"/>
    <m/>
    <s v="Commune de ramassage"/>
    <n v="1013"/>
  </r>
  <r>
    <n v="6711"/>
    <n v="354017116483021"/>
    <s v="354017116483021-22 mars"/>
    <x v="6710"/>
    <d v="2022-03-22T14:30:15"/>
    <s v="69238"/>
    <x v="142"/>
    <x v="0"/>
    <x v="2"/>
    <d v="1899-12-30T00:00:53"/>
    <n v="5.3000000000000001E-5"/>
    <m/>
    <s v="Commune de ramassage"/>
    <n v="1014"/>
  </r>
  <r>
    <n v="6712"/>
    <n v="354017116483021"/>
    <s v="354017116483021-22 mars"/>
    <x v="6711"/>
    <d v="2022-03-22T14:31:08"/>
    <s v="69238"/>
    <x v="142"/>
    <x v="0"/>
    <x v="1"/>
    <d v="1899-12-30T00:00:31"/>
    <n v="2.5900000000000001E-4"/>
    <m/>
    <s v="Commune de ramassage"/>
    <n v="1015"/>
  </r>
  <r>
    <n v="6713"/>
    <n v="354017116483021"/>
    <s v="354017116483021-22 mars"/>
    <x v="6712"/>
    <d v="2022-03-22T14:31:39"/>
    <s v="69238"/>
    <x v="142"/>
    <x v="0"/>
    <x v="27"/>
    <d v="1899-12-30T00:00:01"/>
    <n v="-4.5000000000000003E-5"/>
    <m/>
    <s v="Commune de ramassage"/>
    <n v="1016"/>
  </r>
  <r>
    <n v="6714"/>
    <n v="354017116483021"/>
    <s v="354017116483021-22 mars"/>
    <x v="6713"/>
    <d v="2022-03-22T14:31:40"/>
    <s v="69238"/>
    <x v="142"/>
    <x v="0"/>
    <x v="47"/>
    <d v="1899-12-30T00:02:51"/>
    <n v="-1.1900000000000001E-4"/>
    <m/>
    <s v="Commune de ramassage"/>
    <n v="1017"/>
  </r>
  <r>
    <n v="6715"/>
    <n v="354017116483021"/>
    <s v="354017116483021-22 mars"/>
    <x v="6714"/>
    <d v="2022-03-22T14:34:31"/>
    <s v="69238"/>
    <x v="142"/>
    <x v="0"/>
    <x v="1"/>
    <d v="1899-12-30T00:00:55"/>
    <n v="4.3999999999999999E-5"/>
    <m/>
    <s v="Commune de ramassage"/>
    <n v="1018"/>
  </r>
  <r>
    <n v="6716"/>
    <n v="354017116483021"/>
    <s v="354017116483021-22 mars"/>
    <x v="6715"/>
    <d v="2022-03-22T14:35:26"/>
    <s v="69238"/>
    <x v="142"/>
    <x v="0"/>
    <x v="0"/>
    <d v="1899-12-30T00:00:16"/>
    <n v="9.9999999999999995E-7"/>
    <m/>
    <s v="Commune de ramassage"/>
    <n v="1019"/>
  </r>
  <r>
    <n v="6717"/>
    <n v="354017116483021"/>
    <s v="354017116483021-22 mars"/>
    <x v="6716"/>
    <d v="2022-03-22T14:35:42"/>
    <s v="69238"/>
    <x v="142"/>
    <x v="0"/>
    <x v="30"/>
    <d v="1899-12-30T00:00:16"/>
    <n v="-9.9999999999999995E-7"/>
    <m/>
    <s v="Commune de ramassage"/>
    <n v="1020"/>
  </r>
  <r>
    <n v="6718"/>
    <n v="354017116483021"/>
    <s v="354017116483021-22 mars"/>
    <x v="6717"/>
    <d v="2022-03-22T14:35:58"/>
    <s v="69238"/>
    <x v="142"/>
    <x v="0"/>
    <x v="2"/>
    <d v="1899-12-30T00:00:04"/>
    <n v="-8.2000000000000001E-5"/>
    <m/>
    <s v="Commune de ramassage"/>
    <n v="1021"/>
  </r>
  <r>
    <n v="6719"/>
    <n v="354017116483021"/>
    <s v="354017116483021-22 mars"/>
    <x v="6718"/>
    <d v="2022-03-22T14:36:02"/>
    <s v="69238"/>
    <x v="142"/>
    <x v="0"/>
    <x v="2"/>
    <d v="1899-12-30T00:00:02"/>
    <n v="-1.7E-5"/>
    <m/>
    <s v="Commune de ramassage"/>
    <n v="1022"/>
  </r>
  <r>
    <n v="6720"/>
    <n v="354017116483021"/>
    <s v="354017116483021-22 mars"/>
    <x v="6719"/>
    <d v="2022-03-22T14:36:04"/>
    <s v="69238"/>
    <x v="142"/>
    <x v="0"/>
    <x v="45"/>
    <d v="1899-12-30T00:00:41"/>
    <n v="-6.7599999999999995E-4"/>
    <m/>
    <s v="Commune de ramassage"/>
    <n v="1023"/>
  </r>
  <r>
    <n v="6721"/>
    <n v="354017116483021"/>
    <s v="354017116483021-22 mars"/>
    <x v="6720"/>
    <d v="2022-03-22T14:36:45"/>
    <s v="69238"/>
    <x v="142"/>
    <x v="0"/>
    <x v="30"/>
    <d v="1899-12-30T00:00:58"/>
    <n v="-2.4000000000000001E-5"/>
    <m/>
    <s v="Commune de ramassage"/>
    <n v="1024"/>
  </r>
  <r>
    <n v="6722"/>
    <n v="354017116483021"/>
    <s v="354017116483021-22 mars"/>
    <x v="6721"/>
    <d v="2022-03-22T14:37:43"/>
    <s v="69238"/>
    <x v="142"/>
    <x v="0"/>
    <x v="0"/>
    <d v="1899-12-30T00:00:14"/>
    <n v="-3.01E-4"/>
    <m/>
    <s v="Commune de ramassage"/>
    <n v="1025"/>
  </r>
  <r>
    <n v="6723"/>
    <n v="354017116483021"/>
    <s v="354017116483021-22 mars"/>
    <x v="6722"/>
    <d v="2022-03-22T14:37:57"/>
    <s v="69238"/>
    <x v="142"/>
    <x v="0"/>
    <x v="3"/>
    <d v="1899-12-30T00:00:05"/>
    <n v="-9.2E-5"/>
    <m/>
    <s v="Commune de ramassage"/>
    <n v="1026"/>
  </r>
  <r>
    <n v="6724"/>
    <n v="354017116483021"/>
    <s v="354017116483021-22 mars"/>
    <x v="6723"/>
    <d v="2022-03-22T14:38:02"/>
    <s v="69238"/>
    <x v="142"/>
    <x v="0"/>
    <x v="27"/>
    <d v="1899-12-30T00:00:02"/>
    <n v="-3.3000000000000003E-5"/>
    <m/>
    <s v="Commune de ramassage"/>
    <n v="1027"/>
  </r>
  <r>
    <n v="6725"/>
    <n v="354017116483021"/>
    <s v="354017116483021-22 mars"/>
    <x v="6724"/>
    <d v="2022-03-22T14:38:04"/>
    <s v="69238"/>
    <x v="142"/>
    <x v="0"/>
    <x v="1"/>
    <d v="1899-12-30T00:00:05"/>
    <n v="5.0000000000000004E-6"/>
    <m/>
    <s v="Commune de ramassage"/>
    <n v="1028"/>
  </r>
  <r>
    <n v="6726"/>
    <n v="354017116483021"/>
    <s v="354017116483021-22 mars"/>
    <x v="6725"/>
    <d v="2022-03-22T14:38:09"/>
    <s v="69238"/>
    <x v="142"/>
    <x v="0"/>
    <x v="2"/>
    <d v="1899-12-30T00:00:12"/>
    <n v="1.63E-4"/>
    <m/>
    <s v="Commune de ramassage"/>
    <n v="1029"/>
  </r>
  <r>
    <n v="6727"/>
    <n v="354017116483021"/>
    <s v="354017116483021-22 mars"/>
    <x v="6726"/>
    <d v="2022-03-22T14:38:21"/>
    <s v="69238"/>
    <x v="142"/>
    <x v="0"/>
    <x v="49"/>
    <d v="1899-12-30T00:01:21"/>
    <n v="-1.06E-3"/>
    <m/>
    <s v="Commune de ramassage"/>
    <n v="1030"/>
  </r>
  <r>
    <n v="6728"/>
    <n v="354017116483021"/>
    <s v="354017116483021-22 mars"/>
    <x v="6727"/>
    <d v="2022-03-22T14:39:42"/>
    <s v="69238"/>
    <x v="142"/>
    <x v="0"/>
    <x v="27"/>
    <d v="1899-12-30T00:00:05"/>
    <n v="-3.4999999999999997E-5"/>
    <m/>
    <s v="Commune de ramassage"/>
    <n v="1031"/>
  </r>
  <r>
    <n v="6729"/>
    <n v="354017116483021"/>
    <s v="354017116483021-22 mars"/>
    <x v="6728"/>
    <d v="2022-03-22T14:39:47"/>
    <s v="69238"/>
    <x v="142"/>
    <x v="0"/>
    <x v="23"/>
    <d v="1899-12-30T00:00:11"/>
    <n v="-3.8200000000000002E-4"/>
    <m/>
    <s v="Commune de ramassage"/>
    <n v="1032"/>
  </r>
  <r>
    <n v="6730"/>
    <n v="354017116483021"/>
    <s v="354017116483021-22 mars"/>
    <x v="6729"/>
    <d v="2022-03-22T14:39:58"/>
    <s v="69238"/>
    <x v="142"/>
    <x v="0"/>
    <x v="7"/>
    <d v="1899-12-30T00:00:02"/>
    <n v="3.4E-5"/>
    <m/>
    <s v="Commune de ramassage"/>
    <n v="1033"/>
  </r>
  <r>
    <n v="6731"/>
    <n v="354017116483021"/>
    <s v="354017116483021-22 mars"/>
    <x v="6730"/>
    <d v="2022-03-22T14:40:00"/>
    <s v="69238"/>
    <x v="142"/>
    <x v="0"/>
    <x v="3"/>
    <d v="1899-12-30T00:01:05"/>
    <n v="-8.7000000000000001E-5"/>
    <m/>
    <s v="Commune de ramassage"/>
    <n v="1034"/>
  </r>
  <r>
    <n v="6732"/>
    <n v="354017116483021"/>
    <s v="354017116483021-22 mars"/>
    <x v="6731"/>
    <d v="2022-03-22T14:41:05"/>
    <s v="69238"/>
    <x v="142"/>
    <x v="0"/>
    <x v="0"/>
    <d v="1899-12-30T00:01:04"/>
    <n v="5.4299999999999997E-4"/>
    <m/>
    <s v="Commune de ramassage"/>
    <n v="1035"/>
  </r>
  <r>
    <n v="6733"/>
    <n v="354017116483021"/>
    <s v="354017116483021-22 mars"/>
    <x v="6732"/>
    <d v="2022-03-22T14:42:09"/>
    <s v="69238"/>
    <x v="142"/>
    <x v="0"/>
    <x v="29"/>
    <d v="1899-12-30T00:00:34"/>
    <n v="1.0269999999999999E-3"/>
    <m/>
    <s v="Commune de ramassage"/>
    <n v="1036"/>
  </r>
  <r>
    <n v="6734"/>
    <n v="354017116483021"/>
    <s v="354017116483021-22 mars"/>
    <x v="6733"/>
    <d v="2022-03-22T14:42:43"/>
    <s v="69238"/>
    <x v="142"/>
    <x v="0"/>
    <x v="9"/>
    <d v="1899-12-30T00:00:10"/>
    <n v="-1.63E-4"/>
    <m/>
    <s v="Commune de ramassage"/>
    <n v="1037"/>
  </r>
  <r>
    <n v="6735"/>
    <n v="354017116483021"/>
    <s v="354017116483021-22 mars"/>
    <x v="6734"/>
    <d v="2022-03-22T14:42:53"/>
    <s v="69238"/>
    <x v="142"/>
    <x v="0"/>
    <x v="1"/>
    <d v="1899-12-30T00:00:03"/>
    <n v="5.0000000000000002E-5"/>
    <m/>
    <s v="Commune de ramassage"/>
    <n v="1038"/>
  </r>
  <r>
    <n v="6736"/>
    <n v="354017116483021"/>
    <s v="354017116483021-22 mars"/>
    <x v="6735"/>
    <d v="2022-03-22T14:42:56"/>
    <s v="69238"/>
    <x v="142"/>
    <x v="0"/>
    <x v="22"/>
    <d v="1899-12-30T00:00:02"/>
    <n v="8.6000000000000003E-5"/>
    <m/>
    <s v="Commune de ramassage"/>
    <n v="1039"/>
  </r>
  <r>
    <n v="6737"/>
    <n v="354017116483021"/>
    <s v="354017116483021-22 mars"/>
    <x v="6736"/>
    <d v="2022-03-22T14:42:58"/>
    <s v="69238"/>
    <x v="142"/>
    <x v="0"/>
    <x v="5"/>
    <d v="1899-12-30T00:00:15"/>
    <n v="4.64E-4"/>
    <m/>
    <s v="Commune de ramassage"/>
    <n v="1040"/>
  </r>
  <r>
    <n v="6738"/>
    <n v="354017116483021"/>
    <s v="354017116483021-22 mars"/>
    <x v="6737"/>
    <d v="2022-03-22T14:43:13"/>
    <s v="69238"/>
    <x v="142"/>
    <x v="0"/>
    <x v="4"/>
    <d v="1899-12-30T00:01:07"/>
    <n v="1.3799999999999999E-4"/>
    <m/>
    <s v="Commune de ramassage"/>
    <n v="1041"/>
  </r>
  <r>
    <n v="6739"/>
    <n v="354017116483021"/>
    <s v="354017116483021-22 mars"/>
    <x v="6738"/>
    <d v="2022-03-22T14:44:20"/>
    <s v="69238"/>
    <x v="142"/>
    <x v="0"/>
    <x v="2"/>
    <d v="1899-12-30T00:00:09"/>
    <n v="-1.5300000000000001E-4"/>
    <m/>
    <s v="Commune de ramassage"/>
    <n v="1042"/>
  </r>
  <r>
    <n v="6740"/>
    <n v="354017116483021"/>
    <s v="354017116483021-22 mars"/>
    <x v="6739"/>
    <d v="2022-03-22T14:44:29"/>
    <s v="69238"/>
    <x v="142"/>
    <x v="0"/>
    <x v="5"/>
    <d v="1899-12-30T00:00:37"/>
    <n v="7.7099999999999998E-4"/>
    <m/>
    <s v="Commune de ramassage"/>
    <n v="1043"/>
  </r>
  <r>
    <n v="6741"/>
    <n v="354017116483021"/>
    <s v="354017116483021-22 mars"/>
    <x v="6740"/>
    <d v="2022-03-22T14:45:06"/>
    <s v="69238"/>
    <x v="142"/>
    <x v="0"/>
    <x v="9"/>
    <d v="1899-12-30T00:00:24"/>
    <n v="3.8200000000000002E-4"/>
    <m/>
    <s v="Commune de ramassage"/>
    <n v="1044"/>
  </r>
  <r>
    <n v="6742"/>
    <n v="354017116483021"/>
    <s v="354017116483021-22 mars"/>
    <x v="6741"/>
    <d v="2022-03-22T14:45:30"/>
    <s v="69238"/>
    <x v="142"/>
    <x v="0"/>
    <x v="22"/>
    <d v="1899-12-30T00:00:13"/>
    <n v="2.8800000000000001E-4"/>
    <m/>
    <s v="Commune de ramassage"/>
    <n v="1045"/>
  </r>
  <r>
    <n v="6743"/>
    <n v="354017116483021"/>
    <s v="354017116483021-22 mars"/>
    <x v="6742"/>
    <d v="2022-03-22T14:45:43"/>
    <s v="69238"/>
    <x v="142"/>
    <x v="0"/>
    <x v="23"/>
    <d v="1899-12-30T00:00:09"/>
    <n v="2.9999999999999997E-4"/>
    <m/>
    <s v="Commune de ramassage"/>
    <n v="1046"/>
  </r>
  <r>
    <n v="6744"/>
    <n v="354017116483021"/>
    <s v="354017116483021-22 mars"/>
    <x v="6743"/>
    <d v="2022-03-22T14:45:52"/>
    <s v="69238"/>
    <x v="142"/>
    <x v="0"/>
    <x v="45"/>
    <d v="1899-12-30T00:00:17"/>
    <n v="9.0000000000000002E-6"/>
    <m/>
    <s v="Commune de ramassage"/>
    <n v="1047"/>
  </r>
  <r>
    <n v="6745"/>
    <n v="354017116483021"/>
    <s v="354017116483021-22 mars"/>
    <x v="6744"/>
    <d v="2022-03-22T14:46:09"/>
    <s v="69238"/>
    <x v="142"/>
    <x v="0"/>
    <x v="1"/>
    <d v="1899-12-30T00:01:19"/>
    <n v="-6.3999999999999997E-5"/>
    <m/>
    <s v="Commune de ramassage"/>
    <n v="1048"/>
  </r>
  <r>
    <n v="6746"/>
    <n v="354017116483021"/>
    <s v="354017116483021-22 mars"/>
    <x v="6745"/>
    <d v="2022-03-22T14:47:28"/>
    <s v="69238"/>
    <x v="142"/>
    <x v="0"/>
    <x v="0"/>
    <d v="1899-12-30T00:00:49"/>
    <n v="3.39E-4"/>
    <m/>
    <s v="Commune de ramassage"/>
    <n v="1049"/>
  </r>
  <r>
    <n v="6747"/>
    <n v="354017116483021"/>
    <s v="354017116483021-22 mars"/>
    <x v="6746"/>
    <d v="2022-03-22T14:48:17"/>
    <s v="69238"/>
    <x v="142"/>
    <x v="0"/>
    <x v="3"/>
    <d v="1899-12-30T00:00:05"/>
    <n v="-6.3999999999999997E-5"/>
    <m/>
    <s v="Commune de ramassage"/>
    <n v="1050"/>
  </r>
  <r>
    <n v="6748"/>
    <n v="354017116483021"/>
    <s v="354017116483021-22 mars"/>
    <x v="6747"/>
    <d v="2022-03-22T14:48:22"/>
    <s v="69238"/>
    <x v="142"/>
    <x v="0"/>
    <x v="6"/>
    <d v="1899-12-30T00:00:02"/>
    <n v="-1.08E-4"/>
    <m/>
    <s v="Commune de ramassage"/>
    <n v="1051"/>
  </r>
  <r>
    <n v="6749"/>
    <n v="354017116483021"/>
    <s v="354017116483021-22 mars"/>
    <x v="6748"/>
    <d v="2022-03-22T14:48:24"/>
    <s v="69238"/>
    <x v="142"/>
    <x v="0"/>
    <x v="22"/>
    <d v="1899-12-30T00:00:08"/>
    <n v="-1.2999999999999999E-4"/>
    <m/>
    <s v="Commune de ramassage"/>
    <n v="1052"/>
  </r>
  <r>
    <n v="6750"/>
    <n v="354017116483021"/>
    <s v="354017116483021-22 mars"/>
    <x v="6749"/>
    <d v="2022-03-22T14:48:32"/>
    <s v="69238"/>
    <x v="142"/>
    <x v="0"/>
    <x v="2"/>
    <d v="1899-12-30T00:00:06"/>
    <n v="-1.05E-4"/>
    <m/>
    <s v="Commune de ramassage"/>
    <n v="1053"/>
  </r>
  <r>
    <n v="6751"/>
    <n v="354017116483021"/>
    <s v="354017116483021-22 mars"/>
    <x v="6750"/>
    <d v="2022-03-22T14:48:38"/>
    <s v="69238"/>
    <x v="142"/>
    <x v="0"/>
    <x v="45"/>
    <d v="1899-12-30T00:00:14"/>
    <n v="-6.0000000000000002E-5"/>
    <m/>
    <s v="Commune de ramassage"/>
    <n v="1054"/>
  </r>
  <r>
    <n v="6752"/>
    <n v="354017116483021"/>
    <s v="354017116483021-22 mars"/>
    <x v="6751"/>
    <d v="2022-03-22T14:48:52"/>
    <s v="69238"/>
    <x v="142"/>
    <x v="0"/>
    <x v="1"/>
    <d v="1899-12-30T00:00:34"/>
    <n v="5.0000000000000004E-6"/>
    <m/>
    <s v="Commune de ramassage"/>
    <n v="1055"/>
  </r>
  <r>
    <n v="6753"/>
    <n v="354017116483021"/>
    <s v="354017116483021-22 mars"/>
    <x v="6752"/>
    <d v="2022-03-22T14:49:26"/>
    <s v="69238"/>
    <x v="142"/>
    <x v="0"/>
    <x v="0"/>
    <d v="1899-12-30T00:00:41"/>
    <n v="1.22E-4"/>
    <m/>
    <s v="Commune de ramassage"/>
    <n v="1056"/>
  </r>
  <r>
    <n v="6754"/>
    <n v="354017116483021"/>
    <s v="354017116483021-22 mars"/>
    <x v="6753"/>
    <d v="2022-03-22T14:50:07"/>
    <s v="69238"/>
    <x v="142"/>
    <x v="0"/>
    <x v="0"/>
    <d v="1899-12-30T00:00:23"/>
    <n v="-3.39E-4"/>
    <m/>
    <s v="Commune de ramassage"/>
    <n v="1057"/>
  </r>
  <r>
    <n v="6755"/>
    <n v="354017116483021"/>
    <s v="354017116483021-22 mars"/>
    <x v="6754"/>
    <d v="2022-03-22T14:50:30"/>
    <s v="69238"/>
    <x v="142"/>
    <x v="0"/>
    <x v="47"/>
    <d v="1899-12-30T00:00:02"/>
    <n v="-7.2999999999999999E-5"/>
    <m/>
    <s v="Commune de ramassage"/>
    <n v="1058"/>
  </r>
  <r>
    <n v="6756"/>
    <n v="354017116483021"/>
    <s v="354017116483021-22 mars"/>
    <x v="6755"/>
    <d v="2022-03-22T14:50:32"/>
    <s v="69238"/>
    <x v="142"/>
    <x v="0"/>
    <x v="47"/>
    <d v="1899-12-30T00:00:10"/>
    <n v="-8.7999999999999998E-5"/>
    <m/>
    <s v="Commune de ramassage"/>
    <n v="1059"/>
  </r>
  <r>
    <n v="6757"/>
    <n v="354017116483021"/>
    <s v="354017116483021-22 mars"/>
    <x v="6756"/>
    <d v="2022-03-22T14:50:42"/>
    <s v="69238"/>
    <x v="142"/>
    <x v="0"/>
    <x v="1"/>
    <d v="1899-12-30T00:01:41"/>
    <n v="-2.7700000000000001E-4"/>
    <m/>
    <s v="Commune de ramassage"/>
    <n v="1060"/>
  </r>
  <r>
    <n v="6758"/>
    <n v="354017116483021"/>
    <s v="354017116483021-22 mars"/>
    <x v="6757"/>
    <d v="2022-03-22T14:52:23"/>
    <s v="69238"/>
    <x v="142"/>
    <x v="0"/>
    <x v="1"/>
    <d v="1899-12-30T00:00:29"/>
    <n v="-6.7999999999999999E-5"/>
    <m/>
    <s v="Commune de ramassage"/>
    <n v="1061"/>
  </r>
  <r>
    <n v="6759"/>
    <n v="354017116483021"/>
    <s v="354017116483021-22 mars"/>
    <x v="6758"/>
    <d v="2022-03-22T14:52:52"/>
    <s v="69238"/>
    <x v="142"/>
    <x v="0"/>
    <x v="1"/>
    <d v="1899-12-30T00:00:53"/>
    <n v="-1.6899999999999999E-4"/>
    <m/>
    <s v="Commune de ramassage"/>
    <n v="1062"/>
  </r>
  <r>
    <n v="6760"/>
    <n v="354017116483021"/>
    <s v="354017116483021-22 mars"/>
    <x v="6759"/>
    <d v="2022-03-22T14:53:45"/>
    <s v="69238"/>
    <x v="142"/>
    <x v="0"/>
    <x v="22"/>
    <d v="1899-12-30T00:00:09"/>
    <n v="6.7000000000000002E-5"/>
    <m/>
    <s v="Commune de ramassage"/>
    <n v="1063"/>
  </r>
  <r>
    <n v="6761"/>
    <n v="354017116483021"/>
    <s v="354017116483021-22 mars"/>
    <x v="6760"/>
    <d v="2022-03-22T14:53:54"/>
    <s v="69238"/>
    <x v="142"/>
    <x v="0"/>
    <x v="1"/>
    <d v="1899-12-30T00:01:27"/>
    <n v="6.78E-4"/>
    <m/>
    <s v="Commune de ramassage"/>
    <n v="1064"/>
  </r>
  <r>
    <n v="6762"/>
    <n v="354017116483021"/>
    <s v="354017116483021-22 mars"/>
    <x v="6761"/>
    <d v="2022-03-22T14:55:21"/>
    <s v="69238"/>
    <x v="142"/>
    <x v="0"/>
    <x v="2"/>
    <d v="1899-12-30T00:00:11"/>
    <n v="-5.0000000000000004E-6"/>
    <m/>
    <s v="Commune de ramassage"/>
    <n v="1065"/>
  </r>
  <r>
    <n v="6763"/>
    <n v="354017116483021"/>
    <s v="354017116483021-22 mars"/>
    <x v="6762"/>
    <d v="2022-03-22T14:55:32"/>
    <s v="69238"/>
    <x v="142"/>
    <x v="0"/>
    <x v="2"/>
    <d v="1899-12-30T00:00:22"/>
    <n v="6.4999999999999997E-4"/>
    <m/>
    <s v="Commune de ramassage"/>
    <n v="1066"/>
  </r>
  <r>
    <n v="6764"/>
    <n v="354017116483021"/>
    <s v="354017116483021-22 mars"/>
    <x v="6763"/>
    <d v="2022-03-22T14:55:54"/>
    <s v="69238"/>
    <x v="142"/>
    <x v="0"/>
    <x v="3"/>
    <d v="1899-12-30T00:00:19"/>
    <n v="1.9000000000000001E-4"/>
    <m/>
    <s v="Commune de ramassage"/>
    <n v="1067"/>
  </r>
  <r>
    <n v="6765"/>
    <n v="354017116483021"/>
    <s v="354017116483021-22 mars"/>
    <x v="6764"/>
    <d v="2022-03-22T14:56:13"/>
    <s v="69238"/>
    <x v="142"/>
    <x v="0"/>
    <x v="2"/>
    <d v="1899-12-30T00:00:03"/>
    <n v="-2.5999999999999998E-5"/>
    <m/>
    <s v="Commune de ramassage"/>
    <n v="1068"/>
  </r>
  <r>
    <n v="6766"/>
    <n v="354017116483021"/>
    <s v="354017116483021-22 mars"/>
    <x v="6765"/>
    <d v="2022-03-22T14:56:16"/>
    <s v="69238"/>
    <x v="142"/>
    <x v="0"/>
    <x v="2"/>
    <d v="1899-12-30T00:01:10"/>
    <n v="-3.77E-4"/>
    <m/>
    <s v="Commune de ramassage"/>
    <n v="1069"/>
  </r>
  <r>
    <n v="6767"/>
    <n v="354017116483021"/>
    <s v="354017116483021-22 mars"/>
    <x v="6766"/>
    <d v="2022-03-22T14:57:26"/>
    <s v="69238"/>
    <x v="142"/>
    <x v="0"/>
    <x v="30"/>
    <d v="1899-12-30T00:00:12"/>
    <n v="-4.35E-4"/>
    <m/>
    <s v="Commune de ramassage"/>
    <n v="1070"/>
  </r>
  <r>
    <n v="6768"/>
    <n v="354017116483021"/>
    <s v="354017116483021-22 mars"/>
    <x v="6767"/>
    <d v="2022-03-22T14:57:38"/>
    <s v="69238"/>
    <x v="142"/>
    <x v="0"/>
    <x v="7"/>
    <d v="1899-12-30T00:00:02"/>
    <n v="-9.2999999999999997E-5"/>
    <m/>
    <s v="Commune de ramassage"/>
    <n v="1071"/>
  </r>
  <r>
    <n v="6769"/>
    <n v="354017116483021"/>
    <s v="354017116483021-22 mars"/>
    <x v="6768"/>
    <d v="2022-03-22T14:57:40"/>
    <s v="69238"/>
    <x v="142"/>
    <x v="0"/>
    <x v="6"/>
    <d v="1899-12-30T00:00:02"/>
    <n v="-1.35E-4"/>
    <m/>
    <s v="Commune de ramassage"/>
    <n v="1072"/>
  </r>
  <r>
    <n v="6770"/>
    <n v="354017116483021"/>
    <s v="354017116483021-22 mars"/>
    <x v="6769"/>
    <d v="2022-03-22T14:57:42"/>
    <s v="69238"/>
    <x v="142"/>
    <x v="0"/>
    <x v="5"/>
    <d v="1899-12-30T00:00:07"/>
    <n v="-2.1999999999999999E-5"/>
    <m/>
    <s v="Commune de ramassage"/>
    <n v="1073"/>
  </r>
  <r>
    <n v="6771"/>
    <n v="354017116483021"/>
    <s v="354017116483021-22 mars"/>
    <x v="6770"/>
    <d v="2022-03-22T14:57:49"/>
    <s v="69238"/>
    <x v="142"/>
    <x v="0"/>
    <x v="45"/>
    <d v="1899-12-30T00:00:04"/>
    <n v="6.9999999999999994E-5"/>
    <m/>
    <s v="Commune de ramassage"/>
    <n v="1074"/>
  </r>
  <r>
    <n v="6772"/>
    <n v="354017116483021"/>
    <s v="354017116483021-22 mars"/>
    <x v="6771"/>
    <d v="2022-03-22T14:57:53"/>
    <s v="69238"/>
    <x v="142"/>
    <x v="0"/>
    <x v="5"/>
    <d v="1899-12-30T00:01:11"/>
    <n v="1.3999999999999999E-4"/>
    <m/>
    <s v="Commune de ramassage"/>
    <n v="1075"/>
  </r>
  <r>
    <n v="6773"/>
    <n v="354017116483021"/>
    <s v="354017116483021-22 mars"/>
    <x v="6772"/>
    <d v="2022-03-22T14:59:04"/>
    <s v="69238"/>
    <x v="142"/>
    <x v="0"/>
    <x v="0"/>
    <d v="1899-12-30T00:05:47"/>
    <n v="1.93E-4"/>
    <m/>
    <s v="Commune de ramassage"/>
    <n v="1076"/>
  </r>
  <r>
    <n v="6774"/>
    <n v="354017116483021"/>
    <s v="354017116483021-22 mars"/>
    <x v="6773"/>
    <d v="2022-03-22T15:04:51"/>
    <s v="69238"/>
    <x v="142"/>
    <x v="0"/>
    <x v="3"/>
    <d v="1899-12-30T00:00:03"/>
    <n v="1.2899999999999999E-4"/>
    <m/>
    <s v="Commune de ramassage"/>
    <n v="1077"/>
  </r>
  <r>
    <n v="6775"/>
    <n v="354017116483021"/>
    <s v="354017116483021-22 mars"/>
    <x v="6774"/>
    <d v="2022-03-22T15:04:54"/>
    <s v="69238"/>
    <x v="142"/>
    <x v="0"/>
    <x v="24"/>
    <d v="1899-12-30T00:00:08"/>
    <n v="1.11E-4"/>
    <m/>
    <s v="Commune de ramassage"/>
    <n v="1078"/>
  </r>
  <r>
    <n v="6776"/>
    <n v="354017116483021"/>
    <s v="354017116483021-22 mars"/>
    <x v="6775"/>
    <d v="2022-03-22T15:05:02"/>
    <s v="69238"/>
    <x v="142"/>
    <x v="0"/>
    <x v="1"/>
    <d v="1899-12-30T00:00:05"/>
    <n v="4.3999999999999999E-5"/>
    <m/>
    <s v="Commune de ramassage"/>
    <n v="1079"/>
  </r>
  <r>
    <n v="6777"/>
    <n v="354017116483021"/>
    <s v="354017116483021-22 mars"/>
    <x v="6776"/>
    <d v="2022-03-22T15:05:07"/>
    <s v="69238"/>
    <x v="142"/>
    <x v="0"/>
    <x v="45"/>
    <d v="1899-12-30T00:00:05"/>
    <n v="7.6000000000000004E-5"/>
    <m/>
    <s v="Commune de ramassage"/>
    <n v="1080"/>
  </r>
  <r>
    <n v="6778"/>
    <n v="354017116483021"/>
    <s v="354017116483021-22 mars"/>
    <x v="6777"/>
    <d v="2022-03-22T15:05:12"/>
    <s v="69238"/>
    <x v="142"/>
    <x v="0"/>
    <x v="3"/>
    <d v="1899-12-30T00:00:28"/>
    <n v="1.9699999999999999E-4"/>
    <m/>
    <s v="Commune de ramassage"/>
    <n v="1081"/>
  </r>
  <r>
    <n v="6779"/>
    <n v="354017116483021"/>
    <s v="354017116483021-22 mars"/>
    <x v="6778"/>
    <d v="2022-03-22T15:05:40"/>
    <s v="69238"/>
    <x v="142"/>
    <x v="0"/>
    <x v="26"/>
    <d v="1899-12-30T00:00:19"/>
    <n v="5.3300000000000005E-4"/>
    <m/>
    <s v="Commune de ramassage"/>
    <n v="1082"/>
  </r>
  <r>
    <n v="6780"/>
    <n v="354017116483021"/>
    <s v="354017116483021-22 mars"/>
    <x v="6779"/>
    <d v="2022-03-22T15:05:59"/>
    <s v="69238"/>
    <x v="142"/>
    <x v="0"/>
    <x v="30"/>
    <d v="1899-12-30T00:01:23"/>
    <n v="9.3000000000000005E-4"/>
    <m/>
    <s v="Commune de ramassage"/>
    <n v="1083"/>
  </r>
  <r>
    <n v="6781"/>
    <n v="354017116483021"/>
    <s v="354017116483021-22 mars"/>
    <x v="6780"/>
    <d v="2022-03-22T15:07:22"/>
    <s v="69238"/>
    <x v="142"/>
    <x v="1"/>
    <x v="0"/>
    <d v="1899-12-30T00:00:50"/>
    <n v="9.0000000000000006E-5"/>
    <m/>
    <s v="Commune de ramassage"/>
    <n v="1084"/>
  </r>
  <r>
    <n v="6782"/>
    <n v="354017116483021"/>
    <s v="354017116483021-22 mars"/>
    <x v="6781"/>
    <d v="2022-03-22T15:08:12"/>
    <s v="69110"/>
    <x v="143"/>
    <x v="0"/>
    <x v="30"/>
    <d v="1899-12-30T00:00:04"/>
    <n v="-2.5000000000000001E-5"/>
    <m/>
    <s v="Commune de ramassage"/>
    <n v="1085"/>
  </r>
  <r>
    <n v="6783"/>
    <n v="354017116483021"/>
    <s v="354017116483021-22 mars"/>
    <x v="6782"/>
    <d v="2022-03-22T15:08:16"/>
    <s v="69110"/>
    <x v="143"/>
    <x v="0"/>
    <x v="30"/>
    <d v="1899-12-30T00:00:31"/>
    <n v="1.9000000000000001E-5"/>
    <m/>
    <s v="Commune de ramassage"/>
    <n v="1086"/>
  </r>
  <r>
    <n v="6784"/>
    <n v="354017116483021"/>
    <s v="354017116483021-22 mars"/>
    <x v="6783"/>
    <d v="2022-03-22T15:08:47"/>
    <s v="69110"/>
    <x v="143"/>
    <x v="1"/>
    <x v="2"/>
    <d v="1899-12-30T00:00:08"/>
    <n v="9.5000000000000005E-5"/>
    <m/>
    <s v="Commune de ramassage"/>
    <n v="1087"/>
  </r>
  <r>
    <n v="6785"/>
    <n v="354017116483021"/>
    <s v="354017116483021-22 mars"/>
    <x v="6784"/>
    <d v="2022-03-22T15:08:55"/>
    <s v="69238"/>
    <x v="142"/>
    <x v="0"/>
    <x v="27"/>
    <d v="1899-12-30T00:00:06"/>
    <n v="-1.47E-4"/>
    <m/>
    <s v="Commune de ramassage"/>
    <n v="1088"/>
  </r>
  <r>
    <n v="6786"/>
    <n v="354017116483021"/>
    <s v="354017116483021-22 mars"/>
    <x v="6785"/>
    <d v="2022-03-22T15:09:01"/>
    <s v="69238"/>
    <x v="142"/>
    <x v="0"/>
    <x v="4"/>
    <d v="1899-12-30T00:00:05"/>
    <n v="-3.3500000000000001E-4"/>
    <m/>
    <s v="Commune de ramassage"/>
    <n v="1089"/>
  </r>
  <r>
    <n v="6787"/>
    <n v="354017116483021"/>
    <s v="354017116483021-22 mars"/>
    <x v="6786"/>
    <d v="2022-03-22T15:09:06"/>
    <s v="69238"/>
    <x v="142"/>
    <x v="0"/>
    <x v="4"/>
    <d v="1899-12-30T00:00:17"/>
    <n v="-9.9299999999999996E-4"/>
    <m/>
    <s v="Commune de ramassage"/>
    <n v="1090"/>
  </r>
  <r>
    <n v="6788"/>
    <n v="354017116483021"/>
    <s v="354017116483021-22 mars"/>
    <x v="6787"/>
    <d v="2022-03-22T15:09:23"/>
    <s v="69238"/>
    <x v="142"/>
    <x v="0"/>
    <x v="50"/>
    <d v="1899-12-30T00:00:11"/>
    <n v="-3.2899999999999997E-4"/>
    <m/>
    <s v="Commune de ramassage"/>
    <n v="1091"/>
  </r>
  <r>
    <n v="6789"/>
    <n v="354017116483021"/>
    <s v="354017116483021-22 mars"/>
    <x v="6788"/>
    <d v="2022-03-22T15:09:34"/>
    <s v="69238"/>
    <x v="142"/>
    <x v="0"/>
    <x v="29"/>
    <d v="1899-12-30T00:00:17"/>
    <n v="2.6400000000000002E-4"/>
    <m/>
    <s v="Commune de ramassage"/>
    <n v="1092"/>
  </r>
  <r>
    <n v="6790"/>
    <n v="354017116483021"/>
    <s v="354017116483021-22 mars"/>
    <x v="6789"/>
    <d v="2022-03-22T15:09:51"/>
    <s v="69238"/>
    <x v="142"/>
    <x v="0"/>
    <x v="55"/>
    <d v="1899-12-30T00:00:18"/>
    <n v="1.36E-4"/>
    <m/>
    <s v="Commune de ramassage"/>
    <n v="1093"/>
  </r>
  <r>
    <n v="6791"/>
    <n v="354017116483021"/>
    <s v="354017116483021-22 mars"/>
    <x v="6790"/>
    <d v="2022-03-22T15:10:09"/>
    <s v="69238"/>
    <x v="142"/>
    <x v="0"/>
    <x v="9"/>
    <d v="1899-12-30T00:00:04"/>
    <n v="-1.55E-4"/>
    <m/>
    <s v="Commune de ramassage"/>
    <n v="1094"/>
  </r>
  <r>
    <n v="6792"/>
    <n v="354017116483021"/>
    <s v="354017116483021-22 mars"/>
    <x v="6791"/>
    <d v="2022-03-22T15:10:13"/>
    <s v="69238"/>
    <x v="142"/>
    <x v="0"/>
    <x v="9"/>
    <d v="1899-12-30T00:00:13"/>
    <n v="-4.8099999999999998E-4"/>
    <m/>
    <s v="Commune de ramassage"/>
    <n v="1095"/>
  </r>
  <r>
    <n v="6793"/>
    <n v="354017116483021"/>
    <s v="354017116483021-22 mars"/>
    <x v="6792"/>
    <d v="2022-03-22T15:10:26"/>
    <s v="69238"/>
    <x v="142"/>
    <x v="0"/>
    <x v="24"/>
    <d v="1899-12-30T00:00:11"/>
    <n v="-9.8999999999999994E-5"/>
    <m/>
    <s v="Commune de ramassage"/>
    <n v="1096"/>
  </r>
  <r>
    <n v="6794"/>
    <n v="354017116483021"/>
    <s v="354017116483021-22 mars"/>
    <x v="6793"/>
    <d v="2022-03-22T15:10:37"/>
    <s v="69238"/>
    <x v="142"/>
    <x v="0"/>
    <x v="24"/>
    <d v="1899-12-30T00:00:04"/>
    <n v="6.9999999999999999E-6"/>
    <m/>
    <s v="Commune de ramassage"/>
    <n v="1097"/>
  </r>
  <r>
    <n v="6795"/>
    <n v="354017116483021"/>
    <s v="354017116483021-22 mars"/>
    <x v="6794"/>
    <d v="2022-03-22T15:10:41"/>
    <s v="69238"/>
    <x v="142"/>
    <x v="0"/>
    <x v="30"/>
    <d v="1899-12-30T00:00:02"/>
    <n v="-2.3E-5"/>
    <m/>
    <s v="Commune de ramassage"/>
    <n v="1098"/>
  </r>
  <r>
    <n v="6796"/>
    <n v="354017116483021"/>
    <s v="354017116483021-22 mars"/>
    <x v="6795"/>
    <d v="2022-03-22T15:10:43"/>
    <s v="69238"/>
    <x v="142"/>
    <x v="0"/>
    <x v="1"/>
    <d v="1899-12-30T00:00:02"/>
    <n v="-5.0000000000000002E-5"/>
    <m/>
    <s v="Commune de ramassage"/>
    <n v="1099"/>
  </r>
  <r>
    <n v="6797"/>
    <n v="354017116483021"/>
    <s v="354017116483021-22 mars"/>
    <x v="6796"/>
    <d v="2022-03-22T15:10:45"/>
    <s v="69238"/>
    <x v="142"/>
    <x v="0"/>
    <x v="45"/>
    <d v="1899-12-30T00:00:02"/>
    <n v="-4.5000000000000003E-5"/>
    <m/>
    <s v="Commune de ramassage"/>
    <n v="1100"/>
  </r>
  <r>
    <n v="6798"/>
    <n v="354017116483021"/>
    <s v="354017116483021-22 mars"/>
    <x v="6797"/>
    <d v="2022-03-22T15:10:47"/>
    <s v="69238"/>
    <x v="142"/>
    <x v="0"/>
    <x v="3"/>
    <d v="1899-12-30T00:00:03"/>
    <n v="-1.4E-5"/>
    <m/>
    <s v="Commune de ramassage"/>
    <n v="1101"/>
  </r>
  <r>
    <n v="6799"/>
    <n v="354017116483021"/>
    <s v="354017116483021-22 mars"/>
    <x v="6798"/>
    <d v="2022-03-22T15:10:50"/>
    <s v="69238"/>
    <x v="142"/>
    <x v="0"/>
    <x v="47"/>
    <d v="1899-12-30T00:00:09"/>
    <n v="-5.5999999999999999E-5"/>
    <m/>
    <s v="Commune de ramassage"/>
    <n v="1102"/>
  </r>
  <r>
    <n v="6800"/>
    <n v="354017116483021"/>
    <s v="354017116483021-22 mars"/>
    <x v="6799"/>
    <d v="2022-03-22T15:10:59"/>
    <s v="69238"/>
    <x v="142"/>
    <x v="0"/>
    <x v="1"/>
    <d v="1899-12-30T00:00:03"/>
    <n v="-7.7000000000000001E-5"/>
    <m/>
    <s v="Commune de ramassage"/>
    <n v="1103"/>
  </r>
  <r>
    <n v="6801"/>
    <n v="354017116483021"/>
    <s v="354017116483021-22 mars"/>
    <x v="6800"/>
    <d v="2022-03-22T15:11:02"/>
    <s v="69238"/>
    <x v="142"/>
    <x v="0"/>
    <x v="2"/>
    <d v="1899-12-30T00:00:06"/>
    <n v="-1.47E-4"/>
    <m/>
    <s v="Commune de ramassage"/>
    <n v="1104"/>
  </r>
  <r>
    <n v="6802"/>
    <n v="354017116483021"/>
    <s v="354017116483021-22 mars"/>
    <x v="6801"/>
    <d v="2022-03-22T15:11:08"/>
    <s v="69238"/>
    <x v="142"/>
    <x v="0"/>
    <x v="2"/>
    <d v="1899-12-30T00:00:02"/>
    <n v="-7.9999999999999996E-6"/>
    <m/>
    <s v="Commune de ramassage"/>
    <n v="1105"/>
  </r>
  <r>
    <n v="6803"/>
    <n v="354017116483021"/>
    <s v="354017116483021-22 mars"/>
    <x v="6802"/>
    <d v="2022-03-22T15:11:10"/>
    <s v="69238"/>
    <x v="142"/>
    <x v="0"/>
    <x v="1"/>
    <d v="1899-12-30T00:00:16"/>
    <n v="6.7999999999999999E-5"/>
    <m/>
    <s v="Commune de ramassage"/>
    <n v="1106"/>
  </r>
  <r>
    <n v="6804"/>
    <n v="354017116483021"/>
    <s v="354017116483021-22 mars"/>
    <x v="6803"/>
    <d v="2022-03-22T15:11:26"/>
    <s v="69238"/>
    <x v="142"/>
    <x v="0"/>
    <x v="2"/>
    <d v="1899-12-30T00:00:52"/>
    <n v="7.3999999999999996E-5"/>
    <m/>
    <s v="Commune de ramassage"/>
    <n v="1107"/>
  </r>
  <r>
    <n v="6805"/>
    <n v="354017116483021"/>
    <s v="354017116483021-22 mars"/>
    <x v="6804"/>
    <d v="2022-03-22T15:12:18"/>
    <s v="69238"/>
    <x v="142"/>
    <x v="0"/>
    <x v="2"/>
    <d v="1899-12-30T00:00:09"/>
    <n v="1.4300000000000001E-4"/>
    <m/>
    <s v="Commune de ramassage"/>
    <n v="1108"/>
  </r>
  <r>
    <n v="6806"/>
    <n v="354017116483021"/>
    <s v="354017116483021-22 mars"/>
    <x v="6805"/>
    <d v="2022-03-22T15:12:27"/>
    <s v="69238"/>
    <x v="142"/>
    <x v="0"/>
    <x v="1"/>
    <d v="1899-12-30T00:00:11"/>
    <n v="5.5000000000000002E-5"/>
    <m/>
    <s v="Commune de ramassage"/>
    <n v="1109"/>
  </r>
  <r>
    <n v="6807"/>
    <n v="354017116483021"/>
    <s v="354017116483021-22 mars"/>
    <x v="6806"/>
    <d v="2022-03-22T15:12:38"/>
    <s v="69238"/>
    <x v="142"/>
    <x v="0"/>
    <x v="27"/>
    <d v="1899-12-30T00:00:02"/>
    <n v="4.8000000000000001E-5"/>
    <m/>
    <s v="Commune de ramassage"/>
    <n v="1110"/>
  </r>
  <r>
    <n v="6808"/>
    <n v="354017116483021"/>
    <s v="354017116483021-22 mars"/>
    <x v="6807"/>
    <d v="2022-03-22T15:12:40"/>
    <s v="69238"/>
    <x v="142"/>
    <x v="0"/>
    <x v="2"/>
    <d v="1899-12-30T00:00:01"/>
    <n v="2.4000000000000001E-5"/>
    <m/>
    <s v="Commune de ramassage"/>
    <n v="1111"/>
  </r>
  <r>
    <n v="6809"/>
    <n v="354017116483021"/>
    <s v="354017116483021-22 mars"/>
    <x v="6808"/>
    <d v="2022-03-22T15:12:41"/>
    <s v="69238"/>
    <x v="142"/>
    <x v="0"/>
    <x v="45"/>
    <d v="1899-12-30T00:00:02"/>
    <n v="2.0000000000000002E-5"/>
    <m/>
    <s v="Commune de ramassage"/>
    <n v="1112"/>
  </r>
  <r>
    <n v="6810"/>
    <n v="354017116483021"/>
    <s v="354017116483021-22 mars"/>
    <x v="6809"/>
    <d v="2022-03-22T15:12:43"/>
    <s v="69238"/>
    <x v="142"/>
    <x v="0"/>
    <x v="27"/>
    <d v="1899-12-30T00:01:29"/>
    <n v="5.0000000000000004E-6"/>
    <m/>
    <s v="Commune de ramassage"/>
    <n v="1113"/>
  </r>
  <r>
    <n v="6811"/>
    <n v="354017116483021"/>
    <s v="354017116483021-22 mars"/>
    <x v="6810"/>
    <d v="2022-03-22T15:14:12"/>
    <s v="69238"/>
    <x v="142"/>
    <x v="0"/>
    <x v="0"/>
    <d v="1899-12-30T00:00:30"/>
    <n v="-6.4999999999999994E-5"/>
    <m/>
    <s v="Commune de ramassage"/>
    <n v="1114"/>
  </r>
  <r>
    <n v="6812"/>
    <n v="354017116483021"/>
    <s v="354017116483021-22 mars"/>
    <x v="6811"/>
    <d v="2022-03-22T15:14:42"/>
    <s v="69238"/>
    <x v="142"/>
    <x v="0"/>
    <x v="48"/>
    <d v="1899-12-30T00:00:06"/>
    <n v="1.0000000000000001E-5"/>
    <m/>
    <s v="Commune de ramassage"/>
    <n v="1115"/>
  </r>
  <r>
    <n v="6813"/>
    <n v="354017116483021"/>
    <s v="354017116483021-22 mars"/>
    <x v="6812"/>
    <d v="2022-03-22T15:14:48"/>
    <s v="69238"/>
    <x v="142"/>
    <x v="0"/>
    <x v="22"/>
    <d v="1899-12-30T00:00:03"/>
    <n v="7.2999999999999999E-5"/>
    <m/>
    <s v="Commune de ramassage"/>
    <n v="1116"/>
  </r>
  <r>
    <n v="6814"/>
    <n v="354017116483021"/>
    <s v="354017116483021-22 mars"/>
    <x v="6813"/>
    <d v="2022-03-22T15:14:51"/>
    <s v="69238"/>
    <x v="142"/>
    <x v="0"/>
    <x v="2"/>
    <d v="1899-12-30T00:00:02"/>
    <n v="4.5000000000000003E-5"/>
    <m/>
    <s v="Commune de ramassage"/>
    <n v="1117"/>
  </r>
  <r>
    <n v="6815"/>
    <n v="354017116483021"/>
    <s v="354017116483021-22 mars"/>
    <x v="6814"/>
    <d v="2022-03-22T15:14:53"/>
    <s v="69238"/>
    <x v="142"/>
    <x v="0"/>
    <x v="45"/>
    <d v="1899-12-30T00:00:01"/>
    <n v="3.3000000000000003E-5"/>
    <m/>
    <s v="Commune de ramassage"/>
    <n v="1118"/>
  </r>
  <r>
    <n v="6816"/>
    <n v="354017116483021"/>
    <s v="354017116483021-22 mars"/>
    <x v="6815"/>
    <d v="2022-03-22T15:14:54"/>
    <s v="69238"/>
    <x v="142"/>
    <x v="0"/>
    <x v="27"/>
    <d v="1899-12-30T00:01:37"/>
    <n v="6.8000000000000005E-4"/>
    <m/>
    <s v="Commune de ramassage"/>
    <n v="1119"/>
  </r>
  <r>
    <n v="6817"/>
    <n v="354017116483021"/>
    <s v="354017116483021-22 mars"/>
    <x v="6816"/>
    <d v="2022-03-22T15:16:31"/>
    <s v="69238"/>
    <x v="142"/>
    <x v="0"/>
    <x v="0"/>
    <d v="1899-12-30T00:01:08"/>
    <n v="2.99E-4"/>
    <m/>
    <s v="Commune de ramassage"/>
    <n v="1120"/>
  </r>
  <r>
    <n v="6818"/>
    <n v="354017116483021"/>
    <s v="354017116483021-22 mars"/>
    <x v="6817"/>
    <d v="2022-03-22T15:17:39"/>
    <s v="69238"/>
    <x v="142"/>
    <x v="0"/>
    <x v="24"/>
    <d v="1899-12-30T00:00:12"/>
    <n v="6.9300000000000004E-4"/>
    <m/>
    <s v="Commune de ramassage"/>
    <n v="1121"/>
  </r>
  <r>
    <n v="6819"/>
    <n v="354017116483021"/>
    <s v="354017116483021-22 mars"/>
    <x v="6818"/>
    <d v="2022-03-22T15:17:51"/>
    <s v="69238"/>
    <x v="142"/>
    <x v="0"/>
    <x v="29"/>
    <d v="1899-12-30T00:00:01"/>
    <n v="1.08E-4"/>
    <m/>
    <s v="Commune de ramassage"/>
    <n v="1122"/>
  </r>
  <r>
    <n v="6820"/>
    <n v="354017116483021"/>
    <s v="354017116483021-22 mars"/>
    <x v="6819"/>
    <d v="2022-03-22T15:17:52"/>
    <s v="69238"/>
    <x v="142"/>
    <x v="0"/>
    <x v="5"/>
    <d v="1899-12-30T00:00:02"/>
    <n v="2.6999999999999999E-5"/>
    <m/>
    <s v="Commune de ramassage"/>
    <n v="1123"/>
  </r>
  <r>
    <n v="6821"/>
    <n v="354017116483021"/>
    <s v="354017116483021-22 mars"/>
    <x v="6820"/>
    <d v="2022-03-22T15:17:54"/>
    <s v="69238"/>
    <x v="142"/>
    <x v="0"/>
    <x v="22"/>
    <d v="1899-12-30T00:00:03"/>
    <n v="-2.8E-5"/>
    <m/>
    <s v="Commune de ramassage"/>
    <n v="1124"/>
  </r>
  <r>
    <n v="6822"/>
    <n v="354017116483021"/>
    <s v="354017116483021-22 mars"/>
    <x v="6821"/>
    <d v="2022-03-22T15:17:57"/>
    <s v="69238"/>
    <x v="142"/>
    <x v="0"/>
    <x v="5"/>
    <d v="1899-12-30T00:01:41"/>
    <n v="-4.8000000000000001E-4"/>
    <m/>
    <s v="Commune de ramassage"/>
    <n v="1125"/>
  </r>
  <r>
    <n v="6823"/>
    <n v="354017116483021"/>
    <s v="354017116483021-22 mars"/>
    <x v="6822"/>
    <d v="2022-03-22T15:19:38"/>
    <s v="69238"/>
    <x v="142"/>
    <x v="0"/>
    <x v="0"/>
    <d v="1899-12-30T00:00:14"/>
    <n v="0"/>
    <m/>
    <s v="Commune de ramassage"/>
    <n v="1126"/>
  </r>
  <r>
    <n v="6824"/>
    <n v="354017116483021"/>
    <s v="354017116483021-22 mars"/>
    <x v="6823"/>
    <d v="2022-03-22T15:19:52"/>
    <s v="69238"/>
    <x v="142"/>
    <x v="0"/>
    <x v="0"/>
    <d v="1899-12-30T00:00:40"/>
    <n v="-3.2000000000000003E-4"/>
    <m/>
    <s v="Commune de ramassage"/>
    <n v="1127"/>
  </r>
  <r>
    <n v="6825"/>
    <n v="354017116483021"/>
    <s v="354017116483021-22 mars"/>
    <x v="6824"/>
    <d v="2022-03-22T15:20:32"/>
    <s v="69238"/>
    <x v="142"/>
    <x v="0"/>
    <x v="2"/>
    <d v="1899-12-30T00:00:15"/>
    <n v="1.66E-4"/>
    <m/>
    <s v="Commune de ramassage"/>
    <n v="1128"/>
  </r>
  <r>
    <n v="6826"/>
    <n v="354017116483021"/>
    <s v="354017116483021-22 mars"/>
    <x v="6825"/>
    <d v="2022-03-22T15:20:47"/>
    <s v="69238"/>
    <x v="142"/>
    <x v="0"/>
    <x v="5"/>
    <d v="1899-12-30T00:00:02"/>
    <n v="-4.5000000000000003E-5"/>
    <m/>
    <s v="Commune de ramassage"/>
    <n v="1129"/>
  </r>
  <r>
    <n v="6827"/>
    <n v="354017116483021"/>
    <s v="354017116483021-22 mars"/>
    <x v="6826"/>
    <d v="2022-03-22T15:20:49"/>
    <s v="69238"/>
    <x v="142"/>
    <x v="0"/>
    <x v="3"/>
    <d v="1899-12-30T00:00:06"/>
    <n v="-2.41E-4"/>
    <m/>
    <s v="Commune de ramassage"/>
    <n v="1130"/>
  </r>
  <r>
    <n v="6828"/>
    <n v="354017116483021"/>
    <s v="354017116483021-22 mars"/>
    <x v="6827"/>
    <d v="2022-03-22T15:20:55"/>
    <s v="69238"/>
    <x v="142"/>
    <x v="0"/>
    <x v="3"/>
    <d v="1899-12-30T00:00:04"/>
    <n v="-8.2000000000000001E-5"/>
    <m/>
    <s v="Commune de ramassage"/>
    <n v="1131"/>
  </r>
  <r>
    <n v="6829"/>
    <n v="354017116483021"/>
    <s v="354017116483021-22 mars"/>
    <x v="6828"/>
    <d v="2022-03-22T15:20:59"/>
    <s v="69238"/>
    <x v="142"/>
    <x v="0"/>
    <x v="30"/>
    <d v="1899-12-30T00:01:01"/>
    <n v="-1.5E-5"/>
    <m/>
    <s v="Commune de ramassage"/>
    <n v="1132"/>
  </r>
  <r>
    <n v="6830"/>
    <n v="354017116483021"/>
    <s v="354017116483021-22 mars"/>
    <x v="6829"/>
    <d v="2022-03-22T15:22:00"/>
    <s v="69238"/>
    <x v="142"/>
    <x v="0"/>
    <x v="0"/>
    <d v="1899-12-30T00:01:30"/>
    <n v="1.0000000000000001E-5"/>
    <m/>
    <s v="Commune de ramassage"/>
    <n v="1133"/>
  </r>
  <r>
    <n v="6831"/>
    <n v="354017116483021"/>
    <s v="354017116483021-22 mars"/>
    <x v="6830"/>
    <d v="2022-03-22T15:23:30"/>
    <s v="69238"/>
    <x v="142"/>
    <x v="0"/>
    <x v="46"/>
    <d v="1899-12-30T00:00:04"/>
    <n v="-7.7000000000000001E-5"/>
    <m/>
    <s v="Commune de ramassage"/>
    <n v="1134"/>
  </r>
  <r>
    <n v="6832"/>
    <n v="354017116483021"/>
    <s v="354017116483021-22 mars"/>
    <x v="6831"/>
    <d v="2022-03-22T15:23:34"/>
    <s v="69238"/>
    <x v="142"/>
    <x v="0"/>
    <x v="2"/>
    <d v="1899-12-30T00:00:04"/>
    <n v="-6.0999999999999999E-5"/>
    <m/>
    <s v="Commune de ramassage"/>
    <n v="1135"/>
  </r>
  <r>
    <n v="6833"/>
    <n v="354017116483021"/>
    <s v="354017116483021-22 mars"/>
    <x v="6832"/>
    <d v="2022-03-22T15:23:38"/>
    <s v="69238"/>
    <x v="142"/>
    <x v="0"/>
    <x v="27"/>
    <d v="1899-12-30T00:00:04"/>
    <n v="-1.0000000000000001E-5"/>
    <m/>
    <s v="Commune de ramassage"/>
    <n v="1136"/>
  </r>
  <r>
    <n v="6834"/>
    <n v="354017116483021"/>
    <s v="354017116483021-22 mars"/>
    <x v="6833"/>
    <d v="2022-03-22T15:23:42"/>
    <s v="69238"/>
    <x v="142"/>
    <x v="0"/>
    <x v="22"/>
    <d v="1899-12-30T00:00:05"/>
    <n v="-3.4E-5"/>
    <m/>
    <s v="Commune de ramassage"/>
    <n v="1137"/>
  </r>
  <r>
    <n v="6835"/>
    <n v="354017116483021"/>
    <s v="354017116483021-22 mars"/>
    <x v="6834"/>
    <d v="2022-03-22T15:23:47"/>
    <s v="69238"/>
    <x v="142"/>
    <x v="0"/>
    <x v="7"/>
    <d v="1899-12-30T00:00:26"/>
    <n v="4.6200000000000001E-4"/>
    <m/>
    <s v="Commune de ramassage"/>
    <n v="1138"/>
  </r>
  <r>
    <n v="6836"/>
    <n v="354017116483021"/>
    <s v="354017116483021-22 mars"/>
    <x v="6835"/>
    <d v="2022-03-22T15:24:13"/>
    <s v="69238"/>
    <x v="142"/>
    <x v="0"/>
    <x v="30"/>
    <d v="1899-12-30T00:00:55"/>
    <n v="-1.4799999999999999E-4"/>
    <m/>
    <s v="Commune de ramassage"/>
    <n v="1139"/>
  </r>
  <r>
    <n v="6837"/>
    <n v="354017116483021"/>
    <s v="354017116483021-22 mars"/>
    <x v="6836"/>
    <d v="2022-03-22T15:25:08"/>
    <s v="69238"/>
    <x v="142"/>
    <x v="0"/>
    <x v="0"/>
    <d v="1899-12-30T00:00:43"/>
    <n v="-3.4499999999999998E-4"/>
    <m/>
    <s v="Commune de ramassage"/>
    <n v="1140"/>
  </r>
  <r>
    <n v="6838"/>
    <n v="354017116483021"/>
    <s v="354017116483021-22 mars"/>
    <x v="6837"/>
    <d v="2022-03-22T15:25:51"/>
    <s v="69238"/>
    <x v="142"/>
    <x v="0"/>
    <x v="0"/>
    <d v="1899-12-30T00:00:12"/>
    <n v="-1.9900000000000001E-4"/>
    <m/>
    <s v="Commune de ramassage"/>
    <n v="1141"/>
  </r>
  <r>
    <n v="6839"/>
    <n v="354017116483021"/>
    <s v="354017116483021-22 mars"/>
    <x v="6838"/>
    <d v="2022-03-22T15:26:03"/>
    <s v="69238"/>
    <x v="142"/>
    <x v="0"/>
    <x v="35"/>
    <d v="1899-12-30T00:00:13"/>
    <n v="-3.4600000000000001E-4"/>
    <m/>
    <s v="Commune de ramassage"/>
    <n v="1142"/>
  </r>
  <r>
    <n v="6840"/>
    <n v="354017116483021"/>
    <s v="354017116483021-22 mars"/>
    <x v="6839"/>
    <d v="2022-03-22T15:26:16"/>
    <s v="69238"/>
    <x v="142"/>
    <x v="0"/>
    <x v="35"/>
    <d v="1899-12-30T00:00:03"/>
    <n v="-6.9999999999999999E-6"/>
    <m/>
    <s v="Commune de ramassage"/>
    <n v="1143"/>
  </r>
  <r>
    <n v="6841"/>
    <n v="354017116483021"/>
    <s v="354017116483021-22 mars"/>
    <x v="6840"/>
    <d v="2022-03-22T15:26:19"/>
    <s v="69238"/>
    <x v="142"/>
    <x v="0"/>
    <x v="26"/>
    <d v="1899-12-30T00:00:39"/>
    <n v="7.85E-4"/>
    <m/>
    <s v="Commune de ramassage"/>
    <n v="1144"/>
  </r>
  <r>
    <n v="6842"/>
    <n v="354017116483021"/>
    <s v="354017116483021-22 mars"/>
    <x v="6841"/>
    <d v="2022-03-22T15:26:58"/>
    <s v="69238"/>
    <x v="142"/>
    <x v="0"/>
    <x v="2"/>
    <d v="1899-12-30T00:00:21"/>
    <n v="2.8299999999999999E-4"/>
    <m/>
    <s v="Commune de ramassage"/>
    <n v="1145"/>
  </r>
  <r>
    <n v="6843"/>
    <n v="354017116483021"/>
    <s v="354017116483021-22 mars"/>
    <x v="6842"/>
    <d v="2022-03-22T15:27:19"/>
    <s v="69238"/>
    <x v="142"/>
    <x v="0"/>
    <x v="26"/>
    <d v="1899-12-30T00:01:04"/>
    <n v="-1.2999999999999999E-5"/>
    <m/>
    <s v="Commune de ramassage"/>
    <n v="1146"/>
  </r>
  <r>
    <n v="6844"/>
    <n v="354017116483021"/>
    <s v="354017116483021-22 mars"/>
    <x v="6843"/>
    <d v="2022-03-22T15:28:23"/>
    <s v="69238"/>
    <x v="142"/>
    <x v="0"/>
    <x v="0"/>
    <d v="1899-12-30T00:00:24"/>
    <n v="3.1999999999999999E-5"/>
    <m/>
    <s v="Commune de ramassage"/>
    <n v="1147"/>
  </r>
  <r>
    <n v="6845"/>
    <n v="354017116483021"/>
    <s v="354017116483021-22 mars"/>
    <x v="6844"/>
    <d v="2022-03-22T15:28:47"/>
    <s v="69238"/>
    <x v="142"/>
    <x v="0"/>
    <x v="22"/>
    <d v="1899-12-30T00:00:01"/>
    <n v="3.4999999999999997E-5"/>
    <m/>
    <s v="Commune de ramassage"/>
    <n v="1148"/>
  </r>
  <r>
    <n v="6846"/>
    <n v="354017116483021"/>
    <s v="354017116483021-22 mars"/>
    <x v="6845"/>
    <d v="2022-03-22T15:28:48"/>
    <s v="69238"/>
    <x v="142"/>
    <x v="0"/>
    <x v="47"/>
    <d v="1899-12-30T00:00:05"/>
    <n v="1.2799999999999999E-4"/>
    <m/>
    <s v="Commune de ramassage"/>
    <n v="1149"/>
  </r>
  <r>
    <n v="6847"/>
    <n v="354017116483021"/>
    <s v="354017116483021-22 mars"/>
    <x v="6846"/>
    <d v="2022-03-22T15:28:53"/>
    <s v="69238"/>
    <x v="142"/>
    <x v="0"/>
    <x v="24"/>
    <d v="1899-12-30T00:01:19"/>
    <n v="8.2000000000000001E-5"/>
    <m/>
    <s v="Commune de ramassage"/>
    <n v="1150"/>
  </r>
  <r>
    <n v="6848"/>
    <n v="354017116483021"/>
    <s v="354017116483021-22 mars"/>
    <x v="6847"/>
    <d v="2022-03-22T15:30:12"/>
    <s v="69238"/>
    <x v="142"/>
    <x v="0"/>
    <x v="29"/>
    <d v="1899-12-30T00:00:04"/>
    <n v="2.6499999999999999E-4"/>
    <m/>
    <s v="Commune de ramassage"/>
    <n v="1151"/>
  </r>
  <r>
    <n v="6849"/>
    <n v="354017116483021"/>
    <s v="354017116483021-22 mars"/>
    <x v="6848"/>
    <d v="2022-03-22T15:30:16"/>
    <s v="69238"/>
    <x v="142"/>
    <x v="0"/>
    <x v="9"/>
    <d v="1899-12-30T00:00:14"/>
    <n v="7.18E-4"/>
    <m/>
    <s v="Commune de ramassage"/>
    <n v="1152"/>
  </r>
  <r>
    <n v="6850"/>
    <n v="354017116483021"/>
    <s v="354017116483021-22 mars"/>
    <x v="6849"/>
    <d v="2022-03-22T15:30:30"/>
    <s v="69238"/>
    <x v="142"/>
    <x v="0"/>
    <x v="45"/>
    <d v="1899-12-30T00:00:11"/>
    <n v="4.8299999999999998E-4"/>
    <m/>
    <s v="Commune de ramassage"/>
    <n v="1153"/>
  </r>
  <r>
    <n v="6851"/>
    <n v="354017116483021"/>
    <s v="354017116483021-22 mars"/>
    <x v="6850"/>
    <d v="2022-03-22T15:30:41"/>
    <s v="69238"/>
    <x v="142"/>
    <x v="0"/>
    <x v="4"/>
    <d v="1899-12-30T00:00:05"/>
    <n v="3.5399999999999999E-4"/>
    <m/>
    <s v="Commune de ramassage"/>
    <n v="1154"/>
  </r>
  <r>
    <n v="6852"/>
    <n v="354017116483021"/>
    <s v="354017116483021-22 mars"/>
    <x v="6851"/>
    <d v="2022-03-22T15:30:46"/>
    <s v="69238"/>
    <x v="142"/>
    <x v="0"/>
    <x v="44"/>
    <d v="1899-12-30T00:00:04"/>
    <n v="2.0799999999999999E-4"/>
    <m/>
    <s v="Commune de ramassage"/>
    <n v="1155"/>
  </r>
  <r>
    <n v="6853"/>
    <n v="354017116483021"/>
    <s v="354017116483021-22 mars"/>
    <x v="6852"/>
    <d v="2022-03-22T15:30:50"/>
    <s v="69238"/>
    <x v="142"/>
    <x v="0"/>
    <x v="55"/>
    <d v="1899-12-30T00:00:05"/>
    <n v="-4.5000000000000003E-5"/>
    <m/>
    <s v="Commune de ramassage"/>
    <n v="1156"/>
  </r>
  <r>
    <n v="6854"/>
    <n v="354017116483021"/>
    <s v="354017116483021-22 mars"/>
    <x v="6853"/>
    <d v="2022-03-22T15:30:55"/>
    <s v="69238"/>
    <x v="142"/>
    <x v="0"/>
    <x v="34"/>
    <d v="1899-12-30T00:00:10"/>
    <n v="-3.0800000000000001E-4"/>
    <m/>
    <s v="Commune de ramassage"/>
    <n v="1157"/>
  </r>
  <r>
    <n v="6855"/>
    <n v="354017116483021"/>
    <s v="354017116483021-22 mars"/>
    <x v="6854"/>
    <d v="2022-03-22T15:31:05"/>
    <s v="69238"/>
    <x v="142"/>
    <x v="0"/>
    <x v="34"/>
    <d v="1899-12-30T00:01:42"/>
    <n v="-3.019E-3"/>
    <m/>
    <s v="Commune de ramassage"/>
    <n v="1158"/>
  </r>
  <r>
    <n v="6856"/>
    <n v="354017116483021"/>
    <s v="354017116483021-22 mars"/>
    <x v="6855"/>
    <d v="2022-03-22T15:32:47"/>
    <s v="69238"/>
    <x v="142"/>
    <x v="0"/>
    <x v="51"/>
    <d v="1899-12-30T00:00:18"/>
    <n v="-8.4500000000000005E-4"/>
    <m/>
    <s v="Commune de ramassage"/>
    <n v="1159"/>
  </r>
  <r>
    <n v="6857"/>
    <n v="354017116483021"/>
    <s v="354017116483021-22 mars"/>
    <x v="6856"/>
    <d v="2022-03-22T15:33:05"/>
    <s v="69238"/>
    <x v="142"/>
    <x v="0"/>
    <x v="4"/>
    <d v="1899-12-30T00:00:11"/>
    <n v="-7.7999999999999999E-5"/>
    <m/>
    <s v="Commune de ramassage"/>
    <n v="1160"/>
  </r>
  <r>
    <n v="6858"/>
    <n v="354017116483021"/>
    <s v="354017116483021-22 mars"/>
    <x v="6857"/>
    <d v="2022-03-22T15:33:16"/>
    <s v="69238"/>
    <x v="142"/>
    <x v="0"/>
    <x v="49"/>
    <d v="1899-12-30T00:00:53"/>
    <n v="6.4800000000000003E-4"/>
    <m/>
    <s v="Commune de ramassage"/>
    <n v="1161"/>
  </r>
  <r>
    <n v="6859"/>
    <n v="354017116483021"/>
    <s v="354017116483021-22 mars"/>
    <x v="6858"/>
    <d v="2022-03-22T15:34:09"/>
    <s v="69238"/>
    <x v="142"/>
    <x v="0"/>
    <x v="45"/>
    <d v="1899-12-30T00:00:19"/>
    <n v="7.7999999999999999E-4"/>
    <m/>
    <s v="Commune de ramassage"/>
    <n v="1162"/>
  </r>
  <r>
    <n v="6860"/>
    <n v="354017116483021"/>
    <s v="354017116483021-22 mars"/>
    <x v="6859"/>
    <d v="2022-03-22T15:34:28"/>
    <s v="69238"/>
    <x v="142"/>
    <x v="0"/>
    <x v="54"/>
    <d v="1899-12-30T00:00:12"/>
    <n v="8.5700000000000001E-4"/>
    <m/>
    <s v="Commune de ramassage"/>
    <n v="1163"/>
  </r>
  <r>
    <n v="6861"/>
    <n v="354017116483021"/>
    <s v="354017116483021-22 mars"/>
    <x v="6860"/>
    <d v="2022-03-22T15:34:40"/>
    <s v="69238"/>
    <x v="142"/>
    <x v="0"/>
    <x v="4"/>
    <d v="1899-12-30T00:00:08"/>
    <n v="1.7699999999999999E-4"/>
    <m/>
    <s v="Commune de ramassage"/>
    <n v="1164"/>
  </r>
  <r>
    <n v="6862"/>
    <n v="354017116483021"/>
    <s v="354017116483021-22 mars"/>
    <x v="6861"/>
    <d v="2022-03-22T15:34:48"/>
    <s v="69238"/>
    <x v="142"/>
    <x v="0"/>
    <x v="9"/>
    <d v="1899-12-30T00:01:40"/>
    <n v="-3.1999999999999999E-5"/>
    <m/>
    <s v="Commune de ramassage"/>
    <n v="1165"/>
  </r>
  <r>
    <n v="6863"/>
    <n v="354017116483021"/>
    <s v="354017116483021-22 mars"/>
    <x v="6862"/>
    <d v="2022-03-22T15:36:28"/>
    <s v="69238"/>
    <x v="144"/>
    <x v="0"/>
    <x v="0"/>
    <d v="1899-12-30T00:00:25"/>
    <n v="-5.3799999999999996E-4"/>
    <m/>
    <s v="Commune de ramassage"/>
    <n v="1166"/>
  </r>
  <r>
    <n v="6864"/>
    <n v="354017116483021"/>
    <s v="354017116483021-22 mars"/>
    <x v="6863"/>
    <d v="2022-03-22T15:36:53"/>
    <s v="69238"/>
    <x v="144"/>
    <x v="0"/>
    <x v="48"/>
    <d v="1899-12-30T00:00:07"/>
    <n v="-2.12E-4"/>
    <m/>
    <s v="Commune de ramassage"/>
    <n v="1167"/>
  </r>
  <r>
    <n v="6865"/>
    <n v="354017116483021"/>
    <s v="354017116483021-22 mars"/>
    <x v="6864"/>
    <d v="2022-03-22T15:37:00"/>
    <s v="69238"/>
    <x v="144"/>
    <x v="0"/>
    <x v="6"/>
    <d v="1899-12-30T00:01:05"/>
    <n v="4.0000000000000003E-5"/>
    <m/>
    <s v="Commune de ramassage"/>
    <n v="1168"/>
  </r>
  <r>
    <n v="6866"/>
    <n v="354017116483021"/>
    <s v="354017116483021-22 mars"/>
    <x v="6865"/>
    <d v="2022-03-22T15:38:05"/>
    <s v="69238"/>
    <x v="144"/>
    <x v="0"/>
    <x v="0"/>
    <d v="1899-12-30T00:01:09"/>
    <n v="-1.5E-5"/>
    <m/>
    <s v="Commune de ramassage"/>
    <n v="1169"/>
  </r>
  <r>
    <n v="6867"/>
    <n v="354017116483021"/>
    <s v="354017116483021-22 mars"/>
    <x v="6866"/>
    <d v="2022-03-22T15:39:14"/>
    <s v="69238"/>
    <x v="144"/>
    <x v="0"/>
    <x v="30"/>
    <d v="1899-12-30T00:00:32"/>
    <n v="3.0000000000000001E-5"/>
    <m/>
    <s v="Commune de ramassage"/>
    <n v="1170"/>
  </r>
  <r>
    <n v="6868"/>
    <n v="354017116483021"/>
    <s v="354017116483021-22 mars"/>
    <x v="6867"/>
    <d v="2022-03-22T15:39:46"/>
    <s v="69238"/>
    <x v="144"/>
    <x v="0"/>
    <x v="1"/>
    <d v="1899-12-30T00:00:18"/>
    <n v="2.1999999999999999E-5"/>
    <m/>
    <s v="Commune de ramassage"/>
    <n v="1171"/>
  </r>
  <r>
    <n v="6869"/>
    <n v="354017116483021"/>
    <s v="354017116483021-22 mars"/>
    <x v="6868"/>
    <d v="2022-03-22T15:40:04"/>
    <s v="69238"/>
    <x v="144"/>
    <x v="0"/>
    <x v="2"/>
    <d v="1899-12-30T00:00:02"/>
    <n v="-6.8999999999999997E-5"/>
    <m/>
    <s v="Commune de ramassage"/>
    <n v="1172"/>
  </r>
  <r>
    <n v="6870"/>
    <n v="354017116483021"/>
    <s v="354017116483021-22 mars"/>
    <x v="6869"/>
    <d v="2022-03-22T15:40:06"/>
    <s v="69238"/>
    <x v="144"/>
    <x v="0"/>
    <x v="47"/>
    <d v="1899-12-30T00:00:22"/>
    <n v="-1.5009999999999999E-3"/>
    <m/>
    <s v="Commune de ramassage"/>
    <n v="1173"/>
  </r>
  <r>
    <n v="6871"/>
    <n v="354017116483021"/>
    <s v="354017116483021-22 mars"/>
    <x v="6870"/>
    <d v="2022-03-22T15:40:28"/>
    <s v="69238"/>
    <x v="144"/>
    <x v="0"/>
    <x v="47"/>
    <d v="1899-12-30T00:00:02"/>
    <n v="-3.1999999999999999E-5"/>
    <m/>
    <s v="Commune de ramassage"/>
    <n v="1174"/>
  </r>
  <r>
    <n v="6872"/>
    <n v="354017116483021"/>
    <s v="354017116483021-22 mars"/>
    <x v="6871"/>
    <d v="2022-03-22T15:40:30"/>
    <s v="69238"/>
    <x v="144"/>
    <x v="0"/>
    <x v="27"/>
    <d v="1899-12-30T00:00:01"/>
    <n v="7.9999999999999996E-6"/>
    <m/>
    <s v="Commune de ramassage"/>
    <n v="1175"/>
  </r>
  <r>
    <n v="6873"/>
    <n v="354017116483021"/>
    <s v="354017116483021-22 mars"/>
    <x v="6872"/>
    <d v="2022-03-22T15:40:31"/>
    <s v="69238"/>
    <x v="144"/>
    <x v="0"/>
    <x v="3"/>
    <d v="1899-12-30T00:00:35"/>
    <n v="1.122E-3"/>
    <m/>
    <s v="Commune de ramassage"/>
    <n v="1176"/>
  </r>
  <r>
    <n v="6874"/>
    <n v="354017116483021"/>
    <s v="354017116483021-22 mars"/>
    <x v="6873"/>
    <d v="2022-03-22T15:41:06"/>
    <s v="69238"/>
    <x v="144"/>
    <x v="0"/>
    <x v="27"/>
    <d v="1899-12-30T00:00:03"/>
    <n v="1.9999999999999999E-6"/>
    <m/>
    <s v="Commune de ramassage"/>
    <n v="1177"/>
  </r>
  <r>
    <n v="6875"/>
    <n v="354017116483021"/>
    <s v="354017116483021-22 mars"/>
    <x v="6874"/>
    <d v="2022-03-22T15:41:09"/>
    <s v="69238"/>
    <x v="144"/>
    <x v="0"/>
    <x v="45"/>
    <d v="1899-12-30T00:00:21"/>
    <n v="7.2999999999999999E-5"/>
    <m/>
    <s v="Commune de ramassage"/>
    <n v="1178"/>
  </r>
  <r>
    <n v="6876"/>
    <n v="354017116483021"/>
    <s v="354017116483021-22 mars"/>
    <x v="6875"/>
    <d v="2022-03-22T15:41:30"/>
    <s v="69238"/>
    <x v="144"/>
    <x v="0"/>
    <x v="1"/>
    <d v="1899-12-30T00:00:07"/>
    <n v="-6.7999999999999999E-5"/>
    <m/>
    <s v="Commune de ramassage"/>
    <n v="1179"/>
  </r>
  <r>
    <n v="6877"/>
    <n v="354017116483021"/>
    <s v="354017116483021-22 mars"/>
    <x v="6876"/>
    <d v="2022-03-22T15:41:37"/>
    <s v="69238"/>
    <x v="144"/>
    <x v="0"/>
    <x v="8"/>
    <d v="1899-12-30T00:00:53"/>
    <n v="-1.47E-3"/>
    <m/>
    <s v="Commune de ramassage"/>
    <n v="1180"/>
  </r>
  <r>
    <n v="6878"/>
    <n v="354017116483021"/>
    <s v="354017116483021-22 mars"/>
    <x v="6877"/>
    <d v="2022-03-22T15:42:30"/>
    <s v="69238"/>
    <x v="144"/>
    <x v="0"/>
    <x v="53"/>
    <d v="1899-12-30T00:00:09"/>
    <n v="-6.9999999999999999E-6"/>
    <m/>
    <s v="Commune de ramassage"/>
    <n v="1181"/>
  </r>
  <r>
    <n v="6879"/>
    <n v="354017116483021"/>
    <s v="354017116483021-22 mars"/>
    <x v="6878"/>
    <d v="2022-03-22T15:42:39"/>
    <s v="69238"/>
    <x v="144"/>
    <x v="0"/>
    <x v="1"/>
    <d v="1899-12-30T00:00:03"/>
    <n v="-6.7999999999999999E-5"/>
    <m/>
    <s v="Commune de ramassage"/>
    <n v="1182"/>
  </r>
  <r>
    <n v="6880"/>
    <n v="354017116483021"/>
    <s v="354017116483021-22 mars"/>
    <x v="6879"/>
    <d v="2022-03-22T15:42:42"/>
    <s v="69238"/>
    <x v="144"/>
    <x v="0"/>
    <x v="2"/>
    <d v="1899-12-30T00:00:02"/>
    <n v="-3.4999999999999997E-5"/>
    <m/>
    <s v="Commune de ramassage"/>
    <n v="1183"/>
  </r>
  <r>
    <n v="6881"/>
    <n v="354017116483021"/>
    <s v="354017116483021-22 mars"/>
    <x v="6880"/>
    <d v="2022-03-22T15:42:44"/>
    <s v="69238"/>
    <x v="144"/>
    <x v="0"/>
    <x v="22"/>
    <d v="1899-12-30T00:01:12"/>
    <n v="-2.0000000000000001E-4"/>
    <m/>
    <s v="Commune de ramassage"/>
    <n v="1184"/>
  </r>
  <r>
    <n v="6882"/>
    <n v="354017116483021"/>
    <s v="354017116483021-22 mars"/>
    <x v="6881"/>
    <d v="2022-03-22T15:43:56"/>
    <s v="69238"/>
    <x v="144"/>
    <x v="0"/>
    <x v="0"/>
    <d v="1899-12-30T00:00:15"/>
    <n v="-6.9999999999999999E-6"/>
    <m/>
    <s v="Commune de ramassage"/>
    <n v="1185"/>
  </r>
  <r>
    <n v="6883"/>
    <n v="354017116483021"/>
    <s v="354017116483021-22 mars"/>
    <x v="6882"/>
    <d v="2022-03-22T15:44:11"/>
    <s v="69238"/>
    <x v="144"/>
    <x v="0"/>
    <x v="27"/>
    <d v="1899-12-30T00:00:06"/>
    <n v="-2.1999999999999999E-5"/>
    <m/>
    <s v="Commune de ramassage"/>
    <n v="1186"/>
  </r>
  <r>
    <n v="6884"/>
    <n v="354017116483021"/>
    <s v="354017116483021-22 mars"/>
    <x v="6883"/>
    <d v="2022-03-22T15:44:17"/>
    <s v="69238"/>
    <x v="144"/>
    <x v="0"/>
    <x v="45"/>
    <d v="1899-12-30T00:00:04"/>
    <n v="4.5000000000000003E-5"/>
    <m/>
    <s v="Commune de ramassage"/>
    <n v="1187"/>
  </r>
  <r>
    <n v="6885"/>
    <n v="354017116483021"/>
    <s v="354017116483021-22 mars"/>
    <x v="6884"/>
    <d v="2022-03-22T15:44:21"/>
    <s v="69238"/>
    <x v="144"/>
    <x v="0"/>
    <x v="45"/>
    <d v="1899-12-30T00:00:01"/>
    <n v="2.9E-5"/>
    <m/>
    <s v="Commune de ramassage"/>
    <n v="1188"/>
  </r>
  <r>
    <n v="6886"/>
    <n v="354017116483021"/>
    <s v="354017116483021-22 mars"/>
    <x v="6885"/>
    <d v="2022-03-22T15:44:22"/>
    <s v="69238"/>
    <x v="144"/>
    <x v="0"/>
    <x v="30"/>
    <d v="1899-12-30T00:00:34"/>
    <n v="2.3599999999999999E-4"/>
    <m/>
    <s v="Commune de ramassage"/>
    <n v="1189"/>
  </r>
  <r>
    <n v="6887"/>
    <n v="354017116483021"/>
    <s v="354017116483021-22 mars"/>
    <x v="6886"/>
    <d v="2022-03-22T15:44:56"/>
    <s v="69238"/>
    <x v="144"/>
    <x v="0"/>
    <x v="45"/>
    <d v="1899-12-30T00:00:10"/>
    <n v="6.9999999999999994E-5"/>
    <m/>
    <s v="Commune de ramassage"/>
    <n v="1190"/>
  </r>
  <r>
    <n v="6888"/>
    <n v="354017116483021"/>
    <s v="354017116483021-22 mars"/>
    <x v="6887"/>
    <d v="2022-03-22T15:45:06"/>
    <s v="69238"/>
    <x v="144"/>
    <x v="0"/>
    <x v="2"/>
    <d v="1899-12-30T00:00:10"/>
    <n v="1.54E-4"/>
    <m/>
    <s v="Commune de ramassage"/>
    <n v="1191"/>
  </r>
  <r>
    <n v="6889"/>
    <n v="354017116483021"/>
    <s v="354017116483021-22 mars"/>
    <x v="6888"/>
    <d v="2022-03-22T15:45:16"/>
    <s v="69238"/>
    <x v="144"/>
    <x v="0"/>
    <x v="54"/>
    <d v="1899-12-30T00:00:09"/>
    <n v="1.8E-5"/>
    <m/>
    <s v="Commune de ramassage"/>
    <n v="1192"/>
  </r>
  <r>
    <n v="6890"/>
    <n v="354017116483021"/>
    <s v="354017116483021-22 mars"/>
    <x v="6889"/>
    <d v="2022-03-22T15:45:25"/>
    <s v="69238"/>
    <x v="144"/>
    <x v="0"/>
    <x v="5"/>
    <d v="1899-12-30T00:00:02"/>
    <n v="1.1E-4"/>
    <m/>
    <s v="Commune de ramassage"/>
    <n v="1193"/>
  </r>
  <r>
    <n v="6891"/>
    <n v="354017116483021"/>
    <s v="354017116483021-22 mars"/>
    <x v="6890"/>
    <d v="2022-03-22T15:45:27"/>
    <s v="69238"/>
    <x v="144"/>
    <x v="0"/>
    <x v="28"/>
    <d v="1899-12-30T00:00:04"/>
    <n v="2.9300000000000002E-4"/>
    <m/>
    <s v="Commune de ramassage"/>
    <n v="1194"/>
  </r>
  <r>
    <n v="6892"/>
    <n v="354017116483021"/>
    <s v="354017116483021-22 mars"/>
    <x v="6891"/>
    <d v="2022-03-22T15:45:31"/>
    <s v="69238"/>
    <x v="144"/>
    <x v="0"/>
    <x v="9"/>
    <d v="1899-12-30T00:00:06"/>
    <n v="4.4900000000000002E-4"/>
    <m/>
    <s v="Commune de ramassage"/>
    <n v="1195"/>
  </r>
  <r>
    <n v="6893"/>
    <n v="354017116483021"/>
    <s v="354017116483021-22 mars"/>
    <x v="6892"/>
    <d v="2022-03-22T15:45:37"/>
    <s v="69238"/>
    <x v="144"/>
    <x v="0"/>
    <x v="25"/>
    <d v="1899-12-30T00:00:02"/>
    <n v="5.3000000000000001E-5"/>
    <m/>
    <s v="Commune de ramassage"/>
    <n v="1196"/>
  </r>
  <r>
    <n v="6894"/>
    <n v="354017116483021"/>
    <s v="354017116483021-22 mars"/>
    <x v="6893"/>
    <d v="2022-03-22T15:45:39"/>
    <s v="69238"/>
    <x v="144"/>
    <x v="0"/>
    <x v="8"/>
    <d v="1899-12-30T00:00:46"/>
    <n v="8.83E-4"/>
    <m/>
    <s v="Commune de ramassage"/>
    <n v="1197"/>
  </r>
  <r>
    <n v="6895"/>
    <n v="354017116483021"/>
    <s v="354017116483021-22 mars"/>
    <x v="6894"/>
    <d v="2022-03-22T15:46:25"/>
    <s v="69238"/>
    <x v="144"/>
    <x v="0"/>
    <x v="47"/>
    <d v="1899-12-30T00:00:33"/>
    <n v="2.1900000000000001E-4"/>
    <m/>
    <s v="Commune de ramassage"/>
    <n v="1198"/>
  </r>
  <r>
    <n v="6896"/>
    <n v="354017116483021"/>
    <s v="354017116483021-22 mars"/>
    <x v="6895"/>
    <d v="2022-03-22T15:46:58"/>
    <s v="69238"/>
    <x v="144"/>
    <x v="0"/>
    <x v="47"/>
    <d v="1899-12-30T00:00:02"/>
    <n v="6.6000000000000005E-5"/>
    <m/>
    <s v="Commune de ramassage"/>
    <n v="1199"/>
  </r>
  <r>
    <n v="6897"/>
    <n v="354017116483021"/>
    <s v="354017116483021-22 mars"/>
    <x v="6896"/>
    <d v="2022-03-22T15:47:00"/>
    <s v="69238"/>
    <x v="144"/>
    <x v="0"/>
    <x v="47"/>
    <d v="1899-12-30T00:00:01"/>
    <n v="2.1999999999999999E-5"/>
    <m/>
    <s v="Commune de ramassage"/>
    <n v="1200"/>
  </r>
  <r>
    <n v="6898"/>
    <n v="354017116483021"/>
    <s v="354017116483021-22 mars"/>
    <x v="6897"/>
    <d v="2022-03-22T15:47:01"/>
    <s v="69238"/>
    <x v="144"/>
    <x v="0"/>
    <x v="24"/>
    <d v="1899-12-30T00:01:26"/>
    <n v="3.1999999999999999E-5"/>
    <m/>
    <s v="Commune de ramassage"/>
    <n v="1201"/>
  </r>
  <r>
    <n v="6899"/>
    <n v="354017116483021"/>
    <s v="354017116483021-22 mars"/>
    <x v="6898"/>
    <d v="2022-03-22T15:48:27"/>
    <s v="69238"/>
    <x v="144"/>
    <x v="0"/>
    <x v="0"/>
    <d v="1899-12-30T00:00:25"/>
    <n v="-1.9999999999999999E-6"/>
    <m/>
    <s v="Commune de ramassage"/>
    <n v="1202"/>
  </r>
  <r>
    <n v="6900"/>
    <n v="354017116483021"/>
    <s v="354017116483021-22 mars"/>
    <x v="6899"/>
    <d v="2022-03-22T15:48:52"/>
    <s v="69238"/>
    <x v="144"/>
    <x v="0"/>
    <x v="1"/>
    <d v="1899-12-30T00:00:08"/>
    <n v="2.5000000000000001E-4"/>
    <m/>
    <s v="Commune de ramassage"/>
    <n v="1203"/>
  </r>
  <r>
    <n v="6901"/>
    <n v="354017116483021"/>
    <s v="354017116483021-22 mars"/>
    <x v="6900"/>
    <d v="2022-03-22T15:49:00"/>
    <s v="69238"/>
    <x v="144"/>
    <x v="0"/>
    <x v="7"/>
    <d v="1899-12-30T00:00:03"/>
    <n v="1.9799999999999999E-4"/>
    <m/>
    <s v="Commune de ramassage"/>
    <n v="1204"/>
  </r>
  <r>
    <n v="6902"/>
    <n v="354017116483021"/>
    <s v="354017116483021-22 mars"/>
    <x v="6901"/>
    <d v="2022-03-22T15:49:03"/>
    <s v="69238"/>
    <x v="144"/>
    <x v="0"/>
    <x v="25"/>
    <d v="1899-12-30T00:00:05"/>
    <n v="1.5699999999999999E-4"/>
    <m/>
    <s v="Commune de ramassage"/>
    <n v="1205"/>
  </r>
  <r>
    <n v="6903"/>
    <n v="354017116483021"/>
    <s v="354017116483021-22 mars"/>
    <x v="6902"/>
    <d v="2022-03-22T15:49:08"/>
    <s v="69238"/>
    <x v="144"/>
    <x v="0"/>
    <x v="49"/>
    <d v="1899-12-30T00:00:03"/>
    <n v="3.8000000000000002E-5"/>
    <m/>
    <s v="Commune de ramassage"/>
    <n v="1206"/>
  </r>
  <r>
    <n v="6904"/>
    <n v="354017116483021"/>
    <s v="354017116483021-22 mars"/>
    <x v="6903"/>
    <d v="2022-03-22T15:49:11"/>
    <s v="69238"/>
    <x v="144"/>
    <x v="0"/>
    <x v="24"/>
    <d v="1899-12-30T00:00:02"/>
    <n v="-4.6E-5"/>
    <m/>
    <s v="Commune de ramassage"/>
    <n v="1207"/>
  </r>
  <r>
    <n v="6905"/>
    <n v="354017116483021"/>
    <s v="354017116483021-22 mars"/>
    <x v="6904"/>
    <d v="2022-03-22T15:49:13"/>
    <s v="69238"/>
    <x v="144"/>
    <x v="0"/>
    <x v="30"/>
    <d v="1899-12-30T00:00:57"/>
    <n v="-1.12E-4"/>
    <m/>
    <s v="Commune de ramassage"/>
    <n v="1208"/>
  </r>
  <r>
    <n v="6906"/>
    <n v="354017116483021"/>
    <s v="354017116483021-22 mars"/>
    <x v="6905"/>
    <d v="2022-03-22T15:50:10"/>
    <s v="69238"/>
    <x v="144"/>
    <x v="0"/>
    <x v="7"/>
    <d v="1899-12-30T00:00:14"/>
    <n v="-2.3800000000000001E-4"/>
    <m/>
    <s v="Commune de ramassage"/>
    <n v="1209"/>
  </r>
  <r>
    <n v="6907"/>
    <n v="354017116483021"/>
    <s v="354017116483021-22 mars"/>
    <x v="6906"/>
    <d v="2022-03-22T15:50:24"/>
    <s v="69238"/>
    <x v="144"/>
    <x v="0"/>
    <x v="45"/>
    <d v="1899-12-30T00:00:05"/>
    <n v="-1.4899999999999999E-4"/>
    <m/>
    <s v="Commune de ramassage"/>
    <n v="1210"/>
  </r>
  <r>
    <n v="6908"/>
    <n v="354017116483021"/>
    <s v="354017116483021-22 mars"/>
    <x v="6907"/>
    <d v="2022-03-22T15:50:29"/>
    <s v="69238"/>
    <x v="144"/>
    <x v="0"/>
    <x v="6"/>
    <d v="1899-12-30T00:00:04"/>
    <n v="-4.8000000000000001E-5"/>
    <m/>
    <s v="Commune de ramassage"/>
    <n v="1211"/>
  </r>
  <r>
    <n v="6909"/>
    <n v="354017116483021"/>
    <s v="354017116483021-22 mars"/>
    <x v="6908"/>
    <d v="2022-03-22T15:50:33"/>
    <s v="69238"/>
    <x v="144"/>
    <x v="0"/>
    <x v="26"/>
    <d v="1899-12-30T00:00:02"/>
    <n v="6.2000000000000003E-5"/>
    <m/>
    <s v="Commune de ramassage"/>
    <n v="1212"/>
  </r>
  <r>
    <n v="6910"/>
    <n v="354017116483021"/>
    <s v="354017116483021-22 mars"/>
    <x v="6909"/>
    <d v="2022-03-22T15:50:35"/>
    <s v="69238"/>
    <x v="144"/>
    <x v="0"/>
    <x v="47"/>
    <d v="1899-12-30T00:00:04"/>
    <n v="1.2999999999999999E-4"/>
    <m/>
    <s v="Commune de ramassage"/>
    <n v="1213"/>
  </r>
  <r>
    <n v="6911"/>
    <n v="354017116483021"/>
    <s v="354017116483021-22 mars"/>
    <x v="6910"/>
    <d v="2022-03-22T15:50:39"/>
    <s v="69238"/>
    <x v="144"/>
    <x v="0"/>
    <x v="6"/>
    <d v="1899-12-30T00:00:46"/>
    <n v="1.75E-4"/>
    <m/>
    <s v="Commune de ramassage"/>
    <n v="1214"/>
  </r>
  <r>
    <n v="6912"/>
    <n v="354017116483021"/>
    <s v="354017116483021-22 mars"/>
    <x v="6911"/>
    <d v="2022-03-22T15:51:25"/>
    <s v="69238"/>
    <x v="144"/>
    <x v="0"/>
    <x v="5"/>
    <d v="1899-12-30T00:00:01"/>
    <n v="-4.5000000000000003E-5"/>
    <m/>
    <s v="Commune de ramassage"/>
    <n v="1215"/>
  </r>
  <r>
    <n v="6913"/>
    <n v="354017116483021"/>
    <s v="354017116483021-22 mars"/>
    <x v="6912"/>
    <d v="2022-03-22T15:51:26"/>
    <s v="69238"/>
    <x v="144"/>
    <x v="0"/>
    <x v="30"/>
    <d v="1899-12-30T00:00:04"/>
    <n v="-1.07E-4"/>
    <m/>
    <s v="Commune de ramassage"/>
    <n v="1216"/>
  </r>
  <r>
    <n v="6914"/>
    <n v="354017116483021"/>
    <s v="354017116483021-22 mars"/>
    <x v="6913"/>
    <d v="2022-03-22T15:51:30"/>
    <s v="69238"/>
    <x v="144"/>
    <x v="0"/>
    <x v="47"/>
    <d v="1899-12-30T00:00:07"/>
    <n v="-3.1700000000000001E-4"/>
    <m/>
    <s v="Commune de ramassage"/>
    <n v="1217"/>
  </r>
  <r>
    <n v="6915"/>
    <n v="354017116483021"/>
    <s v="354017116483021-22 mars"/>
    <x v="6914"/>
    <d v="2022-03-22T15:51:37"/>
    <s v="69238"/>
    <x v="144"/>
    <x v="0"/>
    <x v="22"/>
    <d v="1899-12-30T00:00:04"/>
    <n v="-3.3000000000000003E-5"/>
    <m/>
    <s v="Commune de ramassage"/>
    <n v="1218"/>
  </r>
  <r>
    <n v="6916"/>
    <n v="354017116483021"/>
    <s v="354017116483021-22 mars"/>
    <x v="6915"/>
    <d v="2022-03-22T15:51:41"/>
    <s v="69238"/>
    <x v="144"/>
    <x v="0"/>
    <x v="3"/>
    <d v="1899-12-30T00:00:12"/>
    <n v="-1.7699999999999999E-4"/>
    <m/>
    <s v="Commune de ramassage"/>
    <n v="1219"/>
  </r>
  <r>
    <n v="6917"/>
    <n v="354017116483021"/>
    <s v="354017116483021-22 mars"/>
    <x v="6916"/>
    <d v="2022-03-22T15:51:53"/>
    <s v="69238"/>
    <x v="144"/>
    <x v="0"/>
    <x v="24"/>
    <d v="1899-12-30T00:00:01"/>
    <n v="-9.5000000000000005E-5"/>
    <m/>
    <s v="Commune de ramassage"/>
    <n v="1220"/>
  </r>
  <r>
    <n v="6918"/>
    <n v="354017116483021"/>
    <s v="354017116483021-22 mars"/>
    <x v="6917"/>
    <d v="2022-03-22T15:51:54"/>
    <s v="69238"/>
    <x v="144"/>
    <x v="0"/>
    <x v="6"/>
    <d v="1899-12-30T00:00:27"/>
    <n v="-8.0999999999999996E-4"/>
    <m/>
    <s v="Commune de ramassage"/>
    <n v="1221"/>
  </r>
  <r>
    <n v="6919"/>
    <n v="354017116483021"/>
    <s v="354017116483021-22 mars"/>
    <x v="6918"/>
    <d v="2022-03-22T15:52:21"/>
    <s v="69238"/>
    <x v="144"/>
    <x v="0"/>
    <x v="7"/>
    <d v="1899-12-30T00:00:01"/>
    <n v="-1.0000000000000001E-5"/>
    <m/>
    <s v="Commune de ramassage"/>
    <n v="1222"/>
  </r>
  <r>
    <n v="6920"/>
    <n v="354017116483021"/>
    <s v="354017116483021-22 mars"/>
    <x v="6919"/>
    <d v="2022-03-22T15:52:22"/>
    <s v="69238"/>
    <x v="144"/>
    <x v="0"/>
    <x v="5"/>
    <d v="1899-12-30T00:01:44"/>
    <n v="6.4999999999999994E-5"/>
    <m/>
    <s v="Commune de ramassage"/>
    <n v="1223"/>
  </r>
  <r>
    <n v="6921"/>
    <n v="354017116483021"/>
    <s v="354017116483021-22 mars"/>
    <x v="6920"/>
    <d v="2022-03-22T15:54:06"/>
    <s v="69238"/>
    <x v="144"/>
    <x v="0"/>
    <x v="0"/>
    <d v="1899-12-30T00:00:11"/>
    <n v="0"/>
    <m/>
    <s v="Commune de ramassage"/>
    <n v="1224"/>
  </r>
  <r>
    <n v="6922"/>
    <n v="354017116483021"/>
    <s v="354017116483021-22 mars"/>
    <x v="6921"/>
    <d v="2022-03-22T15:54:17"/>
    <s v="69238"/>
    <x v="144"/>
    <x v="0"/>
    <x v="0"/>
    <d v="1899-12-30T00:01:16"/>
    <n v="9.9700000000000006E-4"/>
    <m/>
    <s v="Commune de ramassage"/>
    <n v="1225"/>
  </r>
  <r>
    <n v="6923"/>
    <n v="354017116483021"/>
    <s v="354017116483021-22 mars"/>
    <x v="6922"/>
    <d v="2022-03-22T15:55:33"/>
    <s v="69238"/>
    <x v="144"/>
    <x v="0"/>
    <x v="48"/>
    <d v="1899-12-30T00:00:03"/>
    <n v="3.3000000000000003E-5"/>
    <m/>
    <s v="Commune de ramassage"/>
    <n v="1226"/>
  </r>
  <r>
    <n v="6924"/>
    <n v="354017116483021"/>
    <s v="354017116483021-22 mars"/>
    <x v="6923"/>
    <d v="2022-03-22T15:55:36"/>
    <s v="69238"/>
    <x v="144"/>
    <x v="0"/>
    <x v="28"/>
    <d v="1899-12-30T00:00:28"/>
    <n v="6.9999999999999994E-5"/>
    <m/>
    <s v="Commune de ramassage"/>
    <n v="1227"/>
  </r>
  <r>
    <n v="6925"/>
    <n v="354017116483021"/>
    <s v="354017116483021-22 mars"/>
    <x v="6924"/>
    <d v="2022-03-22T15:56:04"/>
    <s v="69238"/>
    <x v="144"/>
    <x v="0"/>
    <x v="3"/>
    <d v="1899-12-30T00:00:08"/>
    <n v="2.6400000000000002E-4"/>
    <m/>
    <s v="Commune de ramassage"/>
    <n v="1228"/>
  </r>
  <r>
    <n v="6926"/>
    <n v="354017116483021"/>
    <s v="354017116483021-22 mars"/>
    <x v="6925"/>
    <d v="2022-03-22T15:56:12"/>
    <s v="69238"/>
    <x v="144"/>
    <x v="1"/>
    <x v="7"/>
    <d v="1899-12-30T00:00:18"/>
    <n v="5.2300000000000003E-4"/>
    <m/>
    <s v="Commune de ramassage"/>
    <n v="1229"/>
  </r>
  <r>
    <n v="6927"/>
    <n v="354017116483021"/>
    <s v="354017116483021-22 mars"/>
    <x v="6926"/>
    <d v="2022-03-22T15:56:30"/>
    <s v="69155"/>
    <x v="145"/>
    <x v="0"/>
    <x v="27"/>
    <d v="1899-12-30T00:00:03"/>
    <n v="2.6999999999999999E-5"/>
    <m/>
    <s v="Commune de ramassage"/>
    <n v="1230"/>
  </r>
  <r>
    <n v="6928"/>
    <n v="354017116483021"/>
    <s v="354017116483021-22 mars"/>
    <x v="6927"/>
    <d v="2022-03-22T15:56:33"/>
    <s v="69155"/>
    <x v="145"/>
    <x v="0"/>
    <x v="7"/>
    <d v="1899-12-30T00:00:55"/>
    <n v="-7.5199999999999996E-4"/>
    <m/>
    <s v="Commune de ramassage"/>
    <n v="1231"/>
  </r>
  <r>
    <n v="6929"/>
    <n v="354017116483021"/>
    <s v="354017116483021-22 mars"/>
    <x v="6928"/>
    <d v="2022-03-22T15:57:28"/>
    <s v="69155"/>
    <x v="145"/>
    <x v="0"/>
    <x v="75"/>
    <d v="1899-12-30T00:00:15"/>
    <n v="-2.72E-4"/>
    <m/>
    <s v="Commune de ramassage"/>
    <n v="1232"/>
  </r>
  <r>
    <n v="6930"/>
    <n v="354017116483021"/>
    <s v="354017116483021-22 mars"/>
    <x v="6929"/>
    <d v="2022-03-22T15:57:43"/>
    <s v="69155"/>
    <x v="145"/>
    <x v="1"/>
    <x v="67"/>
    <d v="1899-12-30T00:00:48"/>
    <n v="2.2550000000000001E-3"/>
    <m/>
    <s v="Commune de ramassage"/>
    <n v="1233"/>
  </r>
  <r>
    <n v="6931"/>
    <n v="354017116483021"/>
    <s v="354017116483021-22 mars"/>
    <x v="6930"/>
    <d v="2022-03-22T15:58:31"/>
    <s v="42059"/>
    <x v="146"/>
    <x v="0"/>
    <x v="16"/>
    <d v="1899-12-30T00:00:16"/>
    <n v="1.382E-3"/>
    <m/>
    <s v="Commune de ramassage"/>
    <n v="1234"/>
  </r>
  <r>
    <n v="6932"/>
    <n v="354017116483021"/>
    <s v="354017116483021-22 mars"/>
    <x v="6931"/>
    <d v="2022-03-22T15:58:47"/>
    <s v="42059"/>
    <x v="146"/>
    <x v="0"/>
    <x v="12"/>
    <d v="1899-12-30T00:00:04"/>
    <n v="2.43E-4"/>
    <m/>
    <s v="Commune de ramassage"/>
    <n v="1235"/>
  </r>
  <r>
    <n v="6933"/>
    <n v="354017116483021"/>
    <s v="354017116483021-22 mars"/>
    <x v="6932"/>
    <d v="2022-03-22T15:58:51"/>
    <s v="42059"/>
    <x v="146"/>
    <x v="0"/>
    <x v="4"/>
    <d v="1899-12-30T00:00:51"/>
    <n v="3.075E-3"/>
    <m/>
    <s v="Commune de ramassage"/>
    <n v="1236"/>
  </r>
  <r>
    <n v="6934"/>
    <n v="354017116483021"/>
    <s v="354017116483021-22 mars"/>
    <x v="6933"/>
    <d v="2022-03-22T15:59:42"/>
    <s v="42059"/>
    <x v="146"/>
    <x v="0"/>
    <x v="20"/>
    <d v="1899-12-30T00:00:07"/>
    <n v="4.7699999999999999E-4"/>
    <m/>
    <s v="Commune de ramassage"/>
    <n v="1237"/>
  </r>
  <r>
    <n v="6935"/>
    <n v="354017116483021"/>
    <s v="354017116483021-22 mars"/>
    <x v="6934"/>
    <d v="2022-03-22T15:59:49"/>
    <s v="42059"/>
    <x v="146"/>
    <x v="0"/>
    <x v="15"/>
    <d v="1899-12-30T00:00:43"/>
    <n v="2.3419999999999999E-3"/>
    <m/>
    <s v="Commune de ramassage"/>
    <n v="1238"/>
  </r>
  <r>
    <n v="6936"/>
    <n v="354017116483021"/>
    <s v="354017116483021-22 mars"/>
    <x v="6935"/>
    <d v="2022-03-22T16:00:32"/>
    <s v="42059"/>
    <x v="146"/>
    <x v="0"/>
    <x v="1"/>
    <d v="1899-12-30T00:00:02"/>
    <n v="6.0999999999999999E-5"/>
    <m/>
    <s v="Commune de ramassage"/>
    <n v="1239"/>
  </r>
  <r>
    <n v="6937"/>
    <n v="354017116483021"/>
    <s v="354017116483021-22 mars"/>
    <x v="6936"/>
    <d v="2022-03-22T16:00:34"/>
    <s v="42059"/>
    <x v="146"/>
    <x v="1"/>
    <x v="5"/>
    <d v="1899-12-30T00:02:10"/>
    <n v="1.2855E-2"/>
    <m/>
    <s v="Commune de ramassage"/>
    <n v="1240"/>
  </r>
  <r>
    <n v="6938"/>
    <n v="354017116483021"/>
    <s v="354017116483021-22 mars"/>
    <x v="6937"/>
    <d v="2022-03-22T16:02:44"/>
    <s v="69095"/>
    <x v="147"/>
    <x v="0"/>
    <x v="72"/>
    <d v="1899-12-30T00:00:38"/>
    <n v="3.1419999999999998E-3"/>
    <m/>
    <s v="Commune de ramassage"/>
    <n v="1241"/>
  </r>
  <r>
    <n v="6939"/>
    <n v="354017116483021"/>
    <s v="354017116483021-22 mars"/>
    <x v="6938"/>
    <d v="2022-03-22T16:03:22"/>
    <s v="69095"/>
    <x v="147"/>
    <x v="0"/>
    <x v="30"/>
    <d v="1899-12-30T00:00:26"/>
    <n v="5.0000000000000002E-5"/>
    <m/>
    <s v="Commune de ramassage"/>
    <n v="1242"/>
  </r>
  <r>
    <n v="6940"/>
    <n v="354017116483021"/>
    <s v="354017116483021-22 mars"/>
    <x v="6939"/>
    <d v="2022-03-22T16:03:48"/>
    <s v="69095"/>
    <x v="147"/>
    <x v="0"/>
    <x v="36"/>
    <d v="1899-12-30T00:00:16"/>
    <n v="5.1999999999999995E-4"/>
    <m/>
    <s v="Commune de ramassage"/>
    <n v="1243"/>
  </r>
  <r>
    <n v="6941"/>
    <n v="354017116483021"/>
    <s v="354017116483021-22 mars"/>
    <x v="6940"/>
    <d v="2022-03-22T16:04:04"/>
    <s v="69095"/>
    <x v="147"/>
    <x v="0"/>
    <x v="7"/>
    <d v="1899-12-30T00:00:02"/>
    <n v="6.4999999999999994E-5"/>
    <m/>
    <s v="Commune de ramassage"/>
    <n v="1244"/>
  </r>
  <r>
    <n v="6942"/>
    <n v="354017116483021"/>
    <s v="354017116483021-22 mars"/>
    <x v="6941"/>
    <d v="2022-03-22T16:04:06"/>
    <s v="69095"/>
    <x v="147"/>
    <x v="0"/>
    <x v="5"/>
    <d v="1899-12-30T00:00:30"/>
    <n v="3.9230000000000003E-3"/>
    <m/>
    <s v="Commune de ramassage"/>
    <n v="1245"/>
  </r>
  <r>
    <n v="6943"/>
    <n v="354017116483021"/>
    <s v="354017116483021-22 mars"/>
    <x v="6942"/>
    <d v="2022-03-22T16:04:36"/>
    <s v="69095"/>
    <x v="147"/>
    <x v="0"/>
    <x v="10"/>
    <d v="1899-12-30T00:00:10"/>
    <n v="1.0870000000000001E-3"/>
    <m/>
    <s v="Commune de ramassage"/>
    <n v="1246"/>
  </r>
  <r>
    <n v="6944"/>
    <n v="354017116483021"/>
    <s v="354017116483021-22 mars"/>
    <x v="6943"/>
    <d v="2022-03-22T16:04:46"/>
    <s v="69095"/>
    <x v="147"/>
    <x v="0"/>
    <x v="17"/>
    <d v="1899-12-30T00:00:14"/>
    <n v="1.0499999999999999E-3"/>
    <m/>
    <s v="Commune de ramassage"/>
    <n v="1247"/>
  </r>
  <r>
    <n v="6945"/>
    <n v="354017116483021"/>
    <s v="354017116483021-22 mars"/>
    <x v="6944"/>
    <d v="2022-03-22T16:05:00"/>
    <s v="69095"/>
    <x v="147"/>
    <x v="0"/>
    <x v="14"/>
    <d v="1899-12-30T00:00:07"/>
    <n v="1.27E-4"/>
    <m/>
    <s v="Commune de ramassage"/>
    <n v="1248"/>
  </r>
  <r>
    <n v="6946"/>
    <n v="354017116483021"/>
    <s v="354017116483021-22 mars"/>
    <x v="6945"/>
    <d v="2022-03-22T16:05:07"/>
    <s v="69095"/>
    <x v="147"/>
    <x v="0"/>
    <x v="54"/>
    <d v="1899-12-30T00:00:03"/>
    <n v="3.7599999999999998E-4"/>
    <m/>
    <s v="Commune de ramassage"/>
    <n v="1249"/>
  </r>
  <r>
    <n v="6947"/>
    <n v="354017116483021"/>
    <s v="354017116483021-22 mars"/>
    <x v="6946"/>
    <d v="2022-03-22T16:05:10"/>
    <s v="69095"/>
    <x v="147"/>
    <x v="0"/>
    <x v="36"/>
    <d v="1899-12-30T00:00:25"/>
    <n v="3.1020000000000002E-3"/>
    <m/>
    <s v="Commune de ramassage"/>
    <n v="1250"/>
  </r>
  <r>
    <n v="6948"/>
    <n v="354017116483021"/>
    <s v="354017116483021-22 mars"/>
    <x v="6947"/>
    <d v="2022-03-22T16:05:35"/>
    <s v="69095"/>
    <x v="147"/>
    <x v="0"/>
    <x v="41"/>
    <d v="1899-12-30T00:00:03"/>
    <n v="1.13E-4"/>
    <m/>
    <s v="Commune de ramassage"/>
    <n v="1251"/>
  </r>
  <r>
    <n v="6949"/>
    <n v="354017116483021"/>
    <s v="354017116483021-22 mars"/>
    <x v="6948"/>
    <d v="2022-03-22T16:05:38"/>
    <s v="69095"/>
    <x v="147"/>
    <x v="0"/>
    <x v="36"/>
    <d v="1899-12-30T00:00:47"/>
    <n v="-5.8600000000000004E-4"/>
    <m/>
    <s v="Commune de ramassage"/>
    <n v="1252"/>
  </r>
  <r>
    <n v="6950"/>
    <n v="354017116483021"/>
    <s v="354017116483021-22 mars"/>
    <x v="6949"/>
    <d v="2022-03-22T16:06:25"/>
    <s v="69095"/>
    <x v="147"/>
    <x v="0"/>
    <x v="55"/>
    <d v="1899-12-30T00:00:02"/>
    <n v="1.73E-4"/>
    <m/>
    <s v="Commune de ramassage"/>
    <n v="1253"/>
  </r>
  <r>
    <n v="6951"/>
    <n v="354017116483021"/>
    <s v="354017116483021-22 mars"/>
    <x v="6950"/>
    <d v="2022-03-22T16:06:27"/>
    <s v="69095"/>
    <x v="147"/>
    <x v="0"/>
    <x v="13"/>
    <d v="1899-12-30T00:01:10"/>
    <n v="6.7400000000000003E-3"/>
    <m/>
    <s v="Commune de ramassage"/>
    <n v="1254"/>
  </r>
  <r>
    <n v="6952"/>
    <n v="354017116483021"/>
    <s v="354017116483021-22 mars"/>
    <x v="6951"/>
    <d v="2022-03-22T16:07:37"/>
    <s v="69095"/>
    <x v="147"/>
    <x v="0"/>
    <x v="15"/>
    <d v="1899-12-30T00:00:03"/>
    <n v="-1.3300000000000001E-4"/>
    <m/>
    <s v="Commune de ramassage"/>
    <n v="1255"/>
  </r>
  <r>
    <n v="6953"/>
    <n v="354017116483021"/>
    <s v="354017116483021-22 mars"/>
    <x v="6952"/>
    <d v="2022-03-22T16:07:40"/>
    <s v="69095"/>
    <x v="147"/>
    <x v="0"/>
    <x v="14"/>
    <d v="1899-12-30T00:00:24"/>
    <n v="-8.1499999999999997E-4"/>
    <m/>
    <s v="Commune de ramassage"/>
    <n v="1256"/>
  </r>
  <r>
    <n v="6954"/>
    <n v="354017116483021"/>
    <s v="354017116483021-22 mars"/>
    <x v="6953"/>
    <d v="2022-03-22T16:08:04"/>
    <s v="69095"/>
    <x v="147"/>
    <x v="0"/>
    <x v="4"/>
    <d v="1899-12-30T00:00:11"/>
    <n v="5.0600000000000005E-4"/>
    <m/>
    <s v="Commune de ramassage"/>
    <n v="1257"/>
  </r>
  <r>
    <n v="6955"/>
    <n v="354017116483021"/>
    <s v="354017116483021-22 mars"/>
    <x v="6954"/>
    <d v="2022-03-22T16:08:15"/>
    <s v="69095"/>
    <x v="147"/>
    <x v="1"/>
    <x v="55"/>
    <d v="1899-12-30T00:00:04"/>
    <n v="3.39E-4"/>
    <m/>
    <s v="Commune de ramassage"/>
    <n v="1258"/>
  </r>
  <r>
    <n v="6956"/>
    <n v="354017116483021"/>
    <s v="354017116483021-22 mars"/>
    <x v="6955"/>
    <d v="2022-03-22T16:08:19"/>
    <s v="69014"/>
    <x v="148"/>
    <x v="0"/>
    <x v="28"/>
    <d v="1899-12-30T00:00:01"/>
    <n v="2.5300000000000002E-4"/>
    <m/>
    <s v="Commune de ramassage"/>
    <n v="1259"/>
  </r>
  <r>
    <n v="6957"/>
    <n v="354017116483021"/>
    <s v="354017116483021-22 mars"/>
    <x v="6956"/>
    <d v="2022-03-22T16:08:20"/>
    <s v="69014"/>
    <x v="148"/>
    <x v="0"/>
    <x v="55"/>
    <d v="1899-12-30T00:00:27"/>
    <n v="2.598E-3"/>
    <m/>
    <s v="Commune de ramassage"/>
    <n v="1260"/>
  </r>
  <r>
    <n v="6958"/>
    <n v="354017116483021"/>
    <s v="354017116483021-22 mars"/>
    <x v="6957"/>
    <d v="2022-03-22T16:08:47"/>
    <s v="69014"/>
    <x v="148"/>
    <x v="0"/>
    <x v="54"/>
    <d v="1899-12-30T00:00:08"/>
    <n v="6.2399999999999999E-4"/>
    <m/>
    <s v="Commune de ramassage"/>
    <n v="1261"/>
  </r>
  <r>
    <n v="6959"/>
    <n v="354017116483021"/>
    <s v="354017116483021-22 mars"/>
    <x v="6958"/>
    <d v="2022-03-22T16:08:55"/>
    <s v="69014"/>
    <x v="148"/>
    <x v="0"/>
    <x v="41"/>
    <d v="1899-12-30T00:00:11"/>
    <n v="1.1360000000000001E-3"/>
    <m/>
    <s v="Commune de ramassage"/>
    <n v="1262"/>
  </r>
  <r>
    <n v="6960"/>
    <n v="354017116483021"/>
    <s v="354017116483021-22 mars"/>
    <x v="6959"/>
    <d v="2022-03-22T16:09:06"/>
    <s v="69014"/>
    <x v="148"/>
    <x v="0"/>
    <x v="20"/>
    <d v="1899-12-30T00:00:04"/>
    <n v="2.8400000000000002E-4"/>
    <m/>
    <s v="Commune de ramassage"/>
    <n v="1263"/>
  </r>
  <r>
    <n v="6961"/>
    <n v="354017116483021"/>
    <s v="354017116483021-22 mars"/>
    <x v="6960"/>
    <d v="2022-03-22T16:09:10"/>
    <s v="69014"/>
    <x v="148"/>
    <x v="0"/>
    <x v="12"/>
    <d v="1899-12-30T00:00:08"/>
    <n v="3.1500000000000001E-4"/>
    <m/>
    <s v="Commune de ramassage"/>
    <n v="1264"/>
  </r>
  <r>
    <n v="6962"/>
    <n v="354017116483021"/>
    <s v="354017116483021-22 mars"/>
    <x v="6961"/>
    <d v="2022-03-22T16:09:18"/>
    <s v="69014"/>
    <x v="148"/>
    <x v="0"/>
    <x v="36"/>
    <d v="1899-12-30T00:00:11"/>
    <n v="1.3910000000000001E-3"/>
    <m/>
    <s v="Commune de ramassage"/>
    <n v="1265"/>
  </r>
  <r>
    <n v="6963"/>
    <n v="354017116483021"/>
    <s v="354017116483021-22 mars"/>
    <x v="6962"/>
    <d v="2022-03-22T16:09:29"/>
    <s v="69014"/>
    <x v="148"/>
    <x v="0"/>
    <x v="21"/>
    <d v="1899-12-30T00:00:11"/>
    <n v="9.6699999999999998E-4"/>
    <m/>
    <s v="Commune de ramassage"/>
    <n v="1266"/>
  </r>
  <r>
    <n v="6964"/>
    <n v="354017116483021"/>
    <s v="354017116483021-22 mars"/>
    <x v="6963"/>
    <d v="2022-03-22T16:09:40"/>
    <s v="69014"/>
    <x v="148"/>
    <x v="0"/>
    <x v="18"/>
    <d v="1899-12-30T00:00:19"/>
    <n v="1.825E-3"/>
    <m/>
    <s v="Commune de ramassage"/>
    <n v="1267"/>
  </r>
  <r>
    <n v="6965"/>
    <n v="354017116483021"/>
    <s v="354017116483021-22 mars"/>
    <x v="6964"/>
    <d v="2022-03-22T16:09:59"/>
    <s v="69014"/>
    <x v="148"/>
    <x v="0"/>
    <x v="38"/>
    <d v="1899-12-30T00:00:02"/>
    <n v="6.9999999999999999E-6"/>
    <m/>
    <s v="Commune de ramassage"/>
    <n v="1268"/>
  </r>
  <r>
    <n v="6966"/>
    <n v="354017116483021"/>
    <s v="354017116483021-22 mars"/>
    <x v="6965"/>
    <d v="2022-03-22T16:10:01"/>
    <s v="69014"/>
    <x v="148"/>
    <x v="0"/>
    <x v="21"/>
    <d v="1899-12-30T00:00:03"/>
    <n v="-2.3000000000000001E-4"/>
    <m/>
    <s v="Commune de ramassage"/>
    <n v="1269"/>
  </r>
  <r>
    <n v="6967"/>
    <n v="354017116483021"/>
    <s v="354017116483021-22 mars"/>
    <x v="6966"/>
    <d v="2022-03-22T16:10:04"/>
    <s v="69014"/>
    <x v="148"/>
    <x v="0"/>
    <x v="38"/>
    <d v="1899-12-30T00:00:04"/>
    <n v="-3.4699999999999998E-4"/>
    <m/>
    <s v="Commune de ramassage"/>
    <n v="1270"/>
  </r>
  <r>
    <n v="6968"/>
    <n v="354017116483021"/>
    <s v="354017116483021-22 mars"/>
    <x v="6967"/>
    <d v="2022-03-22T16:10:08"/>
    <s v="69014"/>
    <x v="148"/>
    <x v="0"/>
    <x v="42"/>
    <d v="1899-12-30T00:00:09"/>
    <n v="-6.1799999999999995E-4"/>
    <m/>
    <s v="Commune de ramassage"/>
    <n v="1271"/>
  </r>
  <r>
    <n v="6969"/>
    <n v="354017116483021"/>
    <s v="354017116483021-22 mars"/>
    <x v="6968"/>
    <d v="2022-03-22T16:10:17"/>
    <s v="69014"/>
    <x v="148"/>
    <x v="0"/>
    <x v="29"/>
    <d v="1899-12-30T00:00:03"/>
    <n v="7.9999999999999996E-6"/>
    <m/>
    <s v="Commune de ramassage"/>
    <n v="1272"/>
  </r>
  <r>
    <n v="6970"/>
    <n v="354017116483021"/>
    <s v="354017116483021-22 mars"/>
    <x v="6969"/>
    <d v="2022-03-22T16:10:20"/>
    <s v="69014"/>
    <x v="148"/>
    <x v="0"/>
    <x v="37"/>
    <d v="1899-12-30T00:00:19"/>
    <n v="-2.2800000000000001E-4"/>
    <m/>
    <s v="Commune de ramassage"/>
    <n v="1273"/>
  </r>
  <r>
    <n v="6971"/>
    <n v="354017116483021"/>
    <s v="354017116483021-22 mars"/>
    <x v="6970"/>
    <d v="2022-03-22T16:10:39"/>
    <s v="69014"/>
    <x v="148"/>
    <x v="0"/>
    <x v="24"/>
    <d v="1899-12-30T00:00:04"/>
    <n v="2.1599999999999999E-4"/>
    <m/>
    <s v="Commune de ramassage"/>
    <n v="1274"/>
  </r>
  <r>
    <n v="6972"/>
    <n v="354017116483021"/>
    <s v="354017116483021-22 mars"/>
    <x v="6971"/>
    <d v="2022-03-22T16:10:43"/>
    <s v="69014"/>
    <x v="148"/>
    <x v="0"/>
    <x v="50"/>
    <d v="1899-12-30T00:00:26"/>
    <n v="3.852E-3"/>
    <m/>
    <s v="Commune de ramassage"/>
    <n v="1275"/>
  </r>
  <r>
    <n v="6973"/>
    <n v="354017116483021"/>
    <s v="354017116483021-22 mars"/>
    <x v="6972"/>
    <d v="2022-03-22T16:11:09"/>
    <s v="69014"/>
    <x v="148"/>
    <x v="0"/>
    <x v="10"/>
    <d v="1899-12-30T00:00:40"/>
    <n v="3.3050000000000002E-3"/>
    <m/>
    <s v="Commune de ramassage"/>
    <n v="1276"/>
  </r>
  <r>
    <n v="6974"/>
    <n v="354017116483021"/>
    <s v="354017116483021-22 mars"/>
    <x v="6973"/>
    <d v="2022-03-22T16:11:49"/>
    <s v="69014"/>
    <x v="148"/>
    <x v="0"/>
    <x v="20"/>
    <d v="1899-12-30T00:00:04"/>
    <n v="-5.0000000000000002E-5"/>
    <m/>
    <s v="Commune de ramassage"/>
    <n v="1277"/>
  </r>
  <r>
    <n v="6975"/>
    <n v="354017116483021"/>
    <s v="354017116483021-22 mars"/>
    <x v="6974"/>
    <d v="2022-03-22T16:11:53"/>
    <s v="69014"/>
    <x v="148"/>
    <x v="0"/>
    <x v="14"/>
    <d v="1899-12-30T00:00:11"/>
    <n v="-3.6200000000000002E-4"/>
    <m/>
    <s v="Commune de ramassage"/>
    <n v="1278"/>
  </r>
  <r>
    <n v="6976"/>
    <n v="354017116483021"/>
    <s v="354017116483021-22 mars"/>
    <x v="6975"/>
    <d v="2022-03-22T16:12:04"/>
    <s v="69014"/>
    <x v="148"/>
    <x v="0"/>
    <x v="49"/>
    <d v="1899-12-30T00:00:03"/>
    <n v="1.7699999999999999E-4"/>
    <m/>
    <s v="Commune de ramassage"/>
    <n v="1279"/>
  </r>
  <r>
    <n v="6977"/>
    <n v="354017116483021"/>
    <s v="354017116483021-22 mars"/>
    <x v="6976"/>
    <d v="2022-03-22T16:12:07"/>
    <s v="69014"/>
    <x v="148"/>
    <x v="0"/>
    <x v="50"/>
    <d v="1899-12-30T00:00:04"/>
    <n v="2.72E-4"/>
    <m/>
    <s v="Commune de ramassage"/>
    <n v="1280"/>
  </r>
  <r>
    <n v="6978"/>
    <n v="354017116483021"/>
    <s v="354017116483021-22 mars"/>
    <x v="6977"/>
    <d v="2022-03-22T16:12:11"/>
    <s v="69014"/>
    <x v="148"/>
    <x v="0"/>
    <x v="49"/>
    <d v="1899-12-30T00:00:20"/>
    <n v="2.3500000000000001E-3"/>
    <m/>
    <s v="Commune de ramassage"/>
    <n v="1281"/>
  </r>
  <r>
    <n v="6979"/>
    <n v="354017116483021"/>
    <s v="354017116483021-22 mars"/>
    <x v="6978"/>
    <d v="2022-03-22T16:12:31"/>
    <s v="69014"/>
    <x v="148"/>
    <x v="0"/>
    <x v="14"/>
    <d v="1899-12-30T00:00:26"/>
    <n v="2.3709999999999998E-3"/>
    <m/>
    <s v="Commune de ramassage"/>
    <n v="1282"/>
  </r>
  <r>
    <n v="6980"/>
    <n v="354017116483021"/>
    <s v="354017116483021-22 mars"/>
    <x v="6979"/>
    <d v="2022-03-22T16:12:57"/>
    <s v="69014"/>
    <x v="148"/>
    <x v="0"/>
    <x v="44"/>
    <d v="1899-12-30T00:00:02"/>
    <n v="-7.4999999999999993E-5"/>
    <m/>
    <s v="Commune de ramassage"/>
    <n v="1283"/>
  </r>
  <r>
    <n v="6981"/>
    <n v="354017116483021"/>
    <s v="354017116483021-22 mars"/>
    <x v="6980"/>
    <d v="2022-03-22T16:12:59"/>
    <s v="69014"/>
    <x v="148"/>
    <x v="0"/>
    <x v="9"/>
    <d v="1899-12-30T00:00:02"/>
    <n v="-1.66E-4"/>
    <m/>
    <s v="Commune de ramassage"/>
    <n v="1284"/>
  </r>
  <r>
    <n v="6982"/>
    <n v="354017116483021"/>
    <s v="354017116483021-22 mars"/>
    <x v="6981"/>
    <d v="2022-03-22T16:13:01"/>
    <s v="69014"/>
    <x v="148"/>
    <x v="0"/>
    <x v="55"/>
    <d v="1899-12-30T00:00:05"/>
    <n v="-2.7700000000000001E-4"/>
    <m/>
    <s v="Commune de ramassage"/>
    <n v="1285"/>
  </r>
  <r>
    <n v="6983"/>
    <n v="354017116483021"/>
    <s v="354017116483021-22 mars"/>
    <x v="6982"/>
    <d v="2022-03-22T16:13:06"/>
    <s v="69014"/>
    <x v="148"/>
    <x v="0"/>
    <x v="9"/>
    <d v="1899-12-30T00:00:05"/>
    <n v="6.7999999999999999E-5"/>
    <m/>
    <s v="Commune de ramassage"/>
    <n v="1286"/>
  </r>
  <r>
    <n v="6984"/>
    <n v="354017116483021"/>
    <s v="354017116483021-22 mars"/>
    <x v="6983"/>
    <d v="2022-03-22T16:13:11"/>
    <s v="69014"/>
    <x v="148"/>
    <x v="0"/>
    <x v="23"/>
    <d v="1899-12-30T00:00:02"/>
    <n v="3.2400000000000001E-4"/>
    <m/>
    <s v="Commune de ramassage"/>
    <n v="1287"/>
  </r>
  <r>
    <n v="6985"/>
    <n v="354017116483021"/>
    <s v="354017116483021-22 mars"/>
    <x v="6984"/>
    <d v="2022-03-22T16:13:13"/>
    <s v="69014"/>
    <x v="148"/>
    <x v="1"/>
    <x v="42"/>
    <d v="1899-12-30T00:00:21"/>
    <n v="2.2279999999999999E-3"/>
    <m/>
    <s v="Commune de ramassage"/>
    <n v="1288"/>
  </r>
  <r>
    <n v="6986"/>
    <n v="354017116483021"/>
    <s v="354017116483021-22 mars"/>
    <x v="6985"/>
    <d v="2022-03-22T16:13:34"/>
    <s v="69201"/>
    <x v="149"/>
    <x v="0"/>
    <x v="12"/>
    <d v="1899-12-30T00:00:07"/>
    <n v="3.0800000000000001E-4"/>
    <m/>
    <s v="Commune de ramassage"/>
    <n v="1289"/>
  </r>
  <r>
    <n v="6987"/>
    <n v="354017116483021"/>
    <s v="354017116483021-22 mars"/>
    <x v="6986"/>
    <d v="2022-03-22T16:13:41"/>
    <s v="69201"/>
    <x v="149"/>
    <x v="0"/>
    <x v="13"/>
    <d v="1899-12-30T00:00:03"/>
    <n v="4.2999999999999999E-4"/>
    <m/>
    <s v="Commune de ramassage"/>
    <n v="1290"/>
  </r>
  <r>
    <n v="6988"/>
    <n v="354017116483021"/>
    <s v="354017116483021-22 mars"/>
    <x v="6987"/>
    <d v="2022-03-22T16:13:44"/>
    <s v="69201"/>
    <x v="149"/>
    <x v="0"/>
    <x v="12"/>
    <d v="1899-12-30T00:00:16"/>
    <n v="1.65E-3"/>
    <m/>
    <s v="Commune de ramassage"/>
    <n v="1291"/>
  </r>
  <r>
    <n v="6989"/>
    <n v="354017116483021"/>
    <s v="354017116483021-22 mars"/>
    <x v="6988"/>
    <d v="2022-03-22T16:14:00"/>
    <s v="69201"/>
    <x v="149"/>
    <x v="0"/>
    <x v="10"/>
    <d v="1899-12-30T00:00:14"/>
    <n v="1.459E-3"/>
    <m/>
    <s v="Commune de ramassage"/>
    <n v="1292"/>
  </r>
  <r>
    <n v="6990"/>
    <n v="354017116483021"/>
    <s v="354017116483021-22 mars"/>
    <x v="6989"/>
    <d v="2022-03-22T16:14:14"/>
    <s v="69201"/>
    <x v="149"/>
    <x v="0"/>
    <x v="16"/>
    <d v="1899-12-30T00:01:03"/>
    <n v="5.6959999999999997E-3"/>
    <m/>
    <s v="Commune de ramassage"/>
    <n v="1293"/>
  </r>
  <r>
    <n v="6991"/>
    <n v="354017116483021"/>
    <s v="354017116483021-22 mars"/>
    <x v="6990"/>
    <d v="2022-03-22T16:15:17"/>
    <s v="69201"/>
    <x v="149"/>
    <x v="0"/>
    <x v="1"/>
    <d v="1899-12-30T00:00:01"/>
    <n v="-9.9999999999999995E-7"/>
    <m/>
    <s v="Commune de ramassage"/>
    <n v="1294"/>
  </r>
  <r>
    <n v="6992"/>
    <n v="354017116483021"/>
    <s v="354017116483021-22 mars"/>
    <x v="6991"/>
    <d v="2022-03-22T16:15:18"/>
    <s v="69201"/>
    <x v="149"/>
    <x v="0"/>
    <x v="7"/>
    <d v="1899-12-30T00:00:48"/>
    <n v="5.0799999999999999E-4"/>
    <m/>
    <s v="Commune de ramassage"/>
    <n v="1295"/>
  </r>
  <r>
    <n v="6993"/>
    <n v="354017116483021"/>
    <s v="354017116483021-22 mars"/>
    <x v="6992"/>
    <d v="2022-03-22T16:16:06"/>
    <s v="69201"/>
    <x v="149"/>
    <x v="0"/>
    <x v="5"/>
    <d v="1899-12-30T00:00:04"/>
    <n v="-1.6699999999999999E-4"/>
    <m/>
    <s v="Commune de ramassage"/>
    <n v="1296"/>
  </r>
  <r>
    <n v="6994"/>
    <n v="354017116483021"/>
    <s v="354017116483021-22 mars"/>
    <x v="6993"/>
    <d v="2022-03-22T16:16:10"/>
    <s v="69201"/>
    <x v="149"/>
    <x v="0"/>
    <x v="8"/>
    <d v="1899-12-30T00:00:13"/>
    <n v="-3.8000000000000002E-4"/>
    <m/>
    <s v="Commune de ramassage"/>
    <n v="1297"/>
  </r>
  <r>
    <n v="6995"/>
    <n v="354017116483021"/>
    <s v="354017116483021-22 mars"/>
    <x v="6994"/>
    <d v="2022-03-22T16:16:23"/>
    <s v="69201"/>
    <x v="149"/>
    <x v="0"/>
    <x v="22"/>
    <d v="1899-12-30T00:01:17"/>
    <n v="-5.0000000000000002E-5"/>
    <m/>
    <s v="Commune de ramassage"/>
    <n v="1298"/>
  </r>
  <r>
    <n v="6996"/>
    <n v="354017116483021"/>
    <s v="354017116483021-22 mars"/>
    <x v="6995"/>
    <d v="2022-03-22T16:17:40"/>
    <s v="69201"/>
    <x v="149"/>
    <x v="0"/>
    <x v="0"/>
    <d v="1899-12-30T00:09:55"/>
    <n v="0"/>
    <m/>
    <s v="Commune de ramassage"/>
    <n v="1299"/>
  </r>
  <r>
    <n v="6997"/>
    <n v="354017116483021"/>
    <s v="354017116483021-22 mars"/>
    <x v="6996"/>
    <d v="2022-03-22T16:27:35"/>
    <s v="69201"/>
    <x v="149"/>
    <x v="0"/>
    <x v="0"/>
    <d v="1899-12-30T00:00:01"/>
    <n v="-4.8000000000000001E-5"/>
    <m/>
    <s v="Commune de ramassage"/>
    <n v="1300"/>
  </r>
  <r>
    <n v="6998"/>
    <n v="354017116483021"/>
    <s v="354017116483021-22 mars"/>
    <x v="6997"/>
    <d v="2022-03-22T16:27:36"/>
    <s v="69201"/>
    <x v="149"/>
    <x v="0"/>
    <x v="45"/>
    <d v="1899-12-30T00:00:02"/>
    <n v="2.3E-5"/>
    <m/>
    <s v="Commune de ramassage"/>
    <n v="1301"/>
  </r>
  <r>
    <n v="6999"/>
    <n v="354017116483021"/>
    <s v="354017116483021-22 mars"/>
    <x v="6998"/>
    <d v="2022-03-22T16:27:38"/>
    <s v="69201"/>
    <x v="149"/>
    <x v="0"/>
    <x v="22"/>
    <d v="1899-12-30T00:00:03"/>
    <n v="7.2000000000000002E-5"/>
    <m/>
    <s v="Commune de ramassage"/>
    <n v="1302"/>
  </r>
  <r>
    <n v="7000"/>
    <n v="354017116483021"/>
    <s v="354017116483021-22 mars"/>
    <x v="6999"/>
    <d v="2022-03-22T16:27:41"/>
    <s v="69201"/>
    <x v="149"/>
    <x v="0"/>
    <x v="5"/>
    <d v="1899-12-30T00:00:08"/>
    <n v="3.3799999999999998E-4"/>
    <m/>
    <s v="Commune de ramassage"/>
    <n v="1303"/>
  </r>
  <r>
    <n v="7001"/>
    <n v="354017116483021"/>
    <s v="354017116483021-22 mars"/>
    <x v="7000"/>
    <d v="2022-03-22T16:27:49"/>
    <s v="69201"/>
    <x v="149"/>
    <x v="0"/>
    <x v="3"/>
    <d v="1899-12-30T00:00:02"/>
    <n v="-2.8E-5"/>
    <m/>
    <s v="Commune de ramassage"/>
    <n v="1304"/>
  </r>
  <r>
    <n v="7002"/>
    <n v="354017116483021"/>
    <s v="354017116483021-22 mars"/>
    <x v="7001"/>
    <d v="2022-03-22T16:27:51"/>
    <s v="69201"/>
    <x v="149"/>
    <x v="0"/>
    <x v="3"/>
    <d v="1899-12-30T00:00:27"/>
    <n v="-3.48E-4"/>
    <m/>
    <s v="Commune de ramassage"/>
    <n v="1305"/>
  </r>
  <r>
    <n v="7003"/>
    <n v="354017116483021"/>
    <s v="354017116483021-22 mars"/>
    <x v="7002"/>
    <d v="2022-03-22T16:28:18"/>
    <s v="69201"/>
    <x v="149"/>
    <x v="0"/>
    <x v="3"/>
    <d v="1899-12-30T00:00:04"/>
    <n v="-2.5000000000000001E-5"/>
    <m/>
    <s v="Commune de ramassage"/>
    <n v="1306"/>
  </r>
  <r>
    <n v="7004"/>
    <n v="354017116483021"/>
    <s v="354017116483021-22 mars"/>
    <x v="7003"/>
    <d v="2022-03-22T16:28:22"/>
    <s v="69201"/>
    <x v="149"/>
    <x v="0"/>
    <x v="6"/>
    <d v="1899-12-30T00:00:01"/>
    <n v="6.4999999999999994E-5"/>
    <m/>
    <s v="Commune de ramassage"/>
    <n v="1307"/>
  </r>
  <r>
    <n v="7005"/>
    <n v="354017116483021"/>
    <s v="354017116483021-22 mars"/>
    <x v="7004"/>
    <d v="2022-03-22T16:28:23"/>
    <s v="69201"/>
    <x v="149"/>
    <x v="0"/>
    <x v="8"/>
    <d v="1899-12-30T00:00:04"/>
    <n v="8.5000000000000006E-5"/>
    <m/>
    <s v="Commune de ramassage"/>
    <n v="1308"/>
  </r>
  <r>
    <n v="7006"/>
    <n v="354017116483021"/>
    <s v="354017116483021-22 mars"/>
    <x v="7005"/>
    <d v="2022-03-22T16:28:27"/>
    <s v="69201"/>
    <x v="149"/>
    <x v="0"/>
    <x v="24"/>
    <d v="1899-12-30T00:00:04"/>
    <n v="2.5000000000000001E-4"/>
    <m/>
    <s v="Commune de ramassage"/>
    <n v="1309"/>
  </r>
  <r>
    <n v="7007"/>
    <n v="354017116483021"/>
    <s v="354017116483021-22 mars"/>
    <x v="7006"/>
    <d v="2022-03-22T16:28:31"/>
    <s v="69201"/>
    <x v="149"/>
    <x v="0"/>
    <x v="26"/>
    <d v="1899-12-30T00:00:01"/>
    <n v="5.5000000000000002E-5"/>
    <m/>
    <s v="Commune de ramassage"/>
    <n v="1310"/>
  </r>
  <r>
    <n v="7008"/>
    <n v="354017116483021"/>
    <s v="354017116483021-22 mars"/>
    <x v="7007"/>
    <d v="2022-03-22T16:28:32"/>
    <s v="69201"/>
    <x v="149"/>
    <x v="0"/>
    <x v="6"/>
    <d v="1899-12-30T00:00:02"/>
    <n v="-1.7E-5"/>
    <m/>
    <s v="Commune de ramassage"/>
    <n v="1311"/>
  </r>
  <r>
    <n v="7009"/>
    <n v="354017116483021"/>
    <s v="354017116483021-22 mars"/>
    <x v="7008"/>
    <d v="2022-03-22T16:28:34"/>
    <s v="69201"/>
    <x v="149"/>
    <x v="0"/>
    <x v="47"/>
    <d v="1899-12-30T00:00:03"/>
    <n v="-5.7000000000000003E-5"/>
    <m/>
    <s v="Commune de ramassage"/>
    <n v="1312"/>
  </r>
  <r>
    <n v="7010"/>
    <n v="354017116483021"/>
    <s v="354017116483021-22 mars"/>
    <x v="7009"/>
    <d v="2022-03-22T16:28:37"/>
    <s v="69201"/>
    <x v="149"/>
    <x v="0"/>
    <x v="27"/>
    <d v="1899-12-30T00:00:30"/>
    <n v="-6.0599999999999998E-4"/>
    <m/>
    <s v="Commune de ramassage"/>
    <n v="1313"/>
  </r>
  <r>
    <n v="7011"/>
    <n v="354017116483021"/>
    <s v="354017116483021-22 mars"/>
    <x v="7010"/>
    <d v="2022-03-22T16:29:07"/>
    <s v="69201"/>
    <x v="149"/>
    <x v="0"/>
    <x v="2"/>
    <d v="1899-12-30T00:00:42"/>
    <n v="-4.5000000000000003E-5"/>
    <m/>
    <s v="Commune de ramassage"/>
    <n v="1314"/>
  </r>
  <r>
    <n v="7012"/>
    <n v="354017116483021"/>
    <s v="354017116483021-22 mars"/>
    <x v="7011"/>
    <d v="2022-03-22T16:29:49"/>
    <s v="69201"/>
    <x v="149"/>
    <x v="0"/>
    <x v="0"/>
    <d v="1899-12-30T00:00:53"/>
    <n v="5.0000000000000002E-5"/>
    <m/>
    <s v="Commune de ramassage"/>
    <n v="1315"/>
  </r>
  <r>
    <n v="7013"/>
    <n v="354017116483021"/>
    <s v="354017116483021-22 mars"/>
    <x v="7012"/>
    <d v="2022-03-22T16:30:42"/>
    <s v="69201"/>
    <x v="149"/>
    <x v="0"/>
    <x v="0"/>
    <d v="1899-12-30T00:05:20"/>
    <n v="0"/>
    <m/>
    <s v="Commune de ramassage"/>
    <n v="1316"/>
  </r>
  <r>
    <n v="7014"/>
    <n v="354017116483021"/>
    <s v="354017116483021-22 mars"/>
    <x v="7013"/>
    <d v="2022-03-22T16:36:02"/>
    <s v="69201"/>
    <x v="149"/>
    <x v="0"/>
    <x v="0"/>
    <d v="1899-12-30T00:00:01"/>
    <n v="-6.4999999999999994E-5"/>
    <m/>
    <s v="Commune de ramassage"/>
    <n v="1317"/>
  </r>
  <r>
    <n v="7015"/>
    <n v="354017116483021"/>
    <s v="354017116483021-22 mars"/>
    <x v="7014"/>
    <d v="2022-03-22T16:36:03"/>
    <s v="69201"/>
    <x v="149"/>
    <x v="0"/>
    <x v="30"/>
    <d v="1899-12-30T00:00:06"/>
    <n v="6.4999999999999994E-5"/>
    <m/>
    <s v="Commune de ramassage"/>
    <n v="1318"/>
  </r>
  <r>
    <n v="7016"/>
    <n v="354017116483021"/>
    <s v="354017116483021-22 mars"/>
    <x v="7015"/>
    <d v="2022-03-22T16:36:09"/>
    <s v="69201"/>
    <x v="149"/>
    <x v="0"/>
    <x v="1"/>
    <d v="1899-12-30T00:00:18"/>
    <n v="6.78E-4"/>
    <m/>
    <s v="Commune de ramassage"/>
    <n v="1319"/>
  </r>
  <r>
    <n v="7017"/>
    <n v="354017116483021"/>
    <s v="354017116483021-22 mars"/>
    <x v="7016"/>
    <d v="2022-03-22T16:36:27"/>
    <s v="69201"/>
    <x v="149"/>
    <x v="0"/>
    <x v="3"/>
    <d v="1899-12-30T00:00:02"/>
    <n v="2.0000000000000002E-5"/>
    <m/>
    <s v="Commune de ramassage"/>
    <n v="1320"/>
  </r>
  <r>
    <n v="7018"/>
    <n v="354017116483021"/>
    <s v="354017116483021-22 mars"/>
    <x v="7017"/>
    <d v="2022-03-22T16:36:29"/>
    <s v="69201"/>
    <x v="149"/>
    <x v="0"/>
    <x v="6"/>
    <d v="1899-12-30T00:00:01"/>
    <n v="-5.0000000000000002E-5"/>
    <m/>
    <s v="Commune de ramassage"/>
    <n v="1321"/>
  </r>
  <r>
    <n v="7019"/>
    <n v="354017116483021"/>
    <s v="354017116483021-22 mars"/>
    <x v="7018"/>
    <d v="2022-03-22T16:36:30"/>
    <s v="69201"/>
    <x v="149"/>
    <x v="0"/>
    <x v="7"/>
    <d v="1899-12-30T00:00:02"/>
    <n v="-9.5000000000000005E-5"/>
    <m/>
    <s v="Commune de ramassage"/>
    <n v="1322"/>
  </r>
  <r>
    <n v="7020"/>
    <n v="354017116483021"/>
    <s v="354017116483021-22 mars"/>
    <x v="7019"/>
    <d v="2022-03-22T16:36:32"/>
    <s v="69201"/>
    <x v="149"/>
    <x v="0"/>
    <x v="6"/>
    <d v="1899-12-30T00:00:12"/>
    <n v="-2.4000000000000001E-4"/>
    <m/>
    <s v="Commune de ramassage"/>
    <n v="1323"/>
  </r>
  <r>
    <n v="7021"/>
    <n v="354017116483021"/>
    <s v="354017116483021-22 mars"/>
    <x v="7020"/>
    <d v="2022-03-22T16:36:44"/>
    <s v="69201"/>
    <x v="149"/>
    <x v="0"/>
    <x v="8"/>
    <d v="1899-12-30T00:00:04"/>
    <n v="-1.12E-4"/>
    <m/>
    <s v="Commune de ramassage"/>
    <n v="1324"/>
  </r>
  <r>
    <n v="7022"/>
    <n v="354017116483021"/>
    <s v="354017116483021-22 mars"/>
    <x v="7021"/>
    <d v="2022-03-22T16:36:48"/>
    <s v="69201"/>
    <x v="149"/>
    <x v="0"/>
    <x v="7"/>
    <d v="1899-12-30T00:00:01"/>
    <n v="-1.1E-5"/>
    <m/>
    <s v="Commune de ramassage"/>
    <n v="1325"/>
  </r>
  <r>
    <n v="7023"/>
    <n v="354017116483021"/>
    <s v="354017116483021-22 mars"/>
    <x v="7022"/>
    <d v="2022-03-22T16:36:49"/>
    <s v="69201"/>
    <x v="149"/>
    <x v="0"/>
    <x v="22"/>
    <d v="1899-12-30T00:00:01"/>
    <n v="6.7999999999999999E-5"/>
    <m/>
    <s v="Commune de ramassage"/>
    <n v="1326"/>
  </r>
  <r>
    <n v="7024"/>
    <n v="354017116483021"/>
    <s v="354017116483021-22 mars"/>
    <x v="7023"/>
    <d v="2022-03-22T16:36:50"/>
    <s v="69201"/>
    <x v="149"/>
    <x v="0"/>
    <x v="1"/>
    <d v="1899-12-30T00:00:03"/>
    <n v="4.5000000000000003E-5"/>
    <m/>
    <s v="Commune de ramassage"/>
    <n v="1327"/>
  </r>
  <r>
    <n v="7025"/>
    <n v="354017116483021"/>
    <s v="354017116483021-22 mars"/>
    <x v="7024"/>
    <d v="2022-03-22T16:36:53"/>
    <s v="69201"/>
    <x v="149"/>
    <x v="0"/>
    <x v="1"/>
    <d v="1899-12-30T00:00:57"/>
    <n v="7.2999999999999999E-5"/>
    <m/>
    <s v="Commune de ramassage"/>
    <n v="1328"/>
  </r>
  <r>
    <n v="7026"/>
    <n v="354017116483021"/>
    <s v="354017116483021-22 mars"/>
    <x v="7025"/>
    <d v="2022-03-22T16:37:50"/>
    <s v="69201"/>
    <x v="149"/>
    <x v="0"/>
    <x v="0"/>
    <d v="1899-12-30T00:00:30"/>
    <n v="2.1000000000000001E-4"/>
    <m/>
    <s v="Commune de ramassage"/>
    <n v="1329"/>
  </r>
  <r>
    <n v="7027"/>
    <n v="354017116483021"/>
    <s v="354017116483021-22 mars"/>
    <x v="7026"/>
    <d v="2022-03-22T16:38:20"/>
    <s v="69201"/>
    <x v="149"/>
    <x v="0"/>
    <x v="47"/>
    <d v="1899-12-30T00:00:04"/>
    <n v="-1.8799999999999999E-4"/>
    <m/>
    <s v="Commune de ramassage"/>
    <n v="1330"/>
  </r>
  <r>
    <n v="7028"/>
    <n v="354017116483021"/>
    <s v="354017116483021-22 mars"/>
    <x v="7027"/>
    <d v="2022-03-22T16:38:24"/>
    <s v="69201"/>
    <x v="149"/>
    <x v="0"/>
    <x v="24"/>
    <d v="1899-12-30T00:00:03"/>
    <n v="-1.2300000000000001E-4"/>
    <m/>
    <s v="Commune de ramassage"/>
    <n v="1331"/>
  </r>
  <r>
    <n v="7029"/>
    <n v="354017116483021"/>
    <s v="354017116483021-22 mars"/>
    <x v="7028"/>
    <d v="2022-03-22T16:38:27"/>
    <s v="69201"/>
    <x v="149"/>
    <x v="0"/>
    <x v="7"/>
    <d v="1899-12-30T00:00:02"/>
    <n v="-4.8999999999999998E-5"/>
    <m/>
    <s v="Commune de ramassage"/>
    <n v="1332"/>
  </r>
  <r>
    <n v="7030"/>
    <n v="354017116483021"/>
    <s v="354017116483021-22 mars"/>
    <x v="7029"/>
    <d v="2022-03-22T16:38:29"/>
    <s v="69201"/>
    <x v="149"/>
    <x v="0"/>
    <x v="3"/>
    <d v="1899-12-30T00:00:03"/>
    <n v="1.9999999999999999E-6"/>
    <m/>
    <s v="Commune de ramassage"/>
    <n v="1333"/>
  </r>
  <r>
    <n v="7031"/>
    <n v="354017116483021"/>
    <s v="354017116483021-22 mars"/>
    <x v="7030"/>
    <d v="2022-03-22T16:38:32"/>
    <s v="69201"/>
    <x v="149"/>
    <x v="0"/>
    <x v="45"/>
    <d v="1899-12-30T00:00:03"/>
    <n v="3.0000000000000001E-5"/>
    <m/>
    <s v="Commune de ramassage"/>
    <n v="1334"/>
  </r>
  <r>
    <n v="7032"/>
    <n v="354017116483021"/>
    <s v="354017116483021-22 mars"/>
    <x v="7031"/>
    <d v="2022-03-22T16:38:35"/>
    <s v="69201"/>
    <x v="149"/>
    <x v="0"/>
    <x v="1"/>
    <d v="1899-12-30T00:01:14"/>
    <n v="5.1999999999999997E-5"/>
    <m/>
    <s v="Commune de ramassage"/>
    <n v="1335"/>
  </r>
  <r>
    <n v="7033"/>
    <n v="354017116483021"/>
    <s v="354017116483021-22 mars"/>
    <x v="7032"/>
    <d v="2022-03-22T16:39:49"/>
    <s v="69201"/>
    <x v="149"/>
    <x v="0"/>
    <x v="0"/>
    <d v="1899-12-30T00:03:02"/>
    <n v="2.0599999999999999E-4"/>
    <m/>
    <s v="Commune de ramassage"/>
    <n v="1336"/>
  </r>
  <r>
    <n v="7034"/>
    <n v="354017116483021"/>
    <s v="354017116483021-22 mars"/>
    <x v="7033"/>
    <d v="2022-03-22T16:42:51"/>
    <s v="69201"/>
    <x v="149"/>
    <x v="0"/>
    <x v="0"/>
    <d v="1899-12-30T00:01:02"/>
    <n v="0"/>
    <m/>
    <s v="Commune de ramassage"/>
    <n v="1337"/>
  </r>
  <r>
    <n v="7035"/>
    <n v="354017116483021"/>
    <s v="354017116483021-22 mars"/>
    <x v="7034"/>
    <d v="2022-03-22T16:43:53"/>
    <s v="69201"/>
    <x v="149"/>
    <x v="0"/>
    <x v="0"/>
    <d v="1899-12-30T00:02:19"/>
    <n v="6.7000000000000002E-5"/>
    <m/>
    <s v="Commune de ramassage"/>
    <n v="1338"/>
  </r>
  <r>
    <n v="7036"/>
    <n v="354017116483021"/>
    <s v="354017116483021-22 mars"/>
    <x v="7035"/>
    <d v="2022-03-22T16:46:12"/>
    <s v="69201"/>
    <x v="149"/>
    <x v="0"/>
    <x v="0"/>
    <d v="1899-12-30T00:01:00"/>
    <n v="0"/>
    <m/>
    <s v="Commune de ramassage"/>
    <n v="1339"/>
  </r>
  <r>
    <n v="7037"/>
    <n v="354017116483021"/>
    <s v="354017116483021-22 mars"/>
    <x v="7036"/>
    <d v="2022-03-22T16:47:12"/>
    <s v="69201"/>
    <x v="149"/>
    <x v="0"/>
    <x v="0"/>
    <d v="1899-12-30T00:01:41"/>
    <n v="-6.2699999999999995E-4"/>
    <m/>
    <s v="Commune de ramassage"/>
    <n v="1340"/>
  </r>
  <r>
    <n v="7038"/>
    <n v="354017116483021"/>
    <s v="354017116483021-22 mars"/>
    <x v="7037"/>
    <d v="2022-03-22T16:48:53"/>
    <s v="69201"/>
    <x v="149"/>
    <x v="0"/>
    <x v="0"/>
    <d v="1899-12-30T00:01:24"/>
    <n v="6.2000000000000003E-5"/>
    <m/>
    <s v="Commune de ramassage"/>
    <n v="1341"/>
  </r>
  <r>
    <n v="7039"/>
    <n v="354017116483021"/>
    <s v="354017116483021-22 mars"/>
    <x v="7038"/>
    <d v="2022-03-22T16:50:17"/>
    <s v="69201"/>
    <x v="149"/>
    <x v="1"/>
    <x v="0"/>
    <d v="1899-12-30T12:56:42"/>
    <n v="5.8799999999999998E-4"/>
    <m/>
    <s v="Commune de ramassage"/>
    <n v="1342"/>
  </r>
  <r>
    <n v="7040"/>
    <n v="354017116483021"/>
    <s v="354017116483021-23 mai"/>
    <x v="7039"/>
    <d v="2022-03-23T05:46:59"/>
    <s v="69178"/>
    <x v="150"/>
    <x v="1"/>
    <x v="60"/>
    <d v="1899-12-30T00:00:49"/>
    <n v="-1.1659999999999999E-3"/>
    <m/>
    <s v="Commune de ramassage"/>
    <n v="1"/>
  </r>
  <r>
    <n v="7041"/>
    <n v="354017116483021"/>
    <s v="354017116483021-23 mai"/>
    <x v="7040"/>
    <d v="2022-03-23T05:47:48"/>
    <s v="69201"/>
    <x v="151"/>
    <x v="0"/>
    <x v="60"/>
    <d v="1899-12-30T00:01:03"/>
    <n v="0"/>
    <m/>
    <s v="Commune de passage"/>
    <n v="2"/>
  </r>
  <r>
    <n v="7042"/>
    <n v="354017116483021"/>
    <s v="354017116483021-23 mai"/>
    <x v="7041"/>
    <d v="2022-03-23T05:48:51"/>
    <s v="69201"/>
    <x v="151"/>
    <x v="1"/>
    <x v="0"/>
    <d v="1899-12-30T00:30:59"/>
    <n v="7.45E-4"/>
    <m/>
    <s v="Commune de passage"/>
    <n v="3"/>
  </r>
  <r>
    <n v="7043"/>
    <n v="354017116483021"/>
    <s v="354017116483021-23 mai"/>
    <x v="7042"/>
    <d v="2022-03-23T06:19:50"/>
    <s v="69178"/>
    <x v="152"/>
    <x v="0"/>
    <x v="43"/>
    <d v="1899-12-30T00:00:10"/>
    <n v="-9.8999999999999994E-5"/>
    <m/>
    <s v="Commune de ramassage"/>
    <n v="4"/>
  </r>
  <r>
    <n v="7044"/>
    <n v="354017116483021"/>
    <s v="354017116483021-23 mai"/>
    <x v="7043"/>
    <d v="2022-03-23T06:20:00"/>
    <s v="69178"/>
    <x v="152"/>
    <x v="0"/>
    <x v="35"/>
    <d v="1899-12-30T00:00:03"/>
    <n v="4.5000000000000003E-5"/>
    <m/>
    <s v="Commune de ramassage"/>
    <n v="5"/>
  </r>
  <r>
    <n v="7045"/>
    <n v="354017116483021"/>
    <s v="354017116483021-23 mai"/>
    <x v="7044"/>
    <d v="2022-03-23T06:20:03"/>
    <s v="69178"/>
    <x v="152"/>
    <x v="0"/>
    <x v="47"/>
    <d v="1899-12-30T00:00:05"/>
    <n v="6.7000000000000002E-5"/>
    <m/>
    <s v="Commune de ramassage"/>
    <n v="6"/>
  </r>
  <r>
    <n v="7046"/>
    <n v="354017116483021"/>
    <s v="354017116483021-23 mai"/>
    <x v="7045"/>
    <d v="2022-03-23T06:20:08"/>
    <s v="69178"/>
    <x v="152"/>
    <x v="0"/>
    <x v="5"/>
    <d v="1899-12-30T00:00:03"/>
    <n v="-1.5E-5"/>
    <m/>
    <s v="Commune de ramassage"/>
    <n v="7"/>
  </r>
  <r>
    <n v="7047"/>
    <n v="354017116483021"/>
    <s v="354017116483021-23 mai"/>
    <x v="7046"/>
    <d v="2022-03-23T06:20:11"/>
    <s v="69178"/>
    <x v="152"/>
    <x v="0"/>
    <x v="3"/>
    <d v="1899-12-30T00:01:36"/>
    <n v="-5.8300000000000001E-3"/>
    <m/>
    <s v="Commune de ramassage"/>
    <n v="8"/>
  </r>
  <r>
    <n v="7048"/>
    <n v="354017116483021"/>
    <s v="354017116483021-23 mai"/>
    <x v="7047"/>
    <d v="2022-03-23T06:21:47"/>
    <s v="69178"/>
    <x v="152"/>
    <x v="0"/>
    <x v="12"/>
    <d v="1899-12-30T00:00:15"/>
    <n v="-1.8370000000000001E-3"/>
    <m/>
    <s v="Commune de ramassage"/>
    <n v="9"/>
  </r>
  <r>
    <n v="7049"/>
    <n v="354017116483021"/>
    <s v="354017116483021-23 mai"/>
    <x v="7048"/>
    <d v="2022-03-23T06:22:02"/>
    <s v="69178"/>
    <x v="152"/>
    <x v="0"/>
    <x v="56"/>
    <d v="1899-12-30T00:00:55"/>
    <n v="-4.2560000000000002E-3"/>
    <m/>
    <s v="Commune de ramassage"/>
    <n v="10"/>
  </r>
  <r>
    <n v="7050"/>
    <n v="354017116483021"/>
    <s v="354017116483021-23 mai"/>
    <x v="7049"/>
    <d v="2022-03-23T06:22:57"/>
    <s v="69178"/>
    <x v="152"/>
    <x v="0"/>
    <x v="75"/>
    <d v="1899-12-30T00:00:25"/>
    <n v="-1.4790000000000001E-3"/>
    <m/>
    <s v="Commune de ramassage"/>
    <n v="11"/>
  </r>
  <r>
    <n v="7051"/>
    <n v="354017116483021"/>
    <s v="354017116483021-23 mai"/>
    <x v="7050"/>
    <d v="2022-03-23T06:23:22"/>
    <s v="69178"/>
    <x v="152"/>
    <x v="1"/>
    <x v="33"/>
    <d v="1899-12-30T00:00:12"/>
    <n v="4.5000000000000003E-5"/>
    <m/>
    <s v="Commune de ramassage"/>
    <n v="12"/>
  </r>
  <r>
    <n v="7052"/>
    <n v="354017116483021"/>
    <s v="354017116483021-23 mai"/>
    <x v="7051"/>
    <d v="2022-03-23T06:23:34"/>
    <s v="69099"/>
    <x v="153"/>
    <x v="0"/>
    <x v="43"/>
    <d v="1899-12-30T00:00:04"/>
    <n v="-2.7500000000000002E-4"/>
    <m/>
    <s v="Commune de ramassage"/>
    <n v="13"/>
  </r>
  <r>
    <n v="7053"/>
    <n v="354017116483021"/>
    <s v="354017116483021-23 mai"/>
    <x v="7052"/>
    <d v="2022-03-23T06:23:38"/>
    <s v="69099"/>
    <x v="153"/>
    <x v="1"/>
    <x v="12"/>
    <d v="1899-12-30T00:00:07"/>
    <n v="-1.1410000000000001E-3"/>
    <m/>
    <s v="Commune de ramassage"/>
    <n v="14"/>
  </r>
  <r>
    <n v="7054"/>
    <n v="354017116483021"/>
    <s v="354017116483021-23 mai"/>
    <x v="7053"/>
    <d v="2022-03-23T06:23:45"/>
    <s v="69132"/>
    <x v="154"/>
    <x v="0"/>
    <x v="57"/>
    <d v="1899-12-30T00:00:09"/>
    <n v="-8.0000000000000004E-4"/>
    <m/>
    <s v="Commune de ramassage"/>
    <n v="15"/>
  </r>
  <r>
    <n v="7055"/>
    <n v="354017116483021"/>
    <s v="354017116483021-23 mai"/>
    <x v="7054"/>
    <d v="2022-03-23T06:23:54"/>
    <s v="69132"/>
    <x v="154"/>
    <x v="0"/>
    <x v="53"/>
    <d v="1899-12-30T00:00:02"/>
    <n v="-3.4999999999999997E-5"/>
    <m/>
    <s v="Commune de ramassage"/>
    <n v="16"/>
  </r>
  <r>
    <n v="7056"/>
    <n v="354017116483021"/>
    <s v="354017116483021-23 mai"/>
    <x v="7055"/>
    <d v="2022-03-23T06:23:56"/>
    <s v="69132"/>
    <x v="154"/>
    <x v="0"/>
    <x v="28"/>
    <d v="1899-12-30T00:00:03"/>
    <n v="-9.2E-5"/>
    <m/>
    <s v="Commune de ramassage"/>
    <n v="17"/>
  </r>
  <r>
    <n v="7057"/>
    <n v="354017116483021"/>
    <s v="354017116483021-23 mai"/>
    <x v="7056"/>
    <d v="2022-03-23T06:23:59"/>
    <s v="69132"/>
    <x v="154"/>
    <x v="0"/>
    <x v="35"/>
    <d v="1899-12-30T00:00:03"/>
    <n v="-1.2999999999999999E-4"/>
    <m/>
    <s v="Commune de ramassage"/>
    <n v="18"/>
  </r>
  <r>
    <n v="7058"/>
    <n v="354017116483021"/>
    <s v="354017116483021-23 mai"/>
    <x v="7057"/>
    <d v="2022-03-23T06:24:02"/>
    <s v="69132"/>
    <x v="154"/>
    <x v="0"/>
    <x v="24"/>
    <d v="1899-12-30T00:00:21"/>
    <n v="-1.4220000000000001E-3"/>
    <m/>
    <s v="Commune de ramassage"/>
    <n v="19"/>
  </r>
  <r>
    <n v="7059"/>
    <n v="354017116483021"/>
    <s v="354017116483021-23 mai"/>
    <x v="7058"/>
    <d v="2022-03-23T06:24:23"/>
    <s v="69132"/>
    <x v="154"/>
    <x v="0"/>
    <x v="34"/>
    <d v="1899-12-30T00:00:11"/>
    <n v="-7.6599999999999997E-4"/>
    <m/>
    <s v="Commune de ramassage"/>
    <n v="20"/>
  </r>
  <r>
    <n v="7060"/>
    <n v="354017116483021"/>
    <s v="354017116483021-23 mai"/>
    <x v="7059"/>
    <d v="2022-03-23T06:24:34"/>
    <s v="69132"/>
    <x v="154"/>
    <x v="0"/>
    <x v="48"/>
    <d v="1899-12-30T00:00:30"/>
    <n v="-1.7949999999999999E-3"/>
    <m/>
    <s v="Commune de ramassage"/>
    <n v="21"/>
  </r>
  <r>
    <n v="7061"/>
    <n v="354017116483021"/>
    <s v="354017116483021-23 mai"/>
    <x v="7060"/>
    <d v="2022-03-23T06:25:04"/>
    <s v="69132"/>
    <x v="154"/>
    <x v="1"/>
    <x v="8"/>
    <d v="1899-12-30T00:00:45"/>
    <n v="-3.0669999999999998E-3"/>
    <m/>
    <s v="Commune de ramassage"/>
    <n v="22"/>
  </r>
  <r>
    <n v="7062"/>
    <n v="354017116483021"/>
    <s v="354017116483021-23 mai"/>
    <x v="7061"/>
    <d v="2022-03-23T06:25:49"/>
    <s v="69095"/>
    <x v="155"/>
    <x v="0"/>
    <x v="23"/>
    <d v="1899-12-30T00:00:02"/>
    <n v="-1.3300000000000001E-4"/>
    <m/>
    <s v="Commune de ramassage"/>
    <n v="23"/>
  </r>
  <r>
    <n v="7063"/>
    <n v="354017116483021"/>
    <s v="354017116483021-23 mai"/>
    <x v="7062"/>
    <d v="2022-03-23T06:25:51"/>
    <s v="69095"/>
    <x v="155"/>
    <x v="0"/>
    <x v="50"/>
    <d v="1899-12-30T00:00:40"/>
    <n v="-2.4190000000000001E-3"/>
    <m/>
    <s v="Commune de ramassage"/>
    <n v="24"/>
  </r>
  <r>
    <n v="7064"/>
    <n v="354017116483021"/>
    <s v="354017116483021-23 mai"/>
    <x v="7063"/>
    <d v="2022-03-23T06:26:31"/>
    <s v="69095"/>
    <x v="155"/>
    <x v="0"/>
    <x v="55"/>
    <d v="1899-12-30T00:00:43"/>
    <n v="-2.748E-3"/>
    <m/>
    <s v="Commune de ramassage"/>
    <n v="25"/>
  </r>
  <r>
    <n v="7065"/>
    <n v="354017116483021"/>
    <s v="354017116483021-23 mai"/>
    <x v="7064"/>
    <d v="2022-03-23T06:27:14"/>
    <s v="69095"/>
    <x v="155"/>
    <x v="0"/>
    <x v="7"/>
    <d v="1899-12-30T00:01:32"/>
    <n v="-1.593E-3"/>
    <m/>
    <s v="Commune de ramassage"/>
    <n v="26"/>
  </r>
  <r>
    <n v="7066"/>
    <n v="354017116483021"/>
    <s v="354017116483021-23 mai"/>
    <x v="7065"/>
    <d v="2022-03-23T06:28:46"/>
    <s v="69095"/>
    <x v="155"/>
    <x v="0"/>
    <x v="34"/>
    <d v="1899-12-30T00:00:25"/>
    <n v="-5.9000000000000003E-4"/>
    <m/>
    <s v="Commune de ramassage"/>
    <n v="27"/>
  </r>
  <r>
    <n v="7067"/>
    <n v="354017116483021"/>
    <s v="354017116483021-23 mai"/>
    <x v="7066"/>
    <d v="2022-03-23T06:29:11"/>
    <s v="69095"/>
    <x v="155"/>
    <x v="0"/>
    <x v="53"/>
    <d v="1899-12-30T00:01:39"/>
    <n v="-4.032E-3"/>
    <m/>
    <s v="Commune de ramassage"/>
    <n v="28"/>
  </r>
  <r>
    <n v="7068"/>
    <n v="354017116483021"/>
    <s v="354017116483021-23 mai"/>
    <x v="7067"/>
    <d v="2022-03-23T06:30:50"/>
    <s v="69095"/>
    <x v="155"/>
    <x v="0"/>
    <x v="13"/>
    <d v="1899-12-30T00:00:11"/>
    <n v="-5.7499999999999999E-4"/>
    <m/>
    <s v="Commune de ramassage"/>
    <n v="29"/>
  </r>
  <r>
    <n v="7069"/>
    <n v="354017116483021"/>
    <s v="354017116483021-23 mai"/>
    <x v="7068"/>
    <d v="2022-03-23T06:31:01"/>
    <s v="69095"/>
    <x v="155"/>
    <x v="0"/>
    <x v="23"/>
    <d v="1899-12-30T00:00:03"/>
    <n v="-1.6200000000000001E-4"/>
    <m/>
    <s v="Commune de ramassage"/>
    <n v="30"/>
  </r>
  <r>
    <n v="7070"/>
    <n v="354017116483021"/>
    <s v="354017116483021-23 mai"/>
    <x v="7069"/>
    <d v="2022-03-23T06:31:04"/>
    <s v="69095"/>
    <x v="155"/>
    <x v="0"/>
    <x v="29"/>
    <d v="1899-12-30T00:00:26"/>
    <n v="-1.4610000000000001E-3"/>
    <m/>
    <s v="Commune de ramassage"/>
    <n v="31"/>
  </r>
  <r>
    <n v="7071"/>
    <n v="354017116483021"/>
    <s v="354017116483021-23 mai"/>
    <x v="7070"/>
    <d v="2022-03-23T06:31:30"/>
    <s v="69095"/>
    <x v="155"/>
    <x v="0"/>
    <x v="13"/>
    <d v="1899-12-30T00:00:19"/>
    <n v="-1.4120000000000001E-3"/>
    <m/>
    <s v="Commune de ramassage"/>
    <n v="32"/>
  </r>
  <r>
    <n v="7072"/>
    <n v="354017116483021"/>
    <s v="354017116483021-23 mai"/>
    <x v="7071"/>
    <d v="2022-03-23T06:31:49"/>
    <s v="69095"/>
    <x v="155"/>
    <x v="0"/>
    <x v="49"/>
    <d v="1899-12-30T00:00:03"/>
    <n v="-5.7000000000000003E-5"/>
    <m/>
    <s v="Commune de ramassage"/>
    <n v="33"/>
  </r>
  <r>
    <n v="7073"/>
    <n v="354017116483021"/>
    <s v="354017116483021-23 mai"/>
    <x v="7072"/>
    <d v="2022-03-23T06:31:52"/>
    <s v="69095"/>
    <x v="155"/>
    <x v="0"/>
    <x v="34"/>
    <d v="1899-12-30T00:00:09"/>
    <n v="-1.3999999999999999E-4"/>
    <m/>
    <s v="Commune de ramassage"/>
    <n v="34"/>
  </r>
  <r>
    <n v="7074"/>
    <n v="354017116483021"/>
    <s v="354017116483021-23 mai"/>
    <x v="7073"/>
    <d v="2022-03-23T06:32:01"/>
    <s v="69095"/>
    <x v="155"/>
    <x v="0"/>
    <x v="23"/>
    <d v="1899-12-30T00:00:32"/>
    <n v="-1.7149999999999999E-3"/>
    <m/>
    <s v="Commune de ramassage"/>
    <n v="35"/>
  </r>
  <r>
    <n v="7075"/>
    <n v="354017116483021"/>
    <s v="354017116483021-23 mai"/>
    <x v="7074"/>
    <d v="2022-03-23T06:32:33"/>
    <s v="69095"/>
    <x v="155"/>
    <x v="0"/>
    <x v="13"/>
    <d v="1899-12-30T00:00:21"/>
    <n v="-5.1500000000000005E-4"/>
    <m/>
    <s v="Commune de ramassage"/>
    <n v="36"/>
  </r>
  <r>
    <n v="7076"/>
    <n v="354017116483021"/>
    <s v="354017116483021-23 mai"/>
    <x v="7075"/>
    <d v="2022-03-23T06:32:54"/>
    <s v="69095"/>
    <x v="155"/>
    <x v="0"/>
    <x v="50"/>
    <d v="1899-12-30T00:00:08"/>
    <n v="-1.8599999999999999E-4"/>
    <m/>
    <s v="Commune de ramassage"/>
    <n v="37"/>
  </r>
  <r>
    <n v="7077"/>
    <n v="354017116483021"/>
    <s v="354017116483021-23 mai"/>
    <x v="7076"/>
    <d v="2022-03-23T06:33:02"/>
    <s v="69095"/>
    <x v="155"/>
    <x v="0"/>
    <x v="1"/>
    <d v="1899-12-30T00:00:10"/>
    <n v="4.3000000000000002E-5"/>
    <m/>
    <s v="Commune de ramassage"/>
    <n v="38"/>
  </r>
  <r>
    <n v="7078"/>
    <n v="354017116483021"/>
    <s v="354017116483021-23 mai"/>
    <x v="7077"/>
    <d v="2022-03-23T06:33:12"/>
    <s v="69095"/>
    <x v="155"/>
    <x v="0"/>
    <x v="2"/>
    <d v="1899-12-30T00:00:18"/>
    <n v="-4.5000000000000003E-5"/>
    <m/>
    <s v="Commune de ramassage"/>
    <n v="39"/>
  </r>
  <r>
    <n v="7079"/>
    <n v="354017116483021"/>
    <s v="354017116483021-23 mai"/>
    <x v="7078"/>
    <d v="2022-03-23T06:33:30"/>
    <s v="69095"/>
    <x v="155"/>
    <x v="0"/>
    <x v="2"/>
    <d v="1899-12-30T00:00:27"/>
    <n v="-1.098E-3"/>
    <m/>
    <s v="Commune de ramassage"/>
    <n v="40"/>
  </r>
  <r>
    <n v="7080"/>
    <n v="354017116483021"/>
    <s v="354017116483021-23 mai"/>
    <x v="7079"/>
    <d v="2022-03-23T06:33:57"/>
    <s v="69095"/>
    <x v="155"/>
    <x v="0"/>
    <x v="1"/>
    <d v="1899-12-30T00:00:01"/>
    <n v="0"/>
    <m/>
    <s v="Commune de ramassage"/>
    <n v="41"/>
  </r>
  <r>
    <n v="7081"/>
    <n v="354017116483021"/>
    <s v="354017116483021-23 mai"/>
    <x v="7080"/>
    <d v="2022-03-23T06:33:58"/>
    <s v="69095"/>
    <x v="155"/>
    <x v="0"/>
    <x v="30"/>
    <d v="1899-12-30T00:00:03"/>
    <n v="5.0000000000000002E-5"/>
    <m/>
    <s v="Commune de ramassage"/>
    <n v="42"/>
  </r>
  <r>
    <n v="7082"/>
    <n v="354017116483021"/>
    <s v="354017116483021-23 mai"/>
    <x v="7081"/>
    <d v="2022-03-23T06:34:01"/>
    <s v="69095"/>
    <x v="155"/>
    <x v="0"/>
    <x v="47"/>
    <d v="1899-12-30T00:00:34"/>
    <n v="1.2999999999999999E-4"/>
    <m/>
    <s v="Commune de ramassage"/>
    <n v="43"/>
  </r>
  <r>
    <n v="7083"/>
    <n v="354017116483021"/>
    <s v="354017116483021-23 mai"/>
    <x v="7082"/>
    <d v="2022-03-23T06:34:35"/>
    <s v="69095"/>
    <x v="155"/>
    <x v="0"/>
    <x v="37"/>
    <d v="1899-12-30T00:00:19"/>
    <n v="-1.3500000000000001E-3"/>
    <m/>
    <s v="Commune de ramassage"/>
    <n v="44"/>
  </r>
  <r>
    <n v="7084"/>
    <n v="354017116483021"/>
    <s v="354017116483021-23 mai"/>
    <x v="7083"/>
    <d v="2022-03-23T06:34:54"/>
    <s v="69095"/>
    <x v="155"/>
    <x v="0"/>
    <x v="9"/>
    <d v="1899-12-30T00:00:04"/>
    <n v="8.0000000000000007E-5"/>
    <m/>
    <s v="Commune de ramassage"/>
    <n v="45"/>
  </r>
  <r>
    <n v="7085"/>
    <n v="354017116483021"/>
    <s v="354017116483021-23 mai"/>
    <x v="7084"/>
    <d v="2022-03-23T06:34:58"/>
    <s v="69095"/>
    <x v="155"/>
    <x v="0"/>
    <x v="49"/>
    <d v="1899-12-30T00:00:12"/>
    <n v="8.7600000000000004E-4"/>
    <m/>
    <s v="Commune de ramassage"/>
    <n v="46"/>
  </r>
  <r>
    <n v="7086"/>
    <n v="354017116483021"/>
    <s v="354017116483021-23 mai"/>
    <x v="7085"/>
    <d v="2022-03-23T06:35:10"/>
    <s v="69095"/>
    <x v="155"/>
    <x v="0"/>
    <x v="4"/>
    <d v="1899-12-30T00:00:03"/>
    <n v="-1.1E-4"/>
    <m/>
    <s v="Commune de ramassage"/>
    <n v="47"/>
  </r>
  <r>
    <n v="7087"/>
    <n v="354017116483021"/>
    <s v="354017116483021-23 mai"/>
    <x v="7086"/>
    <d v="2022-03-23T06:35:13"/>
    <s v="69095"/>
    <x v="155"/>
    <x v="0"/>
    <x v="15"/>
    <d v="1899-12-30T00:00:04"/>
    <n v="-1.1E-4"/>
    <m/>
    <s v="Commune de ramassage"/>
    <n v="48"/>
  </r>
  <r>
    <n v="7088"/>
    <n v="354017116483021"/>
    <s v="354017116483021-23 mai"/>
    <x v="7087"/>
    <d v="2022-03-23T06:35:17"/>
    <s v="69095"/>
    <x v="155"/>
    <x v="0"/>
    <x v="13"/>
    <d v="1899-12-30T00:00:11"/>
    <n v="1.02E-4"/>
    <m/>
    <s v="Commune de ramassage"/>
    <n v="49"/>
  </r>
  <r>
    <n v="7089"/>
    <n v="354017116483021"/>
    <s v="354017116483021-23 mai"/>
    <x v="7088"/>
    <d v="2022-03-23T06:35:28"/>
    <s v="69095"/>
    <x v="155"/>
    <x v="0"/>
    <x v="21"/>
    <d v="1899-12-30T00:00:10"/>
    <n v="-5.8699999999999996E-4"/>
    <m/>
    <s v="Commune de ramassage"/>
    <n v="50"/>
  </r>
  <r>
    <n v="7090"/>
    <n v="354017116483021"/>
    <s v="354017116483021-23 mai"/>
    <x v="7089"/>
    <d v="2022-03-23T06:35:38"/>
    <s v="69095"/>
    <x v="155"/>
    <x v="0"/>
    <x v="36"/>
    <d v="1899-12-30T00:00:06"/>
    <n v="-7.4100000000000001E-4"/>
    <m/>
    <s v="Commune de ramassage"/>
    <n v="51"/>
  </r>
  <r>
    <n v="7091"/>
    <n v="354017116483021"/>
    <s v="354017116483021-23 mai"/>
    <x v="7090"/>
    <d v="2022-03-23T06:35:44"/>
    <s v="69095"/>
    <x v="155"/>
    <x v="0"/>
    <x v="11"/>
    <d v="1899-12-30T00:00:23"/>
    <n v="-1.902E-3"/>
    <m/>
    <s v="Commune de ramassage"/>
    <n v="52"/>
  </r>
  <r>
    <n v="7092"/>
    <n v="354017116483021"/>
    <s v="354017116483021-23 mai"/>
    <x v="7091"/>
    <d v="2022-03-23T06:36:07"/>
    <s v="69095"/>
    <x v="155"/>
    <x v="0"/>
    <x v="29"/>
    <d v="1899-12-30T00:00:01"/>
    <n v="1.9999999999999999E-6"/>
    <m/>
    <s v="Commune de ramassage"/>
    <n v="53"/>
  </r>
  <r>
    <n v="7093"/>
    <n v="354017116483021"/>
    <s v="354017116483021-23 mai"/>
    <x v="7092"/>
    <d v="2022-03-23T06:36:08"/>
    <s v="69095"/>
    <x v="155"/>
    <x v="0"/>
    <x v="55"/>
    <d v="1899-12-30T00:00:15"/>
    <n v="2.7999999999999998E-4"/>
    <m/>
    <s v="Commune de ramassage"/>
    <n v="54"/>
  </r>
  <r>
    <n v="7094"/>
    <n v="354017116483021"/>
    <s v="354017116483021-23 mai"/>
    <x v="7093"/>
    <d v="2022-03-23T06:36:23"/>
    <s v="69095"/>
    <x v="155"/>
    <x v="0"/>
    <x v="53"/>
    <d v="1899-12-30T00:00:07"/>
    <n v="-3.57E-4"/>
    <m/>
    <s v="Commune de ramassage"/>
    <n v="55"/>
  </r>
  <r>
    <n v="7095"/>
    <n v="354017116483021"/>
    <s v="354017116483021-23 mai"/>
    <x v="7094"/>
    <d v="2022-03-23T06:36:30"/>
    <s v="69095"/>
    <x v="155"/>
    <x v="0"/>
    <x v="53"/>
    <d v="1899-12-30T00:00:02"/>
    <n v="-5.3700000000000004E-4"/>
    <m/>
    <s v="Commune de ramassage"/>
    <n v="56"/>
  </r>
  <r>
    <n v="7096"/>
    <n v="354017116483021"/>
    <s v="354017116483021-23 mai"/>
    <x v="7095"/>
    <d v="2022-03-23T06:36:32"/>
    <s v="69095"/>
    <x v="155"/>
    <x v="0"/>
    <x v="9"/>
    <d v="1899-12-30T00:00:02"/>
    <n v="-3.8000000000000002E-5"/>
    <m/>
    <s v="Commune de ramassage"/>
    <n v="57"/>
  </r>
  <r>
    <n v="7097"/>
    <n v="354017116483021"/>
    <s v="354017116483021-23 mai"/>
    <x v="7096"/>
    <d v="2022-03-23T06:36:34"/>
    <s v="69095"/>
    <x v="155"/>
    <x v="0"/>
    <x v="50"/>
    <d v="1899-12-30T00:00:05"/>
    <n v="1.3200000000000001E-4"/>
    <m/>
    <s v="Commune de ramassage"/>
    <n v="58"/>
  </r>
  <r>
    <n v="7098"/>
    <n v="354017116483021"/>
    <s v="354017116483021-23 mai"/>
    <x v="7097"/>
    <d v="2022-03-23T06:36:39"/>
    <s v="69095"/>
    <x v="155"/>
    <x v="0"/>
    <x v="15"/>
    <d v="1899-12-30T00:00:08"/>
    <n v="3.5300000000000002E-4"/>
    <m/>
    <s v="Commune de ramassage"/>
    <n v="59"/>
  </r>
  <r>
    <n v="7099"/>
    <n v="354017116483021"/>
    <s v="354017116483021-23 mai"/>
    <x v="7098"/>
    <d v="2022-03-23T06:36:47"/>
    <s v="69095"/>
    <x v="155"/>
    <x v="0"/>
    <x v="42"/>
    <d v="1899-12-30T00:00:02"/>
    <n v="-6.9999999999999994E-5"/>
    <m/>
    <s v="Commune de ramassage"/>
    <n v="60"/>
  </r>
  <r>
    <n v="7100"/>
    <n v="354017116483021"/>
    <s v="354017116483021-23 mai"/>
    <x v="7099"/>
    <d v="2022-03-23T06:36:49"/>
    <s v="69095"/>
    <x v="155"/>
    <x v="0"/>
    <x v="39"/>
    <d v="1899-12-30T00:00:08"/>
    <n v="-4.1800000000000002E-4"/>
    <m/>
    <s v="Commune de ramassage"/>
    <n v="61"/>
  </r>
  <r>
    <n v="7101"/>
    <n v="354017116483021"/>
    <s v="354017116483021-23 mai"/>
    <x v="7100"/>
    <d v="2022-03-23T06:36:57"/>
    <s v="69095"/>
    <x v="155"/>
    <x v="0"/>
    <x v="9"/>
    <d v="1899-12-30T00:00:02"/>
    <n v="-1.3200000000000001E-4"/>
    <m/>
    <s v="Commune de ramassage"/>
    <n v="62"/>
  </r>
  <r>
    <n v="7102"/>
    <n v="354017116483021"/>
    <s v="354017116483021-23 mai"/>
    <x v="7101"/>
    <d v="2022-03-23T06:36:59"/>
    <s v="69095"/>
    <x v="155"/>
    <x v="0"/>
    <x v="29"/>
    <d v="1899-12-30T00:00:01"/>
    <n v="-1.17E-4"/>
    <m/>
    <s v="Commune de ramassage"/>
    <n v="63"/>
  </r>
  <r>
    <n v="7103"/>
    <n v="354017116483021"/>
    <s v="354017116483021-23 mai"/>
    <x v="7102"/>
    <d v="2022-03-23T06:37:00"/>
    <s v="69095"/>
    <x v="155"/>
    <x v="0"/>
    <x v="54"/>
    <d v="1899-12-30T00:00:09"/>
    <n v="-7.6000000000000004E-4"/>
    <m/>
    <s v="Commune de ramassage"/>
    <n v="64"/>
  </r>
  <r>
    <n v="7104"/>
    <n v="354017116483021"/>
    <s v="354017116483021-23 mai"/>
    <x v="7103"/>
    <d v="2022-03-23T06:37:09"/>
    <s v="69095"/>
    <x v="155"/>
    <x v="0"/>
    <x v="38"/>
    <d v="1899-12-30T00:00:10"/>
    <n v="-7.45E-4"/>
    <m/>
    <s v="Commune de ramassage"/>
    <n v="65"/>
  </r>
  <r>
    <n v="7105"/>
    <n v="354017116483021"/>
    <s v="354017116483021-23 mai"/>
    <x v="7104"/>
    <d v="2022-03-23T06:37:19"/>
    <s v="69095"/>
    <x v="155"/>
    <x v="0"/>
    <x v="34"/>
    <d v="1899-12-30T00:00:20"/>
    <n v="-6.4599999999999998E-4"/>
    <m/>
    <s v="Commune de ramassage"/>
    <n v="66"/>
  </r>
  <r>
    <n v="7106"/>
    <n v="354017116483021"/>
    <s v="354017116483021-23 mai"/>
    <x v="7105"/>
    <d v="2022-03-23T06:37:39"/>
    <s v="69095"/>
    <x v="155"/>
    <x v="0"/>
    <x v="30"/>
    <d v="1899-12-30T00:00:03"/>
    <n v="-2.0000000000000002E-5"/>
    <m/>
    <s v="Commune de ramassage"/>
    <n v="67"/>
  </r>
  <r>
    <n v="7107"/>
    <n v="354017116483021"/>
    <s v="354017116483021-23 mai"/>
    <x v="7106"/>
    <d v="2022-03-23T06:37:42"/>
    <s v="69095"/>
    <x v="155"/>
    <x v="0"/>
    <x v="27"/>
    <d v="1899-12-30T00:00:55"/>
    <n v="-6.0470000000000003E-3"/>
    <m/>
    <s v="Commune de ramassage"/>
    <n v="68"/>
  </r>
  <r>
    <n v="7108"/>
    <n v="354017116483021"/>
    <s v="354017116483021-23 mai"/>
    <x v="7107"/>
    <d v="2022-03-23T06:38:37"/>
    <s v="69095"/>
    <x v="155"/>
    <x v="1"/>
    <x v="76"/>
    <d v="1899-12-30T00:00:57"/>
    <n v="-5.7330000000000002E-3"/>
    <m/>
    <s v="Commune de ramassage"/>
    <n v="69"/>
  </r>
  <r>
    <n v="7109"/>
    <n v="354017116483021"/>
    <s v="354017116483021-23 mai"/>
    <x v="7108"/>
    <d v="2022-03-23T06:39:34"/>
    <s v="42059"/>
    <x v="156"/>
    <x v="0"/>
    <x v="22"/>
    <d v="1899-12-30T00:00:10"/>
    <n v="-3.9999999999999998E-6"/>
    <m/>
    <s v="Commune de passage"/>
    <n v="70"/>
  </r>
  <r>
    <n v="7110"/>
    <n v="354017116483021"/>
    <s v="354017116483021-23 mai"/>
    <x v="7109"/>
    <d v="2022-03-23T06:39:44"/>
    <s v="42059"/>
    <x v="156"/>
    <x v="0"/>
    <x v="30"/>
    <d v="1899-12-30T00:00:58"/>
    <n v="3.0000000000000001E-5"/>
    <m/>
    <s v="Commune de passage"/>
    <n v="71"/>
  </r>
  <r>
    <n v="7111"/>
    <n v="354017116483021"/>
    <s v="354017116483021-23 mai"/>
    <x v="7110"/>
    <d v="2022-03-23T06:40:42"/>
    <s v="42059"/>
    <x v="156"/>
    <x v="0"/>
    <x v="0"/>
    <d v="1899-12-30T00:00:35"/>
    <n v="-2.8600000000000001E-4"/>
    <m/>
    <s v="Commune de passage"/>
    <n v="72"/>
  </r>
  <r>
    <n v="7112"/>
    <n v="354017116483021"/>
    <s v="354017116483021-23 mai"/>
    <x v="7111"/>
    <d v="2022-03-23T06:41:17"/>
    <s v="42059"/>
    <x v="156"/>
    <x v="0"/>
    <x v="26"/>
    <d v="1899-12-30T00:00:15"/>
    <n v="-6.4000000000000005E-4"/>
    <m/>
    <s v="Commune de passage"/>
    <n v="73"/>
  </r>
  <r>
    <n v="7113"/>
    <n v="354017116483021"/>
    <s v="354017116483021-23 mai"/>
    <x v="7112"/>
    <d v="2022-03-23T06:41:32"/>
    <s v="42059"/>
    <x v="156"/>
    <x v="0"/>
    <x v="3"/>
    <d v="1899-12-30T00:00:02"/>
    <n v="-5.7000000000000003E-5"/>
    <m/>
    <s v="Commune de passage"/>
    <n v="74"/>
  </r>
  <r>
    <n v="7114"/>
    <n v="354017116483021"/>
    <s v="354017116483021-23 mai"/>
    <x v="7113"/>
    <d v="2022-03-23T06:41:34"/>
    <s v="42059"/>
    <x v="156"/>
    <x v="0"/>
    <x v="27"/>
    <d v="1899-12-30T00:00:05"/>
    <n v="-5.7000000000000003E-5"/>
    <m/>
    <s v="Commune de passage"/>
    <n v="75"/>
  </r>
  <r>
    <n v="7115"/>
    <n v="354017116483021"/>
    <s v="354017116483021-23 mai"/>
    <x v="7114"/>
    <d v="2022-03-23T06:41:39"/>
    <s v="42059"/>
    <x v="156"/>
    <x v="0"/>
    <x v="22"/>
    <d v="1899-12-30T00:00:10"/>
    <n v="-1.06E-4"/>
    <m/>
    <s v="Commune de passage"/>
    <n v="76"/>
  </r>
  <r>
    <n v="7116"/>
    <n v="354017116483021"/>
    <s v="354017116483021-23 mai"/>
    <x v="7115"/>
    <d v="2022-03-23T06:41:49"/>
    <s v="42059"/>
    <x v="156"/>
    <x v="0"/>
    <x v="48"/>
    <d v="1899-12-30T00:00:59"/>
    <n v="-1.7899999999999999E-4"/>
    <m/>
    <s v="Commune de passage"/>
    <n v="77"/>
  </r>
  <r>
    <n v="7117"/>
    <n v="354017116483021"/>
    <s v="354017116483021-23 mai"/>
    <x v="7116"/>
    <d v="2022-03-23T06:42:48"/>
    <s v="42059"/>
    <x v="156"/>
    <x v="0"/>
    <x v="47"/>
    <d v="1899-12-30T00:00:51"/>
    <n v="-2.2929999999999999E-3"/>
    <m/>
    <s v="Commune de passage"/>
    <n v="78"/>
  </r>
  <r>
    <n v="7118"/>
    <n v="354017116483021"/>
    <s v="354017116483021-23 mai"/>
    <x v="7117"/>
    <d v="2022-03-23T06:43:39"/>
    <s v="42059"/>
    <x v="156"/>
    <x v="1"/>
    <x v="27"/>
    <d v="1899-12-30T00:00:02"/>
    <n v="6.9999999999999999E-6"/>
    <m/>
    <s v="Commune de passage"/>
    <n v="79"/>
  </r>
  <r>
    <n v="7119"/>
    <n v="354017116483021"/>
    <s v="354017116483021-23 mai"/>
    <x v="7118"/>
    <d v="2022-03-23T06:43:41"/>
    <s v="69095"/>
    <x v="155"/>
    <x v="0"/>
    <x v="1"/>
    <d v="1899-12-30T00:00:32"/>
    <n v="4.15E-4"/>
    <m/>
    <s v="Commune de ramassage"/>
    <n v="80"/>
  </r>
  <r>
    <n v="7120"/>
    <n v="354017116483021"/>
    <s v="354017116483021-23 mai"/>
    <x v="7119"/>
    <d v="2022-03-23T06:44:13"/>
    <s v="69095"/>
    <x v="155"/>
    <x v="0"/>
    <x v="3"/>
    <d v="1899-12-30T00:00:03"/>
    <n v="6.6000000000000005E-5"/>
    <m/>
    <s v="Commune de ramassage"/>
    <n v="81"/>
  </r>
  <r>
    <n v="7121"/>
    <n v="354017116483021"/>
    <s v="354017116483021-23 mai"/>
    <x v="7120"/>
    <d v="2022-03-23T06:44:16"/>
    <s v="69095"/>
    <x v="155"/>
    <x v="0"/>
    <x v="5"/>
    <d v="1899-12-30T00:00:02"/>
    <n v="1.5699999999999999E-4"/>
    <m/>
    <s v="Commune de ramassage"/>
    <n v="82"/>
  </r>
  <r>
    <n v="7122"/>
    <n v="354017116483021"/>
    <s v="354017116483021-23 mai"/>
    <x v="7121"/>
    <d v="2022-03-23T06:44:18"/>
    <s v="69095"/>
    <x v="155"/>
    <x v="0"/>
    <x v="6"/>
    <d v="1899-12-30T00:00:04"/>
    <n v="1.7200000000000001E-4"/>
    <m/>
    <s v="Commune de ramassage"/>
    <n v="83"/>
  </r>
  <r>
    <n v="7123"/>
    <n v="354017116483021"/>
    <s v="354017116483021-23 mai"/>
    <x v="7122"/>
    <d v="2022-03-23T06:44:22"/>
    <s v="69095"/>
    <x v="155"/>
    <x v="0"/>
    <x v="8"/>
    <d v="1899-12-30T00:01:07"/>
    <n v="4.2059999999999997E-3"/>
    <m/>
    <s v="Commune de ramassage"/>
    <n v="84"/>
  </r>
  <r>
    <n v="7124"/>
    <n v="354017116483021"/>
    <s v="354017116483021-23 mai"/>
    <x v="7123"/>
    <d v="2022-03-23T06:45:29"/>
    <s v="69095"/>
    <x v="155"/>
    <x v="0"/>
    <x v="9"/>
    <d v="1899-12-30T00:00:17"/>
    <n v="7.5000000000000002E-4"/>
    <m/>
    <s v="Commune de ramassage"/>
    <n v="85"/>
  </r>
  <r>
    <n v="7125"/>
    <n v="354017116483021"/>
    <s v="354017116483021-23 mai"/>
    <x v="7124"/>
    <d v="2022-03-23T06:45:46"/>
    <s v="69095"/>
    <x v="155"/>
    <x v="0"/>
    <x v="8"/>
    <d v="1899-12-30T00:01:14"/>
    <n v="4.9700000000000005E-4"/>
    <m/>
    <s v="Commune de ramassage"/>
    <n v="86"/>
  </r>
  <r>
    <n v="7126"/>
    <n v="354017116483021"/>
    <s v="354017116483021-23 mai"/>
    <x v="7125"/>
    <d v="2022-03-23T06:47:00"/>
    <s v="69095"/>
    <x v="155"/>
    <x v="0"/>
    <x v="30"/>
    <d v="1899-12-30T00:00:02"/>
    <n v="4.5000000000000003E-5"/>
    <m/>
    <s v="Commune de ramassage"/>
    <n v="87"/>
  </r>
  <r>
    <n v="7127"/>
    <n v="354017116483021"/>
    <s v="354017116483021-23 mai"/>
    <x v="7126"/>
    <d v="2022-03-23T06:47:02"/>
    <s v="69095"/>
    <x v="155"/>
    <x v="0"/>
    <x v="3"/>
    <d v="1899-12-30T00:01:11"/>
    <n v="5.9300000000000004E-3"/>
    <m/>
    <s v="Commune de ramassage"/>
    <n v="88"/>
  </r>
  <r>
    <n v="7128"/>
    <n v="354017116483021"/>
    <s v="354017116483021-23 mai"/>
    <x v="7127"/>
    <d v="2022-03-23T06:48:13"/>
    <s v="69095"/>
    <x v="155"/>
    <x v="0"/>
    <x v="8"/>
    <d v="1899-12-30T00:00:02"/>
    <n v="8.0000000000000007E-5"/>
    <m/>
    <s v="Commune de ramassage"/>
    <n v="89"/>
  </r>
  <r>
    <n v="7129"/>
    <n v="354017116483021"/>
    <s v="354017116483021-23 mai"/>
    <x v="7128"/>
    <d v="2022-03-23T06:48:15"/>
    <s v="69095"/>
    <x v="155"/>
    <x v="0"/>
    <x v="8"/>
    <d v="1899-12-30T00:00:25"/>
    <n v="9.9299999999999996E-4"/>
    <m/>
    <s v="Commune de ramassage"/>
    <n v="90"/>
  </r>
  <r>
    <n v="7130"/>
    <n v="354017116483021"/>
    <s v="354017116483021-23 mai"/>
    <x v="7129"/>
    <d v="2022-03-23T06:48:40"/>
    <s v="69095"/>
    <x v="155"/>
    <x v="0"/>
    <x v="8"/>
    <d v="1899-12-30T00:00:12"/>
    <n v="8.3999999999999995E-5"/>
    <m/>
    <s v="Commune de ramassage"/>
    <n v="91"/>
  </r>
  <r>
    <n v="7131"/>
    <n v="354017116483021"/>
    <s v="354017116483021-23 mai"/>
    <x v="7130"/>
    <d v="2022-03-23T06:48:52"/>
    <s v="69095"/>
    <x v="155"/>
    <x v="0"/>
    <x v="1"/>
    <d v="1899-12-30T00:00:02"/>
    <n v="-3.6999999999999998E-5"/>
    <m/>
    <s v="Commune de ramassage"/>
    <n v="92"/>
  </r>
  <r>
    <n v="7132"/>
    <n v="354017116483021"/>
    <s v="354017116483021-23 mai"/>
    <x v="7131"/>
    <d v="2022-03-23T06:48:54"/>
    <s v="69095"/>
    <x v="155"/>
    <x v="0"/>
    <x v="2"/>
    <d v="1899-12-30T00:00:14"/>
    <n v="-4.8000000000000001E-5"/>
    <m/>
    <s v="Commune de ramassage"/>
    <n v="93"/>
  </r>
  <r>
    <n v="7133"/>
    <n v="354017116483021"/>
    <s v="354017116483021-23 mai"/>
    <x v="7132"/>
    <d v="2022-03-23T06:49:08"/>
    <s v="69095"/>
    <x v="155"/>
    <x v="0"/>
    <x v="2"/>
    <d v="1899-12-30T00:00:02"/>
    <n v="-4.0000000000000003E-5"/>
    <m/>
    <s v="Commune de ramassage"/>
    <n v="94"/>
  </r>
  <r>
    <n v="7134"/>
    <n v="354017116483021"/>
    <s v="354017116483021-23 mai"/>
    <x v="7133"/>
    <d v="2022-03-23T06:49:10"/>
    <s v="69095"/>
    <x v="155"/>
    <x v="0"/>
    <x v="30"/>
    <d v="1899-12-30T00:00:05"/>
    <n v="-9.0000000000000002E-6"/>
    <m/>
    <s v="Commune de ramassage"/>
    <n v="95"/>
  </r>
  <r>
    <n v="7135"/>
    <n v="354017116483021"/>
    <s v="354017116483021-23 mai"/>
    <x v="7134"/>
    <d v="2022-03-23T06:49:15"/>
    <s v="69095"/>
    <x v="155"/>
    <x v="0"/>
    <x v="45"/>
    <d v="1899-12-30T00:01:06"/>
    <n v="2.0000000000000002E-5"/>
    <m/>
    <s v="Commune de ramassage"/>
    <n v="96"/>
  </r>
  <r>
    <n v="7136"/>
    <n v="354017116483021"/>
    <s v="354017116483021-23 mai"/>
    <x v="7135"/>
    <d v="2022-03-23T06:50:21"/>
    <s v="69095"/>
    <x v="155"/>
    <x v="0"/>
    <x v="0"/>
    <d v="1899-12-30T00:00:54"/>
    <n v="-2.5000000000000001E-4"/>
    <m/>
    <s v="Commune de ramassage"/>
    <n v="97"/>
  </r>
  <r>
    <n v="7137"/>
    <n v="354017116483021"/>
    <s v="354017116483021-23 mai"/>
    <x v="7136"/>
    <d v="2022-03-23T06:51:15"/>
    <s v="69095"/>
    <x v="155"/>
    <x v="0"/>
    <x v="6"/>
    <d v="1899-12-30T00:00:11"/>
    <n v="-3.4099999999999999E-4"/>
    <m/>
    <s v="Commune de ramassage"/>
    <n v="98"/>
  </r>
  <r>
    <n v="7138"/>
    <n v="354017116483021"/>
    <s v="354017116483021-23 mai"/>
    <x v="7137"/>
    <d v="2022-03-23T06:51:26"/>
    <s v="69095"/>
    <x v="155"/>
    <x v="0"/>
    <x v="6"/>
    <d v="1899-12-30T00:00:18"/>
    <n v="-4.64E-4"/>
    <m/>
    <s v="Commune de ramassage"/>
    <n v="99"/>
  </r>
  <r>
    <n v="7139"/>
    <n v="354017116483021"/>
    <s v="354017116483021-23 mai"/>
    <x v="7138"/>
    <d v="2022-03-23T06:51:44"/>
    <s v="69095"/>
    <x v="155"/>
    <x v="0"/>
    <x v="27"/>
    <d v="1899-12-30T00:00:04"/>
    <n v="4.5000000000000003E-5"/>
    <m/>
    <s v="Commune de ramassage"/>
    <n v="100"/>
  </r>
  <r>
    <n v="7140"/>
    <n v="354017116483021"/>
    <s v="354017116483021-23 mai"/>
    <x v="7139"/>
    <d v="2022-03-23T06:51:48"/>
    <s v="69095"/>
    <x v="155"/>
    <x v="0"/>
    <x v="47"/>
    <d v="1899-12-30T00:01:41"/>
    <n v="2.0790000000000001E-3"/>
    <m/>
    <s v="Commune de ramassage"/>
    <n v="101"/>
  </r>
  <r>
    <n v="7141"/>
    <n v="354017116483021"/>
    <s v="354017116483021-23 mai"/>
    <x v="7140"/>
    <d v="2022-03-23T06:53:29"/>
    <s v="69095"/>
    <x v="155"/>
    <x v="0"/>
    <x v="0"/>
    <d v="1899-12-30T00:00:33"/>
    <n v="1.08E-3"/>
    <m/>
    <s v="Commune de ramassage"/>
    <n v="102"/>
  </r>
  <r>
    <n v="7142"/>
    <n v="354017116483021"/>
    <s v="354017116483021-23 mai"/>
    <x v="7141"/>
    <d v="2022-03-23T06:54:02"/>
    <s v="69095"/>
    <x v="155"/>
    <x v="0"/>
    <x v="22"/>
    <d v="1899-12-30T00:01:59"/>
    <n v="2.1649999999999998E-3"/>
    <m/>
    <s v="Commune de ramassage"/>
    <n v="103"/>
  </r>
  <r>
    <n v="7143"/>
    <n v="354017116483021"/>
    <s v="354017116483021-23 mai"/>
    <x v="7142"/>
    <d v="2022-03-23T06:56:01"/>
    <s v="69095"/>
    <x v="155"/>
    <x v="0"/>
    <x v="58"/>
    <d v="1899-12-30T00:00:37"/>
    <n v="3.8730000000000001E-3"/>
    <m/>
    <s v="Commune de ramassage"/>
    <n v="104"/>
  </r>
  <r>
    <n v="7144"/>
    <n v="354017116483021"/>
    <s v="354017116483021-23 mai"/>
    <x v="7143"/>
    <d v="2022-03-23T06:56:38"/>
    <s v="69095"/>
    <x v="155"/>
    <x v="0"/>
    <x v="67"/>
    <d v="1899-12-30T00:00:14"/>
    <n v="1.1299999999999999E-3"/>
    <m/>
    <s v="Commune de ramassage"/>
    <n v="105"/>
  </r>
  <r>
    <n v="7145"/>
    <n v="354017116483021"/>
    <s v="354017116483021-23 mai"/>
    <x v="7144"/>
    <d v="2022-03-23T06:56:52"/>
    <s v="69095"/>
    <x v="155"/>
    <x v="0"/>
    <x v="58"/>
    <d v="1899-12-30T00:00:07"/>
    <n v="6.2E-4"/>
    <m/>
    <s v="Commune de ramassage"/>
    <n v="106"/>
  </r>
  <r>
    <n v="7146"/>
    <n v="354017116483021"/>
    <s v="354017116483021-23 mai"/>
    <x v="7145"/>
    <d v="2022-03-23T06:56:59"/>
    <s v="69095"/>
    <x v="155"/>
    <x v="0"/>
    <x v="57"/>
    <d v="1899-12-30T00:00:15"/>
    <n v="1.707E-3"/>
    <m/>
    <s v="Commune de ramassage"/>
    <n v="107"/>
  </r>
  <r>
    <n v="7147"/>
    <n v="354017116483021"/>
    <s v="354017116483021-23 mai"/>
    <x v="7146"/>
    <d v="2022-03-23T06:57:14"/>
    <s v="69095"/>
    <x v="155"/>
    <x v="0"/>
    <x v="10"/>
    <d v="1899-12-30T00:00:16"/>
    <n v="3.3500000000000001E-4"/>
    <m/>
    <s v="Commune de ramassage"/>
    <n v="108"/>
  </r>
  <r>
    <n v="7148"/>
    <n v="354017116483021"/>
    <s v="354017116483021-23 mai"/>
    <x v="7147"/>
    <d v="2022-03-23T06:57:30"/>
    <s v="69095"/>
    <x v="155"/>
    <x v="0"/>
    <x v="20"/>
    <d v="1899-12-30T00:00:19"/>
    <n v="2.4359999999999998E-3"/>
    <m/>
    <s v="Commune de ramassage"/>
    <n v="109"/>
  </r>
  <r>
    <n v="7149"/>
    <n v="354017116483021"/>
    <s v="354017116483021-23 mai"/>
    <x v="7148"/>
    <d v="2022-03-23T06:57:49"/>
    <s v="69095"/>
    <x v="155"/>
    <x v="1"/>
    <x v="57"/>
    <d v="1899-12-30T00:00:31"/>
    <n v="-2.1499999999999999E-4"/>
    <m/>
    <s v="Commune de ramassage"/>
    <n v="110"/>
  </r>
  <r>
    <n v="7150"/>
    <n v="354017116483021"/>
    <s v="354017116483021-23 mai"/>
    <x v="7149"/>
    <d v="2022-03-23T06:58:20"/>
    <s v="69014"/>
    <x v="157"/>
    <x v="0"/>
    <x v="30"/>
    <d v="1899-12-30T00:00:01"/>
    <n v="3.8999999999999999E-5"/>
    <m/>
    <s v="Commune de ramassage"/>
    <n v="111"/>
  </r>
  <r>
    <n v="7151"/>
    <n v="354017116483021"/>
    <s v="354017116483021-23 mai"/>
    <x v="7150"/>
    <d v="2022-03-23T06:58:21"/>
    <s v="69014"/>
    <x v="157"/>
    <x v="0"/>
    <x v="27"/>
    <d v="1899-12-30T00:01:29"/>
    <n v="-1.5E-5"/>
    <m/>
    <s v="Commune de ramassage"/>
    <n v="112"/>
  </r>
  <r>
    <n v="7152"/>
    <n v="354017116483021"/>
    <s v="354017116483021-23 mai"/>
    <x v="7151"/>
    <d v="2022-03-23T06:59:50"/>
    <s v="69014"/>
    <x v="157"/>
    <x v="0"/>
    <x v="0"/>
    <d v="1899-12-30T00:00:43"/>
    <n v="1.4100000000000001E-4"/>
    <m/>
    <s v="Commune de ramassage"/>
    <n v="113"/>
  </r>
  <r>
    <n v="7153"/>
    <n v="354017116483021"/>
    <s v="354017116483021-23 mai"/>
    <x v="7152"/>
    <d v="2022-03-23T07:00:33"/>
    <s v="69014"/>
    <x v="157"/>
    <x v="1"/>
    <x v="11"/>
    <d v="1899-12-30T00:00:08"/>
    <n v="-2.0000000000000002E-5"/>
    <m/>
    <s v="Commune de ramassage"/>
    <n v="114"/>
  </r>
  <r>
    <n v="7154"/>
    <n v="354017116483021"/>
    <s v="354017116483021-23 mai"/>
    <x v="7153"/>
    <d v="2022-03-23T07:00:41"/>
    <s v="69095"/>
    <x v="155"/>
    <x v="0"/>
    <x v="39"/>
    <d v="1899-12-30T00:00:13"/>
    <n v="-1.9629999999999999E-3"/>
    <m/>
    <s v="Commune de ramassage"/>
    <n v="115"/>
  </r>
  <r>
    <n v="7155"/>
    <n v="354017116483021"/>
    <s v="354017116483021-23 mai"/>
    <x v="7154"/>
    <d v="2022-03-23T07:00:54"/>
    <s v="69095"/>
    <x v="155"/>
    <x v="0"/>
    <x v="16"/>
    <d v="1899-12-30T00:00:07"/>
    <n v="-6.4199999999999999E-4"/>
    <m/>
    <s v="Commune de ramassage"/>
    <n v="116"/>
  </r>
  <r>
    <n v="7156"/>
    <n v="354017116483021"/>
    <s v="354017116483021-23 mai"/>
    <x v="7155"/>
    <d v="2022-03-23T07:01:01"/>
    <s v="69095"/>
    <x v="155"/>
    <x v="0"/>
    <x v="41"/>
    <d v="1899-12-30T00:00:11"/>
    <n v="-5.0799999999999999E-4"/>
    <m/>
    <s v="Commune de ramassage"/>
    <n v="117"/>
  </r>
  <r>
    <n v="7157"/>
    <n v="354017116483021"/>
    <s v="354017116483021-23 mai"/>
    <x v="7156"/>
    <d v="2022-03-23T07:01:12"/>
    <s v="69095"/>
    <x v="155"/>
    <x v="0"/>
    <x v="17"/>
    <d v="1899-12-30T00:00:16"/>
    <n v="-1.688E-3"/>
    <m/>
    <s v="Commune de ramassage"/>
    <n v="118"/>
  </r>
  <r>
    <n v="7158"/>
    <n v="354017116483021"/>
    <s v="354017116483021-23 mai"/>
    <x v="7157"/>
    <d v="2022-03-23T07:01:28"/>
    <s v="69095"/>
    <x v="155"/>
    <x v="0"/>
    <x v="19"/>
    <d v="1899-12-30T00:00:15"/>
    <n v="-3.2699999999999998E-4"/>
    <m/>
    <s v="Commune de ramassage"/>
    <n v="119"/>
  </r>
  <r>
    <n v="7159"/>
    <n v="354017116483021"/>
    <s v="354017116483021-23 mai"/>
    <x v="7158"/>
    <d v="2022-03-23T07:01:43"/>
    <s v="69095"/>
    <x v="155"/>
    <x v="0"/>
    <x v="3"/>
    <d v="1899-12-30T00:01:38"/>
    <n v="-6.2000000000000003E-5"/>
    <m/>
    <s v="Commune de ramassage"/>
    <n v="120"/>
  </r>
  <r>
    <n v="7160"/>
    <n v="354017116483021"/>
    <s v="354017116483021-23 mai"/>
    <x v="7159"/>
    <d v="2022-03-23T07:03:21"/>
    <s v="69095"/>
    <x v="155"/>
    <x v="0"/>
    <x v="45"/>
    <d v="1899-12-30T00:00:23"/>
    <n v="-1.6130000000000001E-3"/>
    <m/>
    <s v="Commune de ramassage"/>
    <n v="121"/>
  </r>
  <r>
    <n v="7161"/>
    <n v="354017116483021"/>
    <s v="354017116483021-23 mai"/>
    <x v="7160"/>
    <d v="2022-03-23T07:03:44"/>
    <s v="69095"/>
    <x v="155"/>
    <x v="0"/>
    <x v="11"/>
    <d v="1899-12-30T00:01:39"/>
    <n v="-1.0820000000000001E-3"/>
    <m/>
    <s v="Commune de ramassage"/>
    <n v="122"/>
  </r>
  <r>
    <n v="7162"/>
    <n v="354017116483021"/>
    <s v="354017116483021-23 mai"/>
    <x v="7161"/>
    <d v="2022-03-23T07:05:23"/>
    <s v="69095"/>
    <x v="155"/>
    <x v="0"/>
    <x v="0"/>
    <d v="1899-12-30T00:00:10"/>
    <n v="-3.9100000000000002E-4"/>
    <m/>
    <s v="Commune de ramassage"/>
    <n v="123"/>
  </r>
  <r>
    <n v="7163"/>
    <n v="354017116483021"/>
    <s v="354017116483021-23 mai"/>
    <x v="7162"/>
    <d v="2022-03-23T07:05:33"/>
    <s v="69095"/>
    <x v="155"/>
    <x v="0"/>
    <x v="54"/>
    <d v="1899-12-30T00:02:09"/>
    <n v="-2.7290000000000001E-3"/>
    <m/>
    <s v="Commune de ramassage"/>
    <n v="124"/>
  </r>
  <r>
    <n v="7164"/>
    <n v="354017116483021"/>
    <s v="354017116483021-23 mai"/>
    <x v="7163"/>
    <d v="2022-03-23T07:07:42"/>
    <s v="69095"/>
    <x v="155"/>
    <x v="0"/>
    <x v="30"/>
    <d v="1899-12-30T00:00:22"/>
    <n v="-3.9300000000000001E-4"/>
    <m/>
    <s v="Commune de ramassage"/>
    <n v="125"/>
  </r>
  <r>
    <n v="7165"/>
    <n v="354017116483021"/>
    <s v="354017116483021-23 mai"/>
    <x v="7164"/>
    <d v="2022-03-23T07:08:04"/>
    <s v="69095"/>
    <x v="155"/>
    <x v="0"/>
    <x v="0"/>
    <d v="1899-12-30T00:00:13"/>
    <n v="-6.9999999999999994E-5"/>
    <m/>
    <s v="Commune de ramassage"/>
    <n v="126"/>
  </r>
  <r>
    <n v="7166"/>
    <n v="354017116483021"/>
    <s v="354017116483021-23 mai"/>
    <x v="7165"/>
    <d v="2022-03-23T07:08:17"/>
    <s v="69095"/>
    <x v="155"/>
    <x v="0"/>
    <x v="8"/>
    <d v="1899-12-30T00:01:41"/>
    <n v="-7.9299999999999998E-4"/>
    <m/>
    <s v="Commune de ramassage"/>
    <n v="127"/>
  </r>
  <r>
    <n v="7167"/>
    <n v="354017116483021"/>
    <s v="354017116483021-23 mai"/>
    <x v="7166"/>
    <d v="2022-03-23T07:09:58"/>
    <s v="69095"/>
    <x v="155"/>
    <x v="0"/>
    <x v="27"/>
    <d v="1899-12-30T00:00:11"/>
    <n v="9.9999999999999995E-7"/>
    <m/>
    <s v="Commune de ramassage"/>
    <n v="128"/>
  </r>
  <r>
    <n v="7168"/>
    <n v="354017116483021"/>
    <s v="354017116483021-23 mai"/>
    <x v="7167"/>
    <d v="2022-03-23T07:10:09"/>
    <s v="69095"/>
    <x v="155"/>
    <x v="0"/>
    <x v="2"/>
    <d v="1899-12-30T00:00:14"/>
    <n v="0"/>
    <m/>
    <s v="Commune de ramassage"/>
    <n v="129"/>
  </r>
  <r>
    <n v="7169"/>
    <n v="354017116483021"/>
    <s v="354017116483021-23 mai"/>
    <x v="7168"/>
    <d v="2022-03-23T07:10:23"/>
    <s v="69095"/>
    <x v="155"/>
    <x v="0"/>
    <x v="30"/>
    <d v="1899-12-30T00:01:17"/>
    <n v="6.7000000000000002E-5"/>
    <m/>
    <s v="Commune de ramassage"/>
    <n v="130"/>
  </r>
  <r>
    <n v="7170"/>
    <n v="354017116483021"/>
    <s v="354017116483021-23 mai"/>
    <x v="7169"/>
    <d v="2022-03-23T07:11:40"/>
    <s v="69095"/>
    <x v="155"/>
    <x v="0"/>
    <x v="1"/>
    <d v="1899-12-30T00:00:04"/>
    <n v="1.05E-4"/>
    <m/>
    <s v="Commune de ramassage"/>
    <n v="131"/>
  </r>
  <r>
    <n v="7171"/>
    <n v="354017116483021"/>
    <s v="354017116483021-23 mai"/>
    <x v="7170"/>
    <d v="2022-03-23T07:11:44"/>
    <s v="69095"/>
    <x v="155"/>
    <x v="0"/>
    <x v="5"/>
    <d v="1899-12-30T00:00:09"/>
    <n v="2.02E-4"/>
    <m/>
    <s v="Commune de ramassage"/>
    <n v="132"/>
  </r>
  <r>
    <n v="7172"/>
    <n v="354017116483021"/>
    <s v="354017116483021-23 mai"/>
    <x v="7171"/>
    <d v="2022-03-23T07:11:53"/>
    <s v="69095"/>
    <x v="155"/>
    <x v="0"/>
    <x v="30"/>
    <d v="1899-12-30T00:00:32"/>
    <n v="1.75E-4"/>
    <m/>
    <s v="Commune de ramassage"/>
    <n v="133"/>
  </r>
  <r>
    <n v="7173"/>
    <n v="354017116483021"/>
    <s v="354017116483021-23 mai"/>
    <x v="7172"/>
    <d v="2022-03-23T07:12:25"/>
    <s v="69095"/>
    <x v="155"/>
    <x v="0"/>
    <x v="30"/>
    <d v="1899-12-30T00:00:01"/>
    <n v="1.2999999999999999E-5"/>
    <m/>
    <s v="Commune de ramassage"/>
    <n v="134"/>
  </r>
  <r>
    <n v="7174"/>
    <n v="354017116483021"/>
    <s v="354017116483021-23 mai"/>
    <x v="7173"/>
    <d v="2022-03-23T07:12:26"/>
    <s v="69095"/>
    <x v="155"/>
    <x v="0"/>
    <x v="27"/>
    <d v="1899-12-30T00:00:02"/>
    <n v="-1.2999999999999999E-5"/>
    <m/>
    <s v="Commune de ramassage"/>
    <n v="135"/>
  </r>
  <r>
    <n v="7175"/>
    <n v="354017116483021"/>
    <s v="354017116483021-23 mai"/>
    <x v="7174"/>
    <d v="2022-03-23T07:12:28"/>
    <s v="69095"/>
    <x v="155"/>
    <x v="0"/>
    <x v="45"/>
    <d v="1899-12-30T00:00:02"/>
    <n v="-4.8999999999999998E-5"/>
    <m/>
    <s v="Commune de ramassage"/>
    <n v="136"/>
  </r>
  <r>
    <n v="7176"/>
    <n v="354017116483021"/>
    <s v="354017116483021-23 mai"/>
    <x v="7175"/>
    <d v="2022-03-23T07:12:30"/>
    <s v="69095"/>
    <x v="155"/>
    <x v="0"/>
    <x v="2"/>
    <d v="1899-12-30T00:00:09"/>
    <n v="-3.0000000000000001E-6"/>
    <m/>
    <s v="Commune de ramassage"/>
    <n v="137"/>
  </r>
  <r>
    <n v="7177"/>
    <n v="354017116483021"/>
    <s v="354017116483021-23 mai"/>
    <x v="7176"/>
    <d v="2022-03-23T07:12:39"/>
    <s v="69095"/>
    <x v="155"/>
    <x v="0"/>
    <x v="2"/>
    <d v="1899-12-30T00:00:04"/>
    <n v="2.8E-5"/>
    <m/>
    <s v="Commune de ramassage"/>
    <n v="138"/>
  </r>
  <r>
    <n v="7178"/>
    <n v="354017116483021"/>
    <s v="354017116483021-23 mai"/>
    <x v="7177"/>
    <d v="2022-03-23T07:12:43"/>
    <s v="69095"/>
    <x v="155"/>
    <x v="0"/>
    <x v="2"/>
    <d v="1899-12-30T00:00:10"/>
    <n v="-5.1E-5"/>
    <m/>
    <s v="Commune de ramassage"/>
    <n v="139"/>
  </r>
  <r>
    <n v="7179"/>
    <n v="354017116483021"/>
    <s v="354017116483021-23 mai"/>
    <x v="7178"/>
    <d v="2022-03-23T07:12:53"/>
    <s v="69095"/>
    <x v="155"/>
    <x v="0"/>
    <x v="30"/>
    <d v="1899-12-30T00:00:14"/>
    <n v="-3.2200000000000002E-4"/>
    <m/>
    <s v="Commune de ramassage"/>
    <n v="140"/>
  </r>
  <r>
    <n v="7180"/>
    <n v="354017116483021"/>
    <s v="354017116483021-23 mai"/>
    <x v="7179"/>
    <d v="2022-03-23T07:13:07"/>
    <s v="69095"/>
    <x v="155"/>
    <x v="0"/>
    <x v="30"/>
    <d v="1899-12-30T00:00:02"/>
    <n v="-4.0000000000000003E-5"/>
    <m/>
    <s v="Commune de ramassage"/>
    <n v="141"/>
  </r>
  <r>
    <n v="7181"/>
    <n v="354017116483021"/>
    <s v="354017116483021-23 mai"/>
    <x v="7180"/>
    <d v="2022-03-23T07:13:09"/>
    <s v="69095"/>
    <x v="155"/>
    <x v="0"/>
    <x v="2"/>
    <d v="1899-12-30T00:00:04"/>
    <n v="-2.5000000000000001E-5"/>
    <m/>
    <s v="Commune de ramassage"/>
    <n v="142"/>
  </r>
  <r>
    <n v="7182"/>
    <n v="354017116483021"/>
    <s v="354017116483021-23 mai"/>
    <x v="7181"/>
    <d v="2022-03-23T07:13:13"/>
    <s v="69095"/>
    <x v="155"/>
    <x v="0"/>
    <x v="27"/>
    <d v="1899-12-30T00:00:39"/>
    <n v="-4.2999999999999999E-4"/>
    <m/>
    <s v="Commune de ramassage"/>
    <n v="143"/>
  </r>
  <r>
    <n v="7183"/>
    <n v="354017116483021"/>
    <s v="354017116483021-23 mai"/>
    <x v="7182"/>
    <d v="2022-03-23T07:13:52"/>
    <s v="69095"/>
    <x v="155"/>
    <x v="0"/>
    <x v="8"/>
    <d v="1899-12-30T00:00:02"/>
    <n v="-1.8200000000000001E-4"/>
    <m/>
    <s v="Commune de ramassage"/>
    <n v="144"/>
  </r>
  <r>
    <n v="7184"/>
    <n v="354017116483021"/>
    <s v="354017116483021-23 mai"/>
    <x v="7183"/>
    <d v="2022-03-23T07:13:54"/>
    <s v="69095"/>
    <x v="155"/>
    <x v="0"/>
    <x v="47"/>
    <d v="1899-12-30T00:00:30"/>
    <n v="-1.08E-3"/>
    <m/>
    <s v="Commune de ramassage"/>
    <n v="145"/>
  </r>
  <r>
    <n v="7185"/>
    <n v="354017116483021"/>
    <s v="354017116483021-23 mai"/>
    <x v="7184"/>
    <d v="2022-03-23T07:14:24"/>
    <s v="69095"/>
    <x v="155"/>
    <x v="0"/>
    <x v="8"/>
    <d v="1899-12-30T00:00:01"/>
    <n v="-5.0000000000000004E-6"/>
    <m/>
    <s v="Commune de ramassage"/>
    <n v="146"/>
  </r>
  <r>
    <n v="7186"/>
    <n v="354017116483021"/>
    <s v="354017116483021-23 mai"/>
    <x v="7185"/>
    <d v="2022-03-23T07:14:25"/>
    <s v="69095"/>
    <x v="155"/>
    <x v="0"/>
    <x v="35"/>
    <d v="1899-12-30T00:00:16"/>
    <n v="1.4200000000000001E-4"/>
    <m/>
    <s v="Commune de ramassage"/>
    <n v="147"/>
  </r>
  <r>
    <n v="7187"/>
    <n v="354017116483021"/>
    <s v="354017116483021-23 mai"/>
    <x v="7186"/>
    <d v="2022-03-23T07:14:41"/>
    <s v="69095"/>
    <x v="155"/>
    <x v="0"/>
    <x v="22"/>
    <d v="1899-12-30T00:00:12"/>
    <n v="-3.0499999999999999E-4"/>
    <m/>
    <s v="Commune de ramassage"/>
    <n v="148"/>
  </r>
  <r>
    <n v="7188"/>
    <n v="354017116483021"/>
    <s v="354017116483021-23 mai"/>
    <x v="7187"/>
    <d v="2022-03-23T07:14:53"/>
    <s v="69095"/>
    <x v="155"/>
    <x v="0"/>
    <x v="24"/>
    <d v="1899-12-30T00:01:15"/>
    <n v="-1.9799999999999999E-4"/>
    <m/>
    <s v="Commune de ramassage"/>
    <n v="149"/>
  </r>
  <r>
    <n v="7189"/>
    <n v="354017116483021"/>
    <s v="354017116483021-23 mai"/>
    <x v="7188"/>
    <d v="2022-03-23T07:16:08"/>
    <s v="69095"/>
    <x v="155"/>
    <x v="0"/>
    <x v="0"/>
    <d v="1899-12-30T00:02:26"/>
    <n v="0"/>
    <m/>
    <s v="Commune de ramassage"/>
    <n v="150"/>
  </r>
  <r>
    <n v="7190"/>
    <n v="354017116483021"/>
    <s v="354017116483021-23 mai"/>
    <x v="7189"/>
    <d v="2022-03-23T07:18:34"/>
    <s v="69095"/>
    <x v="155"/>
    <x v="0"/>
    <x v="0"/>
    <d v="1899-12-30T00:00:02"/>
    <n v="-1.9999999999999999E-6"/>
    <m/>
    <s v="Commune de ramassage"/>
    <n v="151"/>
  </r>
  <r>
    <n v="7191"/>
    <n v="354017116483021"/>
    <s v="354017116483021-23 mai"/>
    <x v="7190"/>
    <d v="2022-03-23T07:18:36"/>
    <s v="69095"/>
    <x v="155"/>
    <x v="0"/>
    <x v="0"/>
    <d v="1899-12-30T00:00:21"/>
    <n v="-7.9999999999999996E-6"/>
    <m/>
    <s v="Commune de ramassage"/>
    <n v="152"/>
  </r>
  <r>
    <n v="7192"/>
    <n v="354017116483021"/>
    <s v="354017116483021-23 mai"/>
    <x v="7191"/>
    <d v="2022-03-23T07:18:57"/>
    <s v="69095"/>
    <x v="155"/>
    <x v="0"/>
    <x v="1"/>
    <d v="1899-12-30T00:00:09"/>
    <n v="-5.1999999999999997E-5"/>
    <m/>
    <s v="Commune de ramassage"/>
    <n v="153"/>
  </r>
  <r>
    <n v="7193"/>
    <n v="354017116483021"/>
    <s v="354017116483021-23 mai"/>
    <x v="7192"/>
    <d v="2022-03-23T07:19:06"/>
    <s v="69095"/>
    <x v="155"/>
    <x v="0"/>
    <x v="1"/>
    <d v="1899-12-30T00:00:10"/>
    <n v="-3.8999999999999999E-4"/>
    <m/>
    <s v="Commune de ramassage"/>
    <n v="154"/>
  </r>
  <r>
    <n v="7194"/>
    <n v="354017116483021"/>
    <s v="354017116483021-23 mai"/>
    <x v="7193"/>
    <d v="2022-03-23T07:19:16"/>
    <s v="69095"/>
    <x v="155"/>
    <x v="0"/>
    <x v="26"/>
    <d v="1899-12-30T00:00:05"/>
    <n v="-1.85E-4"/>
    <m/>
    <s v="Commune de ramassage"/>
    <n v="155"/>
  </r>
  <r>
    <n v="7195"/>
    <n v="354017116483021"/>
    <s v="354017116483021-23 mai"/>
    <x v="7194"/>
    <d v="2022-03-23T07:19:21"/>
    <s v="69095"/>
    <x v="155"/>
    <x v="0"/>
    <x v="35"/>
    <d v="1899-12-30T00:00:01"/>
    <n v="-1.9999999999999999E-6"/>
    <m/>
    <s v="Commune de ramassage"/>
    <n v="156"/>
  </r>
  <r>
    <n v="7196"/>
    <n v="354017116483021"/>
    <s v="354017116483021-23 mai"/>
    <x v="7195"/>
    <d v="2022-03-23T07:19:22"/>
    <s v="69095"/>
    <x v="155"/>
    <x v="0"/>
    <x v="35"/>
    <d v="1899-12-30T00:00:31"/>
    <n v="3.97E-4"/>
    <m/>
    <s v="Commune de ramassage"/>
    <n v="157"/>
  </r>
  <r>
    <n v="7197"/>
    <n v="354017116483021"/>
    <s v="354017116483021-23 mai"/>
    <x v="7196"/>
    <d v="2022-03-23T07:19:53"/>
    <s v="69095"/>
    <x v="155"/>
    <x v="0"/>
    <x v="30"/>
    <d v="1899-12-30T00:01:00"/>
    <n v="-4.0299999999999998E-4"/>
    <m/>
    <s v="Commune de ramassage"/>
    <n v="158"/>
  </r>
  <r>
    <n v="7198"/>
    <n v="354017116483021"/>
    <s v="354017116483021-23 mai"/>
    <x v="7197"/>
    <d v="2022-03-23T07:20:53"/>
    <s v="69095"/>
    <x v="155"/>
    <x v="0"/>
    <x v="0"/>
    <d v="1899-12-30T00:00:57"/>
    <n v="6.5300000000000004E-4"/>
    <m/>
    <s v="Commune de ramassage"/>
    <n v="159"/>
  </r>
  <r>
    <n v="7199"/>
    <n v="354017116483021"/>
    <s v="354017116483021-23 mai"/>
    <x v="7198"/>
    <d v="2022-03-23T07:21:50"/>
    <s v="69095"/>
    <x v="155"/>
    <x v="0"/>
    <x v="45"/>
    <d v="1899-12-30T00:00:01"/>
    <n v="-4.5000000000000003E-5"/>
    <m/>
    <s v="Commune de ramassage"/>
    <n v="160"/>
  </r>
  <r>
    <n v="7200"/>
    <n v="354017116483021"/>
    <s v="354017116483021-23 mai"/>
    <x v="7199"/>
    <d v="2022-03-23T07:21:51"/>
    <s v="69095"/>
    <x v="155"/>
    <x v="0"/>
    <x v="30"/>
    <d v="1899-12-30T00:00:20"/>
    <n v="-3.9300000000000001E-4"/>
    <m/>
    <s v="Commune de ramassage"/>
    <n v="161"/>
  </r>
  <r>
    <n v="7201"/>
    <n v="354017116483021"/>
    <s v="354017116483021-23 mai"/>
    <x v="7200"/>
    <d v="2022-03-23T07:22:11"/>
    <s v="69095"/>
    <x v="155"/>
    <x v="0"/>
    <x v="30"/>
    <d v="1899-12-30T00:00:12"/>
    <n v="-4.1999999999999998E-5"/>
    <m/>
    <s v="Commune de ramassage"/>
    <n v="162"/>
  </r>
  <r>
    <n v="7202"/>
    <n v="354017116483021"/>
    <s v="354017116483021-23 mai"/>
    <x v="7201"/>
    <d v="2022-03-23T07:22:23"/>
    <s v="69095"/>
    <x v="155"/>
    <x v="0"/>
    <x v="35"/>
    <d v="1899-12-30T00:00:20"/>
    <n v="3.2299999999999999E-4"/>
    <m/>
    <s v="Commune de ramassage"/>
    <n v="163"/>
  </r>
  <r>
    <n v="7203"/>
    <n v="354017116483021"/>
    <s v="354017116483021-23 mai"/>
    <x v="7202"/>
    <d v="2022-03-23T07:22:43"/>
    <s v="69095"/>
    <x v="155"/>
    <x v="0"/>
    <x v="28"/>
    <d v="1899-12-30T00:00:14"/>
    <n v="3.79E-4"/>
    <m/>
    <s v="Commune de ramassage"/>
    <n v="164"/>
  </r>
  <r>
    <n v="7204"/>
    <n v="354017116483021"/>
    <s v="354017116483021-23 mai"/>
    <x v="7203"/>
    <d v="2022-03-23T07:22:57"/>
    <s v="69095"/>
    <x v="155"/>
    <x v="0"/>
    <x v="45"/>
    <d v="1899-12-30T00:00:18"/>
    <n v="1.9000000000000001E-4"/>
    <m/>
    <s v="Commune de ramassage"/>
    <n v="165"/>
  </r>
  <r>
    <n v="7205"/>
    <n v="354017116483021"/>
    <s v="354017116483021-23 mai"/>
    <x v="7204"/>
    <d v="2022-03-23T07:23:15"/>
    <s v="69095"/>
    <x v="155"/>
    <x v="0"/>
    <x v="3"/>
    <d v="1899-12-30T00:00:03"/>
    <n v="8.5000000000000006E-5"/>
    <m/>
    <s v="Commune de ramassage"/>
    <n v="166"/>
  </r>
  <r>
    <n v="7206"/>
    <n v="354017116483021"/>
    <s v="354017116483021-23 mai"/>
    <x v="7205"/>
    <d v="2022-03-23T07:23:18"/>
    <s v="69095"/>
    <x v="155"/>
    <x v="0"/>
    <x v="27"/>
    <d v="1899-12-30T00:00:04"/>
    <n v="8.1000000000000004E-5"/>
    <m/>
    <s v="Commune de ramassage"/>
    <n v="167"/>
  </r>
  <r>
    <n v="7207"/>
    <n v="354017116483021"/>
    <s v="354017116483021-23 mai"/>
    <x v="7206"/>
    <d v="2022-03-23T07:23:22"/>
    <s v="69095"/>
    <x v="155"/>
    <x v="0"/>
    <x v="30"/>
    <d v="1899-12-30T00:00:02"/>
    <n v="6.4999999999999994E-5"/>
    <m/>
    <s v="Commune de ramassage"/>
    <n v="168"/>
  </r>
  <r>
    <n v="7208"/>
    <n v="354017116483021"/>
    <s v="354017116483021-23 mai"/>
    <x v="7207"/>
    <d v="2022-03-23T07:23:24"/>
    <s v="69095"/>
    <x v="155"/>
    <x v="0"/>
    <x v="30"/>
    <d v="1899-12-30T00:01:38"/>
    <n v="1.49E-3"/>
    <m/>
    <s v="Commune de ramassage"/>
    <n v="169"/>
  </r>
  <r>
    <n v="7209"/>
    <n v="354017116483021"/>
    <s v="354017116483021-23 mai"/>
    <x v="7208"/>
    <d v="2022-03-23T07:25:02"/>
    <s v="69095"/>
    <x v="155"/>
    <x v="0"/>
    <x v="2"/>
    <d v="1899-12-30T00:00:33"/>
    <n v="-9.5000000000000005E-5"/>
    <m/>
    <s v="Commune de ramassage"/>
    <n v="170"/>
  </r>
  <r>
    <n v="7210"/>
    <n v="354017116483021"/>
    <s v="354017116483021-23 mai"/>
    <x v="7209"/>
    <d v="2022-03-23T07:25:35"/>
    <s v="69095"/>
    <x v="155"/>
    <x v="0"/>
    <x v="2"/>
    <d v="1899-12-30T00:00:30"/>
    <n v="-4.1599999999999997E-4"/>
    <m/>
    <s v="Commune de ramassage"/>
    <n v="171"/>
  </r>
  <r>
    <n v="7211"/>
    <n v="354017116483021"/>
    <s v="354017116483021-23 mai"/>
    <x v="7210"/>
    <d v="2022-03-23T07:26:05"/>
    <s v="69095"/>
    <x v="155"/>
    <x v="0"/>
    <x v="45"/>
    <d v="1899-12-30T00:00:20"/>
    <n v="-1.6000000000000001E-4"/>
    <m/>
    <s v="Commune de ramassage"/>
    <n v="172"/>
  </r>
  <r>
    <n v="7212"/>
    <n v="354017116483021"/>
    <s v="354017116483021-23 mai"/>
    <x v="7211"/>
    <d v="2022-03-23T07:26:25"/>
    <s v="69095"/>
    <x v="155"/>
    <x v="0"/>
    <x v="1"/>
    <d v="1899-12-30T00:01:22"/>
    <n v="-1.1000000000000001E-3"/>
    <m/>
    <s v="Commune de ramassage"/>
    <n v="173"/>
  </r>
  <r>
    <n v="7213"/>
    <n v="354017116483021"/>
    <s v="354017116483021-23 mai"/>
    <x v="7212"/>
    <d v="2022-03-23T07:27:47"/>
    <s v="69095"/>
    <x v="155"/>
    <x v="0"/>
    <x v="47"/>
    <d v="1899-12-30T00:00:02"/>
    <n v="-9.2E-5"/>
    <m/>
    <s v="Commune de ramassage"/>
    <n v="174"/>
  </r>
  <r>
    <n v="7214"/>
    <n v="354017116483021"/>
    <s v="354017116483021-23 mai"/>
    <x v="7213"/>
    <d v="2022-03-23T07:27:49"/>
    <s v="69095"/>
    <x v="155"/>
    <x v="0"/>
    <x v="47"/>
    <d v="1899-12-30T00:00:40"/>
    <n v="-8.2999999999999998E-5"/>
    <m/>
    <s v="Commune de ramassage"/>
    <n v="175"/>
  </r>
  <r>
    <n v="7215"/>
    <n v="354017116483021"/>
    <s v="354017116483021-23 mai"/>
    <x v="7214"/>
    <d v="2022-03-23T07:28:29"/>
    <s v="69095"/>
    <x v="155"/>
    <x v="0"/>
    <x v="0"/>
    <d v="1899-12-30T00:00:44"/>
    <n v="3.4099999999999999E-4"/>
    <m/>
    <s v="Commune de ramassage"/>
    <n v="176"/>
  </r>
  <r>
    <n v="7216"/>
    <n v="354017116483021"/>
    <s v="354017116483021-23 mai"/>
    <x v="7215"/>
    <d v="2022-03-23T07:29:13"/>
    <s v="69095"/>
    <x v="155"/>
    <x v="0"/>
    <x v="22"/>
    <d v="1899-12-30T00:00:13"/>
    <n v="1.9900000000000001E-4"/>
    <m/>
    <s v="Commune de ramassage"/>
    <n v="177"/>
  </r>
  <r>
    <n v="7217"/>
    <n v="354017116483021"/>
    <s v="354017116483021-23 mai"/>
    <x v="7216"/>
    <d v="2022-03-23T07:29:26"/>
    <s v="69095"/>
    <x v="155"/>
    <x v="0"/>
    <x v="45"/>
    <d v="1899-12-30T00:00:01"/>
    <n v="-2.5000000000000001E-5"/>
    <m/>
    <s v="Commune de ramassage"/>
    <n v="178"/>
  </r>
  <r>
    <n v="7218"/>
    <n v="354017116483021"/>
    <s v="354017116483021-23 mai"/>
    <x v="7217"/>
    <d v="2022-03-23T07:29:27"/>
    <s v="69095"/>
    <x v="155"/>
    <x v="0"/>
    <x v="22"/>
    <d v="1899-12-30T00:00:52"/>
    <n v="-5.7399999999999997E-4"/>
    <m/>
    <s v="Commune de ramassage"/>
    <n v="179"/>
  </r>
  <r>
    <n v="7219"/>
    <n v="354017116483021"/>
    <s v="354017116483021-23 mai"/>
    <x v="7218"/>
    <d v="2022-03-23T07:30:19"/>
    <s v="69095"/>
    <x v="155"/>
    <x v="0"/>
    <x v="30"/>
    <d v="1899-12-30T00:00:05"/>
    <n v="1.1400000000000001E-4"/>
    <m/>
    <s v="Commune de ramassage"/>
    <n v="180"/>
  </r>
  <r>
    <n v="7220"/>
    <n v="354017116483021"/>
    <s v="354017116483021-23 mai"/>
    <x v="7219"/>
    <d v="2022-03-23T07:30:24"/>
    <s v="69095"/>
    <x v="155"/>
    <x v="0"/>
    <x v="7"/>
    <d v="1899-12-30T00:00:13"/>
    <n v="3.1799999999999998E-4"/>
    <m/>
    <s v="Commune de ramassage"/>
    <n v="181"/>
  </r>
  <r>
    <n v="7221"/>
    <n v="354017116483021"/>
    <s v="354017116483021-23 mai"/>
    <x v="7220"/>
    <d v="2022-03-23T07:30:37"/>
    <s v="69095"/>
    <x v="155"/>
    <x v="0"/>
    <x v="1"/>
    <d v="1899-12-30T00:00:22"/>
    <n v="2.1000000000000001E-4"/>
    <m/>
    <s v="Commune de ramassage"/>
    <n v="182"/>
  </r>
  <r>
    <n v="7222"/>
    <n v="354017116483021"/>
    <s v="354017116483021-23 mai"/>
    <x v="7221"/>
    <d v="2022-03-23T07:30:59"/>
    <s v="69095"/>
    <x v="155"/>
    <x v="0"/>
    <x v="27"/>
    <d v="1899-12-30T00:00:01"/>
    <n v="5.8E-5"/>
    <m/>
    <s v="Commune de ramassage"/>
    <n v="183"/>
  </r>
  <r>
    <n v="7223"/>
    <n v="354017116483021"/>
    <s v="354017116483021-23 mai"/>
    <x v="7222"/>
    <d v="2022-03-23T07:31:00"/>
    <s v="69095"/>
    <x v="155"/>
    <x v="0"/>
    <x v="3"/>
    <d v="1899-12-30T00:00:09"/>
    <n v="2.4499999999999999E-4"/>
    <m/>
    <s v="Commune de ramassage"/>
    <n v="184"/>
  </r>
  <r>
    <n v="7224"/>
    <n v="354017116483021"/>
    <s v="354017116483021-23 mai"/>
    <x v="7223"/>
    <d v="2022-03-23T07:31:09"/>
    <s v="69095"/>
    <x v="155"/>
    <x v="0"/>
    <x v="30"/>
    <d v="1899-12-30T00:00:02"/>
    <n v="-1.0000000000000001E-5"/>
    <m/>
    <s v="Commune de ramassage"/>
    <n v="185"/>
  </r>
  <r>
    <n v="7225"/>
    <n v="354017116483021"/>
    <s v="354017116483021-23 mai"/>
    <x v="7224"/>
    <d v="2022-03-23T07:31:11"/>
    <s v="69095"/>
    <x v="155"/>
    <x v="0"/>
    <x v="30"/>
    <d v="1899-12-30T00:00:02"/>
    <n v="-3.4999999999999997E-5"/>
    <m/>
    <s v="Commune de ramassage"/>
    <n v="186"/>
  </r>
  <r>
    <n v="7226"/>
    <n v="354017116483021"/>
    <s v="354017116483021-23 mai"/>
    <x v="7225"/>
    <d v="2022-03-23T07:31:13"/>
    <s v="69095"/>
    <x v="155"/>
    <x v="0"/>
    <x v="27"/>
    <d v="1899-12-30T00:00:11"/>
    <n v="-2.6800000000000001E-4"/>
    <m/>
    <s v="Commune de ramassage"/>
    <n v="187"/>
  </r>
  <r>
    <n v="7227"/>
    <n v="354017116483021"/>
    <s v="354017116483021-23 mai"/>
    <x v="7226"/>
    <d v="2022-03-23T07:31:24"/>
    <s v="69095"/>
    <x v="155"/>
    <x v="0"/>
    <x v="2"/>
    <d v="1899-12-30T00:00:01"/>
    <n v="-6.9999999999999999E-6"/>
    <m/>
    <s v="Commune de ramassage"/>
    <n v="188"/>
  </r>
  <r>
    <n v="7228"/>
    <n v="354017116483021"/>
    <s v="354017116483021-23 mai"/>
    <x v="7227"/>
    <d v="2022-03-23T07:31:25"/>
    <s v="69095"/>
    <x v="155"/>
    <x v="0"/>
    <x v="2"/>
    <d v="1899-12-30T00:00:34"/>
    <n v="-1.8799999999999999E-4"/>
    <m/>
    <s v="Commune de ramassage"/>
    <n v="189"/>
  </r>
  <r>
    <n v="7229"/>
    <n v="354017116483021"/>
    <s v="354017116483021-23 mai"/>
    <x v="7228"/>
    <d v="2022-03-23T07:31:59"/>
    <s v="69095"/>
    <x v="155"/>
    <x v="0"/>
    <x v="45"/>
    <d v="1899-12-30T00:00:02"/>
    <n v="6.9999999999999994E-5"/>
    <m/>
    <s v="Commune de ramassage"/>
    <n v="190"/>
  </r>
  <r>
    <n v="7230"/>
    <n v="354017116483021"/>
    <s v="354017116483021-23 mai"/>
    <x v="7229"/>
    <d v="2022-03-23T07:32:01"/>
    <s v="69095"/>
    <x v="155"/>
    <x v="0"/>
    <x v="27"/>
    <d v="1899-12-30T00:00:08"/>
    <n v="1.6000000000000001E-4"/>
    <m/>
    <s v="Commune de ramassage"/>
    <n v="191"/>
  </r>
  <r>
    <n v="7231"/>
    <n v="354017116483021"/>
    <s v="354017116483021-23 mai"/>
    <x v="7230"/>
    <d v="2022-03-23T07:32:09"/>
    <s v="69095"/>
    <x v="155"/>
    <x v="0"/>
    <x v="30"/>
    <d v="1899-12-30T00:00:41"/>
    <n v="7.6999999999999996E-4"/>
    <m/>
    <s v="Commune de ramassage"/>
    <n v="192"/>
  </r>
  <r>
    <n v="7232"/>
    <n v="354017116483021"/>
    <s v="354017116483021-23 mai"/>
    <x v="7231"/>
    <d v="2022-03-23T07:32:50"/>
    <s v="69095"/>
    <x v="155"/>
    <x v="0"/>
    <x v="2"/>
    <d v="1899-12-30T00:00:02"/>
    <n v="-3.0000000000000001E-6"/>
    <m/>
    <s v="Commune de ramassage"/>
    <n v="193"/>
  </r>
  <r>
    <n v="7233"/>
    <n v="354017116483021"/>
    <s v="354017116483021-23 mai"/>
    <x v="7232"/>
    <d v="2022-03-23T07:32:52"/>
    <s v="69095"/>
    <x v="155"/>
    <x v="0"/>
    <x v="45"/>
    <d v="1899-12-30T00:01:38"/>
    <n v="-2.1900000000000001E-4"/>
    <m/>
    <s v="Commune de ramassage"/>
    <n v="194"/>
  </r>
  <r>
    <n v="7234"/>
    <n v="354017116483021"/>
    <s v="354017116483021-23 mai"/>
    <x v="7233"/>
    <d v="2022-03-23T07:34:30"/>
    <s v="69095"/>
    <x v="155"/>
    <x v="0"/>
    <x v="1"/>
    <d v="1899-12-30T00:00:22"/>
    <n v="2.5500000000000002E-4"/>
    <m/>
    <s v="Commune de ramassage"/>
    <n v="195"/>
  </r>
  <r>
    <n v="7235"/>
    <n v="354017116483021"/>
    <s v="354017116483021-23 mai"/>
    <x v="7234"/>
    <d v="2022-03-23T07:34:52"/>
    <s v="69095"/>
    <x v="155"/>
    <x v="0"/>
    <x v="0"/>
    <d v="1899-12-30T00:01:51"/>
    <n v="0"/>
    <m/>
    <s v="Commune de ramassage"/>
    <n v="196"/>
  </r>
  <r>
    <n v="7236"/>
    <n v="354017116483021"/>
    <s v="354017116483021-23 mai"/>
    <x v="7235"/>
    <d v="2022-03-23T07:36:43"/>
    <s v="69095"/>
    <x v="155"/>
    <x v="0"/>
    <x v="0"/>
    <d v="1899-12-30T00:00:01"/>
    <n v="4.2400000000000001E-4"/>
    <m/>
    <s v="Commune de ramassage"/>
    <n v="197"/>
  </r>
  <r>
    <n v="7237"/>
    <n v="354017116483021"/>
    <s v="354017116483021-23 mai"/>
    <x v="7236"/>
    <d v="2022-03-23T07:36:44"/>
    <s v="69095"/>
    <x v="155"/>
    <x v="0"/>
    <x v="0"/>
    <d v="1899-12-30T00:00:24"/>
    <n v="6.7999999999999999E-5"/>
    <m/>
    <s v="Commune de ramassage"/>
    <n v="198"/>
  </r>
  <r>
    <n v="7238"/>
    <n v="354017116483021"/>
    <s v="354017116483021-23 mai"/>
    <x v="7237"/>
    <d v="2022-03-23T07:37:08"/>
    <s v="69095"/>
    <x v="155"/>
    <x v="0"/>
    <x v="5"/>
    <d v="1899-12-30T00:00:04"/>
    <n v="-1.8799999999999999E-4"/>
    <m/>
    <s v="Commune de ramassage"/>
    <n v="199"/>
  </r>
  <r>
    <n v="7239"/>
    <n v="354017116483021"/>
    <s v="354017116483021-23 mai"/>
    <x v="7238"/>
    <d v="2022-03-23T07:37:12"/>
    <s v="69095"/>
    <x v="155"/>
    <x v="0"/>
    <x v="5"/>
    <d v="1899-12-30T00:00:04"/>
    <n v="-1.0399999999999999E-4"/>
    <m/>
    <s v="Commune de ramassage"/>
    <n v="200"/>
  </r>
  <r>
    <n v="7240"/>
    <n v="354017116483021"/>
    <s v="354017116483021-23 mai"/>
    <x v="7239"/>
    <d v="2022-03-23T07:37:16"/>
    <s v="69095"/>
    <x v="155"/>
    <x v="0"/>
    <x v="1"/>
    <d v="1899-12-30T00:00:03"/>
    <n v="-1.0000000000000001E-5"/>
    <m/>
    <s v="Commune de ramassage"/>
    <n v="201"/>
  </r>
  <r>
    <n v="7241"/>
    <n v="354017116483021"/>
    <s v="354017116483021-23 mai"/>
    <x v="7240"/>
    <d v="2022-03-23T07:37:19"/>
    <s v="69095"/>
    <x v="155"/>
    <x v="0"/>
    <x v="1"/>
    <d v="1899-12-30T00:00:02"/>
    <n v="-2.5999999999999998E-5"/>
    <m/>
    <s v="Commune de ramassage"/>
    <n v="202"/>
  </r>
  <r>
    <n v="7242"/>
    <n v="354017116483021"/>
    <s v="354017116483021-23 mai"/>
    <x v="7241"/>
    <d v="2022-03-23T07:37:21"/>
    <s v="69095"/>
    <x v="155"/>
    <x v="0"/>
    <x v="45"/>
    <d v="1899-12-30T00:00:01"/>
    <n v="-3.4999999999999997E-5"/>
    <m/>
    <s v="Commune de ramassage"/>
    <n v="203"/>
  </r>
  <r>
    <n v="7243"/>
    <n v="354017116483021"/>
    <s v="354017116483021-23 mai"/>
    <x v="7242"/>
    <d v="2022-03-23T07:37:22"/>
    <s v="69095"/>
    <x v="155"/>
    <x v="0"/>
    <x v="1"/>
    <d v="1899-12-30T00:00:05"/>
    <n v="-7.7000000000000001E-5"/>
    <m/>
    <s v="Commune de ramassage"/>
    <n v="204"/>
  </r>
  <r>
    <n v="7244"/>
    <n v="354017116483021"/>
    <s v="354017116483021-23 mai"/>
    <x v="7243"/>
    <d v="2022-03-23T07:37:27"/>
    <s v="69095"/>
    <x v="155"/>
    <x v="0"/>
    <x v="1"/>
    <d v="1899-12-30T00:00:01"/>
    <n v="1.5E-5"/>
    <m/>
    <s v="Commune de ramassage"/>
    <n v="205"/>
  </r>
  <r>
    <n v="7245"/>
    <n v="354017116483021"/>
    <s v="354017116483021-23 mai"/>
    <x v="7244"/>
    <d v="2022-03-23T07:37:28"/>
    <s v="69095"/>
    <x v="155"/>
    <x v="0"/>
    <x v="2"/>
    <d v="1899-12-30T00:01:06"/>
    <n v="9.0000000000000006E-5"/>
    <m/>
    <s v="Commune de ramassage"/>
    <n v="206"/>
  </r>
  <r>
    <n v="7246"/>
    <n v="354017116483021"/>
    <s v="354017116483021-23 mai"/>
    <x v="7245"/>
    <d v="2022-03-23T07:38:34"/>
    <s v="69095"/>
    <x v="155"/>
    <x v="0"/>
    <x v="2"/>
    <d v="1899-12-30T00:00:02"/>
    <n v="-1.8E-5"/>
    <m/>
    <s v="Commune de ramassage"/>
    <n v="207"/>
  </r>
  <r>
    <n v="7247"/>
    <n v="354017116483021"/>
    <s v="354017116483021-23 mai"/>
    <x v="7246"/>
    <d v="2022-03-23T07:38:36"/>
    <s v="69095"/>
    <x v="155"/>
    <x v="0"/>
    <x v="0"/>
    <d v="1899-12-30T00:00:44"/>
    <n v="-9.0000000000000002E-6"/>
    <m/>
    <s v="Commune de ramassage"/>
    <n v="208"/>
  </r>
  <r>
    <n v="7248"/>
    <n v="354017116483021"/>
    <s v="354017116483021-23 mai"/>
    <x v="7247"/>
    <d v="2022-03-23T07:39:20"/>
    <s v="69095"/>
    <x v="155"/>
    <x v="0"/>
    <x v="7"/>
    <d v="1899-12-30T00:01:06"/>
    <n v="4.55E-4"/>
    <m/>
    <s v="Commune de ramassage"/>
    <n v="209"/>
  </r>
  <r>
    <n v="7249"/>
    <n v="354017116483021"/>
    <s v="354017116483021-23 mai"/>
    <x v="7248"/>
    <d v="2022-03-23T07:40:26"/>
    <s v="69095"/>
    <x v="155"/>
    <x v="0"/>
    <x v="0"/>
    <d v="1899-12-30T00:01:39"/>
    <n v="6.0499999999999996E-4"/>
    <m/>
    <s v="Commune de ramassage"/>
    <n v="210"/>
  </r>
  <r>
    <n v="7250"/>
    <n v="354017116483021"/>
    <s v="354017116483021-23 mai"/>
    <x v="7249"/>
    <d v="2022-03-23T07:42:05"/>
    <s v="69095"/>
    <x v="155"/>
    <x v="0"/>
    <x v="3"/>
    <d v="1899-12-30T00:00:17"/>
    <n v="3.2000000000000003E-4"/>
    <m/>
    <s v="Commune de ramassage"/>
    <n v="211"/>
  </r>
  <r>
    <n v="7251"/>
    <n v="354017116483021"/>
    <s v="354017116483021-23 mai"/>
    <x v="7250"/>
    <d v="2022-03-23T07:42:22"/>
    <s v="69095"/>
    <x v="155"/>
    <x v="0"/>
    <x v="1"/>
    <d v="1899-12-30T00:00:03"/>
    <n v="6.0000000000000002E-5"/>
    <m/>
    <s v="Commune de ramassage"/>
    <n v="212"/>
  </r>
  <r>
    <n v="7252"/>
    <n v="354017116483021"/>
    <s v="354017116483021-23 mai"/>
    <x v="7251"/>
    <d v="2022-03-23T07:42:25"/>
    <s v="69095"/>
    <x v="155"/>
    <x v="0"/>
    <x v="45"/>
    <d v="1899-12-30T00:01:12"/>
    <n v="3.4020000000000001E-3"/>
    <m/>
    <s v="Commune de ramassage"/>
    <n v="213"/>
  </r>
  <r>
    <n v="7253"/>
    <n v="354017116483021"/>
    <s v="354017116483021-23 mai"/>
    <x v="7252"/>
    <d v="2022-03-23T07:43:37"/>
    <s v="69095"/>
    <x v="155"/>
    <x v="0"/>
    <x v="4"/>
    <d v="1899-12-30T00:00:12"/>
    <n v="6.3699999999999998E-4"/>
    <m/>
    <s v="Commune de ramassage"/>
    <n v="214"/>
  </r>
  <r>
    <n v="7254"/>
    <n v="354017116483021"/>
    <s v="354017116483021-23 mai"/>
    <x v="7253"/>
    <d v="2022-03-23T07:43:49"/>
    <s v="69095"/>
    <x v="155"/>
    <x v="0"/>
    <x v="47"/>
    <d v="1899-12-30T00:00:31"/>
    <n v="1E-3"/>
    <m/>
    <s v="Commune de ramassage"/>
    <n v="215"/>
  </r>
  <r>
    <n v="7255"/>
    <n v="354017116483021"/>
    <s v="354017116483021-23 mai"/>
    <x v="7254"/>
    <d v="2022-03-23T07:44:20"/>
    <s v="69095"/>
    <x v="155"/>
    <x v="0"/>
    <x v="30"/>
    <d v="1899-12-30T00:01:39"/>
    <n v="3.1000000000000001E-5"/>
    <m/>
    <s v="Commune de ramassage"/>
    <n v="216"/>
  </r>
  <r>
    <n v="7256"/>
    <n v="354017116483021"/>
    <s v="354017116483021-23 mai"/>
    <x v="7255"/>
    <d v="2022-03-23T07:45:59"/>
    <s v="69095"/>
    <x v="155"/>
    <x v="0"/>
    <x v="51"/>
    <d v="1899-12-30T00:00:20"/>
    <n v="-2.5999999999999998E-5"/>
    <m/>
    <s v="Commune de ramassage"/>
    <n v="217"/>
  </r>
  <r>
    <n v="7257"/>
    <n v="354017116483021"/>
    <s v="354017116483021-23 mai"/>
    <x v="7256"/>
    <d v="2022-03-23T07:46:19"/>
    <s v="69095"/>
    <x v="155"/>
    <x v="0"/>
    <x v="2"/>
    <d v="1899-12-30T00:00:15"/>
    <n v="-1.2999999999999999E-4"/>
    <m/>
    <s v="Commune de ramassage"/>
    <n v="218"/>
  </r>
  <r>
    <n v="7258"/>
    <n v="354017116483021"/>
    <s v="354017116483021-23 mai"/>
    <x v="7257"/>
    <d v="2022-03-23T07:46:34"/>
    <s v="69095"/>
    <x v="155"/>
    <x v="0"/>
    <x v="2"/>
    <d v="1899-12-30T00:00:40"/>
    <n v="-1.6949999999999999E-3"/>
    <m/>
    <s v="Commune de ramassage"/>
    <n v="219"/>
  </r>
  <r>
    <n v="7259"/>
    <n v="354017116483021"/>
    <s v="354017116483021-23 mai"/>
    <x v="7258"/>
    <d v="2022-03-23T07:47:14"/>
    <s v="69095"/>
    <x v="155"/>
    <x v="0"/>
    <x v="5"/>
    <d v="1899-12-30T00:00:14"/>
    <n v="-4.0499999999999998E-4"/>
    <m/>
    <s v="Commune de ramassage"/>
    <n v="220"/>
  </r>
  <r>
    <n v="7260"/>
    <n v="354017116483021"/>
    <s v="354017116483021-23 mai"/>
    <x v="7259"/>
    <d v="2022-03-23T07:47:28"/>
    <s v="69095"/>
    <x v="155"/>
    <x v="0"/>
    <x v="7"/>
    <d v="1899-12-30T00:00:01"/>
    <n v="-1.1400000000000001E-4"/>
    <m/>
    <s v="Commune de ramassage"/>
    <n v="221"/>
  </r>
  <r>
    <n v="7261"/>
    <n v="354017116483021"/>
    <s v="354017116483021-23 mai"/>
    <x v="7260"/>
    <d v="2022-03-23T07:47:29"/>
    <s v="69095"/>
    <x v="155"/>
    <x v="0"/>
    <x v="24"/>
    <d v="1899-12-30T00:00:21"/>
    <n v="-3.3799999999999998E-4"/>
    <m/>
    <s v="Commune de ramassage"/>
    <n v="222"/>
  </r>
  <r>
    <n v="7262"/>
    <n v="354017116483021"/>
    <s v="354017116483021-23 mai"/>
    <x v="7261"/>
    <d v="2022-03-23T07:47:50"/>
    <s v="69095"/>
    <x v="155"/>
    <x v="0"/>
    <x v="2"/>
    <d v="1899-12-30T00:00:01"/>
    <n v="6.0000000000000002E-5"/>
    <m/>
    <s v="Commune de ramassage"/>
    <n v="223"/>
  </r>
  <r>
    <n v="7263"/>
    <n v="354017116483021"/>
    <s v="354017116483021-23 mai"/>
    <x v="7262"/>
    <d v="2022-03-23T07:47:51"/>
    <s v="69095"/>
    <x v="155"/>
    <x v="0"/>
    <x v="22"/>
    <d v="1899-12-30T00:00:01"/>
    <n v="2.6499999999999999E-4"/>
    <m/>
    <s v="Commune de ramassage"/>
    <n v="224"/>
  </r>
  <r>
    <n v="7264"/>
    <n v="354017116483021"/>
    <s v="354017116483021-23 mai"/>
    <x v="7263"/>
    <d v="2022-03-23T07:47:52"/>
    <s v="69095"/>
    <x v="155"/>
    <x v="0"/>
    <x v="25"/>
    <d v="1899-12-30T00:00:22"/>
    <n v="1.7600000000000001E-3"/>
    <m/>
    <s v="Commune de ramassage"/>
    <n v="225"/>
  </r>
  <r>
    <n v="7265"/>
    <n v="354017116483021"/>
    <s v="354017116483021-23 mai"/>
    <x v="7264"/>
    <d v="2022-03-23T07:48:14"/>
    <s v="69095"/>
    <x v="155"/>
    <x v="0"/>
    <x v="38"/>
    <d v="1899-12-30T00:00:21"/>
    <n v="1.127E-3"/>
    <m/>
    <s v="Commune de ramassage"/>
    <n v="226"/>
  </r>
  <r>
    <n v="7266"/>
    <n v="354017116483021"/>
    <s v="354017116483021-23 mai"/>
    <x v="7265"/>
    <d v="2022-03-23T07:48:35"/>
    <s v="69095"/>
    <x v="155"/>
    <x v="0"/>
    <x v="36"/>
    <d v="1899-12-30T00:00:08"/>
    <n v="1.56E-4"/>
    <m/>
    <s v="Commune de ramassage"/>
    <n v="227"/>
  </r>
  <r>
    <n v="7267"/>
    <n v="354017116483021"/>
    <s v="354017116483021-23 mai"/>
    <x v="7266"/>
    <d v="2022-03-23T07:48:43"/>
    <s v="69095"/>
    <x v="155"/>
    <x v="0"/>
    <x v="25"/>
    <d v="1899-12-30T00:00:17"/>
    <n v="4.0900000000000002E-4"/>
    <m/>
    <s v="Commune de ramassage"/>
    <n v="228"/>
  </r>
  <r>
    <n v="7268"/>
    <n v="354017116483021"/>
    <s v="354017116483021-23 mai"/>
    <x v="7267"/>
    <d v="2022-03-23T07:49:00"/>
    <s v="69095"/>
    <x v="155"/>
    <x v="0"/>
    <x v="44"/>
    <d v="1899-12-30T00:01:07"/>
    <n v="3.1809999999999998E-3"/>
    <m/>
    <s v="Commune de ramassage"/>
    <n v="229"/>
  </r>
  <r>
    <n v="7269"/>
    <n v="354017116483021"/>
    <s v="354017116483021-23 mai"/>
    <x v="7268"/>
    <d v="2022-03-23T07:50:07"/>
    <s v="69095"/>
    <x v="155"/>
    <x v="0"/>
    <x v="13"/>
    <d v="1899-12-30T00:00:02"/>
    <n v="2.12E-4"/>
    <m/>
    <s v="Commune de ramassage"/>
    <n v="230"/>
  </r>
  <r>
    <n v="7270"/>
    <n v="354017116483021"/>
    <s v="354017116483021-23 mai"/>
    <x v="7269"/>
    <d v="2022-03-23T07:50:09"/>
    <s v="69095"/>
    <x v="155"/>
    <x v="0"/>
    <x v="2"/>
    <d v="1899-12-30T00:01:05"/>
    <n v="-6.4999999999999994E-5"/>
    <m/>
    <s v="Commune de ramassage"/>
    <n v="231"/>
  </r>
  <r>
    <n v="7271"/>
    <n v="354017116483021"/>
    <s v="354017116483021-23 mai"/>
    <x v="7270"/>
    <d v="2022-03-23T07:51:14"/>
    <s v="69095"/>
    <x v="155"/>
    <x v="0"/>
    <x v="0"/>
    <d v="1899-12-30T00:00:43"/>
    <n v="-5.8200000000000005E-4"/>
    <m/>
    <s v="Commune de ramassage"/>
    <n v="232"/>
  </r>
  <r>
    <n v="7272"/>
    <n v="354017116483021"/>
    <s v="354017116483021-23 mai"/>
    <x v="7271"/>
    <d v="2022-03-23T07:51:57"/>
    <s v="69095"/>
    <x v="155"/>
    <x v="0"/>
    <x v="9"/>
    <d v="1899-12-30T00:00:02"/>
    <n v="1.15E-4"/>
    <m/>
    <s v="Commune de ramassage"/>
    <n v="233"/>
  </r>
  <r>
    <n v="7273"/>
    <n v="354017116483021"/>
    <s v="354017116483021-23 mai"/>
    <x v="7272"/>
    <d v="2022-03-23T07:51:59"/>
    <s v="69095"/>
    <x v="155"/>
    <x v="0"/>
    <x v="55"/>
    <d v="1899-12-30T00:00:05"/>
    <n v="2.5500000000000002E-4"/>
    <m/>
    <s v="Commune de ramassage"/>
    <n v="234"/>
  </r>
  <r>
    <n v="7274"/>
    <n v="354017116483021"/>
    <s v="354017116483021-23 mai"/>
    <x v="7273"/>
    <d v="2022-03-23T07:52:04"/>
    <s v="69095"/>
    <x v="155"/>
    <x v="0"/>
    <x v="13"/>
    <d v="1899-12-30T00:00:29"/>
    <n v="2.7590000000000002E-3"/>
    <m/>
    <s v="Commune de ramassage"/>
    <n v="235"/>
  </r>
  <r>
    <n v="7275"/>
    <n v="354017116483021"/>
    <s v="354017116483021-23 mai"/>
    <x v="7274"/>
    <d v="2022-03-23T07:52:33"/>
    <s v="69095"/>
    <x v="155"/>
    <x v="0"/>
    <x v="43"/>
    <d v="1899-12-30T00:00:05"/>
    <n v="3.5799999999999997E-4"/>
    <m/>
    <s v="Commune de ramassage"/>
    <n v="236"/>
  </r>
  <r>
    <n v="7276"/>
    <n v="354017116483021"/>
    <s v="354017116483021-23 mai"/>
    <x v="7275"/>
    <d v="2022-03-23T07:52:38"/>
    <s v="69095"/>
    <x v="155"/>
    <x v="0"/>
    <x v="43"/>
    <d v="1899-12-30T00:00:35"/>
    <n v="3.2330000000000002E-3"/>
    <m/>
    <s v="Commune de ramassage"/>
    <n v="237"/>
  </r>
  <r>
    <n v="7277"/>
    <n v="354017116483021"/>
    <s v="354017116483021-23 mai"/>
    <x v="7276"/>
    <d v="2022-03-23T07:53:13"/>
    <s v="69095"/>
    <x v="155"/>
    <x v="0"/>
    <x v="43"/>
    <d v="1899-12-30T00:00:02"/>
    <n v="8.7000000000000001E-5"/>
    <m/>
    <s v="Commune de ramassage"/>
    <n v="238"/>
  </r>
  <r>
    <n v="7278"/>
    <n v="354017116483021"/>
    <s v="354017116483021-23 mai"/>
    <x v="7277"/>
    <d v="2022-03-23T07:53:15"/>
    <s v="69095"/>
    <x v="155"/>
    <x v="0"/>
    <x v="15"/>
    <d v="1899-12-30T00:00:02"/>
    <n v="-1.07E-4"/>
    <m/>
    <s v="Commune de ramassage"/>
    <n v="239"/>
  </r>
  <r>
    <n v="7279"/>
    <n v="354017116483021"/>
    <s v="354017116483021-23 mai"/>
    <x v="7278"/>
    <d v="2022-03-23T07:53:17"/>
    <s v="69095"/>
    <x v="155"/>
    <x v="0"/>
    <x v="37"/>
    <d v="1899-12-30T00:00:05"/>
    <n v="-4.35E-4"/>
    <m/>
    <s v="Commune de ramassage"/>
    <n v="240"/>
  </r>
  <r>
    <n v="7280"/>
    <n v="354017116483021"/>
    <s v="354017116483021-23 mai"/>
    <x v="7279"/>
    <d v="2022-03-23T07:53:22"/>
    <s v="69095"/>
    <x v="155"/>
    <x v="0"/>
    <x v="55"/>
    <d v="1899-12-30T00:00:09"/>
    <n v="-4.0299999999999998E-4"/>
    <m/>
    <s v="Commune de ramassage"/>
    <n v="241"/>
  </r>
  <r>
    <n v="7281"/>
    <n v="354017116483021"/>
    <s v="354017116483021-23 mai"/>
    <x v="7280"/>
    <d v="2022-03-23T07:53:31"/>
    <s v="69095"/>
    <x v="155"/>
    <x v="0"/>
    <x v="50"/>
    <d v="1899-12-30T00:00:02"/>
    <n v="8.0000000000000007E-5"/>
    <m/>
    <s v="Commune de ramassage"/>
    <n v="242"/>
  </r>
  <r>
    <n v="7282"/>
    <n v="354017116483021"/>
    <s v="354017116483021-23 mai"/>
    <x v="7281"/>
    <d v="2022-03-23T07:53:33"/>
    <s v="69095"/>
    <x v="155"/>
    <x v="1"/>
    <x v="50"/>
    <d v="1899-12-30T00:00:25"/>
    <n v="6.78E-4"/>
    <m/>
    <s v="Commune de ramassage"/>
    <n v="243"/>
  </r>
  <r>
    <n v="7283"/>
    <n v="354017116483021"/>
    <s v="354017116483021-23 mai"/>
    <x v="7282"/>
    <d v="2022-03-23T07:53:58"/>
    <s v="69014"/>
    <x v="157"/>
    <x v="0"/>
    <x v="35"/>
    <d v="1899-12-30T00:00:03"/>
    <n v="2.5700000000000001E-4"/>
    <m/>
    <s v="Commune de ramassage"/>
    <n v="244"/>
  </r>
  <r>
    <n v="7284"/>
    <n v="354017116483021"/>
    <s v="354017116483021-23 mai"/>
    <x v="7283"/>
    <d v="2022-03-23T07:54:01"/>
    <s v="69014"/>
    <x v="157"/>
    <x v="0"/>
    <x v="50"/>
    <d v="1899-12-30T00:00:17"/>
    <n v="1.3730000000000001E-3"/>
    <m/>
    <s v="Commune de ramassage"/>
    <n v="245"/>
  </r>
  <r>
    <n v="7285"/>
    <n v="354017116483021"/>
    <s v="354017116483021-23 mai"/>
    <x v="7284"/>
    <d v="2022-03-23T07:54:18"/>
    <s v="69014"/>
    <x v="157"/>
    <x v="0"/>
    <x v="42"/>
    <d v="1899-12-30T00:00:08"/>
    <n v="6.8000000000000005E-4"/>
    <m/>
    <s v="Commune de ramassage"/>
    <n v="246"/>
  </r>
  <r>
    <n v="7286"/>
    <n v="354017116483021"/>
    <s v="354017116483021-23 mai"/>
    <x v="7285"/>
    <d v="2022-03-23T07:54:26"/>
    <s v="69014"/>
    <x v="157"/>
    <x v="0"/>
    <x v="14"/>
    <d v="1899-12-30T00:00:06"/>
    <n v="3.3500000000000001E-4"/>
    <m/>
    <s v="Commune de ramassage"/>
    <n v="247"/>
  </r>
  <r>
    <n v="7287"/>
    <n v="354017116483021"/>
    <s v="354017116483021-23 mai"/>
    <x v="7286"/>
    <d v="2022-03-23T07:54:32"/>
    <s v="69014"/>
    <x v="157"/>
    <x v="0"/>
    <x v="29"/>
    <d v="1899-12-30T00:00:01"/>
    <n v="1.3899999999999999E-4"/>
    <m/>
    <s v="Commune de ramassage"/>
    <n v="248"/>
  </r>
  <r>
    <n v="7288"/>
    <n v="354017116483021"/>
    <s v="354017116483021-23 mai"/>
    <x v="7287"/>
    <d v="2022-03-23T07:54:33"/>
    <s v="69014"/>
    <x v="157"/>
    <x v="0"/>
    <x v="9"/>
    <d v="1899-12-30T00:00:11"/>
    <n v="5.9800000000000001E-4"/>
    <m/>
    <s v="Commune de ramassage"/>
    <n v="249"/>
  </r>
  <r>
    <n v="7289"/>
    <n v="354017116483021"/>
    <s v="354017116483021-23 mai"/>
    <x v="7288"/>
    <d v="2022-03-23T07:54:44"/>
    <s v="69014"/>
    <x v="157"/>
    <x v="0"/>
    <x v="23"/>
    <d v="1899-12-30T00:00:10"/>
    <n v="1.1919999999999999E-3"/>
    <m/>
    <s v="Commune de ramassage"/>
    <n v="250"/>
  </r>
  <r>
    <n v="7290"/>
    <n v="354017116483021"/>
    <s v="354017116483021-23 mai"/>
    <x v="7289"/>
    <d v="2022-03-23T07:54:54"/>
    <s v="69014"/>
    <x v="157"/>
    <x v="0"/>
    <x v="36"/>
    <d v="1899-12-30T00:00:07"/>
    <n v="3.5500000000000001E-4"/>
    <m/>
    <s v="Commune de ramassage"/>
    <n v="251"/>
  </r>
  <r>
    <n v="7291"/>
    <n v="354017116483021"/>
    <s v="354017116483021-23 mai"/>
    <x v="7290"/>
    <d v="2022-03-23T07:55:01"/>
    <s v="69014"/>
    <x v="157"/>
    <x v="0"/>
    <x v="14"/>
    <d v="1899-12-30T00:00:07"/>
    <n v="3.3E-4"/>
    <m/>
    <s v="Commune de ramassage"/>
    <n v="252"/>
  </r>
  <r>
    <n v="7292"/>
    <n v="354017116483021"/>
    <s v="354017116483021-23 mai"/>
    <x v="7291"/>
    <d v="2022-03-23T07:55:08"/>
    <s v="69014"/>
    <x v="157"/>
    <x v="0"/>
    <x v="15"/>
    <d v="1899-12-30T00:00:04"/>
    <n v="3.9800000000000002E-4"/>
    <m/>
    <s v="Commune de ramassage"/>
    <n v="253"/>
  </r>
  <r>
    <n v="7293"/>
    <n v="354017116483021"/>
    <s v="354017116483021-23 mai"/>
    <x v="7292"/>
    <d v="2022-03-23T07:55:12"/>
    <s v="69014"/>
    <x v="157"/>
    <x v="0"/>
    <x v="14"/>
    <d v="1899-12-30T00:01:17"/>
    <n v="1.0970000000000001E-3"/>
    <m/>
    <s v="Commune de ramassage"/>
    <n v="254"/>
  </r>
  <r>
    <n v="7294"/>
    <n v="354017116483021"/>
    <s v="354017116483021-23 mai"/>
    <x v="7293"/>
    <d v="2022-03-23T07:56:29"/>
    <s v="69014"/>
    <x v="157"/>
    <x v="0"/>
    <x v="0"/>
    <d v="1899-12-30T00:01:16"/>
    <n v="1.0430000000000001E-3"/>
    <m/>
    <s v="Commune de ramassage"/>
    <n v="255"/>
  </r>
  <r>
    <n v="7295"/>
    <n v="354017116483021"/>
    <s v="354017116483021-23 mai"/>
    <x v="7294"/>
    <d v="2022-03-23T07:57:45"/>
    <s v="69014"/>
    <x v="157"/>
    <x v="0"/>
    <x v="13"/>
    <d v="1899-12-30T00:00:15"/>
    <n v="1.4970000000000001E-3"/>
    <m/>
    <s v="Commune de ramassage"/>
    <n v="256"/>
  </r>
  <r>
    <n v="7296"/>
    <n v="354017116483021"/>
    <s v="354017116483021-23 mai"/>
    <x v="7295"/>
    <d v="2022-03-23T07:58:00"/>
    <s v="69014"/>
    <x v="157"/>
    <x v="0"/>
    <x v="53"/>
    <d v="1899-12-30T00:00:04"/>
    <n v="1.3999999999999999E-4"/>
    <m/>
    <s v="Commune de ramassage"/>
    <n v="257"/>
  </r>
  <r>
    <n v="7297"/>
    <n v="354017116483021"/>
    <s v="354017116483021-23 mai"/>
    <x v="7296"/>
    <d v="2022-03-23T07:58:04"/>
    <s v="69014"/>
    <x v="157"/>
    <x v="0"/>
    <x v="43"/>
    <d v="1899-12-30T00:00:03"/>
    <n v="-8.0000000000000007E-5"/>
    <m/>
    <s v="Commune de ramassage"/>
    <n v="258"/>
  </r>
  <r>
    <n v="7298"/>
    <n v="354017116483021"/>
    <s v="354017116483021-23 mai"/>
    <x v="7297"/>
    <d v="2022-03-23T07:58:07"/>
    <s v="69014"/>
    <x v="157"/>
    <x v="0"/>
    <x v="43"/>
    <d v="1899-12-30T00:00:05"/>
    <n v="-3.19E-4"/>
    <m/>
    <s v="Commune de ramassage"/>
    <n v="259"/>
  </r>
  <r>
    <n v="7299"/>
    <n v="354017116483021"/>
    <s v="354017116483021-23 mai"/>
    <x v="7298"/>
    <d v="2022-03-23T07:58:12"/>
    <s v="69014"/>
    <x v="157"/>
    <x v="0"/>
    <x v="44"/>
    <d v="1899-12-30T00:00:05"/>
    <n v="-3.7599999999999998E-4"/>
    <m/>
    <s v="Commune de ramassage"/>
    <n v="260"/>
  </r>
  <r>
    <n v="7300"/>
    <n v="354017116483021"/>
    <s v="354017116483021-23 mai"/>
    <x v="7299"/>
    <d v="2022-03-23T07:58:17"/>
    <s v="69014"/>
    <x v="157"/>
    <x v="0"/>
    <x v="49"/>
    <d v="1899-12-30T00:00:05"/>
    <n v="-3.1199999999999999E-4"/>
    <m/>
    <s v="Commune de ramassage"/>
    <n v="261"/>
  </r>
  <r>
    <n v="7301"/>
    <n v="354017116483021"/>
    <s v="354017116483021-23 mai"/>
    <x v="7300"/>
    <d v="2022-03-23T07:58:22"/>
    <s v="69014"/>
    <x v="157"/>
    <x v="0"/>
    <x v="29"/>
    <d v="1899-12-30T00:00:02"/>
    <n v="-5.0000000000000002E-5"/>
    <m/>
    <s v="Commune de ramassage"/>
    <n v="262"/>
  </r>
  <r>
    <n v="7302"/>
    <n v="354017116483021"/>
    <s v="354017116483021-23 mai"/>
    <x v="7301"/>
    <d v="2022-03-23T07:58:24"/>
    <s v="69014"/>
    <x v="157"/>
    <x v="0"/>
    <x v="4"/>
    <d v="1899-12-30T00:00:22"/>
    <n v="-3.2200000000000002E-4"/>
    <m/>
    <s v="Commune de ramassage"/>
    <n v="263"/>
  </r>
  <r>
    <n v="7303"/>
    <n v="354017116483021"/>
    <s v="354017116483021-23 mai"/>
    <x v="7302"/>
    <d v="2022-03-23T07:58:46"/>
    <s v="69014"/>
    <x v="157"/>
    <x v="0"/>
    <x v="9"/>
    <d v="1899-12-30T00:00:03"/>
    <n v="2.12E-4"/>
    <m/>
    <s v="Commune de ramassage"/>
    <n v="264"/>
  </r>
  <r>
    <n v="7304"/>
    <n v="354017116483021"/>
    <s v="354017116483021-23 mai"/>
    <x v="7303"/>
    <d v="2022-03-23T07:58:49"/>
    <s v="69014"/>
    <x v="157"/>
    <x v="0"/>
    <x v="55"/>
    <d v="1899-12-30T00:00:34"/>
    <n v="3.7269999999999998E-3"/>
    <m/>
    <s v="Commune de ramassage"/>
    <n v="265"/>
  </r>
  <r>
    <n v="7305"/>
    <n v="354017116483021"/>
    <s v="354017116483021-23 mai"/>
    <x v="7304"/>
    <d v="2022-03-23T07:59:23"/>
    <s v="69014"/>
    <x v="157"/>
    <x v="0"/>
    <x v="38"/>
    <d v="1899-12-30T00:00:44"/>
    <n v="3.3800000000000002E-3"/>
    <m/>
    <s v="Commune de ramassage"/>
    <n v="266"/>
  </r>
  <r>
    <n v="7306"/>
    <n v="354017116483021"/>
    <s v="354017116483021-23 mai"/>
    <x v="7305"/>
    <d v="2022-03-23T08:00:07"/>
    <s v="69014"/>
    <x v="157"/>
    <x v="0"/>
    <x v="36"/>
    <d v="1899-12-30T00:00:04"/>
    <n v="7.2999999999999999E-5"/>
    <m/>
    <s v="Commune de ramassage"/>
    <n v="267"/>
  </r>
  <r>
    <n v="7307"/>
    <n v="354017116483021"/>
    <s v="354017116483021-23 mai"/>
    <x v="7306"/>
    <d v="2022-03-23T08:00:11"/>
    <s v="69014"/>
    <x v="157"/>
    <x v="0"/>
    <x v="21"/>
    <d v="1899-12-30T00:00:07"/>
    <n v="-3.1E-4"/>
    <m/>
    <s v="Commune de ramassage"/>
    <n v="268"/>
  </r>
  <r>
    <n v="7308"/>
    <n v="354017116483021"/>
    <s v="354017116483021-23 mai"/>
    <x v="7307"/>
    <d v="2022-03-23T08:00:18"/>
    <s v="69014"/>
    <x v="157"/>
    <x v="0"/>
    <x v="9"/>
    <d v="1899-12-30T00:00:06"/>
    <n v="-9.2999999999999997E-5"/>
    <m/>
    <s v="Commune de ramassage"/>
    <n v="269"/>
  </r>
  <r>
    <n v="7309"/>
    <n v="354017116483021"/>
    <s v="354017116483021-23 mai"/>
    <x v="7308"/>
    <d v="2022-03-23T08:00:24"/>
    <s v="69014"/>
    <x v="157"/>
    <x v="0"/>
    <x v="28"/>
    <d v="1899-12-30T00:00:03"/>
    <n v="1.46E-4"/>
    <m/>
    <s v="Commune de ramassage"/>
    <n v="270"/>
  </r>
  <r>
    <n v="7310"/>
    <n v="354017116483021"/>
    <s v="354017116483021-23 mai"/>
    <x v="7309"/>
    <d v="2022-03-23T08:00:27"/>
    <s v="69014"/>
    <x v="157"/>
    <x v="0"/>
    <x v="49"/>
    <d v="1899-12-30T00:00:02"/>
    <n v="1.5899999999999999E-4"/>
    <m/>
    <s v="Commune de ramassage"/>
    <n v="271"/>
  </r>
  <r>
    <n v="7311"/>
    <n v="354017116483021"/>
    <s v="354017116483021-23 mai"/>
    <x v="7310"/>
    <d v="2022-03-23T08:00:29"/>
    <s v="69014"/>
    <x v="157"/>
    <x v="0"/>
    <x v="9"/>
    <d v="1899-12-30T00:00:04"/>
    <n v="3.2299999999999999E-4"/>
    <m/>
    <s v="Commune de ramassage"/>
    <n v="272"/>
  </r>
  <r>
    <n v="7312"/>
    <n v="354017116483021"/>
    <s v="354017116483021-23 mai"/>
    <x v="7311"/>
    <d v="2022-03-23T08:00:33"/>
    <s v="69014"/>
    <x v="157"/>
    <x v="0"/>
    <x v="54"/>
    <d v="1899-12-30T00:00:19"/>
    <n v="1.6919999999999999E-3"/>
    <m/>
    <s v="Commune de ramassage"/>
    <n v="273"/>
  </r>
  <r>
    <n v="7313"/>
    <n v="354017116483021"/>
    <s v="354017116483021-23 mai"/>
    <x v="7312"/>
    <d v="2022-03-23T08:00:52"/>
    <s v="69014"/>
    <x v="157"/>
    <x v="0"/>
    <x v="50"/>
    <d v="1899-12-30T00:01:04"/>
    <n v="1.75E-4"/>
    <m/>
    <s v="Commune de ramassage"/>
    <n v="274"/>
  </r>
  <r>
    <n v="7314"/>
    <n v="354017116483021"/>
    <s v="354017116483021-23 mai"/>
    <x v="7313"/>
    <d v="2022-03-23T08:01:56"/>
    <s v="69014"/>
    <x v="157"/>
    <x v="0"/>
    <x v="0"/>
    <d v="1899-12-30T00:00:54"/>
    <n v="6.5499999999999998E-4"/>
    <m/>
    <s v="Commune de ramassage"/>
    <n v="275"/>
  </r>
  <r>
    <n v="7315"/>
    <n v="354017116483021"/>
    <s v="354017116483021-23 mai"/>
    <x v="7314"/>
    <d v="2022-03-23T08:02:50"/>
    <s v="69014"/>
    <x v="157"/>
    <x v="0"/>
    <x v="7"/>
    <d v="1899-12-30T00:01:03"/>
    <n v="1.08E-4"/>
    <m/>
    <s v="Commune de ramassage"/>
    <n v="276"/>
  </r>
  <r>
    <n v="7316"/>
    <n v="354017116483021"/>
    <s v="354017116483021-23 mai"/>
    <x v="7315"/>
    <d v="2022-03-23T08:03:53"/>
    <s v="69014"/>
    <x v="157"/>
    <x v="0"/>
    <x v="0"/>
    <d v="1899-12-30T00:00:25"/>
    <n v="9.0000000000000006E-5"/>
    <m/>
    <s v="Commune de ramassage"/>
    <n v="277"/>
  </r>
  <r>
    <n v="7317"/>
    <n v="354017116483021"/>
    <s v="354017116483021-23 mai"/>
    <x v="7316"/>
    <d v="2022-03-23T08:04:18"/>
    <s v="69014"/>
    <x v="157"/>
    <x v="0"/>
    <x v="7"/>
    <d v="1899-12-30T00:00:30"/>
    <n v="1.805E-3"/>
    <m/>
    <s v="Commune de ramassage"/>
    <n v="278"/>
  </r>
  <r>
    <n v="7318"/>
    <n v="354017116483021"/>
    <s v="354017116483021-23 mai"/>
    <x v="7317"/>
    <d v="2022-03-23T08:04:48"/>
    <s v="69014"/>
    <x v="157"/>
    <x v="0"/>
    <x v="29"/>
    <d v="1899-12-30T00:00:02"/>
    <n v="-4.6999999999999997E-5"/>
    <m/>
    <s v="Commune de ramassage"/>
    <n v="279"/>
  </r>
  <r>
    <n v="7319"/>
    <n v="354017116483021"/>
    <s v="354017116483021-23 mai"/>
    <x v="7318"/>
    <d v="2022-03-23T08:04:50"/>
    <s v="69014"/>
    <x v="157"/>
    <x v="0"/>
    <x v="29"/>
    <d v="1899-12-30T00:00:01"/>
    <n v="-1.36E-4"/>
    <m/>
    <s v="Commune de ramassage"/>
    <n v="280"/>
  </r>
  <r>
    <n v="7320"/>
    <n v="354017116483021"/>
    <s v="354017116483021-23 mai"/>
    <x v="7319"/>
    <d v="2022-03-23T08:04:51"/>
    <s v="69014"/>
    <x v="157"/>
    <x v="0"/>
    <x v="28"/>
    <d v="1899-12-30T00:00:07"/>
    <n v="-3.0400000000000002E-4"/>
    <m/>
    <s v="Commune de ramassage"/>
    <n v="281"/>
  </r>
  <r>
    <n v="7321"/>
    <n v="354017116483021"/>
    <s v="354017116483021-23 mai"/>
    <x v="7320"/>
    <d v="2022-03-23T08:04:58"/>
    <s v="69014"/>
    <x v="157"/>
    <x v="0"/>
    <x v="50"/>
    <d v="1899-12-30T00:00:01"/>
    <n v="5.5000000000000002E-5"/>
    <m/>
    <s v="Commune de ramassage"/>
    <n v="282"/>
  </r>
  <r>
    <n v="7322"/>
    <n v="354017116483021"/>
    <s v="354017116483021-23 mai"/>
    <x v="7321"/>
    <d v="2022-03-23T08:04:59"/>
    <s v="69014"/>
    <x v="157"/>
    <x v="0"/>
    <x v="49"/>
    <d v="1899-12-30T00:00:02"/>
    <n v="1.3999999999999999E-4"/>
    <m/>
    <s v="Commune de ramassage"/>
    <n v="283"/>
  </r>
  <r>
    <n v="7323"/>
    <n v="354017116483021"/>
    <s v="354017116483021-23 mai"/>
    <x v="7322"/>
    <d v="2022-03-23T08:05:01"/>
    <s v="69014"/>
    <x v="157"/>
    <x v="1"/>
    <x v="9"/>
    <d v="1899-12-30T00:00:28"/>
    <n v="2.4290000000000002E-3"/>
    <m/>
    <s v="Commune de ramassage"/>
    <n v="284"/>
  </r>
  <r>
    <n v="7324"/>
    <n v="354017116483021"/>
    <s v="354017116483021-23 mai"/>
    <x v="7323"/>
    <d v="2022-03-23T08:05:29"/>
    <s v="69201"/>
    <x v="158"/>
    <x v="0"/>
    <x v="43"/>
    <d v="1899-12-30T00:00:07"/>
    <n v="2.3599999999999999E-4"/>
    <m/>
    <s v="Commune de passage"/>
    <n v="285"/>
  </r>
  <r>
    <n v="7325"/>
    <n v="354017116483021"/>
    <s v="354017116483021-23 mai"/>
    <x v="7324"/>
    <d v="2022-03-23T08:05:36"/>
    <s v="69201"/>
    <x v="158"/>
    <x v="0"/>
    <x v="15"/>
    <d v="1899-12-30T00:00:02"/>
    <n v="2.5999999999999998E-4"/>
    <m/>
    <s v="Commune de passage"/>
    <n v="286"/>
  </r>
  <r>
    <n v="7326"/>
    <n v="354017116483021"/>
    <s v="354017116483021-23 mai"/>
    <x v="7325"/>
    <d v="2022-03-23T08:05:38"/>
    <s v="69201"/>
    <x v="158"/>
    <x v="0"/>
    <x v="44"/>
    <d v="1899-12-30T00:00:19"/>
    <n v="1.8890000000000001E-3"/>
    <m/>
    <s v="Commune de passage"/>
    <n v="287"/>
  </r>
  <r>
    <n v="7327"/>
    <n v="354017116483021"/>
    <s v="354017116483021-23 mai"/>
    <x v="7326"/>
    <d v="2022-03-23T08:05:57"/>
    <s v="69201"/>
    <x v="158"/>
    <x v="0"/>
    <x v="12"/>
    <d v="1899-12-30T00:00:13"/>
    <n v="1.268E-3"/>
    <m/>
    <s v="Commune de passage"/>
    <n v="288"/>
  </r>
  <r>
    <n v="7328"/>
    <n v="354017116483021"/>
    <s v="354017116483021-23 mai"/>
    <x v="7327"/>
    <d v="2022-03-23T08:06:10"/>
    <s v="69201"/>
    <x v="158"/>
    <x v="0"/>
    <x v="19"/>
    <d v="1899-12-30T00:00:57"/>
    <n v="5.8279999999999998E-3"/>
    <m/>
    <s v="Commune de passage"/>
    <n v="289"/>
  </r>
  <r>
    <n v="7329"/>
    <n v="354017116483021"/>
    <s v="354017116483021-23 mai"/>
    <x v="7328"/>
    <d v="2022-03-23T08:07:07"/>
    <s v="69201"/>
    <x v="158"/>
    <x v="0"/>
    <x v="27"/>
    <d v="1899-12-30T00:00:01"/>
    <n v="3.8999999999999999E-5"/>
    <m/>
    <s v="Commune de passage"/>
    <n v="290"/>
  </r>
  <r>
    <n v="7330"/>
    <n v="354017116483021"/>
    <s v="354017116483021-23 mai"/>
    <x v="7329"/>
    <d v="2022-03-23T08:07:08"/>
    <s v="69201"/>
    <x v="158"/>
    <x v="0"/>
    <x v="7"/>
    <d v="1899-12-30T00:00:16"/>
    <n v="3.6099999999999999E-4"/>
    <m/>
    <s v="Commune de passage"/>
    <n v="291"/>
  </r>
  <r>
    <n v="7331"/>
    <n v="354017116483021"/>
    <s v="354017116483021-23 mai"/>
    <x v="7330"/>
    <d v="2022-03-23T08:07:24"/>
    <s v="69201"/>
    <x v="158"/>
    <x v="0"/>
    <x v="14"/>
    <d v="1899-12-30T00:00:25"/>
    <n v="2.6400000000000002E-4"/>
    <m/>
    <s v="Commune de passage"/>
    <n v="292"/>
  </r>
  <r>
    <n v="7332"/>
    <n v="354017116483021"/>
    <s v="354017116483021-23 mai"/>
    <x v="7331"/>
    <d v="2022-03-23T08:07:49"/>
    <s v="69201"/>
    <x v="158"/>
    <x v="0"/>
    <x v="26"/>
    <d v="1899-12-30T00:00:05"/>
    <n v="-2.4000000000000001E-5"/>
    <m/>
    <s v="Commune de passage"/>
    <n v="293"/>
  </r>
  <r>
    <n v="7333"/>
    <n v="354017116483021"/>
    <s v="354017116483021-23 mai"/>
    <x v="7332"/>
    <d v="2022-03-23T08:07:54"/>
    <s v="69201"/>
    <x v="158"/>
    <x v="0"/>
    <x v="30"/>
    <d v="1899-12-30T00:00:02"/>
    <n v="-5.5000000000000002E-5"/>
    <m/>
    <s v="Commune de passage"/>
    <n v="294"/>
  </r>
  <r>
    <n v="7334"/>
    <n v="354017116483021"/>
    <s v="354017116483021-23 mai"/>
    <x v="7333"/>
    <d v="2022-03-23T08:07:56"/>
    <s v="69201"/>
    <x v="158"/>
    <x v="0"/>
    <x v="22"/>
    <d v="1899-12-30T00:00:43"/>
    <n v="-6.4000000000000005E-4"/>
    <m/>
    <s v="Commune de passage"/>
    <n v="295"/>
  </r>
  <r>
    <n v="7335"/>
    <n v="354017116483021"/>
    <s v="354017116483021-23 mai"/>
    <x v="7334"/>
    <d v="2022-03-23T08:08:39"/>
    <s v="69201"/>
    <x v="158"/>
    <x v="0"/>
    <x v="27"/>
    <d v="1899-12-30T00:00:04"/>
    <n v="-1.5999999999999999E-5"/>
    <m/>
    <s v="Commune de passage"/>
    <n v="296"/>
  </r>
  <r>
    <n v="7336"/>
    <n v="354017116483021"/>
    <s v="354017116483021-23 mai"/>
    <x v="7335"/>
    <d v="2022-03-23T08:08:43"/>
    <s v="69201"/>
    <x v="158"/>
    <x v="0"/>
    <x v="27"/>
    <d v="1899-12-30T00:00:01"/>
    <n v="1.1E-5"/>
    <m/>
    <s v="Commune de passage"/>
    <n v="297"/>
  </r>
  <r>
    <n v="7337"/>
    <n v="354017116483021"/>
    <s v="354017116483021-23 mai"/>
    <x v="7336"/>
    <d v="2022-03-23T08:08:44"/>
    <s v="69201"/>
    <x v="158"/>
    <x v="0"/>
    <x v="22"/>
    <d v="1899-12-30T00:00:01"/>
    <n v="4.1999999999999998E-5"/>
    <m/>
    <s v="Commune de passage"/>
    <n v="298"/>
  </r>
  <r>
    <n v="7338"/>
    <n v="354017116483021"/>
    <s v="354017116483021-23 mai"/>
    <x v="7337"/>
    <d v="2022-03-23T08:08:45"/>
    <s v="69201"/>
    <x v="158"/>
    <x v="0"/>
    <x v="47"/>
    <d v="1899-12-30T00:00:04"/>
    <n v="1.3999999999999999E-4"/>
    <m/>
    <s v="Commune de passage"/>
    <n v="299"/>
  </r>
  <r>
    <n v="7339"/>
    <n v="354017116483021"/>
    <s v="354017116483021-23 mai"/>
    <x v="7338"/>
    <d v="2022-03-23T08:08:49"/>
    <s v="69201"/>
    <x v="158"/>
    <x v="0"/>
    <x v="5"/>
    <d v="1899-12-30T00:00:05"/>
    <n v="2.1000000000000001E-4"/>
    <m/>
    <s v="Commune de passage"/>
    <n v="300"/>
  </r>
  <r>
    <n v="7340"/>
    <n v="354017116483021"/>
    <s v="354017116483021-23 mai"/>
    <x v="7339"/>
    <d v="2022-03-23T08:08:54"/>
    <s v="69201"/>
    <x v="158"/>
    <x v="0"/>
    <x v="47"/>
    <d v="1899-12-30T00:00:03"/>
    <n v="7.2000000000000002E-5"/>
    <m/>
    <s v="Commune de passage"/>
    <n v="301"/>
  </r>
  <r>
    <n v="7341"/>
    <n v="354017116483021"/>
    <s v="354017116483021-23 mai"/>
    <x v="7340"/>
    <d v="2022-03-23T08:08:57"/>
    <s v="69201"/>
    <x v="158"/>
    <x v="0"/>
    <x v="47"/>
    <d v="1899-12-30T00:00:04"/>
    <n v="-1.4E-5"/>
    <m/>
    <s v="Commune de passage"/>
    <n v="302"/>
  </r>
  <r>
    <n v="7342"/>
    <n v="354017116483021"/>
    <s v="354017116483021-23 mai"/>
    <x v="7341"/>
    <d v="2022-03-23T08:09:01"/>
    <s v="69201"/>
    <x v="158"/>
    <x v="0"/>
    <x v="3"/>
    <d v="1899-12-30T00:00:01"/>
    <n v="-4.8000000000000001E-5"/>
    <m/>
    <s v="Commune de passage"/>
    <n v="303"/>
  </r>
  <r>
    <n v="7343"/>
    <n v="354017116483021"/>
    <s v="354017116483021-23 mai"/>
    <x v="7342"/>
    <d v="2022-03-23T08:09:02"/>
    <s v="69201"/>
    <x v="158"/>
    <x v="0"/>
    <x v="30"/>
    <d v="1899-12-30T00:00:04"/>
    <n v="-1.02E-4"/>
    <m/>
    <s v="Commune de passage"/>
    <n v="304"/>
  </r>
  <r>
    <n v="7344"/>
    <n v="354017116483021"/>
    <s v="354017116483021-23 mai"/>
    <x v="7343"/>
    <d v="2022-03-23T08:09:06"/>
    <s v="69201"/>
    <x v="158"/>
    <x v="0"/>
    <x v="45"/>
    <d v="1899-12-30T00:00:20"/>
    <n v="-5.4500000000000002E-4"/>
    <m/>
    <s v="Commune de passage"/>
    <n v="305"/>
  </r>
  <r>
    <n v="7345"/>
    <n v="354017116483021"/>
    <s v="354017116483021-23 mai"/>
    <x v="7344"/>
    <d v="2022-03-23T08:09:26"/>
    <s v="69201"/>
    <x v="158"/>
    <x v="0"/>
    <x v="1"/>
    <d v="1899-12-30T00:00:06"/>
    <n v="-2.0999999999999999E-5"/>
    <m/>
    <s v="Commune de passage"/>
    <n v="306"/>
  </r>
  <r>
    <n v="7346"/>
    <n v="354017116483021"/>
    <s v="354017116483021-23 mai"/>
    <x v="7345"/>
    <d v="2022-03-23T08:09:32"/>
    <s v="69201"/>
    <x v="158"/>
    <x v="0"/>
    <x v="2"/>
    <d v="1899-12-30T00:01:04"/>
    <n v="1.2999999999999999E-5"/>
    <m/>
    <s v="Commune de passage"/>
    <n v="307"/>
  </r>
  <r>
    <n v="7347"/>
    <n v="354017116483021"/>
    <s v="354017116483021-23 mai"/>
    <x v="7346"/>
    <d v="2022-03-23T08:10:36"/>
    <s v="69201"/>
    <x v="158"/>
    <x v="0"/>
    <x v="0"/>
    <d v="1899-12-30T00:03:31"/>
    <n v="0"/>
    <m/>
    <s v="Commune de passage"/>
    <n v="308"/>
  </r>
  <r>
    <n v="7348"/>
    <n v="354017116483021"/>
    <s v="354017116483021-23 mai"/>
    <x v="7347"/>
    <d v="2022-03-23T08:14:07"/>
    <s v="69201"/>
    <x v="158"/>
    <x v="0"/>
    <x v="52"/>
    <d v="1899-12-30T00:00:02"/>
    <n v="-1.2E-5"/>
    <m/>
    <s v="Commune de passage"/>
    <n v="309"/>
  </r>
  <r>
    <n v="7349"/>
    <n v="354017116483021"/>
    <s v="354017116483021-23 mai"/>
    <x v="7348"/>
    <d v="2022-03-23T08:14:09"/>
    <s v="69201"/>
    <x v="158"/>
    <x v="0"/>
    <x v="2"/>
    <d v="1899-12-30T00:00:02"/>
    <n v="9.0000000000000002E-6"/>
    <m/>
    <s v="Commune de passage"/>
    <n v="310"/>
  </r>
  <r>
    <n v="7350"/>
    <n v="354017116483021"/>
    <s v="354017116483021-23 mai"/>
    <x v="7349"/>
    <d v="2022-03-23T08:14:11"/>
    <s v="69201"/>
    <x v="158"/>
    <x v="0"/>
    <x v="30"/>
    <d v="1899-12-30T00:00:03"/>
    <n v="3.3000000000000003E-5"/>
    <m/>
    <s v="Commune de passage"/>
    <n v="311"/>
  </r>
  <r>
    <n v="7351"/>
    <n v="354017116483021"/>
    <s v="354017116483021-23 mai"/>
    <x v="7350"/>
    <d v="2022-03-23T08:14:14"/>
    <s v="69201"/>
    <x v="158"/>
    <x v="0"/>
    <x v="30"/>
    <d v="1899-12-30T00:00:01"/>
    <n v="5.1999999999999997E-5"/>
    <m/>
    <s v="Commune de passage"/>
    <n v="312"/>
  </r>
  <r>
    <n v="7352"/>
    <n v="354017116483021"/>
    <s v="354017116483021-23 mai"/>
    <x v="7351"/>
    <d v="2022-03-23T08:14:15"/>
    <s v="69201"/>
    <x v="158"/>
    <x v="0"/>
    <x v="45"/>
    <d v="1899-12-30T00:00:20"/>
    <n v="5.71E-4"/>
    <m/>
    <s v="Commune de passage"/>
    <n v="313"/>
  </r>
  <r>
    <n v="7353"/>
    <n v="354017116483021"/>
    <s v="354017116483021-23 mai"/>
    <x v="7352"/>
    <d v="2022-03-23T08:14:35"/>
    <s v="69201"/>
    <x v="158"/>
    <x v="0"/>
    <x v="22"/>
    <d v="1899-12-30T00:00:04"/>
    <n v="1.9000000000000001E-5"/>
    <m/>
    <s v="Commune de passage"/>
    <n v="314"/>
  </r>
  <r>
    <n v="7354"/>
    <n v="354017116483021"/>
    <s v="354017116483021-23 mai"/>
    <x v="7353"/>
    <d v="2022-03-23T08:14:39"/>
    <s v="69201"/>
    <x v="158"/>
    <x v="0"/>
    <x v="7"/>
    <d v="1899-12-30T00:00:01"/>
    <n v="-3.4999999999999997E-5"/>
    <m/>
    <s v="Commune de passage"/>
    <n v="315"/>
  </r>
  <r>
    <n v="7355"/>
    <n v="354017116483021"/>
    <s v="354017116483021-23 mai"/>
    <x v="7354"/>
    <d v="2022-03-23T08:14:40"/>
    <s v="69201"/>
    <x v="158"/>
    <x v="0"/>
    <x v="6"/>
    <d v="1899-12-30T00:00:04"/>
    <n v="-1.8000000000000001E-4"/>
    <m/>
    <s v="Commune de passage"/>
    <n v="316"/>
  </r>
  <r>
    <n v="7356"/>
    <n v="354017116483021"/>
    <s v="354017116483021-23 mai"/>
    <x v="7355"/>
    <d v="2022-03-23T08:14:44"/>
    <s v="69201"/>
    <x v="158"/>
    <x v="0"/>
    <x v="6"/>
    <d v="1899-12-30T00:00:05"/>
    <n v="-1.54E-4"/>
    <m/>
    <s v="Commune de passage"/>
    <n v="317"/>
  </r>
  <r>
    <n v="7357"/>
    <n v="354017116483021"/>
    <s v="354017116483021-23 mai"/>
    <x v="7356"/>
    <d v="2022-03-23T08:14:49"/>
    <s v="69201"/>
    <x v="158"/>
    <x v="0"/>
    <x v="22"/>
    <d v="1899-12-30T00:00:01"/>
    <n v="-4.0000000000000003E-5"/>
    <m/>
    <s v="Commune de passage"/>
    <n v="318"/>
  </r>
  <r>
    <n v="7358"/>
    <n v="354017116483021"/>
    <s v="354017116483021-23 mai"/>
    <x v="7357"/>
    <d v="2022-03-23T08:14:50"/>
    <s v="69201"/>
    <x v="158"/>
    <x v="0"/>
    <x v="22"/>
    <d v="1899-12-30T00:00:04"/>
    <n v="-2.3E-5"/>
    <m/>
    <s v="Commune de passage"/>
    <n v="319"/>
  </r>
  <r>
    <n v="7359"/>
    <n v="354017116483021"/>
    <s v="354017116483021-23 mai"/>
    <x v="7358"/>
    <d v="2022-03-23T08:14:54"/>
    <s v="69201"/>
    <x v="158"/>
    <x v="0"/>
    <x v="22"/>
    <d v="1899-12-30T00:00:04"/>
    <n v="4.3000000000000002E-5"/>
    <m/>
    <s v="Commune de passage"/>
    <n v="320"/>
  </r>
  <r>
    <n v="7360"/>
    <n v="354017116483021"/>
    <s v="354017116483021-23 mai"/>
    <x v="7359"/>
    <d v="2022-03-23T08:14:58"/>
    <s v="69201"/>
    <x v="158"/>
    <x v="0"/>
    <x v="45"/>
    <d v="1899-12-30T00:00:01"/>
    <n v="3.4E-5"/>
    <m/>
    <s v="Commune de passage"/>
    <n v="321"/>
  </r>
  <r>
    <n v="7361"/>
    <n v="354017116483021"/>
    <s v="354017116483021-23 mai"/>
    <x v="7360"/>
    <d v="2022-03-23T08:14:59"/>
    <s v="69201"/>
    <x v="158"/>
    <x v="0"/>
    <x v="1"/>
    <d v="1899-12-30T00:00:34"/>
    <n v="3.2499999999999999E-4"/>
    <m/>
    <s v="Commune de passage"/>
    <n v="322"/>
  </r>
  <r>
    <n v="7362"/>
    <n v="354017116483021"/>
    <s v="354017116483021-23 mai"/>
    <x v="7361"/>
    <d v="2022-03-23T08:15:33"/>
    <s v="69201"/>
    <x v="158"/>
    <x v="0"/>
    <x v="5"/>
    <d v="1899-12-30T00:00:01"/>
    <n v="2.0000000000000002E-5"/>
    <m/>
    <s v="Commune de passage"/>
    <n v="323"/>
  </r>
  <r>
    <n v="7363"/>
    <n v="354017116483021"/>
    <s v="354017116483021-23 mai"/>
    <x v="7362"/>
    <d v="2022-03-23T08:15:34"/>
    <s v="69201"/>
    <x v="158"/>
    <x v="0"/>
    <x v="3"/>
    <d v="1899-12-30T00:00:01"/>
    <n v="-2.6999999999999999E-5"/>
    <m/>
    <s v="Commune de passage"/>
    <n v="324"/>
  </r>
  <r>
    <n v="7364"/>
    <n v="354017116483021"/>
    <s v="354017116483021-23 mai"/>
    <x v="7363"/>
    <d v="2022-03-23T08:15:35"/>
    <s v="69201"/>
    <x v="158"/>
    <x v="0"/>
    <x v="47"/>
    <d v="1899-12-30T00:00:03"/>
    <n v="-6.4999999999999994E-5"/>
    <m/>
    <s v="Commune de passage"/>
    <n v="325"/>
  </r>
  <r>
    <n v="7365"/>
    <n v="354017116483021"/>
    <s v="354017116483021-23 mai"/>
    <x v="7364"/>
    <d v="2022-03-23T08:15:38"/>
    <s v="69201"/>
    <x v="158"/>
    <x v="0"/>
    <x v="7"/>
    <d v="1899-12-30T00:00:04"/>
    <n v="-2.0699999999999999E-4"/>
    <m/>
    <s v="Commune de passage"/>
    <n v="326"/>
  </r>
  <r>
    <n v="7366"/>
    <n v="354017116483021"/>
    <s v="354017116483021-23 mai"/>
    <x v="7365"/>
    <d v="2022-03-23T08:15:42"/>
    <s v="69201"/>
    <x v="158"/>
    <x v="0"/>
    <x v="30"/>
    <d v="1899-12-30T00:00:06"/>
    <n v="-1.4300000000000001E-4"/>
    <m/>
    <s v="Commune de passage"/>
    <n v="327"/>
  </r>
  <r>
    <n v="7367"/>
    <n v="354017116483021"/>
    <s v="354017116483021-23 mai"/>
    <x v="7366"/>
    <d v="2022-03-23T08:15:48"/>
    <s v="69201"/>
    <x v="158"/>
    <x v="0"/>
    <x v="45"/>
    <d v="1899-12-30T00:00:01"/>
    <n v="-1.5E-5"/>
    <m/>
    <s v="Commune de passage"/>
    <n v="328"/>
  </r>
  <r>
    <n v="7368"/>
    <n v="354017116483021"/>
    <s v="354017116483021-23 mai"/>
    <x v="7367"/>
    <d v="2022-03-23T08:15:49"/>
    <s v="69201"/>
    <x v="158"/>
    <x v="0"/>
    <x v="2"/>
    <d v="1899-12-30T00:00:02"/>
    <n v="-6.9999999999999999E-6"/>
    <m/>
    <s v="Commune de passage"/>
    <n v="329"/>
  </r>
  <r>
    <n v="7369"/>
    <n v="354017116483021"/>
    <s v="354017116483021-23 mai"/>
    <x v="7368"/>
    <d v="2022-03-23T08:15:51"/>
    <s v="69201"/>
    <x v="158"/>
    <x v="0"/>
    <x v="2"/>
    <d v="1899-12-30T00:01:16"/>
    <n v="-1.1E-5"/>
    <m/>
    <s v="Commune de passage"/>
    <n v="330"/>
  </r>
  <r>
    <n v="7370"/>
    <n v="354017116483021"/>
    <s v="354017116483021-23 mai"/>
    <x v="7369"/>
    <d v="2022-03-23T08:17:07"/>
    <s v="69201"/>
    <x v="158"/>
    <x v="0"/>
    <x v="0"/>
    <d v="1899-12-30T00:23:01"/>
    <n v="5.5000000000000003E-4"/>
    <m/>
    <s v="Commune de passage"/>
    <n v="331"/>
  </r>
  <r>
    <n v="7371"/>
    <n v="354017116483021"/>
    <s v="354017116483021-23 mai"/>
    <x v="7370"/>
    <d v="2022-03-23T08:40:08"/>
    <s v="69201"/>
    <x v="159"/>
    <x v="0"/>
    <x v="27"/>
    <d v="1899-12-30T00:01:00"/>
    <n v="6.9999999999999994E-5"/>
    <m/>
    <s v="Commune de passage"/>
    <n v="332"/>
  </r>
  <r>
    <n v="7372"/>
    <n v="354017116483021"/>
    <s v="354017116483021-23 mai"/>
    <x v="7371"/>
    <d v="2022-03-23T08:41:08"/>
    <s v="69201"/>
    <x v="159"/>
    <x v="0"/>
    <x v="0"/>
    <d v="1899-12-30T00:00:22"/>
    <n v="1.4799999999999999E-4"/>
    <m/>
    <s v="Commune de passage"/>
    <n v="333"/>
  </r>
  <r>
    <n v="7373"/>
    <n v="354017116483021"/>
    <s v="354017116483021-23 mai"/>
    <x v="7372"/>
    <d v="2022-03-23T08:41:30"/>
    <s v="69201"/>
    <x v="159"/>
    <x v="0"/>
    <x v="48"/>
    <d v="1899-12-30T00:00:23"/>
    <n v="-8.12E-4"/>
    <m/>
    <s v="Commune de passage"/>
    <n v="334"/>
  </r>
  <r>
    <n v="7374"/>
    <n v="354017116483021"/>
    <s v="354017116483021-23 mai"/>
    <x v="7373"/>
    <d v="2022-03-23T08:41:53"/>
    <s v="69201"/>
    <x v="159"/>
    <x v="0"/>
    <x v="25"/>
    <d v="1899-12-30T00:00:04"/>
    <n v="-2.31E-4"/>
    <m/>
    <s v="Commune de passage"/>
    <n v="335"/>
  </r>
  <r>
    <n v="7375"/>
    <n v="354017116483021"/>
    <s v="354017116483021-23 mai"/>
    <x v="7374"/>
    <d v="2022-03-23T08:41:57"/>
    <s v="69201"/>
    <x v="159"/>
    <x v="0"/>
    <x v="9"/>
    <d v="1899-12-30T00:00:37"/>
    <n v="-4.9389999999999998E-3"/>
    <m/>
    <s v="Commune de passage"/>
    <n v="336"/>
  </r>
  <r>
    <n v="7376"/>
    <n v="354017116483021"/>
    <s v="354017116483021-23 mai"/>
    <x v="7375"/>
    <d v="2022-03-23T08:42:34"/>
    <s v="69201"/>
    <x v="159"/>
    <x v="0"/>
    <x v="56"/>
    <d v="1899-12-30T00:00:08"/>
    <n v="-1.1310000000000001E-3"/>
    <m/>
    <s v="Commune de passage"/>
    <n v="337"/>
  </r>
  <r>
    <n v="7377"/>
    <n v="354017116483021"/>
    <s v="354017116483021-23 mai"/>
    <x v="7376"/>
    <d v="2022-03-23T08:42:42"/>
    <s v="69201"/>
    <x v="159"/>
    <x v="0"/>
    <x v="40"/>
    <d v="1899-12-30T00:00:28"/>
    <n v="-2.99E-3"/>
    <m/>
    <s v="Commune de passage"/>
    <n v="338"/>
  </r>
  <r>
    <n v="7378"/>
    <n v="354017116483021"/>
    <s v="354017116483021-23 mai"/>
    <x v="7377"/>
    <d v="2022-03-23T08:43:10"/>
    <s v="69201"/>
    <x v="159"/>
    <x v="1"/>
    <x v="43"/>
    <d v="1899-12-30T00:00:07"/>
    <n v="-4.2700000000000002E-4"/>
    <m/>
    <s v="Commune de passage"/>
    <n v="339"/>
  </r>
  <r>
    <n v="7379"/>
    <n v="354017116483021"/>
    <s v="354017116483021-23 mai"/>
    <x v="7378"/>
    <d v="2022-03-23T08:43:17"/>
    <s v="69014"/>
    <x v="160"/>
    <x v="0"/>
    <x v="18"/>
    <d v="1899-12-30T00:00:25"/>
    <n v="-2.1970000000000002E-3"/>
    <m/>
    <s v="Commune de ramassage"/>
    <n v="340"/>
  </r>
  <r>
    <n v="7380"/>
    <n v="354017116483021"/>
    <s v="354017116483021-23 mai"/>
    <x v="7379"/>
    <d v="2022-03-23T08:43:42"/>
    <s v="69014"/>
    <x v="160"/>
    <x v="0"/>
    <x v="29"/>
    <d v="1899-12-30T00:00:04"/>
    <n v="1.54E-4"/>
    <m/>
    <s v="Commune de ramassage"/>
    <n v="341"/>
  </r>
  <r>
    <n v="7381"/>
    <n v="354017116483021"/>
    <s v="354017116483021-23 mai"/>
    <x v="7380"/>
    <d v="2022-03-23T08:43:46"/>
    <s v="69014"/>
    <x v="160"/>
    <x v="0"/>
    <x v="29"/>
    <d v="1899-12-30T00:00:04"/>
    <n v="3.6499999999999998E-4"/>
    <m/>
    <s v="Commune de ramassage"/>
    <n v="342"/>
  </r>
  <r>
    <n v="7382"/>
    <n v="354017116483021"/>
    <s v="354017116483021-23 mai"/>
    <x v="7381"/>
    <d v="2022-03-23T08:43:50"/>
    <s v="69014"/>
    <x v="160"/>
    <x v="0"/>
    <x v="29"/>
    <d v="1899-12-30T00:00:05"/>
    <n v="-2.2000000000000001E-4"/>
    <m/>
    <s v="Commune de ramassage"/>
    <n v="343"/>
  </r>
  <r>
    <n v="7383"/>
    <n v="354017116483021"/>
    <s v="354017116483021-23 mai"/>
    <x v="7382"/>
    <d v="2022-03-23T08:43:55"/>
    <s v="69014"/>
    <x v="160"/>
    <x v="0"/>
    <x v="42"/>
    <d v="1899-12-30T00:00:28"/>
    <n v="-2.5539999999999998E-3"/>
    <m/>
    <s v="Commune de ramassage"/>
    <n v="344"/>
  </r>
  <r>
    <n v="7384"/>
    <n v="354017116483021"/>
    <s v="354017116483021-23 mai"/>
    <x v="7383"/>
    <d v="2022-03-23T08:44:23"/>
    <s v="69014"/>
    <x v="160"/>
    <x v="0"/>
    <x v="41"/>
    <d v="1899-12-30T00:00:14"/>
    <n v="-1.8680000000000001E-3"/>
    <m/>
    <s v="Commune de ramassage"/>
    <n v="345"/>
  </r>
  <r>
    <n v="7385"/>
    <n v="354017116483021"/>
    <s v="354017116483021-23 mai"/>
    <x v="7384"/>
    <d v="2022-03-23T08:44:37"/>
    <s v="69014"/>
    <x v="160"/>
    <x v="0"/>
    <x v="20"/>
    <d v="1899-12-30T00:00:04"/>
    <n v="-3.8200000000000002E-4"/>
    <m/>
    <s v="Commune de ramassage"/>
    <n v="346"/>
  </r>
  <r>
    <n v="7386"/>
    <n v="354017116483021"/>
    <s v="354017116483021-23 mai"/>
    <x v="7385"/>
    <d v="2022-03-23T08:44:41"/>
    <s v="69014"/>
    <x v="160"/>
    <x v="0"/>
    <x v="55"/>
    <d v="1899-12-30T00:00:03"/>
    <n v="-1.9100000000000001E-4"/>
    <m/>
    <s v="Commune de ramassage"/>
    <n v="347"/>
  </r>
  <r>
    <n v="7387"/>
    <n v="354017116483021"/>
    <s v="354017116483021-23 mai"/>
    <x v="7386"/>
    <d v="2022-03-23T08:44:44"/>
    <s v="69014"/>
    <x v="160"/>
    <x v="0"/>
    <x v="34"/>
    <d v="1899-12-30T00:00:02"/>
    <n v="-2.1999999999999999E-5"/>
    <m/>
    <s v="Commune de ramassage"/>
    <n v="348"/>
  </r>
  <r>
    <n v="7388"/>
    <n v="354017116483021"/>
    <s v="354017116483021-23 mai"/>
    <x v="7387"/>
    <d v="2022-03-23T08:44:46"/>
    <s v="69014"/>
    <x v="160"/>
    <x v="0"/>
    <x v="34"/>
    <d v="1899-12-30T00:00:02"/>
    <n v="1.17E-4"/>
    <m/>
    <s v="Commune de ramassage"/>
    <n v="349"/>
  </r>
  <r>
    <n v="7389"/>
    <n v="354017116483021"/>
    <s v="354017116483021-23 mai"/>
    <x v="7388"/>
    <d v="2022-03-23T08:44:48"/>
    <s v="69014"/>
    <x v="160"/>
    <x v="0"/>
    <x v="4"/>
    <d v="1899-12-30T00:00:02"/>
    <n v="1.56E-4"/>
    <m/>
    <s v="Commune de ramassage"/>
    <n v="350"/>
  </r>
  <r>
    <n v="7390"/>
    <n v="354017116483021"/>
    <s v="354017116483021-23 mai"/>
    <x v="7389"/>
    <d v="2022-03-23T08:44:50"/>
    <s v="69014"/>
    <x v="160"/>
    <x v="0"/>
    <x v="29"/>
    <d v="1899-12-30T00:00:29"/>
    <n v="1.7819999999999999E-3"/>
    <m/>
    <s v="Commune de ramassage"/>
    <n v="351"/>
  </r>
  <r>
    <n v="7391"/>
    <n v="354017116483021"/>
    <s v="354017116483021-23 mai"/>
    <x v="7390"/>
    <d v="2022-03-23T08:45:19"/>
    <s v="69014"/>
    <x v="160"/>
    <x v="0"/>
    <x v="28"/>
    <d v="1899-12-30T00:01:06"/>
    <n v="6.0999999999999997E-4"/>
    <m/>
    <s v="Commune de ramassage"/>
    <n v="352"/>
  </r>
  <r>
    <n v="7392"/>
    <n v="354017116483021"/>
    <s v="354017116483021-23 mai"/>
    <x v="7391"/>
    <d v="2022-03-23T08:46:25"/>
    <s v="69014"/>
    <x v="160"/>
    <x v="0"/>
    <x v="34"/>
    <d v="1899-12-30T00:00:03"/>
    <n v="2.8800000000000001E-4"/>
    <m/>
    <s v="Commune de ramassage"/>
    <n v="353"/>
  </r>
  <r>
    <n v="7393"/>
    <n v="354017116483021"/>
    <s v="354017116483021-23 mai"/>
    <x v="7392"/>
    <d v="2022-03-23T08:46:28"/>
    <s v="69014"/>
    <x v="160"/>
    <x v="0"/>
    <x v="49"/>
    <d v="1899-12-30T00:00:24"/>
    <n v="4.7899999999999999E-4"/>
    <m/>
    <s v="Commune de ramassage"/>
    <n v="354"/>
  </r>
  <r>
    <n v="7394"/>
    <n v="354017116483021"/>
    <s v="354017116483021-23 mai"/>
    <x v="7393"/>
    <d v="2022-03-23T08:46:52"/>
    <s v="69014"/>
    <x v="160"/>
    <x v="0"/>
    <x v="1"/>
    <d v="1899-12-30T00:00:03"/>
    <n v="-1.0000000000000001E-5"/>
    <m/>
    <s v="Commune de ramassage"/>
    <n v="355"/>
  </r>
  <r>
    <n v="7395"/>
    <n v="354017116483021"/>
    <s v="354017116483021-23 mai"/>
    <x v="7394"/>
    <d v="2022-03-23T08:46:55"/>
    <s v="69014"/>
    <x v="160"/>
    <x v="0"/>
    <x v="30"/>
    <d v="1899-12-30T00:00:36"/>
    <n v="5.0000000000000002E-5"/>
    <m/>
    <s v="Commune de ramassage"/>
    <n v="356"/>
  </r>
  <r>
    <n v="7396"/>
    <n v="354017116483021"/>
    <s v="354017116483021-23 mai"/>
    <x v="7395"/>
    <d v="2022-03-23T08:47:31"/>
    <s v="69014"/>
    <x v="160"/>
    <x v="0"/>
    <x v="22"/>
    <d v="1899-12-30T00:00:18"/>
    <n v="1.65E-4"/>
    <m/>
    <s v="Commune de ramassage"/>
    <n v="357"/>
  </r>
  <r>
    <n v="7397"/>
    <n v="354017116483021"/>
    <s v="354017116483021-23 mai"/>
    <x v="7396"/>
    <d v="2022-03-23T08:47:49"/>
    <s v="69014"/>
    <x v="160"/>
    <x v="0"/>
    <x v="27"/>
    <d v="1899-12-30T00:01:06"/>
    <n v="-5.5500000000000005E-4"/>
    <m/>
    <s v="Commune de ramassage"/>
    <n v="358"/>
  </r>
  <r>
    <n v="7398"/>
    <n v="354017116483021"/>
    <s v="354017116483021-23 mai"/>
    <x v="7397"/>
    <d v="2022-03-23T08:48:55"/>
    <s v="69014"/>
    <x v="160"/>
    <x v="0"/>
    <x v="24"/>
    <d v="1899-12-30T00:00:06"/>
    <n v="-1.34E-4"/>
    <m/>
    <s v="Commune de ramassage"/>
    <n v="359"/>
  </r>
  <r>
    <n v="7399"/>
    <n v="354017116483021"/>
    <s v="354017116483021-23 mai"/>
    <x v="7398"/>
    <d v="2022-03-23T08:49:01"/>
    <s v="69014"/>
    <x v="160"/>
    <x v="0"/>
    <x v="27"/>
    <d v="1899-12-30T00:00:20"/>
    <n v="3.0000000000000001E-5"/>
    <m/>
    <s v="Commune de ramassage"/>
    <n v="360"/>
  </r>
  <r>
    <n v="7400"/>
    <n v="354017116483021"/>
    <s v="354017116483021-23 mai"/>
    <x v="7399"/>
    <d v="2022-03-23T08:49:21"/>
    <s v="69014"/>
    <x v="160"/>
    <x v="0"/>
    <x v="2"/>
    <d v="1899-12-30T00:00:39"/>
    <n v="7.0500000000000001E-4"/>
    <m/>
    <s v="Commune de ramassage"/>
    <n v="361"/>
  </r>
  <r>
    <n v="7401"/>
    <n v="354017116483021"/>
    <s v="354017116483021-23 mai"/>
    <x v="7400"/>
    <d v="2022-03-23T08:50:00"/>
    <s v="69014"/>
    <x v="160"/>
    <x v="0"/>
    <x v="26"/>
    <d v="1899-12-30T00:00:04"/>
    <n v="-1.1E-5"/>
    <m/>
    <s v="Commune de ramassage"/>
    <n v="362"/>
  </r>
  <r>
    <n v="7402"/>
    <n v="354017116483021"/>
    <s v="354017116483021-23 mai"/>
    <x v="7401"/>
    <d v="2022-03-23T08:50:04"/>
    <s v="69014"/>
    <x v="160"/>
    <x v="0"/>
    <x v="50"/>
    <d v="1899-12-30T00:00:13"/>
    <n v="-2.2699999999999999E-4"/>
    <m/>
    <s v="Commune de ramassage"/>
    <n v="363"/>
  </r>
  <r>
    <n v="7403"/>
    <n v="354017116483021"/>
    <s v="354017116483021-23 mai"/>
    <x v="7402"/>
    <d v="2022-03-23T08:50:17"/>
    <s v="69014"/>
    <x v="160"/>
    <x v="0"/>
    <x v="6"/>
    <d v="1899-12-30T00:00:02"/>
    <n v="7.4999999999999993E-5"/>
    <m/>
    <s v="Commune de ramassage"/>
    <n v="364"/>
  </r>
  <r>
    <n v="7404"/>
    <n v="354017116483021"/>
    <s v="354017116483021-23 mai"/>
    <x v="7403"/>
    <d v="2022-03-23T08:50:19"/>
    <s v="69014"/>
    <x v="160"/>
    <x v="0"/>
    <x v="6"/>
    <d v="1899-12-30T00:00:02"/>
    <n v="7.7000000000000001E-5"/>
    <m/>
    <s v="Commune de ramassage"/>
    <n v="365"/>
  </r>
  <r>
    <n v="7405"/>
    <n v="354017116483021"/>
    <s v="354017116483021-23 mai"/>
    <x v="7404"/>
    <d v="2022-03-23T08:50:21"/>
    <s v="69014"/>
    <x v="160"/>
    <x v="0"/>
    <x v="3"/>
    <d v="1899-12-30T00:01:41"/>
    <n v="9.1E-4"/>
    <m/>
    <s v="Commune de ramassage"/>
    <n v="366"/>
  </r>
  <r>
    <n v="7406"/>
    <n v="354017116483021"/>
    <s v="354017116483021-23 mai"/>
    <x v="7405"/>
    <d v="2022-03-23T08:52:02"/>
    <s v="69014"/>
    <x v="160"/>
    <x v="0"/>
    <x v="0"/>
    <d v="1899-12-30T00:00:33"/>
    <n v="0"/>
    <m/>
    <s v="Commune de ramassage"/>
    <n v="367"/>
  </r>
  <r>
    <n v="7407"/>
    <n v="354017116483021"/>
    <s v="354017116483021-23 mai"/>
    <x v="7406"/>
    <d v="2022-03-23T08:52:35"/>
    <s v="69014"/>
    <x v="160"/>
    <x v="0"/>
    <x v="0"/>
    <d v="1899-12-30T00:01:26"/>
    <n v="1.5560000000000001E-3"/>
    <m/>
    <s v="Commune de ramassage"/>
    <n v="368"/>
  </r>
  <r>
    <n v="7408"/>
    <n v="354017116483021"/>
    <s v="354017116483021-23 mai"/>
    <x v="7407"/>
    <d v="2022-03-23T08:54:01"/>
    <s v="69014"/>
    <x v="160"/>
    <x v="0"/>
    <x v="24"/>
    <d v="1899-12-30T00:00:03"/>
    <n v="9.2E-5"/>
    <m/>
    <s v="Commune de ramassage"/>
    <n v="369"/>
  </r>
  <r>
    <n v="7409"/>
    <n v="354017116483021"/>
    <s v="354017116483021-23 mai"/>
    <x v="7408"/>
    <d v="2022-03-23T08:54:04"/>
    <s v="69014"/>
    <x v="160"/>
    <x v="0"/>
    <x v="27"/>
    <d v="1899-12-30T00:00:10"/>
    <n v="-4.6999999999999997E-5"/>
    <m/>
    <s v="Commune de ramassage"/>
    <n v="370"/>
  </r>
  <r>
    <n v="7410"/>
    <n v="354017116483021"/>
    <s v="354017116483021-23 mai"/>
    <x v="7409"/>
    <d v="2022-03-23T08:54:14"/>
    <s v="69014"/>
    <x v="160"/>
    <x v="0"/>
    <x v="2"/>
    <d v="1899-12-30T00:00:09"/>
    <n v="-3.6000000000000001E-5"/>
    <m/>
    <s v="Commune de ramassage"/>
    <n v="371"/>
  </r>
  <r>
    <n v="7411"/>
    <n v="354017116483021"/>
    <s v="354017116483021-23 mai"/>
    <x v="7410"/>
    <d v="2022-03-23T08:54:23"/>
    <s v="69014"/>
    <x v="160"/>
    <x v="0"/>
    <x v="51"/>
    <d v="1899-12-30T00:00:27"/>
    <n v="-1.1820000000000001E-3"/>
    <m/>
    <s v="Commune de ramassage"/>
    <n v="372"/>
  </r>
  <r>
    <n v="7412"/>
    <n v="354017116483021"/>
    <s v="354017116483021-23 mai"/>
    <x v="7411"/>
    <d v="2022-03-23T08:54:50"/>
    <s v="69014"/>
    <x v="160"/>
    <x v="0"/>
    <x v="9"/>
    <d v="1899-12-30T00:00:23"/>
    <n v="-1.5100000000000001E-3"/>
    <m/>
    <s v="Commune de ramassage"/>
    <n v="373"/>
  </r>
  <r>
    <n v="7413"/>
    <n v="354017116483021"/>
    <s v="354017116483021-23 mai"/>
    <x v="7412"/>
    <d v="2022-03-23T08:55:13"/>
    <s v="69014"/>
    <x v="160"/>
    <x v="0"/>
    <x v="8"/>
    <d v="1899-12-30T00:01:04"/>
    <n v="-3.6299999999999999E-4"/>
    <m/>
    <s v="Commune de ramassage"/>
    <n v="374"/>
  </r>
  <r>
    <n v="7414"/>
    <n v="354017116483021"/>
    <s v="354017116483021-23 mai"/>
    <x v="7413"/>
    <d v="2022-03-23T08:56:17"/>
    <s v="69014"/>
    <x v="160"/>
    <x v="0"/>
    <x v="1"/>
    <d v="1899-12-30T00:00:04"/>
    <n v="3.0000000000000001E-6"/>
    <m/>
    <s v="Commune de ramassage"/>
    <n v="375"/>
  </r>
  <r>
    <n v="7415"/>
    <n v="354017116483021"/>
    <s v="354017116483021-23 mai"/>
    <x v="7414"/>
    <d v="2022-03-23T08:56:21"/>
    <s v="69014"/>
    <x v="160"/>
    <x v="0"/>
    <x v="0"/>
    <d v="1899-12-30T00:00:25"/>
    <n v="1.9699999999999999E-4"/>
    <m/>
    <s v="Commune de ramassage"/>
    <n v="376"/>
  </r>
  <r>
    <n v="7416"/>
    <n v="354017116483021"/>
    <s v="354017116483021-23 mai"/>
    <x v="7415"/>
    <d v="2022-03-23T08:56:46"/>
    <s v="69014"/>
    <x v="160"/>
    <x v="0"/>
    <x v="7"/>
    <d v="1899-12-30T00:00:08"/>
    <n v="1.7799999999999999E-4"/>
    <m/>
    <s v="Commune de ramassage"/>
    <n v="377"/>
  </r>
  <r>
    <n v="7417"/>
    <n v="354017116483021"/>
    <s v="354017116483021-23 mai"/>
    <x v="7416"/>
    <d v="2022-03-23T08:56:54"/>
    <s v="69014"/>
    <x v="160"/>
    <x v="0"/>
    <x v="27"/>
    <d v="1899-12-30T00:00:02"/>
    <n v="-2.0000000000000002E-5"/>
    <m/>
    <s v="Commune de ramassage"/>
    <n v="378"/>
  </r>
  <r>
    <n v="7418"/>
    <n v="354017116483021"/>
    <s v="354017116483021-23 mai"/>
    <x v="7417"/>
    <d v="2022-03-23T08:56:56"/>
    <s v="69014"/>
    <x v="160"/>
    <x v="0"/>
    <x v="1"/>
    <d v="1899-12-30T00:00:45"/>
    <n v="-2.6699999999999998E-4"/>
    <m/>
    <s v="Commune de ramassage"/>
    <n v="379"/>
  </r>
  <r>
    <n v="7419"/>
    <n v="354017116483021"/>
    <s v="354017116483021-23 mai"/>
    <x v="7418"/>
    <d v="2022-03-23T08:57:41"/>
    <s v="69014"/>
    <x v="160"/>
    <x v="0"/>
    <x v="30"/>
    <d v="1899-12-30T00:00:15"/>
    <n v="-6.0599999999999998E-4"/>
    <m/>
    <s v="Commune de ramassage"/>
    <n v="380"/>
  </r>
  <r>
    <n v="7420"/>
    <n v="354017116483021"/>
    <s v="354017116483021-23 mai"/>
    <x v="7419"/>
    <d v="2022-03-23T08:57:56"/>
    <s v="69014"/>
    <x v="160"/>
    <x v="0"/>
    <x v="1"/>
    <d v="1899-12-30T00:00:13"/>
    <n v="-5.3499999999999999E-4"/>
    <m/>
    <s v="Commune de ramassage"/>
    <n v="381"/>
  </r>
  <r>
    <n v="7421"/>
    <n v="354017116483021"/>
    <s v="354017116483021-23 mai"/>
    <x v="7420"/>
    <d v="2022-03-23T08:58:09"/>
    <s v="69014"/>
    <x v="160"/>
    <x v="0"/>
    <x v="4"/>
    <d v="1899-12-30T00:00:20"/>
    <n v="-8.4400000000000002E-4"/>
    <m/>
    <s v="Commune de ramassage"/>
    <n v="382"/>
  </r>
  <r>
    <n v="7422"/>
    <n v="354017116483021"/>
    <s v="354017116483021-23 mai"/>
    <x v="7421"/>
    <d v="2022-03-23T08:58:29"/>
    <s v="69014"/>
    <x v="160"/>
    <x v="0"/>
    <x v="24"/>
    <d v="1899-12-30T00:00:03"/>
    <n v="-4.8000000000000001E-5"/>
    <m/>
    <s v="Commune de ramassage"/>
    <n v="383"/>
  </r>
  <r>
    <n v="7423"/>
    <n v="354017116483021"/>
    <s v="354017116483021-23 mai"/>
    <x v="7422"/>
    <d v="2022-03-23T08:58:32"/>
    <s v="69014"/>
    <x v="160"/>
    <x v="0"/>
    <x v="48"/>
    <d v="1899-12-30T00:00:24"/>
    <n v="-2.3800000000000001E-4"/>
    <m/>
    <s v="Commune de ramassage"/>
    <n v="384"/>
  </r>
  <r>
    <n v="7424"/>
    <n v="354017116483021"/>
    <s v="354017116483021-23 mai"/>
    <x v="7423"/>
    <d v="2022-03-23T08:58:56"/>
    <s v="69014"/>
    <x v="160"/>
    <x v="0"/>
    <x v="35"/>
    <d v="1899-12-30T00:00:01"/>
    <n v="-1.0399999999999999E-4"/>
    <m/>
    <s v="Commune de ramassage"/>
    <n v="385"/>
  </r>
  <r>
    <n v="7425"/>
    <n v="354017116483021"/>
    <s v="354017116483021-23 mai"/>
    <x v="7424"/>
    <d v="2022-03-23T08:58:57"/>
    <s v="69014"/>
    <x v="160"/>
    <x v="0"/>
    <x v="47"/>
    <d v="1899-12-30T00:01:00"/>
    <n v="-8.5800000000000004E-4"/>
    <m/>
    <s v="Commune de ramassage"/>
    <n v="386"/>
  </r>
  <r>
    <n v="7426"/>
    <n v="354017116483021"/>
    <s v="354017116483021-23 mai"/>
    <x v="7425"/>
    <d v="2022-03-23T08:59:57"/>
    <s v="69014"/>
    <x v="160"/>
    <x v="0"/>
    <x v="23"/>
    <d v="1899-12-30T00:00:02"/>
    <n v="-1.02E-4"/>
    <m/>
    <s v="Commune de ramassage"/>
    <n v="387"/>
  </r>
  <r>
    <n v="7427"/>
    <n v="354017116483021"/>
    <s v="354017116483021-23 mai"/>
    <x v="7426"/>
    <d v="2022-03-23T08:59:59"/>
    <s v="69014"/>
    <x v="160"/>
    <x v="0"/>
    <x v="24"/>
    <d v="1899-12-30T00:00:12"/>
    <n v="-2.7E-4"/>
    <m/>
    <s v="Commune de ramassage"/>
    <n v="388"/>
  </r>
  <r>
    <n v="7428"/>
    <n v="354017116483021"/>
    <s v="354017116483021-23 mai"/>
    <x v="7427"/>
    <d v="2022-03-23T09:00:11"/>
    <s v="69014"/>
    <x v="160"/>
    <x v="0"/>
    <x v="30"/>
    <d v="1899-12-30T00:00:51"/>
    <n v="-2.33E-4"/>
    <m/>
    <s v="Commune de ramassage"/>
    <n v="389"/>
  </r>
  <r>
    <n v="7429"/>
    <n v="354017116483021"/>
    <s v="354017116483021-23 mai"/>
    <x v="7428"/>
    <d v="2022-03-23T09:01:02"/>
    <s v="69014"/>
    <x v="160"/>
    <x v="0"/>
    <x v="3"/>
    <d v="1899-12-30T00:00:03"/>
    <n v="-5.1999999999999997E-5"/>
    <m/>
    <s v="Commune de ramassage"/>
    <n v="390"/>
  </r>
  <r>
    <n v="7430"/>
    <n v="354017116483021"/>
    <s v="354017116483021-23 mai"/>
    <x v="7429"/>
    <d v="2022-03-23T09:01:05"/>
    <s v="69014"/>
    <x v="160"/>
    <x v="0"/>
    <x v="3"/>
    <d v="1899-12-30T00:00:06"/>
    <n v="3.1999999999999999E-5"/>
    <m/>
    <s v="Commune de ramassage"/>
    <n v="391"/>
  </r>
  <r>
    <n v="7431"/>
    <n v="354017116483021"/>
    <s v="354017116483021-23 mai"/>
    <x v="7430"/>
    <d v="2022-03-23T09:01:11"/>
    <s v="69014"/>
    <x v="160"/>
    <x v="0"/>
    <x v="5"/>
    <d v="1899-12-30T00:01:01"/>
    <n v="1.1280000000000001E-3"/>
    <m/>
    <s v="Commune de ramassage"/>
    <n v="392"/>
  </r>
  <r>
    <n v="7432"/>
    <n v="354017116483021"/>
    <s v="354017116483021-23 mai"/>
    <x v="7431"/>
    <d v="2022-03-23T09:02:12"/>
    <s v="69014"/>
    <x v="160"/>
    <x v="0"/>
    <x v="23"/>
    <d v="1899-12-30T00:00:07"/>
    <n v="1.2E-5"/>
    <m/>
    <s v="Commune de ramassage"/>
    <n v="393"/>
  </r>
  <r>
    <n v="7433"/>
    <n v="354017116483021"/>
    <s v="354017116483021-23 mai"/>
    <x v="7432"/>
    <d v="2022-03-23T09:02:19"/>
    <s v="69014"/>
    <x v="160"/>
    <x v="0"/>
    <x v="5"/>
    <d v="1899-12-30T00:00:12"/>
    <n v="5.0000000000000004E-6"/>
    <m/>
    <s v="Commune de ramassage"/>
    <n v="394"/>
  </r>
  <r>
    <n v="7434"/>
    <n v="354017116483021"/>
    <s v="354017116483021-23 mai"/>
    <x v="7433"/>
    <d v="2022-03-23T09:02:31"/>
    <s v="69014"/>
    <x v="160"/>
    <x v="0"/>
    <x v="34"/>
    <d v="1899-12-30T00:00:05"/>
    <n v="-1.37E-4"/>
    <m/>
    <s v="Commune de ramassage"/>
    <n v="395"/>
  </r>
  <r>
    <n v="7435"/>
    <n v="354017116483021"/>
    <s v="354017116483021-23 mai"/>
    <x v="7434"/>
    <d v="2022-03-23T09:02:36"/>
    <s v="69014"/>
    <x v="160"/>
    <x v="0"/>
    <x v="25"/>
    <d v="1899-12-30T00:00:14"/>
    <n v="-6.7599999999999995E-4"/>
    <m/>
    <s v="Commune de ramassage"/>
    <n v="396"/>
  </r>
  <r>
    <n v="7436"/>
    <n v="354017116483021"/>
    <s v="354017116483021-23 mai"/>
    <x v="7435"/>
    <d v="2022-03-23T09:02:50"/>
    <s v="69014"/>
    <x v="160"/>
    <x v="0"/>
    <x v="29"/>
    <d v="1899-12-30T00:00:27"/>
    <n v="-6.3699999999999998E-4"/>
    <m/>
    <s v="Commune de ramassage"/>
    <n v="397"/>
  </r>
  <r>
    <n v="7437"/>
    <n v="354017116483021"/>
    <s v="354017116483021-23 mai"/>
    <x v="7436"/>
    <d v="2022-03-23T09:03:17"/>
    <s v="69014"/>
    <x v="160"/>
    <x v="0"/>
    <x v="23"/>
    <d v="1899-12-30T00:00:03"/>
    <n v="1.03E-4"/>
    <m/>
    <s v="Commune de ramassage"/>
    <n v="398"/>
  </r>
  <r>
    <n v="7438"/>
    <n v="354017116483021"/>
    <s v="354017116483021-23 mai"/>
    <x v="7437"/>
    <d v="2022-03-23T09:03:20"/>
    <s v="69014"/>
    <x v="160"/>
    <x v="0"/>
    <x v="48"/>
    <d v="1899-12-30T00:00:01"/>
    <n v="1.54E-4"/>
    <m/>
    <s v="Commune de ramassage"/>
    <n v="399"/>
  </r>
  <r>
    <n v="7439"/>
    <n v="354017116483021"/>
    <s v="354017116483021-23 mai"/>
    <x v="7438"/>
    <d v="2022-03-23T09:03:21"/>
    <s v="69014"/>
    <x v="160"/>
    <x v="0"/>
    <x v="28"/>
    <d v="1899-12-30T00:00:04"/>
    <n v="3.1500000000000001E-4"/>
    <m/>
    <s v="Commune de ramassage"/>
    <n v="400"/>
  </r>
  <r>
    <n v="7440"/>
    <n v="354017116483021"/>
    <s v="354017116483021-23 mai"/>
    <x v="7439"/>
    <d v="2022-03-23T09:03:25"/>
    <s v="69014"/>
    <x v="160"/>
    <x v="0"/>
    <x v="9"/>
    <d v="1899-12-30T00:00:31"/>
    <n v="1.42E-3"/>
    <m/>
    <s v="Commune de ramassage"/>
    <n v="401"/>
  </r>
  <r>
    <n v="7441"/>
    <n v="354017116483021"/>
    <s v="354017116483021-23 mai"/>
    <x v="7440"/>
    <d v="2022-03-23T09:03:56"/>
    <s v="69014"/>
    <x v="160"/>
    <x v="0"/>
    <x v="4"/>
    <d v="1899-12-30T00:00:12"/>
    <n v="8.4099999999999995E-4"/>
    <m/>
    <s v="Commune de ramassage"/>
    <n v="402"/>
  </r>
  <r>
    <n v="7442"/>
    <n v="354017116483021"/>
    <s v="354017116483021-23 mai"/>
    <x v="7441"/>
    <d v="2022-03-23T09:04:08"/>
    <s v="69014"/>
    <x v="160"/>
    <x v="0"/>
    <x v="9"/>
    <d v="1899-12-30T00:00:07"/>
    <n v="3.1199999999999999E-4"/>
    <m/>
    <s v="Commune de ramassage"/>
    <n v="403"/>
  </r>
  <r>
    <n v="7443"/>
    <n v="354017116483021"/>
    <s v="354017116483021-23 mai"/>
    <x v="7442"/>
    <d v="2022-03-23T09:04:15"/>
    <s v="69014"/>
    <x v="160"/>
    <x v="0"/>
    <x v="29"/>
    <d v="1899-12-30T00:00:04"/>
    <n v="2.6999999999999999E-5"/>
    <m/>
    <s v="Commune de ramassage"/>
    <n v="404"/>
  </r>
  <r>
    <n v="7444"/>
    <n v="354017116483021"/>
    <s v="354017116483021-23 mai"/>
    <x v="7443"/>
    <d v="2022-03-23T09:04:19"/>
    <s v="69014"/>
    <x v="160"/>
    <x v="0"/>
    <x v="9"/>
    <d v="1899-12-30T00:00:07"/>
    <n v="-1.92E-4"/>
    <m/>
    <s v="Commune de ramassage"/>
    <n v="405"/>
  </r>
  <r>
    <n v="7445"/>
    <n v="354017116483021"/>
    <s v="354017116483021-23 mai"/>
    <x v="7444"/>
    <d v="2022-03-23T09:04:26"/>
    <s v="69014"/>
    <x v="160"/>
    <x v="0"/>
    <x v="4"/>
    <d v="1899-12-30T00:01:39"/>
    <n v="-3.9969999999999997E-3"/>
    <m/>
    <s v="Commune de ramassage"/>
    <n v="406"/>
  </r>
  <r>
    <n v="7446"/>
    <n v="354017116483021"/>
    <s v="354017116483021-23 mai"/>
    <x v="7445"/>
    <d v="2022-03-23T09:06:05"/>
    <s v="69014"/>
    <x v="160"/>
    <x v="0"/>
    <x v="13"/>
    <d v="1899-12-30T00:00:05"/>
    <n v="-1.35E-4"/>
    <m/>
    <s v="Commune de ramassage"/>
    <n v="407"/>
  </r>
  <r>
    <n v="7447"/>
    <n v="354017116483021"/>
    <s v="354017116483021-23 mai"/>
    <x v="7446"/>
    <d v="2022-03-23T09:06:10"/>
    <s v="69014"/>
    <x v="160"/>
    <x v="0"/>
    <x v="49"/>
    <d v="1899-12-30T00:00:01"/>
    <n v="4.6999999999999997E-5"/>
    <m/>
    <s v="Commune de ramassage"/>
    <n v="408"/>
  </r>
  <r>
    <n v="7448"/>
    <n v="354017116483021"/>
    <s v="354017116483021-23 mai"/>
    <x v="7447"/>
    <d v="2022-03-23T09:06:11"/>
    <s v="69014"/>
    <x v="160"/>
    <x v="0"/>
    <x v="50"/>
    <d v="1899-12-30T00:00:02"/>
    <n v="1.8200000000000001E-4"/>
    <m/>
    <s v="Commune de ramassage"/>
    <n v="409"/>
  </r>
  <r>
    <n v="7449"/>
    <n v="354017116483021"/>
    <s v="354017116483021-23 mai"/>
    <x v="7448"/>
    <d v="2022-03-23T09:06:13"/>
    <s v="69014"/>
    <x v="160"/>
    <x v="0"/>
    <x v="54"/>
    <d v="1899-12-30T00:00:40"/>
    <n v="2.8760000000000001E-3"/>
    <m/>
    <s v="Commune de ramassage"/>
    <n v="410"/>
  </r>
  <r>
    <n v="7450"/>
    <n v="354017116483021"/>
    <s v="354017116483021-23 mai"/>
    <x v="7449"/>
    <d v="2022-03-23T09:06:53"/>
    <s v="69014"/>
    <x v="160"/>
    <x v="0"/>
    <x v="49"/>
    <d v="1899-12-30T00:00:02"/>
    <n v="2.1999999999999999E-5"/>
    <m/>
    <s v="Commune de ramassage"/>
    <n v="411"/>
  </r>
  <r>
    <n v="7451"/>
    <n v="354017116483021"/>
    <s v="354017116483021-23 mai"/>
    <x v="7450"/>
    <d v="2022-03-23T09:06:55"/>
    <s v="69014"/>
    <x v="160"/>
    <x v="0"/>
    <x v="28"/>
    <d v="1899-12-30T00:00:03"/>
    <n v="-1.1E-4"/>
    <m/>
    <s v="Commune de ramassage"/>
    <n v="412"/>
  </r>
  <r>
    <n v="7452"/>
    <n v="354017116483021"/>
    <s v="354017116483021-23 mai"/>
    <x v="7451"/>
    <d v="2022-03-23T09:06:58"/>
    <s v="69014"/>
    <x v="160"/>
    <x v="0"/>
    <x v="55"/>
    <d v="1899-12-30T00:00:06"/>
    <n v="-4.3000000000000002E-5"/>
    <m/>
    <s v="Commune de ramassage"/>
    <n v="413"/>
  </r>
  <r>
    <n v="7453"/>
    <n v="354017116483021"/>
    <s v="354017116483021-23 mai"/>
    <x v="7452"/>
    <d v="2022-03-23T09:07:04"/>
    <s v="69014"/>
    <x v="160"/>
    <x v="0"/>
    <x v="24"/>
    <d v="1899-12-30T00:00:02"/>
    <n v="1.16E-4"/>
    <m/>
    <s v="Commune de ramassage"/>
    <n v="414"/>
  </r>
  <r>
    <n v="7454"/>
    <n v="354017116483021"/>
    <s v="354017116483021-23 mai"/>
    <x v="7453"/>
    <d v="2022-03-23T09:07:06"/>
    <s v="69014"/>
    <x v="160"/>
    <x v="0"/>
    <x v="47"/>
    <d v="1899-12-30T00:00:08"/>
    <n v="8.8000000000000003E-4"/>
    <m/>
    <s v="Commune de ramassage"/>
    <n v="415"/>
  </r>
  <r>
    <n v="7455"/>
    <n v="354017116483021"/>
    <s v="354017116483021-23 mai"/>
    <x v="7454"/>
    <d v="2022-03-23T09:07:14"/>
    <s v="69014"/>
    <x v="160"/>
    <x v="0"/>
    <x v="55"/>
    <d v="1899-12-30T00:00:20"/>
    <n v="2.2039999999999998E-3"/>
    <m/>
    <s v="Commune de ramassage"/>
    <n v="416"/>
  </r>
  <r>
    <n v="7456"/>
    <n v="354017116483021"/>
    <s v="354017116483021-23 mai"/>
    <x v="7455"/>
    <d v="2022-03-23T09:07:34"/>
    <s v="69014"/>
    <x v="160"/>
    <x v="0"/>
    <x v="39"/>
    <d v="1899-12-30T00:00:04"/>
    <n v="2.33E-4"/>
    <m/>
    <s v="Commune de ramassage"/>
    <n v="417"/>
  </r>
  <r>
    <n v="7457"/>
    <n v="354017116483021"/>
    <s v="354017116483021-23 mai"/>
    <x v="7456"/>
    <d v="2022-03-23T09:07:38"/>
    <s v="69014"/>
    <x v="160"/>
    <x v="0"/>
    <x v="55"/>
    <d v="1899-12-30T00:00:04"/>
    <n v="-3.0000000000000001E-5"/>
    <m/>
    <s v="Commune de ramassage"/>
    <n v="418"/>
  </r>
  <r>
    <n v="7458"/>
    <n v="354017116483021"/>
    <s v="354017116483021-23 mai"/>
    <x v="7457"/>
    <d v="2022-03-23T09:07:42"/>
    <s v="69014"/>
    <x v="160"/>
    <x v="0"/>
    <x v="54"/>
    <d v="1899-12-30T00:00:14"/>
    <n v="-1.95E-4"/>
    <m/>
    <s v="Commune de ramassage"/>
    <n v="419"/>
  </r>
  <r>
    <n v="7459"/>
    <n v="354017116483021"/>
    <s v="354017116483021-23 mai"/>
    <x v="7458"/>
    <d v="2022-03-23T09:07:56"/>
    <s v="69014"/>
    <x v="160"/>
    <x v="0"/>
    <x v="53"/>
    <d v="1899-12-30T00:00:02"/>
    <n v="1.4200000000000001E-4"/>
    <m/>
    <s v="Commune de ramassage"/>
    <n v="420"/>
  </r>
  <r>
    <n v="7460"/>
    <n v="354017116483021"/>
    <s v="354017116483021-23 mai"/>
    <x v="7459"/>
    <d v="2022-03-23T09:07:58"/>
    <s v="69014"/>
    <x v="160"/>
    <x v="0"/>
    <x v="42"/>
    <d v="1899-12-30T00:00:13"/>
    <n v="1.4580000000000001E-3"/>
    <m/>
    <s v="Commune de ramassage"/>
    <n v="421"/>
  </r>
  <r>
    <n v="7461"/>
    <n v="354017116483021"/>
    <s v="354017116483021-23 mai"/>
    <x v="7460"/>
    <d v="2022-03-23T09:08:11"/>
    <s v="69014"/>
    <x v="160"/>
    <x v="0"/>
    <x v="36"/>
    <d v="1899-12-30T00:00:16"/>
    <n v="9.3800000000000003E-4"/>
    <m/>
    <s v="Commune de ramassage"/>
    <n v="422"/>
  </r>
  <r>
    <n v="7462"/>
    <n v="354017116483021"/>
    <s v="354017116483021-23 mai"/>
    <x v="7461"/>
    <d v="2022-03-23T09:08:27"/>
    <s v="69014"/>
    <x v="160"/>
    <x v="0"/>
    <x v="1"/>
    <d v="1899-12-30T00:00:59"/>
    <n v="2.9E-5"/>
    <m/>
    <s v="Commune de ramassage"/>
    <n v="423"/>
  </r>
  <r>
    <n v="7463"/>
    <n v="354017116483021"/>
    <s v="354017116483021-23 mai"/>
    <x v="7462"/>
    <d v="2022-03-23T09:09:26"/>
    <s v="69014"/>
    <x v="160"/>
    <x v="0"/>
    <x v="0"/>
    <d v="1899-12-30T00:00:38"/>
    <n v="-4.0000000000000003E-5"/>
    <m/>
    <s v="Commune de ramassage"/>
    <n v="424"/>
  </r>
  <r>
    <n v="7464"/>
    <n v="354017116483021"/>
    <s v="354017116483021-23 mai"/>
    <x v="7463"/>
    <d v="2022-03-23T09:10:04"/>
    <s v="69014"/>
    <x v="160"/>
    <x v="0"/>
    <x v="51"/>
    <d v="1899-12-30T00:00:10"/>
    <n v="-4.9899999999999999E-4"/>
    <m/>
    <s v="Commune de ramassage"/>
    <n v="425"/>
  </r>
  <r>
    <n v="7465"/>
    <n v="354017116483021"/>
    <s v="354017116483021-23 mai"/>
    <x v="7464"/>
    <d v="2022-03-23T09:10:14"/>
    <s v="69014"/>
    <x v="160"/>
    <x v="0"/>
    <x v="55"/>
    <d v="1899-12-30T00:00:21"/>
    <n v="-1.9710000000000001E-3"/>
    <m/>
    <s v="Commune de ramassage"/>
    <n v="426"/>
  </r>
  <r>
    <n v="7466"/>
    <n v="354017116483021"/>
    <s v="354017116483021-23 mai"/>
    <x v="7465"/>
    <d v="2022-03-23T09:10:35"/>
    <s v="69014"/>
    <x v="160"/>
    <x v="0"/>
    <x v="15"/>
    <d v="1899-12-30T00:00:02"/>
    <n v="-1.2400000000000001E-4"/>
    <m/>
    <s v="Commune de ramassage"/>
    <n v="427"/>
  </r>
  <r>
    <n v="7467"/>
    <n v="354017116483021"/>
    <s v="354017116483021-23 mai"/>
    <x v="7466"/>
    <d v="2022-03-23T09:10:37"/>
    <s v="69014"/>
    <x v="160"/>
    <x v="0"/>
    <x v="55"/>
    <d v="1899-12-30T00:00:14"/>
    <n v="8.2000000000000001E-5"/>
    <m/>
    <s v="Commune de ramassage"/>
    <n v="428"/>
  </r>
  <r>
    <n v="7468"/>
    <n v="354017116483021"/>
    <s v="354017116483021-23 mai"/>
    <x v="7467"/>
    <d v="2022-03-23T09:10:51"/>
    <s v="69014"/>
    <x v="160"/>
    <x v="0"/>
    <x v="54"/>
    <d v="1899-12-30T00:00:05"/>
    <n v="1.55E-4"/>
    <m/>
    <s v="Commune de ramassage"/>
    <n v="429"/>
  </r>
  <r>
    <n v="7469"/>
    <n v="354017116483021"/>
    <s v="354017116483021-23 mai"/>
    <x v="7468"/>
    <d v="2022-03-23T09:10:56"/>
    <s v="69014"/>
    <x v="160"/>
    <x v="0"/>
    <x v="9"/>
    <d v="1899-12-30T00:00:04"/>
    <n v="-1.93E-4"/>
    <m/>
    <s v="Commune de ramassage"/>
    <n v="430"/>
  </r>
  <r>
    <n v="7470"/>
    <n v="354017116483021"/>
    <s v="354017116483021-23 mai"/>
    <x v="7469"/>
    <d v="2022-03-23T09:11:00"/>
    <s v="69014"/>
    <x v="160"/>
    <x v="0"/>
    <x v="4"/>
    <d v="1899-12-30T00:00:18"/>
    <n v="-1.6069999999999999E-3"/>
    <m/>
    <s v="Commune de ramassage"/>
    <n v="431"/>
  </r>
  <r>
    <n v="7471"/>
    <n v="354017116483021"/>
    <s v="354017116483021-23 mai"/>
    <x v="7470"/>
    <d v="2022-03-23T09:11:18"/>
    <s v="69014"/>
    <x v="160"/>
    <x v="0"/>
    <x v="20"/>
    <d v="1899-12-30T00:00:20"/>
    <n v="-1.652E-3"/>
    <m/>
    <s v="Commune de ramassage"/>
    <n v="432"/>
  </r>
  <r>
    <n v="7472"/>
    <n v="354017116483021"/>
    <s v="354017116483021-23 mai"/>
    <x v="7471"/>
    <d v="2022-03-23T09:11:38"/>
    <s v="69014"/>
    <x v="160"/>
    <x v="0"/>
    <x v="26"/>
    <d v="1899-12-30T00:00:02"/>
    <n v="5.8999999999999998E-5"/>
    <m/>
    <s v="Commune de ramassage"/>
    <n v="433"/>
  </r>
  <r>
    <n v="7473"/>
    <n v="354017116483021"/>
    <s v="354017116483021-23 mai"/>
    <x v="7472"/>
    <d v="2022-03-23T09:11:40"/>
    <s v="69014"/>
    <x v="160"/>
    <x v="0"/>
    <x v="50"/>
    <d v="1899-12-30T00:00:05"/>
    <n v="1.03E-4"/>
    <m/>
    <s v="Commune de ramassage"/>
    <n v="434"/>
  </r>
  <r>
    <n v="7474"/>
    <n v="354017116483021"/>
    <s v="354017116483021-23 mai"/>
    <x v="7473"/>
    <d v="2022-03-23T09:11:45"/>
    <s v="69014"/>
    <x v="160"/>
    <x v="0"/>
    <x v="4"/>
    <d v="1899-12-30T00:00:03"/>
    <n v="-1.8000000000000001E-4"/>
    <m/>
    <s v="Commune de ramassage"/>
    <n v="435"/>
  </r>
  <r>
    <n v="7475"/>
    <n v="354017116483021"/>
    <s v="354017116483021-23 mai"/>
    <x v="7474"/>
    <d v="2022-03-23T09:11:48"/>
    <s v="69014"/>
    <x v="160"/>
    <x v="0"/>
    <x v="24"/>
    <d v="1899-12-30T00:00:02"/>
    <n v="-1.15E-4"/>
    <m/>
    <s v="Commune de ramassage"/>
    <n v="436"/>
  </r>
  <r>
    <n v="7476"/>
    <n v="354017116483021"/>
    <s v="354017116483021-23 mai"/>
    <x v="7475"/>
    <d v="2022-03-23T09:11:50"/>
    <s v="69014"/>
    <x v="160"/>
    <x v="0"/>
    <x v="24"/>
    <d v="1899-12-30T00:00:02"/>
    <n v="-4.3000000000000002E-5"/>
    <m/>
    <s v="Commune de ramassage"/>
    <n v="437"/>
  </r>
  <r>
    <n v="7477"/>
    <n v="354017116483021"/>
    <s v="354017116483021-23 mai"/>
    <x v="7476"/>
    <d v="2022-03-23T09:11:52"/>
    <s v="69014"/>
    <x v="160"/>
    <x v="0"/>
    <x v="5"/>
    <d v="1899-12-30T00:00:02"/>
    <n v="2.0000000000000002E-5"/>
    <m/>
    <s v="Commune de ramassage"/>
    <n v="438"/>
  </r>
  <r>
    <n v="7478"/>
    <n v="354017116483021"/>
    <s v="354017116483021-23 mai"/>
    <x v="7477"/>
    <d v="2022-03-23T09:11:54"/>
    <s v="69014"/>
    <x v="160"/>
    <x v="0"/>
    <x v="35"/>
    <d v="1899-12-30T00:00:07"/>
    <n v="-1.7E-5"/>
    <m/>
    <s v="Commune de ramassage"/>
    <n v="439"/>
  </r>
  <r>
    <n v="7479"/>
    <n v="354017116483021"/>
    <s v="354017116483021-23 mai"/>
    <x v="7478"/>
    <d v="2022-03-23T09:12:01"/>
    <s v="69014"/>
    <x v="160"/>
    <x v="0"/>
    <x v="35"/>
    <d v="1899-12-30T00:00:13"/>
    <n v="-4.2700000000000002E-4"/>
    <m/>
    <s v="Commune de ramassage"/>
    <n v="440"/>
  </r>
  <r>
    <n v="7480"/>
    <n v="354017116483021"/>
    <s v="354017116483021-23 mai"/>
    <x v="7479"/>
    <d v="2022-03-23T09:12:14"/>
    <s v="69014"/>
    <x v="160"/>
    <x v="0"/>
    <x v="47"/>
    <d v="1899-12-30T00:00:04"/>
    <n v="2.14E-4"/>
    <m/>
    <s v="Commune de ramassage"/>
    <n v="441"/>
  </r>
  <r>
    <n v="7481"/>
    <n v="354017116483021"/>
    <s v="354017116483021-23 mai"/>
    <x v="7480"/>
    <d v="2022-03-23T09:12:18"/>
    <s v="69014"/>
    <x v="160"/>
    <x v="0"/>
    <x v="25"/>
    <d v="1899-12-30T00:00:17"/>
    <n v="1.7030000000000001E-3"/>
    <m/>
    <s v="Commune de ramassage"/>
    <n v="442"/>
  </r>
  <r>
    <n v="7482"/>
    <n v="354017116483021"/>
    <s v="354017116483021-23 mai"/>
    <x v="7481"/>
    <d v="2022-03-23T09:12:35"/>
    <s v="69014"/>
    <x v="160"/>
    <x v="0"/>
    <x v="37"/>
    <d v="1899-12-30T00:00:03"/>
    <n v="-6.9999999999999994E-5"/>
    <m/>
    <s v="Commune de ramassage"/>
    <n v="443"/>
  </r>
  <r>
    <n v="7483"/>
    <n v="354017116483021"/>
    <s v="354017116483021-23 mai"/>
    <x v="7482"/>
    <d v="2022-03-23T09:12:38"/>
    <s v="69014"/>
    <x v="160"/>
    <x v="0"/>
    <x v="13"/>
    <d v="1899-12-30T00:00:04"/>
    <n v="-2.1000000000000001E-4"/>
    <m/>
    <s v="Commune de ramassage"/>
    <n v="444"/>
  </r>
  <r>
    <n v="7484"/>
    <n v="354017116483021"/>
    <s v="354017116483021-23 mai"/>
    <x v="7483"/>
    <d v="2022-03-23T09:12:42"/>
    <s v="69014"/>
    <x v="160"/>
    <x v="0"/>
    <x v="42"/>
    <d v="1899-12-30T00:00:20"/>
    <n v="-9.5E-4"/>
    <m/>
    <s v="Commune de ramassage"/>
    <n v="445"/>
  </r>
  <r>
    <n v="7485"/>
    <n v="354017116483021"/>
    <s v="354017116483021-23 mai"/>
    <x v="7484"/>
    <d v="2022-03-23T09:13:02"/>
    <s v="69014"/>
    <x v="160"/>
    <x v="0"/>
    <x v="43"/>
    <d v="1899-12-30T00:00:09"/>
    <n v="5.4000000000000001E-4"/>
    <m/>
    <s v="Commune de ramassage"/>
    <n v="446"/>
  </r>
  <r>
    <n v="7486"/>
    <n v="354017116483021"/>
    <s v="354017116483021-23 mai"/>
    <x v="7485"/>
    <d v="2022-03-23T09:13:11"/>
    <s v="69014"/>
    <x v="160"/>
    <x v="0"/>
    <x v="43"/>
    <d v="1899-12-30T00:00:22"/>
    <n v="2.0720000000000001E-3"/>
    <m/>
    <s v="Commune de ramassage"/>
    <n v="447"/>
  </r>
  <r>
    <n v="7487"/>
    <n v="354017116483021"/>
    <s v="354017116483021-23 mai"/>
    <x v="7486"/>
    <d v="2022-03-23T09:13:33"/>
    <s v="69014"/>
    <x v="160"/>
    <x v="0"/>
    <x v="38"/>
    <d v="1899-12-30T00:00:03"/>
    <n v="-3.6999999999999998E-5"/>
    <m/>
    <s v="Commune de ramassage"/>
    <n v="448"/>
  </r>
  <r>
    <n v="7488"/>
    <n v="354017116483021"/>
    <s v="354017116483021-23 mai"/>
    <x v="7487"/>
    <d v="2022-03-23T09:13:36"/>
    <s v="69014"/>
    <x v="160"/>
    <x v="0"/>
    <x v="38"/>
    <d v="1899-12-30T00:00:12"/>
    <n v="-1.37E-4"/>
    <m/>
    <s v="Commune de ramassage"/>
    <n v="449"/>
  </r>
  <r>
    <n v="7489"/>
    <n v="354017116483021"/>
    <s v="354017116483021-23 mai"/>
    <x v="7488"/>
    <d v="2022-03-23T09:13:48"/>
    <s v="69014"/>
    <x v="160"/>
    <x v="0"/>
    <x v="43"/>
    <d v="1899-12-30T00:00:03"/>
    <n v="-6.7100000000000005E-4"/>
    <m/>
    <s v="Commune de ramassage"/>
    <n v="450"/>
  </r>
  <r>
    <n v="7490"/>
    <n v="354017116483021"/>
    <s v="354017116483021-23 mai"/>
    <x v="7489"/>
    <d v="2022-03-23T09:13:51"/>
    <s v="69014"/>
    <x v="160"/>
    <x v="0"/>
    <x v="47"/>
    <d v="1899-12-30T00:00:03"/>
    <n v="2.8E-5"/>
    <m/>
    <s v="Commune de ramassage"/>
    <n v="451"/>
  </r>
  <r>
    <n v="7491"/>
    <n v="354017116483021"/>
    <s v="354017116483021-23 mai"/>
    <x v="7490"/>
    <d v="2022-03-23T09:13:54"/>
    <s v="69014"/>
    <x v="160"/>
    <x v="0"/>
    <x v="30"/>
    <d v="1899-12-30T00:01:18"/>
    <n v="-2.0000000000000002E-5"/>
    <m/>
    <s v="Commune de ramassage"/>
    <n v="452"/>
  </r>
  <r>
    <n v="7492"/>
    <n v="354017116483021"/>
    <s v="354017116483021-23 mai"/>
    <x v="7491"/>
    <d v="2022-03-23T09:15:12"/>
    <s v="69014"/>
    <x v="160"/>
    <x v="0"/>
    <x v="1"/>
    <d v="1899-12-30T00:00:04"/>
    <n v="-7.7000000000000001E-5"/>
    <m/>
    <s v="Commune de ramassage"/>
    <n v="453"/>
  </r>
  <r>
    <n v="7493"/>
    <n v="354017116483021"/>
    <s v="354017116483021-23 mai"/>
    <x v="7492"/>
    <d v="2022-03-23T09:15:16"/>
    <s v="69014"/>
    <x v="160"/>
    <x v="0"/>
    <x v="7"/>
    <d v="1899-12-30T00:00:25"/>
    <n v="-1.11E-4"/>
    <m/>
    <s v="Commune de ramassage"/>
    <n v="454"/>
  </r>
  <r>
    <n v="7494"/>
    <n v="354017116483021"/>
    <s v="354017116483021-23 mai"/>
    <x v="7493"/>
    <d v="2022-03-23T09:15:41"/>
    <s v="69014"/>
    <x v="160"/>
    <x v="0"/>
    <x v="8"/>
    <d v="1899-12-30T00:00:02"/>
    <n v="-5.5000000000000002E-5"/>
    <m/>
    <s v="Commune de ramassage"/>
    <n v="455"/>
  </r>
  <r>
    <n v="7495"/>
    <n v="354017116483021"/>
    <s v="354017116483021-23 mai"/>
    <x v="7494"/>
    <d v="2022-03-23T09:15:43"/>
    <s v="69014"/>
    <x v="160"/>
    <x v="0"/>
    <x v="24"/>
    <d v="1899-12-30T00:00:01"/>
    <n v="-1.0000000000000001E-5"/>
    <m/>
    <s v="Commune de ramassage"/>
    <n v="456"/>
  </r>
  <r>
    <n v="7496"/>
    <n v="354017116483021"/>
    <s v="354017116483021-23 mai"/>
    <x v="7495"/>
    <d v="2022-03-23T09:15:44"/>
    <s v="69014"/>
    <x v="160"/>
    <x v="0"/>
    <x v="49"/>
    <d v="1899-12-30T00:00:09"/>
    <n v="-2.04E-4"/>
    <m/>
    <s v="Commune de ramassage"/>
    <n v="457"/>
  </r>
  <r>
    <n v="7497"/>
    <n v="354017116483021"/>
    <s v="354017116483021-23 mai"/>
    <x v="7496"/>
    <d v="2022-03-23T09:15:53"/>
    <s v="69014"/>
    <x v="160"/>
    <x v="0"/>
    <x v="43"/>
    <d v="1899-12-30T00:00:14"/>
    <n v="-5.7499999999999999E-4"/>
    <m/>
    <s v="Commune de ramassage"/>
    <n v="458"/>
  </r>
  <r>
    <n v="7498"/>
    <n v="354017116483021"/>
    <s v="354017116483021-23 mai"/>
    <x v="7497"/>
    <d v="2022-03-23T09:16:07"/>
    <s v="69014"/>
    <x v="160"/>
    <x v="0"/>
    <x v="53"/>
    <d v="1899-12-30T00:00:04"/>
    <n v="1.8200000000000001E-4"/>
    <m/>
    <s v="Commune de ramassage"/>
    <n v="459"/>
  </r>
  <r>
    <n v="7499"/>
    <n v="354017116483021"/>
    <s v="354017116483021-23 mai"/>
    <x v="7498"/>
    <d v="2022-03-23T09:16:11"/>
    <s v="69014"/>
    <x v="160"/>
    <x v="0"/>
    <x v="53"/>
    <d v="1899-12-30T00:00:06"/>
    <n v="1.4200000000000001E-4"/>
    <m/>
    <s v="Commune de ramassage"/>
    <n v="460"/>
  </r>
  <r>
    <n v="7500"/>
    <n v="354017116483021"/>
    <s v="354017116483021-23 mai"/>
    <x v="7499"/>
    <d v="2022-03-23T09:16:17"/>
    <s v="69014"/>
    <x v="160"/>
    <x v="0"/>
    <x v="23"/>
    <d v="1899-12-30T00:00:04"/>
    <n v="-2.3900000000000001E-4"/>
    <m/>
    <s v="Commune de ramassage"/>
    <n v="461"/>
  </r>
  <r>
    <n v="7501"/>
    <n v="354017116483021"/>
    <s v="354017116483021-23 mai"/>
    <x v="7500"/>
    <d v="2022-03-23T09:16:21"/>
    <s v="69014"/>
    <x v="160"/>
    <x v="0"/>
    <x v="15"/>
    <d v="1899-12-30T00:00:36"/>
    <n v="-3.2450000000000001E-3"/>
    <m/>
    <s v="Commune de ramassage"/>
    <n v="462"/>
  </r>
  <r>
    <n v="7502"/>
    <n v="354017116483021"/>
    <s v="354017116483021-23 mai"/>
    <x v="7501"/>
    <d v="2022-03-23T09:16:57"/>
    <s v="69014"/>
    <x v="160"/>
    <x v="0"/>
    <x v="29"/>
    <d v="1899-12-30T00:00:01"/>
    <n v="-8.1000000000000004E-5"/>
    <m/>
    <s v="Commune de ramassage"/>
    <n v="463"/>
  </r>
  <r>
    <n v="7503"/>
    <n v="354017116483021"/>
    <s v="354017116483021-23 mai"/>
    <x v="7502"/>
    <d v="2022-03-23T09:16:58"/>
    <s v="69014"/>
    <x v="160"/>
    <x v="0"/>
    <x v="23"/>
    <d v="1899-12-30T00:00:02"/>
    <n v="3.3000000000000003E-5"/>
    <m/>
    <s v="Commune de ramassage"/>
    <n v="464"/>
  </r>
  <r>
    <n v="7504"/>
    <n v="354017116483021"/>
    <s v="354017116483021-23 mai"/>
    <x v="7503"/>
    <d v="2022-03-23T09:17:00"/>
    <s v="69014"/>
    <x v="160"/>
    <x v="0"/>
    <x v="29"/>
    <d v="1899-12-30T00:00:17"/>
    <n v="3.1500000000000001E-4"/>
    <m/>
    <s v="Commune de ramassage"/>
    <n v="465"/>
  </r>
  <r>
    <n v="7505"/>
    <n v="354017116483021"/>
    <s v="354017116483021-23 mai"/>
    <x v="7504"/>
    <d v="2022-03-23T09:17:17"/>
    <s v="69014"/>
    <x v="160"/>
    <x v="0"/>
    <x v="36"/>
    <d v="1899-12-30T00:00:02"/>
    <n v="-1.65E-4"/>
    <m/>
    <s v="Commune de ramassage"/>
    <n v="466"/>
  </r>
  <r>
    <n v="7506"/>
    <n v="354017116483021"/>
    <s v="354017116483021-23 mai"/>
    <x v="7505"/>
    <d v="2022-03-23T09:17:19"/>
    <s v="69014"/>
    <x v="160"/>
    <x v="0"/>
    <x v="36"/>
    <d v="1899-12-30T00:00:13"/>
    <n v="-1.2199999999999999E-3"/>
    <m/>
    <s v="Commune de ramassage"/>
    <n v="467"/>
  </r>
  <r>
    <n v="7507"/>
    <n v="354017116483021"/>
    <s v="354017116483021-23 mai"/>
    <x v="7506"/>
    <d v="2022-03-23T09:17:32"/>
    <s v="69014"/>
    <x v="160"/>
    <x v="0"/>
    <x v="53"/>
    <d v="1899-12-30T00:00:03"/>
    <n v="-2.5999999999999998E-4"/>
    <m/>
    <s v="Commune de ramassage"/>
    <n v="468"/>
  </r>
  <r>
    <n v="7508"/>
    <n v="354017116483021"/>
    <s v="354017116483021-23 mai"/>
    <x v="7507"/>
    <d v="2022-03-23T09:17:35"/>
    <s v="69014"/>
    <x v="160"/>
    <x v="0"/>
    <x v="44"/>
    <d v="1899-12-30T00:01:28"/>
    <n v="-2.0969999999999999E-3"/>
    <m/>
    <s v="Commune de ramassage"/>
    <n v="469"/>
  </r>
  <r>
    <n v="7509"/>
    <n v="354017116483021"/>
    <s v="354017116483021-23 mai"/>
    <x v="7508"/>
    <d v="2022-03-23T09:19:03"/>
    <s v="69014"/>
    <x v="160"/>
    <x v="0"/>
    <x v="35"/>
    <d v="1899-12-30T00:00:02"/>
    <n v="-1.6799999999999999E-4"/>
    <m/>
    <s v="Commune de ramassage"/>
    <n v="470"/>
  </r>
  <r>
    <n v="7510"/>
    <n v="354017116483021"/>
    <s v="354017116483021-23 mai"/>
    <x v="7509"/>
    <d v="2022-03-23T09:19:05"/>
    <s v="69014"/>
    <x v="160"/>
    <x v="0"/>
    <x v="6"/>
    <d v="1899-12-30T00:01:22"/>
    <n v="-1.2E-4"/>
    <m/>
    <s v="Commune de ramassage"/>
    <n v="471"/>
  </r>
  <r>
    <n v="7511"/>
    <n v="354017116483021"/>
    <s v="354017116483021-23 mai"/>
    <x v="7510"/>
    <d v="2022-03-23T09:20:27"/>
    <s v="69014"/>
    <x v="160"/>
    <x v="0"/>
    <x v="0"/>
    <d v="1899-12-30T00:00:01"/>
    <n v="5.1999999999999997E-5"/>
    <m/>
    <s v="Commune de ramassage"/>
    <n v="472"/>
  </r>
  <r>
    <n v="7512"/>
    <n v="354017116483021"/>
    <s v="354017116483021-23 mai"/>
    <x v="7511"/>
    <d v="2022-03-23T09:20:28"/>
    <s v="69014"/>
    <x v="160"/>
    <x v="0"/>
    <x v="1"/>
    <d v="1899-12-30T00:01:06"/>
    <n v="0"/>
    <m/>
    <s v="Commune de ramassage"/>
    <n v="473"/>
  </r>
  <r>
    <n v="7513"/>
    <n v="354017116483021"/>
    <s v="354017116483021-23 mai"/>
    <x v="7512"/>
    <d v="2022-03-23T09:21:34"/>
    <s v="69014"/>
    <x v="160"/>
    <x v="0"/>
    <x v="0"/>
    <d v="1899-12-30T00:00:11"/>
    <n v="5.5999999999999999E-5"/>
    <m/>
    <s v="Commune de ramassage"/>
    <n v="474"/>
  </r>
  <r>
    <n v="7514"/>
    <n v="354017116483021"/>
    <s v="354017116483021-23 mai"/>
    <x v="7513"/>
    <d v="2022-03-23T09:21:45"/>
    <s v="69014"/>
    <x v="160"/>
    <x v="0"/>
    <x v="7"/>
    <d v="1899-12-30T00:00:05"/>
    <n v="-3.0000000000000001E-5"/>
    <m/>
    <s v="Commune de ramassage"/>
    <n v="475"/>
  </r>
  <r>
    <n v="7515"/>
    <n v="354017116483021"/>
    <s v="354017116483021-23 mai"/>
    <x v="7514"/>
    <d v="2022-03-23T09:21:50"/>
    <s v="69014"/>
    <x v="160"/>
    <x v="0"/>
    <x v="51"/>
    <d v="1899-12-30T00:01:26"/>
    <n v="-2.2100000000000001E-4"/>
    <m/>
    <s v="Commune de ramassage"/>
    <n v="476"/>
  </r>
  <r>
    <n v="7516"/>
    <n v="354017116483021"/>
    <s v="354017116483021-23 mai"/>
    <x v="7515"/>
    <d v="2022-03-23T09:23:16"/>
    <s v="69014"/>
    <x v="160"/>
    <x v="0"/>
    <x v="0"/>
    <d v="1899-12-30T00:01:03"/>
    <n v="-1.2520000000000001E-3"/>
    <m/>
    <s v="Commune de ramassage"/>
    <n v="477"/>
  </r>
  <r>
    <n v="7517"/>
    <n v="354017116483021"/>
    <s v="354017116483021-23 mai"/>
    <x v="7516"/>
    <d v="2022-03-23T09:24:19"/>
    <s v="69014"/>
    <x v="160"/>
    <x v="0"/>
    <x v="23"/>
    <d v="1899-12-30T00:00:02"/>
    <n v="-1.93E-4"/>
    <m/>
    <s v="Commune de ramassage"/>
    <n v="478"/>
  </r>
  <r>
    <n v="7518"/>
    <n v="354017116483021"/>
    <s v="354017116483021-23 mai"/>
    <x v="7517"/>
    <d v="2022-03-23T09:24:21"/>
    <s v="69014"/>
    <x v="160"/>
    <x v="0"/>
    <x v="28"/>
    <d v="1899-12-30T00:00:10"/>
    <n v="-1.4899999999999999E-4"/>
    <m/>
    <s v="Commune de ramassage"/>
    <n v="479"/>
  </r>
  <r>
    <n v="7519"/>
    <n v="354017116483021"/>
    <s v="354017116483021-23 mai"/>
    <x v="7518"/>
    <d v="2022-03-23T09:24:31"/>
    <s v="69014"/>
    <x v="160"/>
    <x v="0"/>
    <x v="6"/>
    <d v="1899-12-30T00:00:06"/>
    <n v="-1.3300000000000001E-4"/>
    <m/>
    <s v="Commune de ramassage"/>
    <n v="480"/>
  </r>
  <r>
    <n v="7520"/>
    <n v="354017116483021"/>
    <s v="354017116483021-23 mai"/>
    <x v="7519"/>
    <d v="2022-03-23T09:24:37"/>
    <s v="69014"/>
    <x v="160"/>
    <x v="0"/>
    <x v="50"/>
    <d v="1899-12-30T00:00:14"/>
    <n v="1.9999999999999999E-6"/>
    <m/>
    <s v="Commune de ramassage"/>
    <n v="481"/>
  </r>
  <r>
    <n v="7521"/>
    <n v="354017116483021"/>
    <s v="354017116483021-23 mai"/>
    <x v="7520"/>
    <d v="2022-03-23T09:24:51"/>
    <s v="69014"/>
    <x v="160"/>
    <x v="0"/>
    <x v="26"/>
    <d v="1899-12-30T00:00:01"/>
    <n v="-2.9E-5"/>
    <m/>
    <s v="Commune de ramassage"/>
    <n v="482"/>
  </r>
  <r>
    <n v="7522"/>
    <n v="354017116483021"/>
    <s v="354017116483021-23 mai"/>
    <x v="7521"/>
    <d v="2022-03-23T09:24:52"/>
    <s v="69014"/>
    <x v="160"/>
    <x v="0"/>
    <x v="47"/>
    <d v="1899-12-30T00:00:01"/>
    <n v="-7.4999999999999993E-5"/>
    <m/>
    <s v="Commune de ramassage"/>
    <n v="483"/>
  </r>
  <r>
    <n v="7523"/>
    <n v="354017116483021"/>
    <s v="354017116483021-23 mai"/>
    <x v="7522"/>
    <d v="2022-03-23T09:24:53"/>
    <s v="69014"/>
    <x v="160"/>
    <x v="0"/>
    <x v="6"/>
    <d v="1899-12-30T00:00:04"/>
    <n v="-1.35E-4"/>
    <m/>
    <s v="Commune de ramassage"/>
    <n v="484"/>
  </r>
  <r>
    <n v="7524"/>
    <n v="354017116483021"/>
    <s v="354017116483021-23 mai"/>
    <x v="7523"/>
    <d v="2022-03-23T09:24:57"/>
    <s v="69014"/>
    <x v="160"/>
    <x v="0"/>
    <x v="8"/>
    <d v="1899-12-30T00:01:05"/>
    <n v="-6.5300000000000004E-4"/>
    <m/>
    <s v="Commune de ramassage"/>
    <n v="485"/>
  </r>
  <r>
    <n v="7525"/>
    <n v="354017116483021"/>
    <s v="354017116483021-23 mai"/>
    <x v="7524"/>
    <d v="2022-03-23T09:26:02"/>
    <s v="69014"/>
    <x v="160"/>
    <x v="0"/>
    <x v="2"/>
    <d v="1899-12-30T00:00:21"/>
    <n v="-1.9999999999999999E-6"/>
    <m/>
    <s v="Commune de ramassage"/>
    <n v="486"/>
  </r>
  <r>
    <n v="7526"/>
    <n v="354017116483021"/>
    <s v="354017116483021-23 mai"/>
    <x v="7525"/>
    <d v="2022-03-23T09:26:23"/>
    <s v="69014"/>
    <x v="160"/>
    <x v="0"/>
    <x v="0"/>
    <d v="1899-12-30T00:00:07"/>
    <n v="-9.9999999999999995E-7"/>
    <m/>
    <s v="Commune de ramassage"/>
    <n v="487"/>
  </r>
  <r>
    <n v="7527"/>
    <n v="354017116483021"/>
    <s v="354017116483021-23 mai"/>
    <x v="7526"/>
    <d v="2022-03-23T09:26:30"/>
    <s v="69014"/>
    <x v="160"/>
    <x v="0"/>
    <x v="0"/>
    <d v="1899-12-30T00:00:33"/>
    <n v="1.55E-4"/>
    <m/>
    <s v="Commune de ramassage"/>
    <n v="488"/>
  </r>
  <r>
    <n v="7528"/>
    <n v="354017116483021"/>
    <s v="354017116483021-23 mai"/>
    <x v="7527"/>
    <d v="2022-03-23T09:27:03"/>
    <s v="69014"/>
    <x v="160"/>
    <x v="0"/>
    <x v="1"/>
    <d v="1899-12-30T00:00:30"/>
    <n v="6.8999999999999997E-4"/>
    <m/>
    <s v="Commune de ramassage"/>
    <n v="489"/>
  </r>
  <r>
    <n v="7529"/>
    <n v="354017116483021"/>
    <s v="354017116483021-23 mai"/>
    <x v="7528"/>
    <d v="2022-03-23T09:27:33"/>
    <s v="69014"/>
    <x v="160"/>
    <x v="0"/>
    <x v="27"/>
    <d v="1899-12-30T00:00:02"/>
    <n v="4.3000000000000002E-5"/>
    <m/>
    <s v="Commune de ramassage"/>
    <n v="490"/>
  </r>
  <r>
    <n v="7530"/>
    <n v="354017116483021"/>
    <s v="354017116483021-23 mai"/>
    <x v="7529"/>
    <d v="2022-03-23T09:27:35"/>
    <s v="69014"/>
    <x v="160"/>
    <x v="0"/>
    <x v="30"/>
    <d v="1899-12-30T00:01:01"/>
    <n v="-7.4999999999999993E-5"/>
    <m/>
    <s v="Commune de ramassage"/>
    <n v="491"/>
  </r>
  <r>
    <n v="7531"/>
    <n v="354017116483021"/>
    <s v="354017116483021-23 mai"/>
    <x v="7530"/>
    <d v="2022-03-23T09:28:36"/>
    <s v="69014"/>
    <x v="160"/>
    <x v="0"/>
    <x v="0"/>
    <d v="1899-12-30T00:00:15"/>
    <n v="5.1999999999999997E-5"/>
    <m/>
    <s v="Commune de ramassage"/>
    <n v="492"/>
  </r>
  <r>
    <n v="7532"/>
    <n v="354017116483021"/>
    <s v="354017116483021-23 mai"/>
    <x v="7531"/>
    <d v="2022-03-23T09:28:51"/>
    <s v="69014"/>
    <x v="160"/>
    <x v="0"/>
    <x v="50"/>
    <d v="1899-12-30T00:00:10"/>
    <n v="1.18E-4"/>
    <m/>
    <s v="Commune de ramassage"/>
    <n v="493"/>
  </r>
  <r>
    <n v="7533"/>
    <n v="354017116483021"/>
    <s v="354017116483021-23 mai"/>
    <x v="7532"/>
    <d v="2022-03-23T09:29:01"/>
    <s v="69014"/>
    <x v="160"/>
    <x v="0"/>
    <x v="7"/>
    <d v="1899-12-30T00:00:02"/>
    <n v="3.0000000000000001E-6"/>
    <m/>
    <s v="Commune de ramassage"/>
    <n v="494"/>
  </r>
  <r>
    <n v="7534"/>
    <n v="354017116483021"/>
    <s v="354017116483021-23 mai"/>
    <x v="7533"/>
    <d v="2022-03-23T09:29:03"/>
    <s v="69014"/>
    <x v="160"/>
    <x v="0"/>
    <x v="1"/>
    <d v="1899-12-30T00:00:59"/>
    <n v="-5.8E-5"/>
    <m/>
    <s v="Commune de ramassage"/>
    <n v="495"/>
  </r>
  <r>
    <n v="7535"/>
    <n v="354017116483021"/>
    <s v="354017116483021-23 mai"/>
    <x v="7534"/>
    <d v="2022-03-23T09:30:02"/>
    <s v="69014"/>
    <x v="160"/>
    <x v="0"/>
    <x v="0"/>
    <d v="1899-12-30T00:00:08"/>
    <n v="5.0000000000000002E-5"/>
    <m/>
    <s v="Commune de ramassage"/>
    <n v="496"/>
  </r>
  <r>
    <n v="7536"/>
    <n v="354017116483021"/>
    <s v="354017116483021-23 mai"/>
    <x v="7535"/>
    <d v="2022-03-23T09:30:10"/>
    <s v="69014"/>
    <x v="160"/>
    <x v="0"/>
    <x v="52"/>
    <d v="1899-12-30T00:00:04"/>
    <n v="6.2000000000000003E-5"/>
    <m/>
    <s v="Commune de ramassage"/>
    <n v="497"/>
  </r>
  <r>
    <n v="7537"/>
    <n v="354017116483021"/>
    <s v="354017116483021-23 mai"/>
    <x v="7536"/>
    <d v="2022-03-23T09:30:14"/>
    <s v="69014"/>
    <x v="160"/>
    <x v="0"/>
    <x v="45"/>
    <d v="1899-12-30T00:00:02"/>
    <n v="2.5000000000000001E-5"/>
    <m/>
    <s v="Commune de ramassage"/>
    <n v="498"/>
  </r>
  <r>
    <n v="7538"/>
    <n v="354017116483021"/>
    <s v="354017116483021-23 mai"/>
    <x v="7537"/>
    <d v="2022-03-23T09:30:16"/>
    <s v="69014"/>
    <x v="160"/>
    <x v="0"/>
    <x v="27"/>
    <d v="1899-12-30T00:00:17"/>
    <n v="3.0499999999999999E-4"/>
    <m/>
    <s v="Commune de ramassage"/>
    <n v="499"/>
  </r>
  <r>
    <n v="7539"/>
    <n v="354017116483021"/>
    <s v="354017116483021-23 mai"/>
    <x v="7538"/>
    <d v="2022-03-23T09:30:33"/>
    <s v="69014"/>
    <x v="160"/>
    <x v="0"/>
    <x v="26"/>
    <d v="1899-12-30T00:00:02"/>
    <n v="8.6000000000000003E-5"/>
    <m/>
    <s v="Commune de ramassage"/>
    <n v="500"/>
  </r>
  <r>
    <n v="7540"/>
    <n v="354017116483021"/>
    <s v="354017116483021-23 mai"/>
    <x v="7539"/>
    <d v="2022-03-23T09:30:35"/>
    <s v="69014"/>
    <x v="160"/>
    <x v="0"/>
    <x v="6"/>
    <d v="1899-12-30T00:01:00"/>
    <n v="6.3999999999999997E-5"/>
    <m/>
    <s v="Commune de ramassage"/>
    <n v="501"/>
  </r>
  <r>
    <n v="7541"/>
    <n v="354017116483021"/>
    <s v="354017116483021-23 mai"/>
    <x v="7540"/>
    <d v="2022-03-23T09:31:35"/>
    <s v="69014"/>
    <x v="160"/>
    <x v="0"/>
    <x v="2"/>
    <d v="1899-12-30T00:00:14"/>
    <n v="5.6300000000000002E-4"/>
    <m/>
    <s v="Commune de ramassage"/>
    <n v="502"/>
  </r>
  <r>
    <n v="7542"/>
    <n v="354017116483021"/>
    <s v="354017116483021-23 mai"/>
    <x v="7541"/>
    <d v="2022-03-23T09:31:49"/>
    <s v="69014"/>
    <x v="160"/>
    <x v="0"/>
    <x v="6"/>
    <d v="1899-12-30T00:00:02"/>
    <n v="8.5000000000000006E-5"/>
    <m/>
    <s v="Commune de ramassage"/>
    <n v="503"/>
  </r>
  <r>
    <n v="7543"/>
    <n v="354017116483021"/>
    <s v="354017116483021-23 mai"/>
    <x v="7542"/>
    <d v="2022-03-23T09:31:51"/>
    <s v="69014"/>
    <x v="160"/>
    <x v="0"/>
    <x v="47"/>
    <d v="1899-12-30T00:00:02"/>
    <n v="-5.0000000000000004E-6"/>
    <m/>
    <s v="Commune de ramassage"/>
    <n v="504"/>
  </r>
  <r>
    <n v="7544"/>
    <n v="354017116483021"/>
    <s v="354017116483021-23 mai"/>
    <x v="7543"/>
    <d v="2022-03-23T09:31:53"/>
    <s v="69014"/>
    <x v="160"/>
    <x v="0"/>
    <x v="26"/>
    <d v="1899-12-30T00:00:47"/>
    <n v="-9.3700000000000001E-4"/>
    <m/>
    <s v="Commune de ramassage"/>
    <n v="505"/>
  </r>
  <r>
    <n v="7545"/>
    <n v="354017116483021"/>
    <s v="354017116483021-23 mai"/>
    <x v="7544"/>
    <d v="2022-03-23T09:32:40"/>
    <s v="69014"/>
    <x v="160"/>
    <x v="0"/>
    <x v="24"/>
    <d v="1899-12-30T00:00:08"/>
    <n v="5.7000000000000003E-5"/>
    <m/>
    <s v="Commune de ramassage"/>
    <n v="506"/>
  </r>
  <r>
    <n v="7546"/>
    <n v="354017116483021"/>
    <s v="354017116483021-23 mai"/>
    <x v="7545"/>
    <d v="2022-03-23T09:32:48"/>
    <s v="69014"/>
    <x v="160"/>
    <x v="0"/>
    <x v="2"/>
    <d v="1899-12-30T00:00:03"/>
    <n v="1.35E-4"/>
    <m/>
    <s v="Commune de ramassage"/>
    <n v="507"/>
  </r>
  <r>
    <n v="7547"/>
    <n v="354017116483021"/>
    <s v="354017116483021-23 mai"/>
    <x v="7546"/>
    <d v="2022-03-23T09:32:51"/>
    <s v="69014"/>
    <x v="160"/>
    <x v="0"/>
    <x v="48"/>
    <d v="1899-12-30T00:01:05"/>
    <n v="7.3999999999999999E-4"/>
    <m/>
    <s v="Commune de ramassage"/>
    <n v="508"/>
  </r>
  <r>
    <n v="7548"/>
    <n v="354017116483021"/>
    <s v="354017116483021-23 mai"/>
    <x v="7547"/>
    <d v="2022-03-23T09:33:56"/>
    <s v="69014"/>
    <x v="160"/>
    <x v="0"/>
    <x v="25"/>
    <d v="1899-12-30T00:00:48"/>
    <n v="5.8E-5"/>
    <m/>
    <s v="Commune de ramassage"/>
    <n v="509"/>
  </r>
  <r>
    <n v="7549"/>
    <n v="354017116483021"/>
    <s v="354017116483021-23 mai"/>
    <x v="7548"/>
    <d v="2022-03-23T09:34:44"/>
    <s v="69014"/>
    <x v="160"/>
    <x v="0"/>
    <x v="7"/>
    <d v="1899-12-30T00:00:02"/>
    <n v="-7.1000000000000005E-5"/>
    <m/>
    <s v="Commune de ramassage"/>
    <n v="510"/>
  </r>
  <r>
    <n v="7550"/>
    <n v="354017116483021"/>
    <s v="354017116483021-23 mai"/>
    <x v="7549"/>
    <d v="2022-03-23T09:34:46"/>
    <s v="69014"/>
    <x v="160"/>
    <x v="0"/>
    <x v="47"/>
    <d v="1899-12-30T00:00:19"/>
    <n v="-1.25E-4"/>
    <m/>
    <s v="Commune de ramassage"/>
    <n v="511"/>
  </r>
  <r>
    <n v="7551"/>
    <n v="354017116483021"/>
    <s v="354017116483021-23 mai"/>
    <x v="7550"/>
    <d v="2022-03-23T09:35:05"/>
    <s v="69014"/>
    <x v="160"/>
    <x v="0"/>
    <x v="22"/>
    <d v="1899-12-30T00:00:53"/>
    <n v="-1.8000000000000001E-4"/>
    <m/>
    <s v="Commune de ramassage"/>
    <n v="512"/>
  </r>
  <r>
    <n v="7552"/>
    <n v="354017116483021"/>
    <s v="354017116483021-23 mai"/>
    <x v="7551"/>
    <d v="2022-03-23T09:35:58"/>
    <s v="69014"/>
    <x v="160"/>
    <x v="0"/>
    <x v="4"/>
    <d v="1899-12-30T00:01:39"/>
    <n v="-1.529E-3"/>
    <m/>
    <s v="Commune de ramassage"/>
    <n v="513"/>
  </r>
  <r>
    <n v="7553"/>
    <n v="354017116483021"/>
    <s v="354017116483021-23 mai"/>
    <x v="7552"/>
    <d v="2022-03-23T09:37:37"/>
    <s v="69014"/>
    <x v="160"/>
    <x v="0"/>
    <x v="0"/>
    <d v="1899-12-30T00:00:25"/>
    <n v="-3.0000000000000001E-5"/>
    <m/>
    <s v="Commune de ramassage"/>
    <n v="514"/>
  </r>
  <r>
    <n v="7554"/>
    <n v="354017116483021"/>
    <s v="354017116483021-23 mai"/>
    <x v="7553"/>
    <d v="2022-03-23T09:38:02"/>
    <s v="69014"/>
    <x v="160"/>
    <x v="0"/>
    <x v="2"/>
    <d v="1899-12-30T00:00:04"/>
    <n v="-8.7999999999999998E-5"/>
    <m/>
    <s v="Commune de ramassage"/>
    <n v="515"/>
  </r>
  <r>
    <n v="7555"/>
    <n v="354017116483021"/>
    <s v="354017116483021-23 mai"/>
    <x v="7554"/>
    <d v="2022-03-23T09:38:06"/>
    <s v="69014"/>
    <x v="160"/>
    <x v="0"/>
    <x v="5"/>
    <d v="1899-12-30T00:00:12"/>
    <n v="-3.88E-4"/>
    <m/>
    <s v="Commune de ramassage"/>
    <n v="516"/>
  </r>
  <r>
    <n v="7556"/>
    <n v="354017116483021"/>
    <s v="354017116483021-23 mai"/>
    <x v="7555"/>
    <d v="2022-03-23T09:38:18"/>
    <s v="69014"/>
    <x v="160"/>
    <x v="0"/>
    <x v="34"/>
    <d v="1899-12-30T00:00:39"/>
    <n v="-2.7500000000000002E-4"/>
    <m/>
    <s v="Commune de ramassage"/>
    <n v="517"/>
  </r>
  <r>
    <n v="7557"/>
    <n v="354017116483021"/>
    <s v="354017116483021-23 mai"/>
    <x v="7556"/>
    <d v="2022-03-23T09:38:57"/>
    <s v="69014"/>
    <x v="160"/>
    <x v="0"/>
    <x v="3"/>
    <d v="1899-12-30T00:00:03"/>
    <n v="5.5000000000000002E-5"/>
    <m/>
    <s v="Commune de ramassage"/>
    <n v="518"/>
  </r>
  <r>
    <n v="7558"/>
    <n v="354017116483021"/>
    <s v="354017116483021-23 mai"/>
    <x v="7557"/>
    <d v="2022-03-23T09:39:00"/>
    <s v="69014"/>
    <x v="160"/>
    <x v="0"/>
    <x v="5"/>
    <d v="1899-12-30T00:00:52"/>
    <n v="1.5330000000000001E-3"/>
    <m/>
    <s v="Commune de ramassage"/>
    <n v="519"/>
  </r>
  <r>
    <n v="7559"/>
    <n v="354017116483021"/>
    <s v="354017116483021-23 mai"/>
    <x v="7558"/>
    <d v="2022-03-23T09:39:52"/>
    <s v="69014"/>
    <x v="160"/>
    <x v="0"/>
    <x v="2"/>
    <d v="1899-12-30T00:01:41"/>
    <n v="1.297E-3"/>
    <m/>
    <s v="Commune de ramassage"/>
    <n v="520"/>
  </r>
  <r>
    <n v="7560"/>
    <n v="354017116483021"/>
    <s v="354017116483021-23 mai"/>
    <x v="7559"/>
    <d v="2022-03-23T09:41:33"/>
    <s v="69014"/>
    <x v="160"/>
    <x v="0"/>
    <x v="51"/>
    <d v="1899-12-30T00:00:48"/>
    <n v="2.0599999999999999E-4"/>
    <m/>
    <s v="Commune de ramassage"/>
    <n v="521"/>
  </r>
  <r>
    <n v="7561"/>
    <n v="354017116483021"/>
    <s v="354017116483021-23 mai"/>
    <x v="7560"/>
    <d v="2022-03-23T09:42:21"/>
    <s v="69014"/>
    <x v="160"/>
    <x v="0"/>
    <x v="0"/>
    <d v="1899-12-30T00:00:46"/>
    <n v="6.5499999999999998E-4"/>
    <m/>
    <s v="Commune de ramassage"/>
    <n v="522"/>
  </r>
  <r>
    <n v="7562"/>
    <n v="354017116483021"/>
    <s v="354017116483021-23 mai"/>
    <x v="7561"/>
    <d v="2022-03-23T09:43:07"/>
    <s v="69014"/>
    <x v="160"/>
    <x v="0"/>
    <x v="26"/>
    <d v="1899-12-30T00:00:38"/>
    <n v="1.02E-4"/>
    <m/>
    <s v="Commune de ramassage"/>
    <n v="523"/>
  </r>
  <r>
    <n v="7563"/>
    <n v="354017116483021"/>
    <s v="354017116483021-23 mai"/>
    <x v="7562"/>
    <d v="2022-03-23T09:43:45"/>
    <s v="69014"/>
    <x v="160"/>
    <x v="0"/>
    <x v="45"/>
    <d v="1899-12-30T00:00:35"/>
    <n v="-2.0000000000000002E-5"/>
    <m/>
    <s v="Commune de ramassage"/>
    <n v="524"/>
  </r>
  <r>
    <n v="7564"/>
    <n v="354017116483021"/>
    <s v="354017116483021-23 mai"/>
    <x v="7563"/>
    <d v="2022-03-23T09:44:20"/>
    <s v="69014"/>
    <x v="160"/>
    <x v="0"/>
    <x v="0"/>
    <d v="1899-12-30T00:00:25"/>
    <n v="-5.3000000000000001E-5"/>
    <m/>
    <s v="Commune de ramassage"/>
    <n v="525"/>
  </r>
  <r>
    <n v="7565"/>
    <n v="354017116483021"/>
    <s v="354017116483021-23 mai"/>
    <x v="7564"/>
    <d v="2022-03-23T09:44:45"/>
    <s v="69014"/>
    <x v="160"/>
    <x v="0"/>
    <x v="24"/>
    <d v="1899-12-30T00:00:05"/>
    <n v="-2.4899999999999998E-4"/>
    <m/>
    <s v="Commune de ramassage"/>
    <n v="526"/>
  </r>
  <r>
    <n v="7566"/>
    <n v="354017116483021"/>
    <s v="354017116483021-23 mai"/>
    <x v="7565"/>
    <d v="2022-03-23T09:44:50"/>
    <s v="69014"/>
    <x v="160"/>
    <x v="0"/>
    <x v="6"/>
    <d v="1899-12-30T00:00:48"/>
    <n v="-4.6000000000000001E-4"/>
    <m/>
    <s v="Commune de ramassage"/>
    <n v="527"/>
  </r>
  <r>
    <n v="7567"/>
    <n v="354017116483021"/>
    <s v="354017116483021-23 mai"/>
    <x v="7566"/>
    <d v="2022-03-23T09:45:38"/>
    <s v="69014"/>
    <x v="160"/>
    <x v="0"/>
    <x v="2"/>
    <d v="1899-12-30T00:01:03"/>
    <n v="-3.6999999999999999E-4"/>
    <m/>
    <s v="Commune de ramassage"/>
    <n v="528"/>
  </r>
  <r>
    <n v="7568"/>
    <n v="354017116483021"/>
    <s v="354017116483021-23 mai"/>
    <x v="7567"/>
    <d v="2022-03-23T09:46:41"/>
    <s v="69014"/>
    <x v="160"/>
    <x v="0"/>
    <x v="27"/>
    <d v="1899-12-30T00:01:40"/>
    <n v="-7.8299999999999995E-4"/>
    <m/>
    <s v="Commune de ramassage"/>
    <n v="529"/>
  </r>
  <r>
    <n v="7569"/>
    <n v="354017116483021"/>
    <s v="354017116483021-23 mai"/>
    <x v="7568"/>
    <d v="2022-03-23T09:48:21"/>
    <s v="69014"/>
    <x v="160"/>
    <x v="0"/>
    <x v="0"/>
    <d v="1899-12-30T00:00:17"/>
    <n v="0"/>
    <m/>
    <s v="Commune de ramassage"/>
    <n v="530"/>
  </r>
  <r>
    <n v="7570"/>
    <n v="354017116483021"/>
    <s v="354017116483021-23 mai"/>
    <x v="7569"/>
    <d v="2022-03-23T09:48:38"/>
    <s v="69014"/>
    <x v="160"/>
    <x v="0"/>
    <x v="0"/>
    <d v="1899-12-30T00:01:10"/>
    <n v="-3.3830000000000002E-3"/>
    <m/>
    <s v="Commune de ramassage"/>
    <n v="531"/>
  </r>
  <r>
    <n v="7571"/>
    <n v="354017116483021"/>
    <s v="354017116483021-23 mai"/>
    <x v="7570"/>
    <d v="2022-03-23T09:49:48"/>
    <s v="69014"/>
    <x v="160"/>
    <x v="0"/>
    <x v="35"/>
    <d v="1899-12-30T00:00:03"/>
    <n v="-1.12E-4"/>
    <m/>
    <s v="Commune de ramassage"/>
    <n v="532"/>
  </r>
  <r>
    <n v="7572"/>
    <n v="354017116483021"/>
    <s v="354017116483021-23 mai"/>
    <x v="7571"/>
    <d v="2022-03-23T09:49:51"/>
    <s v="69014"/>
    <x v="160"/>
    <x v="0"/>
    <x v="2"/>
    <d v="1899-12-30T00:00:02"/>
    <n v="-2.3E-5"/>
    <m/>
    <s v="Commune de ramassage"/>
    <n v="533"/>
  </r>
  <r>
    <n v="7573"/>
    <n v="354017116483021"/>
    <s v="354017116483021-23 mai"/>
    <x v="7572"/>
    <d v="2022-03-23T09:49:53"/>
    <s v="69014"/>
    <x v="160"/>
    <x v="0"/>
    <x v="1"/>
    <d v="1899-12-30T00:00:04"/>
    <n v="-5.0000000000000004E-6"/>
    <m/>
    <s v="Commune de ramassage"/>
    <n v="534"/>
  </r>
  <r>
    <n v="7574"/>
    <n v="354017116483021"/>
    <s v="354017116483021-23 mai"/>
    <x v="7573"/>
    <d v="2022-03-23T09:49:57"/>
    <s v="69014"/>
    <x v="160"/>
    <x v="0"/>
    <x v="30"/>
    <d v="1899-12-30T00:00:06"/>
    <n v="1.5999999999999999E-5"/>
    <m/>
    <s v="Commune de ramassage"/>
    <n v="535"/>
  </r>
  <r>
    <n v="7575"/>
    <n v="354017116483021"/>
    <s v="354017116483021-23 mai"/>
    <x v="7574"/>
    <d v="2022-03-23T09:50:03"/>
    <s v="69014"/>
    <x v="160"/>
    <x v="0"/>
    <x v="2"/>
    <d v="1899-12-30T00:00:54"/>
    <n v="-3.0000000000000001E-5"/>
    <m/>
    <s v="Commune de ramassage"/>
    <n v="536"/>
  </r>
  <r>
    <n v="7576"/>
    <n v="354017116483021"/>
    <s v="354017116483021-23 mai"/>
    <x v="7575"/>
    <d v="2022-03-23T09:50:57"/>
    <s v="69014"/>
    <x v="160"/>
    <x v="0"/>
    <x v="2"/>
    <d v="1899-12-30T00:00:52"/>
    <n v="2.6099999999999999E-3"/>
    <m/>
    <s v="Commune de ramassage"/>
    <n v="537"/>
  </r>
  <r>
    <n v="7577"/>
    <n v="354017116483021"/>
    <s v="354017116483021-23 mai"/>
    <x v="7576"/>
    <d v="2022-03-23T09:51:49"/>
    <s v="69014"/>
    <x v="160"/>
    <x v="0"/>
    <x v="23"/>
    <d v="1899-12-30T00:00:07"/>
    <n v="1.7699999999999999E-4"/>
    <m/>
    <s v="Commune de ramassage"/>
    <n v="538"/>
  </r>
  <r>
    <n v="7578"/>
    <n v="354017116483021"/>
    <s v="354017116483021-23 mai"/>
    <x v="7577"/>
    <d v="2022-03-23T09:51:56"/>
    <s v="69014"/>
    <x v="160"/>
    <x v="0"/>
    <x v="23"/>
    <d v="1899-12-30T00:00:03"/>
    <n v="-1.3300000000000001E-4"/>
    <m/>
    <s v="Commune de ramassage"/>
    <n v="539"/>
  </r>
  <r>
    <n v="7579"/>
    <n v="354017116483021"/>
    <s v="354017116483021-23 mai"/>
    <x v="7578"/>
    <d v="2022-03-23T09:51:59"/>
    <s v="69014"/>
    <x v="160"/>
    <x v="0"/>
    <x v="28"/>
    <d v="1899-12-30T00:00:47"/>
    <n v="-7.1199999999999996E-4"/>
    <m/>
    <s v="Commune de ramassage"/>
    <n v="540"/>
  </r>
  <r>
    <n v="7580"/>
    <n v="354017116483021"/>
    <s v="354017116483021-23 mai"/>
    <x v="7579"/>
    <d v="2022-03-23T09:52:46"/>
    <s v="69014"/>
    <x v="160"/>
    <x v="0"/>
    <x v="6"/>
    <d v="1899-12-30T00:00:04"/>
    <n v="7.2000000000000002E-5"/>
    <m/>
    <s v="Commune de ramassage"/>
    <n v="541"/>
  </r>
  <r>
    <n v="7581"/>
    <n v="354017116483021"/>
    <s v="354017116483021-23 mai"/>
    <x v="7580"/>
    <d v="2022-03-23T09:52:50"/>
    <s v="69014"/>
    <x v="160"/>
    <x v="0"/>
    <x v="50"/>
    <d v="1899-12-30T00:00:04"/>
    <n v="1.56E-4"/>
    <m/>
    <s v="Commune de ramassage"/>
    <n v="542"/>
  </r>
  <r>
    <n v="7582"/>
    <n v="354017116483021"/>
    <s v="354017116483021-23 mai"/>
    <x v="7581"/>
    <d v="2022-03-23T09:52:54"/>
    <s v="69014"/>
    <x v="160"/>
    <x v="0"/>
    <x v="9"/>
    <d v="1899-12-30T00:00:05"/>
    <n v="-1.1E-4"/>
    <m/>
    <s v="Commune de ramassage"/>
    <n v="543"/>
  </r>
  <r>
    <n v="7583"/>
    <n v="354017116483021"/>
    <s v="354017116483021-23 mai"/>
    <x v="7582"/>
    <d v="2022-03-23T09:52:59"/>
    <s v="69014"/>
    <x v="160"/>
    <x v="0"/>
    <x v="4"/>
    <d v="1899-12-30T00:00:37"/>
    <n v="-5.2499999999999997E-4"/>
    <m/>
    <s v="Commune de ramassage"/>
    <n v="544"/>
  </r>
  <r>
    <n v="7584"/>
    <n v="354017116483021"/>
    <s v="354017116483021-23 mai"/>
    <x v="7583"/>
    <d v="2022-03-23T09:53:36"/>
    <s v="69014"/>
    <x v="160"/>
    <x v="0"/>
    <x v="45"/>
    <d v="1899-12-30T00:00:23"/>
    <n v="-8.0000000000000007E-5"/>
    <m/>
    <s v="Commune de ramassage"/>
    <n v="545"/>
  </r>
  <r>
    <n v="7585"/>
    <n v="354017116483021"/>
    <s v="354017116483021-23 mai"/>
    <x v="7584"/>
    <d v="2022-03-23T09:53:59"/>
    <s v="69014"/>
    <x v="160"/>
    <x v="0"/>
    <x v="27"/>
    <d v="1899-12-30T00:00:44"/>
    <n v="-1.0430000000000001E-3"/>
    <m/>
    <s v="Commune de ramassage"/>
    <n v="546"/>
  </r>
  <r>
    <n v="7586"/>
    <n v="354017116483021"/>
    <s v="354017116483021-23 mai"/>
    <x v="7585"/>
    <d v="2022-03-23T09:54:43"/>
    <s v="69014"/>
    <x v="160"/>
    <x v="0"/>
    <x v="4"/>
    <d v="1899-12-30T00:01:40"/>
    <n v="-5.1050000000000002E-3"/>
    <m/>
    <s v="Commune de ramassage"/>
    <n v="547"/>
  </r>
  <r>
    <n v="7587"/>
    <n v="354017116483021"/>
    <s v="354017116483021-23 mai"/>
    <x v="7586"/>
    <d v="2022-03-23T09:56:23"/>
    <s v="69014"/>
    <x v="160"/>
    <x v="0"/>
    <x v="0"/>
    <d v="1899-12-30T00:00:51"/>
    <n v="-4.1770000000000002E-3"/>
    <m/>
    <s v="Commune de ramassage"/>
    <n v="548"/>
  </r>
  <r>
    <n v="7588"/>
    <n v="354017116483021"/>
    <s v="354017116483021-23 mai"/>
    <x v="7587"/>
    <d v="2022-03-23T09:57:14"/>
    <s v="69014"/>
    <x v="160"/>
    <x v="0"/>
    <x v="9"/>
    <d v="1899-12-30T00:00:12"/>
    <n v="-6.3000000000000003E-4"/>
    <m/>
    <s v="Commune de ramassage"/>
    <n v="549"/>
  </r>
  <r>
    <n v="7589"/>
    <n v="354017116483021"/>
    <s v="354017116483021-23 mai"/>
    <x v="7588"/>
    <d v="2022-03-23T09:57:26"/>
    <s v="69014"/>
    <x v="160"/>
    <x v="0"/>
    <x v="4"/>
    <d v="1899-12-30T00:00:06"/>
    <n v="-1.7000000000000001E-4"/>
    <m/>
    <s v="Commune de ramassage"/>
    <n v="550"/>
  </r>
  <r>
    <n v="7590"/>
    <n v="354017116483021"/>
    <s v="354017116483021-23 mai"/>
    <x v="7589"/>
    <d v="2022-03-23T09:57:32"/>
    <s v="69014"/>
    <x v="160"/>
    <x v="0"/>
    <x v="24"/>
    <d v="1899-12-30T00:00:02"/>
    <n v="-1.16E-4"/>
    <m/>
    <s v="Commune de ramassage"/>
    <n v="551"/>
  </r>
  <r>
    <n v="7591"/>
    <n v="354017116483021"/>
    <s v="354017116483021-23 mai"/>
    <x v="7590"/>
    <d v="2022-03-23T09:57:34"/>
    <s v="69014"/>
    <x v="160"/>
    <x v="0"/>
    <x v="30"/>
    <d v="1899-12-30T00:00:19"/>
    <n v="-2.0000000000000001E-4"/>
    <m/>
    <s v="Commune de ramassage"/>
    <n v="552"/>
  </r>
  <r>
    <n v="7592"/>
    <n v="354017116483021"/>
    <s v="354017116483021-23 mai"/>
    <x v="7591"/>
    <d v="2022-03-23T09:57:53"/>
    <s v="69014"/>
    <x v="160"/>
    <x v="0"/>
    <x v="27"/>
    <d v="1899-12-30T00:01:05"/>
    <n v="8.2999999999999998E-5"/>
    <m/>
    <s v="Commune de ramassage"/>
    <n v="553"/>
  </r>
  <r>
    <n v="7593"/>
    <n v="354017116483021"/>
    <s v="354017116483021-23 mai"/>
    <x v="7592"/>
    <d v="2022-03-23T09:58:58"/>
    <s v="69014"/>
    <x v="160"/>
    <x v="0"/>
    <x v="0"/>
    <d v="1899-12-30T00:00:11"/>
    <n v="-2.8800000000000001E-4"/>
    <m/>
    <s v="Commune de ramassage"/>
    <n v="554"/>
  </r>
  <r>
    <n v="7594"/>
    <n v="354017116483021"/>
    <s v="354017116483021-23 mai"/>
    <x v="7593"/>
    <d v="2022-03-23T09:59:09"/>
    <s v="69014"/>
    <x v="160"/>
    <x v="0"/>
    <x v="4"/>
    <d v="1899-12-30T00:01:16"/>
    <n v="-5.2919999999999998E-3"/>
    <m/>
    <s v="Commune de ramassage"/>
    <n v="555"/>
  </r>
  <r>
    <n v="7595"/>
    <n v="354017116483021"/>
    <s v="354017116483021-23 mai"/>
    <x v="7594"/>
    <d v="2022-03-23T10:00:25"/>
    <s v="69014"/>
    <x v="160"/>
    <x v="0"/>
    <x v="2"/>
    <d v="1899-12-30T00:00:26"/>
    <n v="1.22E-4"/>
    <m/>
    <s v="Commune de ramassage"/>
    <n v="556"/>
  </r>
  <r>
    <n v="7596"/>
    <n v="354017116483021"/>
    <s v="354017116483021-23 mai"/>
    <x v="7595"/>
    <d v="2022-03-23T10:00:51"/>
    <s v="69014"/>
    <x v="160"/>
    <x v="0"/>
    <x v="2"/>
    <d v="1899-12-30T00:01:03"/>
    <n v="5.3000000000000001E-5"/>
    <m/>
    <s v="Commune de ramassage"/>
    <n v="557"/>
  </r>
  <r>
    <n v="7597"/>
    <n v="354017116483021"/>
    <s v="354017116483021-23 mai"/>
    <x v="7596"/>
    <d v="2022-03-23T10:01:54"/>
    <s v="69014"/>
    <x v="160"/>
    <x v="0"/>
    <x v="0"/>
    <d v="1899-12-30T00:00:33"/>
    <n v="-4.3000000000000002E-5"/>
    <m/>
    <s v="Commune de ramassage"/>
    <n v="558"/>
  </r>
  <r>
    <n v="7598"/>
    <n v="354017116483021"/>
    <s v="354017116483021-23 mai"/>
    <x v="7597"/>
    <d v="2022-03-23T10:02:27"/>
    <s v="69014"/>
    <x v="160"/>
    <x v="0"/>
    <x v="8"/>
    <d v="1899-12-30T00:00:11"/>
    <n v="-3.4E-5"/>
    <m/>
    <s v="Commune de ramassage"/>
    <n v="559"/>
  </r>
  <r>
    <n v="7599"/>
    <n v="354017116483021"/>
    <s v="354017116483021-23 mai"/>
    <x v="7598"/>
    <d v="2022-03-23T10:02:38"/>
    <s v="69014"/>
    <x v="160"/>
    <x v="0"/>
    <x v="2"/>
    <d v="1899-12-30T00:02:53"/>
    <n v="1.3483999999999999E-2"/>
    <m/>
    <s v="Commune de ramassage"/>
    <n v="560"/>
  </r>
  <r>
    <n v="7600"/>
    <n v="354017116483021"/>
    <s v="354017116483021-23 mai"/>
    <x v="7599"/>
    <d v="2022-03-23T10:05:31"/>
    <s v="69014"/>
    <x v="160"/>
    <x v="0"/>
    <x v="0"/>
    <d v="1899-12-30T00:00:37"/>
    <n v="1.07E-3"/>
    <m/>
    <s v="Commune de ramassage"/>
    <n v="561"/>
  </r>
  <r>
    <n v="7601"/>
    <n v="354017116483021"/>
    <s v="354017116483021-23 mai"/>
    <x v="7600"/>
    <d v="2022-03-23T10:06:08"/>
    <s v="69014"/>
    <x v="160"/>
    <x v="0"/>
    <x v="15"/>
    <d v="1899-12-30T00:00:08"/>
    <n v="4.4999999999999999E-4"/>
    <m/>
    <s v="Commune de ramassage"/>
    <n v="562"/>
  </r>
  <r>
    <n v="7602"/>
    <n v="354017116483021"/>
    <s v="354017116483021-23 mai"/>
    <x v="7601"/>
    <d v="2022-03-23T10:06:16"/>
    <s v="69014"/>
    <x v="160"/>
    <x v="0"/>
    <x v="44"/>
    <d v="1899-12-30T00:00:03"/>
    <n v="3.2499999999999999E-4"/>
    <m/>
    <s v="Commune de ramassage"/>
    <n v="563"/>
  </r>
  <r>
    <n v="7603"/>
    <n v="354017116483021"/>
    <s v="354017116483021-23 mai"/>
    <x v="7602"/>
    <d v="2022-03-23T10:06:19"/>
    <s v="69014"/>
    <x v="160"/>
    <x v="0"/>
    <x v="38"/>
    <d v="1899-12-30T00:00:13"/>
    <n v="1.111E-3"/>
    <m/>
    <s v="Commune de ramassage"/>
    <n v="564"/>
  </r>
  <r>
    <n v="7604"/>
    <n v="354017116483021"/>
    <s v="354017116483021-23 mai"/>
    <x v="7603"/>
    <d v="2022-03-23T10:06:32"/>
    <s v="69014"/>
    <x v="160"/>
    <x v="0"/>
    <x v="41"/>
    <d v="1899-12-30T00:00:35"/>
    <n v="2.6740000000000002E-3"/>
    <m/>
    <s v="Commune de ramassage"/>
    <n v="565"/>
  </r>
  <r>
    <n v="7605"/>
    <n v="354017116483021"/>
    <s v="354017116483021-23 mai"/>
    <x v="7604"/>
    <d v="2022-03-23T10:07:07"/>
    <s v="69014"/>
    <x v="160"/>
    <x v="0"/>
    <x v="15"/>
    <d v="1899-12-30T00:00:05"/>
    <n v="3.9800000000000002E-4"/>
    <m/>
    <s v="Commune de ramassage"/>
    <n v="566"/>
  </r>
  <r>
    <n v="7606"/>
    <n v="354017116483021"/>
    <s v="354017116483021-23 mai"/>
    <x v="7605"/>
    <d v="2022-03-23T10:07:12"/>
    <s v="69014"/>
    <x v="160"/>
    <x v="0"/>
    <x v="2"/>
    <d v="1899-12-30T00:00:18"/>
    <n v="-6.3E-5"/>
    <m/>
    <s v="Commune de ramassage"/>
    <n v="567"/>
  </r>
  <r>
    <n v="7607"/>
    <n v="354017116483021"/>
    <s v="354017116483021-23 mai"/>
    <x v="7606"/>
    <d v="2022-03-23T10:07:30"/>
    <s v="69014"/>
    <x v="160"/>
    <x v="0"/>
    <x v="30"/>
    <d v="1899-12-30T00:00:01"/>
    <n v="5.0000000000000004E-6"/>
    <m/>
    <s v="Commune de ramassage"/>
    <n v="568"/>
  </r>
  <r>
    <n v="7608"/>
    <n v="354017116483021"/>
    <s v="354017116483021-23 mai"/>
    <x v="7607"/>
    <d v="2022-03-23T10:07:31"/>
    <s v="69014"/>
    <x v="160"/>
    <x v="0"/>
    <x v="1"/>
    <d v="1899-12-30T00:01:13"/>
    <n v="-2.1999999999999999E-5"/>
    <m/>
    <s v="Commune de ramassage"/>
    <n v="569"/>
  </r>
  <r>
    <n v="7609"/>
    <n v="354017116483021"/>
    <s v="354017116483021-23 mai"/>
    <x v="7608"/>
    <d v="2022-03-23T10:08:44"/>
    <s v="69014"/>
    <x v="160"/>
    <x v="0"/>
    <x v="2"/>
    <d v="1899-12-30T00:00:26"/>
    <n v="1.2329999999999999E-3"/>
    <m/>
    <s v="Commune de ramassage"/>
    <n v="570"/>
  </r>
  <r>
    <n v="7610"/>
    <n v="354017116483021"/>
    <s v="354017116483021-23 mai"/>
    <x v="7609"/>
    <d v="2022-03-23T10:09:10"/>
    <s v="69014"/>
    <x v="160"/>
    <x v="0"/>
    <x v="63"/>
    <d v="1899-12-30T00:00:14"/>
    <n v="1.0449999999999999E-3"/>
    <m/>
    <s v="Commune de ramassage"/>
    <n v="571"/>
  </r>
  <r>
    <n v="7611"/>
    <n v="354017116483021"/>
    <s v="354017116483021-23 mai"/>
    <x v="7610"/>
    <d v="2022-03-23T10:09:24"/>
    <s v="69014"/>
    <x v="160"/>
    <x v="0"/>
    <x v="16"/>
    <d v="1899-12-30T00:00:13"/>
    <n v="-3.1000000000000001E-5"/>
    <m/>
    <s v="Commune de ramassage"/>
    <n v="572"/>
  </r>
  <r>
    <n v="7612"/>
    <n v="354017116483021"/>
    <s v="354017116483021-23 mai"/>
    <x v="7611"/>
    <d v="2022-03-23T10:09:37"/>
    <s v="69014"/>
    <x v="160"/>
    <x v="1"/>
    <x v="16"/>
    <d v="1899-12-30T00:00:10"/>
    <n v="-4.84E-4"/>
    <m/>
    <s v="Commune de ramassage"/>
    <n v="573"/>
  </r>
  <r>
    <n v="7613"/>
    <n v="354017116483021"/>
    <s v="354017116483021-23 mai"/>
    <x v="7612"/>
    <d v="2022-03-23T10:09:47"/>
    <s v="69078"/>
    <x v="161"/>
    <x v="0"/>
    <x v="41"/>
    <d v="1899-12-30T00:00:04"/>
    <n v="2.7399999999999999E-4"/>
    <m/>
    <s v="Commune de ramassage"/>
    <n v="574"/>
  </r>
  <r>
    <n v="7614"/>
    <n v="354017116483021"/>
    <s v="354017116483021-23 mai"/>
    <x v="7613"/>
    <d v="2022-03-23T10:09:51"/>
    <s v="69078"/>
    <x v="161"/>
    <x v="0"/>
    <x v="19"/>
    <d v="1899-12-30T00:00:11"/>
    <n v="7.6999999999999996E-4"/>
    <m/>
    <s v="Commune de ramassage"/>
    <n v="575"/>
  </r>
  <r>
    <n v="7615"/>
    <n v="354017116483021"/>
    <s v="354017116483021-23 mai"/>
    <x v="7614"/>
    <d v="2022-03-23T10:10:02"/>
    <s v="69078"/>
    <x v="161"/>
    <x v="0"/>
    <x v="61"/>
    <d v="1899-12-30T00:00:58"/>
    <n v="1.5679999999999999E-3"/>
    <m/>
    <s v="Commune de ramassage"/>
    <n v="576"/>
  </r>
  <r>
    <n v="7616"/>
    <n v="354017116483021"/>
    <s v="354017116483021-23 mai"/>
    <x v="7615"/>
    <d v="2022-03-23T10:11:00"/>
    <s v="69078"/>
    <x v="161"/>
    <x v="0"/>
    <x v="61"/>
    <d v="1899-12-30T00:01:38"/>
    <n v="-1.4200000000000001E-4"/>
    <m/>
    <s v="Commune de ramassage"/>
    <n v="577"/>
  </r>
  <r>
    <n v="7617"/>
    <n v="354017116483021"/>
    <s v="354017116483021-23 mai"/>
    <x v="7616"/>
    <d v="2022-03-23T10:12:38"/>
    <s v="69078"/>
    <x v="161"/>
    <x v="0"/>
    <x v="18"/>
    <d v="1899-12-30T00:00:20"/>
    <n v="-1.013E-3"/>
    <m/>
    <s v="Commune de ramassage"/>
    <n v="578"/>
  </r>
  <r>
    <n v="7618"/>
    <n v="354017116483021"/>
    <s v="354017116483021-23 mai"/>
    <x v="7617"/>
    <d v="2022-03-23T10:12:58"/>
    <s v="69078"/>
    <x v="161"/>
    <x v="0"/>
    <x v="0"/>
    <d v="1899-12-30T00:00:23"/>
    <n v="-6.3E-5"/>
    <m/>
    <s v="Commune de ramassage"/>
    <n v="579"/>
  </r>
  <r>
    <n v="7619"/>
    <n v="354017116483021"/>
    <s v="354017116483021-23 mai"/>
    <x v="7618"/>
    <d v="2022-03-23T10:13:21"/>
    <s v="69078"/>
    <x v="161"/>
    <x v="0"/>
    <x v="0"/>
    <d v="1899-12-30T00:00:11"/>
    <n v="-1.07E-4"/>
    <m/>
    <s v="Commune de ramassage"/>
    <n v="580"/>
  </r>
  <r>
    <n v="7620"/>
    <n v="354017116483021"/>
    <s v="354017116483021-23 mai"/>
    <x v="7619"/>
    <d v="2022-03-23T10:13:32"/>
    <s v="69078"/>
    <x v="161"/>
    <x v="0"/>
    <x v="30"/>
    <d v="1899-12-30T00:00:06"/>
    <n v="-2.63E-4"/>
    <m/>
    <s v="Commune de ramassage"/>
    <n v="581"/>
  </r>
  <r>
    <n v="7621"/>
    <n v="354017116483021"/>
    <s v="354017116483021-23 mai"/>
    <x v="7620"/>
    <d v="2022-03-23T10:13:38"/>
    <s v="69078"/>
    <x v="161"/>
    <x v="0"/>
    <x v="47"/>
    <d v="1899-12-30T00:00:34"/>
    <n v="-7.2000000000000002E-5"/>
    <m/>
    <s v="Commune de ramassage"/>
    <n v="582"/>
  </r>
  <r>
    <n v="7622"/>
    <n v="354017116483021"/>
    <s v="354017116483021-23 mai"/>
    <x v="7621"/>
    <d v="2022-03-23T10:14:12"/>
    <s v="69078"/>
    <x v="161"/>
    <x v="0"/>
    <x v="2"/>
    <d v="1899-12-30T00:00:11"/>
    <n v="-4.9700000000000005E-4"/>
    <m/>
    <s v="Commune de ramassage"/>
    <n v="583"/>
  </r>
  <r>
    <n v="7623"/>
    <n v="354017116483021"/>
    <s v="354017116483021-23 mai"/>
    <x v="7622"/>
    <d v="2022-03-23T10:14:23"/>
    <s v="69078"/>
    <x v="161"/>
    <x v="0"/>
    <x v="45"/>
    <d v="1899-12-30T00:00:04"/>
    <n v="-8.0000000000000007E-5"/>
    <m/>
    <s v="Commune de ramassage"/>
    <n v="584"/>
  </r>
  <r>
    <n v="7624"/>
    <n v="354017116483021"/>
    <s v="354017116483021-23 mai"/>
    <x v="7623"/>
    <d v="2022-03-23T10:14:27"/>
    <s v="69078"/>
    <x v="161"/>
    <x v="0"/>
    <x v="30"/>
    <d v="1899-12-30T00:00:15"/>
    <n v="-2.2499999999999999E-4"/>
    <m/>
    <s v="Commune de ramassage"/>
    <n v="585"/>
  </r>
  <r>
    <n v="7625"/>
    <n v="354017116483021"/>
    <s v="354017116483021-23 mai"/>
    <x v="7624"/>
    <d v="2022-03-23T10:14:42"/>
    <s v="69078"/>
    <x v="161"/>
    <x v="0"/>
    <x v="2"/>
    <d v="1899-12-30T00:01:17"/>
    <n v="-3.1000000000000001E-5"/>
    <m/>
    <s v="Commune de ramassage"/>
    <n v="586"/>
  </r>
  <r>
    <n v="7626"/>
    <n v="354017116483021"/>
    <s v="354017116483021-23 mai"/>
    <x v="7625"/>
    <d v="2022-03-23T10:15:59"/>
    <s v="69078"/>
    <x v="161"/>
    <x v="0"/>
    <x v="0"/>
    <d v="1899-12-30T00:01:36"/>
    <n v="-5.3999999999999998E-5"/>
    <m/>
    <s v="Commune de ramassage"/>
    <n v="587"/>
  </r>
  <r>
    <n v="7627"/>
    <n v="354017116483021"/>
    <s v="354017116483021-23 mai"/>
    <x v="7626"/>
    <d v="2022-03-23T10:17:35"/>
    <s v="69078"/>
    <x v="161"/>
    <x v="0"/>
    <x v="2"/>
    <d v="1899-12-30T00:00:03"/>
    <n v="-5.1E-5"/>
    <m/>
    <s v="Commune de ramassage"/>
    <n v="588"/>
  </r>
  <r>
    <n v="7628"/>
    <n v="354017116483021"/>
    <s v="354017116483021-23 mai"/>
    <x v="7627"/>
    <d v="2022-03-23T10:17:38"/>
    <s v="69078"/>
    <x v="161"/>
    <x v="0"/>
    <x v="30"/>
    <d v="1899-12-30T00:00:01"/>
    <n v="6.0000000000000002E-6"/>
    <m/>
    <s v="Commune de ramassage"/>
    <n v="589"/>
  </r>
  <r>
    <n v="7629"/>
    <n v="354017116483021"/>
    <s v="354017116483021-23 mai"/>
    <x v="7628"/>
    <d v="2022-03-23T10:17:39"/>
    <s v="69078"/>
    <x v="161"/>
    <x v="0"/>
    <x v="30"/>
    <d v="1899-12-30T00:00:02"/>
    <n v="4.3999999999999999E-5"/>
    <m/>
    <s v="Commune de ramassage"/>
    <n v="590"/>
  </r>
  <r>
    <n v="7630"/>
    <n v="354017116483021"/>
    <s v="354017116483021-23 mai"/>
    <x v="7629"/>
    <d v="2022-03-23T10:17:41"/>
    <s v="69078"/>
    <x v="161"/>
    <x v="0"/>
    <x v="2"/>
    <d v="1899-12-30T00:00:14"/>
    <n v="1.0000000000000001E-5"/>
    <m/>
    <s v="Commune de ramassage"/>
    <n v="591"/>
  </r>
  <r>
    <n v="7631"/>
    <n v="354017116483021"/>
    <s v="354017116483021-23 mai"/>
    <x v="7630"/>
    <d v="2022-03-23T10:17:55"/>
    <s v="69078"/>
    <x v="161"/>
    <x v="0"/>
    <x v="30"/>
    <d v="1899-12-30T00:00:04"/>
    <n v="1.03E-4"/>
    <m/>
    <s v="Commune de ramassage"/>
    <n v="592"/>
  </r>
  <r>
    <n v="7632"/>
    <n v="354017116483021"/>
    <s v="354017116483021-23 mai"/>
    <x v="7631"/>
    <d v="2022-03-23T10:17:59"/>
    <s v="69078"/>
    <x v="161"/>
    <x v="0"/>
    <x v="45"/>
    <d v="1899-12-30T00:00:07"/>
    <n v="6.4999999999999994E-5"/>
    <m/>
    <s v="Commune de ramassage"/>
    <n v="593"/>
  </r>
  <r>
    <n v="7633"/>
    <n v="354017116483021"/>
    <s v="354017116483021-23 mai"/>
    <x v="7632"/>
    <d v="2022-03-23T10:18:06"/>
    <s v="69078"/>
    <x v="161"/>
    <x v="0"/>
    <x v="2"/>
    <d v="1899-12-30T00:00:05"/>
    <n v="8.5000000000000006E-5"/>
    <m/>
    <s v="Commune de ramassage"/>
    <n v="594"/>
  </r>
  <r>
    <n v="7634"/>
    <n v="354017116483021"/>
    <s v="354017116483021-23 mai"/>
    <x v="7633"/>
    <d v="2022-03-23T10:18:11"/>
    <s v="69078"/>
    <x v="161"/>
    <x v="0"/>
    <x v="30"/>
    <d v="1899-12-30T00:00:07"/>
    <n v="1.75E-4"/>
    <m/>
    <s v="Commune de ramassage"/>
    <n v="595"/>
  </r>
  <r>
    <n v="7635"/>
    <n v="354017116483021"/>
    <s v="354017116483021-23 mai"/>
    <x v="7634"/>
    <d v="2022-03-23T10:18:18"/>
    <s v="69078"/>
    <x v="161"/>
    <x v="0"/>
    <x v="27"/>
    <d v="1899-12-30T00:00:03"/>
    <n v="5.7000000000000003E-5"/>
    <m/>
    <s v="Commune de ramassage"/>
    <n v="596"/>
  </r>
  <r>
    <n v="7636"/>
    <n v="354017116483021"/>
    <s v="354017116483021-23 mai"/>
    <x v="7635"/>
    <d v="2022-03-23T10:18:21"/>
    <s v="69078"/>
    <x v="161"/>
    <x v="0"/>
    <x v="47"/>
    <d v="1899-12-30T00:00:44"/>
    <n v="4.7800000000000002E-4"/>
    <m/>
    <s v="Commune de ramassage"/>
    <n v="597"/>
  </r>
  <r>
    <n v="7637"/>
    <n v="354017116483021"/>
    <s v="354017116483021-23 mai"/>
    <x v="7636"/>
    <d v="2022-03-23T10:19:05"/>
    <s v="69078"/>
    <x v="161"/>
    <x v="0"/>
    <x v="5"/>
    <d v="1899-12-30T00:00:09"/>
    <n v="-1.3300000000000001E-4"/>
    <m/>
    <s v="Commune de ramassage"/>
    <n v="598"/>
  </r>
  <r>
    <n v="7638"/>
    <n v="354017116483021"/>
    <s v="354017116483021-23 mai"/>
    <x v="7637"/>
    <d v="2022-03-23T10:19:14"/>
    <s v="69078"/>
    <x v="161"/>
    <x v="0"/>
    <x v="45"/>
    <d v="1899-12-30T00:00:02"/>
    <n v="-8.0000000000000007E-5"/>
    <m/>
    <s v="Commune de ramassage"/>
    <n v="599"/>
  </r>
  <r>
    <n v="7639"/>
    <n v="354017116483021"/>
    <s v="354017116483021-23 mai"/>
    <x v="7638"/>
    <d v="2022-03-23T10:19:16"/>
    <s v="69078"/>
    <x v="161"/>
    <x v="0"/>
    <x v="30"/>
    <d v="1899-12-30T00:00:11"/>
    <n v="-4.3399999999999998E-4"/>
    <m/>
    <s v="Commune de ramassage"/>
    <n v="600"/>
  </r>
  <r>
    <n v="7640"/>
    <n v="354017116483021"/>
    <s v="354017116483021-23 mai"/>
    <x v="7639"/>
    <d v="2022-03-23T10:19:27"/>
    <s v="69078"/>
    <x v="161"/>
    <x v="0"/>
    <x v="8"/>
    <d v="1899-12-30T00:01:41"/>
    <n v="-1.0380000000000001E-3"/>
    <m/>
    <s v="Commune de ramassage"/>
    <n v="601"/>
  </r>
  <r>
    <n v="7641"/>
    <n v="354017116483021"/>
    <s v="354017116483021-23 mai"/>
    <x v="7640"/>
    <d v="2022-03-23T10:21:08"/>
    <s v="69078"/>
    <x v="161"/>
    <x v="0"/>
    <x v="52"/>
    <d v="1899-12-30T00:00:08"/>
    <n v="-3.1700000000000001E-4"/>
    <m/>
    <s v="Commune de ramassage"/>
    <n v="602"/>
  </r>
  <r>
    <n v="7642"/>
    <n v="354017116483021"/>
    <s v="354017116483021-23 mai"/>
    <x v="7641"/>
    <d v="2022-03-23T10:21:16"/>
    <s v="69078"/>
    <x v="161"/>
    <x v="0"/>
    <x v="5"/>
    <d v="1899-12-30T00:00:07"/>
    <n v="-1.2999999999999999E-4"/>
    <m/>
    <s v="Commune de ramassage"/>
    <n v="603"/>
  </r>
  <r>
    <n v="7643"/>
    <n v="354017116483021"/>
    <s v="354017116483021-23 mai"/>
    <x v="7642"/>
    <d v="2022-03-23T10:21:23"/>
    <s v="69078"/>
    <x v="161"/>
    <x v="0"/>
    <x v="47"/>
    <d v="1899-12-30T00:00:07"/>
    <n v="-6.0000000000000002E-5"/>
    <m/>
    <s v="Commune de ramassage"/>
    <n v="604"/>
  </r>
  <r>
    <n v="7644"/>
    <n v="354017116483021"/>
    <s v="354017116483021-23 mai"/>
    <x v="7643"/>
    <d v="2022-03-23T10:21:30"/>
    <s v="69078"/>
    <x v="161"/>
    <x v="0"/>
    <x v="27"/>
    <d v="1899-12-30T00:00:02"/>
    <n v="5.1999999999999997E-5"/>
    <m/>
    <s v="Commune de ramassage"/>
    <n v="605"/>
  </r>
  <r>
    <n v="7645"/>
    <n v="354017116483021"/>
    <s v="354017116483021-23 mai"/>
    <x v="7644"/>
    <d v="2022-03-23T10:21:32"/>
    <s v="69078"/>
    <x v="161"/>
    <x v="0"/>
    <x v="1"/>
    <d v="1899-12-30T00:01:36"/>
    <n v="-1.13E-4"/>
    <m/>
    <s v="Commune de ramassage"/>
    <n v="606"/>
  </r>
  <r>
    <n v="7646"/>
    <n v="354017116483021"/>
    <s v="354017116483021-23 mai"/>
    <x v="7645"/>
    <d v="2022-03-23T10:23:08"/>
    <s v="69078"/>
    <x v="161"/>
    <x v="0"/>
    <x v="0"/>
    <d v="1899-12-30T00:00:14"/>
    <n v="2.5000000000000001E-5"/>
    <m/>
    <s v="Commune de ramassage"/>
    <n v="607"/>
  </r>
  <r>
    <n v="7647"/>
    <n v="354017116483021"/>
    <s v="354017116483021-23 mai"/>
    <x v="7646"/>
    <d v="2022-03-23T10:23:22"/>
    <s v="69078"/>
    <x v="161"/>
    <x v="0"/>
    <x v="30"/>
    <d v="1899-12-30T00:00:23"/>
    <n v="2.5099999999999998E-4"/>
    <m/>
    <s v="Commune de ramassage"/>
    <n v="608"/>
  </r>
  <r>
    <n v="7648"/>
    <n v="354017116483021"/>
    <s v="354017116483021-23 mai"/>
    <x v="7647"/>
    <d v="2022-03-23T10:23:45"/>
    <s v="69078"/>
    <x v="161"/>
    <x v="0"/>
    <x v="22"/>
    <d v="1899-12-30T00:00:38"/>
    <n v="-5.1E-5"/>
    <m/>
    <s v="Commune de ramassage"/>
    <n v="609"/>
  </r>
  <r>
    <n v="7649"/>
    <n v="354017116483021"/>
    <s v="354017116483021-23 mai"/>
    <x v="7648"/>
    <d v="2022-03-23T10:24:23"/>
    <s v="69078"/>
    <x v="161"/>
    <x v="0"/>
    <x v="30"/>
    <d v="1899-12-30T00:00:01"/>
    <n v="4.3000000000000002E-5"/>
    <m/>
    <s v="Commune de ramassage"/>
    <n v="610"/>
  </r>
  <r>
    <n v="7650"/>
    <n v="354017116483021"/>
    <s v="354017116483021-23 mai"/>
    <x v="7649"/>
    <d v="2022-03-23T10:24:24"/>
    <s v="69078"/>
    <x v="161"/>
    <x v="0"/>
    <x v="1"/>
    <d v="1899-12-30T00:00:03"/>
    <n v="1E-4"/>
    <m/>
    <s v="Commune de ramassage"/>
    <n v="611"/>
  </r>
  <r>
    <n v="7651"/>
    <n v="354017116483021"/>
    <s v="354017116483021-23 mai"/>
    <x v="7650"/>
    <d v="2022-03-23T10:24:27"/>
    <s v="69078"/>
    <x v="161"/>
    <x v="0"/>
    <x v="5"/>
    <d v="1899-12-30T00:00:07"/>
    <n v="4.6999999999999997E-5"/>
    <m/>
    <s v="Commune de ramassage"/>
    <n v="612"/>
  </r>
  <r>
    <n v="7652"/>
    <n v="354017116483021"/>
    <s v="354017116483021-23 mai"/>
    <x v="7651"/>
    <d v="2022-03-23T10:24:34"/>
    <s v="69078"/>
    <x v="161"/>
    <x v="0"/>
    <x v="27"/>
    <d v="1899-12-30T00:00:12"/>
    <n v="2.5300000000000002E-4"/>
    <m/>
    <s v="Commune de ramassage"/>
    <n v="613"/>
  </r>
  <r>
    <n v="7653"/>
    <n v="354017116483021"/>
    <s v="354017116483021-23 mai"/>
    <x v="7652"/>
    <d v="2022-03-23T10:24:46"/>
    <s v="69078"/>
    <x v="161"/>
    <x v="0"/>
    <x v="26"/>
    <d v="1899-12-30T00:00:06"/>
    <n v="2.5999999999999998E-4"/>
    <m/>
    <s v="Commune de ramassage"/>
    <n v="614"/>
  </r>
  <r>
    <n v="7654"/>
    <n v="354017116483021"/>
    <s v="354017116483021-23 mai"/>
    <x v="7653"/>
    <d v="2022-03-23T10:24:52"/>
    <s v="69078"/>
    <x v="161"/>
    <x v="0"/>
    <x v="7"/>
    <d v="1899-12-30T00:01:20"/>
    <n v="6.87E-4"/>
    <m/>
    <s v="Commune de ramassage"/>
    <n v="615"/>
  </r>
  <r>
    <n v="7655"/>
    <n v="354017116483021"/>
    <s v="354017116483021-23 mai"/>
    <x v="7654"/>
    <d v="2022-03-23T10:26:12"/>
    <s v="69078"/>
    <x v="161"/>
    <x v="0"/>
    <x v="0"/>
    <d v="1899-12-30T00:00:25"/>
    <n v="5.8100000000000003E-4"/>
    <m/>
    <s v="Commune de ramassage"/>
    <n v="616"/>
  </r>
  <r>
    <n v="7656"/>
    <n v="354017116483021"/>
    <s v="354017116483021-23 mai"/>
    <x v="7655"/>
    <d v="2022-03-23T10:26:37"/>
    <s v="69078"/>
    <x v="161"/>
    <x v="0"/>
    <x v="1"/>
    <d v="1899-12-30T00:00:08"/>
    <n v="6.2000000000000003E-5"/>
    <m/>
    <s v="Commune de ramassage"/>
    <n v="617"/>
  </r>
  <r>
    <n v="7657"/>
    <n v="354017116483021"/>
    <s v="354017116483021-23 mai"/>
    <x v="7656"/>
    <d v="2022-03-23T10:26:45"/>
    <s v="69078"/>
    <x v="161"/>
    <x v="0"/>
    <x v="27"/>
    <d v="1899-12-30T00:00:03"/>
    <n v="-3.4999999999999997E-5"/>
    <m/>
    <s v="Commune de ramassage"/>
    <n v="618"/>
  </r>
  <r>
    <n v="7658"/>
    <n v="354017116483021"/>
    <s v="354017116483021-23 mai"/>
    <x v="7657"/>
    <d v="2022-03-23T10:26:48"/>
    <s v="69078"/>
    <x v="161"/>
    <x v="0"/>
    <x v="27"/>
    <d v="1899-12-30T00:00:23"/>
    <n v="-1.6799999999999999E-4"/>
    <m/>
    <s v="Commune de ramassage"/>
    <n v="619"/>
  </r>
  <r>
    <n v="7659"/>
    <n v="354017116483021"/>
    <s v="354017116483021-23 mai"/>
    <x v="7658"/>
    <d v="2022-03-23T10:27:11"/>
    <s v="69078"/>
    <x v="161"/>
    <x v="0"/>
    <x v="6"/>
    <d v="1899-12-30T00:00:09"/>
    <n v="-5.8999999999999998E-5"/>
    <m/>
    <s v="Commune de ramassage"/>
    <n v="620"/>
  </r>
  <r>
    <n v="7660"/>
    <n v="354017116483021"/>
    <s v="354017116483021-23 mai"/>
    <x v="7659"/>
    <d v="2022-03-23T10:27:20"/>
    <s v="69078"/>
    <x v="161"/>
    <x v="0"/>
    <x v="45"/>
    <d v="1899-12-30T00:00:01"/>
    <n v="-1.6100000000000001E-4"/>
    <m/>
    <s v="Commune de ramassage"/>
    <n v="621"/>
  </r>
  <r>
    <n v="7661"/>
    <n v="354017116483021"/>
    <s v="354017116483021-23 mai"/>
    <x v="7660"/>
    <d v="2022-03-23T10:27:21"/>
    <s v="69078"/>
    <x v="161"/>
    <x v="0"/>
    <x v="27"/>
    <d v="1899-12-30T00:00:06"/>
    <n v="-1.8900000000000001E-4"/>
    <m/>
    <s v="Commune de ramassage"/>
    <n v="622"/>
  </r>
  <r>
    <n v="7662"/>
    <n v="354017116483021"/>
    <s v="354017116483021-23 mai"/>
    <x v="7661"/>
    <d v="2022-03-23T10:27:27"/>
    <s v="69078"/>
    <x v="161"/>
    <x v="0"/>
    <x v="22"/>
    <d v="1899-12-30T00:00:02"/>
    <n v="1.9999999999999999E-6"/>
    <m/>
    <s v="Commune de ramassage"/>
    <n v="623"/>
  </r>
  <r>
    <n v="7663"/>
    <n v="354017116483021"/>
    <s v="354017116483021-23 mai"/>
    <x v="7662"/>
    <d v="2022-03-23T10:27:29"/>
    <s v="69078"/>
    <x v="161"/>
    <x v="0"/>
    <x v="45"/>
    <d v="1899-12-30T00:01:03"/>
    <n v="1.5E-5"/>
    <m/>
    <s v="Commune de ramassage"/>
    <n v="624"/>
  </r>
  <r>
    <n v="7664"/>
    <n v="354017116483021"/>
    <s v="354017116483021-23 mai"/>
    <x v="7663"/>
    <d v="2022-03-23T10:28:32"/>
    <s v="69078"/>
    <x v="161"/>
    <x v="0"/>
    <x v="0"/>
    <d v="1899-12-30T00:00:15"/>
    <n v="2.5700000000000001E-4"/>
    <m/>
    <s v="Commune de ramassage"/>
    <n v="625"/>
  </r>
  <r>
    <n v="7665"/>
    <n v="354017116483021"/>
    <s v="354017116483021-23 mai"/>
    <x v="7664"/>
    <d v="2022-03-23T10:28:47"/>
    <s v="69078"/>
    <x v="161"/>
    <x v="0"/>
    <x v="3"/>
    <d v="1899-12-30T00:00:08"/>
    <n v="2.41E-4"/>
    <m/>
    <s v="Commune de ramassage"/>
    <n v="626"/>
  </r>
  <r>
    <n v="7666"/>
    <n v="354017116483021"/>
    <s v="354017116483021-23 mai"/>
    <x v="7665"/>
    <d v="2022-03-23T10:28:55"/>
    <s v="69078"/>
    <x v="161"/>
    <x v="0"/>
    <x v="2"/>
    <d v="1899-12-30T00:00:06"/>
    <n v="3.9999999999999998E-6"/>
    <m/>
    <s v="Commune de ramassage"/>
    <n v="627"/>
  </r>
  <r>
    <n v="7667"/>
    <n v="354017116483021"/>
    <s v="354017116483021-23 mai"/>
    <x v="7666"/>
    <d v="2022-03-23T10:29:01"/>
    <s v="69078"/>
    <x v="161"/>
    <x v="0"/>
    <x v="27"/>
    <d v="1899-12-30T00:00:55"/>
    <n v="-6.7000000000000002E-5"/>
    <m/>
    <s v="Commune de ramassage"/>
    <n v="628"/>
  </r>
  <r>
    <n v="7668"/>
    <n v="354017116483021"/>
    <s v="354017116483021-23 mai"/>
    <x v="7667"/>
    <d v="2022-03-23T10:29:56"/>
    <s v="69078"/>
    <x v="161"/>
    <x v="0"/>
    <x v="0"/>
    <d v="1899-12-30T00:02:57"/>
    <n v="5.0299999999999997E-4"/>
    <m/>
    <s v="Commune de ramassage"/>
    <n v="629"/>
  </r>
  <r>
    <n v="7669"/>
    <n v="354017116483021"/>
    <s v="354017116483021-23 mai"/>
    <x v="7668"/>
    <d v="2022-03-23T10:32:53"/>
    <s v="69078"/>
    <x v="161"/>
    <x v="0"/>
    <x v="48"/>
    <d v="1899-12-30T00:00:11"/>
    <n v="2.6400000000000002E-4"/>
    <m/>
    <s v="Commune de ramassage"/>
    <n v="630"/>
  </r>
  <r>
    <n v="7670"/>
    <n v="354017116483021"/>
    <s v="354017116483021-23 mai"/>
    <x v="7669"/>
    <d v="2022-03-23T10:33:04"/>
    <s v="69078"/>
    <x v="161"/>
    <x v="0"/>
    <x v="8"/>
    <d v="1899-12-30T00:00:04"/>
    <n v="-5.7000000000000003E-5"/>
    <m/>
    <s v="Commune de ramassage"/>
    <n v="631"/>
  </r>
  <r>
    <n v="7671"/>
    <n v="354017116483021"/>
    <s v="354017116483021-23 mai"/>
    <x v="7670"/>
    <d v="2022-03-23T10:33:08"/>
    <s v="69078"/>
    <x v="161"/>
    <x v="0"/>
    <x v="6"/>
    <d v="1899-12-30T00:00:05"/>
    <n v="-3.9800000000000002E-4"/>
    <m/>
    <s v="Commune de ramassage"/>
    <n v="632"/>
  </r>
  <r>
    <n v="7672"/>
    <n v="354017116483021"/>
    <s v="354017116483021-23 mai"/>
    <x v="7671"/>
    <d v="2022-03-23T10:33:13"/>
    <s v="69078"/>
    <x v="161"/>
    <x v="0"/>
    <x v="6"/>
    <d v="1899-12-30T00:03:03"/>
    <n v="-2.7700000000000001E-4"/>
    <m/>
    <s v="Commune de ramassage"/>
    <n v="633"/>
  </r>
  <r>
    <n v="7673"/>
    <n v="354017116483021"/>
    <s v="354017116483021-23 mai"/>
    <x v="7672"/>
    <d v="2022-03-23T10:36:16"/>
    <s v="69078"/>
    <x v="161"/>
    <x v="0"/>
    <x v="0"/>
    <d v="1899-12-30T00:00:03"/>
    <n v="-1.7750000000000001E-3"/>
    <m/>
    <s v="Commune de ramassage"/>
    <n v="634"/>
  </r>
  <r>
    <n v="7674"/>
    <n v="354017116483021"/>
    <s v="354017116483021-23 mai"/>
    <x v="7673"/>
    <d v="2022-03-23T10:36:19"/>
    <s v="69078"/>
    <x v="161"/>
    <x v="0"/>
    <x v="44"/>
    <d v="1899-12-30T00:00:25"/>
    <n v="-2.1480000000000002E-3"/>
    <m/>
    <s v="Commune de ramassage"/>
    <n v="635"/>
  </r>
  <r>
    <n v="7675"/>
    <n v="354017116483021"/>
    <s v="354017116483021-23 mai"/>
    <x v="7674"/>
    <d v="2022-03-23T10:36:44"/>
    <s v="69078"/>
    <x v="161"/>
    <x v="1"/>
    <x v="5"/>
    <d v="1899-12-30T00:00:01"/>
    <n v="-2.4000000000000001E-5"/>
    <m/>
    <s v="Commune de ramassage"/>
    <n v="636"/>
  </r>
  <r>
    <n v="7676"/>
    <n v="354017116483021"/>
    <s v="354017116483021-23 mai"/>
    <x v="7675"/>
    <d v="2022-03-23T10:36:45"/>
    <s v="69227"/>
    <x v="162"/>
    <x v="0"/>
    <x v="30"/>
    <d v="1899-12-30T00:00:02"/>
    <n v="1.0000000000000001E-5"/>
    <m/>
    <s v="Commune de ramassage"/>
    <n v="637"/>
  </r>
  <r>
    <n v="7677"/>
    <n v="354017116483021"/>
    <s v="354017116483021-23 mai"/>
    <x v="7676"/>
    <d v="2022-03-23T10:36:47"/>
    <s v="69227"/>
    <x v="162"/>
    <x v="1"/>
    <x v="27"/>
    <d v="1899-12-30T00:00:43"/>
    <n v="5.8E-4"/>
    <m/>
    <s v="Commune de ramassage"/>
    <n v="638"/>
  </r>
  <r>
    <n v="7678"/>
    <n v="354017116483021"/>
    <s v="354017116483021-23 mai"/>
    <x v="7677"/>
    <d v="2022-03-23T10:37:30"/>
    <s v="69078"/>
    <x v="161"/>
    <x v="0"/>
    <x v="48"/>
    <d v="1899-12-30T00:00:42"/>
    <n v="2.1689999999999999E-3"/>
    <m/>
    <s v="Commune de ramassage"/>
    <n v="639"/>
  </r>
  <r>
    <n v="7679"/>
    <n v="354017116483021"/>
    <s v="354017116483021-23 mai"/>
    <x v="7678"/>
    <d v="2022-03-23T10:38:12"/>
    <s v="69078"/>
    <x v="161"/>
    <x v="0"/>
    <x v="30"/>
    <d v="1899-12-30T00:00:59"/>
    <n v="3.1000000000000001E-5"/>
    <m/>
    <s v="Commune de ramassage"/>
    <n v="640"/>
  </r>
  <r>
    <n v="7680"/>
    <n v="354017116483021"/>
    <s v="354017116483021-23 mai"/>
    <x v="7679"/>
    <d v="2022-03-23T10:39:11"/>
    <s v="69078"/>
    <x v="161"/>
    <x v="0"/>
    <x v="0"/>
    <d v="1899-12-30T00:00:36"/>
    <n v="5.1199999999999998E-4"/>
    <m/>
    <s v="Commune de ramassage"/>
    <n v="641"/>
  </r>
  <r>
    <n v="7681"/>
    <n v="354017116483021"/>
    <s v="354017116483021-23 mai"/>
    <x v="7680"/>
    <d v="2022-03-23T10:39:47"/>
    <s v="69078"/>
    <x v="161"/>
    <x v="0"/>
    <x v="47"/>
    <d v="1899-12-30T00:00:15"/>
    <n v="8.7500000000000002E-4"/>
    <m/>
    <s v="Commune de ramassage"/>
    <n v="642"/>
  </r>
  <r>
    <n v="7682"/>
    <n v="354017116483021"/>
    <s v="354017116483021-23 mai"/>
    <x v="7681"/>
    <d v="2022-03-23T10:40:02"/>
    <s v="69078"/>
    <x v="161"/>
    <x v="0"/>
    <x v="34"/>
    <d v="1899-12-30T00:00:12"/>
    <n v="5.9199999999999997E-4"/>
    <m/>
    <s v="Commune de ramassage"/>
    <n v="643"/>
  </r>
  <r>
    <n v="7683"/>
    <n v="354017116483021"/>
    <s v="354017116483021-23 mai"/>
    <x v="7682"/>
    <d v="2022-03-23T10:40:14"/>
    <s v="69078"/>
    <x v="161"/>
    <x v="0"/>
    <x v="27"/>
    <d v="1899-12-30T00:00:03"/>
    <n v="5.0000000000000002E-5"/>
    <m/>
    <s v="Commune de ramassage"/>
    <n v="644"/>
  </r>
  <r>
    <n v="7684"/>
    <n v="354017116483021"/>
    <s v="354017116483021-23 mai"/>
    <x v="7683"/>
    <d v="2022-03-23T10:40:17"/>
    <s v="69078"/>
    <x v="161"/>
    <x v="0"/>
    <x v="5"/>
    <d v="1899-12-30T00:01:41"/>
    <n v="3.6600000000000001E-4"/>
    <m/>
    <s v="Commune de ramassage"/>
    <n v="645"/>
  </r>
  <r>
    <n v="7685"/>
    <n v="354017116483021"/>
    <s v="354017116483021-23 mai"/>
    <x v="7684"/>
    <d v="2022-03-23T10:41:58"/>
    <s v="69078"/>
    <x v="161"/>
    <x v="0"/>
    <x v="27"/>
    <d v="1899-12-30T00:01:39"/>
    <n v="2.209E-3"/>
    <m/>
    <s v="Commune de ramassage"/>
    <n v="646"/>
  </r>
  <r>
    <n v="7686"/>
    <n v="354017116483021"/>
    <s v="354017116483021-23 mai"/>
    <x v="7685"/>
    <d v="2022-03-23T10:43:37"/>
    <s v="69078"/>
    <x v="161"/>
    <x v="0"/>
    <x v="29"/>
    <d v="1899-12-30T00:01:30"/>
    <n v="1.7780000000000001E-3"/>
    <m/>
    <s v="Commune de ramassage"/>
    <n v="647"/>
  </r>
  <r>
    <n v="7687"/>
    <n v="354017116483021"/>
    <s v="354017116483021-23 mai"/>
    <x v="7686"/>
    <d v="2022-03-23T10:45:07"/>
    <s v="69078"/>
    <x v="161"/>
    <x v="0"/>
    <x v="0"/>
    <d v="1899-12-30T00:01:22"/>
    <n v="4.9799999999999996E-4"/>
    <m/>
    <s v="Commune de ramassage"/>
    <n v="648"/>
  </r>
  <r>
    <n v="7688"/>
    <n v="354017116483021"/>
    <s v="354017116483021-23 mai"/>
    <x v="7687"/>
    <d v="2022-03-23T10:46:29"/>
    <s v="69078"/>
    <x v="161"/>
    <x v="0"/>
    <x v="15"/>
    <d v="1899-12-30T00:00:38"/>
    <n v="4.065E-3"/>
    <m/>
    <s v="Commune de ramassage"/>
    <n v="649"/>
  </r>
  <r>
    <n v="7689"/>
    <n v="354017116483021"/>
    <s v="354017116483021-23 mai"/>
    <x v="7688"/>
    <d v="2022-03-23T10:47:07"/>
    <s v="69078"/>
    <x v="161"/>
    <x v="0"/>
    <x v="10"/>
    <d v="1899-12-30T00:00:33"/>
    <n v="1.459E-3"/>
    <m/>
    <s v="Commune de ramassage"/>
    <n v="650"/>
  </r>
  <r>
    <n v="7690"/>
    <n v="354017116483021"/>
    <s v="354017116483021-23 mai"/>
    <x v="7689"/>
    <d v="2022-03-23T10:47:40"/>
    <s v="69078"/>
    <x v="161"/>
    <x v="1"/>
    <x v="16"/>
    <d v="1899-12-30T00:00:44"/>
    <n v="5.3600000000000002E-3"/>
    <m/>
    <s v="Commune de ramassage"/>
    <n v="651"/>
  </r>
  <r>
    <n v="7691"/>
    <n v="354017116483021"/>
    <s v="354017116483021-23 mai"/>
    <x v="7690"/>
    <d v="2022-03-23T10:48:24"/>
    <s v="69138"/>
    <x v="163"/>
    <x v="0"/>
    <x v="64"/>
    <d v="1899-12-30T00:00:07"/>
    <n v="1.4100000000000001E-4"/>
    <m/>
    <s v="Commune de passage"/>
    <n v="652"/>
  </r>
  <r>
    <n v="7692"/>
    <n v="354017116483021"/>
    <s v="354017116483021-23 mai"/>
    <x v="7691"/>
    <d v="2022-03-23T10:48:31"/>
    <s v="69138"/>
    <x v="163"/>
    <x v="0"/>
    <x v="61"/>
    <d v="1899-12-30T00:00:09"/>
    <n v="3.0000000000000001E-5"/>
    <m/>
    <s v="Commune de passage"/>
    <n v="653"/>
  </r>
  <r>
    <n v="7693"/>
    <n v="354017116483021"/>
    <s v="354017116483021-23 mai"/>
    <x v="7692"/>
    <d v="2022-03-23T10:48:40"/>
    <s v="69138"/>
    <x v="163"/>
    <x v="1"/>
    <x v="31"/>
    <d v="1899-12-30T00:00:27"/>
    <n v="1.0939999999999999E-3"/>
    <m/>
    <s v="Commune de passage"/>
    <n v="654"/>
  </r>
  <r>
    <n v="7694"/>
    <n v="354017116483021"/>
    <s v="354017116483021-23 mai"/>
    <x v="7693"/>
    <d v="2022-03-23T10:49:07"/>
    <s v="69227"/>
    <x v="164"/>
    <x v="1"/>
    <x v="19"/>
    <d v="1899-12-30T00:00:03"/>
    <n v="1.2830000000000001E-3"/>
    <m/>
    <s v="Commune de ramassage"/>
    <n v="655"/>
  </r>
  <r>
    <n v="7695"/>
    <n v="354017116483021"/>
    <s v="354017116483021-23 mai"/>
    <x v="7694"/>
    <d v="2022-03-23T10:49:10"/>
    <s v="69138"/>
    <x v="163"/>
    <x v="0"/>
    <x v="16"/>
    <d v="1899-12-30T00:00:05"/>
    <n v="1.3079999999999999E-3"/>
    <m/>
    <s v="Commune de passage"/>
    <n v="656"/>
  </r>
  <r>
    <n v="7696"/>
    <n v="354017116483021"/>
    <s v="354017116483021-23 mai"/>
    <x v="7695"/>
    <d v="2022-03-23T10:49:15"/>
    <s v="69138"/>
    <x v="163"/>
    <x v="0"/>
    <x v="16"/>
    <d v="1899-12-30T00:00:19"/>
    <n v="1.5039999999999999E-3"/>
    <m/>
    <s v="Commune de passage"/>
    <n v="657"/>
  </r>
  <r>
    <n v="7697"/>
    <n v="354017116483021"/>
    <s v="354017116483021-23 mai"/>
    <x v="7696"/>
    <d v="2022-03-23T10:49:34"/>
    <s v="69138"/>
    <x v="163"/>
    <x v="0"/>
    <x v="17"/>
    <d v="1899-12-30T00:00:36"/>
    <n v="5.6849999999999999E-3"/>
    <m/>
    <s v="Commune de passage"/>
    <n v="658"/>
  </r>
  <r>
    <n v="7698"/>
    <n v="354017116483021"/>
    <s v="354017116483021-23 mai"/>
    <x v="7697"/>
    <d v="2022-03-23T10:50:10"/>
    <s v="69138"/>
    <x v="163"/>
    <x v="0"/>
    <x v="16"/>
    <d v="1899-12-30T00:00:19"/>
    <n v="2.31E-3"/>
    <m/>
    <s v="Commune de passage"/>
    <n v="659"/>
  </r>
  <r>
    <n v="7699"/>
    <n v="354017116483021"/>
    <s v="354017116483021-23 mai"/>
    <x v="7698"/>
    <d v="2022-03-23T10:50:29"/>
    <s v="69138"/>
    <x v="163"/>
    <x v="0"/>
    <x v="33"/>
    <d v="1899-12-30T00:00:17"/>
    <n v="4.75E-4"/>
    <m/>
    <s v="Commune de passage"/>
    <n v="660"/>
  </r>
  <r>
    <n v="7700"/>
    <n v="354017116483021"/>
    <s v="354017116483021-23 mai"/>
    <x v="7699"/>
    <d v="2022-03-23T10:50:46"/>
    <s v="69138"/>
    <x v="163"/>
    <x v="0"/>
    <x v="40"/>
    <d v="1899-12-30T00:00:29"/>
    <n v="-2.8499999999999999E-4"/>
    <m/>
    <s v="Commune de passage"/>
    <n v="661"/>
  </r>
  <r>
    <n v="7701"/>
    <n v="354017116483021"/>
    <s v="354017116483021-23 mai"/>
    <x v="7700"/>
    <d v="2022-03-23T10:51:15"/>
    <s v="69138"/>
    <x v="163"/>
    <x v="0"/>
    <x v="2"/>
    <d v="1899-12-30T00:00:17"/>
    <n v="-2.04E-4"/>
    <m/>
    <s v="Commune de passage"/>
    <n v="662"/>
  </r>
  <r>
    <n v="7702"/>
    <n v="354017116483021"/>
    <s v="354017116483021-23 mai"/>
    <x v="7701"/>
    <d v="2022-03-23T10:51:32"/>
    <s v="69138"/>
    <x v="163"/>
    <x v="0"/>
    <x v="2"/>
    <d v="1899-12-30T00:00:09"/>
    <n v="-1E-4"/>
    <m/>
    <s v="Commune de passage"/>
    <n v="663"/>
  </r>
  <r>
    <n v="7703"/>
    <n v="354017116483021"/>
    <s v="354017116483021-23 mai"/>
    <x v="7702"/>
    <d v="2022-03-23T10:51:41"/>
    <s v="69138"/>
    <x v="163"/>
    <x v="0"/>
    <x v="2"/>
    <d v="1899-12-30T00:01:11"/>
    <n v="-2.3E-5"/>
    <m/>
    <s v="Commune de passage"/>
    <n v="664"/>
  </r>
  <r>
    <n v="7704"/>
    <n v="354017116483021"/>
    <s v="354017116483021-23 mai"/>
    <x v="7703"/>
    <d v="2022-03-23T10:52:52"/>
    <s v="69138"/>
    <x v="163"/>
    <x v="0"/>
    <x v="0"/>
    <d v="1899-12-30T00:00:24"/>
    <n v="3.1799999999999998E-4"/>
    <m/>
    <s v="Commune de passage"/>
    <n v="665"/>
  </r>
  <r>
    <n v="7705"/>
    <n v="354017116483021"/>
    <s v="354017116483021-23 mai"/>
    <x v="7704"/>
    <d v="2022-03-23T10:53:16"/>
    <s v="69138"/>
    <x v="163"/>
    <x v="0"/>
    <x v="5"/>
    <d v="1899-12-30T00:00:04"/>
    <n v="6.4999999999999994E-5"/>
    <m/>
    <s v="Commune de passage"/>
    <n v="666"/>
  </r>
  <r>
    <n v="7706"/>
    <n v="354017116483021"/>
    <s v="354017116483021-23 mai"/>
    <x v="7705"/>
    <d v="2022-03-23T10:53:20"/>
    <s v="69138"/>
    <x v="163"/>
    <x v="0"/>
    <x v="27"/>
    <d v="1899-12-30T00:00:01"/>
    <n v="2.5000000000000001E-5"/>
    <m/>
    <s v="Commune de passage"/>
    <n v="667"/>
  </r>
  <r>
    <n v="7707"/>
    <n v="354017116483021"/>
    <s v="354017116483021-23 mai"/>
    <x v="7706"/>
    <d v="2022-03-23T10:53:21"/>
    <s v="69138"/>
    <x v="163"/>
    <x v="0"/>
    <x v="27"/>
    <d v="1899-12-30T00:00:01"/>
    <n v="3.1999999999999999E-5"/>
    <m/>
    <s v="Commune de passage"/>
    <n v="668"/>
  </r>
  <r>
    <n v="7708"/>
    <n v="354017116483021"/>
    <s v="354017116483021-23 mai"/>
    <x v="7707"/>
    <d v="2022-03-23T10:53:22"/>
    <s v="69138"/>
    <x v="163"/>
    <x v="0"/>
    <x v="7"/>
    <d v="1899-12-30T00:00:20"/>
    <n v="1.9000000000000001E-4"/>
    <m/>
    <s v="Commune de passage"/>
    <n v="669"/>
  </r>
  <r>
    <n v="7709"/>
    <n v="354017116483021"/>
    <s v="354017116483021-23 mai"/>
    <x v="7708"/>
    <d v="2022-03-23T10:53:42"/>
    <s v="69138"/>
    <x v="163"/>
    <x v="0"/>
    <x v="41"/>
    <d v="1899-12-30T00:00:20"/>
    <n v="-8.4699999999999999E-4"/>
    <m/>
    <s v="Commune de passage"/>
    <n v="670"/>
  </r>
  <r>
    <n v="7710"/>
    <n v="354017116483021"/>
    <s v="354017116483021-23 mai"/>
    <x v="7709"/>
    <d v="2022-03-23T10:54:02"/>
    <s v="69138"/>
    <x v="163"/>
    <x v="0"/>
    <x v="17"/>
    <d v="1899-12-30T00:00:32"/>
    <n v="-2.4599999999999999E-3"/>
    <m/>
    <s v="Commune de passage"/>
    <n v="671"/>
  </r>
  <r>
    <n v="7711"/>
    <n v="354017116483021"/>
    <s v="354017116483021-23 mai"/>
    <x v="7710"/>
    <d v="2022-03-23T10:54:34"/>
    <s v="69138"/>
    <x v="163"/>
    <x v="0"/>
    <x v="11"/>
    <d v="1899-12-30T00:00:33"/>
    <n v="-5.5409999999999999E-3"/>
    <m/>
    <s v="Commune de passage"/>
    <n v="672"/>
  </r>
  <r>
    <n v="7712"/>
    <n v="354017116483021"/>
    <s v="354017116483021-23 mai"/>
    <x v="7711"/>
    <d v="2022-03-23T10:55:07"/>
    <s v="69138"/>
    <x v="163"/>
    <x v="0"/>
    <x v="54"/>
    <d v="1899-12-30T00:01:22"/>
    <n v="-7.0899999999999999E-4"/>
    <m/>
    <s v="Commune de passage"/>
    <n v="673"/>
  </r>
  <r>
    <n v="7713"/>
    <n v="354017116483021"/>
    <s v="354017116483021-23 mai"/>
    <x v="7712"/>
    <d v="2022-03-23T10:56:29"/>
    <s v="69138"/>
    <x v="163"/>
    <x v="0"/>
    <x v="42"/>
    <d v="1899-12-30T00:00:26"/>
    <n v="-1.408E-3"/>
    <m/>
    <s v="Commune de passage"/>
    <n v="674"/>
  </r>
  <r>
    <n v="7714"/>
    <n v="354017116483021"/>
    <s v="354017116483021-23 mai"/>
    <x v="7713"/>
    <d v="2022-03-23T10:56:55"/>
    <s v="69138"/>
    <x v="163"/>
    <x v="0"/>
    <x v="39"/>
    <d v="1899-12-30T00:00:01"/>
    <n v="-9.5699999999999995E-4"/>
    <m/>
    <s v="Commune de passage"/>
    <n v="675"/>
  </r>
  <r>
    <n v="7715"/>
    <n v="354017116483021"/>
    <s v="354017116483021-23 mai"/>
    <x v="7714"/>
    <d v="2022-03-23T10:56:56"/>
    <s v="69138"/>
    <x v="163"/>
    <x v="1"/>
    <x v="18"/>
    <d v="1899-12-30T00:00:03"/>
    <n v="-7.8799999999999996E-4"/>
    <m/>
    <s v="Commune de passage"/>
    <n v="676"/>
  </r>
  <r>
    <n v="7716"/>
    <n v="354017116483021"/>
    <s v="354017116483021-23 mai"/>
    <x v="7715"/>
    <d v="2022-03-23T10:56:59"/>
    <s v="69227"/>
    <x v="164"/>
    <x v="1"/>
    <x v="14"/>
    <d v="1899-12-30T00:00:01"/>
    <n v="-1.1E-4"/>
    <m/>
    <s v="Commune de ramassage"/>
    <n v="677"/>
  </r>
  <r>
    <n v="7717"/>
    <n v="354017116483021"/>
    <s v="354017116483021-23 mai"/>
    <x v="7716"/>
    <d v="2022-03-23T10:57:00"/>
    <s v="69138"/>
    <x v="163"/>
    <x v="0"/>
    <x v="38"/>
    <d v="1899-12-30T00:00:12"/>
    <n v="-4.2999999999999999E-4"/>
    <m/>
    <s v="Commune de passage"/>
    <n v="678"/>
  </r>
  <r>
    <n v="7718"/>
    <n v="354017116483021"/>
    <s v="354017116483021-23 mai"/>
    <x v="7717"/>
    <d v="2022-03-23T10:57:12"/>
    <s v="69138"/>
    <x v="163"/>
    <x v="0"/>
    <x v="19"/>
    <d v="1899-12-30T00:00:07"/>
    <n v="-4.6700000000000002E-4"/>
    <m/>
    <s v="Commune de passage"/>
    <n v="679"/>
  </r>
  <r>
    <n v="7719"/>
    <n v="354017116483021"/>
    <s v="354017116483021-23 mai"/>
    <x v="7718"/>
    <d v="2022-03-23T10:57:19"/>
    <s v="69138"/>
    <x v="163"/>
    <x v="0"/>
    <x v="10"/>
    <d v="1899-12-30T00:00:24"/>
    <n v="-8.2600000000000002E-4"/>
    <m/>
    <s v="Commune de passage"/>
    <n v="680"/>
  </r>
  <r>
    <n v="7720"/>
    <n v="354017116483021"/>
    <s v="354017116483021-23 mai"/>
    <x v="7719"/>
    <d v="2022-03-23T10:57:43"/>
    <s v="69138"/>
    <x v="163"/>
    <x v="0"/>
    <x v="41"/>
    <d v="1899-12-30T00:00:19"/>
    <n v="-1.0950000000000001E-3"/>
    <m/>
    <s v="Commune de passage"/>
    <n v="681"/>
  </r>
  <r>
    <n v="7721"/>
    <n v="354017116483021"/>
    <s v="354017116483021-23 mai"/>
    <x v="7720"/>
    <d v="2022-03-23T10:58:02"/>
    <s v="69138"/>
    <x v="163"/>
    <x v="0"/>
    <x v="38"/>
    <d v="1899-12-30T00:00:06"/>
    <n v="-9.19E-4"/>
    <m/>
    <s v="Commune de passage"/>
    <n v="682"/>
  </r>
  <r>
    <n v="7722"/>
    <n v="354017116483021"/>
    <s v="354017116483021-23 mai"/>
    <x v="7721"/>
    <d v="2022-03-23T10:58:08"/>
    <s v="69138"/>
    <x v="163"/>
    <x v="1"/>
    <x v="47"/>
    <d v="1899-12-30T00:00:05"/>
    <n v="-9.7999999999999997E-5"/>
    <m/>
    <s v="Commune de passage"/>
    <n v="683"/>
  </r>
  <r>
    <n v="7723"/>
    <n v="354017116483021"/>
    <s v="354017116483021-23 mai"/>
    <x v="7722"/>
    <d v="2022-03-23T10:58:13"/>
    <s v="69078"/>
    <x v="165"/>
    <x v="0"/>
    <x v="45"/>
    <d v="1899-12-30T00:01:31"/>
    <n v="-2.8E-5"/>
    <m/>
    <s v="Commune de ramassage"/>
    <n v="684"/>
  </r>
  <r>
    <n v="7724"/>
    <n v="354017116483021"/>
    <s v="354017116483021-23 mai"/>
    <x v="7723"/>
    <d v="2022-03-23T10:59:44"/>
    <s v="69078"/>
    <x v="165"/>
    <x v="0"/>
    <x v="0"/>
    <d v="1899-12-30T00:01:09"/>
    <n v="-1.354E-3"/>
    <m/>
    <s v="Commune de ramassage"/>
    <n v="685"/>
  </r>
  <r>
    <n v="7725"/>
    <n v="354017116483021"/>
    <s v="354017116483021-23 mai"/>
    <x v="7724"/>
    <d v="2022-03-23T11:00:53"/>
    <s v="69078"/>
    <x v="165"/>
    <x v="0"/>
    <x v="4"/>
    <d v="1899-12-30T00:00:31"/>
    <n v="-1.6459999999999999E-3"/>
    <m/>
    <s v="Commune de ramassage"/>
    <n v="686"/>
  </r>
  <r>
    <n v="7726"/>
    <n v="354017116483021"/>
    <s v="354017116483021-23 mai"/>
    <x v="7725"/>
    <d v="2022-03-23T11:01:24"/>
    <s v="69078"/>
    <x v="165"/>
    <x v="0"/>
    <x v="54"/>
    <d v="1899-12-30T00:01:20"/>
    <n v="-1.2600000000000001E-3"/>
    <m/>
    <s v="Commune de ramassage"/>
    <n v="687"/>
  </r>
  <r>
    <n v="7727"/>
    <n v="354017116483021"/>
    <s v="354017116483021-23 mai"/>
    <x v="7726"/>
    <d v="2022-03-23T11:02:44"/>
    <s v="69078"/>
    <x v="165"/>
    <x v="0"/>
    <x v="44"/>
    <d v="1899-12-30T00:00:07"/>
    <n v="-6.1200000000000002E-4"/>
    <m/>
    <s v="Commune de ramassage"/>
    <n v="688"/>
  </r>
  <r>
    <n v="7728"/>
    <n v="354017116483021"/>
    <s v="354017116483021-23 mai"/>
    <x v="7727"/>
    <d v="2022-03-23T11:02:51"/>
    <s v="69078"/>
    <x v="165"/>
    <x v="0"/>
    <x v="37"/>
    <d v="1899-12-30T00:00:23"/>
    <n v="-1.5950000000000001E-3"/>
    <m/>
    <s v="Commune de ramassage"/>
    <n v="689"/>
  </r>
  <r>
    <n v="7729"/>
    <n v="354017116483021"/>
    <s v="354017116483021-23 mai"/>
    <x v="7728"/>
    <d v="2022-03-23T11:03:14"/>
    <s v="69078"/>
    <x v="165"/>
    <x v="0"/>
    <x v="1"/>
    <d v="1899-12-30T00:01:41"/>
    <n v="-3.258E-3"/>
    <m/>
    <s v="Commune de ramassage"/>
    <n v="690"/>
  </r>
  <r>
    <n v="7730"/>
    <n v="354017116483021"/>
    <s v="354017116483021-23 mai"/>
    <x v="7729"/>
    <d v="2022-03-23T11:04:55"/>
    <s v="69078"/>
    <x v="165"/>
    <x v="0"/>
    <x v="19"/>
    <d v="1899-12-30T00:00:12"/>
    <n v="-1.2049999999999999E-3"/>
    <m/>
    <s v="Commune de ramassage"/>
    <n v="691"/>
  </r>
  <r>
    <n v="7731"/>
    <n v="354017116483021"/>
    <s v="354017116483021-23 mai"/>
    <x v="7730"/>
    <d v="2022-03-23T11:05:07"/>
    <s v="69078"/>
    <x v="165"/>
    <x v="0"/>
    <x v="38"/>
    <d v="1899-12-30T00:00:34"/>
    <n v="-1.8450000000000001E-3"/>
    <m/>
    <s v="Commune de ramassage"/>
    <n v="692"/>
  </r>
  <r>
    <n v="7732"/>
    <n v="354017116483021"/>
    <s v="354017116483021-23 mai"/>
    <x v="7731"/>
    <d v="2022-03-23T11:05:41"/>
    <s v="69078"/>
    <x v="165"/>
    <x v="0"/>
    <x v="47"/>
    <d v="1899-12-30T00:00:02"/>
    <n v="1.1E-5"/>
    <m/>
    <s v="Commune de ramassage"/>
    <n v="693"/>
  </r>
  <r>
    <n v="7733"/>
    <n v="354017116483021"/>
    <s v="354017116483021-23 mai"/>
    <x v="7732"/>
    <d v="2022-03-23T11:05:43"/>
    <s v="69078"/>
    <x v="165"/>
    <x v="0"/>
    <x v="27"/>
    <d v="1899-12-30T00:00:02"/>
    <n v="4.6999999999999997E-5"/>
    <m/>
    <s v="Commune de ramassage"/>
    <n v="694"/>
  </r>
  <r>
    <n v="7734"/>
    <n v="354017116483021"/>
    <s v="354017116483021-23 mai"/>
    <x v="7733"/>
    <d v="2022-03-23T11:05:45"/>
    <s v="69078"/>
    <x v="165"/>
    <x v="0"/>
    <x v="3"/>
    <d v="1899-12-30T00:00:08"/>
    <n v="2.9E-4"/>
    <m/>
    <s v="Commune de ramassage"/>
    <n v="695"/>
  </r>
  <r>
    <n v="7735"/>
    <n v="354017116483021"/>
    <s v="354017116483021-23 mai"/>
    <x v="7734"/>
    <d v="2022-03-23T11:05:53"/>
    <s v="69078"/>
    <x v="165"/>
    <x v="0"/>
    <x v="5"/>
    <d v="1899-12-30T00:01:23"/>
    <n v="8.2000000000000001E-5"/>
    <m/>
    <s v="Commune de ramassage"/>
    <n v="696"/>
  </r>
  <r>
    <n v="7736"/>
    <n v="354017116483021"/>
    <s v="354017116483021-23 mai"/>
    <x v="7735"/>
    <d v="2022-03-23T11:07:16"/>
    <s v="69078"/>
    <x v="165"/>
    <x v="0"/>
    <x v="0"/>
    <d v="1899-12-30T00:02:26"/>
    <n v="1.351E-3"/>
    <m/>
    <s v="Commune de ramassage"/>
    <n v="697"/>
  </r>
  <r>
    <n v="7737"/>
    <n v="354017116483021"/>
    <s v="354017116483021-23 mai"/>
    <x v="7736"/>
    <d v="2022-03-23T11:09:42"/>
    <s v="69078"/>
    <x v="165"/>
    <x v="0"/>
    <x v="2"/>
    <d v="1899-12-30T00:00:05"/>
    <n v="-3.8000000000000002E-5"/>
    <m/>
    <s v="Commune de ramassage"/>
    <n v="698"/>
  </r>
  <r>
    <n v="7738"/>
    <n v="354017116483021"/>
    <s v="354017116483021-23 mai"/>
    <x v="7737"/>
    <d v="2022-03-23T11:09:47"/>
    <s v="69078"/>
    <x v="165"/>
    <x v="0"/>
    <x v="2"/>
    <d v="1899-12-30T00:00:02"/>
    <n v="-4.1999999999999998E-5"/>
    <m/>
    <s v="Commune de ramassage"/>
    <n v="699"/>
  </r>
  <r>
    <n v="7739"/>
    <n v="354017116483021"/>
    <s v="354017116483021-23 mai"/>
    <x v="7738"/>
    <d v="2022-03-23T11:09:49"/>
    <s v="69078"/>
    <x v="165"/>
    <x v="0"/>
    <x v="30"/>
    <d v="1899-12-30T00:00:54"/>
    <n v="-1.93E-4"/>
    <m/>
    <s v="Commune de ramassage"/>
    <n v="700"/>
  </r>
  <r>
    <n v="7740"/>
    <n v="354017116483021"/>
    <s v="354017116483021-23 mai"/>
    <x v="7739"/>
    <d v="2022-03-23T11:10:43"/>
    <s v="69078"/>
    <x v="165"/>
    <x v="0"/>
    <x v="0"/>
    <d v="1899-12-30T00:00:48"/>
    <n v="-1.3669999999999999E-3"/>
    <m/>
    <s v="Commune de ramassage"/>
    <n v="701"/>
  </r>
  <r>
    <n v="7741"/>
    <n v="354017116483021"/>
    <s v="354017116483021-23 mai"/>
    <x v="7740"/>
    <d v="2022-03-23T11:11:31"/>
    <s v="69078"/>
    <x v="165"/>
    <x v="0"/>
    <x v="8"/>
    <d v="1899-12-30T00:01:12"/>
    <n v="-8.6600000000000002E-4"/>
    <m/>
    <s v="Commune de ramassage"/>
    <n v="702"/>
  </r>
  <r>
    <n v="7742"/>
    <n v="354017116483021"/>
    <s v="354017116483021-23 mai"/>
    <x v="7741"/>
    <d v="2022-03-23T11:12:43"/>
    <s v="69078"/>
    <x v="165"/>
    <x v="0"/>
    <x v="45"/>
    <d v="1899-12-30T00:00:44"/>
    <n v="-1.614E-3"/>
    <m/>
    <s v="Commune de ramassage"/>
    <n v="703"/>
  </r>
  <r>
    <n v="7743"/>
    <n v="354017116483021"/>
    <s v="354017116483021-23 mai"/>
    <x v="7742"/>
    <d v="2022-03-23T11:13:27"/>
    <s v="69078"/>
    <x v="165"/>
    <x v="0"/>
    <x v="34"/>
    <d v="1899-12-30T00:00:04"/>
    <n v="-8.7999999999999998E-5"/>
    <m/>
    <s v="Commune de ramassage"/>
    <n v="704"/>
  </r>
  <r>
    <n v="7744"/>
    <n v="354017116483021"/>
    <s v="354017116483021-23 mai"/>
    <x v="7743"/>
    <d v="2022-03-23T11:13:31"/>
    <s v="69078"/>
    <x v="165"/>
    <x v="0"/>
    <x v="53"/>
    <d v="1899-12-30T00:00:42"/>
    <n v="-9.9500000000000001E-4"/>
    <m/>
    <s v="Commune de ramassage"/>
    <n v="705"/>
  </r>
  <r>
    <n v="7745"/>
    <n v="354017116483021"/>
    <s v="354017116483021-23 mai"/>
    <x v="7744"/>
    <d v="2022-03-23T11:14:13"/>
    <s v="69078"/>
    <x v="165"/>
    <x v="0"/>
    <x v="18"/>
    <d v="1899-12-30T00:00:11"/>
    <n v="-9.8999999999999999E-4"/>
    <m/>
    <s v="Commune de ramassage"/>
    <n v="706"/>
  </r>
  <r>
    <n v="7746"/>
    <n v="354017116483021"/>
    <s v="354017116483021-23 mai"/>
    <x v="7745"/>
    <d v="2022-03-23T11:14:24"/>
    <s v="69078"/>
    <x v="165"/>
    <x v="0"/>
    <x v="39"/>
    <d v="1899-12-30T00:00:12"/>
    <n v="-1.0870000000000001E-3"/>
    <m/>
    <s v="Commune de ramassage"/>
    <n v="707"/>
  </r>
  <r>
    <n v="7747"/>
    <n v="354017116483021"/>
    <s v="354017116483021-23 mai"/>
    <x v="7746"/>
    <d v="2022-03-23T11:14:36"/>
    <s v="69078"/>
    <x v="165"/>
    <x v="0"/>
    <x v="55"/>
    <d v="1899-12-30T00:01:09"/>
    <n v="-2.5300000000000002E-4"/>
    <m/>
    <s v="Commune de ramassage"/>
    <n v="708"/>
  </r>
  <r>
    <n v="7748"/>
    <n v="354017116483021"/>
    <s v="354017116483021-23 mai"/>
    <x v="7747"/>
    <d v="2022-03-23T11:15:45"/>
    <s v="69078"/>
    <x v="165"/>
    <x v="0"/>
    <x v="0"/>
    <d v="1899-12-30T00:02:01"/>
    <n v="2.5920000000000001E-3"/>
    <m/>
    <s v="Commune de ramassage"/>
    <n v="709"/>
  </r>
  <r>
    <n v="7749"/>
    <n v="354017116483021"/>
    <s v="354017116483021-23 mai"/>
    <x v="7748"/>
    <d v="2022-03-23T11:17:46"/>
    <s v="69078"/>
    <x v="165"/>
    <x v="0"/>
    <x v="39"/>
    <d v="1899-12-30T00:00:02"/>
    <n v="2.5000000000000001E-5"/>
    <m/>
    <s v="Commune de ramassage"/>
    <n v="710"/>
  </r>
  <r>
    <n v="7750"/>
    <n v="354017116483021"/>
    <s v="354017116483021-23 mai"/>
    <x v="7749"/>
    <d v="2022-03-23T11:17:48"/>
    <s v="69078"/>
    <x v="165"/>
    <x v="0"/>
    <x v="39"/>
    <d v="1899-12-30T00:00:46"/>
    <n v="9.1E-4"/>
    <m/>
    <s v="Commune de ramassage"/>
    <n v="711"/>
  </r>
  <r>
    <n v="7751"/>
    <n v="354017116483021"/>
    <s v="354017116483021-23 mai"/>
    <x v="7750"/>
    <d v="2022-03-23T11:18:34"/>
    <s v="69078"/>
    <x v="165"/>
    <x v="0"/>
    <x v="4"/>
    <d v="1899-12-30T00:00:06"/>
    <n v="3.4299999999999999E-4"/>
    <m/>
    <s v="Commune de ramassage"/>
    <n v="712"/>
  </r>
  <r>
    <n v="7752"/>
    <n v="354017116483021"/>
    <s v="354017116483021-23 mai"/>
    <x v="7751"/>
    <d v="2022-03-23T11:18:40"/>
    <s v="69078"/>
    <x v="165"/>
    <x v="0"/>
    <x v="5"/>
    <d v="1899-12-30T00:00:02"/>
    <n v="6.7999999999999999E-5"/>
    <m/>
    <s v="Commune de ramassage"/>
    <n v="713"/>
  </r>
  <r>
    <n v="7753"/>
    <n v="354017116483021"/>
    <s v="354017116483021-23 mai"/>
    <x v="7752"/>
    <d v="2022-03-23T11:18:42"/>
    <s v="69078"/>
    <x v="165"/>
    <x v="0"/>
    <x v="1"/>
    <d v="1899-12-30T00:00:02"/>
    <n v="4.3999999999999999E-5"/>
    <m/>
    <s v="Commune de ramassage"/>
    <n v="714"/>
  </r>
  <r>
    <n v="7754"/>
    <n v="354017116483021"/>
    <s v="354017116483021-23 mai"/>
    <x v="7753"/>
    <d v="2022-03-23T11:18:44"/>
    <s v="69078"/>
    <x v="165"/>
    <x v="0"/>
    <x v="1"/>
    <d v="1899-12-30T00:00:21"/>
    <n v="8.1800000000000004E-4"/>
    <m/>
    <s v="Commune de ramassage"/>
    <n v="715"/>
  </r>
  <r>
    <n v="7755"/>
    <n v="354017116483021"/>
    <s v="354017116483021-23 mai"/>
    <x v="7754"/>
    <d v="2022-03-23T11:19:05"/>
    <s v="69078"/>
    <x v="165"/>
    <x v="0"/>
    <x v="45"/>
    <d v="1899-12-30T00:00:11"/>
    <n v="1.3200000000000001E-4"/>
    <m/>
    <s v="Commune de ramassage"/>
    <n v="716"/>
  </r>
  <r>
    <n v="7756"/>
    <n v="354017116483021"/>
    <s v="354017116483021-23 mai"/>
    <x v="7755"/>
    <d v="2022-03-23T11:19:16"/>
    <s v="69078"/>
    <x v="165"/>
    <x v="0"/>
    <x v="27"/>
    <d v="1899-12-30T00:00:03"/>
    <n v="1.76E-4"/>
    <m/>
    <s v="Commune de ramassage"/>
    <n v="717"/>
  </r>
  <r>
    <n v="7757"/>
    <n v="354017116483021"/>
    <s v="354017116483021-23 mai"/>
    <x v="7756"/>
    <d v="2022-03-23T11:19:19"/>
    <s v="69078"/>
    <x v="165"/>
    <x v="0"/>
    <x v="47"/>
    <d v="1899-12-30T00:00:42"/>
    <n v="2.5820000000000001E-3"/>
    <m/>
    <s v="Commune de ramassage"/>
    <n v="718"/>
  </r>
  <r>
    <n v="7758"/>
    <n v="354017116483021"/>
    <s v="354017116483021-23 mai"/>
    <x v="7757"/>
    <d v="2022-03-23T11:20:01"/>
    <s v="69078"/>
    <x v="165"/>
    <x v="0"/>
    <x v="15"/>
    <d v="1899-12-30T00:00:59"/>
    <n v="2.398E-3"/>
    <m/>
    <s v="Commune de ramassage"/>
    <n v="719"/>
  </r>
  <r>
    <n v="7759"/>
    <n v="354017116483021"/>
    <s v="354017116483021-23 mai"/>
    <x v="7758"/>
    <d v="2022-03-23T11:21:00"/>
    <s v="69078"/>
    <x v="165"/>
    <x v="0"/>
    <x v="44"/>
    <d v="1899-12-30T00:00:08"/>
    <n v="4.4200000000000001E-4"/>
    <m/>
    <s v="Commune de ramassage"/>
    <n v="720"/>
  </r>
  <r>
    <n v="7760"/>
    <n v="354017116483021"/>
    <s v="354017116483021-23 mai"/>
    <x v="7759"/>
    <d v="2022-03-23T11:21:08"/>
    <s v="69078"/>
    <x v="165"/>
    <x v="0"/>
    <x v="15"/>
    <d v="1899-12-30T00:00:04"/>
    <n v="-7.7999999999999999E-5"/>
    <m/>
    <s v="Commune de ramassage"/>
    <n v="721"/>
  </r>
  <r>
    <n v="7761"/>
    <n v="354017116483021"/>
    <s v="354017116483021-23 mai"/>
    <x v="7760"/>
    <d v="2022-03-23T11:21:12"/>
    <s v="69078"/>
    <x v="165"/>
    <x v="0"/>
    <x v="36"/>
    <d v="1899-12-30T00:01:13"/>
    <n v="-3.2899999999999997E-4"/>
    <m/>
    <s v="Commune de ramassage"/>
    <n v="722"/>
  </r>
  <r>
    <n v="7762"/>
    <n v="354017116483021"/>
    <s v="354017116483021-23 mai"/>
    <x v="7761"/>
    <d v="2022-03-23T11:22:25"/>
    <s v="69078"/>
    <x v="165"/>
    <x v="1"/>
    <x v="49"/>
    <d v="1899-12-30T00:00:54"/>
    <n v="4.2400000000000001E-4"/>
    <m/>
    <s v="Commune de ramassage"/>
    <n v="723"/>
  </r>
  <r>
    <n v="7763"/>
    <n v="354017116483021"/>
    <s v="354017116483021-23 mai"/>
    <x v="7762"/>
    <d v="2022-03-23T11:23:19"/>
    <s v="69203"/>
    <x v="166"/>
    <x v="0"/>
    <x v="44"/>
    <d v="1899-12-30T00:00:10"/>
    <n v="5.2499999999999997E-4"/>
    <m/>
    <s v="Commune de ramassage"/>
    <n v="724"/>
  </r>
  <r>
    <n v="7764"/>
    <n v="354017116483021"/>
    <s v="354017116483021-23 mai"/>
    <x v="7763"/>
    <d v="2022-03-23T11:23:29"/>
    <s v="69203"/>
    <x v="166"/>
    <x v="0"/>
    <x v="4"/>
    <d v="1899-12-30T00:00:11"/>
    <n v="-3.0000000000000001E-5"/>
    <m/>
    <s v="Commune de ramassage"/>
    <n v="725"/>
  </r>
  <r>
    <n v="7765"/>
    <n v="354017116483021"/>
    <s v="354017116483021-23 mai"/>
    <x v="7764"/>
    <d v="2022-03-23T11:23:40"/>
    <s v="69203"/>
    <x v="166"/>
    <x v="0"/>
    <x v="44"/>
    <d v="1899-12-30T00:00:02"/>
    <n v="2.05E-4"/>
    <m/>
    <s v="Commune de ramassage"/>
    <n v="726"/>
  </r>
  <r>
    <n v="7766"/>
    <n v="354017116483021"/>
    <s v="354017116483021-23 mai"/>
    <x v="7765"/>
    <d v="2022-03-23T11:23:42"/>
    <s v="69203"/>
    <x v="166"/>
    <x v="0"/>
    <x v="53"/>
    <d v="1899-12-30T00:00:09"/>
    <n v="8.0000000000000004E-4"/>
    <m/>
    <s v="Commune de ramassage"/>
    <n v="727"/>
  </r>
  <r>
    <n v="7767"/>
    <n v="354017116483021"/>
    <s v="354017116483021-23 mai"/>
    <x v="7766"/>
    <d v="2022-03-23T11:23:51"/>
    <s v="69203"/>
    <x v="166"/>
    <x v="0"/>
    <x v="54"/>
    <d v="1899-12-30T00:00:06"/>
    <n v="4.7100000000000001E-4"/>
    <m/>
    <s v="Commune de ramassage"/>
    <n v="728"/>
  </r>
  <r>
    <n v="7768"/>
    <n v="354017116483021"/>
    <s v="354017116483021-23 mai"/>
    <x v="7767"/>
    <d v="2022-03-23T11:23:57"/>
    <s v="69203"/>
    <x v="166"/>
    <x v="0"/>
    <x v="54"/>
    <d v="1899-12-30T00:00:05"/>
    <n v="1.47E-4"/>
    <m/>
    <s v="Commune de ramassage"/>
    <n v="729"/>
  </r>
  <r>
    <n v="7769"/>
    <n v="354017116483021"/>
    <s v="354017116483021-23 mai"/>
    <x v="7768"/>
    <d v="2022-03-23T11:24:02"/>
    <s v="69203"/>
    <x v="166"/>
    <x v="0"/>
    <x v="37"/>
    <d v="1899-12-30T00:00:13"/>
    <n v="-1.17E-4"/>
    <m/>
    <s v="Commune de ramassage"/>
    <n v="730"/>
  </r>
  <r>
    <n v="7770"/>
    <n v="354017116483021"/>
    <s v="354017116483021-23 mai"/>
    <x v="7769"/>
    <d v="2022-03-23T11:24:15"/>
    <s v="69203"/>
    <x v="166"/>
    <x v="0"/>
    <x v="42"/>
    <d v="1899-12-30T00:00:16"/>
    <n v="7.6900000000000004E-4"/>
    <m/>
    <s v="Commune de ramassage"/>
    <n v="731"/>
  </r>
  <r>
    <n v="7771"/>
    <n v="354017116483021"/>
    <s v="354017116483021-23 mai"/>
    <x v="7770"/>
    <d v="2022-03-23T11:24:31"/>
    <s v="69203"/>
    <x v="166"/>
    <x v="0"/>
    <x v="54"/>
    <d v="1899-12-30T00:00:10"/>
    <n v="1.93E-4"/>
    <m/>
    <s v="Commune de ramassage"/>
    <n v="732"/>
  </r>
  <r>
    <n v="7772"/>
    <n v="354017116483021"/>
    <s v="354017116483021-23 mai"/>
    <x v="7771"/>
    <d v="2022-03-23T11:24:41"/>
    <s v="69203"/>
    <x v="166"/>
    <x v="0"/>
    <x v="53"/>
    <d v="1899-12-30T00:00:41"/>
    <n v="1.438E-3"/>
    <m/>
    <s v="Commune de ramassage"/>
    <n v="733"/>
  </r>
  <r>
    <n v="7773"/>
    <n v="354017116483021"/>
    <s v="354017116483021-23 mai"/>
    <x v="7772"/>
    <d v="2022-03-23T11:25:22"/>
    <s v="69203"/>
    <x v="166"/>
    <x v="0"/>
    <x v="14"/>
    <d v="1899-12-30T00:00:26"/>
    <n v="6.3500000000000004E-4"/>
    <m/>
    <s v="Commune de ramassage"/>
    <n v="734"/>
  </r>
  <r>
    <n v="7774"/>
    <n v="354017116483021"/>
    <s v="354017116483021-23 mai"/>
    <x v="7773"/>
    <d v="2022-03-23T11:25:48"/>
    <s v="69203"/>
    <x v="166"/>
    <x v="0"/>
    <x v="41"/>
    <d v="1899-12-30T00:00:33"/>
    <n v="1.8420000000000001E-3"/>
    <m/>
    <s v="Commune de ramassage"/>
    <n v="735"/>
  </r>
  <r>
    <n v="7775"/>
    <n v="354017116483021"/>
    <s v="354017116483021-23 mai"/>
    <x v="7774"/>
    <d v="2022-03-23T11:26:21"/>
    <s v="69203"/>
    <x v="166"/>
    <x v="0"/>
    <x v="55"/>
    <d v="1899-12-30T00:00:22"/>
    <n v="2.0379999999999999E-3"/>
    <m/>
    <s v="Commune de ramassage"/>
    <n v="736"/>
  </r>
  <r>
    <n v="7776"/>
    <n v="354017116483021"/>
    <s v="354017116483021-23 mai"/>
    <x v="7775"/>
    <d v="2022-03-23T11:26:43"/>
    <s v="69203"/>
    <x v="166"/>
    <x v="0"/>
    <x v="4"/>
    <d v="1899-12-30T00:00:09"/>
    <n v="6.0499999999999996E-4"/>
    <m/>
    <s v="Commune de ramassage"/>
    <n v="737"/>
  </r>
  <r>
    <n v="7777"/>
    <n v="354017116483021"/>
    <s v="354017116483021-23 mai"/>
    <x v="7776"/>
    <d v="2022-03-23T11:26:52"/>
    <s v="69203"/>
    <x v="166"/>
    <x v="0"/>
    <x v="34"/>
    <d v="1899-12-30T00:00:17"/>
    <n v="5.4500000000000002E-4"/>
    <m/>
    <s v="Commune de ramassage"/>
    <n v="738"/>
  </r>
  <r>
    <n v="7778"/>
    <n v="354017116483021"/>
    <s v="354017116483021-23 mai"/>
    <x v="7777"/>
    <d v="2022-03-23T11:27:09"/>
    <s v="69203"/>
    <x v="166"/>
    <x v="0"/>
    <x v="45"/>
    <d v="1899-12-30T00:00:43"/>
    <n v="2.6020000000000001E-3"/>
    <m/>
    <s v="Commune de ramassage"/>
    <n v="739"/>
  </r>
  <r>
    <n v="7779"/>
    <n v="354017116483021"/>
    <s v="354017116483021-23 mai"/>
    <x v="7778"/>
    <d v="2022-03-23T11:27:52"/>
    <s v="69203"/>
    <x v="166"/>
    <x v="1"/>
    <x v="38"/>
    <d v="1899-12-30T00:00:43"/>
    <n v="3.7880000000000001E-3"/>
    <m/>
    <s v="Commune de ramassage"/>
    <n v="740"/>
  </r>
  <r>
    <n v="7780"/>
    <n v="354017116483021"/>
    <s v="354017116483021-23 mai"/>
    <x v="7779"/>
    <d v="2022-03-23T11:28:35"/>
    <s v="69201"/>
    <x v="167"/>
    <x v="0"/>
    <x v="34"/>
    <d v="1899-12-30T00:00:12"/>
    <n v="4.0400000000000001E-4"/>
    <m/>
    <s v="Commune de ramassage"/>
    <n v="741"/>
  </r>
  <r>
    <n v="7781"/>
    <n v="354017116483021"/>
    <s v="354017116483021-23 mai"/>
    <x v="7780"/>
    <d v="2022-03-23T11:28:47"/>
    <s v="69201"/>
    <x v="167"/>
    <x v="0"/>
    <x v="55"/>
    <d v="1899-12-30T00:00:44"/>
    <n v="9.7599999999999998E-4"/>
    <m/>
    <s v="Commune de ramassage"/>
    <n v="742"/>
  </r>
  <r>
    <n v="7782"/>
    <n v="354017116483021"/>
    <s v="354017116483021-23 mai"/>
    <x v="7781"/>
    <d v="2022-03-23T11:29:31"/>
    <s v="69201"/>
    <x v="167"/>
    <x v="0"/>
    <x v="6"/>
    <d v="1899-12-30T00:00:03"/>
    <n v="5.0000000000000002E-5"/>
    <m/>
    <s v="Commune de ramassage"/>
    <n v="743"/>
  </r>
  <r>
    <n v="7783"/>
    <n v="354017116483021"/>
    <s v="354017116483021-23 mai"/>
    <x v="7782"/>
    <d v="2022-03-23T11:29:34"/>
    <s v="69201"/>
    <x v="167"/>
    <x v="0"/>
    <x v="8"/>
    <d v="1899-12-30T00:00:02"/>
    <n v="-3.6000000000000001E-5"/>
    <m/>
    <s v="Commune de ramassage"/>
    <n v="744"/>
  </r>
  <r>
    <n v="7784"/>
    <n v="354017116483021"/>
    <s v="354017116483021-23 mai"/>
    <x v="7783"/>
    <d v="2022-03-23T11:29:36"/>
    <s v="69201"/>
    <x v="167"/>
    <x v="0"/>
    <x v="7"/>
    <d v="1899-12-30T00:00:04"/>
    <n v="-6.4999999999999994E-5"/>
    <m/>
    <s v="Commune de ramassage"/>
    <n v="745"/>
  </r>
  <r>
    <n v="7785"/>
    <n v="354017116483021"/>
    <s v="354017116483021-23 mai"/>
    <x v="7784"/>
    <d v="2022-03-23T11:29:40"/>
    <s v="69201"/>
    <x v="167"/>
    <x v="0"/>
    <x v="5"/>
    <d v="1899-12-30T00:00:09"/>
    <n v="-4.2999999999999999E-4"/>
    <m/>
    <s v="Commune de ramassage"/>
    <n v="746"/>
  </r>
  <r>
    <n v="7786"/>
    <n v="354017116483021"/>
    <s v="354017116483021-23 mai"/>
    <x v="7785"/>
    <d v="2022-03-23T11:29:49"/>
    <s v="69201"/>
    <x v="167"/>
    <x v="0"/>
    <x v="23"/>
    <d v="1899-12-30T00:00:44"/>
    <n v="-1.5900000000000001E-3"/>
    <m/>
    <s v="Commune de ramassage"/>
    <n v="747"/>
  </r>
  <r>
    <n v="7787"/>
    <n v="354017116483021"/>
    <s v="354017116483021-23 mai"/>
    <x v="7786"/>
    <d v="2022-03-23T11:30:33"/>
    <s v="69201"/>
    <x v="167"/>
    <x v="0"/>
    <x v="34"/>
    <d v="1899-12-30T00:00:18"/>
    <n v="-1.209E-3"/>
    <m/>
    <s v="Commune de ramassage"/>
    <n v="748"/>
  </r>
  <r>
    <n v="7788"/>
    <n v="354017116483021"/>
    <s v="354017116483021-23 mai"/>
    <x v="7787"/>
    <d v="2022-03-23T11:30:51"/>
    <s v="69201"/>
    <x v="167"/>
    <x v="0"/>
    <x v="54"/>
    <d v="1899-12-30T00:00:06"/>
    <n v="1.2899999999999999E-4"/>
    <m/>
    <s v="Commune de ramassage"/>
    <n v="749"/>
  </r>
  <r>
    <n v="7789"/>
    <n v="354017116483021"/>
    <s v="354017116483021-23 mai"/>
    <x v="7788"/>
    <d v="2022-03-23T11:30:57"/>
    <s v="69201"/>
    <x v="167"/>
    <x v="0"/>
    <x v="37"/>
    <d v="1899-12-30T00:00:19"/>
    <n v="5.1800000000000001E-4"/>
    <m/>
    <s v="Commune de ramassage"/>
    <n v="750"/>
  </r>
  <r>
    <n v="7790"/>
    <n v="354017116483021"/>
    <s v="354017116483021-23 mai"/>
    <x v="7789"/>
    <d v="2022-03-23T11:31:16"/>
    <s v="69201"/>
    <x v="167"/>
    <x v="0"/>
    <x v="8"/>
    <d v="1899-12-30T00:00:02"/>
    <n v="-4.5000000000000003E-5"/>
    <m/>
    <s v="Commune de ramassage"/>
    <n v="751"/>
  </r>
  <r>
    <n v="7791"/>
    <n v="354017116483021"/>
    <s v="354017116483021-23 mai"/>
    <x v="7790"/>
    <d v="2022-03-23T11:31:18"/>
    <s v="69201"/>
    <x v="167"/>
    <x v="0"/>
    <x v="6"/>
    <d v="1899-12-30T00:00:26"/>
    <n v="-1.55E-4"/>
    <m/>
    <s v="Commune de ramassage"/>
    <n v="752"/>
  </r>
  <r>
    <n v="7792"/>
    <n v="354017116483021"/>
    <s v="354017116483021-23 mai"/>
    <x v="7791"/>
    <d v="2022-03-23T11:31:44"/>
    <s v="69201"/>
    <x v="167"/>
    <x v="0"/>
    <x v="45"/>
    <d v="1899-12-30T00:00:35"/>
    <n v="-4.95E-4"/>
    <m/>
    <s v="Commune de ramassage"/>
    <n v="753"/>
  </r>
  <r>
    <n v="7793"/>
    <n v="354017116483021"/>
    <s v="354017116483021-23 mai"/>
    <x v="7792"/>
    <d v="2022-03-23T11:32:19"/>
    <s v="69201"/>
    <x v="167"/>
    <x v="0"/>
    <x v="30"/>
    <d v="1899-12-30T00:00:01"/>
    <n v="-3.4999999999999997E-5"/>
    <m/>
    <s v="Commune de ramassage"/>
    <n v="754"/>
  </r>
  <r>
    <n v="7794"/>
    <n v="354017116483021"/>
    <s v="354017116483021-23 mai"/>
    <x v="7793"/>
    <d v="2022-03-23T11:32:20"/>
    <s v="69201"/>
    <x v="167"/>
    <x v="0"/>
    <x v="22"/>
    <d v="1899-12-30T00:00:02"/>
    <n v="5.0000000000000004E-6"/>
    <m/>
    <s v="Commune de ramassage"/>
    <n v="755"/>
  </r>
  <r>
    <n v="7795"/>
    <n v="354017116483021"/>
    <s v="354017116483021-23 mai"/>
    <x v="7794"/>
    <d v="2022-03-23T11:32:22"/>
    <s v="69201"/>
    <x v="167"/>
    <x v="0"/>
    <x v="47"/>
    <d v="1899-12-30T00:00:04"/>
    <n v="5.8E-5"/>
    <m/>
    <s v="Commune de ramassage"/>
    <n v="756"/>
  </r>
  <r>
    <n v="7796"/>
    <n v="354017116483021"/>
    <s v="354017116483021-23 mai"/>
    <x v="7795"/>
    <d v="2022-03-23T11:32:26"/>
    <s v="69201"/>
    <x v="167"/>
    <x v="0"/>
    <x v="3"/>
    <d v="1899-12-30T00:00:03"/>
    <n v="1.6000000000000001E-4"/>
    <m/>
    <s v="Commune de ramassage"/>
    <n v="757"/>
  </r>
  <r>
    <n v="7797"/>
    <n v="354017116483021"/>
    <s v="354017116483021-23 mai"/>
    <x v="7796"/>
    <d v="2022-03-23T11:32:29"/>
    <s v="69201"/>
    <x v="167"/>
    <x v="0"/>
    <x v="7"/>
    <d v="1899-12-30T00:00:04"/>
    <n v="1.7200000000000001E-4"/>
    <m/>
    <s v="Commune de ramassage"/>
    <n v="758"/>
  </r>
  <r>
    <n v="7798"/>
    <n v="354017116483021"/>
    <s v="354017116483021-23 mai"/>
    <x v="7797"/>
    <d v="2022-03-23T11:32:33"/>
    <s v="69201"/>
    <x v="167"/>
    <x v="0"/>
    <x v="8"/>
    <d v="1899-12-30T00:00:08"/>
    <n v="-2.1999999999999999E-5"/>
    <m/>
    <s v="Commune de ramassage"/>
    <n v="759"/>
  </r>
  <r>
    <n v="7799"/>
    <n v="354017116483021"/>
    <s v="354017116483021-23 mai"/>
    <x v="7798"/>
    <d v="2022-03-23T11:32:41"/>
    <s v="69201"/>
    <x v="167"/>
    <x v="0"/>
    <x v="45"/>
    <d v="1899-12-30T00:00:26"/>
    <n v="-6.0499999999999996E-4"/>
    <m/>
    <s v="Commune de ramassage"/>
    <n v="760"/>
  </r>
  <r>
    <n v="7800"/>
    <n v="354017116483021"/>
    <s v="354017116483021-23 mai"/>
    <x v="7799"/>
    <d v="2022-03-23T11:33:07"/>
    <s v="69201"/>
    <x v="167"/>
    <x v="0"/>
    <x v="1"/>
    <d v="1899-12-30T00:00:08"/>
    <n v="-6.0000000000000002E-6"/>
    <m/>
    <s v="Commune de ramassage"/>
    <n v="761"/>
  </r>
  <r>
    <n v="7801"/>
    <n v="354017116483021"/>
    <s v="354017116483021-23 mai"/>
    <x v="7800"/>
    <d v="2022-03-23T11:33:15"/>
    <s v="69201"/>
    <x v="167"/>
    <x v="0"/>
    <x v="2"/>
    <d v="1899-12-30T00:00:02"/>
    <n v="-4.1999999999999998E-5"/>
    <m/>
    <s v="Commune de ramassage"/>
    <n v="762"/>
  </r>
  <r>
    <n v="7802"/>
    <n v="354017116483021"/>
    <s v="354017116483021-23 mai"/>
    <x v="7801"/>
    <d v="2022-03-23T11:33:17"/>
    <s v="69201"/>
    <x v="167"/>
    <x v="0"/>
    <x v="1"/>
    <d v="1899-12-30T00:01:41"/>
    <n v="3.4999999999999997E-5"/>
    <m/>
    <s v="Commune de ramassage"/>
    <n v="763"/>
  </r>
  <r>
    <n v="7803"/>
    <n v="354017116483021"/>
    <s v="354017116483021-23 mai"/>
    <x v="7802"/>
    <d v="2022-03-23T11:34:58"/>
    <s v="69201"/>
    <x v="167"/>
    <x v="0"/>
    <x v="0"/>
    <d v="1899-12-30T00:00:54"/>
    <n v="0"/>
    <m/>
    <s v="Commune de ramassage"/>
    <n v="764"/>
  </r>
  <r>
    <n v="7804"/>
    <n v="354017116483021"/>
    <s v="354017116483021-23 mai"/>
    <x v="7803"/>
    <d v="2022-03-23T11:35:52"/>
    <s v="69201"/>
    <x v="167"/>
    <x v="0"/>
    <x v="0"/>
    <d v="1899-12-30T00:02:32"/>
    <n v="3.0299999999999999E-4"/>
    <m/>
    <s v="Commune de ramassage"/>
    <n v="765"/>
  </r>
  <r>
    <n v="7805"/>
    <n v="354017116483021"/>
    <s v="354017116483021-23 mai"/>
    <x v="7804"/>
    <d v="2022-03-23T11:38:24"/>
    <s v="69201"/>
    <x v="167"/>
    <x v="0"/>
    <x v="8"/>
    <d v="1899-12-30T00:00:11"/>
    <n v="3.4200000000000002E-4"/>
    <m/>
    <s v="Commune de ramassage"/>
    <n v="766"/>
  </r>
  <r>
    <n v="7806"/>
    <n v="354017116483021"/>
    <s v="354017116483021-23 mai"/>
    <x v="7805"/>
    <d v="2022-03-23T11:38:35"/>
    <s v="69201"/>
    <x v="167"/>
    <x v="0"/>
    <x v="30"/>
    <d v="1899-12-30T00:00:06"/>
    <n v="2.3E-5"/>
    <m/>
    <s v="Commune de ramassage"/>
    <n v="767"/>
  </r>
  <r>
    <n v="7807"/>
    <n v="354017116483021"/>
    <s v="354017116483021-23 mai"/>
    <x v="7806"/>
    <d v="2022-03-23T11:38:41"/>
    <s v="69201"/>
    <x v="167"/>
    <x v="0"/>
    <x v="8"/>
    <d v="1899-12-30T00:00:01"/>
    <n v="-8.6000000000000003E-5"/>
    <m/>
    <s v="Commune de ramassage"/>
    <n v="768"/>
  </r>
  <r>
    <n v="7808"/>
    <n v="354017116483021"/>
    <s v="354017116483021-23 mai"/>
    <x v="7807"/>
    <d v="2022-03-23T11:38:42"/>
    <s v="69201"/>
    <x v="167"/>
    <x v="0"/>
    <x v="24"/>
    <d v="1899-12-30T00:00:05"/>
    <n v="-1.9900000000000001E-4"/>
    <m/>
    <s v="Commune de ramassage"/>
    <n v="769"/>
  </r>
  <r>
    <n v="7809"/>
    <n v="354017116483021"/>
    <s v="354017116483021-23 mai"/>
    <x v="7808"/>
    <d v="2022-03-23T11:38:47"/>
    <s v="69201"/>
    <x v="167"/>
    <x v="0"/>
    <x v="24"/>
    <d v="1899-12-30T00:00:03"/>
    <n v="-1.36E-4"/>
    <m/>
    <s v="Commune de ramassage"/>
    <n v="770"/>
  </r>
  <r>
    <n v="7810"/>
    <n v="354017116483021"/>
    <s v="354017116483021-23 mai"/>
    <x v="7809"/>
    <d v="2022-03-23T11:38:50"/>
    <s v="69201"/>
    <x v="167"/>
    <x v="0"/>
    <x v="6"/>
    <d v="1899-12-30T00:00:02"/>
    <n v="-3.4E-5"/>
    <m/>
    <s v="Commune de ramassage"/>
    <n v="771"/>
  </r>
  <r>
    <n v="7811"/>
    <n v="354017116483021"/>
    <s v="354017116483021-23 mai"/>
    <x v="7810"/>
    <d v="2022-03-23T11:38:52"/>
    <s v="69201"/>
    <x v="167"/>
    <x v="0"/>
    <x v="22"/>
    <d v="1899-12-30T00:00:02"/>
    <n v="9.0000000000000002E-6"/>
    <m/>
    <s v="Commune de ramassage"/>
    <n v="772"/>
  </r>
  <r>
    <n v="7812"/>
    <n v="354017116483021"/>
    <s v="354017116483021-23 mai"/>
    <x v="7811"/>
    <d v="2022-03-23T11:38:54"/>
    <s v="69201"/>
    <x v="167"/>
    <x v="0"/>
    <x v="3"/>
    <d v="1899-12-30T00:00:01"/>
    <n v="2.0999999999999999E-5"/>
    <m/>
    <s v="Commune de ramassage"/>
    <n v="773"/>
  </r>
  <r>
    <n v="7813"/>
    <n v="354017116483021"/>
    <s v="354017116483021-23 mai"/>
    <x v="7812"/>
    <d v="2022-03-23T11:38:55"/>
    <s v="69201"/>
    <x v="167"/>
    <x v="0"/>
    <x v="22"/>
    <d v="1899-12-30T00:00:02"/>
    <n v="6.8999999999999997E-5"/>
    <m/>
    <s v="Commune de ramassage"/>
    <n v="774"/>
  </r>
  <r>
    <n v="7814"/>
    <n v="354017116483021"/>
    <s v="354017116483021-23 mai"/>
    <x v="7813"/>
    <d v="2022-03-23T11:38:57"/>
    <s v="69201"/>
    <x v="167"/>
    <x v="0"/>
    <x v="30"/>
    <d v="1899-12-30T00:01:42"/>
    <n v="2.5099999999999998E-4"/>
    <m/>
    <s v="Commune de ramassage"/>
    <n v="775"/>
  </r>
  <r>
    <n v="7815"/>
    <n v="354017116483021"/>
    <s v="354017116483021-23 mai"/>
    <x v="7814"/>
    <d v="2022-03-23T11:40:39"/>
    <s v="69201"/>
    <x v="167"/>
    <x v="0"/>
    <x v="0"/>
    <d v="1899-12-30T00:04:17"/>
    <n v="0"/>
    <m/>
    <s v="Commune de ramassage"/>
    <n v="776"/>
  </r>
  <r>
    <n v="7816"/>
    <n v="354017116483021"/>
    <s v="354017116483021-23 mai"/>
    <x v="7815"/>
    <d v="2022-03-23T11:44:56"/>
    <s v="69201"/>
    <x v="167"/>
    <x v="0"/>
    <x v="0"/>
    <d v="1899-12-30T00:07:12"/>
    <n v="2.6999999999999999E-5"/>
    <m/>
    <s v="Commune de ramassage"/>
    <n v="777"/>
  </r>
  <r>
    <n v="7817"/>
    <n v="354017116483021"/>
    <s v="354017116483021-23 mai"/>
    <x v="7816"/>
    <d v="2022-03-23T11:52:08"/>
    <s v="69201"/>
    <x v="167"/>
    <x v="0"/>
    <x v="0"/>
    <d v="1899-12-30T00:00:58"/>
    <n v="0"/>
    <m/>
    <s v="Commune de ramassage"/>
    <n v="778"/>
  </r>
  <r>
    <n v="7818"/>
    <n v="354017116483021"/>
    <s v="354017116483021-23 mai"/>
    <x v="7817"/>
    <d v="2022-03-23T11:53:06"/>
    <s v="69201"/>
    <x v="167"/>
    <x v="0"/>
    <x v="0"/>
    <d v="1899-12-30T01:15:11"/>
    <n v="-4.0000000000000003E-5"/>
    <m/>
    <s v="Commune de ramassage"/>
    <n v="779"/>
  </r>
  <r>
    <n v="7819"/>
    <n v="354017116483021"/>
    <s v="354017116483021-23 mai"/>
    <x v="7818"/>
    <d v="2022-03-23T13:08:17"/>
    <s v="69201"/>
    <x v="167"/>
    <x v="0"/>
    <x v="0"/>
    <d v="1899-12-30T00:40:08"/>
    <n v="0"/>
    <m/>
    <s v="Commune de ramassage"/>
    <n v="780"/>
  </r>
  <r>
    <n v="7820"/>
    <n v="354017116483021"/>
    <s v="354017116483021-23 mai"/>
    <x v="7819"/>
    <d v="2022-03-23T13:48:25"/>
    <s v="69201"/>
    <x v="168"/>
    <x v="0"/>
    <x v="0"/>
    <d v="1899-12-30T00:00:39"/>
    <n v="3.0000000000000001E-5"/>
    <m/>
    <s v="Commune de ramassage"/>
    <n v="781"/>
  </r>
  <r>
    <n v="7821"/>
    <n v="354017116483021"/>
    <s v="354017116483021-23 mai"/>
    <x v="7820"/>
    <d v="2022-03-23T13:49:04"/>
    <s v="69201"/>
    <x v="168"/>
    <x v="0"/>
    <x v="30"/>
    <d v="1899-12-30T00:00:14"/>
    <n v="-1.7E-5"/>
    <m/>
    <s v="Commune de ramassage"/>
    <n v="782"/>
  </r>
  <r>
    <n v="7822"/>
    <n v="354017116483021"/>
    <s v="354017116483021-23 mai"/>
    <x v="7821"/>
    <d v="2022-03-23T13:49:18"/>
    <s v="69201"/>
    <x v="168"/>
    <x v="0"/>
    <x v="1"/>
    <d v="1899-12-30T00:00:05"/>
    <n v="-1.56E-4"/>
    <m/>
    <s v="Commune de ramassage"/>
    <n v="783"/>
  </r>
  <r>
    <n v="7823"/>
    <n v="354017116483021"/>
    <s v="354017116483021-23 mai"/>
    <x v="7822"/>
    <d v="2022-03-23T13:49:23"/>
    <s v="69201"/>
    <x v="168"/>
    <x v="0"/>
    <x v="45"/>
    <d v="1899-12-30T00:00:01"/>
    <n v="-9.0000000000000002E-6"/>
    <m/>
    <s v="Commune de ramassage"/>
    <n v="784"/>
  </r>
  <r>
    <n v="7824"/>
    <n v="354017116483021"/>
    <s v="354017116483021-23 mai"/>
    <x v="7823"/>
    <d v="2022-03-23T13:49:24"/>
    <s v="69201"/>
    <x v="168"/>
    <x v="0"/>
    <x v="1"/>
    <d v="1899-12-30T00:00:14"/>
    <n v="-1.2999999999999999E-5"/>
    <m/>
    <s v="Commune de ramassage"/>
    <n v="785"/>
  </r>
  <r>
    <n v="7825"/>
    <n v="354017116483021"/>
    <s v="354017116483021-23 mai"/>
    <x v="7824"/>
    <d v="2022-03-23T13:49:38"/>
    <s v="69201"/>
    <x v="168"/>
    <x v="0"/>
    <x v="1"/>
    <d v="1899-12-30T00:00:03"/>
    <n v="-1.55E-4"/>
    <m/>
    <s v="Commune de ramassage"/>
    <n v="786"/>
  </r>
  <r>
    <n v="7826"/>
    <n v="354017116483021"/>
    <s v="354017116483021-23 mai"/>
    <x v="7825"/>
    <d v="2022-03-23T13:49:41"/>
    <s v="69201"/>
    <x v="168"/>
    <x v="0"/>
    <x v="8"/>
    <d v="1899-12-30T00:00:06"/>
    <n v="-2.2800000000000001E-4"/>
    <m/>
    <s v="Commune de ramassage"/>
    <n v="787"/>
  </r>
  <r>
    <n v="7827"/>
    <n v="354017116483021"/>
    <s v="354017116483021-23 mai"/>
    <x v="7826"/>
    <d v="2022-03-23T13:49:47"/>
    <s v="69201"/>
    <x v="168"/>
    <x v="0"/>
    <x v="1"/>
    <d v="1899-12-30T00:00:01"/>
    <n v="9.9999999999999995E-7"/>
    <m/>
    <s v="Commune de ramassage"/>
    <n v="788"/>
  </r>
  <r>
    <n v="7828"/>
    <n v="354017116483021"/>
    <s v="354017116483021-23 mai"/>
    <x v="7827"/>
    <d v="2022-03-23T13:49:48"/>
    <s v="69201"/>
    <x v="168"/>
    <x v="0"/>
    <x v="2"/>
    <d v="1899-12-30T00:01:13"/>
    <n v="2.4000000000000001E-5"/>
    <m/>
    <s v="Commune de ramassage"/>
    <n v="789"/>
  </r>
  <r>
    <n v="7829"/>
    <n v="354017116483021"/>
    <s v="354017116483021-23 mai"/>
    <x v="7828"/>
    <d v="2022-03-23T13:51:01"/>
    <s v="69201"/>
    <x v="168"/>
    <x v="0"/>
    <x v="0"/>
    <d v="1899-12-30T00:30:52"/>
    <n v="9.6000000000000002E-5"/>
    <m/>
    <s v="Commune de ramassage"/>
    <n v="790"/>
  </r>
  <r>
    <n v="7830"/>
    <n v="354017116483021"/>
    <s v="354017116483021-23 mai"/>
    <x v="7829"/>
    <d v="2022-03-23T14:21:53"/>
    <s v="69201"/>
    <x v="168"/>
    <x v="0"/>
    <x v="46"/>
    <d v="1899-12-30T00:00:38"/>
    <n v="-1E-4"/>
    <m/>
    <s v="Commune de ramassage"/>
    <n v="791"/>
  </r>
  <r>
    <n v="7831"/>
    <n v="354017116483021"/>
    <s v="354017116483021-23 mai"/>
    <x v="7830"/>
    <d v="2022-03-23T14:22:31"/>
    <s v="69201"/>
    <x v="168"/>
    <x v="0"/>
    <x v="60"/>
    <d v="1899-12-30T00:00:14"/>
    <n v="-3.3000000000000003E-5"/>
    <m/>
    <s v="Commune de ramassage"/>
    <n v="792"/>
  </r>
  <r>
    <n v="7832"/>
    <n v="354017116483021"/>
    <s v="354017116483021-23 mai"/>
    <x v="7831"/>
    <d v="2022-03-23T14:22:45"/>
    <s v="69201"/>
    <x v="168"/>
    <x v="0"/>
    <x v="1"/>
    <d v="1899-12-30T00:00:57"/>
    <n v="2.1999999999999999E-5"/>
    <m/>
    <s v="Commune de ramassage"/>
    <n v="793"/>
  </r>
  <r>
    <n v="7833"/>
    <n v="354017116483021"/>
    <s v="354017116483021-23 mai"/>
    <x v="7832"/>
    <d v="2022-03-23T14:23:42"/>
    <s v="69201"/>
    <x v="168"/>
    <x v="0"/>
    <x v="0"/>
    <d v="1899-12-30T00:19:05"/>
    <n v="5.3000000000000001E-5"/>
    <m/>
    <s v="Commune de ramassage"/>
    <n v="794"/>
  </r>
  <r>
    <n v="7834"/>
    <n v="354017116483021"/>
    <s v="354017116483021-23 mai"/>
    <x v="7833"/>
    <d v="2022-03-23T14:42:47"/>
    <s v="69201"/>
    <x v="168"/>
    <x v="1"/>
    <x v="51"/>
    <d v="1899-12-30T00:00:11"/>
    <n v="-7.2999999999999999E-5"/>
    <m/>
    <s v="Commune de ramassage"/>
    <n v="795"/>
  </r>
  <r>
    <n v="7835"/>
    <n v="354017116483021"/>
    <s v="354017116483021-23 mai"/>
    <x v="7834"/>
    <d v="2022-03-23T14:42:58"/>
    <s v="69178"/>
    <x v="169"/>
    <x v="1"/>
    <x v="1"/>
    <d v="1899-12-30T00:01:02"/>
    <n v="2.5000000000000001E-5"/>
    <m/>
    <s v="Commune de ramassage"/>
    <n v="796"/>
  </r>
  <r>
    <n v="7836"/>
    <n v="354017116483021"/>
    <s v="354017116483021-23 mai"/>
    <x v="7835"/>
    <d v="2022-03-23T14:44:00"/>
    <s v="69201"/>
    <x v="168"/>
    <x v="0"/>
    <x v="0"/>
    <d v="1899-12-30T00:03:34"/>
    <n v="4.1E-5"/>
    <m/>
    <s v="Commune de ramassage"/>
    <n v="797"/>
  </r>
  <r>
    <n v="7837"/>
    <n v="354017116483021"/>
    <s v="354017116483021-23 mai"/>
    <x v="7836"/>
    <d v="2022-03-23T14:47:34"/>
    <s v="69201"/>
    <x v="168"/>
    <x v="0"/>
    <x v="0"/>
    <d v="1899-12-30T00:00:10"/>
    <n v="-7.6000000000000004E-5"/>
    <m/>
    <s v="Commune de ramassage"/>
    <n v="798"/>
  </r>
  <r>
    <n v="7838"/>
    <n v="354017116483021"/>
    <s v="354017116483021-23 mai"/>
    <x v="7837"/>
    <d v="2022-03-23T14:47:44"/>
    <s v="69201"/>
    <x v="168"/>
    <x v="0"/>
    <x v="1"/>
    <d v="1899-12-30T00:00:57"/>
    <n v="2.0000000000000002E-5"/>
    <m/>
    <s v="Commune de ramassage"/>
    <n v="799"/>
  </r>
  <r>
    <n v="7839"/>
    <n v="354017116483021"/>
    <s v="354017116483021-23 mai"/>
    <x v="7838"/>
    <d v="2022-03-23T14:48:41"/>
    <s v="69201"/>
    <x v="168"/>
    <x v="0"/>
    <x v="0"/>
    <d v="1899-12-30T00:00:20"/>
    <n v="-1.1900000000000001E-4"/>
    <m/>
    <s v="Commune de ramassage"/>
    <n v="800"/>
  </r>
  <r>
    <n v="7840"/>
    <n v="354017116483021"/>
    <s v="354017116483021-23 mai"/>
    <x v="7839"/>
    <d v="2022-03-23T14:49:01"/>
    <s v="69201"/>
    <x v="168"/>
    <x v="0"/>
    <x v="2"/>
    <d v="1899-12-30T00:00:08"/>
    <n v="-5.1E-5"/>
    <m/>
    <s v="Commune de ramassage"/>
    <n v="801"/>
  </r>
  <r>
    <n v="7841"/>
    <n v="354017116483021"/>
    <s v="354017116483021-23 mai"/>
    <x v="7840"/>
    <d v="2022-03-23T14:49:09"/>
    <s v="69201"/>
    <x v="168"/>
    <x v="0"/>
    <x v="60"/>
    <d v="1899-12-30T00:00:33"/>
    <n v="-3.1399999999999999E-4"/>
    <m/>
    <s v="Commune de ramassage"/>
    <n v="802"/>
  </r>
  <r>
    <n v="7842"/>
    <n v="354017116483021"/>
    <s v="354017116483021-23 mai"/>
    <x v="7841"/>
    <d v="2022-03-23T14:49:42"/>
    <s v="69201"/>
    <x v="168"/>
    <x v="0"/>
    <x v="0"/>
    <d v="1899-12-30T01:06:11"/>
    <n v="0"/>
    <m/>
    <s v="Commune de ramassage"/>
    <n v="803"/>
  </r>
  <r>
    <n v="7843"/>
    <n v="354017116483021"/>
    <s v="354017116483021-23 mai"/>
    <x v="7842"/>
    <d v="2022-03-23T15:55:53"/>
    <s v="69201"/>
    <x v="170"/>
    <x v="0"/>
    <x v="60"/>
    <d v="1899-12-30T00:01:01"/>
    <n v="1.0120000000000001E-3"/>
    <m/>
    <s v="Commune de passage"/>
    <n v="804"/>
  </r>
  <r>
    <n v="7844"/>
    <n v="354017116483021"/>
    <s v="354017116483021-23 mai"/>
    <x v="7843"/>
    <d v="2022-03-23T15:56:54"/>
    <s v="69201"/>
    <x v="170"/>
    <x v="0"/>
    <x v="0"/>
    <d v="1899-12-30T00:01:47"/>
    <n v="-8.43E-4"/>
    <m/>
    <s v="Commune de passage"/>
    <n v="805"/>
  </r>
  <r>
    <n v="7845"/>
    <n v="354017116483021"/>
    <s v="354017116483021-23 mai"/>
    <x v="7844"/>
    <d v="2022-03-23T15:58:41"/>
    <s v="69201"/>
    <x v="170"/>
    <x v="0"/>
    <x v="0"/>
    <d v="1899-12-30T00:00:12"/>
    <n v="1.7799999999999999E-4"/>
    <m/>
    <s v="Commune de passage"/>
    <n v="806"/>
  </r>
  <r>
    <n v="7846"/>
    <n v="354017116483021"/>
    <s v="354017116483021-23 mai"/>
    <x v="7845"/>
    <d v="2022-03-23T15:58:53"/>
    <s v="69201"/>
    <x v="170"/>
    <x v="0"/>
    <x v="1"/>
    <d v="1899-12-30T00:00:06"/>
    <n v="1.18E-4"/>
    <m/>
    <s v="Commune de passage"/>
    <n v="807"/>
  </r>
  <r>
    <n v="7847"/>
    <n v="354017116483021"/>
    <s v="354017116483021-23 mai"/>
    <x v="7846"/>
    <d v="2022-03-23T15:58:59"/>
    <s v="69201"/>
    <x v="170"/>
    <x v="0"/>
    <x v="60"/>
    <d v="1899-12-30T00:01:38"/>
    <n v="5.3999999999999998E-5"/>
    <m/>
    <s v="Commune de passage"/>
    <n v="808"/>
  </r>
  <r>
    <n v="7848"/>
    <n v="354017116483021"/>
    <s v="354017116483021-23 mai"/>
    <x v="7847"/>
    <d v="2022-03-23T16:00:37"/>
    <s v="69201"/>
    <x v="170"/>
    <x v="0"/>
    <x v="60"/>
    <d v="1899-12-30T13:53:09"/>
    <n v="-1.8940000000000001E-3"/>
    <m/>
    <s v="Commune de passage"/>
    <n v="809"/>
  </r>
  <r>
    <n v="7849"/>
    <n v="354017116483021"/>
    <s v="354017116483021-24 mai"/>
    <x v="7848"/>
    <d v="2022-03-24T05:53:46"/>
    <s v="69201"/>
    <x v="171"/>
    <x v="1"/>
    <x v="0"/>
    <d v="1899-12-30T00:23:37"/>
    <n v="1.6770000000000001E-3"/>
    <m/>
    <s v="Commune de passage"/>
    <n v="1"/>
  </r>
  <r>
    <n v="7850"/>
    <n v="354017116483021"/>
    <s v="354017116483021-24 mai"/>
    <x v="7849"/>
    <d v="2022-03-24T06:17:23"/>
    <s v="69178"/>
    <x v="172"/>
    <x v="1"/>
    <x v="0"/>
    <d v="1899-12-30T00:00:11"/>
    <n v="1.15E-4"/>
    <m/>
    <s v="Commune de passage"/>
    <n v="2"/>
  </r>
  <r>
    <n v="7851"/>
    <n v="354017116483021"/>
    <s v="354017116483021-24 mai"/>
    <x v="7850"/>
    <d v="2022-03-24T06:17:34"/>
    <s v="69201"/>
    <x v="173"/>
    <x v="0"/>
    <x v="2"/>
    <d v="1899-12-30T00:00:24"/>
    <n v="2.5500000000000002E-4"/>
    <m/>
    <s v="Commune de passage"/>
    <n v="3"/>
  </r>
  <r>
    <n v="7852"/>
    <n v="354017116483021"/>
    <s v="354017116483021-24 mai"/>
    <x v="7851"/>
    <d v="2022-03-24T06:17:58"/>
    <s v="69201"/>
    <x v="173"/>
    <x v="0"/>
    <x v="22"/>
    <d v="1899-12-30T00:00:05"/>
    <n v="5.1999999999999997E-5"/>
    <m/>
    <s v="Commune de passage"/>
    <n v="4"/>
  </r>
  <r>
    <n v="7853"/>
    <n v="354017116483021"/>
    <s v="354017116483021-24 mai"/>
    <x v="7852"/>
    <d v="2022-03-24T06:18:03"/>
    <s v="69201"/>
    <x v="173"/>
    <x v="0"/>
    <x v="1"/>
    <d v="1899-12-30T00:00:10"/>
    <n v="1.1E-5"/>
    <m/>
    <s v="Commune de passage"/>
    <n v="5"/>
  </r>
  <r>
    <n v="7854"/>
    <n v="354017116483021"/>
    <s v="354017116483021-24 mai"/>
    <x v="7853"/>
    <d v="2022-03-24T06:18:13"/>
    <s v="69201"/>
    <x v="173"/>
    <x v="0"/>
    <x v="2"/>
    <d v="1899-12-30T00:00:43"/>
    <n v="0"/>
    <m/>
    <s v="Commune de passage"/>
    <n v="6"/>
  </r>
  <r>
    <n v="7855"/>
    <n v="354017116483021"/>
    <s v="354017116483021-24 mai"/>
    <x v="7854"/>
    <d v="2022-03-24T06:18:56"/>
    <s v="69201"/>
    <x v="173"/>
    <x v="0"/>
    <x v="0"/>
    <d v="1899-12-30T00:01:37"/>
    <n v="4.5000000000000003E-5"/>
    <m/>
    <s v="Commune de passage"/>
    <n v="7"/>
  </r>
  <r>
    <n v="7856"/>
    <n v="354017116483021"/>
    <s v="354017116483021-24 mai"/>
    <x v="7855"/>
    <d v="2022-03-24T06:20:33"/>
    <s v="69201"/>
    <x v="173"/>
    <x v="0"/>
    <x v="30"/>
    <d v="1899-12-30T00:00:05"/>
    <n v="2.4899999999999998E-4"/>
    <m/>
    <s v="Commune de passage"/>
    <n v="8"/>
  </r>
  <r>
    <n v="7857"/>
    <n v="354017116483021"/>
    <s v="354017116483021-24 mai"/>
    <x v="7856"/>
    <d v="2022-03-24T06:20:38"/>
    <s v="69201"/>
    <x v="173"/>
    <x v="0"/>
    <x v="6"/>
    <d v="1899-12-30T00:00:06"/>
    <n v="2.1100000000000001E-4"/>
    <m/>
    <s v="Commune de passage"/>
    <n v="9"/>
  </r>
  <r>
    <n v="7858"/>
    <n v="354017116483021"/>
    <s v="354017116483021-24 mai"/>
    <x v="7857"/>
    <d v="2022-03-24T06:20:44"/>
    <s v="69201"/>
    <x v="173"/>
    <x v="0"/>
    <x v="30"/>
    <d v="1899-12-30T00:00:46"/>
    <n v="2.0000000000000001E-4"/>
    <m/>
    <s v="Commune de passage"/>
    <n v="10"/>
  </r>
  <r>
    <n v="7859"/>
    <n v="354017116483021"/>
    <s v="354017116483021-24 mai"/>
    <x v="7858"/>
    <d v="2022-03-24T06:21:30"/>
    <s v="69201"/>
    <x v="173"/>
    <x v="0"/>
    <x v="24"/>
    <d v="1899-12-30T00:00:02"/>
    <n v="-5.0000000000000004E-6"/>
    <m/>
    <s v="Commune de passage"/>
    <n v="11"/>
  </r>
  <r>
    <n v="7860"/>
    <n v="354017116483021"/>
    <s v="354017116483021-24 mai"/>
    <x v="7859"/>
    <d v="2022-03-24T06:21:32"/>
    <s v="69201"/>
    <x v="173"/>
    <x v="0"/>
    <x v="28"/>
    <d v="1899-12-30T00:00:26"/>
    <n v="-9.4499999999999998E-4"/>
    <m/>
    <s v="Commune de passage"/>
    <n v="12"/>
  </r>
  <r>
    <n v="7861"/>
    <n v="354017116483021"/>
    <s v="354017116483021-24 mai"/>
    <x v="7860"/>
    <d v="2022-03-24T06:21:58"/>
    <s v="69201"/>
    <x v="173"/>
    <x v="0"/>
    <x v="48"/>
    <d v="1899-12-30T00:00:45"/>
    <n v="-6.3309999999999998E-3"/>
    <m/>
    <s v="Commune de passage"/>
    <n v="13"/>
  </r>
  <r>
    <n v="7862"/>
    <n v="354017116483021"/>
    <s v="354017116483021-24 mai"/>
    <x v="7861"/>
    <d v="2022-03-24T06:22:43"/>
    <s v="69201"/>
    <x v="173"/>
    <x v="0"/>
    <x v="64"/>
    <d v="1899-12-30T00:00:16"/>
    <n v="-2.0240000000000002E-3"/>
    <m/>
    <s v="Commune de passage"/>
    <n v="14"/>
  </r>
  <r>
    <n v="7863"/>
    <n v="354017116483021"/>
    <s v="354017116483021-24 mai"/>
    <x v="7862"/>
    <d v="2022-03-24T06:22:59"/>
    <s v="69201"/>
    <x v="173"/>
    <x v="0"/>
    <x v="56"/>
    <d v="1899-12-30T00:00:07"/>
    <n v="-7.2999999999999996E-4"/>
    <m/>
    <s v="Commune de passage"/>
    <n v="15"/>
  </r>
  <r>
    <n v="7864"/>
    <n v="354017116483021"/>
    <s v="354017116483021-24 mai"/>
    <x v="7863"/>
    <d v="2022-03-24T06:23:06"/>
    <s v="69201"/>
    <x v="173"/>
    <x v="1"/>
    <x v="12"/>
    <d v="1899-12-30T00:00:30"/>
    <n v="-2.7009999999999998E-3"/>
    <m/>
    <s v="Commune de passage"/>
    <n v="16"/>
  </r>
  <r>
    <n v="7865"/>
    <n v="354017116483021"/>
    <s v="354017116483021-24 mai"/>
    <x v="7864"/>
    <d v="2022-03-24T06:23:36"/>
    <s v="69014"/>
    <x v="174"/>
    <x v="0"/>
    <x v="9"/>
    <d v="1899-12-30T00:00:02"/>
    <n v="8.6000000000000003E-5"/>
    <m/>
    <s v="Commune de ramassage"/>
    <n v="17"/>
  </r>
  <r>
    <n v="7866"/>
    <n v="354017116483021"/>
    <s v="354017116483021-24 mai"/>
    <x v="7865"/>
    <d v="2022-03-24T06:23:38"/>
    <s v="69014"/>
    <x v="174"/>
    <x v="0"/>
    <x v="29"/>
    <d v="1899-12-30T00:00:01"/>
    <n v="1.8699999999999999E-4"/>
    <m/>
    <s v="Commune de ramassage"/>
    <n v="18"/>
  </r>
  <r>
    <n v="7867"/>
    <n v="354017116483021"/>
    <s v="354017116483021-24 mai"/>
    <x v="7866"/>
    <d v="2022-03-24T06:23:39"/>
    <s v="69014"/>
    <x v="174"/>
    <x v="0"/>
    <x v="55"/>
    <d v="1899-12-30T00:00:03"/>
    <n v="2.1800000000000001E-4"/>
    <m/>
    <s v="Commune de ramassage"/>
    <n v="19"/>
  </r>
  <r>
    <n v="7868"/>
    <n v="354017116483021"/>
    <s v="354017116483021-24 mai"/>
    <x v="7867"/>
    <d v="2022-03-24T06:23:42"/>
    <s v="69014"/>
    <x v="174"/>
    <x v="0"/>
    <x v="55"/>
    <d v="1899-12-30T00:00:04"/>
    <n v="1.9999999999999999E-6"/>
    <m/>
    <s v="Commune de ramassage"/>
    <n v="20"/>
  </r>
  <r>
    <n v="7869"/>
    <n v="354017116483021"/>
    <s v="354017116483021-24 mai"/>
    <x v="7868"/>
    <d v="2022-03-24T06:23:46"/>
    <s v="69014"/>
    <x v="174"/>
    <x v="0"/>
    <x v="55"/>
    <d v="1899-12-30T00:00:01"/>
    <n v="-1.8000000000000001E-4"/>
    <m/>
    <s v="Commune de ramassage"/>
    <n v="21"/>
  </r>
  <r>
    <n v="7870"/>
    <n v="354017116483021"/>
    <s v="354017116483021-24 mai"/>
    <x v="7869"/>
    <d v="2022-03-24T06:23:47"/>
    <s v="69014"/>
    <x v="174"/>
    <x v="0"/>
    <x v="53"/>
    <d v="1899-12-30T00:00:46"/>
    <n v="-4.9129999999999998E-3"/>
    <m/>
    <s v="Commune de ramassage"/>
    <n v="22"/>
  </r>
  <r>
    <n v="7871"/>
    <n v="354017116483021"/>
    <s v="354017116483021-24 mai"/>
    <x v="7870"/>
    <d v="2022-03-24T06:24:33"/>
    <s v="69014"/>
    <x v="174"/>
    <x v="0"/>
    <x v="13"/>
    <d v="1899-12-30T00:00:02"/>
    <n v="-7.3999999999999996E-5"/>
    <m/>
    <s v="Commune de ramassage"/>
    <n v="23"/>
  </r>
  <r>
    <n v="7872"/>
    <n v="354017116483021"/>
    <s v="354017116483021-24 mai"/>
    <x v="7871"/>
    <d v="2022-03-24T06:24:35"/>
    <s v="69014"/>
    <x v="174"/>
    <x v="0"/>
    <x v="44"/>
    <d v="1899-12-30T00:00:03"/>
    <n v="1.6899999999999999E-4"/>
    <m/>
    <s v="Commune de ramassage"/>
    <n v="24"/>
  </r>
  <r>
    <n v="7873"/>
    <n v="354017116483021"/>
    <s v="354017116483021-24 mai"/>
    <x v="7872"/>
    <d v="2022-03-24T06:24:38"/>
    <s v="69014"/>
    <x v="174"/>
    <x v="0"/>
    <x v="21"/>
    <d v="1899-12-30T00:00:06"/>
    <n v="2.43E-4"/>
    <m/>
    <s v="Commune de ramassage"/>
    <n v="25"/>
  </r>
  <r>
    <n v="7874"/>
    <n v="354017116483021"/>
    <s v="354017116483021-24 mai"/>
    <x v="7873"/>
    <d v="2022-03-24T06:24:44"/>
    <s v="69014"/>
    <x v="174"/>
    <x v="0"/>
    <x v="57"/>
    <d v="1899-12-30T00:00:05"/>
    <n v="-2.6699999999999998E-4"/>
    <m/>
    <s v="Commune de ramassage"/>
    <n v="26"/>
  </r>
  <r>
    <n v="7875"/>
    <n v="354017116483021"/>
    <s v="354017116483021-24 mai"/>
    <x v="7874"/>
    <d v="2022-03-24T06:24:49"/>
    <s v="69014"/>
    <x v="174"/>
    <x v="0"/>
    <x v="40"/>
    <d v="1899-12-30T00:00:32"/>
    <n v="-3.6459999999999999E-3"/>
    <m/>
    <s v="Commune de ramassage"/>
    <n v="27"/>
  </r>
  <r>
    <n v="7876"/>
    <n v="354017116483021"/>
    <s v="354017116483021-24 mai"/>
    <x v="7875"/>
    <d v="2022-03-24T06:25:21"/>
    <s v="69014"/>
    <x v="174"/>
    <x v="0"/>
    <x v="64"/>
    <d v="1899-12-30T00:00:20"/>
    <n v="-3.192E-3"/>
    <m/>
    <s v="Commune de ramassage"/>
    <n v="28"/>
  </r>
  <r>
    <n v="7877"/>
    <n v="354017116483021"/>
    <s v="354017116483021-24 mai"/>
    <x v="7876"/>
    <d v="2022-03-24T06:25:41"/>
    <s v="69014"/>
    <x v="174"/>
    <x v="0"/>
    <x v="20"/>
    <d v="1899-12-30T00:00:03"/>
    <n v="-2.5000000000000001E-4"/>
    <m/>
    <s v="Commune de ramassage"/>
    <n v="29"/>
  </r>
  <r>
    <n v="7878"/>
    <n v="354017116483021"/>
    <s v="354017116483021-24 mai"/>
    <x v="7877"/>
    <d v="2022-03-24T06:25:44"/>
    <s v="69014"/>
    <x v="174"/>
    <x v="0"/>
    <x v="37"/>
    <d v="1899-12-30T00:00:01"/>
    <n v="-1.07E-4"/>
    <m/>
    <s v="Commune de ramassage"/>
    <n v="30"/>
  </r>
  <r>
    <n v="7879"/>
    <n v="354017116483021"/>
    <s v="354017116483021-24 mai"/>
    <x v="7878"/>
    <d v="2022-03-24T06:25:45"/>
    <s v="69014"/>
    <x v="174"/>
    <x v="0"/>
    <x v="9"/>
    <d v="1899-12-30T00:00:02"/>
    <n v="-2.0999999999999999E-5"/>
    <m/>
    <s v="Commune de ramassage"/>
    <n v="31"/>
  </r>
  <r>
    <n v="7880"/>
    <n v="354017116483021"/>
    <s v="354017116483021-24 mai"/>
    <x v="7879"/>
    <d v="2022-03-24T06:25:47"/>
    <s v="69014"/>
    <x v="174"/>
    <x v="0"/>
    <x v="54"/>
    <d v="1899-12-30T00:00:17"/>
    <n v="5.1599999999999997E-4"/>
    <m/>
    <s v="Commune de ramassage"/>
    <n v="32"/>
  </r>
  <r>
    <n v="7881"/>
    <n v="354017116483021"/>
    <s v="354017116483021-24 mai"/>
    <x v="7880"/>
    <d v="2022-03-24T06:26:04"/>
    <s v="69014"/>
    <x v="174"/>
    <x v="0"/>
    <x v="13"/>
    <d v="1899-12-30T00:00:05"/>
    <n v="2.0900000000000001E-4"/>
    <m/>
    <s v="Commune de ramassage"/>
    <n v="33"/>
  </r>
  <r>
    <n v="7882"/>
    <n v="354017116483021"/>
    <s v="354017116483021-24 mai"/>
    <x v="7881"/>
    <d v="2022-03-24T06:26:09"/>
    <s v="69014"/>
    <x v="174"/>
    <x v="0"/>
    <x v="15"/>
    <d v="1899-12-30T00:00:03"/>
    <n v="5.9100000000000005E-4"/>
    <m/>
    <s v="Commune de ramassage"/>
    <n v="34"/>
  </r>
  <r>
    <n v="7883"/>
    <n v="354017116483021"/>
    <s v="354017116483021-24 mai"/>
    <x v="7882"/>
    <d v="2022-03-24T06:26:12"/>
    <s v="69014"/>
    <x v="174"/>
    <x v="0"/>
    <x v="21"/>
    <d v="1899-12-30T00:00:04"/>
    <n v="2.0699999999999999E-4"/>
    <m/>
    <s v="Commune de ramassage"/>
    <n v="35"/>
  </r>
  <r>
    <n v="7884"/>
    <n v="354017116483021"/>
    <s v="354017116483021-24 mai"/>
    <x v="7883"/>
    <d v="2022-03-24T06:26:16"/>
    <s v="69014"/>
    <x v="174"/>
    <x v="0"/>
    <x v="41"/>
    <d v="1899-12-30T00:00:03"/>
    <n v="-1.2E-5"/>
    <m/>
    <s v="Commune de ramassage"/>
    <n v="36"/>
  </r>
  <r>
    <n v="7885"/>
    <n v="354017116483021"/>
    <s v="354017116483021-24 mai"/>
    <x v="7884"/>
    <d v="2022-03-24T06:26:19"/>
    <s v="69014"/>
    <x v="174"/>
    <x v="0"/>
    <x v="12"/>
    <d v="1899-12-30T00:00:04"/>
    <n v="-3.8000000000000002E-4"/>
    <m/>
    <s v="Commune de ramassage"/>
    <n v="37"/>
  </r>
  <r>
    <n v="7886"/>
    <n v="354017116483021"/>
    <s v="354017116483021-24 mai"/>
    <x v="7885"/>
    <d v="2022-03-24T06:26:23"/>
    <s v="69014"/>
    <x v="174"/>
    <x v="0"/>
    <x v="17"/>
    <d v="1899-12-30T00:00:14"/>
    <n v="-1.621E-3"/>
    <m/>
    <s v="Commune de ramassage"/>
    <n v="38"/>
  </r>
  <r>
    <n v="7887"/>
    <n v="354017116483021"/>
    <s v="354017116483021-24 mai"/>
    <x v="7886"/>
    <d v="2022-03-24T06:26:37"/>
    <s v="69014"/>
    <x v="174"/>
    <x v="0"/>
    <x v="17"/>
    <d v="1899-12-30T00:00:04"/>
    <n v="-5.2899999999999996E-4"/>
    <m/>
    <s v="Commune de ramassage"/>
    <n v="39"/>
  </r>
  <r>
    <n v="7888"/>
    <n v="354017116483021"/>
    <s v="354017116483021-24 mai"/>
    <x v="7887"/>
    <d v="2022-03-24T06:26:41"/>
    <s v="69014"/>
    <x v="174"/>
    <x v="0"/>
    <x v="19"/>
    <d v="1899-12-30T00:00:08"/>
    <n v="-6.4999999999999997E-4"/>
    <m/>
    <s v="Commune de ramassage"/>
    <n v="40"/>
  </r>
  <r>
    <n v="7889"/>
    <n v="354017116483021"/>
    <s v="354017116483021-24 mai"/>
    <x v="7888"/>
    <d v="2022-03-24T06:26:49"/>
    <s v="69014"/>
    <x v="174"/>
    <x v="0"/>
    <x v="12"/>
    <d v="1899-12-30T00:00:08"/>
    <n v="-9.9799999999999997E-4"/>
    <m/>
    <s v="Commune de ramassage"/>
    <n v="41"/>
  </r>
  <r>
    <n v="7890"/>
    <n v="354017116483021"/>
    <s v="354017116483021-24 mai"/>
    <x v="7889"/>
    <d v="2022-03-24T06:26:57"/>
    <s v="69014"/>
    <x v="174"/>
    <x v="0"/>
    <x v="38"/>
    <d v="1899-12-30T00:00:04"/>
    <n v="-2.63E-4"/>
    <m/>
    <s v="Commune de ramassage"/>
    <n v="42"/>
  </r>
  <r>
    <n v="7891"/>
    <n v="354017116483021"/>
    <s v="354017116483021-24 mai"/>
    <x v="7890"/>
    <d v="2022-03-24T06:27:01"/>
    <s v="69014"/>
    <x v="174"/>
    <x v="0"/>
    <x v="18"/>
    <d v="1899-12-30T00:00:09"/>
    <n v="-6.2699999999999995E-4"/>
    <m/>
    <s v="Commune de ramassage"/>
    <n v="43"/>
  </r>
  <r>
    <n v="7892"/>
    <n v="354017116483021"/>
    <s v="354017116483021-24 mai"/>
    <x v="7891"/>
    <d v="2022-03-24T06:27:10"/>
    <s v="69014"/>
    <x v="174"/>
    <x v="0"/>
    <x v="10"/>
    <d v="1899-12-30T00:00:08"/>
    <n v="-1.165E-3"/>
    <m/>
    <s v="Commune de ramassage"/>
    <n v="44"/>
  </r>
  <r>
    <n v="7893"/>
    <n v="354017116483021"/>
    <s v="354017116483021-24 mai"/>
    <x v="7892"/>
    <d v="2022-03-24T06:27:18"/>
    <s v="69014"/>
    <x v="174"/>
    <x v="0"/>
    <x v="39"/>
    <d v="1899-12-30T00:00:04"/>
    <n v="-3.0699999999999998E-4"/>
    <m/>
    <s v="Commune de ramassage"/>
    <n v="45"/>
  </r>
  <r>
    <n v="7894"/>
    <n v="354017116483021"/>
    <s v="354017116483021-24 mai"/>
    <x v="7893"/>
    <d v="2022-03-24T06:27:22"/>
    <s v="69014"/>
    <x v="174"/>
    <x v="0"/>
    <x v="38"/>
    <d v="1899-12-30T00:00:07"/>
    <n v="-4.3100000000000001E-4"/>
    <m/>
    <s v="Commune de ramassage"/>
    <n v="46"/>
  </r>
  <r>
    <n v="7895"/>
    <n v="354017116483021"/>
    <s v="354017116483021-24 mai"/>
    <x v="7894"/>
    <d v="2022-03-24T06:27:29"/>
    <s v="69014"/>
    <x v="174"/>
    <x v="0"/>
    <x v="55"/>
    <d v="1899-12-30T00:00:01"/>
    <n v="-1.47E-4"/>
    <m/>
    <s v="Commune de ramassage"/>
    <n v="47"/>
  </r>
  <r>
    <n v="7896"/>
    <n v="354017116483021"/>
    <s v="354017116483021-24 mai"/>
    <x v="7895"/>
    <d v="2022-03-24T06:27:30"/>
    <s v="69014"/>
    <x v="174"/>
    <x v="0"/>
    <x v="54"/>
    <d v="1899-12-30T00:00:11"/>
    <n v="-1.1280000000000001E-3"/>
    <m/>
    <s v="Commune de ramassage"/>
    <n v="48"/>
  </r>
  <r>
    <n v="7897"/>
    <n v="354017116483021"/>
    <s v="354017116483021-24 mai"/>
    <x v="7896"/>
    <d v="2022-03-24T06:27:41"/>
    <s v="69014"/>
    <x v="174"/>
    <x v="0"/>
    <x v="57"/>
    <d v="1899-12-30T00:00:07"/>
    <n v="-4.7899999999999999E-4"/>
    <m/>
    <s v="Commune de ramassage"/>
    <n v="49"/>
  </r>
  <r>
    <n v="7898"/>
    <n v="354017116483021"/>
    <s v="354017116483021-24 mai"/>
    <x v="7897"/>
    <d v="2022-03-24T06:27:48"/>
    <s v="69014"/>
    <x v="174"/>
    <x v="0"/>
    <x v="57"/>
    <d v="1899-12-30T00:00:07"/>
    <n v="-7.8100000000000001E-4"/>
    <m/>
    <s v="Commune de ramassage"/>
    <n v="50"/>
  </r>
  <r>
    <n v="7899"/>
    <n v="354017116483021"/>
    <s v="354017116483021-24 mai"/>
    <x v="7898"/>
    <d v="2022-03-24T06:27:55"/>
    <s v="69014"/>
    <x v="174"/>
    <x v="1"/>
    <x v="4"/>
    <d v="1899-12-30T00:00:02"/>
    <n v="-1.54E-4"/>
    <m/>
    <s v="Commune de ramassage"/>
    <n v="51"/>
  </r>
  <r>
    <n v="7900"/>
    <n v="354017116483021"/>
    <s v="354017116483021-24 mai"/>
    <x v="7899"/>
    <d v="2022-03-24T06:27:57"/>
    <s v="69095"/>
    <x v="175"/>
    <x v="0"/>
    <x v="48"/>
    <d v="1899-12-30T00:00:04"/>
    <n v="-2.8E-5"/>
    <m/>
    <s v="Commune de ramassage"/>
    <n v="52"/>
  </r>
  <r>
    <n v="7901"/>
    <n v="354017116483021"/>
    <s v="354017116483021-24 mai"/>
    <x v="7900"/>
    <d v="2022-03-24T06:28:01"/>
    <s v="69095"/>
    <x v="175"/>
    <x v="0"/>
    <x v="55"/>
    <d v="1899-12-30T00:00:11"/>
    <n v="-2.7799999999999998E-4"/>
    <m/>
    <s v="Commune de ramassage"/>
    <n v="53"/>
  </r>
  <r>
    <n v="7902"/>
    <n v="354017116483021"/>
    <s v="354017116483021-24 mai"/>
    <x v="7901"/>
    <d v="2022-03-24T06:28:12"/>
    <s v="69095"/>
    <x v="175"/>
    <x v="0"/>
    <x v="21"/>
    <d v="1899-12-30T00:00:05"/>
    <n v="-2.1000000000000001E-4"/>
    <m/>
    <s v="Commune de ramassage"/>
    <n v="54"/>
  </r>
  <r>
    <n v="7903"/>
    <n v="354017116483021"/>
    <s v="354017116483021-24 mai"/>
    <x v="7902"/>
    <d v="2022-03-24T06:28:17"/>
    <s v="69095"/>
    <x v="175"/>
    <x v="0"/>
    <x v="42"/>
    <d v="1899-12-30T00:00:02"/>
    <n v="1.46E-4"/>
    <m/>
    <s v="Commune de ramassage"/>
    <n v="55"/>
  </r>
  <r>
    <n v="7904"/>
    <n v="354017116483021"/>
    <s v="354017116483021-24 mai"/>
    <x v="7903"/>
    <d v="2022-03-24T06:28:19"/>
    <s v="69095"/>
    <x v="175"/>
    <x v="0"/>
    <x v="15"/>
    <d v="1899-12-30T00:00:12"/>
    <n v="7.9199999999999995E-4"/>
    <m/>
    <s v="Commune de ramassage"/>
    <n v="56"/>
  </r>
  <r>
    <n v="7905"/>
    <n v="354017116483021"/>
    <s v="354017116483021-24 mai"/>
    <x v="7904"/>
    <d v="2022-03-24T06:28:31"/>
    <s v="69095"/>
    <x v="175"/>
    <x v="0"/>
    <x v="42"/>
    <d v="1899-12-30T00:00:04"/>
    <n v="-2.5500000000000002E-4"/>
    <m/>
    <s v="Commune de ramassage"/>
    <n v="57"/>
  </r>
  <r>
    <n v="7906"/>
    <n v="354017116483021"/>
    <s v="354017116483021-24 mai"/>
    <x v="7905"/>
    <d v="2022-03-24T06:28:35"/>
    <s v="69095"/>
    <x v="175"/>
    <x v="0"/>
    <x v="21"/>
    <d v="1899-12-30T00:00:57"/>
    <n v="-6.5849999999999997E-3"/>
    <m/>
    <s v="Commune de ramassage"/>
    <n v="58"/>
  </r>
  <r>
    <n v="7907"/>
    <n v="354017116483021"/>
    <s v="354017116483021-24 mai"/>
    <x v="7906"/>
    <d v="2022-03-24T06:29:32"/>
    <s v="69095"/>
    <x v="175"/>
    <x v="0"/>
    <x v="15"/>
    <d v="1899-12-30T00:00:08"/>
    <n v="2.3699999999999999E-4"/>
    <m/>
    <s v="Commune de ramassage"/>
    <n v="59"/>
  </r>
  <r>
    <n v="7908"/>
    <n v="354017116483021"/>
    <s v="354017116483021-24 mai"/>
    <x v="7907"/>
    <d v="2022-03-24T06:29:40"/>
    <s v="69095"/>
    <x v="175"/>
    <x v="0"/>
    <x v="57"/>
    <d v="1899-12-30T00:00:14"/>
    <n v="4.0299999999999998E-4"/>
    <m/>
    <s v="Commune de ramassage"/>
    <n v="60"/>
  </r>
  <r>
    <n v="7909"/>
    <n v="354017116483021"/>
    <s v="354017116483021-24 mai"/>
    <x v="7908"/>
    <d v="2022-03-24T06:29:54"/>
    <s v="69095"/>
    <x v="175"/>
    <x v="0"/>
    <x v="19"/>
    <d v="1899-12-30T00:00:18"/>
    <n v="-4.0700000000000003E-4"/>
    <m/>
    <s v="Commune de ramassage"/>
    <n v="61"/>
  </r>
  <r>
    <n v="7910"/>
    <n v="354017116483021"/>
    <s v="354017116483021-24 mai"/>
    <x v="7909"/>
    <d v="2022-03-24T06:30:12"/>
    <s v="69095"/>
    <x v="175"/>
    <x v="0"/>
    <x v="21"/>
    <d v="1899-12-30T00:00:21"/>
    <n v="-2.6909999999999998E-3"/>
    <m/>
    <s v="Commune de ramassage"/>
    <n v="62"/>
  </r>
  <r>
    <n v="7911"/>
    <n v="354017116483021"/>
    <s v="354017116483021-24 mai"/>
    <x v="7910"/>
    <d v="2022-03-24T06:30:33"/>
    <s v="69095"/>
    <x v="175"/>
    <x v="0"/>
    <x v="57"/>
    <d v="1899-12-30T00:00:10"/>
    <n v="-8.1499999999999997E-4"/>
    <m/>
    <s v="Commune de ramassage"/>
    <n v="63"/>
  </r>
  <r>
    <n v="7912"/>
    <n v="354017116483021"/>
    <s v="354017116483021-24 mai"/>
    <x v="7911"/>
    <d v="2022-03-24T06:30:43"/>
    <s v="69095"/>
    <x v="175"/>
    <x v="0"/>
    <x v="4"/>
    <d v="1899-12-30T00:00:02"/>
    <n v="-2.9E-5"/>
    <m/>
    <s v="Commune de ramassage"/>
    <n v="64"/>
  </r>
  <r>
    <n v="7913"/>
    <n v="354017116483021"/>
    <s v="354017116483021-24 mai"/>
    <x v="7912"/>
    <d v="2022-03-24T06:30:45"/>
    <s v="69095"/>
    <x v="175"/>
    <x v="0"/>
    <x v="55"/>
    <d v="1899-12-30T00:00:18"/>
    <n v="-1.1999999999999999E-3"/>
    <m/>
    <s v="Commune de ramassage"/>
    <n v="65"/>
  </r>
  <r>
    <n v="7914"/>
    <n v="354017116483021"/>
    <s v="354017116483021-24 mai"/>
    <x v="7913"/>
    <d v="2022-03-24T06:31:03"/>
    <s v="69095"/>
    <x v="175"/>
    <x v="0"/>
    <x v="19"/>
    <d v="1899-12-30T00:00:23"/>
    <n v="-1.2849999999999999E-3"/>
    <m/>
    <s v="Commune de ramassage"/>
    <n v="66"/>
  </r>
  <r>
    <n v="7915"/>
    <n v="354017116483021"/>
    <s v="354017116483021-24 mai"/>
    <x v="7914"/>
    <d v="2022-03-24T06:31:26"/>
    <s v="69095"/>
    <x v="175"/>
    <x v="0"/>
    <x v="20"/>
    <d v="1899-12-30T00:00:56"/>
    <n v="-4.2659999999999998E-3"/>
    <m/>
    <s v="Commune de ramassage"/>
    <n v="67"/>
  </r>
  <r>
    <n v="7916"/>
    <n v="354017116483021"/>
    <s v="354017116483021-24 mai"/>
    <x v="7915"/>
    <d v="2022-03-24T06:32:22"/>
    <s v="69095"/>
    <x v="175"/>
    <x v="0"/>
    <x v="15"/>
    <d v="1899-12-30T00:00:23"/>
    <n v="-3.8900000000000002E-4"/>
    <m/>
    <s v="Commune de ramassage"/>
    <n v="68"/>
  </r>
  <r>
    <n v="7917"/>
    <n v="354017116483021"/>
    <s v="354017116483021-24 mai"/>
    <x v="7916"/>
    <d v="2022-03-24T06:32:45"/>
    <s v="69095"/>
    <x v="175"/>
    <x v="0"/>
    <x v="31"/>
    <d v="1899-12-30T00:00:45"/>
    <n v="-6.13E-3"/>
    <m/>
    <s v="Commune de ramassage"/>
    <n v="69"/>
  </r>
  <r>
    <n v="7918"/>
    <n v="354017116483021"/>
    <s v="354017116483021-24 mai"/>
    <x v="7917"/>
    <d v="2022-03-24T06:33:30"/>
    <s v="69095"/>
    <x v="175"/>
    <x v="1"/>
    <x v="68"/>
    <d v="1899-12-30T00:00:57"/>
    <n v="-6.4879999999999998E-3"/>
    <m/>
    <s v="Commune de ramassage"/>
    <n v="70"/>
  </r>
  <r>
    <n v="7919"/>
    <n v="354017116483021"/>
    <s v="354017116483021-24 mai"/>
    <x v="7918"/>
    <d v="2022-03-24T06:34:27"/>
    <s v="42059"/>
    <x v="176"/>
    <x v="0"/>
    <x v="11"/>
    <d v="1899-12-30T00:00:43"/>
    <n v="-3.0720000000000001E-3"/>
    <m/>
    <s v="Commune de ramassage"/>
    <n v="71"/>
  </r>
  <r>
    <n v="7920"/>
    <n v="354017116483021"/>
    <s v="354017116483021-24 mai"/>
    <x v="7919"/>
    <d v="2022-03-24T06:35:10"/>
    <s v="42059"/>
    <x v="176"/>
    <x v="0"/>
    <x v="30"/>
    <d v="1899-12-30T00:00:19"/>
    <n v="-5.5999999999999999E-5"/>
    <m/>
    <s v="Commune de ramassage"/>
    <n v="72"/>
  </r>
  <r>
    <n v="7921"/>
    <n v="354017116483021"/>
    <s v="354017116483021-24 mai"/>
    <x v="7920"/>
    <d v="2022-03-24T06:35:29"/>
    <s v="42059"/>
    <x v="176"/>
    <x v="0"/>
    <x v="5"/>
    <d v="1899-12-30T00:00:09"/>
    <n v="-1.7799999999999999E-3"/>
    <m/>
    <s v="Commune de ramassage"/>
    <n v="73"/>
  </r>
  <r>
    <n v="7922"/>
    <n v="354017116483021"/>
    <s v="354017116483021-24 mai"/>
    <x v="7921"/>
    <d v="2022-03-24T06:35:38"/>
    <s v="42059"/>
    <x v="176"/>
    <x v="0"/>
    <x v="9"/>
    <d v="1899-12-30T00:00:08"/>
    <n v="-3.9399999999999998E-4"/>
    <m/>
    <s v="Commune de ramassage"/>
    <n v="74"/>
  </r>
  <r>
    <n v="7923"/>
    <n v="354017116483021"/>
    <s v="354017116483021-24 mai"/>
    <x v="7922"/>
    <d v="2022-03-24T06:35:46"/>
    <s v="42059"/>
    <x v="176"/>
    <x v="0"/>
    <x v="49"/>
    <d v="1899-12-30T00:00:06"/>
    <n v="-3.68E-4"/>
    <m/>
    <s v="Commune de ramassage"/>
    <n v="75"/>
  </r>
  <r>
    <n v="7924"/>
    <n v="354017116483021"/>
    <s v="354017116483021-24 mai"/>
    <x v="7923"/>
    <d v="2022-03-24T06:35:52"/>
    <s v="42059"/>
    <x v="176"/>
    <x v="0"/>
    <x v="42"/>
    <d v="1899-12-30T00:00:35"/>
    <n v="-1.3929999999999999E-3"/>
    <m/>
    <s v="Commune de ramassage"/>
    <n v="76"/>
  </r>
  <r>
    <n v="7925"/>
    <n v="354017116483021"/>
    <s v="354017116483021-24 mai"/>
    <x v="7924"/>
    <d v="2022-03-24T06:36:27"/>
    <s v="42059"/>
    <x v="176"/>
    <x v="0"/>
    <x v="3"/>
    <d v="1899-12-30T00:00:27"/>
    <n v="-1.9599999999999999E-3"/>
    <m/>
    <s v="Commune de ramassage"/>
    <n v="77"/>
  </r>
  <r>
    <n v="7926"/>
    <n v="354017116483021"/>
    <s v="354017116483021-24 mai"/>
    <x v="7925"/>
    <d v="2022-03-24T06:36:54"/>
    <s v="42059"/>
    <x v="176"/>
    <x v="0"/>
    <x v="30"/>
    <d v="1899-12-30T00:00:12"/>
    <n v="-5.5000000000000002E-5"/>
    <m/>
    <s v="Commune de ramassage"/>
    <n v="78"/>
  </r>
  <r>
    <n v="7927"/>
    <n v="354017116483021"/>
    <s v="354017116483021-24 mai"/>
    <x v="7926"/>
    <d v="2022-03-24T06:37:06"/>
    <s v="42059"/>
    <x v="176"/>
    <x v="0"/>
    <x v="22"/>
    <d v="1899-12-30T00:00:15"/>
    <n v="-8.1499999999999997E-4"/>
    <m/>
    <s v="Commune de ramassage"/>
    <n v="79"/>
  </r>
  <r>
    <n v="7928"/>
    <n v="354017116483021"/>
    <s v="354017116483021-24 mai"/>
    <x v="7927"/>
    <d v="2022-03-24T06:37:21"/>
    <s v="42059"/>
    <x v="176"/>
    <x v="0"/>
    <x v="59"/>
    <d v="1899-12-30T00:00:10"/>
    <n v="-1.155E-3"/>
    <m/>
    <s v="Commune de ramassage"/>
    <n v="80"/>
  </r>
  <r>
    <n v="7929"/>
    <n v="354017116483021"/>
    <s v="354017116483021-24 mai"/>
    <x v="7928"/>
    <d v="2022-03-24T06:37:31"/>
    <s v="42059"/>
    <x v="176"/>
    <x v="1"/>
    <x v="61"/>
    <d v="1899-12-30T00:00:47"/>
    <n v="-1.8090000000000001E-3"/>
    <m/>
    <s v="Commune de ramassage"/>
    <n v="81"/>
  </r>
  <r>
    <n v="7930"/>
    <n v="354017116483021"/>
    <s v="354017116483021-24 mai"/>
    <x v="7929"/>
    <d v="2022-03-24T06:38:18"/>
    <s v="69155"/>
    <x v="177"/>
    <x v="1"/>
    <x v="77"/>
    <d v="1899-12-30T00:00:46"/>
    <n v="1.0269999999999999E-3"/>
    <m/>
    <s v="Commune de ramassage"/>
    <n v="82"/>
  </r>
  <r>
    <n v="7931"/>
    <n v="354017116483021"/>
    <s v="354017116483021-24 mai"/>
    <x v="7930"/>
    <d v="2022-03-24T06:39:04"/>
    <s v="69238"/>
    <x v="178"/>
    <x v="0"/>
    <x v="78"/>
    <d v="1899-12-30T00:00:50"/>
    <n v="-4.2200000000000001E-4"/>
    <m/>
    <s v="Commune de passage"/>
    <n v="83"/>
  </r>
  <r>
    <n v="7932"/>
    <n v="354017116483021"/>
    <s v="354017116483021-24 mai"/>
    <x v="7931"/>
    <d v="2022-03-24T06:39:54"/>
    <s v="69238"/>
    <x v="178"/>
    <x v="0"/>
    <x v="17"/>
    <d v="1899-12-30T00:00:05"/>
    <n v="-2.1000000000000001E-4"/>
    <m/>
    <s v="Commune de passage"/>
    <n v="84"/>
  </r>
  <r>
    <n v="7933"/>
    <n v="354017116483021"/>
    <s v="354017116483021-24 mai"/>
    <x v="7932"/>
    <d v="2022-03-24T06:39:59"/>
    <s v="69238"/>
    <x v="178"/>
    <x v="0"/>
    <x v="11"/>
    <d v="1899-12-30T00:00:02"/>
    <n v="-4.6299999999999998E-4"/>
    <m/>
    <s v="Commune de passage"/>
    <n v="85"/>
  </r>
  <r>
    <n v="7934"/>
    <n v="354017116483021"/>
    <s v="354017116483021-24 mai"/>
    <x v="7933"/>
    <d v="2022-03-24T06:40:01"/>
    <s v="69238"/>
    <x v="178"/>
    <x v="0"/>
    <x v="17"/>
    <d v="1899-12-30T00:00:11"/>
    <n v="-1.0399999999999999E-3"/>
    <m/>
    <s v="Commune de passage"/>
    <n v="86"/>
  </r>
  <r>
    <n v="7935"/>
    <n v="354017116483021"/>
    <s v="354017116483021-24 mai"/>
    <x v="7934"/>
    <d v="2022-03-24T06:40:12"/>
    <s v="69238"/>
    <x v="178"/>
    <x v="0"/>
    <x v="19"/>
    <d v="1899-12-30T00:00:13"/>
    <n v="-7.8700000000000005E-4"/>
    <m/>
    <s v="Commune de passage"/>
    <n v="87"/>
  </r>
  <r>
    <n v="7936"/>
    <n v="354017116483021"/>
    <s v="354017116483021-24 mai"/>
    <x v="7935"/>
    <d v="2022-03-24T06:40:25"/>
    <s v="69238"/>
    <x v="178"/>
    <x v="0"/>
    <x v="14"/>
    <d v="1899-12-30T00:00:09"/>
    <n v="1.05E-4"/>
    <m/>
    <s v="Commune de passage"/>
    <n v="88"/>
  </r>
  <r>
    <n v="7937"/>
    <n v="354017116483021"/>
    <s v="354017116483021-24 mai"/>
    <x v="7936"/>
    <d v="2022-03-24T06:40:34"/>
    <s v="69238"/>
    <x v="178"/>
    <x v="0"/>
    <x v="12"/>
    <d v="1899-12-30T00:00:10"/>
    <n v="9.5399999999999999E-4"/>
    <m/>
    <s v="Commune de passage"/>
    <n v="89"/>
  </r>
  <r>
    <n v="7938"/>
    <n v="354017116483021"/>
    <s v="354017116483021-24 mai"/>
    <x v="7937"/>
    <d v="2022-03-24T06:40:44"/>
    <s v="69238"/>
    <x v="178"/>
    <x v="0"/>
    <x v="12"/>
    <d v="1899-12-30T00:00:37"/>
    <n v="3.258E-3"/>
    <m/>
    <s v="Commune de passage"/>
    <n v="90"/>
  </r>
  <r>
    <n v="7939"/>
    <n v="354017116483021"/>
    <s v="354017116483021-24 mai"/>
    <x v="7938"/>
    <d v="2022-03-24T06:41:21"/>
    <s v="69238"/>
    <x v="178"/>
    <x v="0"/>
    <x v="16"/>
    <d v="1899-12-30T00:00:02"/>
    <n v="-5.0000000000000004E-6"/>
    <m/>
    <s v="Commune de passage"/>
    <n v="91"/>
  </r>
  <r>
    <n v="7940"/>
    <n v="354017116483021"/>
    <s v="354017116483021-24 mai"/>
    <x v="7939"/>
    <d v="2022-03-24T06:41:23"/>
    <s v="69238"/>
    <x v="178"/>
    <x v="0"/>
    <x v="57"/>
    <d v="1899-12-30T00:00:05"/>
    <n v="-2.8200000000000002E-4"/>
    <m/>
    <s v="Commune de passage"/>
    <n v="92"/>
  </r>
  <r>
    <n v="7941"/>
    <n v="354017116483021"/>
    <s v="354017116483021-24 mai"/>
    <x v="7940"/>
    <d v="2022-03-24T06:41:28"/>
    <s v="69238"/>
    <x v="178"/>
    <x v="0"/>
    <x v="12"/>
    <d v="1899-12-30T00:00:18"/>
    <n v="-1.0430000000000001E-3"/>
    <m/>
    <s v="Commune de passage"/>
    <n v="93"/>
  </r>
  <r>
    <n v="7942"/>
    <n v="354017116483021"/>
    <s v="354017116483021-24 mai"/>
    <x v="7941"/>
    <d v="2022-03-24T06:41:46"/>
    <s v="69238"/>
    <x v="178"/>
    <x v="0"/>
    <x v="25"/>
    <d v="1899-12-30T00:00:10"/>
    <n v="-7.3700000000000002E-4"/>
    <m/>
    <s v="Commune de passage"/>
    <n v="94"/>
  </r>
  <r>
    <n v="7943"/>
    <n v="354017116483021"/>
    <s v="354017116483021-24 mai"/>
    <x v="7942"/>
    <d v="2022-03-24T06:41:56"/>
    <s v="69238"/>
    <x v="178"/>
    <x v="0"/>
    <x v="44"/>
    <d v="1899-12-30T00:00:05"/>
    <n v="-1.56E-4"/>
    <m/>
    <s v="Commune de passage"/>
    <n v="95"/>
  </r>
  <r>
    <n v="7944"/>
    <n v="354017116483021"/>
    <s v="354017116483021-24 mai"/>
    <x v="7943"/>
    <d v="2022-03-24T06:42:01"/>
    <s v="69238"/>
    <x v="178"/>
    <x v="0"/>
    <x v="35"/>
    <d v="1899-12-30T00:00:06"/>
    <n v="6.7999999999999999E-5"/>
    <m/>
    <s v="Commune de passage"/>
    <n v="96"/>
  </r>
  <r>
    <n v="7945"/>
    <n v="354017116483021"/>
    <s v="354017116483021-24 mai"/>
    <x v="7944"/>
    <d v="2022-03-24T06:42:07"/>
    <s v="69238"/>
    <x v="178"/>
    <x v="0"/>
    <x v="5"/>
    <d v="1899-12-30T00:00:09"/>
    <n v="1.08E-4"/>
    <m/>
    <s v="Commune de passage"/>
    <n v="97"/>
  </r>
  <r>
    <n v="7946"/>
    <n v="354017116483021"/>
    <s v="354017116483021-24 mai"/>
    <x v="7945"/>
    <d v="2022-03-24T06:42:16"/>
    <s v="69238"/>
    <x v="178"/>
    <x v="0"/>
    <x v="22"/>
    <d v="1899-12-30T00:00:01"/>
    <n v="-3.1000000000000001E-5"/>
    <m/>
    <s v="Commune de passage"/>
    <n v="98"/>
  </r>
  <r>
    <n v="7947"/>
    <n v="354017116483021"/>
    <s v="354017116483021-24 mai"/>
    <x v="7946"/>
    <d v="2022-03-24T06:42:17"/>
    <s v="69238"/>
    <x v="178"/>
    <x v="0"/>
    <x v="5"/>
    <d v="1899-12-30T00:00:01"/>
    <n v="-1.0900000000000001E-4"/>
    <m/>
    <s v="Commune de passage"/>
    <n v="99"/>
  </r>
  <r>
    <n v="7948"/>
    <n v="354017116483021"/>
    <s v="354017116483021-24 mai"/>
    <x v="7947"/>
    <d v="2022-03-24T06:42:18"/>
    <s v="69238"/>
    <x v="178"/>
    <x v="0"/>
    <x v="7"/>
    <d v="1899-12-30T00:00:02"/>
    <n v="-9.5000000000000005E-5"/>
    <m/>
    <s v="Commune de passage"/>
    <n v="100"/>
  </r>
  <r>
    <n v="7949"/>
    <n v="354017116483021"/>
    <s v="354017116483021-24 mai"/>
    <x v="7948"/>
    <d v="2022-03-24T06:42:20"/>
    <s v="69238"/>
    <x v="178"/>
    <x v="0"/>
    <x v="26"/>
    <d v="1899-12-30T00:00:20"/>
    <n v="-8.7100000000000003E-4"/>
    <m/>
    <s v="Commune de passage"/>
    <n v="101"/>
  </r>
  <r>
    <n v="7950"/>
    <n v="354017116483021"/>
    <s v="354017116483021-24 mai"/>
    <x v="7949"/>
    <d v="2022-03-24T06:42:40"/>
    <s v="69238"/>
    <x v="178"/>
    <x v="0"/>
    <x v="24"/>
    <d v="1899-12-30T00:00:02"/>
    <n v="-1.45E-4"/>
    <m/>
    <s v="Commune de passage"/>
    <n v="102"/>
  </r>
  <r>
    <n v="7951"/>
    <n v="354017116483021"/>
    <s v="354017116483021-24 mai"/>
    <x v="7950"/>
    <d v="2022-03-24T06:42:42"/>
    <s v="69238"/>
    <x v="178"/>
    <x v="0"/>
    <x v="48"/>
    <d v="1899-12-30T00:00:07"/>
    <n v="-7.3999999999999996E-5"/>
    <m/>
    <s v="Commune de passage"/>
    <n v="103"/>
  </r>
  <r>
    <n v="7952"/>
    <n v="354017116483021"/>
    <s v="354017116483021-24 mai"/>
    <x v="7951"/>
    <d v="2022-03-24T06:42:49"/>
    <s v="69238"/>
    <x v="178"/>
    <x v="0"/>
    <x v="49"/>
    <d v="1899-12-30T00:00:09"/>
    <n v="-7.9999999999999996E-6"/>
    <m/>
    <s v="Commune de passage"/>
    <n v="104"/>
  </r>
  <r>
    <n v="7953"/>
    <n v="354017116483021"/>
    <s v="354017116483021-24 mai"/>
    <x v="7952"/>
    <d v="2022-03-24T06:42:58"/>
    <s v="69238"/>
    <x v="178"/>
    <x v="0"/>
    <x v="42"/>
    <d v="1899-12-30T00:00:39"/>
    <n v="-1.7149999999999999E-3"/>
    <m/>
    <s v="Commune de passage"/>
    <n v="105"/>
  </r>
  <r>
    <n v="7954"/>
    <n v="354017116483021"/>
    <s v="354017116483021-24 mai"/>
    <x v="7953"/>
    <d v="2022-03-24T06:43:37"/>
    <s v="69238"/>
    <x v="178"/>
    <x v="0"/>
    <x v="19"/>
    <d v="1899-12-30T00:00:05"/>
    <n v="-1.22E-4"/>
    <m/>
    <s v="Commune de passage"/>
    <n v="106"/>
  </r>
  <r>
    <n v="7955"/>
    <n v="354017116483021"/>
    <s v="354017116483021-24 mai"/>
    <x v="7954"/>
    <d v="2022-03-24T06:43:42"/>
    <s v="69238"/>
    <x v="178"/>
    <x v="0"/>
    <x v="20"/>
    <d v="1899-12-30T00:00:14"/>
    <n v="-1.0480000000000001E-3"/>
    <m/>
    <s v="Commune de passage"/>
    <n v="107"/>
  </r>
  <r>
    <n v="7956"/>
    <n v="354017116483021"/>
    <s v="354017116483021-24 mai"/>
    <x v="7955"/>
    <d v="2022-03-24T06:43:56"/>
    <s v="69238"/>
    <x v="178"/>
    <x v="1"/>
    <x v="12"/>
    <d v="1899-12-30T00:00:05"/>
    <n v="-5.8299999999999997E-4"/>
    <m/>
    <s v="Commune de passage"/>
    <n v="108"/>
  </r>
  <r>
    <n v="7957"/>
    <n v="354017116483021"/>
    <s v="354017116483021-24 mai"/>
    <x v="7956"/>
    <d v="2022-03-24T06:44:01"/>
    <s v="69062"/>
    <x v="179"/>
    <x v="0"/>
    <x v="20"/>
    <d v="1899-12-30T00:00:02"/>
    <n v="-2.8400000000000002E-4"/>
    <m/>
    <s v="Commune de ramassage"/>
    <n v="109"/>
  </r>
  <r>
    <n v="7958"/>
    <n v="354017116483021"/>
    <s v="354017116483021-24 mai"/>
    <x v="7957"/>
    <d v="2022-03-24T06:44:03"/>
    <s v="69062"/>
    <x v="179"/>
    <x v="0"/>
    <x v="39"/>
    <d v="1899-12-30T00:00:13"/>
    <n v="-7.1599999999999995E-4"/>
    <m/>
    <s v="Commune de ramassage"/>
    <n v="110"/>
  </r>
  <r>
    <n v="7959"/>
    <n v="354017116483021"/>
    <s v="354017116483021-24 mai"/>
    <x v="7958"/>
    <d v="2022-03-24T06:44:16"/>
    <s v="69062"/>
    <x v="179"/>
    <x v="0"/>
    <x v="11"/>
    <d v="1899-12-30T00:00:14"/>
    <n v="-2.42E-4"/>
    <m/>
    <s v="Commune de ramassage"/>
    <n v="111"/>
  </r>
  <r>
    <n v="7960"/>
    <n v="354017116483021"/>
    <s v="354017116483021-24 mai"/>
    <x v="7959"/>
    <d v="2022-03-24T06:44:30"/>
    <s v="69062"/>
    <x v="179"/>
    <x v="0"/>
    <x v="37"/>
    <d v="1899-12-30T00:00:02"/>
    <n v="-2.6200000000000003E-4"/>
    <m/>
    <s v="Commune de ramassage"/>
    <n v="112"/>
  </r>
  <r>
    <n v="7961"/>
    <n v="354017116483021"/>
    <s v="354017116483021-24 mai"/>
    <x v="7960"/>
    <d v="2022-03-24T06:44:32"/>
    <s v="69062"/>
    <x v="179"/>
    <x v="0"/>
    <x v="55"/>
    <d v="1899-12-30T00:00:01"/>
    <n v="-1.4300000000000001E-4"/>
    <m/>
    <s v="Commune de ramassage"/>
    <n v="113"/>
  </r>
  <r>
    <n v="7962"/>
    <n v="354017116483021"/>
    <s v="354017116483021-24 mai"/>
    <x v="7961"/>
    <d v="2022-03-24T06:44:33"/>
    <s v="69062"/>
    <x v="179"/>
    <x v="0"/>
    <x v="44"/>
    <d v="1899-12-30T00:00:04"/>
    <n v="-1.2999999999999999E-4"/>
    <m/>
    <s v="Commune de ramassage"/>
    <n v="114"/>
  </r>
  <r>
    <n v="7963"/>
    <n v="354017116483021"/>
    <s v="354017116483021-24 mai"/>
    <x v="7962"/>
    <d v="2022-03-24T06:44:37"/>
    <s v="69062"/>
    <x v="179"/>
    <x v="0"/>
    <x v="38"/>
    <d v="1899-12-30T00:00:18"/>
    <n v="-7.8299999999999995E-4"/>
    <m/>
    <s v="Commune de ramassage"/>
    <n v="115"/>
  </r>
  <r>
    <n v="7964"/>
    <n v="354017116483021"/>
    <s v="354017116483021-24 mai"/>
    <x v="7963"/>
    <d v="2022-03-24T06:44:55"/>
    <s v="69062"/>
    <x v="179"/>
    <x v="0"/>
    <x v="53"/>
    <d v="1899-12-30T00:00:04"/>
    <n v="-1.84E-4"/>
    <m/>
    <s v="Commune de ramassage"/>
    <n v="116"/>
  </r>
  <r>
    <n v="7965"/>
    <n v="354017116483021"/>
    <s v="354017116483021-24 mai"/>
    <x v="7964"/>
    <d v="2022-03-24T06:44:59"/>
    <s v="69062"/>
    <x v="179"/>
    <x v="0"/>
    <x v="55"/>
    <d v="1899-12-30T00:00:02"/>
    <n v="1.34E-4"/>
    <m/>
    <s v="Commune de ramassage"/>
    <n v="117"/>
  </r>
  <r>
    <n v="7966"/>
    <n v="354017116483021"/>
    <s v="354017116483021-24 mai"/>
    <x v="7965"/>
    <d v="2022-03-24T06:45:01"/>
    <s v="69062"/>
    <x v="179"/>
    <x v="0"/>
    <x v="13"/>
    <d v="1899-12-30T00:00:02"/>
    <n v="1.9599999999999999E-4"/>
    <m/>
    <s v="Commune de ramassage"/>
    <n v="118"/>
  </r>
  <r>
    <n v="7967"/>
    <n v="354017116483021"/>
    <s v="354017116483021-24 mai"/>
    <x v="7966"/>
    <d v="2022-03-24T06:45:03"/>
    <s v="69062"/>
    <x v="179"/>
    <x v="0"/>
    <x v="43"/>
    <d v="1899-12-30T00:00:05"/>
    <n v="3.6200000000000002E-4"/>
    <m/>
    <s v="Commune de ramassage"/>
    <n v="119"/>
  </r>
  <r>
    <n v="7968"/>
    <n v="354017116483021"/>
    <s v="354017116483021-24 mai"/>
    <x v="7967"/>
    <d v="2022-03-24T06:45:08"/>
    <s v="69062"/>
    <x v="179"/>
    <x v="0"/>
    <x v="53"/>
    <d v="1899-12-30T00:00:08"/>
    <n v="2.0799999999999999E-4"/>
    <m/>
    <s v="Commune de ramassage"/>
    <n v="120"/>
  </r>
  <r>
    <n v="7969"/>
    <n v="354017116483021"/>
    <s v="354017116483021-24 mai"/>
    <x v="7968"/>
    <d v="2022-03-24T06:45:16"/>
    <s v="69062"/>
    <x v="179"/>
    <x v="0"/>
    <x v="36"/>
    <d v="1899-12-30T00:00:04"/>
    <n v="-1.63E-4"/>
    <m/>
    <s v="Commune de ramassage"/>
    <n v="121"/>
  </r>
  <r>
    <n v="7970"/>
    <n v="354017116483021"/>
    <s v="354017116483021-24 mai"/>
    <x v="7969"/>
    <d v="2022-03-24T06:45:20"/>
    <s v="69062"/>
    <x v="179"/>
    <x v="0"/>
    <x v="12"/>
    <d v="1899-12-30T00:00:09"/>
    <n v="-9.3199999999999999E-4"/>
    <m/>
    <s v="Commune de ramassage"/>
    <n v="122"/>
  </r>
  <r>
    <n v="7971"/>
    <n v="354017116483021"/>
    <s v="354017116483021-24 mai"/>
    <x v="7970"/>
    <d v="2022-03-24T06:45:29"/>
    <s v="69062"/>
    <x v="179"/>
    <x v="0"/>
    <x v="12"/>
    <d v="1899-12-30T00:00:10"/>
    <n v="-5.9599999999999996E-4"/>
    <m/>
    <s v="Commune de ramassage"/>
    <n v="123"/>
  </r>
  <r>
    <n v="7972"/>
    <n v="354017116483021"/>
    <s v="354017116483021-24 mai"/>
    <x v="7971"/>
    <d v="2022-03-24T06:45:39"/>
    <s v="69062"/>
    <x v="179"/>
    <x v="0"/>
    <x v="1"/>
    <d v="1899-12-30T00:00:02"/>
    <n v="-3.1999999999999999E-5"/>
    <m/>
    <s v="Commune de ramassage"/>
    <n v="124"/>
  </r>
  <r>
    <n v="7973"/>
    <n v="354017116483021"/>
    <s v="354017116483021-24 mai"/>
    <x v="7972"/>
    <d v="2022-03-24T06:45:41"/>
    <s v="69062"/>
    <x v="179"/>
    <x v="0"/>
    <x v="2"/>
    <d v="1899-12-30T00:00:02"/>
    <n v="-6.9999999999999999E-6"/>
    <m/>
    <s v="Commune de ramassage"/>
    <n v="125"/>
  </r>
  <r>
    <n v="7974"/>
    <n v="354017116483021"/>
    <s v="354017116483021-24 mai"/>
    <x v="7973"/>
    <d v="2022-03-24T06:45:43"/>
    <s v="69062"/>
    <x v="179"/>
    <x v="0"/>
    <x v="45"/>
    <d v="1899-12-30T00:01:26"/>
    <n v="1.0900000000000001E-4"/>
    <m/>
    <s v="Commune de ramassage"/>
    <n v="126"/>
  </r>
  <r>
    <n v="7975"/>
    <n v="354017116483021"/>
    <s v="354017116483021-24 mai"/>
    <x v="7974"/>
    <d v="2022-03-24T06:47:09"/>
    <s v="69062"/>
    <x v="179"/>
    <x v="0"/>
    <x v="22"/>
    <d v="1899-12-30T00:00:09"/>
    <n v="1.6100000000000001E-4"/>
    <m/>
    <s v="Commune de ramassage"/>
    <n v="127"/>
  </r>
  <r>
    <n v="7976"/>
    <n v="354017116483021"/>
    <s v="354017116483021-24 mai"/>
    <x v="7975"/>
    <d v="2022-03-24T06:47:18"/>
    <s v="69062"/>
    <x v="179"/>
    <x v="0"/>
    <x v="7"/>
    <d v="1899-12-30T00:00:16"/>
    <n v="1.9999999999999999E-6"/>
    <m/>
    <s v="Commune de ramassage"/>
    <n v="128"/>
  </r>
  <r>
    <n v="7977"/>
    <n v="354017116483021"/>
    <s v="354017116483021-24 mai"/>
    <x v="7976"/>
    <d v="2022-03-24T06:47:34"/>
    <s v="69062"/>
    <x v="179"/>
    <x v="0"/>
    <x v="27"/>
    <d v="1899-12-30T00:00:11"/>
    <n v="-1.83E-4"/>
    <m/>
    <s v="Commune de ramassage"/>
    <n v="129"/>
  </r>
  <r>
    <n v="7978"/>
    <n v="354017116483021"/>
    <s v="354017116483021-24 mai"/>
    <x v="7977"/>
    <d v="2022-03-24T06:47:45"/>
    <s v="69062"/>
    <x v="179"/>
    <x v="0"/>
    <x v="24"/>
    <d v="1899-12-30T00:00:06"/>
    <n v="-4.3999999999999999E-5"/>
    <m/>
    <s v="Commune de ramassage"/>
    <n v="130"/>
  </r>
  <r>
    <n v="7979"/>
    <n v="354017116483021"/>
    <s v="354017116483021-24 mai"/>
    <x v="7978"/>
    <d v="2022-03-24T06:47:51"/>
    <s v="69062"/>
    <x v="179"/>
    <x v="0"/>
    <x v="35"/>
    <d v="1899-12-30T00:00:02"/>
    <n v="-1.63E-4"/>
    <m/>
    <s v="Commune de ramassage"/>
    <n v="131"/>
  </r>
  <r>
    <n v="7980"/>
    <n v="354017116483021"/>
    <s v="354017116483021-24 mai"/>
    <x v="7979"/>
    <d v="2022-03-24T06:47:53"/>
    <s v="69062"/>
    <x v="179"/>
    <x v="0"/>
    <x v="35"/>
    <d v="1899-12-30T00:00:17"/>
    <n v="-8.9300000000000002E-4"/>
    <m/>
    <s v="Commune de ramassage"/>
    <n v="132"/>
  </r>
  <r>
    <n v="7981"/>
    <n v="354017116483021"/>
    <s v="354017116483021-24 mai"/>
    <x v="7980"/>
    <d v="2022-03-24T06:48:10"/>
    <s v="69062"/>
    <x v="179"/>
    <x v="0"/>
    <x v="50"/>
    <d v="1899-12-30T00:00:02"/>
    <n v="-6.9999999999999999E-6"/>
    <m/>
    <s v="Commune de ramassage"/>
    <n v="133"/>
  </r>
  <r>
    <n v="7982"/>
    <n v="354017116483021"/>
    <s v="354017116483021-24 mai"/>
    <x v="7981"/>
    <d v="2022-03-24T06:48:12"/>
    <s v="69062"/>
    <x v="179"/>
    <x v="0"/>
    <x v="29"/>
    <d v="1899-12-30T00:00:32"/>
    <n v="-8.8199999999999997E-4"/>
    <m/>
    <s v="Commune de ramassage"/>
    <n v="134"/>
  </r>
  <r>
    <n v="7983"/>
    <n v="354017116483021"/>
    <s v="354017116483021-24 mai"/>
    <x v="7982"/>
    <d v="2022-03-24T06:48:44"/>
    <s v="69062"/>
    <x v="179"/>
    <x v="0"/>
    <x v="4"/>
    <d v="1899-12-30T00:01:21"/>
    <n v="-9.5E-4"/>
    <m/>
    <s v="Commune de ramassage"/>
    <n v="135"/>
  </r>
  <r>
    <n v="7984"/>
    <n v="354017116483021"/>
    <s v="354017116483021-24 mai"/>
    <x v="7983"/>
    <d v="2022-03-24T06:50:05"/>
    <s v="69062"/>
    <x v="179"/>
    <x v="0"/>
    <x v="0"/>
    <d v="1899-12-30T00:00:18"/>
    <n v="-5.5000000000000002E-5"/>
    <m/>
    <s v="Commune de ramassage"/>
    <n v="136"/>
  </r>
  <r>
    <n v="7985"/>
    <n v="354017116483021"/>
    <s v="354017116483021-24 mai"/>
    <x v="7984"/>
    <d v="2022-03-24T06:50:23"/>
    <s v="69062"/>
    <x v="179"/>
    <x v="0"/>
    <x v="30"/>
    <d v="1899-12-30T00:00:01"/>
    <n v="-9.9999999999999995E-7"/>
    <m/>
    <s v="Commune de ramassage"/>
    <n v="137"/>
  </r>
  <r>
    <n v="7986"/>
    <n v="354017116483021"/>
    <s v="354017116483021-24 mai"/>
    <x v="7985"/>
    <d v="2022-03-24T06:50:24"/>
    <s v="69062"/>
    <x v="179"/>
    <x v="0"/>
    <x v="30"/>
    <d v="1899-12-30T00:00:02"/>
    <n v="3.3000000000000003E-5"/>
    <m/>
    <s v="Commune de ramassage"/>
    <n v="138"/>
  </r>
  <r>
    <n v="7987"/>
    <n v="354017116483021"/>
    <s v="354017116483021-24 mai"/>
    <x v="7986"/>
    <d v="2022-03-24T06:50:26"/>
    <s v="69062"/>
    <x v="179"/>
    <x v="0"/>
    <x v="1"/>
    <d v="1899-12-30T00:00:02"/>
    <n v="4.3000000000000002E-5"/>
    <m/>
    <s v="Commune de ramassage"/>
    <n v="139"/>
  </r>
  <r>
    <n v="7988"/>
    <n v="354017116483021"/>
    <s v="354017116483021-24 mai"/>
    <x v="7987"/>
    <d v="2022-03-24T06:50:28"/>
    <s v="69062"/>
    <x v="179"/>
    <x v="0"/>
    <x v="2"/>
    <d v="1899-12-30T00:00:22"/>
    <n v="-5.3000000000000001E-5"/>
    <m/>
    <s v="Commune de ramassage"/>
    <n v="140"/>
  </r>
  <r>
    <n v="7989"/>
    <n v="354017116483021"/>
    <s v="354017116483021-24 mai"/>
    <x v="7988"/>
    <d v="2022-03-24T06:50:50"/>
    <s v="69062"/>
    <x v="179"/>
    <x v="0"/>
    <x v="2"/>
    <d v="1899-12-30T00:01:03"/>
    <n v="2.055E-3"/>
    <m/>
    <s v="Commune de ramassage"/>
    <n v="141"/>
  </r>
  <r>
    <n v="7990"/>
    <n v="354017116483021"/>
    <s v="354017116483021-24 mai"/>
    <x v="7989"/>
    <d v="2022-03-24T06:51:53"/>
    <s v="69062"/>
    <x v="179"/>
    <x v="0"/>
    <x v="50"/>
    <d v="1899-12-30T00:00:17"/>
    <n v="9.5200000000000005E-4"/>
    <m/>
    <s v="Commune de ramassage"/>
    <n v="142"/>
  </r>
  <r>
    <n v="7991"/>
    <n v="354017116483021"/>
    <s v="354017116483021-24 mai"/>
    <x v="7990"/>
    <d v="2022-03-24T06:52:10"/>
    <s v="69062"/>
    <x v="179"/>
    <x v="0"/>
    <x v="25"/>
    <d v="1899-12-30T00:00:07"/>
    <n v="8.2999999999999998E-5"/>
    <m/>
    <s v="Commune de ramassage"/>
    <n v="143"/>
  </r>
  <r>
    <n v="7992"/>
    <n v="354017116483021"/>
    <s v="354017116483021-24 mai"/>
    <x v="7991"/>
    <d v="2022-03-24T06:52:17"/>
    <s v="69062"/>
    <x v="179"/>
    <x v="0"/>
    <x v="6"/>
    <d v="1899-12-30T00:00:04"/>
    <n v="1.02E-4"/>
    <m/>
    <s v="Commune de ramassage"/>
    <n v="144"/>
  </r>
  <r>
    <n v="7993"/>
    <n v="354017116483021"/>
    <s v="354017116483021-24 mai"/>
    <x v="7992"/>
    <d v="2022-03-24T06:52:21"/>
    <s v="69062"/>
    <x v="179"/>
    <x v="0"/>
    <x v="45"/>
    <d v="1899-12-30T00:00:08"/>
    <n v="1.2999999999999999E-5"/>
    <m/>
    <s v="Commune de ramassage"/>
    <n v="145"/>
  </r>
  <r>
    <n v="7994"/>
    <n v="354017116483021"/>
    <s v="354017116483021-24 mai"/>
    <x v="7993"/>
    <d v="2022-03-24T06:52:29"/>
    <s v="69062"/>
    <x v="179"/>
    <x v="0"/>
    <x v="7"/>
    <d v="1899-12-30T00:00:25"/>
    <n v="-4.2200000000000001E-4"/>
    <m/>
    <s v="Commune de ramassage"/>
    <n v="146"/>
  </r>
  <r>
    <n v="7995"/>
    <n v="354017116483021"/>
    <s v="354017116483021-24 mai"/>
    <x v="7994"/>
    <d v="2022-03-24T06:52:54"/>
    <s v="69062"/>
    <x v="179"/>
    <x v="0"/>
    <x v="25"/>
    <d v="1899-12-30T00:01:02"/>
    <n v="-3.3709999999999999E-3"/>
    <m/>
    <s v="Commune de ramassage"/>
    <n v="147"/>
  </r>
  <r>
    <n v="7996"/>
    <n v="354017116483021"/>
    <s v="354017116483021-24 mai"/>
    <x v="7995"/>
    <d v="2022-03-24T06:53:56"/>
    <s v="69062"/>
    <x v="179"/>
    <x v="0"/>
    <x v="47"/>
    <d v="1899-12-30T00:00:34"/>
    <n v="-3.3739999999999998E-3"/>
    <m/>
    <s v="Commune de ramassage"/>
    <n v="148"/>
  </r>
  <r>
    <n v="7997"/>
    <n v="354017116483021"/>
    <s v="354017116483021-24 mai"/>
    <x v="7996"/>
    <d v="2022-03-24T06:54:30"/>
    <s v="69062"/>
    <x v="179"/>
    <x v="0"/>
    <x v="9"/>
    <d v="1899-12-30T00:00:03"/>
    <n v="-2.2000000000000001E-4"/>
    <m/>
    <s v="Commune de ramassage"/>
    <n v="149"/>
  </r>
  <r>
    <n v="7998"/>
    <n v="354017116483021"/>
    <s v="354017116483021-24 mai"/>
    <x v="7997"/>
    <d v="2022-03-24T06:54:33"/>
    <s v="69062"/>
    <x v="179"/>
    <x v="0"/>
    <x v="9"/>
    <d v="1899-12-30T00:00:12"/>
    <n v="-3.4099999999999999E-4"/>
    <m/>
    <s v="Commune de ramassage"/>
    <n v="150"/>
  </r>
  <r>
    <n v="7999"/>
    <n v="354017116483021"/>
    <s v="354017116483021-24 mai"/>
    <x v="7998"/>
    <d v="2022-03-24T06:54:45"/>
    <s v="69062"/>
    <x v="179"/>
    <x v="0"/>
    <x v="30"/>
    <d v="1899-12-30T00:00:02"/>
    <n v="2.0999999999999999E-5"/>
    <m/>
    <s v="Commune de ramassage"/>
    <n v="151"/>
  </r>
  <r>
    <n v="8000"/>
    <n v="354017116483021"/>
    <s v="354017116483021-24 mai"/>
    <x v="7999"/>
    <d v="2022-03-24T06:54:47"/>
    <s v="69062"/>
    <x v="179"/>
    <x v="0"/>
    <x v="3"/>
    <d v="1899-12-30T00:00:09"/>
    <n v="2.1499999999999999E-4"/>
    <m/>
    <s v="Commune de ramassage"/>
    <n v="152"/>
  </r>
  <r>
    <n v="8001"/>
    <n v="354017116483021"/>
    <s v="354017116483021-24 mai"/>
    <x v="8000"/>
    <d v="2022-03-24T06:54:56"/>
    <s v="69062"/>
    <x v="179"/>
    <x v="0"/>
    <x v="30"/>
    <d v="1899-12-30T00:00:02"/>
    <n v="-2.8E-5"/>
    <m/>
    <s v="Commune de ramassage"/>
    <n v="153"/>
  </r>
  <r>
    <n v="8002"/>
    <n v="354017116483021"/>
    <s v="354017116483021-24 mai"/>
    <x v="8001"/>
    <d v="2022-03-24T06:54:58"/>
    <s v="69062"/>
    <x v="179"/>
    <x v="0"/>
    <x v="30"/>
    <d v="1899-12-30T00:01:30"/>
    <n v="0"/>
    <m/>
    <s v="Commune de ramassage"/>
    <n v="154"/>
  </r>
  <r>
    <n v="8003"/>
    <n v="354017116483021"/>
    <s v="354017116483021-24 mai"/>
    <x v="8002"/>
    <d v="2022-03-24T06:56:28"/>
    <s v="69062"/>
    <x v="179"/>
    <x v="0"/>
    <x v="0"/>
    <d v="1899-12-30T00:02:58"/>
    <n v="-1E-4"/>
    <m/>
    <s v="Commune de ramassage"/>
    <n v="155"/>
  </r>
  <r>
    <n v="8004"/>
    <n v="354017116483021"/>
    <s v="354017116483021-24 mai"/>
    <x v="8003"/>
    <d v="2022-03-24T06:59:26"/>
    <s v="69062"/>
    <x v="179"/>
    <x v="0"/>
    <x v="0"/>
    <d v="1899-12-30T00:01:00"/>
    <n v="0"/>
    <m/>
    <s v="Commune de ramassage"/>
    <n v="156"/>
  </r>
  <r>
    <n v="8005"/>
    <n v="354017116483021"/>
    <s v="354017116483021-24 mai"/>
    <x v="8004"/>
    <d v="2022-03-24T07:00:26"/>
    <s v="69062"/>
    <x v="179"/>
    <x v="0"/>
    <x v="0"/>
    <d v="1899-12-30T00:04:56"/>
    <n v="-1.817E-3"/>
    <m/>
    <s v="Commune de ramassage"/>
    <n v="157"/>
  </r>
  <r>
    <n v="8006"/>
    <n v="354017116483021"/>
    <s v="354017116483021-24 mai"/>
    <x v="8005"/>
    <d v="2022-03-24T07:05:22"/>
    <s v="69062"/>
    <x v="179"/>
    <x v="0"/>
    <x v="7"/>
    <d v="1899-12-30T00:00:07"/>
    <n v="-1.8799999999999999E-4"/>
    <m/>
    <s v="Commune de ramassage"/>
    <n v="158"/>
  </r>
  <r>
    <n v="8007"/>
    <n v="354017116483021"/>
    <s v="354017116483021-24 mai"/>
    <x v="8006"/>
    <d v="2022-03-24T07:05:29"/>
    <s v="69062"/>
    <x v="179"/>
    <x v="0"/>
    <x v="5"/>
    <d v="1899-12-30T00:00:59"/>
    <n v="-1.5330000000000001E-3"/>
    <m/>
    <s v="Commune de ramassage"/>
    <n v="159"/>
  </r>
  <r>
    <n v="8008"/>
    <n v="354017116483021"/>
    <s v="354017116483021-24 mai"/>
    <x v="8007"/>
    <d v="2022-03-24T07:06:28"/>
    <s v="69062"/>
    <x v="179"/>
    <x v="0"/>
    <x v="29"/>
    <d v="1899-12-30T00:00:13"/>
    <n v="-5.3700000000000004E-4"/>
    <m/>
    <s v="Commune de ramassage"/>
    <n v="160"/>
  </r>
  <r>
    <n v="8009"/>
    <n v="354017116483021"/>
    <s v="354017116483021-24 mai"/>
    <x v="8008"/>
    <d v="2022-03-24T07:06:41"/>
    <s v="69062"/>
    <x v="179"/>
    <x v="0"/>
    <x v="47"/>
    <d v="1899-12-30T00:00:02"/>
    <n v="-3.3000000000000003E-5"/>
    <m/>
    <s v="Commune de ramassage"/>
    <n v="161"/>
  </r>
  <r>
    <n v="8010"/>
    <n v="354017116483021"/>
    <s v="354017116483021-24 mai"/>
    <x v="8009"/>
    <d v="2022-03-24T07:06:43"/>
    <s v="69062"/>
    <x v="179"/>
    <x v="0"/>
    <x v="48"/>
    <d v="1899-12-30T00:00:20"/>
    <n v="-1.2899999999999999E-4"/>
    <m/>
    <s v="Commune de ramassage"/>
    <n v="162"/>
  </r>
  <r>
    <n v="8011"/>
    <n v="354017116483021"/>
    <s v="354017116483021-24 mai"/>
    <x v="8010"/>
    <d v="2022-03-24T07:07:03"/>
    <s v="69062"/>
    <x v="179"/>
    <x v="0"/>
    <x v="9"/>
    <d v="1899-12-30T00:01:42"/>
    <n v="9.2500000000000004E-4"/>
    <m/>
    <s v="Commune de ramassage"/>
    <n v="163"/>
  </r>
  <r>
    <n v="8012"/>
    <n v="354017116483021"/>
    <s v="354017116483021-24 mai"/>
    <x v="8011"/>
    <d v="2022-03-24T07:08:45"/>
    <s v="69062"/>
    <x v="179"/>
    <x v="0"/>
    <x v="9"/>
    <d v="1899-12-30T00:00:20"/>
    <n v="-1.45E-4"/>
    <m/>
    <s v="Commune de ramassage"/>
    <n v="164"/>
  </r>
  <r>
    <n v="8013"/>
    <n v="354017116483021"/>
    <s v="354017116483021-24 mai"/>
    <x v="8012"/>
    <d v="2022-03-24T07:09:05"/>
    <s v="69062"/>
    <x v="179"/>
    <x v="0"/>
    <x v="7"/>
    <d v="1899-12-30T00:00:02"/>
    <n v="-1.66E-4"/>
    <m/>
    <s v="Commune de ramassage"/>
    <n v="165"/>
  </r>
  <r>
    <n v="8014"/>
    <n v="354017116483021"/>
    <s v="354017116483021-24 mai"/>
    <x v="8013"/>
    <d v="2022-03-24T07:09:07"/>
    <s v="69062"/>
    <x v="179"/>
    <x v="0"/>
    <x v="25"/>
    <d v="1899-12-30T00:00:04"/>
    <n v="-2.1000000000000001E-4"/>
    <m/>
    <s v="Commune de ramassage"/>
    <n v="166"/>
  </r>
  <r>
    <n v="8015"/>
    <n v="354017116483021"/>
    <s v="354017116483021-24 mai"/>
    <x v="8014"/>
    <d v="2022-03-24T07:09:11"/>
    <s v="69062"/>
    <x v="179"/>
    <x v="0"/>
    <x v="48"/>
    <d v="1899-12-30T00:00:21"/>
    <n v="-5.62E-4"/>
    <m/>
    <s v="Commune de ramassage"/>
    <n v="167"/>
  </r>
  <r>
    <n v="8016"/>
    <n v="354017116483021"/>
    <s v="354017116483021-24 mai"/>
    <x v="8015"/>
    <d v="2022-03-24T07:09:32"/>
    <s v="69062"/>
    <x v="179"/>
    <x v="0"/>
    <x v="23"/>
    <d v="1899-12-30T00:00:02"/>
    <n v="-1.05E-4"/>
    <m/>
    <s v="Commune de ramassage"/>
    <n v="168"/>
  </r>
  <r>
    <n v="8017"/>
    <n v="354017116483021"/>
    <s v="354017116483021-24 mai"/>
    <x v="8016"/>
    <d v="2022-03-24T07:09:34"/>
    <s v="69062"/>
    <x v="179"/>
    <x v="0"/>
    <x v="35"/>
    <d v="1899-12-30T00:00:02"/>
    <n v="-1.4799999999999999E-4"/>
    <m/>
    <s v="Commune de ramassage"/>
    <n v="169"/>
  </r>
  <r>
    <n v="8018"/>
    <n v="354017116483021"/>
    <s v="354017116483021-24 mai"/>
    <x v="8017"/>
    <d v="2022-03-24T07:09:36"/>
    <s v="69062"/>
    <x v="179"/>
    <x v="0"/>
    <x v="48"/>
    <d v="1899-12-30T00:00:06"/>
    <n v="-9.0000000000000006E-5"/>
    <m/>
    <s v="Commune de ramassage"/>
    <n v="170"/>
  </r>
  <r>
    <n v="8019"/>
    <n v="354017116483021"/>
    <s v="354017116483021-24 mai"/>
    <x v="8018"/>
    <d v="2022-03-24T07:09:42"/>
    <s v="69062"/>
    <x v="179"/>
    <x v="0"/>
    <x v="24"/>
    <d v="1899-12-30T00:00:03"/>
    <n v="2.0999999999999999E-5"/>
    <m/>
    <s v="Commune de ramassage"/>
    <n v="171"/>
  </r>
  <r>
    <n v="8020"/>
    <n v="354017116483021"/>
    <s v="354017116483021-24 mai"/>
    <x v="8019"/>
    <d v="2022-03-24T07:09:45"/>
    <s v="69062"/>
    <x v="179"/>
    <x v="0"/>
    <x v="3"/>
    <d v="1899-12-30T00:01:18"/>
    <n v="1.604E-3"/>
    <m/>
    <s v="Commune de ramassage"/>
    <n v="172"/>
  </r>
  <r>
    <n v="8021"/>
    <n v="354017116483021"/>
    <s v="354017116483021-24 mai"/>
    <x v="8020"/>
    <d v="2022-03-24T07:11:03"/>
    <s v="69062"/>
    <x v="179"/>
    <x v="0"/>
    <x v="48"/>
    <d v="1899-12-30T00:00:07"/>
    <n v="2.9500000000000001E-4"/>
    <m/>
    <s v="Commune de ramassage"/>
    <n v="173"/>
  </r>
  <r>
    <n v="8022"/>
    <n v="354017116483021"/>
    <s v="354017116483021-24 mai"/>
    <x v="8021"/>
    <d v="2022-03-24T07:11:10"/>
    <s v="69062"/>
    <x v="179"/>
    <x v="0"/>
    <x v="6"/>
    <d v="1899-12-30T00:00:02"/>
    <n v="-3.4E-5"/>
    <m/>
    <s v="Commune de ramassage"/>
    <n v="174"/>
  </r>
  <r>
    <n v="8023"/>
    <n v="354017116483021"/>
    <s v="354017116483021-24 mai"/>
    <x v="8022"/>
    <d v="2022-03-24T07:11:12"/>
    <s v="69062"/>
    <x v="179"/>
    <x v="0"/>
    <x v="22"/>
    <d v="1899-12-30T00:00:02"/>
    <n v="-7.2999999999999999E-5"/>
    <m/>
    <s v="Commune de ramassage"/>
    <n v="175"/>
  </r>
  <r>
    <n v="8024"/>
    <n v="354017116483021"/>
    <s v="354017116483021-24 mai"/>
    <x v="8023"/>
    <d v="2022-03-24T07:11:14"/>
    <s v="69062"/>
    <x v="179"/>
    <x v="0"/>
    <x v="5"/>
    <d v="1899-12-30T00:00:45"/>
    <n v="-2.728E-3"/>
    <m/>
    <s v="Commune de ramassage"/>
    <n v="176"/>
  </r>
  <r>
    <n v="8025"/>
    <n v="354017116483021"/>
    <s v="354017116483021-24 mai"/>
    <x v="8024"/>
    <d v="2022-03-24T07:11:59"/>
    <s v="69062"/>
    <x v="179"/>
    <x v="0"/>
    <x v="8"/>
    <d v="1899-12-30T00:00:06"/>
    <n v="-1.7000000000000001E-4"/>
    <m/>
    <s v="Commune de ramassage"/>
    <n v="177"/>
  </r>
  <r>
    <n v="8026"/>
    <n v="354017116483021"/>
    <s v="354017116483021-24 mai"/>
    <x v="8025"/>
    <d v="2022-03-24T07:12:05"/>
    <s v="69062"/>
    <x v="179"/>
    <x v="0"/>
    <x v="27"/>
    <d v="1899-12-30T00:01:17"/>
    <n v="1.8799999999999999E-4"/>
    <m/>
    <s v="Commune de ramassage"/>
    <n v="178"/>
  </r>
  <r>
    <n v="8027"/>
    <n v="354017116483021"/>
    <s v="354017116483021-24 mai"/>
    <x v="8026"/>
    <d v="2022-03-24T07:13:22"/>
    <s v="69062"/>
    <x v="179"/>
    <x v="0"/>
    <x v="0"/>
    <d v="1899-12-30T00:01:07"/>
    <n v="2.7599999999999999E-3"/>
    <m/>
    <s v="Commune de ramassage"/>
    <n v="179"/>
  </r>
  <r>
    <n v="8028"/>
    <n v="354017116483021"/>
    <s v="354017116483021-24 mai"/>
    <x v="8027"/>
    <d v="2022-03-24T07:14:29"/>
    <s v="69062"/>
    <x v="179"/>
    <x v="0"/>
    <x v="26"/>
    <d v="1899-12-30T00:01:05"/>
    <n v="-1.6930000000000001E-3"/>
    <m/>
    <s v="Commune de ramassage"/>
    <n v="180"/>
  </r>
  <r>
    <n v="8029"/>
    <n v="354017116483021"/>
    <s v="354017116483021-24 mai"/>
    <x v="8028"/>
    <d v="2022-03-24T07:15:34"/>
    <s v="69062"/>
    <x v="179"/>
    <x v="0"/>
    <x v="9"/>
    <d v="1899-12-30T00:00:07"/>
    <n v="-3.9999999999999998E-6"/>
    <m/>
    <s v="Commune de ramassage"/>
    <n v="181"/>
  </r>
  <r>
    <n v="8030"/>
    <n v="354017116483021"/>
    <s v="354017116483021-24 mai"/>
    <x v="8029"/>
    <d v="2022-03-24T07:15:41"/>
    <s v="69062"/>
    <x v="179"/>
    <x v="0"/>
    <x v="49"/>
    <d v="1899-12-30T00:00:08"/>
    <n v="-1.9100000000000001E-4"/>
    <m/>
    <s v="Commune de ramassage"/>
    <n v="182"/>
  </r>
  <r>
    <n v="8031"/>
    <n v="354017116483021"/>
    <s v="354017116483021-24 mai"/>
    <x v="8030"/>
    <d v="2022-03-24T07:15:49"/>
    <s v="69062"/>
    <x v="179"/>
    <x v="0"/>
    <x v="24"/>
    <d v="1899-12-30T00:00:01"/>
    <n v="8.2999999999999998E-5"/>
    <m/>
    <s v="Commune de ramassage"/>
    <n v="183"/>
  </r>
  <r>
    <n v="8032"/>
    <n v="354017116483021"/>
    <s v="354017116483021-24 mai"/>
    <x v="8031"/>
    <d v="2022-03-24T07:15:50"/>
    <s v="69062"/>
    <x v="179"/>
    <x v="0"/>
    <x v="26"/>
    <d v="1899-12-30T00:00:05"/>
    <n v="1.4999999999999999E-4"/>
    <m/>
    <s v="Commune de ramassage"/>
    <n v="184"/>
  </r>
  <r>
    <n v="8033"/>
    <n v="354017116483021"/>
    <s v="354017116483021-24 mai"/>
    <x v="8032"/>
    <d v="2022-03-24T07:15:55"/>
    <s v="69062"/>
    <x v="179"/>
    <x v="0"/>
    <x v="6"/>
    <d v="1899-12-30T00:00:04"/>
    <n v="2.4699999999999999E-4"/>
    <m/>
    <s v="Commune de ramassage"/>
    <n v="185"/>
  </r>
  <r>
    <n v="8034"/>
    <n v="354017116483021"/>
    <s v="354017116483021-24 mai"/>
    <x v="8033"/>
    <d v="2022-03-24T07:15:59"/>
    <s v="69062"/>
    <x v="179"/>
    <x v="0"/>
    <x v="8"/>
    <d v="1899-12-30T00:00:02"/>
    <n v="7.7999999999999999E-5"/>
    <m/>
    <s v="Commune de ramassage"/>
    <n v="186"/>
  </r>
  <r>
    <n v="8035"/>
    <n v="354017116483021"/>
    <s v="354017116483021-24 mai"/>
    <x v="8034"/>
    <d v="2022-03-24T07:16:01"/>
    <s v="69062"/>
    <x v="179"/>
    <x v="0"/>
    <x v="25"/>
    <d v="1899-12-30T00:00:22"/>
    <n v="6.4999999999999997E-4"/>
    <m/>
    <s v="Commune de ramassage"/>
    <n v="187"/>
  </r>
  <r>
    <n v="8036"/>
    <n v="354017116483021"/>
    <s v="354017116483021-24 mai"/>
    <x v="8035"/>
    <d v="2022-03-24T07:16:23"/>
    <s v="69062"/>
    <x v="179"/>
    <x v="0"/>
    <x v="23"/>
    <d v="1899-12-30T00:00:01"/>
    <n v="1.07E-4"/>
    <m/>
    <s v="Commune de ramassage"/>
    <n v="188"/>
  </r>
  <r>
    <n v="8037"/>
    <n v="354017116483021"/>
    <s v="354017116483021-24 mai"/>
    <x v="8036"/>
    <d v="2022-03-24T07:16:24"/>
    <s v="69062"/>
    <x v="179"/>
    <x v="0"/>
    <x v="25"/>
    <d v="1899-12-30T00:00:08"/>
    <n v="7.2999999999999999E-5"/>
    <m/>
    <s v="Commune de ramassage"/>
    <n v="189"/>
  </r>
  <r>
    <n v="8038"/>
    <n v="354017116483021"/>
    <s v="354017116483021-24 mai"/>
    <x v="8037"/>
    <d v="2022-03-24T07:16:32"/>
    <s v="69062"/>
    <x v="179"/>
    <x v="0"/>
    <x v="49"/>
    <d v="1899-12-30T00:00:07"/>
    <n v="1.13E-4"/>
    <m/>
    <s v="Commune de ramassage"/>
    <n v="190"/>
  </r>
  <r>
    <n v="8039"/>
    <n v="354017116483021"/>
    <s v="354017116483021-24 mai"/>
    <x v="8038"/>
    <d v="2022-03-24T07:16:39"/>
    <s v="69062"/>
    <x v="179"/>
    <x v="0"/>
    <x v="9"/>
    <d v="1899-12-30T00:00:06"/>
    <n v="-1.15E-4"/>
    <m/>
    <s v="Commune de ramassage"/>
    <n v="191"/>
  </r>
  <r>
    <n v="8040"/>
    <n v="354017116483021"/>
    <s v="354017116483021-24 mai"/>
    <x v="8039"/>
    <d v="2022-03-24T07:16:45"/>
    <s v="69062"/>
    <x v="179"/>
    <x v="0"/>
    <x v="9"/>
    <d v="1899-12-30T00:00:13"/>
    <n v="-3.9300000000000001E-4"/>
    <m/>
    <s v="Commune de ramassage"/>
    <n v="192"/>
  </r>
  <r>
    <n v="8041"/>
    <n v="354017116483021"/>
    <s v="354017116483021-24 mai"/>
    <x v="8040"/>
    <d v="2022-03-24T07:16:58"/>
    <s v="69062"/>
    <x v="179"/>
    <x v="0"/>
    <x v="9"/>
    <d v="1899-12-30T00:00:18"/>
    <n v="-3.3000000000000003E-5"/>
    <m/>
    <s v="Commune de ramassage"/>
    <n v="193"/>
  </r>
  <r>
    <n v="8042"/>
    <n v="354017116483021"/>
    <s v="354017116483021-24 mai"/>
    <x v="8041"/>
    <d v="2022-03-24T07:17:16"/>
    <s v="69062"/>
    <x v="179"/>
    <x v="0"/>
    <x v="28"/>
    <d v="1899-12-30T00:00:50"/>
    <n v="-1.9300000000000001E-3"/>
    <m/>
    <s v="Commune de ramassage"/>
    <n v="194"/>
  </r>
  <r>
    <n v="8043"/>
    <n v="354017116483021"/>
    <s v="354017116483021-24 mai"/>
    <x v="8042"/>
    <d v="2022-03-24T07:18:06"/>
    <s v="69062"/>
    <x v="179"/>
    <x v="0"/>
    <x v="25"/>
    <d v="1899-12-30T00:00:24"/>
    <n v="-9.8999999999999999E-4"/>
    <m/>
    <s v="Commune de ramassage"/>
    <n v="195"/>
  </r>
  <r>
    <n v="8044"/>
    <n v="354017116483021"/>
    <s v="354017116483021-24 mai"/>
    <x v="8043"/>
    <d v="2022-03-24T07:18:30"/>
    <s v="69062"/>
    <x v="179"/>
    <x v="0"/>
    <x v="1"/>
    <d v="1899-12-30T00:00:03"/>
    <n v="-7.8999999999999996E-5"/>
    <m/>
    <s v="Commune de ramassage"/>
    <n v="196"/>
  </r>
  <r>
    <n v="8045"/>
    <n v="354017116483021"/>
    <s v="354017116483021-24 mai"/>
    <x v="8044"/>
    <d v="2022-03-24T07:18:33"/>
    <s v="69062"/>
    <x v="179"/>
    <x v="0"/>
    <x v="22"/>
    <d v="1899-12-30T00:00:16"/>
    <n v="-7.36E-4"/>
    <m/>
    <s v="Commune de ramassage"/>
    <n v="197"/>
  </r>
  <r>
    <n v="8046"/>
    <n v="354017116483021"/>
    <s v="354017116483021-24 mai"/>
    <x v="8045"/>
    <d v="2022-03-24T07:18:49"/>
    <s v="69062"/>
    <x v="179"/>
    <x v="0"/>
    <x v="4"/>
    <d v="1899-12-30T00:00:13"/>
    <n v="-7.2900000000000005E-4"/>
    <m/>
    <s v="Commune de ramassage"/>
    <n v="198"/>
  </r>
  <r>
    <n v="8047"/>
    <n v="354017116483021"/>
    <s v="354017116483021-24 mai"/>
    <x v="8046"/>
    <d v="2022-03-24T07:19:02"/>
    <s v="69062"/>
    <x v="179"/>
    <x v="0"/>
    <x v="29"/>
    <d v="1899-12-30T00:00:04"/>
    <n v="-9.2999999999999997E-5"/>
    <m/>
    <s v="Commune de ramassage"/>
    <n v="199"/>
  </r>
  <r>
    <n v="8048"/>
    <n v="354017116483021"/>
    <s v="354017116483021-24 mai"/>
    <x v="8047"/>
    <d v="2022-03-24T07:19:06"/>
    <s v="69062"/>
    <x v="179"/>
    <x v="0"/>
    <x v="34"/>
    <d v="1899-12-30T00:00:38"/>
    <n v="-1.098E-3"/>
    <m/>
    <s v="Commune de ramassage"/>
    <n v="200"/>
  </r>
  <r>
    <n v="8049"/>
    <n v="354017116483021"/>
    <s v="354017116483021-24 mai"/>
    <x v="8048"/>
    <d v="2022-03-24T07:19:44"/>
    <s v="69062"/>
    <x v="179"/>
    <x v="0"/>
    <x v="4"/>
    <d v="1899-12-30T00:00:11"/>
    <n v="-6.4700000000000001E-4"/>
    <m/>
    <s v="Commune de ramassage"/>
    <n v="201"/>
  </r>
  <r>
    <n v="8050"/>
    <n v="354017116483021"/>
    <s v="354017116483021-24 mai"/>
    <x v="8049"/>
    <d v="2022-03-24T07:19:55"/>
    <s v="69062"/>
    <x v="179"/>
    <x v="0"/>
    <x v="9"/>
    <d v="1899-12-30T00:00:08"/>
    <n v="-6.02E-4"/>
    <m/>
    <s v="Commune de ramassage"/>
    <n v="202"/>
  </r>
  <r>
    <n v="8051"/>
    <n v="354017116483021"/>
    <s v="354017116483021-24 mai"/>
    <x v="8050"/>
    <d v="2022-03-24T07:20:03"/>
    <s v="69062"/>
    <x v="179"/>
    <x v="0"/>
    <x v="9"/>
    <d v="1899-12-30T00:01:29"/>
    <n v="-2.0010000000000002E-3"/>
    <m/>
    <s v="Commune de ramassage"/>
    <n v="203"/>
  </r>
  <r>
    <n v="8052"/>
    <n v="354017116483021"/>
    <s v="354017116483021-24 mai"/>
    <x v="8051"/>
    <d v="2022-03-24T07:21:32"/>
    <s v="69062"/>
    <x v="179"/>
    <x v="0"/>
    <x v="0"/>
    <d v="1899-12-30T00:02:39"/>
    <n v="-1.9220000000000001E-3"/>
    <m/>
    <s v="Commune de ramassage"/>
    <n v="204"/>
  </r>
  <r>
    <n v="8053"/>
    <n v="354017116483021"/>
    <s v="354017116483021-24 mai"/>
    <x v="8052"/>
    <d v="2022-03-24T07:24:11"/>
    <s v="69062"/>
    <x v="179"/>
    <x v="1"/>
    <x v="28"/>
    <d v="1899-12-30T00:02:34"/>
    <n v="-4.0000000000000001E-3"/>
    <m/>
    <s v="Commune de ramassage"/>
    <n v="205"/>
  </r>
  <r>
    <n v="8054"/>
    <n v="354017116483021"/>
    <s v="354017116483021-24 mai"/>
    <x v="8053"/>
    <d v="2022-03-24T07:26:45"/>
    <s v="42055"/>
    <x v="180"/>
    <x v="0"/>
    <x v="50"/>
    <d v="1899-12-30T00:00:09"/>
    <n v="-7.7499999999999997E-4"/>
    <m/>
    <s v="Commune de ramassage"/>
    <n v="206"/>
  </r>
  <r>
    <n v="8055"/>
    <n v="354017116483021"/>
    <s v="354017116483021-24 mai"/>
    <x v="8054"/>
    <d v="2022-03-24T07:26:54"/>
    <s v="42055"/>
    <x v="180"/>
    <x v="0"/>
    <x v="1"/>
    <d v="1899-12-30T00:00:02"/>
    <n v="5.0000000000000004E-6"/>
    <m/>
    <s v="Commune de ramassage"/>
    <n v="207"/>
  </r>
  <r>
    <n v="8056"/>
    <n v="354017116483021"/>
    <s v="354017116483021-24 mai"/>
    <x v="8055"/>
    <d v="2022-03-24T07:26:56"/>
    <s v="42055"/>
    <x v="180"/>
    <x v="0"/>
    <x v="5"/>
    <d v="1899-12-30T00:00:05"/>
    <n v="-8.2999999999999998E-5"/>
    <m/>
    <s v="Commune de ramassage"/>
    <n v="208"/>
  </r>
  <r>
    <n v="8057"/>
    <n v="354017116483021"/>
    <s v="354017116483021-24 mai"/>
    <x v="8056"/>
    <d v="2022-03-24T07:27:01"/>
    <s v="42055"/>
    <x v="180"/>
    <x v="0"/>
    <x v="7"/>
    <d v="1899-12-30T00:00:01"/>
    <n v="-1.1E-4"/>
    <m/>
    <s v="Commune de ramassage"/>
    <n v="209"/>
  </r>
  <r>
    <n v="8058"/>
    <n v="354017116483021"/>
    <s v="354017116483021-24 mai"/>
    <x v="8057"/>
    <d v="2022-03-24T07:27:02"/>
    <s v="42055"/>
    <x v="180"/>
    <x v="0"/>
    <x v="3"/>
    <d v="1899-12-30T00:00:48"/>
    <n v="-2.2620000000000001E-3"/>
    <m/>
    <s v="Commune de ramassage"/>
    <n v="210"/>
  </r>
  <r>
    <n v="8059"/>
    <n v="354017116483021"/>
    <s v="354017116483021-24 mai"/>
    <x v="8058"/>
    <d v="2022-03-24T07:27:50"/>
    <s v="42055"/>
    <x v="180"/>
    <x v="0"/>
    <x v="22"/>
    <d v="1899-12-30T00:00:01"/>
    <n v="-1.2E-5"/>
    <m/>
    <s v="Commune de ramassage"/>
    <n v="211"/>
  </r>
  <r>
    <n v="8060"/>
    <n v="354017116483021"/>
    <s v="354017116483021-24 mai"/>
    <x v="8059"/>
    <d v="2022-03-24T07:27:51"/>
    <s v="42055"/>
    <x v="180"/>
    <x v="0"/>
    <x v="27"/>
    <d v="1899-12-30T00:02:28"/>
    <n v="-2.7099999999999997E-4"/>
    <m/>
    <s v="Commune de ramassage"/>
    <n v="212"/>
  </r>
  <r>
    <n v="8061"/>
    <n v="354017116483021"/>
    <s v="354017116483021-24 mai"/>
    <x v="8060"/>
    <d v="2022-03-24T07:30:19"/>
    <s v="42055"/>
    <x v="180"/>
    <x v="0"/>
    <x v="0"/>
    <d v="1899-12-30T00:00:40"/>
    <n v="-1.9999999999999999E-6"/>
    <m/>
    <s v="Commune de ramassage"/>
    <n v="213"/>
  </r>
  <r>
    <n v="8062"/>
    <n v="354017116483021"/>
    <s v="354017116483021-24 mai"/>
    <x v="8061"/>
    <d v="2022-03-24T07:30:59"/>
    <s v="42055"/>
    <x v="180"/>
    <x v="0"/>
    <x v="0"/>
    <d v="1899-12-30T00:04:26"/>
    <n v="0"/>
    <m/>
    <s v="Commune de ramassage"/>
    <n v="214"/>
  </r>
  <r>
    <n v="8063"/>
    <n v="354017116483021"/>
    <s v="354017116483021-24 mai"/>
    <x v="8062"/>
    <d v="2022-03-24T07:35:25"/>
    <s v="42055"/>
    <x v="180"/>
    <x v="0"/>
    <x v="0"/>
    <d v="1899-12-30T00:00:08"/>
    <n v="3.0000000000000001E-5"/>
    <m/>
    <s v="Commune de ramassage"/>
    <n v="215"/>
  </r>
  <r>
    <n v="8064"/>
    <n v="354017116483021"/>
    <s v="354017116483021-24 mai"/>
    <x v="8063"/>
    <d v="2022-03-24T07:35:33"/>
    <s v="42055"/>
    <x v="180"/>
    <x v="0"/>
    <x v="2"/>
    <d v="1899-12-30T00:00:40"/>
    <n v="-2.5000000000000001E-5"/>
    <m/>
    <s v="Commune de ramassage"/>
    <n v="216"/>
  </r>
  <r>
    <n v="8065"/>
    <n v="354017116483021"/>
    <s v="354017116483021-24 mai"/>
    <x v="8064"/>
    <d v="2022-03-24T07:36:13"/>
    <s v="42055"/>
    <x v="180"/>
    <x v="0"/>
    <x v="2"/>
    <d v="1899-12-30T00:00:04"/>
    <n v="-3.0000000000000001E-6"/>
    <m/>
    <s v="Commune de ramassage"/>
    <n v="217"/>
  </r>
  <r>
    <n v="8066"/>
    <n v="354017116483021"/>
    <s v="354017116483021-24 mai"/>
    <x v="8065"/>
    <d v="2022-03-24T07:36:17"/>
    <s v="42055"/>
    <x v="180"/>
    <x v="0"/>
    <x v="3"/>
    <d v="1899-12-30T00:00:08"/>
    <n v="2.8800000000000001E-4"/>
    <m/>
    <s v="Commune de ramassage"/>
    <n v="218"/>
  </r>
  <r>
    <n v="8067"/>
    <n v="354017116483021"/>
    <s v="354017116483021-24 mai"/>
    <x v="8066"/>
    <d v="2022-03-24T07:36:25"/>
    <s v="42055"/>
    <x v="180"/>
    <x v="0"/>
    <x v="47"/>
    <d v="1899-12-30T00:00:31"/>
    <n v="1.578E-3"/>
    <m/>
    <s v="Commune de ramassage"/>
    <n v="219"/>
  </r>
  <r>
    <n v="8068"/>
    <n v="354017116483021"/>
    <s v="354017116483021-24 mai"/>
    <x v="8067"/>
    <d v="2022-03-24T07:36:56"/>
    <s v="42055"/>
    <x v="180"/>
    <x v="0"/>
    <x v="26"/>
    <d v="1899-12-30T00:00:18"/>
    <n v="8.25E-4"/>
    <m/>
    <s v="Commune de ramassage"/>
    <n v="220"/>
  </r>
  <r>
    <n v="8069"/>
    <n v="354017116483021"/>
    <s v="354017116483021-24 mai"/>
    <x v="8068"/>
    <d v="2022-03-24T07:37:14"/>
    <s v="42055"/>
    <x v="180"/>
    <x v="0"/>
    <x v="6"/>
    <d v="1899-12-30T00:00:03"/>
    <n v="4.5000000000000003E-5"/>
    <m/>
    <s v="Commune de ramassage"/>
    <n v="221"/>
  </r>
  <r>
    <n v="8070"/>
    <n v="354017116483021"/>
    <s v="354017116483021-24 mai"/>
    <x v="8069"/>
    <d v="2022-03-24T07:37:17"/>
    <s v="42055"/>
    <x v="180"/>
    <x v="0"/>
    <x v="6"/>
    <d v="1899-12-30T00:00:39"/>
    <n v="5.4500000000000002E-4"/>
    <m/>
    <s v="Commune de ramassage"/>
    <n v="222"/>
  </r>
  <r>
    <n v="8071"/>
    <n v="354017116483021"/>
    <s v="354017116483021-24 mai"/>
    <x v="8070"/>
    <d v="2022-03-24T07:37:56"/>
    <s v="42055"/>
    <x v="180"/>
    <x v="0"/>
    <x v="44"/>
    <d v="1899-12-30T00:00:09"/>
    <n v="2.7999999999999998E-4"/>
    <m/>
    <s v="Commune de ramassage"/>
    <n v="223"/>
  </r>
  <r>
    <n v="8072"/>
    <n v="354017116483021"/>
    <s v="354017116483021-24 mai"/>
    <x v="8071"/>
    <d v="2022-03-24T07:38:05"/>
    <s v="42055"/>
    <x v="180"/>
    <x v="0"/>
    <x v="34"/>
    <d v="1899-12-30T00:00:06"/>
    <n v="-1.5300000000000001E-4"/>
    <m/>
    <s v="Commune de ramassage"/>
    <n v="224"/>
  </r>
  <r>
    <n v="8073"/>
    <n v="354017116483021"/>
    <s v="354017116483021-24 mai"/>
    <x v="8072"/>
    <d v="2022-03-24T07:38:11"/>
    <s v="42055"/>
    <x v="180"/>
    <x v="0"/>
    <x v="34"/>
    <d v="1899-12-30T00:00:39"/>
    <n v="-7.6499999999999995E-4"/>
    <m/>
    <s v="Commune de ramassage"/>
    <n v="225"/>
  </r>
  <r>
    <n v="8074"/>
    <n v="354017116483021"/>
    <s v="354017116483021-24 mai"/>
    <x v="8073"/>
    <d v="2022-03-24T07:38:50"/>
    <s v="42055"/>
    <x v="180"/>
    <x v="1"/>
    <x v="53"/>
    <d v="1899-12-30T00:00:08"/>
    <n v="-3.2000000000000003E-4"/>
    <m/>
    <s v="Commune de ramassage"/>
    <n v="226"/>
  </r>
  <r>
    <n v="8075"/>
    <n v="354017116483021"/>
    <s v="354017116483021-24 mai"/>
    <x v="8074"/>
    <d v="2022-03-24T07:38:58"/>
    <s v="69110"/>
    <x v="181"/>
    <x v="0"/>
    <x v="54"/>
    <d v="1899-12-30T00:00:22"/>
    <n v="2.2420000000000001E-3"/>
    <m/>
    <s v="Commune de ramassage"/>
    <n v="227"/>
  </r>
  <r>
    <n v="8076"/>
    <n v="354017116483021"/>
    <s v="354017116483021-24 mai"/>
    <x v="8075"/>
    <d v="2022-03-24T07:39:20"/>
    <s v="69110"/>
    <x v="181"/>
    <x v="1"/>
    <x v="53"/>
    <d v="1899-12-30T00:01:27"/>
    <n v="4.9760000000000004E-3"/>
    <m/>
    <s v="Commune de ramassage"/>
    <n v="228"/>
  </r>
  <r>
    <n v="8077"/>
    <n v="354017116483021"/>
    <s v="354017116483021-24 mai"/>
    <x v="8076"/>
    <d v="2022-03-24T07:40:47"/>
    <s v="69062"/>
    <x v="179"/>
    <x v="0"/>
    <x v="34"/>
    <d v="1899-12-30T00:00:09"/>
    <n v="1.485E-3"/>
    <m/>
    <s v="Commune de ramassage"/>
    <n v="229"/>
  </r>
  <r>
    <n v="8078"/>
    <n v="354017116483021"/>
    <s v="354017116483021-24 mai"/>
    <x v="8077"/>
    <d v="2022-03-24T07:40:56"/>
    <s v="69062"/>
    <x v="179"/>
    <x v="0"/>
    <x v="7"/>
    <d v="1899-12-30T00:00:07"/>
    <n v="1.4899999999999999E-4"/>
    <m/>
    <s v="Commune de ramassage"/>
    <n v="230"/>
  </r>
  <r>
    <n v="8079"/>
    <n v="354017116483021"/>
    <s v="354017116483021-24 mai"/>
    <x v="8078"/>
    <d v="2022-03-24T07:41:03"/>
    <s v="69062"/>
    <x v="179"/>
    <x v="0"/>
    <x v="3"/>
    <d v="1899-12-30T00:00:12"/>
    <n v="6.5099999999999999E-4"/>
    <m/>
    <s v="Commune de ramassage"/>
    <n v="231"/>
  </r>
  <r>
    <n v="8080"/>
    <n v="354017116483021"/>
    <s v="354017116483021-24 mai"/>
    <x v="8079"/>
    <d v="2022-03-24T07:41:15"/>
    <s v="69062"/>
    <x v="179"/>
    <x v="0"/>
    <x v="34"/>
    <d v="1899-12-30T00:00:10"/>
    <n v="7.9500000000000003E-4"/>
    <m/>
    <s v="Commune de ramassage"/>
    <n v="232"/>
  </r>
  <r>
    <n v="8081"/>
    <n v="354017116483021"/>
    <s v="354017116483021-24 mai"/>
    <x v="8080"/>
    <d v="2022-03-24T07:41:25"/>
    <s v="69062"/>
    <x v="179"/>
    <x v="0"/>
    <x v="13"/>
    <d v="1899-12-30T00:00:26"/>
    <n v="1.1490000000000001E-3"/>
    <m/>
    <s v="Commune de ramassage"/>
    <n v="233"/>
  </r>
  <r>
    <n v="8082"/>
    <n v="354017116483021"/>
    <s v="354017116483021-24 mai"/>
    <x v="8081"/>
    <d v="2022-03-24T07:41:51"/>
    <s v="69062"/>
    <x v="179"/>
    <x v="0"/>
    <x v="44"/>
    <d v="1899-12-30T00:00:12"/>
    <n v="2.5999999999999998E-4"/>
    <m/>
    <s v="Commune de ramassage"/>
    <n v="234"/>
  </r>
  <r>
    <n v="8083"/>
    <n v="354017116483021"/>
    <s v="354017116483021-24 mai"/>
    <x v="8082"/>
    <d v="2022-03-24T07:42:03"/>
    <s v="69062"/>
    <x v="179"/>
    <x v="0"/>
    <x v="37"/>
    <d v="1899-12-30T00:00:25"/>
    <n v="1.456E-3"/>
    <m/>
    <s v="Commune de ramassage"/>
    <n v="235"/>
  </r>
  <r>
    <n v="8084"/>
    <n v="354017116483021"/>
    <s v="354017116483021-24 mai"/>
    <x v="8083"/>
    <d v="2022-03-24T07:42:28"/>
    <s v="69062"/>
    <x v="179"/>
    <x v="0"/>
    <x v="34"/>
    <d v="1899-12-30T00:00:04"/>
    <n v="-2.0000000000000002E-5"/>
    <m/>
    <s v="Commune de ramassage"/>
    <n v="236"/>
  </r>
  <r>
    <n v="8085"/>
    <n v="354017116483021"/>
    <s v="354017116483021-24 mai"/>
    <x v="8084"/>
    <d v="2022-03-24T07:42:32"/>
    <s v="69062"/>
    <x v="179"/>
    <x v="0"/>
    <x v="37"/>
    <d v="1899-12-30T00:00:08"/>
    <n v="-9.2999999999999997E-5"/>
    <m/>
    <s v="Commune de ramassage"/>
    <n v="237"/>
  </r>
  <r>
    <n v="8086"/>
    <n v="354017116483021"/>
    <s v="354017116483021-24 mai"/>
    <x v="8085"/>
    <d v="2022-03-24T07:42:40"/>
    <s v="69062"/>
    <x v="179"/>
    <x v="0"/>
    <x v="49"/>
    <d v="1899-12-30T00:00:02"/>
    <n v="2.05E-4"/>
    <m/>
    <s v="Commune de ramassage"/>
    <n v="238"/>
  </r>
  <r>
    <n v="8087"/>
    <n v="354017116483021"/>
    <s v="354017116483021-24 mai"/>
    <x v="8086"/>
    <d v="2022-03-24T07:42:42"/>
    <s v="69062"/>
    <x v="179"/>
    <x v="0"/>
    <x v="54"/>
    <d v="1899-12-30T00:00:04"/>
    <n v="1.7699999999999999E-4"/>
    <m/>
    <s v="Commune de ramassage"/>
    <n v="239"/>
  </r>
  <r>
    <n v="8088"/>
    <n v="354017116483021"/>
    <s v="354017116483021-24 mai"/>
    <x v="8087"/>
    <d v="2022-03-24T07:42:46"/>
    <s v="69062"/>
    <x v="179"/>
    <x v="0"/>
    <x v="55"/>
    <d v="1899-12-30T00:00:07"/>
    <n v="6.5799999999999995E-4"/>
    <m/>
    <s v="Commune de ramassage"/>
    <n v="240"/>
  </r>
  <r>
    <n v="8089"/>
    <n v="354017116483021"/>
    <s v="354017116483021-24 mai"/>
    <x v="8088"/>
    <d v="2022-03-24T07:42:53"/>
    <s v="69062"/>
    <x v="179"/>
    <x v="0"/>
    <x v="37"/>
    <d v="1899-12-30T00:01:33"/>
    <n v="1.523E-3"/>
    <m/>
    <s v="Commune de ramassage"/>
    <n v="241"/>
  </r>
  <r>
    <n v="8090"/>
    <n v="354017116483021"/>
    <s v="354017116483021-24 mai"/>
    <x v="8089"/>
    <d v="2022-03-24T07:44:26"/>
    <s v="69062"/>
    <x v="179"/>
    <x v="0"/>
    <x v="0"/>
    <d v="1899-12-30T00:00:41"/>
    <n v="1.7699999999999999E-4"/>
    <m/>
    <s v="Commune de ramassage"/>
    <n v="242"/>
  </r>
  <r>
    <n v="8091"/>
    <n v="354017116483021"/>
    <s v="354017116483021-24 mai"/>
    <x v="8090"/>
    <d v="2022-03-24T07:45:07"/>
    <s v="69062"/>
    <x v="179"/>
    <x v="0"/>
    <x v="24"/>
    <d v="1899-12-30T00:00:13"/>
    <n v="7.4799999999999997E-4"/>
    <m/>
    <s v="Commune de ramassage"/>
    <n v="243"/>
  </r>
  <r>
    <n v="8092"/>
    <n v="354017116483021"/>
    <s v="354017116483021-24 mai"/>
    <x v="8091"/>
    <d v="2022-03-24T07:45:20"/>
    <s v="69062"/>
    <x v="179"/>
    <x v="0"/>
    <x v="9"/>
    <d v="1899-12-30T00:00:22"/>
    <n v="1.217E-3"/>
    <m/>
    <s v="Commune de ramassage"/>
    <n v="244"/>
  </r>
  <r>
    <n v="8093"/>
    <n v="354017116483021"/>
    <s v="354017116483021-24 mai"/>
    <x v="8092"/>
    <d v="2022-03-24T07:45:42"/>
    <s v="69062"/>
    <x v="179"/>
    <x v="0"/>
    <x v="6"/>
    <d v="1899-12-30T00:00:02"/>
    <n v="4.6999999999999997E-5"/>
    <m/>
    <s v="Commune de ramassage"/>
    <n v="245"/>
  </r>
  <r>
    <n v="8094"/>
    <n v="354017116483021"/>
    <s v="354017116483021-24 mai"/>
    <x v="8093"/>
    <d v="2022-03-24T07:45:44"/>
    <s v="69062"/>
    <x v="179"/>
    <x v="0"/>
    <x v="3"/>
    <d v="1899-12-30T00:00:01"/>
    <n v="6.0000000000000002E-6"/>
    <m/>
    <s v="Commune de ramassage"/>
    <n v="246"/>
  </r>
  <r>
    <n v="8095"/>
    <n v="354017116483021"/>
    <s v="354017116483021-24 mai"/>
    <x v="8094"/>
    <d v="2022-03-24T07:45:45"/>
    <s v="69062"/>
    <x v="179"/>
    <x v="0"/>
    <x v="22"/>
    <d v="1899-12-30T00:00:02"/>
    <n v="-4.0000000000000003E-5"/>
    <m/>
    <s v="Commune de ramassage"/>
    <n v="247"/>
  </r>
  <r>
    <n v="8096"/>
    <n v="354017116483021"/>
    <s v="354017116483021-24 mai"/>
    <x v="8095"/>
    <d v="2022-03-24T07:45:47"/>
    <s v="69062"/>
    <x v="179"/>
    <x v="0"/>
    <x v="27"/>
    <d v="1899-12-30T00:01:09"/>
    <n v="-2.1580000000000002E-3"/>
    <m/>
    <s v="Commune de ramassage"/>
    <n v="248"/>
  </r>
  <r>
    <n v="8097"/>
    <n v="354017116483021"/>
    <s v="354017116483021-24 mai"/>
    <x v="8096"/>
    <d v="2022-03-24T07:46:56"/>
    <s v="69062"/>
    <x v="179"/>
    <x v="0"/>
    <x v="9"/>
    <d v="1899-12-30T00:00:29"/>
    <n v="-3.0000000000000001E-6"/>
    <m/>
    <s v="Commune de ramassage"/>
    <n v="249"/>
  </r>
  <r>
    <n v="8098"/>
    <n v="354017116483021"/>
    <s v="354017116483021-24 mai"/>
    <x v="8097"/>
    <d v="2022-03-24T07:47:25"/>
    <s v="69062"/>
    <x v="179"/>
    <x v="0"/>
    <x v="49"/>
    <d v="1899-12-30T00:00:12"/>
    <n v="3.2000000000000003E-4"/>
    <m/>
    <s v="Commune de ramassage"/>
    <n v="250"/>
  </r>
  <r>
    <n v="8099"/>
    <n v="354017116483021"/>
    <s v="354017116483021-24 mai"/>
    <x v="8098"/>
    <d v="2022-03-24T07:47:37"/>
    <s v="69062"/>
    <x v="179"/>
    <x v="0"/>
    <x v="45"/>
    <d v="1899-12-30T00:00:03"/>
    <n v="4.6E-5"/>
    <m/>
    <s v="Commune de ramassage"/>
    <n v="251"/>
  </r>
  <r>
    <n v="8100"/>
    <n v="354017116483021"/>
    <s v="354017116483021-24 mai"/>
    <x v="8099"/>
    <d v="2022-03-24T07:47:40"/>
    <s v="69062"/>
    <x v="179"/>
    <x v="0"/>
    <x v="45"/>
    <d v="1899-12-30T00:00:09"/>
    <n v="-7.9999999999999996E-6"/>
    <m/>
    <s v="Commune de ramassage"/>
    <n v="252"/>
  </r>
  <r>
    <n v="8101"/>
    <n v="354017116483021"/>
    <s v="354017116483021-24 mai"/>
    <x v="8100"/>
    <d v="2022-03-24T07:47:49"/>
    <s v="69062"/>
    <x v="179"/>
    <x v="0"/>
    <x v="30"/>
    <d v="1899-12-30T00:00:13"/>
    <n v="-3.8000000000000002E-5"/>
    <m/>
    <s v="Commune de ramassage"/>
    <n v="253"/>
  </r>
  <r>
    <n v="8102"/>
    <n v="354017116483021"/>
    <s v="354017116483021-24 mai"/>
    <x v="8101"/>
    <d v="2022-03-24T07:48:02"/>
    <s v="69062"/>
    <x v="179"/>
    <x v="0"/>
    <x v="45"/>
    <d v="1899-12-30T00:00:51"/>
    <n v="-9.8999999999999994E-5"/>
    <m/>
    <s v="Commune de ramassage"/>
    <n v="254"/>
  </r>
  <r>
    <n v="8103"/>
    <n v="354017116483021"/>
    <s v="354017116483021-24 mai"/>
    <x v="8102"/>
    <d v="2022-03-24T07:48:53"/>
    <s v="69062"/>
    <x v="179"/>
    <x v="0"/>
    <x v="0"/>
    <d v="1899-12-30T00:01:43"/>
    <n v="-1.3799999999999999E-4"/>
    <m/>
    <s v="Commune de ramassage"/>
    <n v="255"/>
  </r>
  <r>
    <n v="8104"/>
    <n v="354017116483021"/>
    <s v="354017116483021-24 mai"/>
    <x v="8103"/>
    <d v="2022-03-24T07:50:36"/>
    <s v="69062"/>
    <x v="179"/>
    <x v="0"/>
    <x v="7"/>
    <d v="1899-12-30T00:00:02"/>
    <n v="-1.4999999999999999E-4"/>
    <m/>
    <s v="Commune de ramassage"/>
    <n v="256"/>
  </r>
  <r>
    <n v="8105"/>
    <n v="354017116483021"/>
    <s v="354017116483021-24 mai"/>
    <x v="8104"/>
    <d v="2022-03-24T07:50:38"/>
    <s v="69062"/>
    <x v="179"/>
    <x v="0"/>
    <x v="26"/>
    <d v="1899-12-30T00:00:38"/>
    <n v="3.5199999999999999E-4"/>
    <m/>
    <s v="Commune de ramassage"/>
    <n v="257"/>
  </r>
  <r>
    <n v="8106"/>
    <n v="354017116483021"/>
    <s v="354017116483021-24 mai"/>
    <x v="8105"/>
    <d v="2022-03-24T07:51:16"/>
    <s v="69062"/>
    <x v="179"/>
    <x v="0"/>
    <x v="9"/>
    <d v="1899-12-30T00:00:46"/>
    <n v="1.758E-3"/>
    <m/>
    <s v="Commune de ramassage"/>
    <n v="258"/>
  </r>
  <r>
    <n v="8107"/>
    <n v="354017116483021"/>
    <s v="354017116483021-24 mai"/>
    <x v="8106"/>
    <d v="2022-03-24T07:52:02"/>
    <s v="69062"/>
    <x v="179"/>
    <x v="0"/>
    <x v="3"/>
    <d v="1899-12-30T00:00:02"/>
    <n v="4.8000000000000001E-5"/>
    <m/>
    <s v="Commune de ramassage"/>
    <n v="259"/>
  </r>
  <r>
    <n v="8108"/>
    <n v="354017116483021"/>
    <s v="354017116483021-24 mai"/>
    <x v="8107"/>
    <d v="2022-03-24T07:52:04"/>
    <s v="69062"/>
    <x v="179"/>
    <x v="0"/>
    <x v="22"/>
    <d v="1899-12-30T00:00:08"/>
    <n v="2.4399999999999999E-4"/>
    <m/>
    <s v="Commune de ramassage"/>
    <n v="260"/>
  </r>
  <r>
    <n v="8109"/>
    <n v="354017116483021"/>
    <s v="354017116483021-24 mai"/>
    <x v="8108"/>
    <d v="2022-03-24T07:52:12"/>
    <s v="69062"/>
    <x v="179"/>
    <x v="0"/>
    <x v="27"/>
    <d v="1899-12-30T00:00:01"/>
    <n v="4.0000000000000003E-5"/>
    <m/>
    <s v="Commune de ramassage"/>
    <n v="261"/>
  </r>
  <r>
    <n v="8110"/>
    <n v="354017116483021"/>
    <s v="354017116483021-24 mai"/>
    <x v="8109"/>
    <d v="2022-03-24T07:52:13"/>
    <s v="69062"/>
    <x v="179"/>
    <x v="0"/>
    <x v="27"/>
    <d v="1899-12-30T00:01:29"/>
    <n v="5.4799999999999998E-4"/>
    <m/>
    <s v="Commune de ramassage"/>
    <n v="262"/>
  </r>
  <r>
    <n v="8111"/>
    <n v="354017116483021"/>
    <s v="354017116483021-24 mai"/>
    <x v="8110"/>
    <d v="2022-03-24T07:53:42"/>
    <s v="69062"/>
    <x v="179"/>
    <x v="0"/>
    <x v="0"/>
    <d v="1899-12-30T00:01:17"/>
    <n v="8.5700000000000001E-4"/>
    <m/>
    <s v="Commune de ramassage"/>
    <n v="263"/>
  </r>
  <r>
    <n v="8112"/>
    <n v="354017116483021"/>
    <s v="354017116483021-24 mai"/>
    <x v="8111"/>
    <d v="2022-03-24T07:54:59"/>
    <s v="69062"/>
    <x v="179"/>
    <x v="0"/>
    <x v="47"/>
    <d v="1899-12-30T00:00:49"/>
    <n v="1.9910000000000001E-3"/>
    <m/>
    <s v="Commune de ramassage"/>
    <n v="264"/>
  </r>
  <r>
    <n v="8113"/>
    <n v="354017116483021"/>
    <s v="354017116483021-24 mai"/>
    <x v="8112"/>
    <d v="2022-03-24T07:55:48"/>
    <s v="69062"/>
    <x v="179"/>
    <x v="0"/>
    <x v="27"/>
    <d v="1899-12-30T00:00:13"/>
    <n v="-5.0000000000000004E-6"/>
    <m/>
    <s v="Commune de ramassage"/>
    <n v="265"/>
  </r>
  <r>
    <n v="8114"/>
    <n v="354017116483021"/>
    <s v="354017116483021-24 mai"/>
    <x v="8113"/>
    <d v="2022-03-24T07:56:01"/>
    <s v="69062"/>
    <x v="179"/>
    <x v="0"/>
    <x v="45"/>
    <d v="1899-12-30T00:00:48"/>
    <n v="-9.9999999999999995E-7"/>
    <m/>
    <s v="Commune de ramassage"/>
    <n v="266"/>
  </r>
  <r>
    <n v="8115"/>
    <n v="354017116483021"/>
    <s v="354017116483021-24 mai"/>
    <x v="8114"/>
    <d v="2022-03-24T07:56:49"/>
    <s v="69062"/>
    <x v="179"/>
    <x v="0"/>
    <x v="0"/>
    <d v="1899-12-30T00:01:26"/>
    <n v="-1.204E-3"/>
    <m/>
    <s v="Commune de ramassage"/>
    <n v="267"/>
  </r>
  <r>
    <n v="8116"/>
    <n v="354017116483021"/>
    <s v="354017116483021-24 mai"/>
    <x v="8115"/>
    <d v="2022-03-24T07:58:15"/>
    <s v="69062"/>
    <x v="179"/>
    <x v="0"/>
    <x v="3"/>
    <d v="1899-12-30T00:01:05"/>
    <n v="-5.8E-5"/>
    <m/>
    <s v="Commune de ramassage"/>
    <n v="268"/>
  </r>
  <r>
    <n v="8117"/>
    <n v="354017116483021"/>
    <s v="354017116483021-24 mai"/>
    <x v="8116"/>
    <d v="2022-03-24T07:59:20"/>
    <s v="69062"/>
    <x v="179"/>
    <x v="0"/>
    <x v="0"/>
    <d v="1899-12-30T00:00:43"/>
    <n v="1.85E-4"/>
    <m/>
    <s v="Commune de ramassage"/>
    <n v="269"/>
  </r>
  <r>
    <n v="8118"/>
    <n v="354017116483021"/>
    <s v="354017116483021-24 mai"/>
    <x v="8117"/>
    <d v="2022-03-24T08:00:03"/>
    <s v="69062"/>
    <x v="179"/>
    <x v="0"/>
    <x v="35"/>
    <d v="1899-12-30T00:00:09"/>
    <n v="9.2E-5"/>
    <m/>
    <s v="Commune de ramassage"/>
    <n v="270"/>
  </r>
  <r>
    <n v="8119"/>
    <n v="354017116483021"/>
    <s v="354017116483021-24 mai"/>
    <x v="8118"/>
    <d v="2022-03-24T08:00:12"/>
    <s v="69062"/>
    <x v="179"/>
    <x v="0"/>
    <x v="5"/>
    <d v="1899-12-30T00:00:01"/>
    <n v="8.2999999999999998E-5"/>
    <m/>
    <s v="Commune de ramassage"/>
    <n v="271"/>
  </r>
  <r>
    <n v="8120"/>
    <n v="354017116483021"/>
    <s v="354017116483021-24 mai"/>
    <x v="8119"/>
    <d v="2022-03-24T08:00:13"/>
    <s v="69062"/>
    <x v="179"/>
    <x v="0"/>
    <x v="3"/>
    <d v="1899-12-30T00:00:02"/>
    <n v="8.7000000000000001E-5"/>
    <m/>
    <s v="Commune de ramassage"/>
    <n v="272"/>
  </r>
  <r>
    <n v="8121"/>
    <n v="354017116483021"/>
    <s v="354017116483021-24 mai"/>
    <x v="8120"/>
    <d v="2022-03-24T08:00:15"/>
    <s v="69062"/>
    <x v="179"/>
    <x v="0"/>
    <x v="26"/>
    <d v="1899-12-30T00:00:11"/>
    <n v="3.4600000000000001E-4"/>
    <m/>
    <s v="Commune de ramassage"/>
    <n v="273"/>
  </r>
  <r>
    <n v="8122"/>
    <n v="354017116483021"/>
    <s v="354017116483021-24 mai"/>
    <x v="8121"/>
    <d v="2022-03-24T08:00:26"/>
    <s v="69062"/>
    <x v="179"/>
    <x v="0"/>
    <x v="25"/>
    <d v="1899-12-30T00:00:01"/>
    <n v="1.12E-4"/>
    <m/>
    <s v="Commune de ramassage"/>
    <n v="274"/>
  </r>
  <r>
    <n v="8123"/>
    <n v="354017116483021"/>
    <s v="354017116483021-24 mai"/>
    <x v="8122"/>
    <d v="2022-03-24T08:00:27"/>
    <s v="69062"/>
    <x v="179"/>
    <x v="0"/>
    <x v="23"/>
    <d v="1899-12-30T00:01:22"/>
    <n v="4.6379999999999998E-3"/>
    <m/>
    <s v="Commune de ramassage"/>
    <n v="275"/>
  </r>
  <r>
    <n v="8124"/>
    <n v="354017116483021"/>
    <s v="354017116483021-24 mai"/>
    <x v="8123"/>
    <d v="2022-03-24T08:01:49"/>
    <s v="69062"/>
    <x v="179"/>
    <x v="0"/>
    <x v="23"/>
    <d v="1899-12-30T00:00:07"/>
    <n v="3.9500000000000001E-4"/>
    <m/>
    <s v="Commune de ramassage"/>
    <n v="276"/>
  </r>
  <r>
    <n v="8125"/>
    <n v="354017116483021"/>
    <s v="354017116483021-24 mai"/>
    <x v="8124"/>
    <d v="2022-03-24T08:01:56"/>
    <s v="69062"/>
    <x v="179"/>
    <x v="0"/>
    <x v="25"/>
    <d v="1899-12-30T00:00:03"/>
    <n v="1.1900000000000001E-4"/>
    <m/>
    <s v="Commune de ramassage"/>
    <n v="277"/>
  </r>
  <r>
    <n v="8126"/>
    <n v="354017116483021"/>
    <s v="354017116483021-24 mai"/>
    <x v="8125"/>
    <d v="2022-03-24T08:01:59"/>
    <s v="69062"/>
    <x v="179"/>
    <x v="0"/>
    <x v="35"/>
    <d v="1899-12-30T00:00:02"/>
    <n v="-6.9999999999999999E-6"/>
    <m/>
    <s v="Commune de ramassage"/>
    <n v="278"/>
  </r>
  <r>
    <n v="8127"/>
    <n v="354017116483021"/>
    <s v="354017116483021-24 mai"/>
    <x v="8126"/>
    <d v="2022-03-24T08:02:01"/>
    <s v="69062"/>
    <x v="179"/>
    <x v="0"/>
    <x v="50"/>
    <d v="1899-12-30T00:00:12"/>
    <n v="-5.1999999999999995E-4"/>
    <m/>
    <s v="Commune de ramassage"/>
    <n v="279"/>
  </r>
  <r>
    <n v="8128"/>
    <n v="354017116483021"/>
    <s v="354017116483021-24 mai"/>
    <x v="8127"/>
    <d v="2022-03-24T08:02:13"/>
    <s v="69062"/>
    <x v="179"/>
    <x v="0"/>
    <x v="35"/>
    <d v="1899-12-30T00:00:01"/>
    <n v="-1.4799999999999999E-4"/>
    <m/>
    <s v="Commune de ramassage"/>
    <n v="280"/>
  </r>
  <r>
    <n v="8129"/>
    <n v="354017116483021"/>
    <s v="354017116483021-24 mai"/>
    <x v="8128"/>
    <d v="2022-03-24T08:02:14"/>
    <s v="69062"/>
    <x v="179"/>
    <x v="0"/>
    <x v="48"/>
    <d v="1899-12-30T00:00:05"/>
    <n v="-2.7999999999999998E-4"/>
    <m/>
    <s v="Commune de ramassage"/>
    <n v="281"/>
  </r>
  <r>
    <n v="8130"/>
    <n v="354017116483021"/>
    <s v="354017116483021-24 mai"/>
    <x v="8129"/>
    <d v="2022-03-24T08:02:19"/>
    <s v="69062"/>
    <x v="179"/>
    <x v="0"/>
    <x v="35"/>
    <d v="1899-12-30T00:00:02"/>
    <n v="-3.8999999999999999E-5"/>
    <m/>
    <s v="Commune de ramassage"/>
    <n v="282"/>
  </r>
  <r>
    <n v="8131"/>
    <n v="354017116483021"/>
    <s v="354017116483021-24 mai"/>
    <x v="8130"/>
    <d v="2022-03-24T08:02:21"/>
    <s v="69062"/>
    <x v="179"/>
    <x v="0"/>
    <x v="27"/>
    <d v="1899-12-30T00:00:05"/>
    <n v="0"/>
    <m/>
    <s v="Commune de ramassage"/>
    <n v="283"/>
  </r>
  <r>
    <n v="8132"/>
    <n v="354017116483021"/>
    <s v="354017116483021-24 mai"/>
    <x v="8131"/>
    <d v="2022-03-24T08:02:26"/>
    <s v="69062"/>
    <x v="179"/>
    <x v="0"/>
    <x v="45"/>
    <d v="1899-12-30T00:00:02"/>
    <n v="4.0000000000000003E-5"/>
    <m/>
    <s v="Commune de ramassage"/>
    <n v="284"/>
  </r>
  <r>
    <n v="8133"/>
    <n v="354017116483021"/>
    <s v="354017116483021-24 mai"/>
    <x v="8132"/>
    <d v="2022-03-24T08:02:28"/>
    <s v="69062"/>
    <x v="179"/>
    <x v="0"/>
    <x v="30"/>
    <d v="1899-12-30T00:00:04"/>
    <n v="8.7000000000000001E-5"/>
    <m/>
    <s v="Commune de ramassage"/>
    <n v="285"/>
  </r>
  <r>
    <n v="8134"/>
    <n v="354017116483021"/>
    <s v="354017116483021-24 mai"/>
    <x v="8133"/>
    <d v="2022-03-24T08:02:32"/>
    <s v="69062"/>
    <x v="179"/>
    <x v="0"/>
    <x v="30"/>
    <d v="1899-12-30T00:00:11"/>
    <n v="9.2500000000000004E-4"/>
    <m/>
    <s v="Commune de ramassage"/>
    <n v="286"/>
  </r>
  <r>
    <n v="8135"/>
    <n v="354017116483021"/>
    <s v="354017116483021-24 mai"/>
    <x v="8134"/>
    <d v="2022-03-24T08:02:43"/>
    <s v="69062"/>
    <x v="179"/>
    <x v="0"/>
    <x v="37"/>
    <d v="1899-12-30T00:00:11"/>
    <n v="5.8299999999999997E-4"/>
    <m/>
    <s v="Commune de ramassage"/>
    <n v="287"/>
  </r>
  <r>
    <n v="8136"/>
    <n v="354017116483021"/>
    <s v="354017116483021-24 mai"/>
    <x v="8135"/>
    <d v="2022-03-24T08:02:54"/>
    <s v="69062"/>
    <x v="179"/>
    <x v="0"/>
    <x v="9"/>
    <d v="1899-12-30T00:00:13"/>
    <n v="3.4900000000000003E-4"/>
    <m/>
    <s v="Commune de ramassage"/>
    <n v="288"/>
  </r>
  <r>
    <n v="8137"/>
    <n v="354017116483021"/>
    <s v="354017116483021-24 mai"/>
    <x v="8136"/>
    <d v="2022-03-24T08:03:07"/>
    <s v="69062"/>
    <x v="179"/>
    <x v="0"/>
    <x v="54"/>
    <d v="1899-12-30T00:00:38"/>
    <n v="1.72E-3"/>
    <m/>
    <s v="Commune de ramassage"/>
    <n v="289"/>
  </r>
  <r>
    <n v="8138"/>
    <n v="354017116483021"/>
    <s v="354017116483021-24 mai"/>
    <x v="8137"/>
    <d v="2022-03-24T08:03:45"/>
    <s v="69062"/>
    <x v="179"/>
    <x v="0"/>
    <x v="7"/>
    <d v="1899-12-30T00:00:07"/>
    <n v="8.0000000000000007E-5"/>
    <m/>
    <s v="Commune de ramassage"/>
    <n v="290"/>
  </r>
  <r>
    <n v="8139"/>
    <n v="354017116483021"/>
    <s v="354017116483021-24 mai"/>
    <x v="8138"/>
    <d v="2022-03-24T08:03:52"/>
    <s v="69062"/>
    <x v="179"/>
    <x v="0"/>
    <x v="1"/>
    <d v="1899-12-30T00:00:28"/>
    <n v="4.6099999999999998E-4"/>
    <m/>
    <s v="Commune de ramassage"/>
    <n v="291"/>
  </r>
  <r>
    <n v="8140"/>
    <n v="354017116483021"/>
    <s v="354017116483021-24 mai"/>
    <x v="8139"/>
    <d v="2022-03-24T08:04:20"/>
    <s v="69062"/>
    <x v="179"/>
    <x v="0"/>
    <x v="2"/>
    <d v="1899-12-30T00:00:11"/>
    <n v="1.9000000000000001E-5"/>
    <m/>
    <s v="Commune de ramassage"/>
    <n v="292"/>
  </r>
  <r>
    <n v="8141"/>
    <n v="354017116483021"/>
    <s v="354017116483021-24 mai"/>
    <x v="8140"/>
    <d v="2022-03-24T08:04:31"/>
    <s v="69062"/>
    <x v="179"/>
    <x v="0"/>
    <x v="2"/>
    <d v="1899-12-30T00:00:13"/>
    <n v="0"/>
    <m/>
    <s v="Commune de ramassage"/>
    <n v="293"/>
  </r>
  <r>
    <n v="8142"/>
    <n v="354017116483021"/>
    <s v="354017116483021-24 mai"/>
    <x v="8141"/>
    <d v="2022-03-24T08:04:44"/>
    <s v="69062"/>
    <x v="179"/>
    <x v="0"/>
    <x v="1"/>
    <d v="1899-12-30T00:00:15"/>
    <n v="-3.0000000000000001E-5"/>
    <m/>
    <s v="Commune de ramassage"/>
    <n v="294"/>
  </r>
  <r>
    <n v="8143"/>
    <n v="354017116483021"/>
    <s v="354017116483021-24 mai"/>
    <x v="8142"/>
    <d v="2022-03-24T08:04:59"/>
    <s v="69062"/>
    <x v="179"/>
    <x v="0"/>
    <x v="27"/>
    <d v="1899-12-30T00:00:55"/>
    <n v="-4.55E-4"/>
    <m/>
    <s v="Commune de ramassage"/>
    <n v="295"/>
  </r>
  <r>
    <n v="8144"/>
    <n v="354017116483021"/>
    <s v="354017116483021-24 mai"/>
    <x v="8143"/>
    <d v="2022-03-24T08:05:54"/>
    <s v="69062"/>
    <x v="179"/>
    <x v="0"/>
    <x v="22"/>
    <d v="1899-12-30T00:00:03"/>
    <n v="6.6000000000000005E-5"/>
    <m/>
    <s v="Commune de ramassage"/>
    <n v="296"/>
  </r>
  <r>
    <n v="8145"/>
    <n v="354017116483021"/>
    <s v="354017116483021-24 mai"/>
    <x v="8144"/>
    <d v="2022-03-24T08:05:57"/>
    <s v="69062"/>
    <x v="179"/>
    <x v="0"/>
    <x v="47"/>
    <d v="1899-12-30T00:00:18"/>
    <n v="-3.3000000000000003E-5"/>
    <m/>
    <s v="Commune de ramassage"/>
    <n v="297"/>
  </r>
  <r>
    <n v="8146"/>
    <n v="354017116483021"/>
    <s v="354017116483021-24 mai"/>
    <x v="8145"/>
    <d v="2022-03-24T08:06:15"/>
    <s v="69062"/>
    <x v="179"/>
    <x v="0"/>
    <x v="5"/>
    <d v="1899-12-30T00:00:08"/>
    <n v="3.57E-4"/>
    <m/>
    <s v="Commune de ramassage"/>
    <n v="298"/>
  </r>
  <r>
    <n v="8147"/>
    <n v="354017116483021"/>
    <s v="354017116483021-24 mai"/>
    <x v="8146"/>
    <d v="2022-03-24T08:06:23"/>
    <s v="69062"/>
    <x v="179"/>
    <x v="0"/>
    <x v="8"/>
    <d v="1899-12-30T00:00:13"/>
    <n v="5.3799999999999996E-4"/>
    <m/>
    <s v="Commune de ramassage"/>
    <n v="299"/>
  </r>
  <r>
    <n v="8148"/>
    <n v="354017116483021"/>
    <s v="354017116483021-24 mai"/>
    <x v="8147"/>
    <d v="2022-03-24T08:06:36"/>
    <s v="69062"/>
    <x v="179"/>
    <x v="0"/>
    <x v="24"/>
    <d v="1899-12-30T00:00:24"/>
    <n v="7.7499999999999997E-4"/>
    <m/>
    <s v="Commune de ramassage"/>
    <n v="300"/>
  </r>
  <r>
    <n v="8149"/>
    <n v="354017116483021"/>
    <s v="354017116483021-24 mai"/>
    <x v="8148"/>
    <d v="2022-03-24T08:07:00"/>
    <s v="69062"/>
    <x v="179"/>
    <x v="0"/>
    <x v="24"/>
    <d v="1899-12-30T00:00:10"/>
    <n v="2.92E-4"/>
    <m/>
    <s v="Commune de ramassage"/>
    <n v="301"/>
  </r>
  <r>
    <n v="8150"/>
    <n v="354017116483021"/>
    <s v="354017116483021-24 mai"/>
    <x v="8149"/>
    <d v="2022-03-24T08:07:10"/>
    <s v="69062"/>
    <x v="179"/>
    <x v="0"/>
    <x v="45"/>
    <d v="1899-12-30T00:00:59"/>
    <n v="7.9999999999999996E-6"/>
    <m/>
    <s v="Commune de ramassage"/>
    <n v="302"/>
  </r>
  <r>
    <n v="8151"/>
    <n v="354017116483021"/>
    <s v="354017116483021-24 mai"/>
    <x v="8150"/>
    <d v="2022-03-24T08:08:09"/>
    <s v="69062"/>
    <x v="179"/>
    <x v="0"/>
    <x v="0"/>
    <d v="1899-12-30T00:00:36"/>
    <n v="1E-4"/>
    <m/>
    <s v="Commune de ramassage"/>
    <n v="303"/>
  </r>
  <r>
    <n v="8152"/>
    <n v="354017116483021"/>
    <s v="354017116483021-24 mai"/>
    <x v="8151"/>
    <d v="2022-03-24T08:08:45"/>
    <s v="69062"/>
    <x v="179"/>
    <x v="0"/>
    <x v="27"/>
    <d v="1899-12-30T00:00:11"/>
    <n v="1.9699999999999999E-4"/>
    <m/>
    <s v="Commune de ramassage"/>
    <n v="304"/>
  </r>
  <r>
    <n v="8153"/>
    <n v="354017116483021"/>
    <s v="354017116483021-24 mai"/>
    <x v="8152"/>
    <d v="2022-03-24T08:08:56"/>
    <s v="69062"/>
    <x v="179"/>
    <x v="0"/>
    <x v="3"/>
    <d v="1899-12-30T00:00:05"/>
    <n v="1.3999999999999999E-4"/>
    <m/>
    <s v="Commune de ramassage"/>
    <n v="305"/>
  </r>
  <r>
    <n v="8154"/>
    <n v="354017116483021"/>
    <s v="354017116483021-24 mai"/>
    <x v="8153"/>
    <d v="2022-03-24T08:09:01"/>
    <s v="69062"/>
    <x v="179"/>
    <x v="0"/>
    <x v="24"/>
    <d v="1899-12-30T00:00:20"/>
    <n v="8.4599999999999996E-4"/>
    <m/>
    <s v="Commune de ramassage"/>
    <n v="306"/>
  </r>
  <r>
    <n v="8155"/>
    <n v="354017116483021"/>
    <s v="354017116483021-24 mai"/>
    <x v="8154"/>
    <d v="2022-03-24T08:09:21"/>
    <s v="69062"/>
    <x v="179"/>
    <x v="0"/>
    <x v="48"/>
    <d v="1899-12-30T00:00:11"/>
    <n v="5.1900000000000004E-4"/>
    <m/>
    <s v="Commune de ramassage"/>
    <n v="307"/>
  </r>
  <r>
    <n v="8156"/>
    <n v="354017116483021"/>
    <s v="354017116483021-24 mai"/>
    <x v="8155"/>
    <d v="2022-03-24T08:09:32"/>
    <s v="69062"/>
    <x v="179"/>
    <x v="1"/>
    <x v="35"/>
    <d v="1899-12-30T00:00:22"/>
    <n v="5.2800000000000004E-4"/>
    <m/>
    <s v="Commune de ramassage"/>
    <n v="308"/>
  </r>
  <r>
    <n v="8157"/>
    <n v="354017116483021"/>
    <s v="354017116483021-24 mai"/>
    <x v="8156"/>
    <d v="2022-03-24T08:09:54"/>
    <s v="69110"/>
    <x v="181"/>
    <x v="0"/>
    <x v="26"/>
    <d v="1899-12-30T00:00:05"/>
    <n v="-3.0000000000000001E-6"/>
    <m/>
    <s v="Commune de ramassage"/>
    <n v="309"/>
  </r>
  <r>
    <n v="8158"/>
    <n v="354017116483021"/>
    <s v="354017116483021-24 mai"/>
    <x v="8157"/>
    <d v="2022-03-24T08:09:59"/>
    <s v="69110"/>
    <x v="181"/>
    <x v="1"/>
    <x v="24"/>
    <d v="1899-12-30T00:00:04"/>
    <n v="-8.7000000000000001E-5"/>
    <m/>
    <s v="Commune de ramassage"/>
    <n v="310"/>
  </r>
  <r>
    <n v="8159"/>
    <n v="354017116483021"/>
    <s v="354017116483021-24 mai"/>
    <x v="8158"/>
    <d v="2022-03-24T08:10:03"/>
    <s v="69062"/>
    <x v="179"/>
    <x v="0"/>
    <x v="3"/>
    <d v="1899-12-30T00:00:13"/>
    <n v="-5.4699999999999996E-4"/>
    <m/>
    <s v="Commune de ramassage"/>
    <n v="311"/>
  </r>
  <r>
    <n v="8160"/>
    <n v="354017116483021"/>
    <s v="354017116483021-24 mai"/>
    <x v="8159"/>
    <d v="2022-03-24T08:10:16"/>
    <s v="69062"/>
    <x v="179"/>
    <x v="0"/>
    <x v="7"/>
    <d v="1899-12-30T00:00:16"/>
    <n v="-5.2800000000000004E-4"/>
    <m/>
    <s v="Commune de ramassage"/>
    <n v="312"/>
  </r>
  <r>
    <n v="8161"/>
    <n v="354017116483021"/>
    <s v="354017116483021-24 mai"/>
    <x v="8160"/>
    <d v="2022-03-24T08:10:32"/>
    <s v="69062"/>
    <x v="179"/>
    <x v="0"/>
    <x v="22"/>
    <d v="1899-12-30T00:00:04"/>
    <n v="-6.2000000000000003E-5"/>
    <m/>
    <s v="Commune de ramassage"/>
    <n v="313"/>
  </r>
  <r>
    <n v="8162"/>
    <n v="354017116483021"/>
    <s v="354017116483021-24 mai"/>
    <x v="8161"/>
    <d v="2022-03-24T08:10:36"/>
    <s v="69062"/>
    <x v="179"/>
    <x v="0"/>
    <x v="47"/>
    <d v="1899-12-30T00:01:39"/>
    <n v="-7.3499999999999998E-4"/>
    <m/>
    <s v="Commune de ramassage"/>
    <n v="314"/>
  </r>
  <r>
    <n v="8163"/>
    <n v="354017116483021"/>
    <s v="354017116483021-24 mai"/>
    <x v="8162"/>
    <d v="2022-03-24T08:12:15"/>
    <s v="69062"/>
    <x v="179"/>
    <x v="0"/>
    <x v="3"/>
    <d v="1899-12-30T00:01:02"/>
    <n v="-3.8000000000000002E-5"/>
    <m/>
    <s v="Commune de ramassage"/>
    <n v="315"/>
  </r>
  <r>
    <n v="8164"/>
    <n v="354017116483021"/>
    <s v="354017116483021-24 mai"/>
    <x v="8163"/>
    <d v="2022-03-24T08:13:17"/>
    <s v="69062"/>
    <x v="179"/>
    <x v="0"/>
    <x v="0"/>
    <d v="1899-12-30T00:00:54"/>
    <n v="-3.4999999999999997E-5"/>
    <m/>
    <s v="Commune de ramassage"/>
    <n v="316"/>
  </r>
  <r>
    <n v="8165"/>
    <n v="354017116483021"/>
    <s v="354017116483021-24 mai"/>
    <x v="8164"/>
    <d v="2022-03-24T08:14:11"/>
    <s v="69062"/>
    <x v="179"/>
    <x v="0"/>
    <x v="7"/>
    <d v="1899-12-30T00:00:07"/>
    <n v="-9.2E-5"/>
    <m/>
    <s v="Commune de ramassage"/>
    <n v="317"/>
  </r>
  <r>
    <n v="8166"/>
    <n v="354017116483021"/>
    <s v="354017116483021-24 mai"/>
    <x v="8165"/>
    <d v="2022-03-24T08:14:18"/>
    <s v="69062"/>
    <x v="179"/>
    <x v="0"/>
    <x v="50"/>
    <d v="1899-12-30T00:00:09"/>
    <n v="1.4999999999999999E-4"/>
    <m/>
    <s v="Commune de ramassage"/>
    <n v="318"/>
  </r>
  <r>
    <n v="8167"/>
    <n v="354017116483021"/>
    <s v="354017116483021-24 mai"/>
    <x v="8166"/>
    <d v="2022-03-24T08:14:27"/>
    <s v="69062"/>
    <x v="179"/>
    <x v="1"/>
    <x v="8"/>
    <d v="1899-12-30T00:00:54"/>
    <n v="3.63E-3"/>
    <m/>
    <s v="Commune de ramassage"/>
    <n v="319"/>
  </r>
  <r>
    <n v="8168"/>
    <n v="354017116483021"/>
    <s v="354017116483021-24 mai"/>
    <x v="8167"/>
    <d v="2022-03-24T08:15:21"/>
    <s v="69238"/>
    <x v="178"/>
    <x v="0"/>
    <x v="36"/>
    <d v="1899-12-30T00:00:07"/>
    <n v="-1.26E-4"/>
    <m/>
    <s v="Commune de passage"/>
    <n v="320"/>
  </r>
  <r>
    <n v="8169"/>
    <n v="354017116483021"/>
    <s v="354017116483021-24 mai"/>
    <x v="8168"/>
    <d v="2022-03-24T08:15:28"/>
    <s v="69238"/>
    <x v="178"/>
    <x v="0"/>
    <x v="13"/>
    <d v="1899-12-30T00:00:11"/>
    <n v="-3.1500000000000001E-4"/>
    <m/>
    <s v="Commune de passage"/>
    <n v="321"/>
  </r>
  <r>
    <n v="8170"/>
    <n v="354017116483021"/>
    <s v="354017116483021-24 mai"/>
    <x v="8169"/>
    <d v="2022-03-24T08:15:39"/>
    <s v="69238"/>
    <x v="178"/>
    <x v="0"/>
    <x v="55"/>
    <d v="1899-12-30T00:00:29"/>
    <n v="3.4600000000000001E-4"/>
    <m/>
    <s v="Commune de passage"/>
    <n v="322"/>
  </r>
  <r>
    <n v="8171"/>
    <n v="354017116483021"/>
    <s v="354017116483021-24 mai"/>
    <x v="8170"/>
    <d v="2022-03-24T08:16:08"/>
    <s v="69238"/>
    <x v="178"/>
    <x v="0"/>
    <x v="29"/>
    <d v="1899-12-30T00:00:22"/>
    <n v="-5.8500000000000002E-4"/>
    <m/>
    <s v="Commune de passage"/>
    <n v="323"/>
  </r>
  <r>
    <n v="8172"/>
    <n v="354017116483021"/>
    <s v="354017116483021-24 mai"/>
    <x v="8171"/>
    <d v="2022-03-24T08:16:30"/>
    <s v="69238"/>
    <x v="178"/>
    <x v="0"/>
    <x v="6"/>
    <d v="1899-12-30T00:00:08"/>
    <n v="1.5899999999999999E-4"/>
    <m/>
    <s v="Commune de passage"/>
    <n v="324"/>
  </r>
  <r>
    <n v="8173"/>
    <n v="354017116483021"/>
    <s v="354017116483021-24 mai"/>
    <x v="8172"/>
    <d v="2022-03-24T08:16:38"/>
    <s v="69238"/>
    <x v="178"/>
    <x v="0"/>
    <x v="29"/>
    <d v="1899-12-30T00:01:40"/>
    <n v="9.7300000000000002E-4"/>
    <m/>
    <s v="Commune de passage"/>
    <n v="325"/>
  </r>
  <r>
    <n v="8174"/>
    <n v="354017116483021"/>
    <s v="354017116483021-24 mai"/>
    <x v="8173"/>
    <d v="2022-03-24T08:18:18"/>
    <s v="69238"/>
    <x v="178"/>
    <x v="0"/>
    <x v="0"/>
    <d v="1899-12-30T00:00:01"/>
    <n v="3.1999999999999999E-5"/>
    <m/>
    <s v="Commune de passage"/>
    <n v="326"/>
  </r>
  <r>
    <n v="8175"/>
    <n v="354017116483021"/>
    <s v="354017116483021-24 mai"/>
    <x v="8174"/>
    <d v="2022-03-24T08:18:19"/>
    <s v="69238"/>
    <x v="178"/>
    <x v="0"/>
    <x v="1"/>
    <d v="1899-12-30T00:00:04"/>
    <n v="1.01E-4"/>
    <m/>
    <s v="Commune de passage"/>
    <n v="327"/>
  </r>
  <r>
    <n v="8176"/>
    <n v="354017116483021"/>
    <s v="354017116483021-24 mai"/>
    <x v="8175"/>
    <d v="2022-03-24T08:18:23"/>
    <s v="69238"/>
    <x v="178"/>
    <x v="0"/>
    <x v="47"/>
    <d v="1899-12-30T00:00:14"/>
    <n v="-5.0000000000000002E-5"/>
    <m/>
    <s v="Commune de passage"/>
    <n v="328"/>
  </r>
  <r>
    <n v="8177"/>
    <n v="354017116483021"/>
    <s v="354017116483021-24 mai"/>
    <x v="8176"/>
    <d v="2022-03-24T08:18:37"/>
    <s v="69238"/>
    <x v="178"/>
    <x v="0"/>
    <x v="8"/>
    <d v="1899-12-30T00:00:10"/>
    <n v="7.4999999999999993E-5"/>
    <m/>
    <s v="Commune de passage"/>
    <n v="329"/>
  </r>
  <r>
    <n v="8178"/>
    <n v="354017116483021"/>
    <s v="354017116483021-24 mai"/>
    <x v="8177"/>
    <d v="2022-03-24T08:18:47"/>
    <s v="69238"/>
    <x v="178"/>
    <x v="0"/>
    <x v="35"/>
    <d v="1899-12-30T00:00:04"/>
    <n v="2.42E-4"/>
    <m/>
    <s v="Commune de passage"/>
    <n v="330"/>
  </r>
  <r>
    <n v="8179"/>
    <n v="354017116483021"/>
    <s v="354017116483021-24 mai"/>
    <x v="8178"/>
    <d v="2022-03-24T08:18:51"/>
    <s v="69238"/>
    <x v="178"/>
    <x v="0"/>
    <x v="28"/>
    <d v="1899-12-30T00:00:09"/>
    <n v="5.5500000000000005E-4"/>
    <m/>
    <s v="Commune de passage"/>
    <n v="331"/>
  </r>
  <r>
    <n v="8180"/>
    <n v="354017116483021"/>
    <s v="354017116483021-24 mai"/>
    <x v="8179"/>
    <d v="2022-03-24T08:19:00"/>
    <s v="69238"/>
    <x v="178"/>
    <x v="0"/>
    <x v="28"/>
    <d v="1899-12-30T00:00:05"/>
    <n v="1.37E-4"/>
    <m/>
    <s v="Commune de passage"/>
    <n v="332"/>
  </r>
  <r>
    <n v="8181"/>
    <n v="354017116483021"/>
    <s v="354017116483021-24 mai"/>
    <x v="8180"/>
    <d v="2022-03-24T08:19:05"/>
    <s v="69238"/>
    <x v="178"/>
    <x v="0"/>
    <x v="6"/>
    <d v="1899-12-30T00:00:25"/>
    <n v="1.163E-3"/>
    <m/>
    <s v="Commune de passage"/>
    <n v="333"/>
  </r>
  <r>
    <n v="8182"/>
    <n v="354017116483021"/>
    <s v="354017116483021-24 mai"/>
    <x v="8181"/>
    <d v="2022-03-24T08:19:30"/>
    <s v="69238"/>
    <x v="178"/>
    <x v="0"/>
    <x v="13"/>
    <d v="1899-12-30T00:00:05"/>
    <n v="-5.5000000000000002E-5"/>
    <m/>
    <s v="Commune de passage"/>
    <n v="334"/>
  </r>
  <r>
    <n v="8183"/>
    <n v="354017116483021"/>
    <s v="354017116483021-24 mai"/>
    <x v="8182"/>
    <d v="2022-03-24T08:19:35"/>
    <s v="69238"/>
    <x v="178"/>
    <x v="0"/>
    <x v="53"/>
    <d v="1899-12-30T00:00:07"/>
    <n v="-3.5199999999999999E-4"/>
    <m/>
    <s v="Commune de passage"/>
    <n v="335"/>
  </r>
  <r>
    <n v="8184"/>
    <n v="354017116483021"/>
    <s v="354017116483021-24 mai"/>
    <x v="8183"/>
    <d v="2022-03-24T08:19:42"/>
    <s v="69238"/>
    <x v="178"/>
    <x v="0"/>
    <x v="13"/>
    <d v="1899-12-30T00:00:49"/>
    <n v="-3.9309999999999996E-3"/>
    <m/>
    <s v="Commune de passage"/>
    <n v="336"/>
  </r>
  <r>
    <n v="8185"/>
    <n v="354017116483021"/>
    <s v="354017116483021-24 mai"/>
    <x v="8184"/>
    <d v="2022-03-24T08:20:31"/>
    <s v="69238"/>
    <x v="178"/>
    <x v="0"/>
    <x v="38"/>
    <d v="1899-12-30T00:00:10"/>
    <n v="9.1000000000000003E-5"/>
    <m/>
    <s v="Commune de passage"/>
    <n v="337"/>
  </r>
  <r>
    <n v="8186"/>
    <n v="354017116483021"/>
    <s v="354017116483021-24 mai"/>
    <x v="8185"/>
    <d v="2022-03-24T08:20:41"/>
    <s v="69238"/>
    <x v="178"/>
    <x v="0"/>
    <x v="54"/>
    <d v="1899-12-30T00:00:15"/>
    <n v="1.005E-3"/>
    <m/>
    <s v="Commune de passage"/>
    <n v="338"/>
  </r>
  <r>
    <n v="8187"/>
    <n v="354017116483021"/>
    <s v="354017116483021-24 mai"/>
    <x v="8186"/>
    <d v="2022-03-24T08:20:56"/>
    <s v="69238"/>
    <x v="178"/>
    <x v="0"/>
    <x v="21"/>
    <d v="1899-12-30T00:00:17"/>
    <n v="1.3320000000000001E-3"/>
    <m/>
    <s v="Commune de passage"/>
    <n v="339"/>
  </r>
  <r>
    <n v="8188"/>
    <n v="354017116483021"/>
    <s v="354017116483021-24 mai"/>
    <x v="8187"/>
    <d v="2022-03-24T08:21:13"/>
    <s v="69238"/>
    <x v="178"/>
    <x v="0"/>
    <x v="24"/>
    <d v="1899-12-30T00:00:04"/>
    <n v="7.7000000000000001E-5"/>
    <m/>
    <s v="Commune de passage"/>
    <n v="340"/>
  </r>
  <r>
    <n v="8189"/>
    <n v="354017116483021"/>
    <s v="354017116483021-24 mai"/>
    <x v="8188"/>
    <d v="2022-03-24T08:21:17"/>
    <s v="69238"/>
    <x v="178"/>
    <x v="0"/>
    <x v="5"/>
    <d v="1899-12-30T00:00:08"/>
    <n v="3.0800000000000001E-4"/>
    <m/>
    <s v="Commune de passage"/>
    <n v="341"/>
  </r>
  <r>
    <n v="8190"/>
    <n v="354017116483021"/>
    <s v="354017116483021-24 mai"/>
    <x v="8189"/>
    <d v="2022-03-24T08:21:25"/>
    <s v="69238"/>
    <x v="178"/>
    <x v="0"/>
    <x v="8"/>
    <d v="1899-12-30T00:00:10"/>
    <n v="4.1300000000000001E-4"/>
    <m/>
    <s v="Commune de passage"/>
    <n v="342"/>
  </r>
  <r>
    <n v="8191"/>
    <n v="354017116483021"/>
    <s v="354017116483021-24 mai"/>
    <x v="8190"/>
    <d v="2022-03-24T08:21:35"/>
    <s v="69238"/>
    <x v="178"/>
    <x v="0"/>
    <x v="6"/>
    <d v="1899-12-30T00:00:04"/>
    <n v="3.6999999999999998E-5"/>
    <m/>
    <s v="Commune de passage"/>
    <n v="343"/>
  </r>
  <r>
    <n v="8192"/>
    <n v="354017116483021"/>
    <s v="354017116483021-24 mai"/>
    <x v="8191"/>
    <d v="2022-03-24T08:21:39"/>
    <s v="69238"/>
    <x v="178"/>
    <x v="0"/>
    <x v="48"/>
    <d v="1899-12-30T00:00:08"/>
    <n v="1.3300000000000001E-4"/>
    <m/>
    <s v="Commune de passage"/>
    <n v="344"/>
  </r>
  <r>
    <n v="8193"/>
    <n v="354017116483021"/>
    <s v="354017116483021-24 mai"/>
    <x v="8192"/>
    <d v="2022-03-24T08:21:47"/>
    <s v="69238"/>
    <x v="178"/>
    <x v="0"/>
    <x v="8"/>
    <d v="1899-12-30T00:00:04"/>
    <n v="1.2999999999999999E-4"/>
    <m/>
    <s v="Commune de passage"/>
    <n v="345"/>
  </r>
  <r>
    <n v="8194"/>
    <n v="354017116483021"/>
    <s v="354017116483021-24 mai"/>
    <x v="8193"/>
    <d v="2022-03-24T08:21:51"/>
    <s v="69238"/>
    <x v="178"/>
    <x v="0"/>
    <x v="45"/>
    <d v="1899-12-30T00:00:20"/>
    <n v="4.2400000000000001E-4"/>
    <m/>
    <s v="Commune de passage"/>
    <n v="346"/>
  </r>
  <r>
    <n v="8195"/>
    <n v="354017116483021"/>
    <s v="354017116483021-24 mai"/>
    <x v="8194"/>
    <d v="2022-03-24T08:22:11"/>
    <s v="69238"/>
    <x v="178"/>
    <x v="0"/>
    <x v="30"/>
    <d v="1899-12-30T00:00:02"/>
    <n v="4.6E-5"/>
    <m/>
    <s v="Commune de passage"/>
    <n v="347"/>
  </r>
  <r>
    <n v="8196"/>
    <n v="354017116483021"/>
    <s v="354017116483021-24 mai"/>
    <x v="8195"/>
    <d v="2022-03-24T08:22:13"/>
    <s v="69238"/>
    <x v="178"/>
    <x v="0"/>
    <x v="7"/>
    <d v="1899-12-30T00:00:07"/>
    <n v="5.1999999999999997E-5"/>
    <m/>
    <s v="Commune de passage"/>
    <n v="348"/>
  </r>
  <r>
    <n v="8197"/>
    <n v="354017116483021"/>
    <s v="354017116483021-24 mai"/>
    <x v="8196"/>
    <d v="2022-03-24T08:22:20"/>
    <s v="69238"/>
    <x v="178"/>
    <x v="0"/>
    <x v="24"/>
    <d v="1899-12-30T00:00:04"/>
    <n v="8.0000000000000007E-5"/>
    <m/>
    <s v="Commune de passage"/>
    <n v="349"/>
  </r>
  <r>
    <n v="8198"/>
    <n v="354017116483021"/>
    <s v="354017116483021-24 mai"/>
    <x v="8197"/>
    <d v="2022-03-24T08:22:24"/>
    <s v="69238"/>
    <x v="178"/>
    <x v="0"/>
    <x v="26"/>
    <d v="1899-12-30T00:00:02"/>
    <n v="6.0000000000000002E-5"/>
    <m/>
    <s v="Commune de passage"/>
    <n v="350"/>
  </r>
  <r>
    <n v="8199"/>
    <n v="354017116483021"/>
    <s v="354017116483021-24 mai"/>
    <x v="8198"/>
    <d v="2022-03-24T08:22:26"/>
    <s v="69238"/>
    <x v="178"/>
    <x v="0"/>
    <x v="3"/>
    <d v="1899-12-30T00:00:10"/>
    <n v="3.3500000000000001E-4"/>
    <m/>
    <s v="Commune de passage"/>
    <n v="351"/>
  </r>
  <r>
    <n v="8200"/>
    <n v="354017116483021"/>
    <s v="354017116483021-24 mai"/>
    <x v="8199"/>
    <d v="2022-03-24T08:22:36"/>
    <s v="69238"/>
    <x v="178"/>
    <x v="0"/>
    <x v="3"/>
    <d v="1899-12-30T00:00:05"/>
    <n v="7.2999999999999999E-5"/>
    <m/>
    <s v="Commune de passage"/>
    <n v="352"/>
  </r>
  <r>
    <n v="8201"/>
    <n v="354017116483021"/>
    <s v="354017116483021-24 mai"/>
    <x v="8200"/>
    <d v="2022-03-24T08:22:41"/>
    <s v="69238"/>
    <x v="178"/>
    <x v="0"/>
    <x v="5"/>
    <d v="1899-12-30T00:00:02"/>
    <n v="3.9999999999999998E-6"/>
    <m/>
    <s v="Commune de passage"/>
    <n v="353"/>
  </r>
  <r>
    <n v="8202"/>
    <n v="354017116483021"/>
    <s v="354017116483021-24 mai"/>
    <x v="8201"/>
    <d v="2022-03-24T08:22:43"/>
    <s v="69238"/>
    <x v="178"/>
    <x v="0"/>
    <x v="27"/>
    <d v="1899-12-30T00:00:02"/>
    <n v="-4.1999999999999998E-5"/>
    <m/>
    <s v="Commune de passage"/>
    <n v="354"/>
  </r>
  <r>
    <n v="8203"/>
    <n v="354017116483021"/>
    <s v="354017116483021-24 mai"/>
    <x v="8202"/>
    <d v="2022-03-24T08:22:45"/>
    <s v="69238"/>
    <x v="178"/>
    <x v="0"/>
    <x v="1"/>
    <d v="1899-12-30T00:00:10"/>
    <n v="3.8000000000000002E-5"/>
    <m/>
    <s v="Commune de passage"/>
    <n v="355"/>
  </r>
  <r>
    <n v="8204"/>
    <n v="354017116483021"/>
    <s v="354017116483021-24 mai"/>
    <x v="8203"/>
    <d v="2022-03-24T08:22:55"/>
    <s v="69238"/>
    <x v="178"/>
    <x v="0"/>
    <x v="1"/>
    <d v="1899-12-30T00:00:54"/>
    <n v="-6.0000000000000002E-6"/>
    <m/>
    <s v="Commune de passage"/>
    <n v="356"/>
  </r>
  <r>
    <n v="8205"/>
    <n v="354017116483021"/>
    <s v="354017116483021-24 mai"/>
    <x v="8204"/>
    <d v="2022-03-24T08:23:49"/>
    <s v="69238"/>
    <x v="178"/>
    <x v="0"/>
    <x v="0"/>
    <d v="1899-12-30T00:03:08"/>
    <n v="0"/>
    <m/>
    <s v="Commune de passage"/>
    <n v="357"/>
  </r>
  <r>
    <n v="8206"/>
    <n v="354017116483021"/>
    <s v="354017116483021-24 mai"/>
    <x v="8205"/>
    <d v="2022-03-24T08:26:57"/>
    <s v="69238"/>
    <x v="182"/>
    <x v="0"/>
    <x v="0"/>
    <d v="1899-12-30T00:30:49"/>
    <n v="-8.8999999999999995E-5"/>
    <m/>
    <s v="Commune de ramassage"/>
    <n v="358"/>
  </r>
  <r>
    <n v="8207"/>
    <n v="354017116483021"/>
    <s v="354017116483021-24 mai"/>
    <x v="8206"/>
    <d v="2022-03-24T08:57:46"/>
    <s v="69238"/>
    <x v="182"/>
    <x v="0"/>
    <x v="0"/>
    <d v="1899-12-30T00:00:33"/>
    <n v="-4.1E-5"/>
    <m/>
    <s v="Commune de ramassage"/>
    <n v="359"/>
  </r>
  <r>
    <n v="8208"/>
    <n v="354017116483021"/>
    <s v="354017116483021-24 mai"/>
    <x v="8207"/>
    <d v="2022-03-24T08:58:19"/>
    <s v="69238"/>
    <x v="182"/>
    <x v="0"/>
    <x v="1"/>
    <d v="1899-12-30T00:00:13"/>
    <n v="-3.2400000000000001E-4"/>
    <m/>
    <s v="Commune de ramassage"/>
    <n v="360"/>
  </r>
  <r>
    <n v="8209"/>
    <n v="354017116483021"/>
    <s v="354017116483021-24 mai"/>
    <x v="8208"/>
    <d v="2022-03-24T08:58:32"/>
    <s v="69238"/>
    <x v="182"/>
    <x v="0"/>
    <x v="22"/>
    <d v="1899-12-30T00:00:02"/>
    <n v="-8.7999999999999998E-5"/>
    <m/>
    <s v="Commune de ramassage"/>
    <n v="361"/>
  </r>
  <r>
    <n v="8210"/>
    <n v="354017116483021"/>
    <s v="354017116483021-24 mai"/>
    <x v="8209"/>
    <d v="2022-03-24T08:58:34"/>
    <s v="69238"/>
    <x v="182"/>
    <x v="0"/>
    <x v="5"/>
    <d v="1899-12-30T00:00:08"/>
    <n v="-5.5000000000000002E-5"/>
    <m/>
    <s v="Commune de ramassage"/>
    <n v="362"/>
  </r>
  <r>
    <n v="8211"/>
    <n v="354017116483021"/>
    <s v="354017116483021-24 mai"/>
    <x v="8210"/>
    <d v="2022-03-24T08:58:42"/>
    <s v="69238"/>
    <x v="182"/>
    <x v="0"/>
    <x v="5"/>
    <d v="1899-12-30T00:00:24"/>
    <n v="-2.32E-4"/>
    <m/>
    <s v="Commune de ramassage"/>
    <n v="363"/>
  </r>
  <r>
    <n v="8212"/>
    <n v="354017116483021"/>
    <s v="354017116483021-24 mai"/>
    <x v="8211"/>
    <d v="2022-03-24T08:59:06"/>
    <s v="69238"/>
    <x v="182"/>
    <x v="0"/>
    <x v="47"/>
    <d v="1899-12-30T00:00:06"/>
    <n v="-2.05E-4"/>
    <m/>
    <s v="Commune de ramassage"/>
    <n v="364"/>
  </r>
  <r>
    <n v="8213"/>
    <n v="354017116483021"/>
    <s v="354017116483021-24 mai"/>
    <x v="8212"/>
    <d v="2022-03-24T08:59:12"/>
    <s v="69238"/>
    <x v="182"/>
    <x v="0"/>
    <x v="8"/>
    <d v="1899-12-30T00:00:04"/>
    <n v="-2.1499999999999999E-4"/>
    <m/>
    <s v="Commune de ramassage"/>
    <n v="365"/>
  </r>
  <r>
    <n v="8214"/>
    <n v="354017116483021"/>
    <s v="354017116483021-24 mai"/>
    <x v="8213"/>
    <d v="2022-03-24T08:59:16"/>
    <s v="69238"/>
    <x v="182"/>
    <x v="0"/>
    <x v="25"/>
    <d v="1899-12-30T00:00:01"/>
    <n v="-6.7999999999999999E-5"/>
    <m/>
    <s v="Commune de ramassage"/>
    <n v="366"/>
  </r>
  <r>
    <n v="8215"/>
    <n v="354017116483021"/>
    <s v="354017116483021-24 mai"/>
    <x v="8214"/>
    <d v="2022-03-24T08:59:17"/>
    <s v="69238"/>
    <x v="182"/>
    <x v="0"/>
    <x v="29"/>
    <d v="1899-12-30T00:00:11"/>
    <n v="-1.9699999999999999E-4"/>
    <m/>
    <s v="Commune de ramassage"/>
    <n v="367"/>
  </r>
  <r>
    <n v="8216"/>
    <n v="354017116483021"/>
    <s v="354017116483021-24 mai"/>
    <x v="8215"/>
    <d v="2022-03-24T08:59:28"/>
    <s v="69238"/>
    <x v="182"/>
    <x v="0"/>
    <x v="6"/>
    <d v="1899-12-30T00:00:01"/>
    <n v="-9.0000000000000006E-5"/>
    <m/>
    <s v="Commune de ramassage"/>
    <n v="368"/>
  </r>
  <r>
    <n v="8217"/>
    <n v="354017116483021"/>
    <s v="354017116483021-24 mai"/>
    <x v="8216"/>
    <d v="2022-03-24T08:59:29"/>
    <s v="69238"/>
    <x v="182"/>
    <x v="0"/>
    <x v="26"/>
    <d v="1899-12-30T00:00:08"/>
    <n v="-4.26E-4"/>
    <m/>
    <s v="Commune de ramassage"/>
    <n v="369"/>
  </r>
  <r>
    <n v="8218"/>
    <n v="354017116483021"/>
    <s v="354017116483021-24 mai"/>
    <x v="8217"/>
    <d v="2022-03-24T08:59:37"/>
    <s v="69238"/>
    <x v="182"/>
    <x v="0"/>
    <x v="28"/>
    <d v="1899-12-30T00:01:09"/>
    <n v="-2.4899999999999998E-4"/>
    <m/>
    <s v="Commune de ramassage"/>
    <n v="370"/>
  </r>
  <r>
    <n v="8219"/>
    <n v="354017116483021"/>
    <s v="354017116483021-24 mai"/>
    <x v="8218"/>
    <d v="2022-03-24T09:00:46"/>
    <s v="69238"/>
    <x v="182"/>
    <x v="0"/>
    <x v="27"/>
    <d v="1899-12-30T00:00:02"/>
    <n v="-9.1000000000000003E-5"/>
    <m/>
    <s v="Commune de ramassage"/>
    <n v="371"/>
  </r>
  <r>
    <n v="8220"/>
    <n v="354017116483021"/>
    <s v="354017116483021-24 mai"/>
    <x v="8219"/>
    <d v="2022-03-24T09:00:48"/>
    <s v="69238"/>
    <x v="182"/>
    <x v="0"/>
    <x v="6"/>
    <d v="1899-12-30T00:00:35"/>
    <n v="-2.349E-3"/>
    <m/>
    <s v="Commune de ramassage"/>
    <n v="372"/>
  </r>
  <r>
    <n v="8221"/>
    <n v="354017116483021"/>
    <s v="354017116483021-24 mai"/>
    <x v="8220"/>
    <d v="2022-03-24T09:01:23"/>
    <s v="69238"/>
    <x v="182"/>
    <x v="0"/>
    <x v="14"/>
    <d v="1899-12-30T00:00:12"/>
    <n v="2.6200000000000003E-4"/>
    <m/>
    <s v="Commune de ramassage"/>
    <n v="373"/>
  </r>
  <r>
    <n v="8222"/>
    <n v="354017116483021"/>
    <s v="354017116483021-24 mai"/>
    <x v="8221"/>
    <d v="2022-03-24T09:01:35"/>
    <s v="69238"/>
    <x v="182"/>
    <x v="0"/>
    <x v="43"/>
    <d v="1899-12-30T00:00:31"/>
    <n v="2.6419999999999998E-3"/>
    <m/>
    <s v="Commune de ramassage"/>
    <n v="374"/>
  </r>
  <r>
    <n v="8223"/>
    <n v="354017116483021"/>
    <s v="354017116483021-24 mai"/>
    <x v="8222"/>
    <d v="2022-03-24T09:02:06"/>
    <s v="69238"/>
    <x v="182"/>
    <x v="0"/>
    <x v="18"/>
    <d v="1899-12-30T00:00:18"/>
    <n v="1.456E-3"/>
    <m/>
    <s v="Commune de ramassage"/>
    <n v="375"/>
  </r>
  <r>
    <n v="8224"/>
    <n v="354017116483021"/>
    <s v="354017116483021-24 mai"/>
    <x v="8223"/>
    <d v="2022-03-24T09:02:24"/>
    <s v="69238"/>
    <x v="182"/>
    <x v="0"/>
    <x v="20"/>
    <d v="1899-12-30T00:00:05"/>
    <n v="-1.45E-4"/>
    <m/>
    <s v="Commune de ramassage"/>
    <n v="376"/>
  </r>
  <r>
    <n v="8225"/>
    <n v="354017116483021"/>
    <s v="354017116483021-24 mai"/>
    <x v="8224"/>
    <d v="2022-03-24T09:02:29"/>
    <s v="69238"/>
    <x v="182"/>
    <x v="0"/>
    <x v="36"/>
    <d v="1899-12-30T00:00:05"/>
    <n v="-4.28E-4"/>
    <m/>
    <s v="Commune de ramassage"/>
    <n v="377"/>
  </r>
  <r>
    <n v="8226"/>
    <n v="354017116483021"/>
    <s v="354017116483021-24 mai"/>
    <x v="8225"/>
    <d v="2022-03-24T09:02:34"/>
    <s v="69238"/>
    <x v="182"/>
    <x v="0"/>
    <x v="54"/>
    <d v="1899-12-30T00:00:14"/>
    <n v="-5.7799999999999995E-4"/>
    <m/>
    <s v="Commune de ramassage"/>
    <n v="378"/>
  </r>
  <r>
    <n v="8227"/>
    <n v="354017116483021"/>
    <s v="354017116483021-24 mai"/>
    <x v="8226"/>
    <d v="2022-03-24T09:02:48"/>
    <s v="69238"/>
    <x v="182"/>
    <x v="0"/>
    <x v="5"/>
    <d v="1899-12-30T00:00:17"/>
    <n v="-9.8999999999999999E-4"/>
    <m/>
    <s v="Commune de ramassage"/>
    <n v="379"/>
  </r>
  <r>
    <n v="8228"/>
    <n v="354017116483021"/>
    <s v="354017116483021-24 mai"/>
    <x v="8227"/>
    <d v="2022-03-24T09:03:05"/>
    <s v="69238"/>
    <x v="182"/>
    <x v="0"/>
    <x v="34"/>
    <d v="1899-12-30T00:00:08"/>
    <n v="-6.9999999999999994E-5"/>
    <m/>
    <s v="Commune de ramassage"/>
    <n v="380"/>
  </r>
  <r>
    <n v="8229"/>
    <n v="354017116483021"/>
    <s v="354017116483021-24 mai"/>
    <x v="8228"/>
    <d v="2022-03-24T09:03:13"/>
    <s v="69238"/>
    <x v="182"/>
    <x v="0"/>
    <x v="8"/>
    <d v="1899-12-30T00:00:16"/>
    <n v="6.3E-5"/>
    <m/>
    <s v="Commune de ramassage"/>
    <n v="381"/>
  </r>
  <r>
    <n v="8230"/>
    <n v="354017116483021"/>
    <s v="354017116483021-24 mai"/>
    <x v="8229"/>
    <d v="2022-03-24T09:03:29"/>
    <s v="69238"/>
    <x v="182"/>
    <x v="0"/>
    <x v="30"/>
    <d v="1899-12-30T00:00:58"/>
    <n v="-1.03E-4"/>
    <m/>
    <s v="Commune de ramassage"/>
    <n v="382"/>
  </r>
  <r>
    <n v="8231"/>
    <n v="354017116483021"/>
    <s v="354017116483021-24 mai"/>
    <x v="8230"/>
    <d v="2022-03-24T09:04:27"/>
    <s v="69238"/>
    <x v="182"/>
    <x v="0"/>
    <x v="0"/>
    <d v="1899-12-30T00:00:15"/>
    <n v="3.1000000000000001E-5"/>
    <m/>
    <s v="Commune de ramassage"/>
    <n v="383"/>
  </r>
  <r>
    <n v="8232"/>
    <n v="354017116483021"/>
    <s v="354017116483021-24 mai"/>
    <x v="8231"/>
    <d v="2022-03-24T09:04:42"/>
    <s v="69238"/>
    <x v="182"/>
    <x v="0"/>
    <x v="47"/>
    <d v="1899-12-30T00:00:01"/>
    <n v="-3.1000000000000001E-5"/>
    <m/>
    <s v="Commune de ramassage"/>
    <n v="384"/>
  </r>
  <r>
    <n v="8233"/>
    <n v="354017116483021"/>
    <s v="354017116483021-24 mai"/>
    <x v="8232"/>
    <d v="2022-03-24T09:04:43"/>
    <s v="69238"/>
    <x v="182"/>
    <x v="0"/>
    <x v="7"/>
    <d v="1899-12-30T00:00:20"/>
    <n v="-3.1500000000000001E-4"/>
    <m/>
    <s v="Commune de ramassage"/>
    <n v="385"/>
  </r>
  <r>
    <n v="8234"/>
    <n v="354017116483021"/>
    <s v="354017116483021-24 mai"/>
    <x v="8233"/>
    <d v="2022-03-24T09:05:03"/>
    <s v="69238"/>
    <x v="182"/>
    <x v="0"/>
    <x v="26"/>
    <d v="1899-12-30T00:00:01"/>
    <n v="4.8000000000000001E-5"/>
    <m/>
    <s v="Commune de ramassage"/>
    <n v="386"/>
  </r>
  <r>
    <n v="8235"/>
    <n v="354017116483021"/>
    <s v="354017116483021-24 mai"/>
    <x v="8234"/>
    <d v="2022-03-24T09:05:04"/>
    <s v="69238"/>
    <x v="182"/>
    <x v="0"/>
    <x v="24"/>
    <d v="1899-12-30T00:00:15"/>
    <n v="4.3300000000000001E-4"/>
    <m/>
    <s v="Commune de ramassage"/>
    <n v="387"/>
  </r>
  <r>
    <n v="8236"/>
    <n v="354017116483021"/>
    <s v="354017116483021-24 mai"/>
    <x v="8235"/>
    <d v="2022-03-24T09:05:19"/>
    <s v="69238"/>
    <x v="182"/>
    <x v="0"/>
    <x v="26"/>
    <d v="1899-12-30T00:00:41"/>
    <n v="2.0799999999999998E-3"/>
    <m/>
    <s v="Commune de ramassage"/>
    <n v="388"/>
  </r>
  <r>
    <n v="8237"/>
    <n v="354017116483021"/>
    <s v="354017116483021-24 mai"/>
    <x v="8236"/>
    <d v="2022-03-24T09:06:00"/>
    <s v="69238"/>
    <x v="182"/>
    <x v="0"/>
    <x v="1"/>
    <d v="1899-12-30T00:00:03"/>
    <n v="6.2000000000000003E-5"/>
    <m/>
    <s v="Commune de ramassage"/>
    <n v="389"/>
  </r>
  <r>
    <n v="8238"/>
    <n v="354017116483021"/>
    <s v="354017116483021-24 mai"/>
    <x v="8237"/>
    <d v="2022-03-24T09:06:03"/>
    <s v="69238"/>
    <x v="182"/>
    <x v="0"/>
    <x v="5"/>
    <d v="1899-12-30T00:00:14"/>
    <n v="2.3000000000000001E-4"/>
    <m/>
    <s v="Commune de ramassage"/>
    <n v="390"/>
  </r>
  <r>
    <n v="8239"/>
    <n v="354017116483021"/>
    <s v="354017116483021-24 mai"/>
    <x v="8238"/>
    <d v="2022-03-24T09:06:17"/>
    <s v="69238"/>
    <x v="182"/>
    <x v="0"/>
    <x v="47"/>
    <d v="1899-12-30T00:00:06"/>
    <n v="2.13E-4"/>
    <m/>
    <s v="Commune de ramassage"/>
    <n v="391"/>
  </r>
  <r>
    <n v="8240"/>
    <n v="354017116483021"/>
    <s v="354017116483021-24 mai"/>
    <x v="8239"/>
    <d v="2022-03-24T09:06:23"/>
    <s v="69238"/>
    <x v="182"/>
    <x v="0"/>
    <x v="47"/>
    <d v="1899-12-30T00:00:37"/>
    <n v="2.0690000000000001E-3"/>
    <m/>
    <s v="Commune de ramassage"/>
    <n v="392"/>
  </r>
  <r>
    <n v="8241"/>
    <n v="354017116483021"/>
    <s v="354017116483021-24 mai"/>
    <x v="8240"/>
    <d v="2022-03-24T09:07:00"/>
    <s v="69238"/>
    <x v="182"/>
    <x v="0"/>
    <x v="8"/>
    <d v="1899-12-30T00:01:07"/>
    <n v="3.356E-3"/>
    <m/>
    <s v="Commune de ramassage"/>
    <n v="393"/>
  </r>
  <r>
    <n v="8242"/>
    <n v="354017116483021"/>
    <s v="354017116483021-24 mai"/>
    <x v="8241"/>
    <d v="2022-03-24T09:08:07"/>
    <s v="69238"/>
    <x v="182"/>
    <x v="1"/>
    <x v="16"/>
    <d v="1899-12-30T00:00:52"/>
    <n v="1.2199999999999999E-3"/>
    <m/>
    <s v="Commune de ramassage"/>
    <n v="394"/>
  </r>
  <r>
    <n v="8243"/>
    <n v="354017116483021"/>
    <s v="354017116483021-24 mai"/>
    <x v="8242"/>
    <d v="2022-03-24T09:08:59"/>
    <s v="69155"/>
    <x v="183"/>
    <x v="0"/>
    <x v="7"/>
    <d v="1899-12-30T00:01:00"/>
    <n v="3.447E-3"/>
    <m/>
    <s v="Commune de ramassage"/>
    <n v="395"/>
  </r>
  <r>
    <n v="8244"/>
    <n v="354017116483021"/>
    <s v="354017116483021-24 mai"/>
    <x v="8243"/>
    <d v="2022-03-24T09:09:59"/>
    <s v="69155"/>
    <x v="183"/>
    <x v="0"/>
    <x v="6"/>
    <d v="1899-12-30T00:00:04"/>
    <n v="1.17E-4"/>
    <m/>
    <s v="Commune de ramassage"/>
    <n v="396"/>
  </r>
  <r>
    <n v="8245"/>
    <n v="354017116483021"/>
    <s v="354017116483021-24 mai"/>
    <x v="8244"/>
    <d v="2022-03-24T09:10:03"/>
    <s v="69155"/>
    <x v="183"/>
    <x v="0"/>
    <x v="45"/>
    <d v="1899-12-30T00:01:31"/>
    <n v="-1.2E-4"/>
    <m/>
    <s v="Commune de ramassage"/>
    <n v="397"/>
  </r>
  <r>
    <n v="8246"/>
    <n v="354017116483021"/>
    <s v="354017116483021-24 mai"/>
    <x v="8245"/>
    <d v="2022-03-24T09:11:34"/>
    <s v="69155"/>
    <x v="183"/>
    <x v="0"/>
    <x v="0"/>
    <d v="1899-12-30T00:00:54"/>
    <n v="-7.4399999999999998E-4"/>
    <m/>
    <s v="Commune de ramassage"/>
    <n v="398"/>
  </r>
  <r>
    <n v="8247"/>
    <n v="354017116483021"/>
    <s v="354017116483021-24 mai"/>
    <x v="8246"/>
    <d v="2022-03-24T09:12:28"/>
    <s v="69155"/>
    <x v="183"/>
    <x v="0"/>
    <x v="2"/>
    <d v="1899-12-30T00:01:29"/>
    <n v="-2.81E-3"/>
    <m/>
    <s v="Commune de ramassage"/>
    <n v="399"/>
  </r>
  <r>
    <n v="8248"/>
    <n v="354017116483021"/>
    <s v="354017116483021-24 mai"/>
    <x v="8247"/>
    <d v="2022-03-24T09:13:57"/>
    <s v="69155"/>
    <x v="183"/>
    <x v="0"/>
    <x v="30"/>
    <d v="1899-12-30T00:00:02"/>
    <n v="-2.5000000000000001E-5"/>
    <m/>
    <s v="Commune de ramassage"/>
    <n v="400"/>
  </r>
  <r>
    <n v="8249"/>
    <n v="354017116483021"/>
    <s v="354017116483021-24 mai"/>
    <x v="8248"/>
    <d v="2022-03-24T09:13:59"/>
    <s v="69155"/>
    <x v="183"/>
    <x v="1"/>
    <x v="7"/>
    <d v="1899-12-30T00:00:55"/>
    <n v="-1.3159999999999999E-3"/>
    <m/>
    <s v="Commune de ramassage"/>
    <n v="401"/>
  </r>
  <r>
    <n v="8250"/>
    <n v="354017116483021"/>
    <s v="354017116483021-24 mai"/>
    <x v="8249"/>
    <d v="2022-03-24T09:14:54"/>
    <s v="69042"/>
    <x v="184"/>
    <x v="0"/>
    <x v="8"/>
    <d v="1899-12-30T00:00:01"/>
    <n v="8.6000000000000003E-5"/>
    <m/>
    <s v="Commune de ramassage"/>
    <n v="402"/>
  </r>
  <r>
    <n v="8251"/>
    <n v="354017116483021"/>
    <s v="354017116483021-24 mai"/>
    <x v="8250"/>
    <d v="2022-03-24T09:14:55"/>
    <s v="69042"/>
    <x v="184"/>
    <x v="0"/>
    <x v="47"/>
    <d v="1899-12-30T00:00:38"/>
    <n v="2.1719999999999999E-3"/>
    <m/>
    <s v="Commune de ramassage"/>
    <n v="403"/>
  </r>
  <r>
    <n v="8252"/>
    <n v="354017116483021"/>
    <s v="354017116483021-24 mai"/>
    <x v="8251"/>
    <d v="2022-03-24T09:15:33"/>
    <s v="69042"/>
    <x v="184"/>
    <x v="0"/>
    <x v="28"/>
    <d v="1899-12-30T00:00:34"/>
    <n v="1.0349999999999999E-3"/>
    <m/>
    <s v="Commune de ramassage"/>
    <n v="404"/>
  </r>
  <r>
    <n v="8253"/>
    <n v="354017116483021"/>
    <s v="354017116483021-24 mai"/>
    <x v="8252"/>
    <d v="2022-03-24T09:16:07"/>
    <s v="69042"/>
    <x v="184"/>
    <x v="0"/>
    <x v="35"/>
    <d v="1899-12-30T00:01:10"/>
    <n v="4.6799999999999999E-4"/>
    <m/>
    <s v="Commune de ramassage"/>
    <n v="405"/>
  </r>
  <r>
    <n v="8254"/>
    <n v="354017116483021"/>
    <s v="354017116483021-24 mai"/>
    <x v="8253"/>
    <d v="2022-03-24T09:17:17"/>
    <s v="69042"/>
    <x v="184"/>
    <x v="0"/>
    <x v="0"/>
    <d v="1899-12-30T00:00:23"/>
    <n v="1.119E-3"/>
    <m/>
    <s v="Commune de ramassage"/>
    <n v="406"/>
  </r>
  <r>
    <n v="8255"/>
    <n v="354017116483021"/>
    <s v="354017116483021-24 mai"/>
    <x v="8254"/>
    <d v="2022-03-24T09:17:40"/>
    <s v="69042"/>
    <x v="184"/>
    <x v="0"/>
    <x v="25"/>
    <d v="1899-12-30T00:00:04"/>
    <n v="1.4100000000000001E-4"/>
    <m/>
    <s v="Commune de ramassage"/>
    <n v="407"/>
  </r>
  <r>
    <n v="8256"/>
    <n v="354017116483021"/>
    <s v="354017116483021-24 mai"/>
    <x v="8255"/>
    <d v="2022-03-24T09:17:44"/>
    <s v="69042"/>
    <x v="184"/>
    <x v="0"/>
    <x v="35"/>
    <d v="1899-12-30T00:00:27"/>
    <n v="5.1400000000000003E-4"/>
    <m/>
    <s v="Commune de ramassage"/>
    <n v="408"/>
  </r>
  <r>
    <n v="8257"/>
    <n v="354017116483021"/>
    <s v="354017116483021-24 mai"/>
    <x v="8256"/>
    <d v="2022-03-24T09:18:11"/>
    <s v="69042"/>
    <x v="184"/>
    <x v="0"/>
    <x v="6"/>
    <d v="1899-12-30T00:00:08"/>
    <n v="8.0000000000000007E-5"/>
    <m/>
    <s v="Commune de ramassage"/>
    <n v="409"/>
  </r>
  <r>
    <n v="8258"/>
    <n v="354017116483021"/>
    <s v="354017116483021-24 mai"/>
    <x v="8257"/>
    <d v="2022-03-24T09:18:19"/>
    <s v="69042"/>
    <x v="184"/>
    <x v="0"/>
    <x v="6"/>
    <d v="1899-12-30T00:00:14"/>
    <n v="3.3599999999999998E-4"/>
    <m/>
    <s v="Commune de ramassage"/>
    <n v="410"/>
  </r>
  <r>
    <n v="8259"/>
    <n v="354017116483021"/>
    <s v="354017116483021-24 mai"/>
    <x v="8258"/>
    <d v="2022-03-24T09:18:33"/>
    <s v="69042"/>
    <x v="184"/>
    <x v="0"/>
    <x v="35"/>
    <d v="1899-12-30T00:02:07"/>
    <n v="8.7200000000000005E-4"/>
    <m/>
    <s v="Commune de ramassage"/>
    <n v="411"/>
  </r>
  <r>
    <n v="8260"/>
    <n v="354017116483021"/>
    <s v="354017116483021-24 mai"/>
    <x v="8259"/>
    <d v="2022-03-24T09:20:40"/>
    <s v="69042"/>
    <x v="184"/>
    <x v="0"/>
    <x v="6"/>
    <d v="1899-12-30T00:00:12"/>
    <n v="-1.2300000000000001E-4"/>
    <m/>
    <s v="Commune de ramassage"/>
    <n v="412"/>
  </r>
  <r>
    <n v="8261"/>
    <n v="354017116483021"/>
    <s v="354017116483021-24 mai"/>
    <x v="8260"/>
    <d v="2022-03-24T09:20:52"/>
    <s v="69042"/>
    <x v="184"/>
    <x v="0"/>
    <x v="49"/>
    <d v="1899-12-30T00:01:08"/>
    <n v="-1.1689999999999999E-3"/>
    <m/>
    <s v="Commune de ramassage"/>
    <n v="413"/>
  </r>
  <r>
    <n v="8262"/>
    <n v="354017116483021"/>
    <s v="354017116483021-24 mai"/>
    <x v="8261"/>
    <d v="2022-03-24T09:22:00"/>
    <s v="69042"/>
    <x v="184"/>
    <x v="0"/>
    <x v="28"/>
    <d v="1899-12-30T00:00:25"/>
    <n v="-4.5600000000000003E-4"/>
    <m/>
    <s v="Commune de ramassage"/>
    <n v="414"/>
  </r>
  <r>
    <n v="8263"/>
    <n v="354017116483021"/>
    <s v="354017116483021-24 mai"/>
    <x v="8262"/>
    <d v="2022-03-24T09:22:25"/>
    <s v="69042"/>
    <x v="184"/>
    <x v="0"/>
    <x v="9"/>
    <d v="1899-12-30T00:00:42"/>
    <n v="-2.8089999999999999E-3"/>
    <m/>
    <s v="Commune de ramassage"/>
    <n v="415"/>
  </r>
  <r>
    <n v="8264"/>
    <n v="354017116483021"/>
    <s v="354017116483021-24 mai"/>
    <x v="8263"/>
    <d v="2022-03-24T09:23:07"/>
    <s v="69042"/>
    <x v="184"/>
    <x v="0"/>
    <x v="9"/>
    <d v="1899-12-30T00:00:15"/>
    <n v="-1.186E-3"/>
    <m/>
    <s v="Commune de ramassage"/>
    <n v="416"/>
  </r>
  <r>
    <n v="8265"/>
    <n v="354017116483021"/>
    <s v="354017116483021-24 mai"/>
    <x v="8264"/>
    <d v="2022-03-24T09:23:22"/>
    <s v="69042"/>
    <x v="184"/>
    <x v="1"/>
    <x v="8"/>
    <d v="1899-12-30T00:00:24"/>
    <n v="-1.35E-4"/>
    <m/>
    <s v="Commune de ramassage"/>
    <n v="417"/>
  </r>
  <r>
    <n v="8266"/>
    <n v="354017116483021"/>
    <s v="354017116483021-24 mai"/>
    <x v="8265"/>
    <d v="2022-03-24T09:23:46"/>
    <s v="69110"/>
    <x v="185"/>
    <x v="0"/>
    <x v="27"/>
    <d v="1899-12-30T00:00:02"/>
    <n v="-4.3999999999999999E-5"/>
    <m/>
    <s v="Commune de ramassage"/>
    <n v="418"/>
  </r>
  <r>
    <n v="8267"/>
    <n v="354017116483021"/>
    <s v="354017116483021-24 mai"/>
    <x v="8266"/>
    <d v="2022-03-24T09:23:48"/>
    <s v="69110"/>
    <x v="185"/>
    <x v="1"/>
    <x v="3"/>
    <d v="1899-12-30T00:00:36"/>
    <n v="-4.6000000000000001E-4"/>
    <m/>
    <s v="Commune de ramassage"/>
    <n v="419"/>
  </r>
  <r>
    <n v="8268"/>
    <n v="354017116483021"/>
    <s v="354017116483021-24 mai"/>
    <x v="8267"/>
    <d v="2022-03-24T09:24:24"/>
    <s v="69042"/>
    <x v="184"/>
    <x v="0"/>
    <x v="57"/>
    <d v="1899-12-30T00:00:07"/>
    <n v="2.2000000000000001E-4"/>
    <m/>
    <s v="Commune de ramassage"/>
    <n v="420"/>
  </r>
  <r>
    <n v="8269"/>
    <n v="354017116483021"/>
    <s v="354017116483021-24 mai"/>
    <x v="8268"/>
    <d v="2022-03-24T09:24:31"/>
    <s v="69042"/>
    <x v="184"/>
    <x v="0"/>
    <x v="18"/>
    <d v="1899-12-30T00:00:10"/>
    <n v="1.0820000000000001E-3"/>
    <m/>
    <s v="Commune de ramassage"/>
    <n v="421"/>
  </r>
  <r>
    <n v="8270"/>
    <n v="354017116483021"/>
    <s v="354017116483021-24 mai"/>
    <x v="8269"/>
    <d v="2022-03-24T09:24:41"/>
    <s v="69042"/>
    <x v="184"/>
    <x v="0"/>
    <x v="10"/>
    <d v="1899-12-30T00:00:06"/>
    <n v="7.5799999999999999E-4"/>
    <m/>
    <s v="Commune de ramassage"/>
    <n v="422"/>
  </r>
  <r>
    <n v="8271"/>
    <n v="354017116483021"/>
    <s v="354017116483021-24 mai"/>
    <x v="8270"/>
    <d v="2022-03-24T09:24:47"/>
    <s v="69042"/>
    <x v="184"/>
    <x v="0"/>
    <x v="57"/>
    <d v="1899-12-30T00:00:13"/>
    <n v="1.552E-3"/>
    <m/>
    <s v="Commune de ramassage"/>
    <n v="423"/>
  </r>
  <r>
    <n v="8272"/>
    <n v="354017116483021"/>
    <s v="354017116483021-24 mai"/>
    <x v="8271"/>
    <d v="2022-03-24T09:25:00"/>
    <s v="69042"/>
    <x v="184"/>
    <x v="0"/>
    <x v="36"/>
    <d v="1899-12-30T00:00:03"/>
    <n v="1.7699999999999999E-4"/>
    <m/>
    <s v="Commune de ramassage"/>
    <n v="424"/>
  </r>
  <r>
    <n v="8273"/>
    <n v="354017116483021"/>
    <s v="354017116483021-24 mai"/>
    <x v="8272"/>
    <d v="2022-03-24T09:25:03"/>
    <s v="69042"/>
    <x v="184"/>
    <x v="0"/>
    <x v="36"/>
    <d v="1899-12-30T00:00:26"/>
    <n v="2.1100000000000001E-4"/>
    <m/>
    <s v="Commune de ramassage"/>
    <n v="425"/>
  </r>
  <r>
    <n v="8274"/>
    <n v="354017116483021"/>
    <s v="354017116483021-24 mai"/>
    <x v="8273"/>
    <d v="2022-03-24T09:25:29"/>
    <s v="69042"/>
    <x v="184"/>
    <x v="1"/>
    <x v="17"/>
    <d v="1899-12-30T00:00:07"/>
    <n v="5.1400000000000003E-4"/>
    <m/>
    <s v="Commune de ramassage"/>
    <n v="426"/>
  </r>
  <r>
    <n v="8275"/>
    <n v="354017116483021"/>
    <s v="354017116483021-24 mai"/>
    <x v="8274"/>
    <d v="2022-03-24T09:25:36"/>
    <s v="69227"/>
    <x v="186"/>
    <x v="0"/>
    <x v="31"/>
    <d v="1899-12-30T00:00:05"/>
    <n v="-3.1999999999999999E-5"/>
    <m/>
    <s v="Commune de ramassage"/>
    <n v="427"/>
  </r>
  <r>
    <n v="8276"/>
    <n v="354017116483021"/>
    <s v="354017116483021-24 mai"/>
    <x v="8275"/>
    <d v="2022-03-24T09:25:41"/>
    <s v="69227"/>
    <x v="186"/>
    <x v="0"/>
    <x v="16"/>
    <d v="1899-12-30T00:00:20"/>
    <n v="-1.7229999999999999E-3"/>
    <m/>
    <s v="Commune de ramassage"/>
    <n v="428"/>
  </r>
  <r>
    <n v="8277"/>
    <n v="354017116483021"/>
    <s v="354017116483021-24 mai"/>
    <x v="8276"/>
    <d v="2022-03-24T09:26:01"/>
    <s v="69227"/>
    <x v="186"/>
    <x v="0"/>
    <x v="58"/>
    <d v="1899-12-30T00:00:28"/>
    <n v="-9.0899999999999998E-4"/>
    <m/>
    <s v="Commune de ramassage"/>
    <n v="429"/>
  </r>
  <r>
    <n v="8278"/>
    <n v="354017116483021"/>
    <s v="354017116483021-24 mai"/>
    <x v="8277"/>
    <d v="2022-03-24T09:26:29"/>
    <s v="69227"/>
    <x v="186"/>
    <x v="0"/>
    <x v="22"/>
    <d v="1899-12-30T00:00:33"/>
    <n v="1.97E-3"/>
    <m/>
    <s v="Commune de ramassage"/>
    <n v="430"/>
  </r>
  <r>
    <n v="8279"/>
    <n v="354017116483021"/>
    <s v="354017116483021-24 mai"/>
    <x v="8278"/>
    <d v="2022-03-24T09:27:02"/>
    <s v="69227"/>
    <x v="186"/>
    <x v="0"/>
    <x v="50"/>
    <d v="1899-12-30T00:00:14"/>
    <n v="9.8400000000000007E-4"/>
    <m/>
    <s v="Commune de ramassage"/>
    <n v="431"/>
  </r>
  <r>
    <n v="8280"/>
    <n v="354017116483021"/>
    <s v="354017116483021-24 mai"/>
    <x v="8279"/>
    <d v="2022-03-24T09:27:16"/>
    <s v="69227"/>
    <x v="186"/>
    <x v="0"/>
    <x v="44"/>
    <d v="1899-12-30T00:00:52"/>
    <n v="3.4949999999999998E-3"/>
    <m/>
    <s v="Commune de ramassage"/>
    <n v="432"/>
  </r>
  <r>
    <n v="8281"/>
    <n v="354017116483021"/>
    <s v="354017116483021-24 mai"/>
    <x v="8280"/>
    <d v="2022-03-24T09:28:08"/>
    <s v="69227"/>
    <x v="186"/>
    <x v="0"/>
    <x v="44"/>
    <d v="1899-12-30T00:00:06"/>
    <n v="4.86E-4"/>
    <m/>
    <s v="Commune de ramassage"/>
    <n v="433"/>
  </r>
  <r>
    <n v="8282"/>
    <n v="354017116483021"/>
    <s v="354017116483021-24 mai"/>
    <x v="8281"/>
    <d v="2022-03-24T09:28:14"/>
    <s v="69227"/>
    <x v="186"/>
    <x v="0"/>
    <x v="55"/>
    <d v="1899-12-30T00:00:14"/>
    <n v="9.6900000000000003E-4"/>
    <m/>
    <s v="Commune de ramassage"/>
    <n v="434"/>
  </r>
  <r>
    <n v="8283"/>
    <n v="354017116483021"/>
    <s v="354017116483021-24 mai"/>
    <x v="8282"/>
    <d v="2022-03-24T09:28:28"/>
    <s v="69227"/>
    <x v="186"/>
    <x v="1"/>
    <x v="15"/>
    <d v="1899-12-30T00:00:14"/>
    <n v="1.1609999999999999E-3"/>
    <m/>
    <s v="Commune de ramassage"/>
    <n v="435"/>
  </r>
  <r>
    <n v="8284"/>
    <n v="354017116483021"/>
    <s v="354017116483021-24 mai"/>
    <x v="8283"/>
    <d v="2022-03-24T09:28:42"/>
    <s v="69078"/>
    <x v="187"/>
    <x v="1"/>
    <x v="4"/>
    <d v="1899-12-30T00:04:58"/>
    <n v="4.9389999999999998E-3"/>
    <m/>
    <s v="Commune de passage"/>
    <n v="436"/>
  </r>
  <r>
    <n v="8285"/>
    <n v="354017116483021"/>
    <s v="354017116483021-24 mai"/>
    <x v="8284"/>
    <d v="2022-03-24T09:33:40"/>
    <s v="69042"/>
    <x v="184"/>
    <x v="0"/>
    <x v="0"/>
    <d v="1899-12-30T00:00:01"/>
    <n v="2.3E-5"/>
    <m/>
    <s v="Commune de ramassage"/>
    <n v="437"/>
  </r>
  <r>
    <n v="8286"/>
    <n v="354017116483021"/>
    <s v="354017116483021-24 mai"/>
    <x v="8285"/>
    <d v="2022-03-24T09:33:41"/>
    <s v="69042"/>
    <x v="184"/>
    <x v="1"/>
    <x v="5"/>
    <d v="1899-12-30T00:00:15"/>
    <n v="-3.7780000000000001E-3"/>
    <m/>
    <s v="Commune de ramassage"/>
    <n v="438"/>
  </r>
  <r>
    <n v="8287"/>
    <n v="354017116483021"/>
    <s v="354017116483021-24 mai"/>
    <x v="8286"/>
    <d v="2022-03-24T09:33:56"/>
    <s v="69078"/>
    <x v="187"/>
    <x v="0"/>
    <x v="42"/>
    <d v="1899-12-30T00:00:34"/>
    <n v="-1.15E-3"/>
    <m/>
    <s v="Commune de passage"/>
    <n v="439"/>
  </r>
  <r>
    <n v="8288"/>
    <n v="354017116483021"/>
    <s v="354017116483021-24 mai"/>
    <x v="8287"/>
    <d v="2022-03-24T09:34:30"/>
    <s v="69078"/>
    <x v="187"/>
    <x v="1"/>
    <x v="54"/>
    <d v="1899-12-30T00:00:17"/>
    <n v="-2.7900000000000001E-4"/>
    <m/>
    <s v="Commune de passage"/>
    <n v="440"/>
  </r>
  <r>
    <n v="8289"/>
    <n v="354017116483021"/>
    <s v="354017116483021-24 mai"/>
    <x v="8288"/>
    <d v="2022-03-24T09:34:47"/>
    <s v="69227"/>
    <x v="186"/>
    <x v="0"/>
    <x v="4"/>
    <d v="1899-12-30T00:00:46"/>
    <n v="-5.7149999999999996E-3"/>
    <m/>
    <s v="Commune de ramassage"/>
    <n v="441"/>
  </r>
  <r>
    <n v="8290"/>
    <n v="354017116483021"/>
    <s v="354017116483021-24 mai"/>
    <x v="8289"/>
    <d v="2022-03-24T09:35:33"/>
    <s v="69227"/>
    <x v="186"/>
    <x v="0"/>
    <x v="14"/>
    <d v="1899-12-30T00:00:07"/>
    <n v="-4.5300000000000001E-4"/>
    <m/>
    <s v="Commune de ramassage"/>
    <n v="442"/>
  </r>
  <r>
    <n v="8291"/>
    <n v="354017116483021"/>
    <s v="354017116483021-24 mai"/>
    <x v="8290"/>
    <d v="2022-03-24T09:35:40"/>
    <s v="69227"/>
    <x v="186"/>
    <x v="0"/>
    <x v="21"/>
    <d v="1899-12-30T00:00:11"/>
    <n v="-9.3499999999999996E-4"/>
    <m/>
    <s v="Commune de ramassage"/>
    <n v="443"/>
  </r>
  <r>
    <n v="8292"/>
    <n v="354017116483021"/>
    <s v="354017116483021-24 mai"/>
    <x v="8291"/>
    <d v="2022-03-24T09:35:51"/>
    <s v="69227"/>
    <x v="186"/>
    <x v="0"/>
    <x v="29"/>
    <d v="1899-12-30T00:00:43"/>
    <n v="-1.7600000000000001E-3"/>
    <m/>
    <s v="Commune de ramassage"/>
    <n v="444"/>
  </r>
  <r>
    <n v="8293"/>
    <n v="354017116483021"/>
    <s v="354017116483021-24 mai"/>
    <x v="8292"/>
    <d v="2022-03-24T09:36:34"/>
    <s v="69227"/>
    <x v="186"/>
    <x v="0"/>
    <x v="2"/>
    <d v="1899-12-30T00:00:03"/>
    <n v="6.2000000000000003E-5"/>
    <m/>
    <s v="Commune de ramassage"/>
    <n v="445"/>
  </r>
  <r>
    <n v="8294"/>
    <n v="354017116483021"/>
    <s v="354017116483021-24 mai"/>
    <x v="8293"/>
    <d v="2022-03-24T09:36:37"/>
    <s v="69227"/>
    <x v="186"/>
    <x v="0"/>
    <x v="5"/>
    <d v="1899-12-30T00:00:19"/>
    <n v="1.4400000000000001E-3"/>
    <m/>
    <s v="Commune de ramassage"/>
    <n v="446"/>
  </r>
  <r>
    <n v="8295"/>
    <n v="354017116483021"/>
    <s v="354017116483021-24 mai"/>
    <x v="8294"/>
    <d v="2022-03-24T09:36:56"/>
    <s v="69227"/>
    <x v="186"/>
    <x v="0"/>
    <x v="19"/>
    <d v="1899-12-30T00:00:19"/>
    <n v="1.2880000000000001E-3"/>
    <m/>
    <s v="Commune de ramassage"/>
    <n v="447"/>
  </r>
  <r>
    <n v="8296"/>
    <n v="354017116483021"/>
    <s v="354017116483021-24 mai"/>
    <x v="8295"/>
    <d v="2022-03-24T09:37:15"/>
    <s v="69227"/>
    <x v="186"/>
    <x v="1"/>
    <x v="11"/>
    <d v="1899-12-30T00:00:06"/>
    <n v="-2.4699999999999999E-4"/>
    <m/>
    <s v="Commune de ramassage"/>
    <n v="448"/>
  </r>
  <r>
    <n v="8297"/>
    <n v="354017116483021"/>
    <s v="354017116483021-24 mai"/>
    <x v="8296"/>
    <d v="2022-03-24T09:37:21"/>
    <s v="69042"/>
    <x v="184"/>
    <x v="0"/>
    <x v="19"/>
    <d v="1899-12-30T00:00:21"/>
    <n v="-5.5000000000000003E-4"/>
    <m/>
    <s v="Commune de ramassage"/>
    <n v="449"/>
  </r>
  <r>
    <n v="8298"/>
    <n v="354017116483021"/>
    <s v="354017116483021-24 mai"/>
    <x v="8297"/>
    <d v="2022-03-24T09:37:42"/>
    <s v="69042"/>
    <x v="184"/>
    <x v="0"/>
    <x v="1"/>
    <d v="1899-12-30T00:00:54"/>
    <n v="1.585E-3"/>
    <m/>
    <s v="Commune de ramassage"/>
    <n v="450"/>
  </r>
  <r>
    <n v="8299"/>
    <n v="354017116483021"/>
    <s v="354017116483021-24 mai"/>
    <x v="8298"/>
    <d v="2022-03-24T09:38:36"/>
    <s v="69042"/>
    <x v="184"/>
    <x v="0"/>
    <x v="1"/>
    <d v="1899-12-30T00:00:01"/>
    <n v="1.5E-5"/>
    <m/>
    <s v="Commune de ramassage"/>
    <n v="451"/>
  </r>
  <r>
    <n v="8300"/>
    <n v="354017116483021"/>
    <s v="354017116483021-24 mai"/>
    <x v="8299"/>
    <d v="2022-03-24T09:38:37"/>
    <s v="69042"/>
    <x v="184"/>
    <x v="0"/>
    <x v="45"/>
    <d v="1899-12-30T00:00:02"/>
    <n v="-2.0999999999999999E-5"/>
    <m/>
    <s v="Commune de ramassage"/>
    <n v="452"/>
  </r>
  <r>
    <n v="8301"/>
    <n v="354017116483021"/>
    <s v="354017116483021-24 mai"/>
    <x v="8300"/>
    <d v="2022-03-24T09:38:39"/>
    <s v="69042"/>
    <x v="184"/>
    <x v="0"/>
    <x v="1"/>
    <d v="1899-12-30T00:00:02"/>
    <n v="-4.0000000000000003E-5"/>
    <m/>
    <s v="Commune de ramassage"/>
    <n v="453"/>
  </r>
  <r>
    <n v="8302"/>
    <n v="354017116483021"/>
    <s v="354017116483021-24 mai"/>
    <x v="8301"/>
    <d v="2022-03-24T09:38:41"/>
    <s v="69042"/>
    <x v="184"/>
    <x v="0"/>
    <x v="30"/>
    <d v="1899-12-30T00:01:04"/>
    <n v="-2.9E-4"/>
    <m/>
    <s v="Commune de ramassage"/>
    <n v="454"/>
  </r>
  <r>
    <n v="8303"/>
    <n v="354017116483021"/>
    <s v="354017116483021-24 mai"/>
    <x v="8302"/>
    <d v="2022-03-24T09:39:45"/>
    <s v="69042"/>
    <x v="184"/>
    <x v="0"/>
    <x v="3"/>
    <d v="1899-12-30T00:00:02"/>
    <n v="-2.9E-5"/>
    <m/>
    <s v="Commune de ramassage"/>
    <n v="455"/>
  </r>
  <r>
    <n v="8304"/>
    <n v="354017116483021"/>
    <s v="354017116483021-24 mai"/>
    <x v="8303"/>
    <d v="2022-03-24T09:39:47"/>
    <s v="69042"/>
    <x v="184"/>
    <x v="0"/>
    <x v="22"/>
    <d v="1899-12-30T00:00:02"/>
    <n v="3.1999999999999999E-5"/>
    <m/>
    <s v="Commune de ramassage"/>
    <n v="456"/>
  </r>
  <r>
    <n v="8305"/>
    <n v="354017116483021"/>
    <s v="354017116483021-24 mai"/>
    <x v="8304"/>
    <d v="2022-03-24T09:39:49"/>
    <s v="69042"/>
    <x v="184"/>
    <x v="0"/>
    <x v="5"/>
    <d v="1899-12-30T00:00:33"/>
    <n v="1.173E-3"/>
    <m/>
    <s v="Commune de ramassage"/>
    <n v="457"/>
  </r>
  <r>
    <n v="8306"/>
    <n v="354017116483021"/>
    <s v="354017116483021-24 mai"/>
    <x v="8305"/>
    <d v="2022-03-24T09:40:22"/>
    <s v="69042"/>
    <x v="184"/>
    <x v="0"/>
    <x v="6"/>
    <d v="1899-12-30T00:00:45"/>
    <n v="1.94E-4"/>
    <m/>
    <s v="Commune de ramassage"/>
    <n v="458"/>
  </r>
  <r>
    <n v="8307"/>
    <n v="354017116483021"/>
    <s v="354017116483021-24 mai"/>
    <x v="8306"/>
    <d v="2022-03-24T09:41:07"/>
    <s v="69042"/>
    <x v="184"/>
    <x v="0"/>
    <x v="2"/>
    <d v="1899-12-30T00:00:02"/>
    <n v="2.0000000000000002E-5"/>
    <m/>
    <s v="Commune de ramassage"/>
    <n v="459"/>
  </r>
  <r>
    <n v="8308"/>
    <n v="354017116483021"/>
    <s v="354017116483021-24 mai"/>
    <x v="8307"/>
    <d v="2022-03-24T09:41:09"/>
    <s v="69042"/>
    <x v="184"/>
    <x v="0"/>
    <x v="45"/>
    <d v="1899-12-30T00:00:31"/>
    <n v="7.9500000000000003E-4"/>
    <m/>
    <s v="Commune de ramassage"/>
    <n v="460"/>
  </r>
  <r>
    <n v="8309"/>
    <n v="354017116483021"/>
    <s v="354017116483021-24 mai"/>
    <x v="8308"/>
    <d v="2022-03-24T09:41:40"/>
    <s v="69042"/>
    <x v="184"/>
    <x v="0"/>
    <x v="24"/>
    <d v="1899-12-30T00:00:12"/>
    <n v="9.810000000000001E-4"/>
    <m/>
    <s v="Commune de ramassage"/>
    <n v="461"/>
  </r>
  <r>
    <n v="8310"/>
    <n v="354017116483021"/>
    <s v="354017116483021-24 mai"/>
    <x v="8309"/>
    <d v="2022-03-24T09:41:52"/>
    <s v="69042"/>
    <x v="184"/>
    <x v="0"/>
    <x v="3"/>
    <d v="1899-12-30T00:00:13"/>
    <n v="-3.8000000000000002E-5"/>
    <m/>
    <s v="Commune de ramassage"/>
    <n v="462"/>
  </r>
  <r>
    <n v="8311"/>
    <n v="354017116483021"/>
    <s v="354017116483021-24 mai"/>
    <x v="8310"/>
    <d v="2022-03-24T09:42:05"/>
    <s v="69042"/>
    <x v="184"/>
    <x v="0"/>
    <x v="6"/>
    <d v="1899-12-30T00:00:17"/>
    <n v="-2.2000000000000001E-4"/>
    <m/>
    <s v="Commune de ramassage"/>
    <n v="463"/>
  </r>
  <r>
    <n v="8312"/>
    <n v="354017116483021"/>
    <s v="354017116483021-24 mai"/>
    <x v="8311"/>
    <d v="2022-03-24T09:42:22"/>
    <s v="69042"/>
    <x v="184"/>
    <x v="0"/>
    <x v="24"/>
    <d v="1899-12-30T00:00:19"/>
    <n v="-2.92E-4"/>
    <m/>
    <s v="Commune de ramassage"/>
    <n v="464"/>
  </r>
  <r>
    <n v="8313"/>
    <n v="354017116483021"/>
    <s v="354017116483021-24 mai"/>
    <x v="8312"/>
    <d v="2022-03-24T09:42:41"/>
    <s v="69042"/>
    <x v="184"/>
    <x v="0"/>
    <x v="49"/>
    <d v="1899-12-30T00:00:30"/>
    <n v="-1.415E-3"/>
    <m/>
    <s v="Commune de ramassage"/>
    <n v="465"/>
  </r>
  <r>
    <n v="8314"/>
    <n v="354017116483021"/>
    <s v="354017116483021-24 mai"/>
    <x v="8313"/>
    <d v="2022-03-24T09:43:11"/>
    <s v="69042"/>
    <x v="184"/>
    <x v="0"/>
    <x v="3"/>
    <d v="1899-12-30T00:01:15"/>
    <n v="-4.0499999999999998E-3"/>
    <m/>
    <s v="Commune de ramassage"/>
    <n v="466"/>
  </r>
  <r>
    <n v="8315"/>
    <n v="354017116483021"/>
    <s v="354017116483021-24 mai"/>
    <x v="8314"/>
    <d v="2022-03-24T09:44:26"/>
    <s v="69042"/>
    <x v="184"/>
    <x v="0"/>
    <x v="6"/>
    <d v="1899-12-30T00:01:39"/>
    <n v="-1.4530000000000001E-3"/>
    <m/>
    <s v="Commune de ramassage"/>
    <n v="467"/>
  </r>
  <r>
    <n v="8316"/>
    <n v="354017116483021"/>
    <s v="354017116483021-24 mai"/>
    <x v="8315"/>
    <d v="2022-03-24T09:46:05"/>
    <s v="69042"/>
    <x v="184"/>
    <x v="1"/>
    <x v="5"/>
    <d v="1899-12-30T00:00:22"/>
    <n v="-6.9999999999999999E-4"/>
    <m/>
    <s v="Commune de ramassage"/>
    <n v="468"/>
  </r>
  <r>
    <n v="8317"/>
    <n v="354017116483021"/>
    <s v="354017116483021-24 mai"/>
    <x v="8316"/>
    <d v="2022-03-24T09:46:27"/>
    <s v="69110"/>
    <x v="185"/>
    <x v="1"/>
    <x v="3"/>
    <d v="1899-12-30T00:00:33"/>
    <n v="4.6200000000000001E-4"/>
    <m/>
    <s v="Commune de ramassage"/>
    <n v="469"/>
  </r>
  <r>
    <n v="8318"/>
    <n v="354017116483021"/>
    <s v="354017116483021-24 mai"/>
    <x v="8317"/>
    <d v="2022-03-24T09:47:00"/>
    <s v="69042"/>
    <x v="184"/>
    <x v="0"/>
    <x v="24"/>
    <d v="1899-12-30T00:00:01"/>
    <n v="5.5999999999999999E-5"/>
    <m/>
    <s v="Commune de ramassage"/>
    <n v="470"/>
  </r>
  <r>
    <n v="8319"/>
    <n v="354017116483021"/>
    <s v="354017116483021-24 mai"/>
    <x v="8318"/>
    <d v="2022-03-24T09:47:01"/>
    <s v="69042"/>
    <x v="184"/>
    <x v="0"/>
    <x v="47"/>
    <d v="1899-12-30T00:00:22"/>
    <n v="1.4120000000000001E-3"/>
    <m/>
    <s v="Commune de ramassage"/>
    <n v="471"/>
  </r>
  <r>
    <n v="8320"/>
    <n v="354017116483021"/>
    <s v="354017116483021-24 mai"/>
    <x v="8319"/>
    <d v="2022-03-24T09:47:23"/>
    <s v="69042"/>
    <x v="184"/>
    <x v="0"/>
    <x v="28"/>
    <d v="1899-12-30T00:00:04"/>
    <n v="1.5200000000000001E-4"/>
    <m/>
    <s v="Commune de ramassage"/>
    <n v="472"/>
  </r>
  <r>
    <n v="8321"/>
    <n v="354017116483021"/>
    <s v="354017116483021-24 mai"/>
    <x v="8320"/>
    <d v="2022-03-24T09:47:27"/>
    <s v="69042"/>
    <x v="184"/>
    <x v="0"/>
    <x v="34"/>
    <d v="1899-12-30T00:00:07"/>
    <n v="3.3300000000000002E-4"/>
    <m/>
    <s v="Commune de ramassage"/>
    <n v="473"/>
  </r>
  <r>
    <n v="8322"/>
    <n v="354017116483021"/>
    <s v="354017116483021-24 mai"/>
    <x v="8321"/>
    <d v="2022-03-24T09:47:34"/>
    <s v="69042"/>
    <x v="184"/>
    <x v="0"/>
    <x v="4"/>
    <d v="1899-12-30T00:00:31"/>
    <n v="2.428E-3"/>
    <m/>
    <s v="Commune de ramassage"/>
    <n v="474"/>
  </r>
  <r>
    <n v="8323"/>
    <n v="354017116483021"/>
    <s v="354017116483021-24 mai"/>
    <x v="8322"/>
    <d v="2022-03-24T09:48:05"/>
    <s v="69042"/>
    <x v="184"/>
    <x v="0"/>
    <x v="37"/>
    <d v="1899-12-30T00:00:34"/>
    <n v="4.0999999999999999E-4"/>
    <m/>
    <s v="Commune de ramassage"/>
    <n v="475"/>
  </r>
  <r>
    <n v="8324"/>
    <n v="354017116483021"/>
    <s v="354017116483021-24 mai"/>
    <x v="8323"/>
    <d v="2022-03-24T09:48:39"/>
    <s v="69042"/>
    <x v="184"/>
    <x v="0"/>
    <x v="28"/>
    <d v="1899-12-30T00:00:01"/>
    <n v="3.6000000000000002E-4"/>
    <m/>
    <s v="Commune de ramassage"/>
    <n v="476"/>
  </r>
  <r>
    <n v="8325"/>
    <n v="354017116483021"/>
    <s v="354017116483021-24 mai"/>
    <x v="8324"/>
    <d v="2022-03-24T09:48:40"/>
    <s v="69042"/>
    <x v="184"/>
    <x v="0"/>
    <x v="8"/>
    <d v="1899-12-30T00:00:13"/>
    <n v="1.9900000000000001E-4"/>
    <m/>
    <s v="Commune de ramassage"/>
    <n v="477"/>
  </r>
  <r>
    <n v="8326"/>
    <n v="354017116483021"/>
    <s v="354017116483021-24 mai"/>
    <x v="8325"/>
    <d v="2022-03-24T09:48:53"/>
    <s v="69042"/>
    <x v="184"/>
    <x v="0"/>
    <x v="54"/>
    <d v="1899-12-30T00:00:15"/>
    <n v="8.9599999999999999E-4"/>
    <m/>
    <s v="Commune de ramassage"/>
    <n v="478"/>
  </r>
  <r>
    <n v="8327"/>
    <n v="354017116483021"/>
    <s v="354017116483021-24 mai"/>
    <x v="8326"/>
    <d v="2022-03-24T09:49:08"/>
    <s v="69042"/>
    <x v="184"/>
    <x v="0"/>
    <x v="29"/>
    <d v="1899-12-30T00:00:23"/>
    <n v="1.854E-3"/>
    <m/>
    <s v="Commune de ramassage"/>
    <n v="479"/>
  </r>
  <r>
    <n v="8328"/>
    <n v="354017116483021"/>
    <s v="354017116483021-24 mai"/>
    <x v="8327"/>
    <d v="2022-03-24T09:49:31"/>
    <s v="69042"/>
    <x v="184"/>
    <x v="0"/>
    <x v="53"/>
    <d v="1899-12-30T00:00:47"/>
    <n v="4.2599999999999999E-3"/>
    <m/>
    <s v="Commune de ramassage"/>
    <n v="480"/>
  </r>
  <r>
    <n v="8329"/>
    <n v="354017116483021"/>
    <s v="354017116483021-24 mai"/>
    <x v="8328"/>
    <d v="2022-03-24T09:50:18"/>
    <s v="69042"/>
    <x v="184"/>
    <x v="0"/>
    <x v="4"/>
    <d v="1899-12-30T00:02:14"/>
    <n v="1.4E-3"/>
    <m/>
    <s v="Commune de ramassage"/>
    <n v="481"/>
  </r>
  <r>
    <n v="8330"/>
    <n v="354017116483021"/>
    <s v="354017116483021-24 mai"/>
    <x v="8329"/>
    <d v="2022-03-24T09:52:32"/>
    <s v="69042"/>
    <x v="184"/>
    <x v="0"/>
    <x v="2"/>
    <d v="1899-12-30T00:00:45"/>
    <n v="5.0000000000000004E-6"/>
    <m/>
    <s v="Commune de ramassage"/>
    <n v="482"/>
  </r>
  <r>
    <n v="8331"/>
    <n v="354017116483021"/>
    <s v="354017116483021-24 mai"/>
    <x v="8330"/>
    <d v="2022-03-24T09:53:17"/>
    <s v="69042"/>
    <x v="184"/>
    <x v="0"/>
    <x v="0"/>
    <d v="1899-12-30T00:00:08"/>
    <n v="0"/>
    <m/>
    <s v="Commune de ramassage"/>
    <n v="483"/>
  </r>
  <r>
    <n v="8332"/>
    <n v="354017116483021"/>
    <s v="354017116483021-24 mai"/>
    <x v="8331"/>
    <d v="2022-03-24T09:53:25"/>
    <s v="69042"/>
    <x v="184"/>
    <x v="0"/>
    <x v="0"/>
    <d v="1899-12-30T00:01:04"/>
    <n v="-7.8999999999999996E-5"/>
    <m/>
    <s v="Commune de ramassage"/>
    <n v="484"/>
  </r>
  <r>
    <n v="8333"/>
    <n v="354017116483021"/>
    <s v="354017116483021-24 mai"/>
    <x v="8332"/>
    <d v="2022-03-24T09:54:29"/>
    <s v="69042"/>
    <x v="184"/>
    <x v="0"/>
    <x v="0"/>
    <d v="1899-12-30T00:00:56"/>
    <n v="6.9999999999999994E-5"/>
    <m/>
    <s v="Commune de ramassage"/>
    <n v="485"/>
  </r>
  <r>
    <n v="8334"/>
    <n v="354017116483021"/>
    <s v="354017116483021-24 mai"/>
    <x v="8333"/>
    <d v="2022-03-24T09:55:25"/>
    <s v="69042"/>
    <x v="184"/>
    <x v="0"/>
    <x v="0"/>
    <d v="1899-12-30T00:00:48"/>
    <n v="2.9999999999999997E-4"/>
    <m/>
    <s v="Commune de ramassage"/>
    <n v="486"/>
  </r>
  <r>
    <n v="8335"/>
    <n v="354017116483021"/>
    <s v="354017116483021-24 mai"/>
    <x v="8334"/>
    <d v="2022-03-24T09:56:13"/>
    <s v="69042"/>
    <x v="184"/>
    <x v="0"/>
    <x v="1"/>
    <d v="1899-12-30T00:00:01"/>
    <n v="9.0000000000000002E-6"/>
    <m/>
    <s v="Commune de ramassage"/>
    <n v="487"/>
  </r>
  <r>
    <n v="8336"/>
    <n v="354017116483021"/>
    <s v="354017116483021-24 mai"/>
    <x v="8335"/>
    <d v="2022-03-24T09:56:14"/>
    <s v="69042"/>
    <x v="184"/>
    <x v="0"/>
    <x v="1"/>
    <d v="1899-12-30T00:00:11"/>
    <n v="-5.0000000000000004E-6"/>
    <m/>
    <s v="Commune de ramassage"/>
    <n v="488"/>
  </r>
  <r>
    <n v="8337"/>
    <n v="354017116483021"/>
    <s v="354017116483021-24 mai"/>
    <x v="8336"/>
    <d v="2022-03-24T09:56:25"/>
    <s v="69042"/>
    <x v="184"/>
    <x v="0"/>
    <x v="0"/>
    <d v="1899-12-30T00:03:54"/>
    <n v="1.4729999999999999E-3"/>
    <m/>
    <s v="Commune de ramassage"/>
    <n v="489"/>
  </r>
  <r>
    <n v="8338"/>
    <n v="354017116483021"/>
    <s v="354017116483021-24 mai"/>
    <x v="8337"/>
    <d v="2022-03-24T10:00:19"/>
    <s v="69042"/>
    <x v="184"/>
    <x v="0"/>
    <x v="30"/>
    <d v="1899-12-30T00:01:11"/>
    <n v="-1.7E-5"/>
    <m/>
    <s v="Commune de ramassage"/>
    <n v="490"/>
  </r>
  <r>
    <n v="8339"/>
    <n v="354017116483021"/>
    <s v="354017116483021-24 mai"/>
    <x v="8338"/>
    <d v="2022-03-24T10:01:30"/>
    <s v="69042"/>
    <x v="184"/>
    <x v="0"/>
    <x v="0"/>
    <d v="1899-12-30T00:03:51"/>
    <n v="0"/>
    <m/>
    <s v="Commune de ramassage"/>
    <n v="491"/>
  </r>
  <r>
    <n v="8340"/>
    <n v="354017116483021"/>
    <s v="354017116483021-24 mai"/>
    <x v="8339"/>
    <d v="2022-03-24T10:05:21"/>
    <s v="69042"/>
    <x v="184"/>
    <x v="0"/>
    <x v="52"/>
    <d v="1899-12-30T00:00:27"/>
    <n v="-4.0000000000000003E-5"/>
    <m/>
    <s v="Commune de ramassage"/>
    <n v="492"/>
  </r>
  <r>
    <n v="8341"/>
    <n v="354017116483021"/>
    <s v="354017116483021-24 mai"/>
    <x v="8340"/>
    <d v="2022-03-24T10:05:48"/>
    <s v="69042"/>
    <x v="184"/>
    <x v="0"/>
    <x v="2"/>
    <d v="1899-12-30T00:00:15"/>
    <n v="5.5900000000000004E-4"/>
    <m/>
    <s v="Commune de ramassage"/>
    <n v="493"/>
  </r>
  <r>
    <n v="8342"/>
    <n v="354017116483021"/>
    <s v="354017116483021-24 mai"/>
    <x v="8341"/>
    <d v="2022-03-24T10:06:03"/>
    <s v="69042"/>
    <x v="184"/>
    <x v="0"/>
    <x v="29"/>
    <d v="1899-12-30T00:01:45"/>
    <n v="3.656E-3"/>
    <m/>
    <s v="Commune de ramassage"/>
    <n v="494"/>
  </r>
  <r>
    <n v="8343"/>
    <n v="354017116483021"/>
    <s v="354017116483021-24 mai"/>
    <x v="8342"/>
    <d v="2022-03-24T10:07:48"/>
    <s v="69042"/>
    <x v="184"/>
    <x v="0"/>
    <x v="2"/>
    <d v="1899-12-30T00:03:03"/>
    <n v="0"/>
    <m/>
    <s v="Commune de ramassage"/>
    <n v="495"/>
  </r>
  <r>
    <n v="8344"/>
    <n v="354017116483021"/>
    <s v="354017116483021-24 mai"/>
    <x v="8343"/>
    <d v="2022-03-24T10:10:51"/>
    <s v="69042"/>
    <x v="184"/>
    <x v="0"/>
    <x v="2"/>
    <d v="1899-12-30T00:00:07"/>
    <n v="-9.3099999999999997E-4"/>
    <m/>
    <s v="Commune de ramassage"/>
    <n v="496"/>
  </r>
  <r>
    <n v="8345"/>
    <n v="354017116483021"/>
    <s v="354017116483021-24 mai"/>
    <x v="8344"/>
    <d v="2022-03-24T10:10:58"/>
    <s v="69042"/>
    <x v="184"/>
    <x v="0"/>
    <x v="2"/>
    <d v="1899-12-30T00:02:02"/>
    <n v="-3.2699999999999998E-4"/>
    <m/>
    <s v="Commune de ramassage"/>
    <n v="497"/>
  </r>
  <r>
    <n v="8346"/>
    <n v="354017116483021"/>
    <s v="354017116483021-24 mai"/>
    <x v="8345"/>
    <d v="2022-03-24T10:13:00"/>
    <s v="69042"/>
    <x v="184"/>
    <x v="0"/>
    <x v="8"/>
    <d v="1899-12-30T00:01:44"/>
    <n v="-1.13E-4"/>
    <m/>
    <s v="Commune de ramassage"/>
    <n v="498"/>
  </r>
  <r>
    <n v="8347"/>
    <n v="354017116483021"/>
    <s v="354017116483021-24 mai"/>
    <x v="8346"/>
    <d v="2022-03-24T10:14:44"/>
    <s v="69042"/>
    <x v="184"/>
    <x v="0"/>
    <x v="30"/>
    <d v="1899-12-30T00:01:31"/>
    <n v="8.6000000000000003E-5"/>
    <m/>
    <s v="Commune de ramassage"/>
    <n v="499"/>
  </r>
  <r>
    <n v="8348"/>
    <n v="354017116483021"/>
    <s v="354017116483021-24 mai"/>
    <x v="8347"/>
    <d v="2022-03-24T10:16:15"/>
    <s v="69042"/>
    <x v="184"/>
    <x v="0"/>
    <x v="45"/>
    <d v="1899-12-30T00:00:49"/>
    <n v="-1.1E-5"/>
    <m/>
    <s v="Commune de ramassage"/>
    <n v="500"/>
  </r>
  <r>
    <n v="8349"/>
    <n v="354017116483021"/>
    <s v="354017116483021-24 mai"/>
    <x v="8348"/>
    <d v="2022-03-24T10:17:04"/>
    <s v="69042"/>
    <x v="184"/>
    <x v="0"/>
    <x v="23"/>
    <d v="1899-12-30T00:00:14"/>
    <n v="0"/>
    <m/>
    <s v="Commune de ramassage"/>
    <n v="501"/>
  </r>
  <r>
    <n v="8350"/>
    <n v="354017116483021"/>
    <s v="354017116483021-24 mai"/>
    <x v="8349"/>
    <d v="2022-03-24T10:17:18"/>
    <s v="69042"/>
    <x v="184"/>
    <x v="0"/>
    <x v="23"/>
    <d v="1899-12-30T00:00:09"/>
    <n v="4.8099999999999998E-4"/>
    <m/>
    <s v="Commune de ramassage"/>
    <n v="502"/>
  </r>
  <r>
    <n v="8351"/>
    <n v="354017116483021"/>
    <s v="354017116483021-24 mai"/>
    <x v="8350"/>
    <d v="2022-03-24T10:17:27"/>
    <s v="69042"/>
    <x v="184"/>
    <x v="0"/>
    <x v="2"/>
    <d v="1899-12-30T00:00:04"/>
    <n v="4.6999999999999997E-5"/>
    <m/>
    <s v="Commune de ramassage"/>
    <n v="503"/>
  </r>
  <r>
    <n v="8352"/>
    <n v="354017116483021"/>
    <s v="354017116483021-24 mai"/>
    <x v="8351"/>
    <d v="2022-03-24T10:17:31"/>
    <s v="69042"/>
    <x v="184"/>
    <x v="0"/>
    <x v="45"/>
    <d v="1899-12-30T00:00:19"/>
    <n v="2.3699999999999999E-4"/>
    <m/>
    <s v="Commune de ramassage"/>
    <n v="504"/>
  </r>
  <r>
    <n v="8353"/>
    <n v="354017116483021"/>
    <s v="354017116483021-24 mai"/>
    <x v="8352"/>
    <d v="2022-03-24T10:17:50"/>
    <s v="69042"/>
    <x v="184"/>
    <x v="0"/>
    <x v="27"/>
    <d v="1899-12-30T00:00:01"/>
    <n v="2.1000000000000001E-4"/>
    <m/>
    <s v="Commune de ramassage"/>
    <n v="505"/>
  </r>
  <r>
    <n v="8354"/>
    <n v="354017116483021"/>
    <s v="354017116483021-24 mai"/>
    <x v="8353"/>
    <d v="2022-03-24T10:17:51"/>
    <s v="69042"/>
    <x v="184"/>
    <x v="0"/>
    <x v="30"/>
    <d v="1899-12-30T00:00:06"/>
    <n v="6.0000000000000002E-6"/>
    <m/>
    <s v="Commune de ramassage"/>
    <n v="506"/>
  </r>
  <r>
    <n v="8355"/>
    <n v="354017116483021"/>
    <s v="354017116483021-24 mai"/>
    <x v="8354"/>
    <d v="2022-03-24T10:17:57"/>
    <s v="69042"/>
    <x v="184"/>
    <x v="0"/>
    <x v="2"/>
    <d v="1899-12-30T00:00:55"/>
    <n v="-2.9999999999999997E-4"/>
    <m/>
    <s v="Commune de ramassage"/>
    <n v="507"/>
  </r>
  <r>
    <n v="8356"/>
    <n v="354017116483021"/>
    <s v="354017116483021-24 mai"/>
    <x v="8355"/>
    <d v="2022-03-24T10:18:52"/>
    <s v="69042"/>
    <x v="184"/>
    <x v="0"/>
    <x v="3"/>
    <d v="1899-12-30T00:02:13"/>
    <n v="9.9500000000000001E-4"/>
    <m/>
    <s v="Commune de ramassage"/>
    <n v="508"/>
  </r>
  <r>
    <n v="8357"/>
    <n v="354017116483021"/>
    <s v="354017116483021-24 mai"/>
    <x v="8356"/>
    <d v="2022-03-24T10:21:05"/>
    <s v="69042"/>
    <x v="184"/>
    <x v="0"/>
    <x v="0"/>
    <d v="1899-12-30T00:00:09"/>
    <n v="-1E-4"/>
    <m/>
    <s v="Commune de ramassage"/>
    <n v="509"/>
  </r>
  <r>
    <n v="8358"/>
    <n v="354017116483021"/>
    <s v="354017116483021-24 mai"/>
    <x v="8357"/>
    <d v="2022-03-24T10:21:14"/>
    <s v="69042"/>
    <x v="184"/>
    <x v="0"/>
    <x v="0"/>
    <d v="1899-12-30T00:00:03"/>
    <n v="-9.1000000000000003E-5"/>
    <m/>
    <s v="Commune de ramassage"/>
    <n v="510"/>
  </r>
  <r>
    <n v="8359"/>
    <n v="354017116483021"/>
    <s v="354017116483021-24 mai"/>
    <x v="8358"/>
    <d v="2022-03-24T10:21:17"/>
    <s v="69042"/>
    <x v="184"/>
    <x v="0"/>
    <x v="45"/>
    <d v="1899-12-30T00:02:56"/>
    <n v="-4.2400000000000001E-4"/>
    <m/>
    <s v="Commune de ramassage"/>
    <n v="511"/>
  </r>
  <r>
    <n v="8360"/>
    <n v="354017116483021"/>
    <s v="354017116483021-24 mai"/>
    <x v="8359"/>
    <d v="2022-03-24T10:24:13"/>
    <s v="69042"/>
    <x v="184"/>
    <x v="0"/>
    <x v="1"/>
    <d v="1899-12-30T00:00:56"/>
    <n v="3.0100000000000001E-3"/>
    <m/>
    <s v="Commune de ramassage"/>
    <n v="512"/>
  </r>
  <r>
    <n v="8361"/>
    <n v="354017116483021"/>
    <s v="354017116483021-24 mai"/>
    <x v="8360"/>
    <d v="2022-03-24T10:25:09"/>
    <s v="69042"/>
    <x v="184"/>
    <x v="1"/>
    <x v="8"/>
    <d v="1899-12-30T00:03:46"/>
    <n v="5.3639999999999998E-3"/>
    <m/>
    <s v="Commune de ramassage"/>
    <n v="513"/>
  </r>
  <r>
    <n v="8362"/>
    <n v="354017116483021"/>
    <s v="354017116483021-24 mai"/>
    <x v="8361"/>
    <d v="2022-03-24T10:28:55"/>
    <s v="69078"/>
    <x v="187"/>
    <x v="0"/>
    <x v="2"/>
    <d v="1899-12-30T00:01:02"/>
    <n v="-1.4899999999999999E-4"/>
    <m/>
    <s v="Commune de passage"/>
    <n v="514"/>
  </r>
  <r>
    <n v="8363"/>
    <n v="354017116483021"/>
    <s v="354017116483021-24 mai"/>
    <x v="8362"/>
    <d v="2022-03-24T10:29:57"/>
    <s v="69078"/>
    <x v="187"/>
    <x v="0"/>
    <x v="0"/>
    <d v="1899-12-30T00:01:44"/>
    <n v="-2.1080000000000001E-3"/>
    <m/>
    <s v="Commune de passage"/>
    <n v="515"/>
  </r>
  <r>
    <n v="8364"/>
    <n v="354017116483021"/>
    <s v="354017116483021-24 mai"/>
    <x v="8363"/>
    <d v="2022-03-24T10:31:41"/>
    <s v="69078"/>
    <x v="187"/>
    <x v="0"/>
    <x v="55"/>
    <d v="1899-12-30T00:00:06"/>
    <n v="-6.9999999999999999E-6"/>
    <m/>
    <s v="Commune de passage"/>
    <n v="516"/>
  </r>
  <r>
    <n v="8365"/>
    <n v="354017116483021"/>
    <s v="354017116483021-24 mai"/>
    <x v="8364"/>
    <d v="2022-03-24T10:31:47"/>
    <s v="69078"/>
    <x v="187"/>
    <x v="0"/>
    <x v="55"/>
    <d v="1899-12-30T00:00:12"/>
    <n v="-6.5099999999999999E-4"/>
    <m/>
    <s v="Commune de passage"/>
    <n v="517"/>
  </r>
  <r>
    <n v="8366"/>
    <n v="354017116483021"/>
    <s v="354017116483021-24 mai"/>
    <x v="8365"/>
    <d v="2022-03-24T10:31:59"/>
    <s v="69078"/>
    <x v="187"/>
    <x v="0"/>
    <x v="34"/>
    <d v="1899-12-30T00:00:45"/>
    <n v="-1.155E-3"/>
    <m/>
    <s v="Commune de passage"/>
    <n v="518"/>
  </r>
  <r>
    <n v="8367"/>
    <n v="354017116483021"/>
    <s v="354017116483021-24 mai"/>
    <x v="8366"/>
    <d v="2022-03-24T10:32:44"/>
    <s v="69078"/>
    <x v="187"/>
    <x v="0"/>
    <x v="6"/>
    <d v="1899-12-30T00:00:02"/>
    <n v="-1.37E-4"/>
    <m/>
    <s v="Commune de passage"/>
    <n v="519"/>
  </r>
  <r>
    <n v="8368"/>
    <n v="354017116483021"/>
    <s v="354017116483021-24 mai"/>
    <x v="8367"/>
    <d v="2022-03-24T10:32:46"/>
    <s v="69078"/>
    <x v="187"/>
    <x v="0"/>
    <x v="2"/>
    <d v="1899-12-30T00:00:28"/>
    <n v="-4.0000000000000003E-5"/>
    <m/>
    <s v="Commune de passage"/>
    <n v="520"/>
  </r>
  <r>
    <n v="8369"/>
    <n v="354017116483021"/>
    <s v="354017116483021-24 mai"/>
    <x v="8368"/>
    <d v="2022-03-24T10:33:14"/>
    <s v="69078"/>
    <x v="187"/>
    <x v="1"/>
    <x v="34"/>
    <d v="1899-12-30T00:00:27"/>
    <n v="-4.0299999999999998E-4"/>
    <m/>
    <s v="Commune de passage"/>
    <n v="521"/>
  </r>
  <r>
    <n v="8370"/>
    <n v="354017116483021"/>
    <s v="354017116483021-24 mai"/>
    <x v="8369"/>
    <d v="2022-03-24T10:33:41"/>
    <s v="69042"/>
    <x v="184"/>
    <x v="0"/>
    <x v="53"/>
    <d v="1899-12-30T00:00:35"/>
    <n v="8.6300000000000005E-4"/>
    <m/>
    <s v="Commune de ramassage"/>
    <n v="522"/>
  </r>
  <r>
    <n v="8371"/>
    <n v="354017116483021"/>
    <s v="354017116483021-24 mai"/>
    <x v="8370"/>
    <d v="2022-03-24T10:34:16"/>
    <s v="69042"/>
    <x v="184"/>
    <x v="0"/>
    <x v="4"/>
    <d v="1899-12-30T00:02:05"/>
    <n v="-2.2880000000000001E-3"/>
    <m/>
    <s v="Commune de ramassage"/>
    <n v="523"/>
  </r>
  <r>
    <n v="8372"/>
    <n v="354017116483021"/>
    <s v="354017116483021-24 mai"/>
    <x v="8371"/>
    <d v="2022-03-24T10:36:21"/>
    <s v="69042"/>
    <x v="184"/>
    <x v="0"/>
    <x v="55"/>
    <d v="1899-12-30T00:01:40"/>
    <n v="-7.0899999999999999E-4"/>
    <m/>
    <s v="Commune de ramassage"/>
    <n v="524"/>
  </r>
  <r>
    <n v="8373"/>
    <n v="354017116483021"/>
    <s v="354017116483021-24 mai"/>
    <x v="8372"/>
    <d v="2022-03-24T10:38:01"/>
    <s v="69042"/>
    <x v="184"/>
    <x v="0"/>
    <x v="29"/>
    <d v="1899-12-30T00:01:45"/>
    <n v="-3.898E-3"/>
    <m/>
    <s v="Commune de ramassage"/>
    <n v="525"/>
  </r>
  <r>
    <n v="8374"/>
    <n v="354017116483021"/>
    <s v="354017116483021-24 mai"/>
    <x v="8373"/>
    <d v="2022-03-24T10:39:46"/>
    <s v="69042"/>
    <x v="184"/>
    <x v="1"/>
    <x v="20"/>
    <d v="1899-12-30T00:00:25"/>
    <n v="-3.2620000000000001E-3"/>
    <m/>
    <s v="Commune de ramassage"/>
    <n v="526"/>
  </r>
  <r>
    <n v="8375"/>
    <n v="354017116483021"/>
    <s v="354017116483021-24 mai"/>
    <x v="8374"/>
    <d v="2022-03-24T10:40:11"/>
    <s v="69155"/>
    <x v="183"/>
    <x v="0"/>
    <x v="54"/>
    <d v="1899-12-30T00:01:41"/>
    <n v="-8.5999999999999998E-4"/>
    <m/>
    <s v="Commune de ramassage"/>
    <n v="527"/>
  </r>
  <r>
    <n v="8376"/>
    <n v="354017116483021"/>
    <s v="354017116483021-24 mai"/>
    <x v="8375"/>
    <d v="2022-03-24T10:41:52"/>
    <s v="69155"/>
    <x v="183"/>
    <x v="0"/>
    <x v="52"/>
    <d v="1899-12-30T00:01:05"/>
    <n v="-7.5299999999999998E-4"/>
    <m/>
    <s v="Commune de ramassage"/>
    <n v="528"/>
  </r>
  <r>
    <n v="8377"/>
    <n v="354017116483021"/>
    <s v="354017116483021-24 mai"/>
    <x v="8376"/>
    <d v="2022-03-24T10:42:57"/>
    <s v="69155"/>
    <x v="183"/>
    <x v="0"/>
    <x v="8"/>
    <d v="1899-12-30T00:00:01"/>
    <n v="1.8E-5"/>
    <m/>
    <s v="Commune de ramassage"/>
    <n v="529"/>
  </r>
  <r>
    <n v="8378"/>
    <n v="354017116483021"/>
    <s v="354017116483021-24 mai"/>
    <x v="8377"/>
    <d v="2022-03-24T10:42:58"/>
    <s v="69155"/>
    <x v="183"/>
    <x v="0"/>
    <x v="3"/>
    <d v="1899-12-30T00:00:02"/>
    <n v="6.0000000000000002E-5"/>
    <m/>
    <s v="Commune de ramassage"/>
    <n v="530"/>
  </r>
  <r>
    <n v="8379"/>
    <n v="354017116483021"/>
    <s v="354017116483021-24 mai"/>
    <x v="8378"/>
    <d v="2022-03-24T10:43:00"/>
    <s v="69155"/>
    <x v="183"/>
    <x v="0"/>
    <x v="27"/>
    <d v="1899-12-30T00:01:10"/>
    <n v="3.5199999999999999E-4"/>
    <m/>
    <s v="Commune de ramassage"/>
    <n v="531"/>
  </r>
  <r>
    <n v="8380"/>
    <n v="354017116483021"/>
    <s v="354017116483021-24 mai"/>
    <x v="8379"/>
    <d v="2022-03-24T10:44:10"/>
    <s v="69155"/>
    <x v="183"/>
    <x v="0"/>
    <x v="45"/>
    <d v="1899-12-30T00:00:01"/>
    <n v="-3.4999999999999997E-5"/>
    <m/>
    <s v="Commune de ramassage"/>
    <n v="532"/>
  </r>
  <r>
    <n v="8381"/>
    <n v="354017116483021"/>
    <s v="354017116483021-24 mai"/>
    <x v="8380"/>
    <d v="2022-03-24T10:44:11"/>
    <s v="69155"/>
    <x v="183"/>
    <x v="0"/>
    <x v="0"/>
    <d v="1899-12-30T00:00:02"/>
    <n v="-5.3799999999999996E-4"/>
    <m/>
    <s v="Commune de ramassage"/>
    <n v="533"/>
  </r>
  <r>
    <n v="8382"/>
    <n v="354017116483021"/>
    <s v="354017116483021-24 mai"/>
    <x v="8381"/>
    <d v="2022-03-24T10:44:13"/>
    <s v="69155"/>
    <x v="183"/>
    <x v="0"/>
    <x v="7"/>
    <d v="1899-12-30T00:00:18"/>
    <n v="-2.1900000000000001E-4"/>
    <m/>
    <s v="Commune de ramassage"/>
    <n v="534"/>
  </r>
  <r>
    <n v="8383"/>
    <n v="354017116483021"/>
    <s v="354017116483021-24 mai"/>
    <x v="8382"/>
    <d v="2022-03-24T10:44:31"/>
    <s v="69155"/>
    <x v="183"/>
    <x v="0"/>
    <x v="2"/>
    <d v="1899-12-30T00:01:10"/>
    <n v="4.0000000000000003E-5"/>
    <m/>
    <s v="Commune de ramassage"/>
    <n v="535"/>
  </r>
  <r>
    <n v="8384"/>
    <n v="354017116483021"/>
    <s v="354017116483021-24 mai"/>
    <x v="8383"/>
    <d v="2022-03-24T10:45:41"/>
    <s v="69155"/>
    <x v="183"/>
    <x v="0"/>
    <x v="0"/>
    <d v="1899-12-30T00:00:45"/>
    <n v="1.5E-5"/>
    <m/>
    <s v="Commune de ramassage"/>
    <n v="536"/>
  </r>
  <r>
    <n v="8385"/>
    <n v="354017116483021"/>
    <s v="354017116483021-24 mai"/>
    <x v="8384"/>
    <d v="2022-03-24T10:46:26"/>
    <s v="69155"/>
    <x v="183"/>
    <x v="0"/>
    <x v="0"/>
    <d v="1899-12-30T00:00:01"/>
    <n v="-5.5999999999999999E-5"/>
    <m/>
    <s v="Commune de ramassage"/>
    <n v="537"/>
  </r>
  <r>
    <n v="8386"/>
    <n v="354017116483021"/>
    <s v="354017116483021-24 mai"/>
    <x v="8385"/>
    <d v="2022-03-24T10:46:27"/>
    <s v="69155"/>
    <x v="183"/>
    <x v="0"/>
    <x v="27"/>
    <d v="1899-12-30T00:00:09"/>
    <n v="-1.2999999999999999E-4"/>
    <m/>
    <s v="Commune de ramassage"/>
    <n v="538"/>
  </r>
  <r>
    <n v="8387"/>
    <n v="354017116483021"/>
    <s v="354017116483021-24 mai"/>
    <x v="8386"/>
    <d v="2022-03-24T10:46:36"/>
    <s v="69155"/>
    <x v="183"/>
    <x v="0"/>
    <x v="1"/>
    <d v="1899-12-30T00:00:04"/>
    <n v="-4.1999999999999998E-5"/>
    <m/>
    <s v="Commune de ramassage"/>
    <n v="539"/>
  </r>
  <r>
    <n v="8388"/>
    <n v="354017116483021"/>
    <s v="354017116483021-24 mai"/>
    <x v="8387"/>
    <d v="2022-03-24T10:46:40"/>
    <s v="69155"/>
    <x v="183"/>
    <x v="0"/>
    <x v="45"/>
    <d v="1899-12-30T00:00:09"/>
    <n v="6.9999999999999999E-6"/>
    <m/>
    <s v="Commune de ramassage"/>
    <n v="540"/>
  </r>
  <r>
    <n v="8389"/>
    <n v="354017116483021"/>
    <s v="354017116483021-24 mai"/>
    <x v="8388"/>
    <d v="2022-03-24T10:46:49"/>
    <s v="69155"/>
    <x v="183"/>
    <x v="0"/>
    <x v="2"/>
    <d v="1899-12-30T00:01:54"/>
    <n v="-5.6600000000000001E-3"/>
    <m/>
    <s v="Commune de ramassage"/>
    <n v="541"/>
  </r>
  <r>
    <n v="8390"/>
    <n v="354017116483021"/>
    <s v="354017116483021-24 mai"/>
    <x v="8389"/>
    <d v="2022-03-24T10:48:43"/>
    <s v="69155"/>
    <x v="188"/>
    <x v="0"/>
    <x v="50"/>
    <d v="1899-12-30T00:01:35"/>
    <n v="-1.774E-3"/>
    <m/>
    <s v="Commune de ramassage"/>
    <n v="542"/>
  </r>
  <r>
    <n v="8391"/>
    <n v="354017116483021"/>
    <s v="354017116483021-24 mai"/>
    <x v="8390"/>
    <d v="2022-03-24T10:50:18"/>
    <s v="69155"/>
    <x v="188"/>
    <x v="1"/>
    <x v="26"/>
    <d v="1899-12-30T00:01:41"/>
    <n v="-4.8560000000000001E-3"/>
    <m/>
    <s v="Commune de ramassage"/>
    <n v="543"/>
  </r>
  <r>
    <n v="8392"/>
    <n v="354017116483021"/>
    <s v="354017116483021-24 mai"/>
    <x v="8391"/>
    <d v="2022-03-24T10:51:59"/>
    <s v="69238"/>
    <x v="189"/>
    <x v="0"/>
    <x v="55"/>
    <d v="1899-12-30T00:00:09"/>
    <n v="-5.8699999999999996E-4"/>
    <m/>
    <s v="Commune de ramassage"/>
    <n v="544"/>
  </r>
  <r>
    <n v="8393"/>
    <n v="354017116483021"/>
    <s v="354017116483021-24 mai"/>
    <x v="8392"/>
    <d v="2022-03-24T10:52:08"/>
    <s v="69238"/>
    <x v="189"/>
    <x v="0"/>
    <x v="37"/>
    <d v="1899-12-30T00:01:40"/>
    <n v="-3.0950000000000001E-3"/>
    <m/>
    <s v="Commune de ramassage"/>
    <n v="545"/>
  </r>
  <r>
    <n v="8394"/>
    <n v="354017116483021"/>
    <s v="354017116483021-24 mai"/>
    <x v="8393"/>
    <d v="2022-03-24T10:53:48"/>
    <s v="69238"/>
    <x v="189"/>
    <x v="0"/>
    <x v="35"/>
    <d v="1899-12-30T00:00:40"/>
    <n v="-2.1719999999999999E-3"/>
    <m/>
    <s v="Commune de ramassage"/>
    <n v="546"/>
  </r>
  <r>
    <n v="8395"/>
    <n v="354017116483021"/>
    <s v="354017116483021-24 mai"/>
    <x v="8394"/>
    <d v="2022-03-24T10:54:28"/>
    <s v="69238"/>
    <x v="189"/>
    <x v="0"/>
    <x v="8"/>
    <d v="1899-12-30T00:00:01"/>
    <n v="-6.4999999999999994E-5"/>
    <m/>
    <s v="Commune de ramassage"/>
    <n v="547"/>
  </r>
  <r>
    <n v="8396"/>
    <n v="354017116483021"/>
    <s v="354017116483021-24 mai"/>
    <x v="8395"/>
    <d v="2022-03-24T10:54:29"/>
    <s v="69238"/>
    <x v="189"/>
    <x v="0"/>
    <x v="24"/>
    <d v="1899-12-30T00:01:06"/>
    <n v="-2.6510000000000001E-3"/>
    <m/>
    <s v="Commune de ramassage"/>
    <n v="548"/>
  </r>
  <r>
    <n v="8397"/>
    <n v="354017116483021"/>
    <s v="354017116483021-24 mai"/>
    <x v="8396"/>
    <d v="2022-03-24T10:55:35"/>
    <s v="69238"/>
    <x v="189"/>
    <x v="0"/>
    <x v="23"/>
    <d v="1899-12-30T00:00:02"/>
    <n v="-1.47E-4"/>
    <m/>
    <s v="Commune de ramassage"/>
    <n v="549"/>
  </r>
  <r>
    <n v="8398"/>
    <n v="354017116483021"/>
    <s v="354017116483021-24 mai"/>
    <x v="8397"/>
    <d v="2022-03-24T10:55:37"/>
    <s v="69238"/>
    <x v="189"/>
    <x v="0"/>
    <x v="47"/>
    <d v="1899-12-30T00:00:02"/>
    <n v="-5.0000000000000002E-5"/>
    <m/>
    <s v="Commune de ramassage"/>
    <n v="550"/>
  </r>
  <r>
    <n v="8399"/>
    <n v="354017116483021"/>
    <s v="354017116483021-24 mai"/>
    <x v="8398"/>
    <d v="2022-03-24T10:55:39"/>
    <s v="69238"/>
    <x v="189"/>
    <x v="0"/>
    <x v="27"/>
    <d v="1899-12-30T00:00:06"/>
    <n v="-3.3000000000000003E-5"/>
    <m/>
    <s v="Commune de ramassage"/>
    <n v="551"/>
  </r>
  <r>
    <n v="8400"/>
    <n v="354017116483021"/>
    <s v="354017116483021-24 mai"/>
    <x v="8399"/>
    <d v="2022-03-24T10:55:45"/>
    <s v="69238"/>
    <x v="189"/>
    <x v="0"/>
    <x v="7"/>
    <d v="1899-12-30T00:00:15"/>
    <n v="-5.3999999999999998E-5"/>
    <m/>
    <s v="Commune de ramassage"/>
    <n v="552"/>
  </r>
  <r>
    <n v="8401"/>
    <n v="354017116483021"/>
    <s v="354017116483021-24 mai"/>
    <x v="8400"/>
    <d v="2022-03-24T10:56:00"/>
    <s v="69238"/>
    <x v="189"/>
    <x v="0"/>
    <x v="28"/>
    <d v="1899-12-30T00:00:16"/>
    <n v="-5.6499999999999996E-4"/>
    <m/>
    <s v="Commune de ramassage"/>
    <n v="553"/>
  </r>
  <r>
    <n v="8402"/>
    <n v="354017116483021"/>
    <s v="354017116483021-24 mai"/>
    <x v="8401"/>
    <d v="2022-03-24T10:56:16"/>
    <s v="69238"/>
    <x v="189"/>
    <x v="0"/>
    <x v="7"/>
    <d v="1899-12-30T00:00:20"/>
    <n v="4.3899999999999999E-4"/>
    <m/>
    <s v="Commune de ramassage"/>
    <n v="554"/>
  </r>
  <r>
    <n v="8403"/>
    <n v="354017116483021"/>
    <s v="354017116483021-24 mai"/>
    <x v="8402"/>
    <d v="2022-03-24T10:56:36"/>
    <s v="69238"/>
    <x v="189"/>
    <x v="0"/>
    <x v="43"/>
    <d v="1899-12-30T00:01:05"/>
    <n v="7.2499999999999995E-4"/>
    <m/>
    <s v="Commune de ramassage"/>
    <n v="555"/>
  </r>
  <r>
    <n v="8404"/>
    <n v="354017116483021"/>
    <s v="354017116483021-24 mai"/>
    <x v="8403"/>
    <d v="2022-03-24T10:57:41"/>
    <s v="69238"/>
    <x v="189"/>
    <x v="0"/>
    <x v="30"/>
    <d v="1899-12-30T00:00:06"/>
    <n v="1.25E-4"/>
    <m/>
    <s v="Commune de ramassage"/>
    <n v="556"/>
  </r>
  <r>
    <n v="8405"/>
    <n v="354017116483021"/>
    <s v="354017116483021-24 mai"/>
    <x v="8404"/>
    <d v="2022-03-24T10:57:47"/>
    <s v="69238"/>
    <x v="189"/>
    <x v="0"/>
    <x v="47"/>
    <d v="1899-12-30T00:00:11"/>
    <n v="-1.0900000000000001E-4"/>
    <m/>
    <s v="Commune de ramassage"/>
    <n v="557"/>
  </r>
  <r>
    <n v="8406"/>
    <n v="354017116483021"/>
    <s v="354017116483021-24 mai"/>
    <x v="8405"/>
    <d v="2022-03-24T10:57:58"/>
    <s v="69238"/>
    <x v="189"/>
    <x v="0"/>
    <x v="35"/>
    <d v="1899-12-30T00:00:12"/>
    <n v="1.5E-5"/>
    <m/>
    <s v="Commune de ramassage"/>
    <n v="558"/>
  </r>
  <r>
    <n v="8407"/>
    <n v="354017116483021"/>
    <s v="354017116483021-24 mai"/>
    <x v="8406"/>
    <d v="2022-03-24T10:58:10"/>
    <s v="69238"/>
    <x v="189"/>
    <x v="0"/>
    <x v="48"/>
    <d v="1899-12-30T00:00:04"/>
    <n v="2.1499999999999999E-4"/>
    <m/>
    <s v="Commune de ramassage"/>
    <n v="559"/>
  </r>
  <r>
    <n v="8408"/>
    <n v="354017116483021"/>
    <s v="354017116483021-24 mai"/>
    <x v="8407"/>
    <d v="2022-03-24T10:58:14"/>
    <s v="69238"/>
    <x v="189"/>
    <x v="0"/>
    <x v="28"/>
    <d v="1899-12-30T00:00:08"/>
    <n v="5.22E-4"/>
    <m/>
    <s v="Commune de ramassage"/>
    <n v="560"/>
  </r>
  <r>
    <n v="8409"/>
    <n v="354017116483021"/>
    <s v="354017116483021-24 mai"/>
    <x v="8408"/>
    <d v="2022-03-24T10:58:22"/>
    <s v="69238"/>
    <x v="189"/>
    <x v="0"/>
    <x v="48"/>
    <d v="1899-12-30T00:00:05"/>
    <n v="2.7799999999999998E-4"/>
    <m/>
    <s v="Commune de ramassage"/>
    <n v="561"/>
  </r>
  <r>
    <n v="8410"/>
    <n v="354017116483021"/>
    <s v="354017116483021-24 mai"/>
    <x v="8409"/>
    <d v="2022-03-24T10:58:27"/>
    <s v="69238"/>
    <x v="189"/>
    <x v="0"/>
    <x v="5"/>
    <d v="1899-12-30T00:00:24"/>
    <n v="1.1900000000000001E-3"/>
    <m/>
    <s v="Commune de ramassage"/>
    <n v="562"/>
  </r>
  <r>
    <n v="8411"/>
    <n v="354017116483021"/>
    <s v="354017116483021-24 mai"/>
    <x v="8410"/>
    <d v="2022-03-24T10:58:51"/>
    <s v="69238"/>
    <x v="189"/>
    <x v="0"/>
    <x v="14"/>
    <d v="1899-12-30T00:00:05"/>
    <n v="-1.15E-4"/>
    <m/>
    <s v="Commune de ramassage"/>
    <n v="563"/>
  </r>
  <r>
    <n v="8412"/>
    <n v="354017116483021"/>
    <s v="354017116483021-24 mai"/>
    <x v="8411"/>
    <d v="2022-03-24T10:58:56"/>
    <s v="69238"/>
    <x v="189"/>
    <x v="0"/>
    <x v="43"/>
    <d v="1899-12-30T00:00:06"/>
    <n v="-4.0000000000000002E-4"/>
    <m/>
    <s v="Commune de ramassage"/>
    <n v="564"/>
  </r>
  <r>
    <n v="8413"/>
    <n v="354017116483021"/>
    <s v="354017116483021-24 mai"/>
    <x v="8412"/>
    <d v="2022-03-24T10:59:02"/>
    <s v="69238"/>
    <x v="189"/>
    <x v="0"/>
    <x v="15"/>
    <d v="1899-12-30T00:00:55"/>
    <n v="-3.8049999999999998E-3"/>
    <m/>
    <s v="Commune de ramassage"/>
    <n v="565"/>
  </r>
  <r>
    <n v="8414"/>
    <n v="354017116483021"/>
    <s v="354017116483021-24 mai"/>
    <x v="8413"/>
    <d v="2022-03-24T10:59:57"/>
    <s v="69238"/>
    <x v="189"/>
    <x v="0"/>
    <x v="20"/>
    <d v="1899-12-30T00:00:03"/>
    <n v="4.8999999999999998E-5"/>
    <m/>
    <s v="Commune de ramassage"/>
    <n v="566"/>
  </r>
  <r>
    <n v="8415"/>
    <n v="354017116483021"/>
    <s v="354017116483021-24 mai"/>
    <x v="8414"/>
    <d v="2022-03-24T11:00:00"/>
    <s v="69238"/>
    <x v="189"/>
    <x v="0"/>
    <x v="38"/>
    <d v="1899-12-30T00:00:15"/>
    <n v="1.158E-3"/>
    <m/>
    <s v="Commune de ramassage"/>
    <n v="567"/>
  </r>
  <r>
    <n v="8416"/>
    <n v="354017116483021"/>
    <s v="354017116483021-24 mai"/>
    <x v="8415"/>
    <d v="2022-03-24T11:00:15"/>
    <s v="69238"/>
    <x v="189"/>
    <x v="0"/>
    <x v="11"/>
    <d v="1899-12-30T00:00:16"/>
    <n v="1.2099999999999999E-3"/>
    <m/>
    <s v="Commune de ramassage"/>
    <n v="568"/>
  </r>
  <r>
    <n v="8417"/>
    <n v="354017116483021"/>
    <s v="354017116483021-24 mai"/>
    <x v="8416"/>
    <d v="2022-03-24T11:00:31"/>
    <s v="69238"/>
    <x v="189"/>
    <x v="0"/>
    <x v="18"/>
    <d v="1899-12-30T00:00:02"/>
    <n v="7.2000000000000002E-5"/>
    <m/>
    <s v="Commune de ramassage"/>
    <n v="569"/>
  </r>
  <r>
    <n v="8418"/>
    <n v="354017116483021"/>
    <s v="354017116483021-24 mai"/>
    <x v="8417"/>
    <d v="2022-03-24T11:00:33"/>
    <s v="69238"/>
    <x v="189"/>
    <x v="1"/>
    <x v="16"/>
    <d v="1899-12-30T00:00:59"/>
    <n v="4.7600000000000002E-4"/>
    <m/>
    <s v="Commune de ramassage"/>
    <n v="570"/>
  </r>
  <r>
    <n v="8419"/>
    <n v="354017116483021"/>
    <s v="354017116483021-24 mai"/>
    <x v="8418"/>
    <d v="2022-03-24T11:01:32"/>
    <s v="69155"/>
    <x v="188"/>
    <x v="0"/>
    <x v="28"/>
    <d v="1899-12-30T00:00:16"/>
    <n v="6.1700000000000004E-4"/>
    <m/>
    <s v="Commune de ramassage"/>
    <n v="571"/>
  </r>
  <r>
    <n v="8420"/>
    <n v="354017116483021"/>
    <s v="354017116483021-24 mai"/>
    <x v="8419"/>
    <d v="2022-03-24T11:01:48"/>
    <s v="69155"/>
    <x v="188"/>
    <x v="0"/>
    <x v="50"/>
    <d v="1899-12-30T00:00:14"/>
    <n v="3.6299999999999999E-4"/>
    <m/>
    <s v="Commune de ramassage"/>
    <n v="572"/>
  </r>
  <r>
    <n v="8421"/>
    <n v="354017116483021"/>
    <s v="354017116483021-24 mai"/>
    <x v="8420"/>
    <d v="2022-03-24T11:02:02"/>
    <s v="69155"/>
    <x v="188"/>
    <x v="0"/>
    <x v="34"/>
    <d v="1899-12-30T00:00:02"/>
    <n v="2.5000000000000001E-4"/>
    <m/>
    <s v="Commune de ramassage"/>
    <n v="573"/>
  </r>
  <r>
    <n v="8422"/>
    <n v="354017116483021"/>
    <s v="354017116483021-24 mai"/>
    <x v="8421"/>
    <d v="2022-03-24T11:02:04"/>
    <s v="69155"/>
    <x v="188"/>
    <x v="0"/>
    <x v="25"/>
    <d v="1899-12-30T00:00:08"/>
    <n v="2.4699999999999999E-4"/>
    <m/>
    <s v="Commune de ramassage"/>
    <n v="574"/>
  </r>
  <r>
    <n v="8423"/>
    <n v="354017116483021"/>
    <s v="354017116483021-24 mai"/>
    <x v="8422"/>
    <d v="2022-03-24T11:02:12"/>
    <s v="69155"/>
    <x v="188"/>
    <x v="0"/>
    <x v="54"/>
    <d v="1899-12-30T00:00:04"/>
    <n v="1.7799999999999999E-4"/>
    <m/>
    <s v="Commune de ramassage"/>
    <n v="575"/>
  </r>
  <r>
    <n v="8424"/>
    <n v="354017116483021"/>
    <s v="354017116483021-24 mai"/>
    <x v="8423"/>
    <d v="2022-03-24T11:02:16"/>
    <s v="69155"/>
    <x v="188"/>
    <x v="0"/>
    <x v="50"/>
    <d v="1899-12-30T00:00:08"/>
    <n v="2.6999999999999999E-5"/>
    <m/>
    <s v="Commune de ramassage"/>
    <n v="576"/>
  </r>
  <r>
    <n v="8425"/>
    <n v="354017116483021"/>
    <s v="354017116483021-24 mai"/>
    <x v="8424"/>
    <d v="2022-03-24T11:02:24"/>
    <s v="69155"/>
    <x v="188"/>
    <x v="0"/>
    <x v="35"/>
    <d v="1899-12-30T00:00:03"/>
    <n v="1.6699999999999999E-4"/>
    <m/>
    <s v="Commune de ramassage"/>
    <n v="577"/>
  </r>
  <r>
    <n v="8426"/>
    <n v="354017116483021"/>
    <s v="354017116483021-24 mai"/>
    <x v="8425"/>
    <d v="2022-03-24T11:02:27"/>
    <s v="69155"/>
    <x v="188"/>
    <x v="0"/>
    <x v="35"/>
    <d v="1899-12-30T00:00:23"/>
    <n v="1.423E-3"/>
    <m/>
    <s v="Commune de ramassage"/>
    <n v="578"/>
  </r>
  <r>
    <n v="8427"/>
    <n v="354017116483021"/>
    <s v="354017116483021-24 mai"/>
    <x v="8426"/>
    <d v="2022-03-24T11:02:50"/>
    <s v="69155"/>
    <x v="188"/>
    <x v="0"/>
    <x v="48"/>
    <d v="1899-12-30T00:00:01"/>
    <n v="5.8E-5"/>
    <m/>
    <s v="Commune de ramassage"/>
    <n v="579"/>
  </r>
  <r>
    <n v="8428"/>
    <n v="354017116483021"/>
    <s v="354017116483021-24 mai"/>
    <x v="8427"/>
    <d v="2022-03-24T11:02:51"/>
    <s v="69155"/>
    <x v="188"/>
    <x v="0"/>
    <x v="48"/>
    <d v="1899-12-30T00:00:02"/>
    <n v="-2.0000000000000002E-5"/>
    <m/>
    <s v="Commune de ramassage"/>
    <n v="580"/>
  </r>
  <r>
    <n v="8429"/>
    <n v="354017116483021"/>
    <s v="354017116483021-24 mai"/>
    <x v="8428"/>
    <d v="2022-03-24T11:02:53"/>
    <s v="69155"/>
    <x v="188"/>
    <x v="0"/>
    <x v="23"/>
    <d v="1899-12-30T00:00:28"/>
    <n v="-4.0099999999999999E-4"/>
    <m/>
    <s v="Commune de ramassage"/>
    <n v="581"/>
  </r>
  <r>
    <n v="8430"/>
    <n v="354017116483021"/>
    <s v="354017116483021-24 mai"/>
    <x v="8429"/>
    <d v="2022-03-24T11:03:21"/>
    <s v="69155"/>
    <x v="188"/>
    <x v="0"/>
    <x v="5"/>
    <d v="1899-12-30T00:00:02"/>
    <n v="1.1E-4"/>
    <m/>
    <s v="Commune de ramassage"/>
    <n v="582"/>
  </r>
  <r>
    <n v="8431"/>
    <n v="354017116483021"/>
    <s v="354017116483021-24 mai"/>
    <x v="8430"/>
    <d v="2022-03-24T11:03:23"/>
    <s v="69155"/>
    <x v="188"/>
    <x v="0"/>
    <x v="30"/>
    <d v="1899-12-30T00:01:47"/>
    <n v="-6.0000000000000002E-5"/>
    <m/>
    <s v="Commune de ramassage"/>
    <n v="583"/>
  </r>
  <r>
    <n v="8432"/>
    <n v="354017116483021"/>
    <s v="354017116483021-24 mai"/>
    <x v="8431"/>
    <d v="2022-03-24T11:05:10"/>
    <s v="69155"/>
    <x v="188"/>
    <x v="0"/>
    <x v="0"/>
    <d v="1899-12-30T00:00:51"/>
    <n v="-2.5000000000000001E-5"/>
    <m/>
    <s v="Commune de ramassage"/>
    <n v="584"/>
  </r>
  <r>
    <n v="8433"/>
    <n v="354017116483021"/>
    <s v="354017116483021-24 mai"/>
    <x v="8432"/>
    <d v="2022-03-24T11:06:01"/>
    <s v="69155"/>
    <x v="188"/>
    <x v="0"/>
    <x v="24"/>
    <d v="1899-12-30T00:00:15"/>
    <n v="4.6799999999999999E-4"/>
    <m/>
    <s v="Commune de ramassage"/>
    <n v="585"/>
  </r>
  <r>
    <n v="8434"/>
    <n v="354017116483021"/>
    <s v="354017116483021-24 mai"/>
    <x v="8433"/>
    <d v="2022-03-24T11:06:16"/>
    <s v="69155"/>
    <x v="188"/>
    <x v="0"/>
    <x v="26"/>
    <d v="1899-12-30T00:00:05"/>
    <n v="-3.4999999999999997E-5"/>
    <m/>
    <s v="Commune de ramassage"/>
    <n v="586"/>
  </r>
  <r>
    <n v="8435"/>
    <n v="354017116483021"/>
    <s v="354017116483021-24 mai"/>
    <x v="8434"/>
    <d v="2022-03-24T11:06:21"/>
    <s v="69155"/>
    <x v="188"/>
    <x v="0"/>
    <x v="26"/>
    <d v="1899-12-30T00:00:02"/>
    <n v="-1.9000000000000001E-4"/>
    <m/>
    <s v="Commune de ramassage"/>
    <n v="587"/>
  </r>
  <r>
    <n v="8436"/>
    <n v="354017116483021"/>
    <s v="354017116483021-24 mai"/>
    <x v="8435"/>
    <d v="2022-03-24T11:06:23"/>
    <s v="69155"/>
    <x v="188"/>
    <x v="0"/>
    <x v="6"/>
    <d v="1899-12-30T00:00:02"/>
    <n v="-1.08E-4"/>
    <m/>
    <s v="Commune de ramassage"/>
    <n v="588"/>
  </r>
  <r>
    <n v="8437"/>
    <n v="354017116483021"/>
    <s v="354017116483021-24 mai"/>
    <x v="8436"/>
    <d v="2022-03-24T11:06:25"/>
    <s v="69155"/>
    <x v="188"/>
    <x v="0"/>
    <x v="24"/>
    <d v="1899-12-30T00:00:21"/>
    <n v="-1.3190000000000001E-3"/>
    <m/>
    <s v="Commune de ramassage"/>
    <n v="589"/>
  </r>
  <r>
    <n v="8438"/>
    <n v="354017116483021"/>
    <s v="354017116483021-24 mai"/>
    <x v="8437"/>
    <d v="2022-03-24T11:06:46"/>
    <s v="69155"/>
    <x v="188"/>
    <x v="0"/>
    <x v="26"/>
    <d v="1899-12-30T00:00:02"/>
    <n v="-3.4999999999999997E-5"/>
    <m/>
    <s v="Commune de ramassage"/>
    <n v="590"/>
  </r>
  <r>
    <n v="8439"/>
    <n v="354017116483021"/>
    <s v="354017116483021-24 mai"/>
    <x v="8438"/>
    <d v="2022-03-24T11:06:48"/>
    <s v="69155"/>
    <x v="188"/>
    <x v="0"/>
    <x v="30"/>
    <d v="1899-12-30T00:00:28"/>
    <n v="-4.9799999999999996E-4"/>
    <m/>
    <s v="Commune de ramassage"/>
    <n v="591"/>
  </r>
  <r>
    <n v="8440"/>
    <n v="354017116483021"/>
    <s v="354017116483021-24 mai"/>
    <x v="8439"/>
    <d v="2022-03-24T11:07:16"/>
    <s v="69155"/>
    <x v="188"/>
    <x v="0"/>
    <x v="24"/>
    <d v="1899-12-30T00:00:01"/>
    <n v="1.5E-5"/>
    <m/>
    <s v="Commune de ramassage"/>
    <n v="592"/>
  </r>
  <r>
    <n v="8441"/>
    <n v="354017116483021"/>
    <s v="354017116483021-24 mai"/>
    <x v="8440"/>
    <d v="2022-03-24T11:07:17"/>
    <s v="69155"/>
    <x v="188"/>
    <x v="0"/>
    <x v="22"/>
    <d v="1899-12-30T00:00:36"/>
    <n v="2.13E-4"/>
    <m/>
    <s v="Commune de ramassage"/>
    <n v="593"/>
  </r>
  <r>
    <n v="8442"/>
    <n v="354017116483021"/>
    <s v="354017116483021-24 mai"/>
    <x v="8441"/>
    <d v="2022-03-24T11:07:53"/>
    <s v="69155"/>
    <x v="188"/>
    <x v="0"/>
    <x v="5"/>
    <d v="1899-12-30T00:00:13"/>
    <n v="4.0499999999999998E-4"/>
    <m/>
    <s v="Commune de ramassage"/>
    <n v="594"/>
  </r>
  <r>
    <n v="8443"/>
    <n v="354017116483021"/>
    <s v="354017116483021-24 mai"/>
    <x v="8442"/>
    <d v="2022-03-24T11:08:06"/>
    <s v="69155"/>
    <x v="188"/>
    <x v="0"/>
    <x v="5"/>
    <d v="1899-12-30T00:00:03"/>
    <n v="1.0000000000000001E-5"/>
    <m/>
    <s v="Commune de ramassage"/>
    <n v="595"/>
  </r>
  <r>
    <n v="8444"/>
    <n v="354017116483021"/>
    <s v="354017116483021-24 mai"/>
    <x v="8443"/>
    <d v="2022-03-24T11:08:09"/>
    <s v="69155"/>
    <x v="188"/>
    <x v="0"/>
    <x v="47"/>
    <d v="1899-12-30T00:00:04"/>
    <n v="-7.6000000000000004E-5"/>
    <m/>
    <s v="Commune de ramassage"/>
    <n v="596"/>
  </r>
  <r>
    <n v="8445"/>
    <n v="354017116483021"/>
    <s v="354017116483021-24 mai"/>
    <x v="8444"/>
    <d v="2022-03-24T11:08:13"/>
    <s v="69155"/>
    <x v="188"/>
    <x v="0"/>
    <x v="7"/>
    <d v="1899-12-30T00:00:06"/>
    <n v="-2.1499999999999999E-4"/>
    <m/>
    <s v="Commune de ramassage"/>
    <n v="597"/>
  </r>
  <r>
    <n v="8446"/>
    <n v="354017116483021"/>
    <s v="354017116483021-24 mai"/>
    <x v="8445"/>
    <d v="2022-03-24T11:08:19"/>
    <s v="69155"/>
    <x v="188"/>
    <x v="0"/>
    <x v="0"/>
    <d v="1899-12-30T00:00:36"/>
    <n v="-1.3500000000000001E-3"/>
    <m/>
    <s v="Commune de ramassage"/>
    <n v="598"/>
  </r>
  <r>
    <n v="8447"/>
    <n v="354017116483021"/>
    <s v="354017116483021-24 mai"/>
    <x v="8446"/>
    <d v="2022-03-24T11:08:55"/>
    <s v="69155"/>
    <x v="188"/>
    <x v="0"/>
    <x v="6"/>
    <d v="1899-12-30T00:01:14"/>
    <n v="-3.8000000000000002E-4"/>
    <m/>
    <s v="Commune de ramassage"/>
    <n v="599"/>
  </r>
  <r>
    <n v="8448"/>
    <n v="354017116483021"/>
    <s v="354017116483021-24 mai"/>
    <x v="8447"/>
    <d v="2022-03-24T11:10:09"/>
    <s v="69155"/>
    <x v="188"/>
    <x v="0"/>
    <x v="0"/>
    <d v="1899-12-30T00:00:32"/>
    <n v="-2.2699999999999999E-4"/>
    <m/>
    <s v="Commune de ramassage"/>
    <n v="600"/>
  </r>
  <r>
    <n v="8449"/>
    <n v="354017116483021"/>
    <s v="354017116483021-24 mai"/>
    <x v="8448"/>
    <d v="2022-03-24T11:10:41"/>
    <s v="69155"/>
    <x v="188"/>
    <x v="0"/>
    <x v="26"/>
    <d v="1899-12-30T00:01:38"/>
    <n v="-5.53E-4"/>
    <m/>
    <s v="Commune de ramassage"/>
    <n v="601"/>
  </r>
  <r>
    <n v="8450"/>
    <n v="354017116483021"/>
    <s v="354017116483021-24 mai"/>
    <x v="8449"/>
    <d v="2022-03-24T11:12:19"/>
    <s v="69155"/>
    <x v="188"/>
    <x v="0"/>
    <x v="39"/>
    <d v="1899-12-30T00:00:13"/>
    <n v="8.2299999999999995E-4"/>
    <m/>
    <s v="Commune de ramassage"/>
    <n v="602"/>
  </r>
  <r>
    <n v="8451"/>
    <n v="354017116483021"/>
    <s v="354017116483021-24 mai"/>
    <x v="8450"/>
    <d v="2022-03-24T11:12:32"/>
    <s v="69155"/>
    <x v="188"/>
    <x v="0"/>
    <x v="23"/>
    <d v="1899-12-30T00:01:09"/>
    <n v="1.892E-3"/>
    <m/>
    <s v="Commune de ramassage"/>
    <n v="603"/>
  </r>
  <r>
    <n v="8452"/>
    <n v="354017116483021"/>
    <s v="354017116483021-24 mai"/>
    <x v="8451"/>
    <d v="2022-03-24T11:13:41"/>
    <s v="69155"/>
    <x v="188"/>
    <x v="0"/>
    <x v="6"/>
    <d v="1899-12-30T00:00:19"/>
    <n v="8.7999999999999998E-5"/>
    <m/>
    <s v="Commune de ramassage"/>
    <n v="604"/>
  </r>
  <r>
    <n v="8453"/>
    <n v="354017116483021"/>
    <s v="354017116483021-24 mai"/>
    <x v="8452"/>
    <d v="2022-03-24T11:14:00"/>
    <s v="69155"/>
    <x v="188"/>
    <x v="0"/>
    <x v="0"/>
    <d v="1899-12-30T00:00:30"/>
    <n v="1.25E-4"/>
    <m/>
    <s v="Commune de ramassage"/>
    <n v="605"/>
  </r>
  <r>
    <n v="8454"/>
    <n v="354017116483021"/>
    <s v="354017116483021-24 mai"/>
    <x v="8453"/>
    <d v="2022-03-24T11:14:30"/>
    <s v="69155"/>
    <x v="188"/>
    <x v="1"/>
    <x v="29"/>
    <d v="1899-12-30T00:00:07"/>
    <n v="-3.2000000000000003E-4"/>
    <m/>
    <s v="Commune de ramassage"/>
    <n v="606"/>
  </r>
  <r>
    <n v="8455"/>
    <n v="354017116483021"/>
    <s v="354017116483021-24 mai"/>
    <x v="8454"/>
    <d v="2022-03-24T11:14:37"/>
    <s v="42059"/>
    <x v="190"/>
    <x v="0"/>
    <x v="15"/>
    <d v="1899-12-30T00:00:16"/>
    <n v="-7.85E-4"/>
    <m/>
    <s v="Commune de ramassage"/>
    <n v="607"/>
  </r>
  <r>
    <n v="8456"/>
    <n v="354017116483021"/>
    <s v="354017116483021-24 mai"/>
    <x v="8455"/>
    <d v="2022-03-24T11:14:53"/>
    <s v="42059"/>
    <x v="190"/>
    <x v="0"/>
    <x v="48"/>
    <d v="1899-12-30T00:00:42"/>
    <n v="1.85E-4"/>
    <m/>
    <s v="Commune de ramassage"/>
    <n v="608"/>
  </r>
  <r>
    <n v="8457"/>
    <n v="354017116483021"/>
    <s v="354017116483021-24 mai"/>
    <x v="8456"/>
    <d v="2022-03-24T11:15:35"/>
    <s v="42059"/>
    <x v="190"/>
    <x v="0"/>
    <x v="20"/>
    <d v="1899-12-30T00:00:49"/>
    <n v="3.4030000000000002E-3"/>
    <m/>
    <s v="Commune de ramassage"/>
    <n v="609"/>
  </r>
  <r>
    <n v="8458"/>
    <n v="354017116483021"/>
    <s v="354017116483021-24 mai"/>
    <x v="8457"/>
    <d v="2022-03-24T11:16:24"/>
    <s v="42059"/>
    <x v="190"/>
    <x v="0"/>
    <x v="24"/>
    <d v="1899-12-30T00:00:06"/>
    <n v="2.6400000000000002E-4"/>
    <m/>
    <s v="Commune de ramassage"/>
    <n v="610"/>
  </r>
  <r>
    <n v="8459"/>
    <n v="354017116483021"/>
    <s v="354017116483021-24 mai"/>
    <x v="8458"/>
    <d v="2022-03-24T11:16:30"/>
    <s v="42059"/>
    <x v="190"/>
    <x v="0"/>
    <x v="22"/>
    <d v="1899-12-30T00:00:02"/>
    <n v="3.8000000000000002E-5"/>
    <m/>
    <s v="Commune de ramassage"/>
    <n v="611"/>
  </r>
  <r>
    <n v="8460"/>
    <n v="354017116483021"/>
    <s v="354017116483021-24 mai"/>
    <x v="8459"/>
    <d v="2022-03-24T11:16:32"/>
    <s v="42059"/>
    <x v="190"/>
    <x v="0"/>
    <x v="2"/>
    <d v="1899-12-30T00:00:11"/>
    <n v="2.8800000000000001E-4"/>
    <m/>
    <s v="Commune de ramassage"/>
    <n v="612"/>
  </r>
  <r>
    <n v="8461"/>
    <n v="354017116483021"/>
    <s v="354017116483021-24 mai"/>
    <x v="8460"/>
    <d v="2022-03-24T11:16:43"/>
    <s v="42059"/>
    <x v="190"/>
    <x v="0"/>
    <x v="50"/>
    <d v="1899-12-30T00:00:34"/>
    <n v="1.5590000000000001E-3"/>
    <m/>
    <s v="Commune de ramassage"/>
    <n v="613"/>
  </r>
  <r>
    <n v="8462"/>
    <n v="354017116483021"/>
    <s v="354017116483021-24 mai"/>
    <x v="8461"/>
    <d v="2022-03-24T11:17:17"/>
    <s v="42059"/>
    <x v="190"/>
    <x v="0"/>
    <x v="24"/>
    <d v="1899-12-30T00:00:32"/>
    <n v="1.7409999999999999E-3"/>
    <m/>
    <s v="Commune de ramassage"/>
    <n v="614"/>
  </r>
  <r>
    <n v="8463"/>
    <n v="354017116483021"/>
    <s v="354017116483021-24 mai"/>
    <x v="8462"/>
    <d v="2022-03-24T11:17:49"/>
    <s v="42059"/>
    <x v="190"/>
    <x v="0"/>
    <x v="30"/>
    <d v="1899-12-30T00:00:29"/>
    <n v="3.8000000000000002E-4"/>
    <m/>
    <s v="Commune de ramassage"/>
    <n v="615"/>
  </r>
  <r>
    <n v="8464"/>
    <n v="354017116483021"/>
    <s v="354017116483021-24 mai"/>
    <x v="8463"/>
    <d v="2022-03-24T11:18:18"/>
    <s v="42059"/>
    <x v="190"/>
    <x v="1"/>
    <x v="30"/>
    <d v="1899-12-30T00:01:27"/>
    <n v="6.4770000000000001E-3"/>
    <m/>
    <s v="Commune de ramassage"/>
    <n v="616"/>
  </r>
  <r>
    <n v="8465"/>
    <n v="354017116483021"/>
    <s v="354017116483021-24 mai"/>
    <x v="8464"/>
    <d v="2022-03-24T11:19:45"/>
    <s v="69095"/>
    <x v="191"/>
    <x v="0"/>
    <x v="61"/>
    <d v="1899-12-30T00:02:31"/>
    <n v="9.5429999999999994E-3"/>
    <m/>
    <s v="Commune de ramassage"/>
    <n v="617"/>
  </r>
  <r>
    <n v="8466"/>
    <n v="354017116483021"/>
    <s v="354017116483021-24 mai"/>
    <x v="8465"/>
    <d v="2022-03-24T11:22:16"/>
    <s v="69095"/>
    <x v="191"/>
    <x v="0"/>
    <x v="27"/>
    <d v="1899-12-30T00:00:19"/>
    <n v="5.0500000000000002E-4"/>
    <m/>
    <s v="Commune de ramassage"/>
    <n v="618"/>
  </r>
  <r>
    <n v="8467"/>
    <n v="354017116483021"/>
    <s v="354017116483021-24 mai"/>
    <x v="8466"/>
    <d v="2022-03-24T11:22:35"/>
    <s v="69095"/>
    <x v="191"/>
    <x v="0"/>
    <x v="27"/>
    <d v="1899-12-30T00:00:04"/>
    <n v="6.0000000000000002E-5"/>
    <m/>
    <s v="Commune de ramassage"/>
    <n v="619"/>
  </r>
  <r>
    <n v="8468"/>
    <n v="354017116483021"/>
    <s v="354017116483021-24 mai"/>
    <x v="8467"/>
    <d v="2022-03-24T11:22:39"/>
    <s v="69095"/>
    <x v="191"/>
    <x v="0"/>
    <x v="3"/>
    <d v="1899-12-30T00:01:08"/>
    <n v="6.1500000000000001E-3"/>
    <m/>
    <s v="Commune de ramassage"/>
    <n v="620"/>
  </r>
  <r>
    <n v="8469"/>
    <n v="354017116483021"/>
    <s v="354017116483021-24 mai"/>
    <x v="8468"/>
    <d v="2022-03-24T11:23:47"/>
    <s v="69095"/>
    <x v="191"/>
    <x v="0"/>
    <x v="43"/>
    <d v="1899-12-30T00:02:05"/>
    <n v="6.3420000000000004E-3"/>
    <m/>
    <s v="Commune de ramassage"/>
    <n v="621"/>
  </r>
  <r>
    <n v="8470"/>
    <n v="354017116483021"/>
    <s v="354017116483021-24 mai"/>
    <x v="8469"/>
    <d v="2022-03-24T11:25:52"/>
    <s v="69095"/>
    <x v="191"/>
    <x v="0"/>
    <x v="21"/>
    <d v="1899-12-30T00:00:04"/>
    <n v="4.9200000000000003E-4"/>
    <m/>
    <s v="Commune de ramassage"/>
    <n v="622"/>
  </r>
  <r>
    <n v="8471"/>
    <n v="354017116483021"/>
    <s v="354017116483021-24 mai"/>
    <x v="8470"/>
    <d v="2022-03-24T11:25:56"/>
    <s v="69095"/>
    <x v="191"/>
    <x v="0"/>
    <x v="14"/>
    <d v="1899-12-30T00:00:27"/>
    <n v="3.2079999999999999E-3"/>
    <m/>
    <s v="Commune de ramassage"/>
    <n v="623"/>
  </r>
  <r>
    <n v="8472"/>
    <n v="354017116483021"/>
    <s v="354017116483021-24 mai"/>
    <x v="8471"/>
    <d v="2022-03-24T11:26:23"/>
    <s v="69095"/>
    <x v="191"/>
    <x v="0"/>
    <x v="38"/>
    <d v="1899-12-30T00:00:08"/>
    <n v="3.6999999999999998E-5"/>
    <m/>
    <s v="Commune de ramassage"/>
    <n v="624"/>
  </r>
  <r>
    <n v="8473"/>
    <n v="354017116483021"/>
    <s v="354017116483021-24 mai"/>
    <x v="8472"/>
    <d v="2022-03-24T11:26:31"/>
    <s v="69095"/>
    <x v="191"/>
    <x v="0"/>
    <x v="44"/>
    <d v="1899-12-30T00:00:02"/>
    <n v="-1.3200000000000001E-4"/>
    <m/>
    <s v="Commune de ramassage"/>
    <n v="625"/>
  </r>
  <r>
    <n v="8474"/>
    <n v="354017116483021"/>
    <s v="354017116483021-24 mai"/>
    <x v="8473"/>
    <d v="2022-03-24T11:26:33"/>
    <s v="69095"/>
    <x v="191"/>
    <x v="0"/>
    <x v="13"/>
    <d v="1899-12-30T00:00:46"/>
    <n v="-7.0500000000000001E-4"/>
    <m/>
    <s v="Commune de ramassage"/>
    <n v="626"/>
  </r>
  <r>
    <n v="8475"/>
    <n v="354017116483021"/>
    <s v="354017116483021-24 mai"/>
    <x v="8474"/>
    <d v="2022-03-24T11:27:19"/>
    <s v="69095"/>
    <x v="191"/>
    <x v="1"/>
    <x v="4"/>
    <d v="1899-12-30T00:00:02"/>
    <n v="8.4800000000000001E-4"/>
    <m/>
    <s v="Commune de ramassage"/>
    <n v="627"/>
  </r>
  <r>
    <n v="8476"/>
    <n v="354017116483021"/>
    <s v="354017116483021-24 mai"/>
    <x v="8475"/>
    <d v="2022-03-24T11:27:21"/>
    <s v="69014"/>
    <x v="192"/>
    <x v="0"/>
    <x v="50"/>
    <d v="1899-12-30T00:00:05"/>
    <n v="1.524E-3"/>
    <m/>
    <s v="Commune de ramassage"/>
    <n v="628"/>
  </r>
  <r>
    <n v="8477"/>
    <n v="354017116483021"/>
    <s v="354017116483021-24 mai"/>
    <x v="8476"/>
    <d v="2022-03-24T11:27:26"/>
    <s v="69014"/>
    <x v="192"/>
    <x v="0"/>
    <x v="41"/>
    <d v="1899-12-30T00:00:18"/>
    <n v="6.6799999999999997E-4"/>
    <m/>
    <s v="Commune de ramassage"/>
    <n v="629"/>
  </r>
  <r>
    <n v="8478"/>
    <n v="354017116483021"/>
    <s v="354017116483021-24 mai"/>
    <x v="8477"/>
    <d v="2022-03-24T11:27:44"/>
    <s v="69014"/>
    <x v="192"/>
    <x v="0"/>
    <x v="34"/>
    <d v="1899-12-30T00:00:01"/>
    <n v="4.1800000000000002E-4"/>
    <m/>
    <s v="Commune de ramassage"/>
    <n v="630"/>
  </r>
  <r>
    <n v="8479"/>
    <n v="354017116483021"/>
    <s v="354017116483021-24 mai"/>
    <x v="8478"/>
    <d v="2022-03-24T11:27:45"/>
    <s v="69014"/>
    <x v="192"/>
    <x v="0"/>
    <x v="37"/>
    <d v="1899-12-30T00:00:01"/>
    <n v="8.0199999999999998E-4"/>
    <m/>
    <s v="Commune de ramassage"/>
    <n v="631"/>
  </r>
  <r>
    <n v="8480"/>
    <n v="354017116483021"/>
    <s v="354017116483021-24 mai"/>
    <x v="8479"/>
    <d v="2022-03-24T11:27:46"/>
    <s v="69014"/>
    <x v="192"/>
    <x v="0"/>
    <x v="12"/>
    <d v="1899-12-30T00:00:11"/>
    <n v="9.5200000000000005E-4"/>
    <m/>
    <s v="Commune de ramassage"/>
    <n v="632"/>
  </r>
  <r>
    <n v="8481"/>
    <n v="354017116483021"/>
    <s v="354017116483021-24 mai"/>
    <x v="8480"/>
    <d v="2022-03-24T11:27:57"/>
    <s v="69014"/>
    <x v="192"/>
    <x v="0"/>
    <x v="38"/>
    <d v="1899-12-30T00:00:06"/>
    <n v="3.5300000000000002E-4"/>
    <m/>
    <s v="Commune de ramassage"/>
    <n v="633"/>
  </r>
  <r>
    <n v="8482"/>
    <n v="354017116483021"/>
    <s v="354017116483021-24 mai"/>
    <x v="8481"/>
    <d v="2022-03-24T11:28:03"/>
    <s v="69014"/>
    <x v="192"/>
    <x v="0"/>
    <x v="39"/>
    <d v="1899-12-30T00:00:06"/>
    <n v="4.2299999999999998E-4"/>
    <m/>
    <s v="Commune de ramassage"/>
    <n v="634"/>
  </r>
  <r>
    <n v="8483"/>
    <n v="354017116483021"/>
    <s v="354017116483021-24 mai"/>
    <x v="8482"/>
    <d v="2022-03-24T11:28:09"/>
    <s v="69014"/>
    <x v="192"/>
    <x v="0"/>
    <x v="12"/>
    <d v="1899-12-30T00:00:03"/>
    <n v="3.4699999999999998E-4"/>
    <m/>
    <s v="Commune de ramassage"/>
    <n v="635"/>
  </r>
  <r>
    <n v="8484"/>
    <n v="354017116483021"/>
    <s v="354017116483021-24 mai"/>
    <x v="8483"/>
    <d v="2022-03-24T11:28:12"/>
    <s v="69014"/>
    <x v="192"/>
    <x v="0"/>
    <x v="41"/>
    <d v="1899-12-30T00:00:11"/>
    <n v="9.9799999999999997E-4"/>
    <m/>
    <s v="Commune de ramassage"/>
    <n v="636"/>
  </r>
  <r>
    <n v="8485"/>
    <n v="354017116483021"/>
    <s v="354017116483021-24 mai"/>
    <x v="8484"/>
    <d v="2022-03-24T11:28:23"/>
    <s v="69014"/>
    <x v="192"/>
    <x v="0"/>
    <x v="36"/>
    <d v="1899-12-30T00:00:08"/>
    <n v="8.9499999999999996E-4"/>
    <m/>
    <s v="Commune de ramassage"/>
    <n v="637"/>
  </r>
  <r>
    <n v="8486"/>
    <n v="354017116483021"/>
    <s v="354017116483021-24 mai"/>
    <x v="8485"/>
    <d v="2022-03-24T11:28:31"/>
    <s v="69014"/>
    <x v="192"/>
    <x v="0"/>
    <x v="20"/>
    <d v="1899-12-30T00:00:05"/>
    <n v="5.2899999999999996E-4"/>
    <m/>
    <s v="Commune de ramassage"/>
    <n v="638"/>
  </r>
  <r>
    <n v="8487"/>
    <n v="354017116483021"/>
    <s v="354017116483021-24 mai"/>
    <x v="8486"/>
    <d v="2022-03-24T11:28:36"/>
    <s v="69014"/>
    <x v="192"/>
    <x v="0"/>
    <x v="20"/>
    <d v="1899-12-30T00:00:16"/>
    <n v="1.3179999999999999E-3"/>
    <m/>
    <s v="Commune de ramassage"/>
    <n v="639"/>
  </r>
  <r>
    <n v="8488"/>
    <n v="354017116483021"/>
    <s v="354017116483021-24 mai"/>
    <x v="8487"/>
    <d v="2022-03-24T11:28:52"/>
    <s v="69014"/>
    <x v="192"/>
    <x v="0"/>
    <x v="14"/>
    <d v="1899-12-30T00:00:03"/>
    <n v="4.5000000000000003E-5"/>
    <m/>
    <s v="Commune de ramassage"/>
    <n v="640"/>
  </r>
  <r>
    <n v="8489"/>
    <n v="354017116483021"/>
    <s v="354017116483021-24 mai"/>
    <x v="8488"/>
    <d v="2022-03-24T11:28:55"/>
    <s v="69014"/>
    <x v="192"/>
    <x v="0"/>
    <x v="38"/>
    <d v="1899-12-30T00:00:04"/>
    <n v="-2.6699999999999998E-4"/>
    <m/>
    <s v="Commune de ramassage"/>
    <n v="641"/>
  </r>
  <r>
    <n v="8490"/>
    <n v="354017116483021"/>
    <s v="354017116483021-24 mai"/>
    <x v="8489"/>
    <d v="2022-03-24T11:28:59"/>
    <s v="69014"/>
    <x v="192"/>
    <x v="0"/>
    <x v="42"/>
    <d v="1899-12-30T00:00:09"/>
    <n v="-2.5300000000000002E-4"/>
    <m/>
    <s v="Commune de ramassage"/>
    <n v="642"/>
  </r>
  <r>
    <n v="8491"/>
    <n v="354017116483021"/>
    <s v="354017116483021-24 mai"/>
    <x v="8490"/>
    <d v="2022-03-24T11:29:08"/>
    <s v="69014"/>
    <x v="192"/>
    <x v="0"/>
    <x v="44"/>
    <d v="1899-12-30T00:00:02"/>
    <n v="-6.2799999999999998E-4"/>
    <m/>
    <s v="Commune de ramassage"/>
    <n v="643"/>
  </r>
  <r>
    <n v="8492"/>
    <n v="354017116483021"/>
    <s v="354017116483021-24 mai"/>
    <x v="8491"/>
    <d v="2022-03-24T11:29:10"/>
    <s v="69014"/>
    <x v="192"/>
    <x v="0"/>
    <x v="54"/>
    <d v="1899-12-30T00:00:02"/>
    <n v="-9.0000000000000002E-6"/>
    <m/>
    <s v="Commune de ramassage"/>
    <n v="644"/>
  </r>
  <r>
    <n v="8493"/>
    <n v="354017116483021"/>
    <s v="354017116483021-24 mai"/>
    <x v="8492"/>
    <d v="2022-03-24T11:29:12"/>
    <s v="69014"/>
    <x v="192"/>
    <x v="0"/>
    <x v="4"/>
    <d v="1899-12-30T00:00:22"/>
    <n v="-1.9799999999999999E-4"/>
    <m/>
    <s v="Commune de ramassage"/>
    <n v="645"/>
  </r>
  <r>
    <n v="8494"/>
    <n v="354017116483021"/>
    <s v="354017116483021-24 mai"/>
    <x v="8493"/>
    <d v="2022-03-24T11:29:34"/>
    <s v="69014"/>
    <x v="192"/>
    <x v="0"/>
    <x v="23"/>
    <d v="1899-12-30T00:00:01"/>
    <n v="2.0000000000000001E-4"/>
    <m/>
    <s v="Commune de ramassage"/>
    <n v="646"/>
  </r>
  <r>
    <n v="8495"/>
    <n v="354017116483021"/>
    <s v="354017116483021-24 mai"/>
    <x v="8494"/>
    <d v="2022-03-24T11:29:35"/>
    <s v="69014"/>
    <x v="192"/>
    <x v="0"/>
    <x v="15"/>
    <d v="1899-12-30T00:00:29"/>
    <n v="3.542E-3"/>
    <m/>
    <s v="Commune de ramassage"/>
    <n v="647"/>
  </r>
  <r>
    <n v="8496"/>
    <n v="354017116483021"/>
    <s v="354017116483021-24 mai"/>
    <x v="8495"/>
    <d v="2022-03-24T11:30:04"/>
    <s v="69014"/>
    <x v="192"/>
    <x v="0"/>
    <x v="20"/>
    <d v="1899-12-30T00:00:07"/>
    <n v="5.2800000000000004E-4"/>
    <m/>
    <s v="Commune de ramassage"/>
    <n v="648"/>
  </r>
  <r>
    <n v="8497"/>
    <n v="354017116483021"/>
    <s v="354017116483021-24 mai"/>
    <x v="8496"/>
    <d v="2022-03-24T11:30:11"/>
    <s v="69014"/>
    <x v="192"/>
    <x v="0"/>
    <x v="20"/>
    <d v="1899-12-30T00:00:37"/>
    <n v="3.0349999999999999E-3"/>
    <m/>
    <s v="Commune de ramassage"/>
    <n v="649"/>
  </r>
  <r>
    <n v="8498"/>
    <n v="354017116483021"/>
    <s v="354017116483021-24 mai"/>
    <x v="8497"/>
    <d v="2022-03-24T11:30:48"/>
    <s v="69014"/>
    <x v="192"/>
    <x v="0"/>
    <x v="12"/>
    <d v="1899-12-30T00:00:05"/>
    <n v="-1.55E-4"/>
    <m/>
    <s v="Commune de ramassage"/>
    <n v="650"/>
  </r>
  <r>
    <n v="8499"/>
    <n v="354017116483021"/>
    <s v="354017116483021-24 mai"/>
    <x v="8498"/>
    <d v="2022-03-24T11:30:53"/>
    <s v="69014"/>
    <x v="192"/>
    <x v="0"/>
    <x v="15"/>
    <d v="1899-12-30T00:00:07"/>
    <n v="-2.5799999999999998E-4"/>
    <m/>
    <s v="Commune de ramassage"/>
    <n v="651"/>
  </r>
  <r>
    <n v="8500"/>
    <n v="354017116483021"/>
    <s v="354017116483021-24 mai"/>
    <x v="8499"/>
    <d v="2022-03-24T11:31:00"/>
    <s v="69014"/>
    <x v="192"/>
    <x v="0"/>
    <x v="29"/>
    <d v="1899-12-30T00:00:04"/>
    <n v="1.2E-4"/>
    <m/>
    <s v="Commune de ramassage"/>
    <n v="652"/>
  </r>
  <r>
    <n v="8501"/>
    <n v="354017116483021"/>
    <s v="354017116483021-24 mai"/>
    <x v="8500"/>
    <d v="2022-03-24T11:31:04"/>
    <s v="69014"/>
    <x v="192"/>
    <x v="0"/>
    <x v="49"/>
    <d v="1899-12-30T00:00:01"/>
    <n v="1.66E-4"/>
    <m/>
    <s v="Commune de ramassage"/>
    <n v="653"/>
  </r>
  <r>
    <n v="8502"/>
    <n v="354017116483021"/>
    <s v="354017116483021-24 mai"/>
    <x v="8501"/>
    <d v="2022-03-24T11:31:05"/>
    <s v="69014"/>
    <x v="192"/>
    <x v="0"/>
    <x v="4"/>
    <d v="1899-12-30T00:00:04"/>
    <n v="3.8200000000000002E-4"/>
    <m/>
    <s v="Commune de ramassage"/>
    <n v="654"/>
  </r>
  <r>
    <n v="8503"/>
    <n v="354017116483021"/>
    <s v="354017116483021-24 mai"/>
    <x v="8502"/>
    <d v="2022-03-24T11:31:09"/>
    <s v="69014"/>
    <x v="192"/>
    <x v="0"/>
    <x v="53"/>
    <d v="1899-12-30T00:00:19"/>
    <n v="1.92E-3"/>
    <m/>
    <s v="Commune de ramassage"/>
    <n v="655"/>
  </r>
  <r>
    <n v="8504"/>
    <n v="354017116483021"/>
    <s v="354017116483021-24 mai"/>
    <x v="8503"/>
    <d v="2022-03-24T11:31:28"/>
    <s v="69014"/>
    <x v="192"/>
    <x v="0"/>
    <x v="21"/>
    <d v="1899-12-30T00:00:09"/>
    <n v="1.0169999999999999E-3"/>
    <m/>
    <s v="Commune de ramassage"/>
    <n v="656"/>
  </r>
  <r>
    <n v="8505"/>
    <n v="354017116483021"/>
    <s v="354017116483021-24 mai"/>
    <x v="8504"/>
    <d v="2022-03-24T11:31:37"/>
    <s v="69014"/>
    <x v="192"/>
    <x v="0"/>
    <x v="41"/>
    <d v="1899-12-30T00:00:21"/>
    <n v="1.5529999999999999E-3"/>
    <m/>
    <s v="Commune de ramassage"/>
    <n v="657"/>
  </r>
  <r>
    <n v="8506"/>
    <n v="354017116483021"/>
    <s v="354017116483021-24 mai"/>
    <x v="8505"/>
    <d v="2022-03-24T11:31:58"/>
    <s v="69014"/>
    <x v="192"/>
    <x v="0"/>
    <x v="37"/>
    <d v="1899-12-30T00:00:02"/>
    <n v="-5.3000000000000001E-5"/>
    <m/>
    <s v="Commune de ramassage"/>
    <n v="658"/>
  </r>
  <r>
    <n v="8507"/>
    <n v="354017116483021"/>
    <s v="354017116483021-24 mai"/>
    <x v="8506"/>
    <d v="2022-03-24T11:32:00"/>
    <s v="69014"/>
    <x v="192"/>
    <x v="0"/>
    <x v="29"/>
    <d v="1899-12-30T00:00:02"/>
    <n v="-1.7000000000000001E-4"/>
    <m/>
    <s v="Commune de ramassage"/>
    <n v="659"/>
  </r>
  <r>
    <n v="8508"/>
    <n v="354017116483021"/>
    <s v="354017116483021-24 mai"/>
    <x v="8507"/>
    <d v="2022-03-24T11:32:02"/>
    <s v="69014"/>
    <x v="192"/>
    <x v="0"/>
    <x v="4"/>
    <d v="1899-12-30T00:00:06"/>
    <n v="-2.4899999999999998E-4"/>
    <m/>
    <s v="Commune de ramassage"/>
    <n v="660"/>
  </r>
  <r>
    <n v="8509"/>
    <n v="354017116483021"/>
    <s v="354017116483021-24 mai"/>
    <x v="8508"/>
    <d v="2022-03-24T11:32:08"/>
    <s v="69014"/>
    <x v="192"/>
    <x v="0"/>
    <x v="29"/>
    <d v="1899-12-30T00:00:02"/>
    <n v="9.8999999999999994E-5"/>
    <m/>
    <s v="Commune de ramassage"/>
    <n v="661"/>
  </r>
  <r>
    <n v="8510"/>
    <n v="354017116483021"/>
    <s v="354017116483021-24 mai"/>
    <x v="8509"/>
    <d v="2022-03-24T11:32:10"/>
    <s v="69014"/>
    <x v="192"/>
    <x v="0"/>
    <x v="29"/>
    <d v="1899-12-30T00:00:02"/>
    <n v="2.0799999999999999E-4"/>
    <m/>
    <s v="Commune de ramassage"/>
    <n v="662"/>
  </r>
  <r>
    <n v="8511"/>
    <n v="354017116483021"/>
    <s v="354017116483021-24 mai"/>
    <x v="8510"/>
    <d v="2022-03-24T11:32:12"/>
    <s v="69014"/>
    <x v="192"/>
    <x v="1"/>
    <x v="13"/>
    <d v="1899-12-30T00:00:24"/>
    <n v="2.2430000000000002E-3"/>
    <m/>
    <s v="Commune de ramassage"/>
    <n v="663"/>
  </r>
  <r>
    <n v="8512"/>
    <n v="354017116483021"/>
    <s v="354017116483021-24 mai"/>
    <x v="8511"/>
    <d v="2022-03-24T11:32:36"/>
    <s v="69201"/>
    <x v="193"/>
    <x v="0"/>
    <x v="36"/>
    <d v="1899-12-30T00:00:07"/>
    <n v="3.77E-4"/>
    <m/>
    <s v="Commune de ramassage"/>
    <n v="664"/>
  </r>
  <r>
    <n v="8513"/>
    <n v="354017116483021"/>
    <s v="354017116483021-24 mai"/>
    <x v="8512"/>
    <d v="2022-03-24T11:32:43"/>
    <s v="69201"/>
    <x v="193"/>
    <x v="0"/>
    <x v="42"/>
    <d v="1899-12-30T00:00:24"/>
    <n v="2.33E-3"/>
    <m/>
    <s v="Commune de ramassage"/>
    <n v="665"/>
  </r>
  <r>
    <n v="8514"/>
    <n v="354017116483021"/>
    <s v="354017116483021-24 mai"/>
    <x v="8513"/>
    <d v="2022-03-24T11:33:07"/>
    <s v="69201"/>
    <x v="193"/>
    <x v="0"/>
    <x v="57"/>
    <d v="1899-12-30T00:00:06"/>
    <n v="6.02E-4"/>
    <m/>
    <s v="Commune de ramassage"/>
    <n v="666"/>
  </r>
  <r>
    <n v="8515"/>
    <n v="354017116483021"/>
    <s v="354017116483021-24 mai"/>
    <x v="8514"/>
    <d v="2022-03-24T11:33:13"/>
    <s v="69201"/>
    <x v="193"/>
    <x v="0"/>
    <x v="41"/>
    <d v="1899-12-30T00:01:00"/>
    <n v="6.2100000000000002E-3"/>
    <m/>
    <s v="Commune de ramassage"/>
    <n v="667"/>
  </r>
  <r>
    <n v="8516"/>
    <n v="354017116483021"/>
    <s v="354017116483021-24 mai"/>
    <x v="8515"/>
    <d v="2022-03-24T11:34:13"/>
    <s v="69201"/>
    <x v="193"/>
    <x v="0"/>
    <x v="45"/>
    <d v="1899-12-30T00:00:03"/>
    <n v="6.4999999999999994E-5"/>
    <m/>
    <s v="Commune de ramassage"/>
    <n v="668"/>
  </r>
  <r>
    <n v="8517"/>
    <n v="354017116483021"/>
    <s v="354017116483021-24 mai"/>
    <x v="8516"/>
    <d v="2022-03-24T11:34:16"/>
    <s v="69201"/>
    <x v="193"/>
    <x v="0"/>
    <x v="22"/>
    <d v="1899-12-30T00:00:30"/>
    <n v="6.3100000000000005E-4"/>
    <m/>
    <s v="Commune de ramassage"/>
    <n v="669"/>
  </r>
  <r>
    <n v="8518"/>
    <n v="354017116483021"/>
    <s v="354017116483021-24 mai"/>
    <x v="8517"/>
    <d v="2022-03-24T11:34:46"/>
    <s v="69201"/>
    <x v="193"/>
    <x v="0"/>
    <x v="35"/>
    <d v="1899-12-30T00:00:02"/>
    <n v="-7.1000000000000005E-5"/>
    <m/>
    <s v="Commune de ramassage"/>
    <n v="670"/>
  </r>
  <r>
    <n v="8519"/>
    <n v="354017116483021"/>
    <s v="354017116483021-24 mai"/>
    <x v="8518"/>
    <d v="2022-03-24T11:34:48"/>
    <s v="69201"/>
    <x v="193"/>
    <x v="0"/>
    <x v="24"/>
    <d v="1899-12-30T00:00:07"/>
    <n v="-2.9999999999999997E-4"/>
    <m/>
    <s v="Commune de ramassage"/>
    <n v="671"/>
  </r>
  <r>
    <n v="8520"/>
    <n v="354017116483021"/>
    <s v="354017116483021-24 mai"/>
    <x v="8519"/>
    <d v="2022-03-24T11:34:55"/>
    <s v="69201"/>
    <x v="193"/>
    <x v="0"/>
    <x v="30"/>
    <d v="1899-12-30T00:00:40"/>
    <n v="-3.19E-4"/>
    <m/>
    <s v="Commune de ramassage"/>
    <n v="672"/>
  </r>
  <r>
    <n v="8521"/>
    <n v="354017116483021"/>
    <s v="354017116483021-24 mai"/>
    <x v="8520"/>
    <d v="2022-03-24T11:35:35"/>
    <s v="69201"/>
    <x v="193"/>
    <x v="0"/>
    <x v="2"/>
    <d v="1899-12-30T00:00:01"/>
    <n v="3.9999999999999998E-6"/>
    <m/>
    <s v="Commune de ramassage"/>
    <n v="673"/>
  </r>
  <r>
    <n v="8522"/>
    <n v="354017116483021"/>
    <s v="354017116483021-24 mai"/>
    <x v="8521"/>
    <d v="2022-03-24T11:35:36"/>
    <s v="69201"/>
    <x v="193"/>
    <x v="0"/>
    <x v="30"/>
    <d v="1899-12-30T00:00:04"/>
    <n v="7.9999999999999996E-6"/>
    <m/>
    <s v="Commune de ramassage"/>
    <n v="674"/>
  </r>
  <r>
    <n v="8523"/>
    <n v="354017116483021"/>
    <s v="354017116483021-24 mai"/>
    <x v="8522"/>
    <d v="2022-03-24T11:35:40"/>
    <s v="69201"/>
    <x v="193"/>
    <x v="0"/>
    <x v="30"/>
    <d v="1899-12-30T00:00:02"/>
    <n v="7.7999999999999999E-5"/>
    <m/>
    <s v="Commune de ramassage"/>
    <n v="675"/>
  </r>
  <r>
    <n v="8524"/>
    <n v="354017116483021"/>
    <s v="354017116483021-24 mai"/>
    <x v="8523"/>
    <d v="2022-03-24T11:35:42"/>
    <s v="69201"/>
    <x v="193"/>
    <x v="0"/>
    <x v="3"/>
    <d v="1899-12-30T00:00:06"/>
    <n v="2.2699999999999999E-4"/>
    <m/>
    <s v="Commune de ramassage"/>
    <n v="676"/>
  </r>
  <r>
    <n v="8525"/>
    <n v="354017116483021"/>
    <s v="354017116483021-24 mai"/>
    <x v="8524"/>
    <d v="2022-03-24T11:35:48"/>
    <s v="69201"/>
    <x v="193"/>
    <x v="0"/>
    <x v="7"/>
    <d v="1899-12-30T00:00:05"/>
    <n v="8.7000000000000001E-5"/>
    <m/>
    <s v="Commune de ramassage"/>
    <n v="677"/>
  </r>
  <r>
    <n v="8526"/>
    <n v="354017116483021"/>
    <s v="354017116483021-24 mai"/>
    <x v="8525"/>
    <d v="2022-03-24T11:35:53"/>
    <s v="69201"/>
    <x v="193"/>
    <x v="0"/>
    <x v="47"/>
    <d v="1899-12-30T00:00:01"/>
    <n v="1.2999999999999999E-5"/>
    <m/>
    <s v="Commune de ramassage"/>
    <n v="678"/>
  </r>
  <r>
    <n v="8527"/>
    <n v="354017116483021"/>
    <s v="354017116483021-24 mai"/>
    <x v="8526"/>
    <d v="2022-03-24T11:35:54"/>
    <s v="69201"/>
    <x v="193"/>
    <x v="0"/>
    <x v="7"/>
    <d v="1899-12-30T00:00:01"/>
    <n v="-4.0000000000000003E-5"/>
    <m/>
    <s v="Commune de ramassage"/>
    <n v="679"/>
  </r>
  <r>
    <n v="8528"/>
    <n v="354017116483021"/>
    <s v="354017116483021-24 mai"/>
    <x v="8527"/>
    <d v="2022-03-24T11:35:55"/>
    <s v="69201"/>
    <x v="193"/>
    <x v="0"/>
    <x v="22"/>
    <d v="1899-12-30T00:00:34"/>
    <n v="-6.4499999999999996E-4"/>
    <m/>
    <s v="Commune de ramassage"/>
    <n v="680"/>
  </r>
  <r>
    <n v="8529"/>
    <n v="354017116483021"/>
    <s v="354017116483021-24 mai"/>
    <x v="8528"/>
    <d v="2022-03-24T11:36:29"/>
    <s v="69201"/>
    <x v="193"/>
    <x v="0"/>
    <x v="2"/>
    <d v="1899-12-30T00:00:07"/>
    <n v="-2.1999999999999999E-5"/>
    <m/>
    <s v="Commune de ramassage"/>
    <n v="681"/>
  </r>
  <r>
    <n v="8530"/>
    <n v="354017116483021"/>
    <s v="354017116483021-24 mai"/>
    <x v="8529"/>
    <d v="2022-03-24T11:36:36"/>
    <s v="69201"/>
    <x v="193"/>
    <x v="0"/>
    <x v="2"/>
    <d v="1899-12-30T00:01:42"/>
    <n v="-1.5999999999999999E-5"/>
    <m/>
    <s v="Commune de ramassage"/>
    <n v="682"/>
  </r>
  <r>
    <n v="8531"/>
    <n v="354017116483021"/>
    <s v="354017116483021-24 mai"/>
    <x v="8530"/>
    <d v="2022-03-24T11:38:18"/>
    <s v="69201"/>
    <x v="193"/>
    <x v="0"/>
    <x v="0"/>
    <d v="1899-12-30T00:01:14"/>
    <n v="9.0000000000000006E-5"/>
    <m/>
    <s v="Commune de ramassage"/>
    <n v="683"/>
  </r>
  <r>
    <n v="8532"/>
    <n v="354017116483021"/>
    <s v="354017116483021-24 mai"/>
    <x v="8531"/>
    <d v="2022-03-24T11:39:32"/>
    <s v="69201"/>
    <x v="193"/>
    <x v="0"/>
    <x v="0"/>
    <d v="1899-12-30T00:02:04"/>
    <n v="0"/>
    <m/>
    <s v="Commune de ramassage"/>
    <n v="684"/>
  </r>
  <r>
    <n v="8533"/>
    <n v="354017116483021"/>
    <s v="354017116483021-24 mai"/>
    <x v="8532"/>
    <d v="2022-03-24T11:41:36"/>
    <s v="69201"/>
    <x v="193"/>
    <x v="0"/>
    <x v="0"/>
    <d v="1899-12-30T00:00:02"/>
    <n v="-4.3999999999999999E-5"/>
    <m/>
    <s v="Commune de ramassage"/>
    <n v="685"/>
  </r>
  <r>
    <n v="8534"/>
    <n v="354017116483021"/>
    <s v="354017116483021-24 mai"/>
    <x v="8533"/>
    <d v="2022-03-24T11:41:38"/>
    <s v="69201"/>
    <x v="193"/>
    <x v="0"/>
    <x v="2"/>
    <d v="1899-12-30T00:00:01"/>
    <n v="-1.1E-5"/>
    <m/>
    <s v="Commune de ramassage"/>
    <n v="686"/>
  </r>
  <r>
    <n v="8535"/>
    <n v="354017116483021"/>
    <s v="354017116483021-24 mai"/>
    <x v="8534"/>
    <d v="2022-03-24T11:41:39"/>
    <s v="69201"/>
    <x v="193"/>
    <x v="0"/>
    <x v="1"/>
    <d v="1899-12-30T00:00:02"/>
    <n v="7.9999999999999996E-6"/>
    <m/>
    <s v="Commune de ramassage"/>
    <n v="687"/>
  </r>
  <r>
    <n v="8536"/>
    <n v="354017116483021"/>
    <s v="354017116483021-24 mai"/>
    <x v="8535"/>
    <d v="2022-03-24T11:41:41"/>
    <s v="69201"/>
    <x v="193"/>
    <x v="0"/>
    <x v="45"/>
    <d v="1899-12-30T00:00:05"/>
    <n v="9.5000000000000005E-5"/>
    <m/>
    <s v="Commune de ramassage"/>
    <n v="688"/>
  </r>
  <r>
    <n v="8537"/>
    <n v="354017116483021"/>
    <s v="354017116483021-24 mai"/>
    <x v="8536"/>
    <d v="2022-03-24T11:41:46"/>
    <s v="69201"/>
    <x v="193"/>
    <x v="0"/>
    <x v="45"/>
    <d v="1899-12-30T00:00:05"/>
    <n v="7.7999999999999999E-5"/>
    <m/>
    <s v="Commune de ramassage"/>
    <n v="689"/>
  </r>
  <r>
    <n v="8538"/>
    <n v="354017116483021"/>
    <s v="354017116483021-24 mai"/>
    <x v="8537"/>
    <d v="2022-03-24T11:41:51"/>
    <s v="69201"/>
    <x v="193"/>
    <x v="0"/>
    <x v="1"/>
    <d v="1899-12-30T00:00:19"/>
    <n v="4.57E-4"/>
    <m/>
    <s v="Commune de ramassage"/>
    <n v="690"/>
  </r>
  <r>
    <n v="8539"/>
    <n v="354017116483021"/>
    <s v="354017116483021-24 mai"/>
    <x v="8538"/>
    <d v="2022-03-24T11:42:10"/>
    <s v="69201"/>
    <x v="193"/>
    <x v="0"/>
    <x v="2"/>
    <d v="1899-12-30T00:00:02"/>
    <n v="2.5000000000000001E-5"/>
    <m/>
    <s v="Commune de ramassage"/>
    <n v="691"/>
  </r>
  <r>
    <n v="8540"/>
    <n v="354017116483021"/>
    <s v="354017116483021-24 mai"/>
    <x v="8539"/>
    <d v="2022-03-24T11:42:12"/>
    <s v="69201"/>
    <x v="193"/>
    <x v="0"/>
    <x v="27"/>
    <d v="1899-12-30T00:00:03"/>
    <n v="3.0000000000000001E-6"/>
    <m/>
    <s v="Commune de ramassage"/>
    <n v="692"/>
  </r>
  <r>
    <n v="8541"/>
    <n v="354017116483021"/>
    <s v="354017116483021-24 mai"/>
    <x v="8540"/>
    <d v="2022-03-24T11:42:15"/>
    <s v="69201"/>
    <x v="193"/>
    <x v="0"/>
    <x v="27"/>
    <d v="1899-12-30T00:00:05"/>
    <n v="-1.08E-4"/>
    <m/>
    <s v="Commune de ramassage"/>
    <n v="693"/>
  </r>
  <r>
    <n v="8542"/>
    <n v="354017116483021"/>
    <s v="354017116483021-24 mai"/>
    <x v="8541"/>
    <d v="2022-03-24T11:42:20"/>
    <s v="69201"/>
    <x v="193"/>
    <x v="0"/>
    <x v="5"/>
    <d v="1899-12-30T00:00:07"/>
    <n v="-2.4000000000000001E-4"/>
    <m/>
    <s v="Commune de ramassage"/>
    <n v="694"/>
  </r>
  <r>
    <n v="8543"/>
    <n v="354017116483021"/>
    <s v="354017116483021-24 mai"/>
    <x v="8542"/>
    <d v="2022-03-24T11:42:27"/>
    <s v="69201"/>
    <x v="193"/>
    <x v="0"/>
    <x v="3"/>
    <d v="1899-12-30T00:00:02"/>
    <n v="-5.1999999999999997E-5"/>
    <m/>
    <s v="Commune de ramassage"/>
    <n v="695"/>
  </r>
  <r>
    <n v="8544"/>
    <n v="354017116483021"/>
    <s v="354017116483021-24 mai"/>
    <x v="8543"/>
    <d v="2022-03-24T11:42:29"/>
    <s v="69201"/>
    <x v="193"/>
    <x v="0"/>
    <x v="5"/>
    <d v="1899-12-30T00:00:04"/>
    <n v="-5.5000000000000002E-5"/>
    <m/>
    <s v="Commune de ramassage"/>
    <n v="696"/>
  </r>
  <r>
    <n v="8545"/>
    <n v="354017116483021"/>
    <s v="354017116483021-24 mai"/>
    <x v="8544"/>
    <d v="2022-03-24T11:42:33"/>
    <s v="69201"/>
    <x v="193"/>
    <x v="0"/>
    <x v="22"/>
    <d v="1899-12-30T00:00:01"/>
    <n v="1.2E-5"/>
    <m/>
    <s v="Commune de ramassage"/>
    <n v="697"/>
  </r>
  <r>
    <n v="8546"/>
    <n v="354017116483021"/>
    <s v="354017116483021-24 mai"/>
    <x v="8545"/>
    <d v="2022-03-24T11:42:34"/>
    <s v="69201"/>
    <x v="193"/>
    <x v="0"/>
    <x v="30"/>
    <d v="1899-12-30T00:00:04"/>
    <n v="5.8E-5"/>
    <m/>
    <s v="Commune de ramassage"/>
    <n v="698"/>
  </r>
  <r>
    <n v="8547"/>
    <n v="354017116483021"/>
    <s v="354017116483021-24 mai"/>
    <x v="8546"/>
    <d v="2022-03-24T11:42:38"/>
    <s v="69201"/>
    <x v="193"/>
    <x v="0"/>
    <x v="30"/>
    <d v="1899-12-30T00:00:40"/>
    <n v="3.4400000000000001E-4"/>
    <m/>
    <s v="Commune de ramassage"/>
    <n v="699"/>
  </r>
  <r>
    <n v="8548"/>
    <n v="354017116483021"/>
    <s v="354017116483021-24 mai"/>
    <x v="8547"/>
    <d v="2022-03-24T11:43:18"/>
    <s v="69201"/>
    <x v="193"/>
    <x v="0"/>
    <x v="22"/>
    <d v="1899-12-30T00:00:01"/>
    <n v="2.3E-5"/>
    <m/>
    <s v="Commune de ramassage"/>
    <n v="700"/>
  </r>
  <r>
    <n v="8549"/>
    <n v="354017116483021"/>
    <s v="354017116483021-24 mai"/>
    <x v="8548"/>
    <d v="2022-03-24T11:43:19"/>
    <s v="69201"/>
    <x v="193"/>
    <x v="0"/>
    <x v="22"/>
    <d v="1899-12-30T00:00:02"/>
    <n v="-2.0000000000000002E-5"/>
    <m/>
    <s v="Commune de ramassage"/>
    <n v="701"/>
  </r>
  <r>
    <n v="8550"/>
    <n v="354017116483021"/>
    <s v="354017116483021-24 mai"/>
    <x v="8549"/>
    <d v="2022-03-24T11:43:21"/>
    <s v="69201"/>
    <x v="193"/>
    <x v="0"/>
    <x v="30"/>
    <d v="1899-12-30T00:00:05"/>
    <n v="-5.7000000000000003E-5"/>
    <m/>
    <s v="Commune de ramassage"/>
    <n v="702"/>
  </r>
  <r>
    <n v="8551"/>
    <n v="354017116483021"/>
    <s v="354017116483021-24 mai"/>
    <x v="8550"/>
    <d v="2022-03-24T11:43:26"/>
    <s v="69201"/>
    <x v="193"/>
    <x v="0"/>
    <x v="30"/>
    <d v="1899-12-30T00:00:08"/>
    <n v="-2.5799999999999998E-4"/>
    <m/>
    <s v="Commune de ramassage"/>
    <n v="703"/>
  </r>
  <r>
    <n v="8552"/>
    <n v="354017116483021"/>
    <s v="354017116483021-24 mai"/>
    <x v="8551"/>
    <d v="2022-03-24T11:43:34"/>
    <s v="69201"/>
    <x v="193"/>
    <x v="0"/>
    <x v="27"/>
    <d v="1899-12-30T00:00:02"/>
    <n v="-4.8000000000000001E-5"/>
    <m/>
    <s v="Commune de ramassage"/>
    <n v="704"/>
  </r>
  <r>
    <n v="8553"/>
    <n v="354017116483021"/>
    <s v="354017116483021-24 mai"/>
    <x v="8552"/>
    <d v="2022-03-24T11:43:36"/>
    <s v="69201"/>
    <x v="193"/>
    <x v="0"/>
    <x v="3"/>
    <d v="1899-12-30T00:00:02"/>
    <n v="-1.5E-5"/>
    <m/>
    <s v="Commune de ramassage"/>
    <n v="705"/>
  </r>
  <r>
    <n v="8554"/>
    <n v="354017116483021"/>
    <s v="354017116483021-24 mai"/>
    <x v="8553"/>
    <d v="2022-03-24T11:43:38"/>
    <s v="69201"/>
    <x v="193"/>
    <x v="0"/>
    <x v="30"/>
    <d v="1899-12-30T00:01:13"/>
    <n v="-2.6999999999999999E-5"/>
    <m/>
    <s v="Commune de ramassage"/>
    <n v="706"/>
  </r>
  <r>
    <n v="8555"/>
    <n v="354017116483021"/>
    <s v="354017116483021-24 mai"/>
    <x v="8554"/>
    <d v="2022-03-24T11:44:51"/>
    <s v="69201"/>
    <x v="193"/>
    <x v="0"/>
    <x v="0"/>
    <d v="1899-12-30T01:20:45"/>
    <n v="-9.0000000000000006E-5"/>
    <m/>
    <s v="Commune de ramassage"/>
    <n v="707"/>
  </r>
  <r>
    <n v="8556"/>
    <n v="354017116483021"/>
    <s v="354017116483021-24 mai"/>
    <x v="8555"/>
    <d v="2022-03-24T13:05:36"/>
    <s v="69201"/>
    <x v="193"/>
    <x v="0"/>
    <x v="0"/>
    <d v="1899-12-30T00:00:09"/>
    <n v="2.1999999999999999E-5"/>
    <m/>
    <s v="Commune de ramassage"/>
    <n v="708"/>
  </r>
  <r>
    <n v="8557"/>
    <n v="354017116483021"/>
    <s v="354017116483021-24 mai"/>
    <x v="8556"/>
    <d v="2022-03-24T13:05:45"/>
    <s v="69201"/>
    <x v="193"/>
    <x v="0"/>
    <x v="27"/>
    <d v="1899-12-30T00:00:13"/>
    <n v="1.3300000000000001E-4"/>
    <m/>
    <s v="Commune de ramassage"/>
    <n v="709"/>
  </r>
  <r>
    <n v="8558"/>
    <n v="354017116483021"/>
    <s v="354017116483021-24 mai"/>
    <x v="8557"/>
    <d v="2022-03-24T13:05:58"/>
    <s v="69201"/>
    <x v="193"/>
    <x v="0"/>
    <x v="45"/>
    <d v="1899-12-30T00:01:08"/>
    <n v="6.9700000000000003E-4"/>
    <m/>
    <s v="Commune de ramassage"/>
    <n v="710"/>
  </r>
  <r>
    <n v="8559"/>
    <n v="354017116483021"/>
    <s v="354017116483021-24 mai"/>
    <x v="8558"/>
    <d v="2022-03-24T13:07:06"/>
    <s v="69201"/>
    <x v="193"/>
    <x v="0"/>
    <x v="7"/>
    <d v="1899-12-30T00:00:08"/>
    <n v="-9.8999999999999994E-5"/>
    <m/>
    <s v="Commune de ramassage"/>
    <n v="711"/>
  </r>
  <r>
    <n v="8560"/>
    <n v="354017116483021"/>
    <s v="354017116483021-24 mai"/>
    <x v="8559"/>
    <d v="2022-03-24T13:07:14"/>
    <s v="69201"/>
    <x v="193"/>
    <x v="0"/>
    <x v="28"/>
    <d v="1899-12-30T00:00:22"/>
    <n v="-7.8799999999999996E-4"/>
    <m/>
    <s v="Commune de ramassage"/>
    <n v="712"/>
  </r>
  <r>
    <n v="8561"/>
    <n v="354017116483021"/>
    <s v="354017116483021-24 mai"/>
    <x v="8560"/>
    <d v="2022-03-24T13:07:36"/>
    <s v="69201"/>
    <x v="193"/>
    <x v="0"/>
    <x v="24"/>
    <d v="1899-12-30T00:00:03"/>
    <n v="-1.05E-4"/>
    <m/>
    <s v="Commune de ramassage"/>
    <n v="713"/>
  </r>
  <r>
    <n v="8562"/>
    <n v="354017116483021"/>
    <s v="354017116483021-24 mai"/>
    <x v="8561"/>
    <d v="2022-03-24T13:07:39"/>
    <s v="69201"/>
    <x v="193"/>
    <x v="0"/>
    <x v="25"/>
    <d v="1899-12-30T00:00:57"/>
    <n v="-6.3850000000000001E-3"/>
    <m/>
    <s v="Commune de ramassage"/>
    <n v="714"/>
  </r>
  <r>
    <n v="8563"/>
    <n v="354017116483021"/>
    <s v="354017116483021-24 mai"/>
    <x v="8562"/>
    <d v="2022-03-24T13:08:36"/>
    <s v="69201"/>
    <x v="193"/>
    <x v="0"/>
    <x v="16"/>
    <d v="1899-12-30T00:00:17"/>
    <n v="-1.7669999999999999E-3"/>
    <m/>
    <s v="Commune de ramassage"/>
    <n v="715"/>
  </r>
  <r>
    <n v="8564"/>
    <n v="354017116483021"/>
    <s v="354017116483021-24 mai"/>
    <x v="8563"/>
    <d v="2022-03-24T13:08:53"/>
    <s v="69201"/>
    <x v="193"/>
    <x v="0"/>
    <x v="10"/>
    <d v="1899-12-30T00:00:08"/>
    <n v="-9.0600000000000001E-4"/>
    <m/>
    <s v="Commune de ramassage"/>
    <n v="716"/>
  </r>
  <r>
    <n v="8565"/>
    <n v="354017116483021"/>
    <s v="354017116483021-24 mai"/>
    <x v="8564"/>
    <d v="2022-03-24T13:09:01"/>
    <s v="69201"/>
    <x v="193"/>
    <x v="1"/>
    <x v="53"/>
    <d v="1899-12-30T00:00:28"/>
    <n v="-2.3900000000000002E-3"/>
    <m/>
    <s v="Commune de ramassage"/>
    <n v="717"/>
  </r>
  <r>
    <n v="8566"/>
    <n v="354017116483021"/>
    <s v="354017116483021-24 mai"/>
    <x v="8565"/>
    <d v="2022-03-24T13:09:29"/>
    <s v="69014"/>
    <x v="192"/>
    <x v="0"/>
    <x v="42"/>
    <d v="1899-12-30T00:00:05"/>
    <n v="-3.0400000000000002E-4"/>
    <m/>
    <s v="Commune de ramassage"/>
    <n v="718"/>
  </r>
  <r>
    <n v="8567"/>
    <n v="354017116483021"/>
    <s v="354017116483021-24 mai"/>
    <x v="8566"/>
    <d v="2022-03-24T13:09:34"/>
    <s v="69014"/>
    <x v="192"/>
    <x v="0"/>
    <x v="4"/>
    <d v="1899-12-30T00:00:02"/>
    <n v="-1.0000000000000001E-5"/>
    <m/>
    <s v="Commune de ramassage"/>
    <n v="719"/>
  </r>
  <r>
    <n v="8568"/>
    <n v="354017116483021"/>
    <s v="354017116483021-24 mai"/>
    <x v="8567"/>
    <d v="2022-03-24T13:09:36"/>
    <s v="69014"/>
    <x v="192"/>
    <x v="0"/>
    <x v="49"/>
    <d v="1899-12-30T00:00:04"/>
    <n v="1.6200000000000001E-4"/>
    <m/>
    <s v="Commune de ramassage"/>
    <n v="720"/>
  </r>
  <r>
    <n v="8569"/>
    <n v="354017116483021"/>
    <s v="354017116483021-24 mai"/>
    <x v="8568"/>
    <d v="2022-03-24T13:09:40"/>
    <s v="69014"/>
    <x v="192"/>
    <x v="0"/>
    <x v="48"/>
    <d v="1899-12-30T00:00:05"/>
    <n v="3.1500000000000001E-4"/>
    <m/>
    <s v="Commune de ramassage"/>
    <n v="721"/>
  </r>
  <r>
    <n v="8570"/>
    <n v="354017116483021"/>
    <s v="354017116483021-24 mai"/>
    <x v="8569"/>
    <d v="2022-03-24T13:09:45"/>
    <s v="69014"/>
    <x v="192"/>
    <x v="0"/>
    <x v="23"/>
    <d v="1899-12-30T00:00:05"/>
    <n v="-5.0000000000000002E-5"/>
    <m/>
    <s v="Commune de ramassage"/>
    <n v="722"/>
  </r>
  <r>
    <n v="8571"/>
    <n v="354017116483021"/>
    <s v="354017116483021-24 mai"/>
    <x v="8570"/>
    <d v="2022-03-24T13:09:50"/>
    <s v="69014"/>
    <x v="192"/>
    <x v="0"/>
    <x v="9"/>
    <d v="1899-12-30T00:00:01"/>
    <n v="-2.0000000000000001E-4"/>
    <m/>
    <s v="Commune de ramassage"/>
    <n v="723"/>
  </r>
  <r>
    <n v="8572"/>
    <n v="354017116483021"/>
    <s v="354017116483021-24 mai"/>
    <x v="8571"/>
    <d v="2022-03-24T13:09:51"/>
    <s v="69014"/>
    <x v="192"/>
    <x v="0"/>
    <x v="15"/>
    <d v="1899-12-30T00:00:28"/>
    <n v="-2.5379999999999999E-3"/>
    <m/>
    <s v="Commune de ramassage"/>
    <n v="724"/>
  </r>
  <r>
    <n v="8573"/>
    <n v="354017116483021"/>
    <s v="354017116483021-24 mai"/>
    <x v="8572"/>
    <d v="2022-03-24T13:10:19"/>
    <s v="69014"/>
    <x v="192"/>
    <x v="0"/>
    <x v="38"/>
    <d v="1899-12-30T00:00:22"/>
    <n v="-2.3400000000000001E-3"/>
    <m/>
    <s v="Commune de ramassage"/>
    <n v="725"/>
  </r>
  <r>
    <n v="8574"/>
    <n v="354017116483021"/>
    <s v="354017116483021-24 mai"/>
    <x v="8573"/>
    <d v="2022-03-24T13:10:41"/>
    <s v="69014"/>
    <x v="192"/>
    <x v="0"/>
    <x v="37"/>
    <d v="1899-12-30T00:00:03"/>
    <n v="-6.8999999999999997E-5"/>
    <m/>
    <s v="Commune de ramassage"/>
    <n v="726"/>
  </r>
  <r>
    <n v="8575"/>
    <n v="354017116483021"/>
    <s v="354017116483021-24 mai"/>
    <x v="8574"/>
    <d v="2022-03-24T13:10:44"/>
    <s v="69014"/>
    <x v="192"/>
    <x v="0"/>
    <x v="4"/>
    <d v="1899-12-30T00:00:02"/>
    <n v="9.0000000000000006E-5"/>
    <m/>
    <s v="Commune de ramassage"/>
    <n v="727"/>
  </r>
  <r>
    <n v="8576"/>
    <n v="354017116483021"/>
    <s v="354017116483021-24 mai"/>
    <x v="8575"/>
    <d v="2022-03-24T13:10:46"/>
    <s v="69014"/>
    <x v="192"/>
    <x v="0"/>
    <x v="4"/>
    <d v="1899-12-30T00:00:09"/>
    <n v="3.9899999999999999E-4"/>
    <m/>
    <s v="Commune de ramassage"/>
    <n v="728"/>
  </r>
  <r>
    <n v="8577"/>
    <n v="354017116483021"/>
    <s v="354017116483021-24 mai"/>
    <x v="8576"/>
    <d v="2022-03-24T13:10:55"/>
    <s v="69014"/>
    <x v="192"/>
    <x v="0"/>
    <x v="14"/>
    <d v="1899-12-30T00:00:06"/>
    <n v="-2.6899999999999998E-4"/>
    <m/>
    <s v="Commune de ramassage"/>
    <n v="729"/>
  </r>
  <r>
    <n v="8578"/>
    <n v="354017116483021"/>
    <s v="354017116483021-24 mai"/>
    <x v="8577"/>
    <d v="2022-03-24T13:11:01"/>
    <s v="69014"/>
    <x v="192"/>
    <x v="0"/>
    <x v="12"/>
    <d v="1899-12-30T00:00:39"/>
    <n v="-3.7060000000000001E-3"/>
    <m/>
    <s v="Commune de ramassage"/>
    <n v="730"/>
  </r>
  <r>
    <n v="8579"/>
    <n v="354017116483021"/>
    <s v="354017116483021-24 mai"/>
    <x v="8578"/>
    <d v="2022-03-24T13:11:40"/>
    <s v="69014"/>
    <x v="192"/>
    <x v="0"/>
    <x v="57"/>
    <d v="1899-12-30T00:00:30"/>
    <n v="-3.5249999999999999E-3"/>
    <m/>
    <s v="Commune de ramassage"/>
    <n v="731"/>
  </r>
  <r>
    <n v="8580"/>
    <n v="354017116483021"/>
    <s v="354017116483021-24 mai"/>
    <x v="8579"/>
    <d v="2022-03-24T13:12:10"/>
    <s v="69014"/>
    <x v="194"/>
    <x v="0"/>
    <x v="4"/>
    <d v="1899-12-30T00:00:02"/>
    <n v="2.0999999999999999E-5"/>
    <m/>
    <s v="Commune de ramassage"/>
    <n v="732"/>
  </r>
  <r>
    <n v="8581"/>
    <n v="354017116483021"/>
    <s v="354017116483021-24 mai"/>
    <x v="8580"/>
    <d v="2022-03-24T13:12:12"/>
    <s v="69014"/>
    <x v="194"/>
    <x v="0"/>
    <x v="29"/>
    <d v="1899-12-30T00:00:20"/>
    <n v="4.7699999999999999E-4"/>
    <m/>
    <s v="Commune de ramassage"/>
    <n v="733"/>
  </r>
  <r>
    <n v="8582"/>
    <n v="354017116483021"/>
    <s v="354017116483021-24 mai"/>
    <x v="8581"/>
    <d v="2022-03-24T13:12:32"/>
    <s v="69014"/>
    <x v="194"/>
    <x v="0"/>
    <x v="54"/>
    <d v="1899-12-30T00:00:01"/>
    <n v="1.5200000000000001E-4"/>
    <m/>
    <s v="Commune de ramassage"/>
    <n v="734"/>
  </r>
  <r>
    <n v="8583"/>
    <n v="354017116483021"/>
    <s v="354017116483021-24 mai"/>
    <x v="8582"/>
    <d v="2022-03-24T13:12:33"/>
    <s v="69014"/>
    <x v="194"/>
    <x v="0"/>
    <x v="34"/>
    <d v="1899-12-30T00:00:06"/>
    <n v="5.9500000000000004E-4"/>
    <m/>
    <s v="Commune de ramassage"/>
    <n v="735"/>
  </r>
  <r>
    <n v="8584"/>
    <n v="354017116483021"/>
    <s v="354017116483021-24 mai"/>
    <x v="8583"/>
    <d v="2022-03-24T13:12:39"/>
    <s v="69014"/>
    <x v="194"/>
    <x v="0"/>
    <x v="14"/>
    <d v="1899-12-30T00:00:06"/>
    <n v="2.7500000000000002E-4"/>
    <m/>
    <s v="Commune de ramassage"/>
    <n v="736"/>
  </r>
  <r>
    <n v="8585"/>
    <n v="354017116483021"/>
    <s v="354017116483021-24 mai"/>
    <x v="8584"/>
    <d v="2022-03-24T13:12:45"/>
    <s v="69014"/>
    <x v="194"/>
    <x v="0"/>
    <x v="14"/>
    <d v="1899-12-30T00:00:02"/>
    <n v="-2.6999999999999999E-5"/>
    <m/>
    <s v="Commune de ramassage"/>
    <n v="737"/>
  </r>
  <r>
    <n v="8586"/>
    <n v="354017116483021"/>
    <s v="354017116483021-24 mai"/>
    <x v="8585"/>
    <d v="2022-03-24T13:12:47"/>
    <s v="69014"/>
    <x v="194"/>
    <x v="0"/>
    <x v="43"/>
    <d v="1899-12-30T00:00:03"/>
    <n v="-2.3499999999999999E-4"/>
    <m/>
    <s v="Commune de ramassage"/>
    <n v="738"/>
  </r>
  <r>
    <n v="8587"/>
    <n v="354017116483021"/>
    <s v="354017116483021-24 mai"/>
    <x v="8586"/>
    <d v="2022-03-24T13:12:50"/>
    <s v="69014"/>
    <x v="194"/>
    <x v="0"/>
    <x v="39"/>
    <d v="1899-12-30T00:00:17"/>
    <n v="-1.6130000000000001E-3"/>
    <m/>
    <s v="Commune de ramassage"/>
    <n v="739"/>
  </r>
  <r>
    <n v="8588"/>
    <n v="354017116483021"/>
    <s v="354017116483021-24 mai"/>
    <x v="8587"/>
    <d v="2022-03-24T13:13:07"/>
    <s v="69014"/>
    <x v="194"/>
    <x v="0"/>
    <x v="39"/>
    <d v="1899-12-30T00:00:11"/>
    <n v="-5.8900000000000001E-4"/>
    <m/>
    <s v="Commune de ramassage"/>
    <n v="740"/>
  </r>
  <r>
    <n v="8589"/>
    <n v="354017116483021"/>
    <s v="354017116483021-24 mai"/>
    <x v="8588"/>
    <d v="2022-03-24T13:13:18"/>
    <s v="69014"/>
    <x v="194"/>
    <x v="0"/>
    <x v="12"/>
    <d v="1899-12-30T00:00:03"/>
    <n v="-8.5599999999999999E-4"/>
    <m/>
    <s v="Commune de ramassage"/>
    <n v="741"/>
  </r>
  <r>
    <n v="8590"/>
    <n v="354017116483021"/>
    <s v="354017116483021-24 mai"/>
    <x v="8589"/>
    <d v="2022-03-24T13:13:21"/>
    <s v="69014"/>
    <x v="194"/>
    <x v="0"/>
    <x v="21"/>
    <d v="1899-12-30T00:00:09"/>
    <n v="-9.1500000000000001E-4"/>
    <m/>
    <s v="Commune de ramassage"/>
    <n v="742"/>
  </r>
  <r>
    <n v="8591"/>
    <n v="354017116483021"/>
    <s v="354017116483021-24 mai"/>
    <x v="8590"/>
    <d v="2022-03-24T13:13:30"/>
    <s v="69014"/>
    <x v="194"/>
    <x v="0"/>
    <x v="43"/>
    <d v="1899-12-30T00:00:05"/>
    <n v="-2.6499999999999999E-4"/>
    <m/>
    <s v="Commune de ramassage"/>
    <n v="743"/>
  </r>
  <r>
    <n v="8592"/>
    <n v="354017116483021"/>
    <s v="354017116483021-24 mai"/>
    <x v="8591"/>
    <d v="2022-03-24T13:13:35"/>
    <s v="69014"/>
    <x v="194"/>
    <x v="0"/>
    <x v="12"/>
    <d v="1899-12-30T00:00:07"/>
    <n v="-3.6499999999999998E-4"/>
    <m/>
    <s v="Commune de ramassage"/>
    <n v="744"/>
  </r>
  <r>
    <n v="8593"/>
    <n v="354017116483021"/>
    <s v="354017116483021-24 mai"/>
    <x v="8592"/>
    <d v="2022-03-24T13:13:42"/>
    <s v="69014"/>
    <x v="194"/>
    <x v="0"/>
    <x v="39"/>
    <d v="1899-12-30T00:00:27"/>
    <n v="-8.8000000000000003E-4"/>
    <m/>
    <s v="Commune de ramassage"/>
    <n v="745"/>
  </r>
  <r>
    <n v="8594"/>
    <n v="354017116483021"/>
    <s v="354017116483021-24 mai"/>
    <x v="8593"/>
    <d v="2022-03-24T13:14:09"/>
    <s v="69014"/>
    <x v="194"/>
    <x v="0"/>
    <x v="18"/>
    <d v="1899-12-30T00:00:04"/>
    <n v="-1.495E-3"/>
    <m/>
    <s v="Commune de ramassage"/>
    <n v="746"/>
  </r>
  <r>
    <n v="8595"/>
    <n v="354017116483021"/>
    <s v="354017116483021-24 mai"/>
    <x v="8594"/>
    <d v="2022-03-24T13:14:13"/>
    <s v="69014"/>
    <x v="194"/>
    <x v="0"/>
    <x v="37"/>
    <d v="1899-12-30T00:00:49"/>
    <n v="-8.6200000000000003E-4"/>
    <m/>
    <s v="Commune de ramassage"/>
    <n v="747"/>
  </r>
  <r>
    <n v="8596"/>
    <n v="354017116483021"/>
    <s v="354017116483021-24 mai"/>
    <x v="8595"/>
    <d v="2022-03-24T13:15:02"/>
    <s v="69014"/>
    <x v="194"/>
    <x v="1"/>
    <x v="14"/>
    <d v="1899-12-30T00:00:01"/>
    <n v="-2.0119999999999999E-3"/>
    <m/>
    <s v="Commune de ramassage"/>
    <n v="748"/>
  </r>
  <r>
    <n v="8597"/>
    <n v="354017116483021"/>
    <s v="354017116483021-24 mai"/>
    <x v="8596"/>
    <d v="2022-03-24T13:15:03"/>
    <s v="69095"/>
    <x v="195"/>
    <x v="0"/>
    <x v="55"/>
    <d v="1899-12-30T00:00:18"/>
    <n v="8.0400000000000003E-4"/>
    <m/>
    <s v="Commune de ramassage"/>
    <n v="749"/>
  </r>
  <r>
    <n v="8598"/>
    <n v="354017116483021"/>
    <s v="354017116483021-24 mai"/>
    <x v="8597"/>
    <d v="2022-03-24T13:15:21"/>
    <s v="69095"/>
    <x v="195"/>
    <x v="0"/>
    <x v="55"/>
    <d v="1899-12-30T00:00:16"/>
    <n v="-5.4500000000000002E-4"/>
    <m/>
    <s v="Commune de ramassage"/>
    <n v="750"/>
  </r>
  <r>
    <n v="8599"/>
    <n v="354017116483021"/>
    <s v="354017116483021-24 mai"/>
    <x v="8598"/>
    <d v="2022-03-24T13:15:37"/>
    <s v="69095"/>
    <x v="195"/>
    <x v="0"/>
    <x v="39"/>
    <d v="1899-12-30T00:00:19"/>
    <n v="-3.1670000000000001E-3"/>
    <m/>
    <s v="Commune de ramassage"/>
    <n v="751"/>
  </r>
  <r>
    <n v="8600"/>
    <n v="354017116483021"/>
    <s v="354017116483021-24 mai"/>
    <x v="8599"/>
    <d v="2022-03-24T13:15:56"/>
    <s v="69095"/>
    <x v="195"/>
    <x v="0"/>
    <x v="21"/>
    <d v="1899-12-30T00:00:19"/>
    <n v="-1.903E-3"/>
    <m/>
    <s v="Commune de ramassage"/>
    <n v="752"/>
  </r>
  <r>
    <n v="8601"/>
    <n v="354017116483021"/>
    <s v="354017116483021-24 mai"/>
    <x v="8600"/>
    <d v="2022-03-24T13:16:15"/>
    <s v="69095"/>
    <x v="195"/>
    <x v="0"/>
    <x v="19"/>
    <d v="1899-12-30T00:00:14"/>
    <n v="-1.224E-3"/>
    <m/>
    <s v="Commune de ramassage"/>
    <n v="753"/>
  </r>
  <r>
    <n v="8602"/>
    <n v="354017116483021"/>
    <s v="354017116483021-24 mai"/>
    <x v="8601"/>
    <d v="2022-03-24T13:16:29"/>
    <s v="69095"/>
    <x v="195"/>
    <x v="0"/>
    <x v="54"/>
    <d v="1899-12-30T00:00:02"/>
    <n v="6.9999999999999999E-6"/>
    <m/>
    <s v="Commune de ramassage"/>
    <n v="754"/>
  </r>
  <r>
    <n v="8603"/>
    <n v="354017116483021"/>
    <s v="354017116483021-24 mai"/>
    <x v="8602"/>
    <d v="2022-03-24T13:16:31"/>
    <s v="69095"/>
    <x v="195"/>
    <x v="0"/>
    <x v="21"/>
    <d v="1899-12-30T00:03:44"/>
    <n v="-1.0423E-2"/>
    <m/>
    <s v="Commune de ramassage"/>
    <n v="755"/>
  </r>
  <r>
    <n v="8604"/>
    <n v="354017116483021"/>
    <s v="354017116483021-24 mai"/>
    <x v="8603"/>
    <d v="2022-03-24T13:20:15"/>
    <s v="69095"/>
    <x v="195"/>
    <x v="0"/>
    <x v="38"/>
    <d v="1899-12-30T00:00:45"/>
    <n v="-6.1989999999999996E-3"/>
    <m/>
    <s v="Commune de ramassage"/>
    <n v="756"/>
  </r>
  <r>
    <n v="8605"/>
    <n v="354017116483021"/>
    <s v="354017116483021-24 mai"/>
    <x v="8604"/>
    <d v="2022-03-24T13:21:00"/>
    <s v="69095"/>
    <x v="195"/>
    <x v="1"/>
    <x v="67"/>
    <d v="1899-12-30T00:01:01"/>
    <n v="-6.4400000000000004E-3"/>
    <m/>
    <s v="Commune de ramassage"/>
    <n v="757"/>
  </r>
  <r>
    <n v="8606"/>
    <n v="354017116483021"/>
    <s v="354017116483021-24 mai"/>
    <x v="8605"/>
    <d v="2022-03-24T13:22:01"/>
    <s v="42059"/>
    <x v="196"/>
    <x v="0"/>
    <x v="39"/>
    <d v="1899-12-30T00:01:21"/>
    <n v="-3.3180000000000002E-3"/>
    <m/>
    <s v="Commune de ramassage"/>
    <n v="758"/>
  </r>
  <r>
    <n v="8607"/>
    <n v="354017116483021"/>
    <s v="354017116483021-24 mai"/>
    <x v="8606"/>
    <d v="2022-03-24T13:23:22"/>
    <s v="42059"/>
    <x v="196"/>
    <x v="0"/>
    <x v="8"/>
    <d v="1899-12-30T00:00:05"/>
    <n v="-1.4530000000000001E-3"/>
    <m/>
    <s v="Commune de ramassage"/>
    <n v="759"/>
  </r>
  <r>
    <n v="8608"/>
    <n v="354017116483021"/>
    <s v="354017116483021-24 mai"/>
    <x v="8607"/>
    <d v="2022-03-24T13:23:27"/>
    <s v="42059"/>
    <x v="196"/>
    <x v="0"/>
    <x v="60"/>
    <d v="1899-12-30T00:00:15"/>
    <n v="-4.37E-4"/>
    <m/>
    <s v="Commune de ramassage"/>
    <n v="760"/>
  </r>
  <r>
    <n v="8609"/>
    <n v="354017116483021"/>
    <s v="354017116483021-24 mai"/>
    <x v="8608"/>
    <d v="2022-03-24T13:23:42"/>
    <s v="42059"/>
    <x v="196"/>
    <x v="0"/>
    <x v="23"/>
    <d v="1899-12-30T00:01:24"/>
    <n v="-3.6979999999999999E-3"/>
    <m/>
    <s v="Commune de ramassage"/>
    <n v="761"/>
  </r>
  <r>
    <n v="8610"/>
    <n v="354017116483021"/>
    <s v="354017116483021-24 mai"/>
    <x v="8609"/>
    <d v="2022-03-24T13:25:06"/>
    <s v="42059"/>
    <x v="196"/>
    <x v="0"/>
    <x v="30"/>
    <d v="1899-12-30T00:00:05"/>
    <n v="-6.4999999999999994E-5"/>
    <m/>
    <s v="Commune de ramassage"/>
    <n v="762"/>
  </r>
  <r>
    <n v="8611"/>
    <n v="354017116483021"/>
    <s v="354017116483021-24 mai"/>
    <x v="8610"/>
    <d v="2022-03-24T13:25:11"/>
    <s v="42059"/>
    <x v="196"/>
    <x v="0"/>
    <x v="2"/>
    <d v="1899-12-30T00:00:28"/>
    <n v="-6.3999999999999997E-5"/>
    <m/>
    <s v="Commune de ramassage"/>
    <n v="763"/>
  </r>
  <r>
    <n v="8612"/>
    <n v="354017116483021"/>
    <s v="354017116483021-24 mai"/>
    <x v="8611"/>
    <d v="2022-03-24T13:25:39"/>
    <s v="42059"/>
    <x v="196"/>
    <x v="0"/>
    <x v="24"/>
    <d v="1899-12-30T00:00:05"/>
    <n v="-1.9559999999999998E-3"/>
    <m/>
    <s v="Commune de ramassage"/>
    <n v="764"/>
  </r>
  <r>
    <n v="8613"/>
    <n v="354017116483021"/>
    <s v="354017116483021-24 mai"/>
    <x v="8612"/>
    <d v="2022-03-24T13:25:44"/>
    <s v="42059"/>
    <x v="196"/>
    <x v="1"/>
    <x v="16"/>
    <d v="1899-12-30T00:00:31"/>
    <n v="-7.4399999999999998E-4"/>
    <m/>
    <s v="Commune de ramassage"/>
    <n v="765"/>
  </r>
  <r>
    <n v="8614"/>
    <n v="354017116483021"/>
    <s v="354017116483021-24 mai"/>
    <x v="8613"/>
    <d v="2022-03-24T13:26:15"/>
    <s v="69155"/>
    <x v="197"/>
    <x v="0"/>
    <x v="66"/>
    <d v="1899-12-30T00:00:12"/>
    <n v="-1.005E-3"/>
    <m/>
    <s v="Commune de ramassage"/>
    <n v="766"/>
  </r>
  <r>
    <n v="8615"/>
    <n v="354017116483021"/>
    <s v="354017116483021-24 mai"/>
    <x v="8614"/>
    <d v="2022-03-24T13:26:27"/>
    <s v="69155"/>
    <x v="197"/>
    <x v="0"/>
    <x v="13"/>
    <d v="1899-12-30T00:00:05"/>
    <n v="1.0000000000000001E-5"/>
    <m/>
    <s v="Commune de ramassage"/>
    <n v="767"/>
  </r>
  <r>
    <n v="8616"/>
    <n v="354017116483021"/>
    <s v="354017116483021-24 mai"/>
    <x v="8615"/>
    <d v="2022-03-24T13:26:32"/>
    <s v="69155"/>
    <x v="197"/>
    <x v="0"/>
    <x v="8"/>
    <d v="1899-12-30T00:00:02"/>
    <n v="9.0000000000000006E-5"/>
    <m/>
    <s v="Commune de ramassage"/>
    <n v="768"/>
  </r>
  <r>
    <n v="8617"/>
    <n v="354017116483021"/>
    <s v="354017116483021-24 mai"/>
    <x v="8616"/>
    <d v="2022-03-24T13:26:34"/>
    <s v="69155"/>
    <x v="197"/>
    <x v="0"/>
    <x v="24"/>
    <d v="1899-12-30T00:01:42"/>
    <n v="4.1850000000000004E-3"/>
    <m/>
    <s v="Commune de ramassage"/>
    <n v="769"/>
  </r>
  <r>
    <n v="8618"/>
    <n v="354017116483021"/>
    <s v="354017116483021-24 mai"/>
    <x v="8617"/>
    <d v="2022-03-24T13:28:16"/>
    <s v="69155"/>
    <x v="197"/>
    <x v="0"/>
    <x v="0"/>
    <d v="1899-12-30T00:00:22"/>
    <n v="5.5000000000000002E-5"/>
    <m/>
    <s v="Commune de ramassage"/>
    <n v="770"/>
  </r>
  <r>
    <n v="8619"/>
    <n v="354017116483021"/>
    <s v="354017116483021-24 mai"/>
    <x v="8618"/>
    <d v="2022-03-24T13:28:38"/>
    <s v="69155"/>
    <x v="197"/>
    <x v="0"/>
    <x v="45"/>
    <d v="1899-12-30T00:00:34"/>
    <n v="1.8420000000000001E-3"/>
    <m/>
    <s v="Commune de ramassage"/>
    <n v="771"/>
  </r>
  <r>
    <n v="8620"/>
    <n v="354017116483021"/>
    <s v="354017116483021-24 mai"/>
    <x v="8619"/>
    <d v="2022-03-24T13:29:12"/>
    <s v="69155"/>
    <x v="197"/>
    <x v="0"/>
    <x v="24"/>
    <d v="1899-12-30T00:00:44"/>
    <n v="1.7849999999999999E-3"/>
    <m/>
    <s v="Commune de ramassage"/>
    <n v="772"/>
  </r>
  <r>
    <n v="8621"/>
    <n v="354017116483021"/>
    <s v="354017116483021-24 mai"/>
    <x v="8620"/>
    <d v="2022-03-24T13:29:56"/>
    <s v="69155"/>
    <x v="197"/>
    <x v="0"/>
    <x v="25"/>
    <d v="1899-12-30T00:00:26"/>
    <n v="9.7000000000000005E-4"/>
    <m/>
    <s v="Commune de ramassage"/>
    <n v="773"/>
  </r>
  <r>
    <n v="8622"/>
    <n v="354017116483021"/>
    <s v="354017116483021-24 mai"/>
    <x v="8621"/>
    <d v="2022-03-24T13:30:22"/>
    <s v="69155"/>
    <x v="197"/>
    <x v="0"/>
    <x v="8"/>
    <d v="1899-12-30T00:00:27"/>
    <n v="-3.0499999999999999E-4"/>
    <m/>
    <s v="Commune de ramassage"/>
    <n v="774"/>
  </r>
  <r>
    <n v="8623"/>
    <n v="354017116483021"/>
    <s v="354017116483021-24 mai"/>
    <x v="8622"/>
    <d v="2022-03-24T13:30:49"/>
    <s v="69155"/>
    <x v="197"/>
    <x v="0"/>
    <x v="26"/>
    <d v="1899-12-30T00:01:28"/>
    <n v="-1.7979999999999999E-3"/>
    <m/>
    <s v="Commune de ramassage"/>
    <n v="775"/>
  </r>
  <r>
    <n v="8624"/>
    <n v="354017116483021"/>
    <s v="354017116483021-24 mai"/>
    <x v="8623"/>
    <d v="2022-03-24T13:32:17"/>
    <s v="69155"/>
    <x v="197"/>
    <x v="0"/>
    <x v="24"/>
    <d v="1899-12-30T00:00:08"/>
    <n v="-4.5000000000000003E-5"/>
    <m/>
    <s v="Commune de ramassage"/>
    <n v="776"/>
  </r>
  <r>
    <n v="8625"/>
    <n v="354017116483021"/>
    <s v="354017116483021-24 mai"/>
    <x v="8624"/>
    <d v="2022-03-24T13:32:25"/>
    <s v="69155"/>
    <x v="197"/>
    <x v="0"/>
    <x v="8"/>
    <d v="1899-12-30T00:00:05"/>
    <n v="1.0000000000000001E-5"/>
    <m/>
    <s v="Commune de ramassage"/>
    <n v="777"/>
  </r>
  <r>
    <n v="8626"/>
    <n v="354017116483021"/>
    <s v="354017116483021-24 mai"/>
    <x v="8625"/>
    <d v="2022-03-24T13:32:30"/>
    <s v="69155"/>
    <x v="197"/>
    <x v="0"/>
    <x v="30"/>
    <d v="1899-12-30T00:00:02"/>
    <n v="-5.3999999999999998E-5"/>
    <m/>
    <s v="Commune de ramassage"/>
    <n v="778"/>
  </r>
  <r>
    <n v="8627"/>
    <n v="354017116483021"/>
    <s v="354017116483021-24 mai"/>
    <x v="8626"/>
    <d v="2022-03-24T13:32:32"/>
    <s v="69155"/>
    <x v="197"/>
    <x v="0"/>
    <x v="3"/>
    <d v="1899-12-30T00:01:12"/>
    <n v="-3.336E-3"/>
    <m/>
    <s v="Commune de ramassage"/>
    <n v="779"/>
  </r>
  <r>
    <n v="8628"/>
    <n v="354017116483021"/>
    <s v="354017116483021-24 mai"/>
    <x v="8627"/>
    <d v="2022-03-24T13:33:44"/>
    <s v="69155"/>
    <x v="197"/>
    <x v="0"/>
    <x v="47"/>
    <d v="1899-12-30T00:00:45"/>
    <n v="-1.127E-3"/>
    <m/>
    <s v="Commune de ramassage"/>
    <n v="780"/>
  </r>
  <r>
    <n v="8629"/>
    <n v="354017116483021"/>
    <s v="354017116483021-24 mai"/>
    <x v="8628"/>
    <d v="2022-03-24T13:34:29"/>
    <s v="69155"/>
    <x v="197"/>
    <x v="0"/>
    <x v="35"/>
    <d v="1899-12-30T00:00:20"/>
    <n v="-1.34E-3"/>
    <m/>
    <s v="Commune de ramassage"/>
    <n v="781"/>
  </r>
  <r>
    <n v="8630"/>
    <n v="354017116483021"/>
    <s v="354017116483021-24 mai"/>
    <x v="8629"/>
    <d v="2022-03-24T13:34:49"/>
    <s v="69155"/>
    <x v="197"/>
    <x v="0"/>
    <x v="24"/>
    <d v="1899-12-30T00:00:04"/>
    <n v="-1.13E-4"/>
    <m/>
    <s v="Commune de ramassage"/>
    <n v="782"/>
  </r>
  <r>
    <n v="8631"/>
    <n v="354017116483021"/>
    <s v="354017116483021-24 mai"/>
    <x v="8630"/>
    <d v="2022-03-24T13:34:53"/>
    <s v="69155"/>
    <x v="197"/>
    <x v="0"/>
    <x v="25"/>
    <d v="1899-12-30T00:00:46"/>
    <n v="-2.5399999999999999E-4"/>
    <m/>
    <s v="Commune de ramassage"/>
    <n v="783"/>
  </r>
  <r>
    <n v="8632"/>
    <n v="354017116483021"/>
    <s v="354017116483021-24 mai"/>
    <x v="8631"/>
    <d v="2022-03-24T13:35:39"/>
    <s v="69155"/>
    <x v="197"/>
    <x v="0"/>
    <x v="1"/>
    <d v="1899-12-30T00:00:03"/>
    <n v="-4.6E-5"/>
    <m/>
    <s v="Commune de ramassage"/>
    <n v="784"/>
  </r>
  <r>
    <n v="8633"/>
    <n v="354017116483021"/>
    <s v="354017116483021-24 mai"/>
    <x v="8632"/>
    <d v="2022-03-24T13:35:42"/>
    <s v="69155"/>
    <x v="197"/>
    <x v="0"/>
    <x v="30"/>
    <d v="1899-12-30T00:00:01"/>
    <n v="-1.9999999999999999E-6"/>
    <m/>
    <s v="Commune de ramassage"/>
    <n v="785"/>
  </r>
  <r>
    <n v="8634"/>
    <n v="354017116483021"/>
    <s v="354017116483021-24 mai"/>
    <x v="8633"/>
    <d v="2022-03-24T13:35:43"/>
    <s v="69155"/>
    <x v="197"/>
    <x v="0"/>
    <x v="7"/>
    <d v="1899-12-30T00:01:58"/>
    <n v="1.6949999999999999E-3"/>
    <m/>
    <s v="Commune de ramassage"/>
    <n v="786"/>
  </r>
  <r>
    <n v="8635"/>
    <n v="354017116483021"/>
    <s v="354017116483021-24 mai"/>
    <x v="8634"/>
    <d v="2022-03-24T13:37:41"/>
    <s v="69155"/>
    <x v="197"/>
    <x v="0"/>
    <x v="8"/>
    <d v="1899-12-30T00:00:04"/>
    <n v="3.8200000000000002E-4"/>
    <m/>
    <s v="Commune de ramassage"/>
    <n v="787"/>
  </r>
  <r>
    <n v="8636"/>
    <n v="354017116483021"/>
    <s v="354017116483021-24 mai"/>
    <x v="8635"/>
    <d v="2022-03-24T13:37:45"/>
    <s v="69155"/>
    <x v="197"/>
    <x v="0"/>
    <x v="48"/>
    <d v="1899-12-30T00:00:07"/>
    <n v="4.3800000000000002E-4"/>
    <m/>
    <s v="Commune de ramassage"/>
    <n v="788"/>
  </r>
  <r>
    <n v="8637"/>
    <n v="354017116483021"/>
    <s v="354017116483021-24 mai"/>
    <x v="8636"/>
    <d v="2022-03-24T13:37:52"/>
    <s v="69155"/>
    <x v="197"/>
    <x v="0"/>
    <x v="26"/>
    <d v="1899-12-30T00:00:01"/>
    <n v="5.5000000000000002E-5"/>
    <m/>
    <s v="Commune de ramassage"/>
    <n v="789"/>
  </r>
  <r>
    <n v="8638"/>
    <n v="354017116483021"/>
    <s v="354017116483021-24 mai"/>
    <x v="8637"/>
    <d v="2022-03-24T13:37:53"/>
    <s v="69155"/>
    <x v="197"/>
    <x v="0"/>
    <x v="6"/>
    <d v="1899-12-30T00:00:31"/>
    <n v="5.1500000000000005E-4"/>
    <m/>
    <s v="Commune de ramassage"/>
    <n v="790"/>
  </r>
  <r>
    <n v="8639"/>
    <n v="354017116483021"/>
    <s v="354017116483021-24 mai"/>
    <x v="8638"/>
    <d v="2022-03-24T13:38:24"/>
    <s v="69155"/>
    <x v="197"/>
    <x v="0"/>
    <x v="28"/>
    <d v="1899-12-30T00:00:22"/>
    <n v="4.2700000000000002E-4"/>
    <m/>
    <s v="Commune de ramassage"/>
    <n v="791"/>
  </r>
  <r>
    <n v="8640"/>
    <n v="354017116483021"/>
    <s v="354017116483021-24 mai"/>
    <x v="8639"/>
    <d v="2022-03-24T13:38:46"/>
    <s v="69155"/>
    <x v="197"/>
    <x v="0"/>
    <x v="23"/>
    <d v="1899-12-30T00:00:03"/>
    <n v="8.3100000000000003E-4"/>
    <m/>
    <s v="Commune de ramassage"/>
    <n v="792"/>
  </r>
  <r>
    <n v="8641"/>
    <n v="354017116483021"/>
    <s v="354017116483021-24 mai"/>
    <x v="8640"/>
    <d v="2022-03-24T13:38:49"/>
    <s v="69155"/>
    <x v="197"/>
    <x v="0"/>
    <x v="50"/>
    <d v="1899-12-30T00:00:10"/>
    <n v="4.8500000000000003E-4"/>
    <m/>
    <s v="Commune de ramassage"/>
    <n v="793"/>
  </r>
  <r>
    <n v="8642"/>
    <n v="354017116483021"/>
    <s v="354017116483021-24 mai"/>
    <x v="8641"/>
    <d v="2022-03-24T13:38:59"/>
    <s v="69155"/>
    <x v="197"/>
    <x v="0"/>
    <x v="26"/>
    <d v="1899-12-30T00:00:06"/>
    <n v="1.7200000000000001E-4"/>
    <m/>
    <s v="Commune de ramassage"/>
    <n v="794"/>
  </r>
  <r>
    <n v="8643"/>
    <n v="354017116483021"/>
    <s v="354017116483021-24 mai"/>
    <x v="8642"/>
    <d v="2022-03-24T13:39:05"/>
    <s v="69155"/>
    <x v="197"/>
    <x v="0"/>
    <x v="7"/>
    <d v="1899-12-30T00:00:03"/>
    <n v="2.3499999999999999E-4"/>
    <m/>
    <s v="Commune de ramassage"/>
    <n v="795"/>
  </r>
  <r>
    <n v="8644"/>
    <n v="354017116483021"/>
    <s v="354017116483021-24 mai"/>
    <x v="8643"/>
    <d v="2022-03-24T13:39:08"/>
    <s v="69155"/>
    <x v="197"/>
    <x v="0"/>
    <x v="7"/>
    <d v="1899-12-30T00:00:10"/>
    <n v="2.1699999999999999E-4"/>
    <m/>
    <s v="Commune de ramassage"/>
    <n v="796"/>
  </r>
  <r>
    <n v="8645"/>
    <n v="354017116483021"/>
    <s v="354017116483021-24 mai"/>
    <x v="8644"/>
    <d v="2022-03-24T13:39:18"/>
    <s v="69155"/>
    <x v="197"/>
    <x v="0"/>
    <x v="3"/>
    <d v="1899-12-30T00:00:02"/>
    <n v="1.7799999999999999E-4"/>
    <m/>
    <s v="Commune de ramassage"/>
    <n v="797"/>
  </r>
  <r>
    <n v="8646"/>
    <n v="354017116483021"/>
    <s v="354017116483021-24 mai"/>
    <x v="8645"/>
    <d v="2022-03-24T13:39:20"/>
    <s v="69155"/>
    <x v="197"/>
    <x v="0"/>
    <x v="3"/>
    <d v="1899-12-30T00:01:40"/>
    <n v="8.7999999999999998E-5"/>
    <m/>
    <s v="Commune de ramassage"/>
    <n v="798"/>
  </r>
  <r>
    <n v="8647"/>
    <n v="354017116483021"/>
    <s v="354017116483021-24 mai"/>
    <x v="8646"/>
    <d v="2022-03-24T13:41:00"/>
    <s v="69155"/>
    <x v="197"/>
    <x v="0"/>
    <x v="45"/>
    <d v="1899-12-30T00:00:03"/>
    <n v="3.1999999999999999E-5"/>
    <m/>
    <s v="Commune de ramassage"/>
    <n v="799"/>
  </r>
  <r>
    <n v="8648"/>
    <n v="354017116483021"/>
    <s v="354017116483021-24 mai"/>
    <x v="8647"/>
    <d v="2022-03-24T13:41:03"/>
    <s v="69155"/>
    <x v="197"/>
    <x v="0"/>
    <x v="0"/>
    <d v="1899-12-30T00:00:16"/>
    <n v="3.97E-4"/>
    <m/>
    <s v="Commune de ramassage"/>
    <n v="800"/>
  </r>
  <r>
    <n v="8649"/>
    <n v="354017116483021"/>
    <s v="354017116483021-24 mai"/>
    <x v="8648"/>
    <d v="2022-03-24T13:41:19"/>
    <s v="69155"/>
    <x v="197"/>
    <x v="0"/>
    <x v="5"/>
    <d v="1899-12-30T00:00:46"/>
    <n v="2.7650000000000001E-3"/>
    <m/>
    <s v="Commune de ramassage"/>
    <n v="801"/>
  </r>
  <r>
    <n v="8650"/>
    <n v="354017116483021"/>
    <s v="354017116483021-24 mai"/>
    <x v="8649"/>
    <d v="2022-03-24T13:42:05"/>
    <s v="69155"/>
    <x v="197"/>
    <x v="0"/>
    <x v="50"/>
    <d v="1899-12-30T00:00:26"/>
    <n v="1.193E-3"/>
    <m/>
    <s v="Commune de ramassage"/>
    <n v="802"/>
  </r>
  <r>
    <n v="8651"/>
    <n v="354017116483021"/>
    <s v="354017116483021-24 mai"/>
    <x v="8650"/>
    <d v="2022-03-24T13:42:31"/>
    <s v="69155"/>
    <x v="197"/>
    <x v="0"/>
    <x v="25"/>
    <d v="1899-12-30T00:00:12"/>
    <n v="1.07E-4"/>
    <m/>
    <s v="Commune de ramassage"/>
    <n v="803"/>
  </r>
  <r>
    <n v="8652"/>
    <n v="354017116483021"/>
    <s v="354017116483021-24 mai"/>
    <x v="8651"/>
    <d v="2022-03-24T13:42:43"/>
    <s v="69155"/>
    <x v="197"/>
    <x v="0"/>
    <x v="3"/>
    <d v="1899-12-30T00:00:03"/>
    <n v="2.0999999999999999E-5"/>
    <m/>
    <s v="Commune de ramassage"/>
    <n v="804"/>
  </r>
  <r>
    <n v="8653"/>
    <n v="354017116483021"/>
    <s v="354017116483021-24 mai"/>
    <x v="8652"/>
    <d v="2022-03-24T13:42:46"/>
    <s v="69155"/>
    <x v="197"/>
    <x v="0"/>
    <x v="27"/>
    <d v="1899-12-30T00:00:11"/>
    <n v="3.3E-4"/>
    <m/>
    <s v="Commune de ramassage"/>
    <n v="805"/>
  </r>
  <r>
    <n v="8654"/>
    <n v="354017116483021"/>
    <s v="354017116483021-24 mai"/>
    <x v="8653"/>
    <d v="2022-03-24T13:42:57"/>
    <s v="69155"/>
    <x v="197"/>
    <x v="0"/>
    <x v="1"/>
    <d v="1899-12-30T00:00:14"/>
    <n v="1.5E-5"/>
    <m/>
    <s v="Commune de ramassage"/>
    <n v="806"/>
  </r>
  <r>
    <n v="8655"/>
    <n v="354017116483021"/>
    <s v="354017116483021-24 mai"/>
    <x v="8654"/>
    <d v="2022-03-24T13:43:11"/>
    <s v="69155"/>
    <x v="197"/>
    <x v="0"/>
    <x v="30"/>
    <d v="1899-12-30T00:00:02"/>
    <n v="2.0000000000000002E-5"/>
    <m/>
    <s v="Commune de ramassage"/>
    <n v="807"/>
  </r>
  <r>
    <n v="8656"/>
    <n v="354017116483021"/>
    <s v="354017116483021-24 mai"/>
    <x v="8655"/>
    <d v="2022-03-24T13:43:13"/>
    <s v="69155"/>
    <x v="197"/>
    <x v="0"/>
    <x v="7"/>
    <d v="1899-12-30T00:00:11"/>
    <n v="6.9999999999999999E-6"/>
    <m/>
    <s v="Commune de ramassage"/>
    <n v="808"/>
  </r>
  <r>
    <n v="8657"/>
    <n v="354017116483021"/>
    <s v="354017116483021-24 mai"/>
    <x v="8656"/>
    <d v="2022-03-24T13:43:24"/>
    <s v="69155"/>
    <x v="197"/>
    <x v="0"/>
    <x v="5"/>
    <d v="1899-12-30T00:00:05"/>
    <n v="1.4200000000000001E-4"/>
    <m/>
    <s v="Commune de ramassage"/>
    <n v="809"/>
  </r>
  <r>
    <n v="8658"/>
    <n v="354017116483021"/>
    <s v="354017116483021-24 mai"/>
    <x v="8657"/>
    <d v="2022-03-24T13:43:29"/>
    <s v="69155"/>
    <x v="197"/>
    <x v="0"/>
    <x v="35"/>
    <d v="1899-12-30T00:00:13"/>
    <n v="3.7500000000000001E-4"/>
    <m/>
    <s v="Commune de ramassage"/>
    <n v="810"/>
  </r>
  <r>
    <n v="8659"/>
    <n v="354017116483021"/>
    <s v="354017116483021-24 mai"/>
    <x v="8658"/>
    <d v="2022-03-24T13:43:42"/>
    <s v="69155"/>
    <x v="197"/>
    <x v="0"/>
    <x v="8"/>
    <d v="1899-12-30T00:00:27"/>
    <n v="7.4600000000000003E-4"/>
    <m/>
    <s v="Commune de ramassage"/>
    <n v="811"/>
  </r>
  <r>
    <n v="8660"/>
    <n v="354017116483021"/>
    <s v="354017116483021-24 mai"/>
    <x v="8659"/>
    <d v="2022-03-24T13:44:09"/>
    <s v="69155"/>
    <x v="197"/>
    <x v="0"/>
    <x v="6"/>
    <d v="1899-12-30T00:00:48"/>
    <n v="1.8400000000000001E-3"/>
    <m/>
    <s v="Commune de ramassage"/>
    <n v="812"/>
  </r>
  <r>
    <n v="8661"/>
    <n v="354017116483021"/>
    <s v="354017116483021-24 mai"/>
    <x v="8660"/>
    <d v="2022-03-24T13:44:57"/>
    <s v="69155"/>
    <x v="197"/>
    <x v="0"/>
    <x v="22"/>
    <d v="1899-12-30T00:00:02"/>
    <n v="-3.0000000000000001E-6"/>
    <m/>
    <s v="Commune de ramassage"/>
    <n v="813"/>
  </r>
  <r>
    <n v="8662"/>
    <n v="354017116483021"/>
    <s v="354017116483021-24 mai"/>
    <x v="8661"/>
    <d v="2022-03-24T13:44:59"/>
    <s v="69155"/>
    <x v="197"/>
    <x v="0"/>
    <x v="27"/>
    <d v="1899-12-30T00:01:30"/>
    <n v="-1.2329999999999999E-3"/>
    <m/>
    <s v="Commune de ramassage"/>
    <n v="814"/>
  </r>
  <r>
    <n v="8663"/>
    <n v="354017116483021"/>
    <s v="354017116483021-24 mai"/>
    <x v="8662"/>
    <d v="2022-03-24T13:46:29"/>
    <s v="69155"/>
    <x v="197"/>
    <x v="0"/>
    <x v="8"/>
    <d v="1899-12-30T00:00:01"/>
    <n v="-1.27E-4"/>
    <m/>
    <s v="Commune de ramassage"/>
    <n v="815"/>
  </r>
  <r>
    <n v="8664"/>
    <n v="354017116483021"/>
    <s v="354017116483021-24 mai"/>
    <x v="8663"/>
    <d v="2022-03-24T13:46:30"/>
    <s v="69155"/>
    <x v="197"/>
    <x v="0"/>
    <x v="6"/>
    <d v="1899-12-30T00:00:05"/>
    <n v="-1.83E-4"/>
    <m/>
    <s v="Commune de ramassage"/>
    <n v="816"/>
  </r>
  <r>
    <n v="8665"/>
    <n v="354017116483021"/>
    <s v="354017116483021-24 mai"/>
    <x v="8664"/>
    <d v="2022-03-24T13:46:35"/>
    <s v="69155"/>
    <x v="197"/>
    <x v="0"/>
    <x v="7"/>
    <d v="1899-12-30T00:00:04"/>
    <n v="-8.7000000000000001E-5"/>
    <m/>
    <s v="Commune de ramassage"/>
    <n v="817"/>
  </r>
  <r>
    <n v="8666"/>
    <n v="354017116483021"/>
    <s v="354017116483021-24 mai"/>
    <x v="8665"/>
    <d v="2022-03-24T13:46:39"/>
    <s v="69155"/>
    <x v="197"/>
    <x v="0"/>
    <x v="47"/>
    <d v="1899-12-30T00:00:02"/>
    <n v="7.9999999999999996E-6"/>
    <m/>
    <s v="Commune de ramassage"/>
    <n v="818"/>
  </r>
  <r>
    <n v="8667"/>
    <n v="354017116483021"/>
    <s v="354017116483021-24 mai"/>
    <x v="8666"/>
    <d v="2022-03-24T13:46:41"/>
    <s v="69155"/>
    <x v="197"/>
    <x v="0"/>
    <x v="8"/>
    <d v="1899-12-30T00:00:08"/>
    <n v="3.4E-5"/>
    <m/>
    <s v="Commune de ramassage"/>
    <n v="819"/>
  </r>
  <r>
    <n v="8668"/>
    <n v="354017116483021"/>
    <s v="354017116483021-24 mai"/>
    <x v="8667"/>
    <d v="2022-03-24T13:46:49"/>
    <s v="69155"/>
    <x v="197"/>
    <x v="0"/>
    <x v="8"/>
    <d v="1899-12-30T00:00:05"/>
    <n v="-2.22E-4"/>
    <m/>
    <s v="Commune de ramassage"/>
    <n v="820"/>
  </r>
  <r>
    <n v="8669"/>
    <n v="354017116483021"/>
    <s v="354017116483021-24 mai"/>
    <x v="8668"/>
    <d v="2022-03-24T13:46:54"/>
    <s v="69155"/>
    <x v="197"/>
    <x v="0"/>
    <x v="35"/>
    <d v="1899-12-30T00:01:24"/>
    <n v="-4.1000000000000003E-3"/>
    <m/>
    <s v="Commune de ramassage"/>
    <n v="821"/>
  </r>
  <r>
    <n v="8670"/>
    <n v="354017116483021"/>
    <s v="354017116483021-24 mai"/>
    <x v="8669"/>
    <d v="2022-03-24T13:48:18"/>
    <s v="69155"/>
    <x v="197"/>
    <x v="0"/>
    <x v="27"/>
    <d v="1899-12-30T00:00:11"/>
    <n v="2.3E-5"/>
    <m/>
    <s v="Commune de ramassage"/>
    <n v="822"/>
  </r>
  <r>
    <n v="8671"/>
    <n v="354017116483021"/>
    <s v="354017116483021-24 mai"/>
    <x v="8670"/>
    <d v="2022-03-24T13:48:29"/>
    <s v="69155"/>
    <x v="197"/>
    <x v="0"/>
    <x v="30"/>
    <d v="1899-12-30T00:00:01"/>
    <n v="5.3999999999999998E-5"/>
    <m/>
    <s v="Commune de ramassage"/>
    <n v="823"/>
  </r>
  <r>
    <n v="8672"/>
    <n v="354017116483021"/>
    <s v="354017116483021-24 mai"/>
    <x v="8671"/>
    <d v="2022-03-24T13:48:30"/>
    <s v="69155"/>
    <x v="197"/>
    <x v="0"/>
    <x v="3"/>
    <d v="1899-12-30T00:00:58"/>
    <n v="2.6949999999999999E-3"/>
    <m/>
    <s v="Commune de ramassage"/>
    <n v="824"/>
  </r>
  <r>
    <n v="8673"/>
    <n v="354017116483021"/>
    <s v="354017116483021-24 mai"/>
    <x v="8672"/>
    <d v="2022-03-24T13:49:28"/>
    <s v="69155"/>
    <x v="197"/>
    <x v="0"/>
    <x v="28"/>
    <d v="1899-12-30T00:00:02"/>
    <n v="5.0000000000000002E-5"/>
    <m/>
    <s v="Commune de ramassage"/>
    <n v="825"/>
  </r>
  <r>
    <n v="8674"/>
    <n v="354017116483021"/>
    <s v="354017116483021-24 mai"/>
    <x v="8673"/>
    <d v="2022-03-24T13:49:30"/>
    <s v="69155"/>
    <x v="197"/>
    <x v="0"/>
    <x v="50"/>
    <d v="1899-12-30T00:00:02"/>
    <n v="-1.4E-5"/>
    <m/>
    <s v="Commune de ramassage"/>
    <n v="826"/>
  </r>
  <r>
    <n v="8675"/>
    <n v="354017116483021"/>
    <s v="354017116483021-24 mai"/>
    <x v="8674"/>
    <d v="2022-03-24T13:49:32"/>
    <s v="69155"/>
    <x v="197"/>
    <x v="0"/>
    <x v="28"/>
    <d v="1899-12-30T00:00:11"/>
    <n v="-2.5999999999999998E-5"/>
    <m/>
    <s v="Commune de ramassage"/>
    <n v="827"/>
  </r>
  <r>
    <n v="8676"/>
    <n v="354017116483021"/>
    <s v="354017116483021-24 mai"/>
    <x v="8675"/>
    <d v="2022-03-24T13:49:43"/>
    <s v="69155"/>
    <x v="197"/>
    <x v="0"/>
    <x v="45"/>
    <d v="1899-12-30T00:00:17"/>
    <n v="3.0000000000000001E-5"/>
    <m/>
    <s v="Commune de ramassage"/>
    <n v="828"/>
  </r>
  <r>
    <n v="8677"/>
    <n v="354017116483021"/>
    <s v="354017116483021-24 mai"/>
    <x v="8676"/>
    <d v="2022-03-24T13:50:00"/>
    <s v="69155"/>
    <x v="197"/>
    <x v="0"/>
    <x v="45"/>
    <d v="1899-12-30T00:00:06"/>
    <n v="5.0000000000000002E-5"/>
    <m/>
    <s v="Commune de ramassage"/>
    <n v="829"/>
  </r>
  <r>
    <n v="8678"/>
    <n v="354017116483021"/>
    <s v="354017116483021-24 mai"/>
    <x v="8677"/>
    <d v="2022-03-24T13:50:06"/>
    <s v="69155"/>
    <x v="197"/>
    <x v="0"/>
    <x v="1"/>
    <d v="1899-12-30T00:00:09"/>
    <n v="-2.6999999999999999E-5"/>
    <m/>
    <s v="Commune de ramassage"/>
    <n v="830"/>
  </r>
  <r>
    <n v="8679"/>
    <n v="354017116483021"/>
    <s v="354017116483021-24 mai"/>
    <x v="8678"/>
    <d v="2022-03-24T13:50:15"/>
    <s v="69155"/>
    <x v="197"/>
    <x v="0"/>
    <x v="1"/>
    <d v="1899-12-30T00:00:17"/>
    <n v="-3.8000000000000002E-5"/>
    <m/>
    <s v="Commune de ramassage"/>
    <n v="831"/>
  </r>
  <r>
    <n v="8680"/>
    <n v="354017116483021"/>
    <s v="354017116483021-24 mai"/>
    <x v="8679"/>
    <d v="2022-03-24T13:50:32"/>
    <s v="69155"/>
    <x v="197"/>
    <x v="0"/>
    <x v="2"/>
    <d v="1899-12-30T00:01:13"/>
    <n v="3.2000000000000002E-3"/>
    <m/>
    <s v="Commune de ramassage"/>
    <n v="832"/>
  </r>
  <r>
    <n v="8681"/>
    <n v="354017116483021"/>
    <s v="354017116483021-24 mai"/>
    <x v="8680"/>
    <d v="2022-03-24T13:51:45"/>
    <s v="69155"/>
    <x v="197"/>
    <x v="0"/>
    <x v="2"/>
    <d v="1899-12-30T00:00:02"/>
    <n v="1.5E-5"/>
    <m/>
    <s v="Commune de ramassage"/>
    <n v="833"/>
  </r>
  <r>
    <n v="8682"/>
    <n v="354017116483021"/>
    <s v="354017116483021-24 mai"/>
    <x v="8681"/>
    <d v="2022-03-24T13:51:47"/>
    <s v="69155"/>
    <x v="197"/>
    <x v="0"/>
    <x v="22"/>
    <d v="1899-12-30T00:00:10"/>
    <n v="-3.0000000000000001E-5"/>
    <m/>
    <s v="Commune de ramassage"/>
    <n v="834"/>
  </r>
  <r>
    <n v="8683"/>
    <n v="354017116483021"/>
    <s v="354017116483021-24 mai"/>
    <x v="8682"/>
    <d v="2022-03-24T13:51:57"/>
    <s v="69155"/>
    <x v="197"/>
    <x v="0"/>
    <x v="30"/>
    <d v="1899-12-30T00:00:07"/>
    <n v="-4.8999999999999998E-5"/>
    <m/>
    <s v="Commune de ramassage"/>
    <n v="835"/>
  </r>
  <r>
    <n v="8684"/>
    <n v="354017116483021"/>
    <s v="354017116483021-24 mai"/>
    <x v="8683"/>
    <d v="2022-03-24T13:52:04"/>
    <s v="69155"/>
    <x v="197"/>
    <x v="0"/>
    <x v="8"/>
    <d v="1899-12-30T00:01:41"/>
    <n v="-1.7100000000000001E-4"/>
    <m/>
    <s v="Commune de ramassage"/>
    <n v="836"/>
  </r>
  <r>
    <n v="8685"/>
    <n v="354017116483021"/>
    <s v="354017116483021-24 mai"/>
    <x v="8684"/>
    <d v="2022-03-24T13:53:45"/>
    <s v="69155"/>
    <x v="197"/>
    <x v="0"/>
    <x v="0"/>
    <d v="1899-12-30T00:00:23"/>
    <n v="0"/>
    <m/>
    <s v="Commune de ramassage"/>
    <n v="837"/>
  </r>
  <r>
    <n v="8686"/>
    <n v="354017116483021"/>
    <s v="354017116483021-24 mai"/>
    <x v="8685"/>
    <d v="2022-03-24T13:54:08"/>
    <s v="69155"/>
    <x v="197"/>
    <x v="0"/>
    <x v="0"/>
    <d v="1899-12-30T00:00:53"/>
    <n v="2.13E-4"/>
    <m/>
    <s v="Commune de ramassage"/>
    <n v="838"/>
  </r>
  <r>
    <n v="8687"/>
    <n v="354017116483021"/>
    <s v="354017116483021-24 mai"/>
    <x v="8686"/>
    <d v="2022-03-24T13:55:01"/>
    <s v="69155"/>
    <x v="197"/>
    <x v="0"/>
    <x v="30"/>
    <d v="1899-12-30T00:00:06"/>
    <n v="-1.9999999999999999E-6"/>
    <m/>
    <s v="Commune de ramassage"/>
    <n v="839"/>
  </r>
  <r>
    <n v="8688"/>
    <n v="354017116483021"/>
    <s v="354017116483021-24 mai"/>
    <x v="8687"/>
    <d v="2022-03-24T13:55:07"/>
    <s v="69155"/>
    <x v="197"/>
    <x v="0"/>
    <x v="30"/>
    <d v="1899-12-30T00:00:05"/>
    <n v="1.2899999999999999E-4"/>
    <m/>
    <s v="Commune de ramassage"/>
    <n v="840"/>
  </r>
  <r>
    <n v="8689"/>
    <n v="354017116483021"/>
    <s v="354017116483021-24 mai"/>
    <x v="8688"/>
    <d v="2022-03-24T13:55:12"/>
    <s v="69155"/>
    <x v="197"/>
    <x v="0"/>
    <x v="47"/>
    <d v="1899-12-30T00:00:34"/>
    <n v="2.1129999999999999E-3"/>
    <m/>
    <s v="Commune de ramassage"/>
    <n v="841"/>
  </r>
  <r>
    <n v="8690"/>
    <n v="354017116483021"/>
    <s v="354017116483021-24 mai"/>
    <x v="8689"/>
    <d v="2022-03-24T13:55:46"/>
    <s v="69155"/>
    <x v="197"/>
    <x v="0"/>
    <x v="22"/>
    <d v="1899-12-30T00:00:01"/>
    <n v="4.6999999999999997E-5"/>
    <m/>
    <s v="Commune de ramassage"/>
    <n v="842"/>
  </r>
  <r>
    <n v="8691"/>
    <n v="354017116483021"/>
    <s v="354017116483021-24 mai"/>
    <x v="8690"/>
    <d v="2022-03-24T13:55:47"/>
    <s v="69155"/>
    <x v="197"/>
    <x v="0"/>
    <x v="27"/>
    <d v="1899-12-30T00:00:03"/>
    <n v="1.1E-5"/>
    <m/>
    <s v="Commune de ramassage"/>
    <n v="843"/>
  </r>
  <r>
    <n v="8692"/>
    <n v="354017116483021"/>
    <s v="354017116483021-24 mai"/>
    <x v="8691"/>
    <d v="2022-03-24T13:55:50"/>
    <s v="69155"/>
    <x v="197"/>
    <x v="0"/>
    <x v="3"/>
    <d v="1899-12-30T00:00:09"/>
    <n v="3.1999999999999999E-5"/>
    <m/>
    <s v="Commune de ramassage"/>
    <n v="844"/>
  </r>
  <r>
    <n v="8693"/>
    <n v="354017116483021"/>
    <s v="354017116483021-24 mai"/>
    <x v="8692"/>
    <d v="2022-03-24T13:55:59"/>
    <s v="69155"/>
    <x v="197"/>
    <x v="0"/>
    <x v="45"/>
    <d v="1899-12-30T00:00:06"/>
    <n v="5.5000000000000002E-5"/>
    <m/>
    <s v="Commune de ramassage"/>
    <n v="845"/>
  </r>
  <r>
    <n v="8694"/>
    <n v="354017116483021"/>
    <s v="354017116483021-24 mai"/>
    <x v="8693"/>
    <d v="2022-03-24T13:56:05"/>
    <s v="69155"/>
    <x v="197"/>
    <x v="0"/>
    <x v="1"/>
    <d v="1899-12-30T00:00:06"/>
    <n v="-5.8E-5"/>
    <m/>
    <s v="Commune de ramassage"/>
    <n v="846"/>
  </r>
  <r>
    <n v="8695"/>
    <n v="354017116483021"/>
    <s v="354017116483021-24 mai"/>
    <x v="8694"/>
    <d v="2022-03-24T13:56:11"/>
    <s v="69155"/>
    <x v="197"/>
    <x v="0"/>
    <x v="2"/>
    <d v="1899-12-30T00:00:48"/>
    <n v="-9.7E-5"/>
    <m/>
    <s v="Commune de ramassage"/>
    <n v="847"/>
  </r>
  <r>
    <n v="8696"/>
    <n v="354017116483021"/>
    <s v="354017116483021-24 mai"/>
    <x v="8695"/>
    <d v="2022-03-24T13:56:59"/>
    <s v="69155"/>
    <x v="197"/>
    <x v="0"/>
    <x v="0"/>
    <d v="1899-12-30T00:05:29"/>
    <n v="0"/>
    <m/>
    <s v="Commune de ramassage"/>
    <n v="848"/>
  </r>
  <r>
    <n v="8697"/>
    <n v="354017116483021"/>
    <s v="354017116483021-24 mai"/>
    <x v="8696"/>
    <d v="2022-03-24T14:02:28"/>
    <s v="69155"/>
    <x v="197"/>
    <x v="0"/>
    <x v="0"/>
    <d v="1899-12-30T00:03:37"/>
    <n v="6.3E-5"/>
    <m/>
    <s v="Commune de ramassage"/>
    <n v="849"/>
  </r>
  <r>
    <n v="8698"/>
    <n v="354017116483021"/>
    <s v="354017116483021-24 mai"/>
    <x v="8697"/>
    <d v="2022-03-24T14:06:05"/>
    <s v="69155"/>
    <x v="197"/>
    <x v="0"/>
    <x v="27"/>
    <d v="1899-12-30T00:00:14"/>
    <n v="-1.45E-4"/>
    <m/>
    <s v="Commune de ramassage"/>
    <n v="850"/>
  </r>
  <r>
    <n v="8699"/>
    <n v="354017116483021"/>
    <s v="354017116483021-24 mai"/>
    <x v="8698"/>
    <d v="2022-03-24T14:06:19"/>
    <s v="69155"/>
    <x v="197"/>
    <x v="0"/>
    <x v="2"/>
    <d v="1899-12-30T00:00:03"/>
    <n v="2.0000000000000002E-5"/>
    <m/>
    <s v="Commune de ramassage"/>
    <n v="851"/>
  </r>
  <r>
    <n v="8700"/>
    <n v="354017116483021"/>
    <s v="354017116483021-24 mai"/>
    <x v="8699"/>
    <d v="2022-03-24T14:06:22"/>
    <s v="69155"/>
    <x v="197"/>
    <x v="0"/>
    <x v="22"/>
    <d v="1899-12-30T00:00:03"/>
    <n v="9.0000000000000006E-5"/>
    <m/>
    <s v="Commune de ramassage"/>
    <n v="852"/>
  </r>
  <r>
    <n v="8701"/>
    <n v="354017116483021"/>
    <s v="354017116483021-24 mai"/>
    <x v="8700"/>
    <d v="2022-03-24T14:06:25"/>
    <s v="69155"/>
    <x v="197"/>
    <x v="0"/>
    <x v="7"/>
    <d v="1899-12-30T00:00:33"/>
    <n v="2.2599999999999999E-3"/>
    <m/>
    <s v="Commune de ramassage"/>
    <n v="853"/>
  </r>
  <r>
    <n v="8702"/>
    <n v="354017116483021"/>
    <s v="354017116483021-24 mai"/>
    <x v="8701"/>
    <d v="2022-03-24T14:06:58"/>
    <s v="69155"/>
    <x v="197"/>
    <x v="0"/>
    <x v="4"/>
    <d v="1899-12-30T00:01:06"/>
    <n v="4.6340000000000001E-3"/>
    <m/>
    <s v="Commune de ramassage"/>
    <n v="854"/>
  </r>
  <r>
    <n v="8703"/>
    <n v="354017116483021"/>
    <s v="354017116483021-24 mai"/>
    <x v="8702"/>
    <d v="2022-03-24T14:08:04"/>
    <s v="69155"/>
    <x v="197"/>
    <x v="0"/>
    <x v="4"/>
    <d v="1899-12-30T00:12:27"/>
    <n v="-4.0400000000000002E-3"/>
    <m/>
    <s v="Commune de ramassage"/>
    <n v="855"/>
  </r>
  <r>
    <n v="8704"/>
    <n v="354017116483021"/>
    <s v="354017116483021-24 mai"/>
    <x v="8703"/>
    <d v="2022-03-24T14:20:31"/>
    <s v="69155"/>
    <x v="197"/>
    <x v="0"/>
    <x v="30"/>
    <d v="1899-12-30T00:00:08"/>
    <n v="-8.5000000000000006E-5"/>
    <m/>
    <s v="Commune de ramassage"/>
    <n v="856"/>
  </r>
  <r>
    <n v="8705"/>
    <n v="354017116483021"/>
    <s v="354017116483021-24 mai"/>
    <x v="8704"/>
    <d v="2022-03-24T14:20:39"/>
    <s v="69155"/>
    <x v="197"/>
    <x v="0"/>
    <x v="27"/>
    <d v="1899-12-30T00:00:05"/>
    <n v="5.3000000000000001E-5"/>
    <m/>
    <s v="Commune de ramassage"/>
    <n v="857"/>
  </r>
  <r>
    <n v="8706"/>
    <n v="354017116483021"/>
    <s v="354017116483021-24 mai"/>
    <x v="8705"/>
    <d v="2022-03-24T14:20:44"/>
    <s v="69155"/>
    <x v="197"/>
    <x v="0"/>
    <x v="1"/>
    <d v="1899-12-30T00:00:33"/>
    <n v="6.4999999999999994E-5"/>
    <m/>
    <s v="Commune de ramassage"/>
    <n v="858"/>
  </r>
  <r>
    <n v="8707"/>
    <n v="354017116483021"/>
    <s v="354017116483021-24 mai"/>
    <x v="8706"/>
    <d v="2022-03-24T14:21:17"/>
    <s v="69155"/>
    <x v="197"/>
    <x v="0"/>
    <x v="2"/>
    <d v="1899-12-30T00:00:09"/>
    <n v="3.7300000000000001E-4"/>
    <m/>
    <s v="Commune de ramassage"/>
    <n v="859"/>
  </r>
  <r>
    <n v="8708"/>
    <n v="354017116483021"/>
    <s v="354017116483021-24 mai"/>
    <x v="8707"/>
    <d v="2022-03-24T14:21:26"/>
    <s v="69155"/>
    <x v="197"/>
    <x v="0"/>
    <x v="22"/>
    <d v="1899-12-30T00:00:17"/>
    <n v="1.6000000000000001E-4"/>
    <m/>
    <s v="Commune de ramassage"/>
    <n v="860"/>
  </r>
  <r>
    <n v="8709"/>
    <n v="354017116483021"/>
    <s v="354017116483021-24 mai"/>
    <x v="8708"/>
    <d v="2022-03-24T14:21:43"/>
    <s v="69155"/>
    <x v="197"/>
    <x v="0"/>
    <x v="1"/>
    <d v="1899-12-30T00:00:09"/>
    <n v="2.34E-4"/>
    <m/>
    <s v="Commune de ramassage"/>
    <n v="861"/>
  </r>
  <r>
    <n v="8710"/>
    <n v="354017116483021"/>
    <s v="354017116483021-24 mai"/>
    <x v="8709"/>
    <d v="2022-03-24T14:21:52"/>
    <s v="69155"/>
    <x v="197"/>
    <x v="0"/>
    <x v="1"/>
    <d v="1899-12-30T00:00:01"/>
    <n v="1.1E-5"/>
    <m/>
    <s v="Commune de ramassage"/>
    <n v="862"/>
  </r>
  <r>
    <n v="8711"/>
    <n v="354017116483021"/>
    <s v="354017116483021-24 mai"/>
    <x v="8710"/>
    <d v="2022-03-24T14:21:53"/>
    <s v="69155"/>
    <x v="197"/>
    <x v="0"/>
    <x v="1"/>
    <d v="1899-12-30T00:01:28"/>
    <n v="5.7000000000000003E-5"/>
    <m/>
    <s v="Commune de ramassage"/>
    <n v="863"/>
  </r>
  <r>
    <n v="8712"/>
    <n v="354017116483021"/>
    <s v="354017116483021-24 mai"/>
    <x v="8711"/>
    <d v="2022-03-24T14:23:21"/>
    <s v="69155"/>
    <x v="197"/>
    <x v="0"/>
    <x v="0"/>
    <d v="1899-12-30T00:01:30"/>
    <n v="2.5700000000000001E-4"/>
    <m/>
    <s v="Commune de ramassage"/>
    <n v="864"/>
  </r>
  <r>
    <n v="8713"/>
    <n v="354017116483021"/>
    <s v="354017116483021-24 mai"/>
    <x v="8712"/>
    <d v="2022-03-24T14:24:51"/>
    <s v="69155"/>
    <x v="197"/>
    <x v="0"/>
    <x v="8"/>
    <d v="1899-12-30T00:00:53"/>
    <n v="8.9800000000000004E-4"/>
    <m/>
    <s v="Commune de ramassage"/>
    <n v="865"/>
  </r>
  <r>
    <n v="8714"/>
    <n v="354017116483021"/>
    <s v="354017116483021-24 mai"/>
    <x v="8713"/>
    <d v="2022-03-24T14:25:44"/>
    <s v="69155"/>
    <x v="197"/>
    <x v="0"/>
    <x v="30"/>
    <d v="1899-12-30T00:00:11"/>
    <n v="-2.7500000000000002E-4"/>
    <m/>
    <s v="Commune de ramassage"/>
    <n v="866"/>
  </r>
  <r>
    <n v="8715"/>
    <n v="354017116483021"/>
    <s v="354017116483021-24 mai"/>
    <x v="8714"/>
    <d v="2022-03-24T14:25:55"/>
    <s v="69155"/>
    <x v="197"/>
    <x v="0"/>
    <x v="2"/>
    <d v="1899-12-30T00:00:09"/>
    <n v="-3.4999999999999997E-5"/>
    <m/>
    <s v="Commune de ramassage"/>
    <n v="867"/>
  </r>
  <r>
    <n v="8716"/>
    <n v="354017116483021"/>
    <s v="354017116483021-24 mai"/>
    <x v="8715"/>
    <d v="2022-03-24T14:26:04"/>
    <s v="69155"/>
    <x v="197"/>
    <x v="0"/>
    <x v="1"/>
    <d v="1899-12-30T00:01:05"/>
    <n v="-1.6770000000000001E-3"/>
    <m/>
    <s v="Commune de ramassage"/>
    <n v="868"/>
  </r>
  <r>
    <n v="8717"/>
    <n v="354017116483021"/>
    <s v="354017116483021-24 mai"/>
    <x v="8716"/>
    <d v="2022-03-24T14:27:09"/>
    <s v="69155"/>
    <x v="197"/>
    <x v="0"/>
    <x v="23"/>
    <d v="1899-12-30T00:00:04"/>
    <n v="-4.0000000000000003E-5"/>
    <m/>
    <s v="Commune de ramassage"/>
    <n v="869"/>
  </r>
  <r>
    <n v="8718"/>
    <n v="354017116483021"/>
    <s v="354017116483021-24 mai"/>
    <x v="8717"/>
    <d v="2022-03-24T14:27:13"/>
    <s v="69155"/>
    <x v="197"/>
    <x v="0"/>
    <x v="35"/>
    <d v="1899-12-30T00:00:26"/>
    <n v="2.22E-4"/>
    <m/>
    <s v="Commune de ramassage"/>
    <n v="870"/>
  </r>
  <r>
    <n v="8719"/>
    <n v="354017116483021"/>
    <s v="354017116483021-24 mai"/>
    <x v="8718"/>
    <d v="2022-03-24T14:27:39"/>
    <s v="69155"/>
    <x v="197"/>
    <x v="0"/>
    <x v="8"/>
    <d v="1899-12-30T00:00:33"/>
    <n v="4.5300000000000001E-4"/>
    <m/>
    <s v="Commune de ramassage"/>
    <n v="871"/>
  </r>
  <r>
    <n v="8720"/>
    <n v="354017116483021"/>
    <s v="354017116483021-24 mai"/>
    <x v="8719"/>
    <d v="2022-03-24T14:28:12"/>
    <s v="69155"/>
    <x v="197"/>
    <x v="0"/>
    <x v="1"/>
    <d v="1899-12-30T00:00:04"/>
    <n v="4.1999999999999998E-5"/>
    <m/>
    <s v="Commune de ramassage"/>
    <n v="872"/>
  </r>
  <r>
    <n v="8721"/>
    <n v="354017116483021"/>
    <s v="354017116483021-24 mai"/>
    <x v="8720"/>
    <d v="2022-03-24T14:28:16"/>
    <s v="69155"/>
    <x v="197"/>
    <x v="0"/>
    <x v="2"/>
    <d v="1899-12-30T00:00:05"/>
    <n v="1E-4"/>
    <m/>
    <s v="Commune de ramassage"/>
    <n v="873"/>
  </r>
  <r>
    <n v="8722"/>
    <n v="354017116483021"/>
    <s v="354017116483021-24 mai"/>
    <x v="8721"/>
    <d v="2022-03-24T14:28:21"/>
    <s v="69155"/>
    <x v="197"/>
    <x v="0"/>
    <x v="1"/>
    <d v="1899-12-30T00:00:11"/>
    <n v="2.0799999999999999E-4"/>
    <m/>
    <s v="Commune de ramassage"/>
    <n v="874"/>
  </r>
  <r>
    <n v="8723"/>
    <n v="354017116483021"/>
    <s v="354017116483021-24 mai"/>
    <x v="8722"/>
    <d v="2022-03-24T14:28:32"/>
    <s v="69155"/>
    <x v="197"/>
    <x v="0"/>
    <x v="2"/>
    <d v="1899-12-30T00:00:02"/>
    <n v="-2.0000000000000002E-5"/>
    <m/>
    <s v="Commune de ramassage"/>
    <n v="875"/>
  </r>
  <r>
    <n v="8724"/>
    <n v="354017116483021"/>
    <s v="354017116483021-24 mai"/>
    <x v="8723"/>
    <d v="2022-03-24T14:28:34"/>
    <s v="69155"/>
    <x v="197"/>
    <x v="0"/>
    <x v="2"/>
    <d v="1899-12-30T00:00:01"/>
    <n v="-6.7999999999999999E-5"/>
    <m/>
    <s v="Commune de ramassage"/>
    <n v="876"/>
  </r>
  <r>
    <n v="8725"/>
    <n v="354017116483021"/>
    <s v="354017116483021-24 mai"/>
    <x v="8724"/>
    <d v="2022-03-24T14:28:35"/>
    <s v="69155"/>
    <x v="197"/>
    <x v="0"/>
    <x v="1"/>
    <d v="1899-12-30T00:00:02"/>
    <n v="-4.1999999999999998E-5"/>
    <m/>
    <s v="Commune de ramassage"/>
    <n v="877"/>
  </r>
  <r>
    <n v="8726"/>
    <n v="354017116483021"/>
    <s v="354017116483021-24 mai"/>
    <x v="8725"/>
    <d v="2022-03-24T14:28:37"/>
    <s v="69155"/>
    <x v="197"/>
    <x v="0"/>
    <x v="2"/>
    <d v="1899-12-30T00:00:51"/>
    <n v="-5.0000000000000004E-6"/>
    <m/>
    <s v="Commune de ramassage"/>
    <n v="878"/>
  </r>
  <r>
    <n v="8727"/>
    <n v="354017116483021"/>
    <s v="354017116483021-24 mai"/>
    <x v="8726"/>
    <d v="2022-03-24T14:29:28"/>
    <s v="69155"/>
    <x v="197"/>
    <x v="0"/>
    <x v="0"/>
    <d v="1899-12-30T00:02:26"/>
    <n v="0"/>
    <m/>
    <s v="Commune de ramassage"/>
    <n v="879"/>
  </r>
  <r>
    <n v="8728"/>
    <n v="354017116483021"/>
    <s v="354017116483021-24 mai"/>
    <x v="8727"/>
    <d v="2022-03-24T14:31:54"/>
    <s v="69155"/>
    <x v="197"/>
    <x v="0"/>
    <x v="0"/>
    <d v="1899-12-30T00:00:01"/>
    <n v="-3.1000000000000001E-5"/>
    <m/>
    <s v="Commune de ramassage"/>
    <n v="880"/>
  </r>
  <r>
    <n v="8729"/>
    <n v="354017116483021"/>
    <s v="354017116483021-24 mai"/>
    <x v="8728"/>
    <d v="2022-03-24T14:31:55"/>
    <s v="69155"/>
    <x v="197"/>
    <x v="0"/>
    <x v="0"/>
    <d v="1899-12-30T00:00:11"/>
    <n v="-1.2E-5"/>
    <m/>
    <s v="Commune de ramassage"/>
    <n v="881"/>
  </r>
  <r>
    <n v="8730"/>
    <n v="354017116483021"/>
    <s v="354017116483021-24 mai"/>
    <x v="8729"/>
    <d v="2022-03-24T14:32:06"/>
    <s v="69155"/>
    <x v="197"/>
    <x v="0"/>
    <x v="45"/>
    <d v="1899-12-30T00:00:24"/>
    <n v="-4.6000000000000001E-4"/>
    <m/>
    <s v="Commune de ramassage"/>
    <n v="882"/>
  </r>
  <r>
    <n v="8731"/>
    <n v="354017116483021"/>
    <s v="354017116483021-24 mai"/>
    <x v="8730"/>
    <d v="2022-03-24T14:32:30"/>
    <s v="69155"/>
    <x v="197"/>
    <x v="0"/>
    <x v="4"/>
    <d v="1899-12-30T00:00:11"/>
    <n v="-5.2800000000000004E-4"/>
    <m/>
    <s v="Commune de ramassage"/>
    <n v="883"/>
  </r>
  <r>
    <n v="8732"/>
    <n v="354017116483021"/>
    <s v="354017116483021-24 mai"/>
    <x v="8731"/>
    <d v="2022-03-24T14:32:41"/>
    <s v="69155"/>
    <x v="197"/>
    <x v="0"/>
    <x v="9"/>
    <d v="1899-12-30T00:00:16"/>
    <n v="-1.75E-4"/>
    <m/>
    <s v="Commune de ramassage"/>
    <n v="884"/>
  </r>
  <r>
    <n v="8733"/>
    <n v="354017116483021"/>
    <s v="354017116483021-24 mai"/>
    <x v="8732"/>
    <d v="2022-03-24T14:32:57"/>
    <s v="69155"/>
    <x v="197"/>
    <x v="0"/>
    <x v="9"/>
    <d v="1899-12-30T00:00:06"/>
    <n v="-4.4999999999999999E-4"/>
    <m/>
    <s v="Commune de ramassage"/>
    <n v="885"/>
  </r>
  <r>
    <n v="8734"/>
    <n v="354017116483021"/>
    <s v="354017116483021-24 mai"/>
    <x v="8733"/>
    <d v="2022-03-24T14:33:03"/>
    <s v="69155"/>
    <x v="197"/>
    <x v="0"/>
    <x v="34"/>
    <d v="1899-12-30T00:00:10"/>
    <n v="-6.29E-4"/>
    <m/>
    <s v="Commune de ramassage"/>
    <n v="886"/>
  </r>
  <r>
    <n v="8735"/>
    <n v="354017116483021"/>
    <s v="354017116483021-24 mai"/>
    <x v="8734"/>
    <d v="2022-03-24T14:33:13"/>
    <s v="69155"/>
    <x v="197"/>
    <x v="0"/>
    <x v="28"/>
    <d v="1899-12-30T00:00:05"/>
    <n v="-7.2999999999999999E-5"/>
    <m/>
    <s v="Commune de ramassage"/>
    <n v="887"/>
  </r>
  <r>
    <n v="8736"/>
    <n v="354017116483021"/>
    <s v="354017116483021-24 mai"/>
    <x v="8735"/>
    <d v="2022-03-24T14:33:18"/>
    <s v="69155"/>
    <x v="197"/>
    <x v="0"/>
    <x v="4"/>
    <d v="1899-12-30T00:00:42"/>
    <n v="3.8000000000000002E-5"/>
    <m/>
    <s v="Commune de ramassage"/>
    <n v="888"/>
  </r>
  <r>
    <n v="8737"/>
    <n v="354017116483021"/>
    <s v="354017116483021-24 mai"/>
    <x v="8736"/>
    <d v="2022-03-24T14:34:00"/>
    <s v="69155"/>
    <x v="197"/>
    <x v="0"/>
    <x v="50"/>
    <d v="1899-12-30T00:00:14"/>
    <n v="-5.2300000000000003E-4"/>
    <m/>
    <s v="Commune de ramassage"/>
    <n v="889"/>
  </r>
  <r>
    <n v="8738"/>
    <n v="354017116483021"/>
    <s v="354017116483021-24 mai"/>
    <x v="8737"/>
    <d v="2022-03-24T14:34:14"/>
    <s v="69155"/>
    <x v="197"/>
    <x v="0"/>
    <x v="1"/>
    <d v="1899-12-30T00:00:18"/>
    <n v="-3.8000000000000002E-5"/>
    <m/>
    <s v="Commune de ramassage"/>
    <n v="890"/>
  </r>
  <r>
    <n v="8739"/>
    <n v="354017116483021"/>
    <s v="354017116483021-24 mai"/>
    <x v="8738"/>
    <d v="2022-03-24T14:34:32"/>
    <s v="69155"/>
    <x v="197"/>
    <x v="0"/>
    <x v="2"/>
    <d v="1899-12-30T00:00:42"/>
    <n v="-8.0000000000000007E-5"/>
    <m/>
    <s v="Commune de ramassage"/>
    <n v="891"/>
  </r>
  <r>
    <n v="8740"/>
    <n v="354017116483021"/>
    <s v="354017116483021-24 mai"/>
    <x v="8739"/>
    <d v="2022-03-24T14:35:14"/>
    <s v="69155"/>
    <x v="197"/>
    <x v="0"/>
    <x v="0"/>
    <d v="1899-12-30T00:00:29"/>
    <n v="2.7099999999999997E-4"/>
    <m/>
    <s v="Commune de ramassage"/>
    <n v="892"/>
  </r>
  <r>
    <n v="8741"/>
    <n v="354017116483021"/>
    <s v="354017116483021-24 mai"/>
    <x v="8740"/>
    <d v="2022-03-24T14:35:43"/>
    <s v="69155"/>
    <x v="197"/>
    <x v="0"/>
    <x v="25"/>
    <d v="1899-12-30T00:00:24"/>
    <n v="5.0900000000000001E-4"/>
    <m/>
    <s v="Commune de ramassage"/>
    <n v="893"/>
  </r>
  <r>
    <n v="8742"/>
    <n v="354017116483021"/>
    <s v="354017116483021-24 mai"/>
    <x v="8741"/>
    <d v="2022-03-24T14:36:07"/>
    <s v="69155"/>
    <x v="197"/>
    <x v="0"/>
    <x v="4"/>
    <d v="1899-12-30T00:00:36"/>
    <n v="-8.0000000000000007E-5"/>
    <m/>
    <s v="Commune de ramassage"/>
    <n v="894"/>
  </r>
  <r>
    <n v="8743"/>
    <n v="354017116483021"/>
    <s v="354017116483021-24 mai"/>
    <x v="8742"/>
    <d v="2022-03-24T14:36:43"/>
    <s v="69155"/>
    <x v="197"/>
    <x v="0"/>
    <x v="4"/>
    <d v="1899-12-30T00:00:04"/>
    <n v="2.41E-4"/>
    <m/>
    <s v="Commune de ramassage"/>
    <n v="895"/>
  </r>
  <r>
    <n v="8744"/>
    <n v="354017116483021"/>
    <s v="354017116483021-24 mai"/>
    <x v="8743"/>
    <d v="2022-03-24T14:36:47"/>
    <s v="69155"/>
    <x v="197"/>
    <x v="0"/>
    <x v="4"/>
    <d v="1899-12-30T00:00:13"/>
    <n v="8.3199999999999995E-4"/>
    <m/>
    <s v="Commune de ramassage"/>
    <n v="896"/>
  </r>
  <r>
    <n v="8745"/>
    <n v="354017116483021"/>
    <s v="354017116483021-24 mai"/>
    <x v="8744"/>
    <d v="2022-03-24T14:37:00"/>
    <s v="69155"/>
    <x v="197"/>
    <x v="0"/>
    <x v="9"/>
    <d v="1899-12-30T00:00:04"/>
    <n v="9.2999999999999997E-5"/>
    <m/>
    <s v="Commune de ramassage"/>
    <n v="897"/>
  </r>
  <r>
    <n v="8746"/>
    <n v="354017116483021"/>
    <s v="354017116483021-24 mai"/>
    <x v="8745"/>
    <d v="2022-03-24T14:37:04"/>
    <s v="69155"/>
    <x v="197"/>
    <x v="0"/>
    <x v="4"/>
    <d v="1899-12-30T00:00:14"/>
    <n v="1.45E-4"/>
    <m/>
    <s v="Commune de ramassage"/>
    <n v="898"/>
  </r>
  <r>
    <n v="8747"/>
    <n v="354017116483021"/>
    <s v="354017116483021-24 mai"/>
    <x v="8746"/>
    <d v="2022-03-24T14:37:18"/>
    <s v="69155"/>
    <x v="197"/>
    <x v="0"/>
    <x v="4"/>
    <d v="1899-12-30T00:00:27"/>
    <n v="8.8400000000000002E-4"/>
    <m/>
    <s v="Commune de ramassage"/>
    <n v="899"/>
  </r>
  <r>
    <n v="8748"/>
    <n v="354017116483021"/>
    <s v="354017116483021-24 mai"/>
    <x v="8747"/>
    <d v="2022-03-24T14:37:45"/>
    <s v="69155"/>
    <x v="197"/>
    <x v="0"/>
    <x v="9"/>
    <d v="1899-12-30T00:01:17"/>
    <n v="-1.7200000000000001E-4"/>
    <m/>
    <s v="Commune de ramassage"/>
    <n v="900"/>
  </r>
  <r>
    <n v="8749"/>
    <n v="354017116483021"/>
    <s v="354017116483021-24 mai"/>
    <x v="8748"/>
    <d v="2022-03-24T14:39:02"/>
    <s v="69155"/>
    <x v="197"/>
    <x v="0"/>
    <x v="49"/>
    <d v="1899-12-30T00:00:57"/>
    <n v="-1.1479999999999999E-3"/>
    <m/>
    <s v="Commune de ramassage"/>
    <n v="901"/>
  </r>
  <r>
    <n v="8750"/>
    <n v="354017116483021"/>
    <s v="354017116483021-24 mai"/>
    <x v="8749"/>
    <d v="2022-03-24T14:39:59"/>
    <s v="69155"/>
    <x v="197"/>
    <x v="0"/>
    <x v="22"/>
    <d v="1899-12-30T00:00:55"/>
    <n v="-9.7E-5"/>
    <m/>
    <s v="Commune de ramassage"/>
    <n v="902"/>
  </r>
  <r>
    <n v="8751"/>
    <n v="354017116483021"/>
    <s v="354017116483021-24 mai"/>
    <x v="8750"/>
    <d v="2022-03-24T14:40:54"/>
    <s v="69155"/>
    <x v="197"/>
    <x v="0"/>
    <x v="30"/>
    <d v="1899-12-30T00:00:11"/>
    <n v="-1.2E-5"/>
    <m/>
    <s v="Commune de ramassage"/>
    <n v="903"/>
  </r>
  <r>
    <n v="8752"/>
    <n v="354017116483021"/>
    <s v="354017116483021-24 mai"/>
    <x v="8751"/>
    <d v="2022-03-24T14:41:05"/>
    <s v="69155"/>
    <x v="197"/>
    <x v="0"/>
    <x v="2"/>
    <d v="1899-12-30T00:00:25"/>
    <n v="-3.0000000000000001E-5"/>
    <m/>
    <s v="Commune de ramassage"/>
    <n v="904"/>
  </r>
  <r>
    <n v="8753"/>
    <n v="354017116483021"/>
    <s v="354017116483021-24 mai"/>
    <x v="8752"/>
    <d v="2022-03-24T14:41:30"/>
    <s v="69155"/>
    <x v="197"/>
    <x v="0"/>
    <x v="1"/>
    <d v="1899-12-30T00:01:40"/>
    <n v="3.8999999999999999E-5"/>
    <m/>
    <s v="Commune de ramassage"/>
    <n v="905"/>
  </r>
  <r>
    <n v="8754"/>
    <n v="354017116483021"/>
    <s v="354017116483021-24 mai"/>
    <x v="8753"/>
    <d v="2022-03-24T14:43:10"/>
    <s v="69155"/>
    <x v="197"/>
    <x v="0"/>
    <x v="27"/>
    <d v="1899-12-30T00:00:04"/>
    <n v="4.8000000000000001E-5"/>
    <m/>
    <s v="Commune de ramassage"/>
    <n v="906"/>
  </r>
  <r>
    <n v="8755"/>
    <n v="354017116483021"/>
    <s v="354017116483021-24 mai"/>
    <x v="8754"/>
    <d v="2022-03-24T14:43:14"/>
    <s v="69155"/>
    <x v="197"/>
    <x v="0"/>
    <x v="30"/>
    <d v="1899-12-30T00:01:55"/>
    <n v="2.7500000000000002E-4"/>
    <m/>
    <s v="Commune de ramassage"/>
    <n v="907"/>
  </r>
  <r>
    <n v="8756"/>
    <n v="354017116483021"/>
    <s v="354017116483021-24 mai"/>
    <x v="8755"/>
    <d v="2022-03-24T14:45:09"/>
    <s v="69155"/>
    <x v="197"/>
    <x v="0"/>
    <x v="3"/>
    <d v="1899-12-30T00:00:02"/>
    <n v="5.9699999999999998E-4"/>
    <m/>
    <s v="Commune de ramassage"/>
    <n v="908"/>
  </r>
  <r>
    <n v="8757"/>
    <n v="354017116483021"/>
    <s v="354017116483021-24 mai"/>
    <x v="8756"/>
    <d v="2022-03-24T14:45:11"/>
    <s v="69155"/>
    <x v="197"/>
    <x v="0"/>
    <x v="7"/>
    <d v="1899-12-30T00:00:07"/>
    <n v="0"/>
    <m/>
    <s v="Commune de ramassage"/>
    <n v="909"/>
  </r>
  <r>
    <n v="8758"/>
    <n v="354017116483021"/>
    <s v="354017116483021-24 mai"/>
    <x v="8757"/>
    <d v="2022-03-24T14:45:18"/>
    <s v="69155"/>
    <x v="197"/>
    <x v="0"/>
    <x v="7"/>
    <d v="1899-12-30T00:00:12"/>
    <n v="-1.0989999999999999E-3"/>
    <m/>
    <s v="Commune de ramassage"/>
    <n v="910"/>
  </r>
  <r>
    <n v="8759"/>
    <n v="354017116483021"/>
    <s v="354017116483021-24 mai"/>
    <x v="8758"/>
    <d v="2022-03-24T14:45:30"/>
    <s v="69155"/>
    <x v="197"/>
    <x v="0"/>
    <x v="27"/>
    <d v="1899-12-30T00:00:16"/>
    <n v="1.9000000000000001E-4"/>
    <m/>
    <s v="Commune de ramassage"/>
    <n v="911"/>
  </r>
  <r>
    <n v="8760"/>
    <n v="354017116483021"/>
    <s v="354017116483021-24 mai"/>
    <x v="8759"/>
    <d v="2022-03-24T14:45:46"/>
    <s v="69155"/>
    <x v="197"/>
    <x v="0"/>
    <x v="25"/>
    <d v="1899-12-30T00:00:35"/>
    <n v="2.1999999999999999E-5"/>
    <m/>
    <s v="Commune de ramassage"/>
    <n v="912"/>
  </r>
  <r>
    <n v="8761"/>
    <n v="354017116483021"/>
    <s v="354017116483021-24 mai"/>
    <x v="8760"/>
    <d v="2022-03-24T14:46:21"/>
    <s v="69155"/>
    <x v="197"/>
    <x v="0"/>
    <x v="26"/>
    <d v="1899-12-30T00:00:11"/>
    <n v="-5.3000000000000001E-5"/>
    <m/>
    <s v="Commune de ramassage"/>
    <n v="913"/>
  </r>
  <r>
    <n v="8762"/>
    <n v="354017116483021"/>
    <s v="354017116483021-24 mai"/>
    <x v="8761"/>
    <d v="2022-03-24T14:46:32"/>
    <s v="69155"/>
    <x v="197"/>
    <x v="0"/>
    <x v="35"/>
    <d v="1899-12-30T00:01:42"/>
    <n v="8.4800000000000001E-4"/>
    <m/>
    <s v="Commune de ramassage"/>
    <n v="914"/>
  </r>
  <r>
    <n v="8763"/>
    <n v="354017116483021"/>
    <s v="354017116483021-24 mai"/>
    <x v="8762"/>
    <d v="2022-03-24T14:48:14"/>
    <s v="69155"/>
    <x v="197"/>
    <x v="0"/>
    <x v="4"/>
    <d v="1899-12-30T00:00:06"/>
    <n v="2.5799999999999998E-4"/>
    <m/>
    <s v="Commune de ramassage"/>
    <n v="915"/>
  </r>
  <r>
    <n v="8764"/>
    <n v="354017116483021"/>
    <s v="354017116483021-24 mai"/>
    <x v="8763"/>
    <d v="2022-03-24T14:48:20"/>
    <s v="69155"/>
    <x v="197"/>
    <x v="0"/>
    <x v="50"/>
    <d v="1899-12-30T00:01:04"/>
    <n v="4.4000000000000002E-4"/>
    <m/>
    <s v="Commune de ramassage"/>
    <n v="916"/>
  </r>
  <r>
    <n v="8765"/>
    <n v="354017116483021"/>
    <s v="354017116483021-24 mai"/>
    <x v="8764"/>
    <d v="2022-03-24T14:49:24"/>
    <s v="69155"/>
    <x v="197"/>
    <x v="0"/>
    <x v="48"/>
    <d v="1899-12-30T00:00:52"/>
    <n v="4.2999999999999999E-4"/>
    <m/>
    <s v="Commune de ramassage"/>
    <n v="917"/>
  </r>
  <r>
    <n v="8766"/>
    <n v="354017116483021"/>
    <s v="354017116483021-24 mai"/>
    <x v="8765"/>
    <d v="2022-03-24T14:50:16"/>
    <s v="69155"/>
    <x v="197"/>
    <x v="0"/>
    <x v="49"/>
    <d v="1899-12-30T00:01:20"/>
    <n v="-6.0599999999999998E-4"/>
    <m/>
    <s v="Commune de ramassage"/>
    <n v="918"/>
  </r>
  <r>
    <n v="8767"/>
    <n v="354017116483021"/>
    <s v="354017116483021-24 mai"/>
    <x v="8766"/>
    <d v="2022-03-24T14:51:36"/>
    <s v="69155"/>
    <x v="197"/>
    <x v="0"/>
    <x v="0"/>
    <d v="1899-12-30T00:00:21"/>
    <n v="5.0000000000000004E-6"/>
    <m/>
    <s v="Commune de ramassage"/>
    <n v="919"/>
  </r>
  <r>
    <n v="8768"/>
    <n v="354017116483021"/>
    <s v="354017116483021-24 mai"/>
    <x v="8767"/>
    <d v="2022-03-24T14:51:57"/>
    <s v="69155"/>
    <x v="197"/>
    <x v="0"/>
    <x v="8"/>
    <d v="1899-12-30T00:00:12"/>
    <n v="4.1800000000000002E-4"/>
    <m/>
    <s v="Commune de ramassage"/>
    <n v="920"/>
  </r>
  <r>
    <n v="8769"/>
    <n v="354017116483021"/>
    <s v="354017116483021-24 mai"/>
    <x v="8768"/>
    <d v="2022-03-24T14:52:09"/>
    <s v="69155"/>
    <x v="197"/>
    <x v="0"/>
    <x v="28"/>
    <d v="1899-12-30T00:00:13"/>
    <n v="7.1199999999999996E-4"/>
    <m/>
    <s v="Commune de ramassage"/>
    <n v="921"/>
  </r>
  <r>
    <n v="8770"/>
    <n v="354017116483021"/>
    <s v="354017116483021-24 mai"/>
    <x v="8769"/>
    <d v="2022-03-24T14:52:22"/>
    <s v="69155"/>
    <x v="197"/>
    <x v="0"/>
    <x v="29"/>
    <d v="1899-12-30T00:00:06"/>
    <n v="3.0499999999999999E-4"/>
    <m/>
    <s v="Commune de ramassage"/>
    <n v="922"/>
  </r>
  <r>
    <n v="8771"/>
    <n v="354017116483021"/>
    <s v="354017116483021-24 mai"/>
    <x v="8770"/>
    <d v="2022-03-24T14:52:28"/>
    <s v="69155"/>
    <x v="197"/>
    <x v="0"/>
    <x v="24"/>
    <d v="1899-12-30T00:00:01"/>
    <n v="3.6000000000000001E-5"/>
    <m/>
    <s v="Commune de ramassage"/>
    <n v="923"/>
  </r>
  <r>
    <n v="8772"/>
    <n v="354017116483021"/>
    <s v="354017116483021-24 mai"/>
    <x v="8771"/>
    <d v="2022-03-24T14:52:29"/>
    <s v="69155"/>
    <x v="197"/>
    <x v="0"/>
    <x v="26"/>
    <d v="1899-12-30T00:00:02"/>
    <n v="-1.1E-5"/>
    <m/>
    <s v="Commune de ramassage"/>
    <n v="924"/>
  </r>
  <r>
    <n v="8773"/>
    <n v="354017116483021"/>
    <s v="354017116483021-24 mai"/>
    <x v="8772"/>
    <d v="2022-03-24T14:52:31"/>
    <s v="69155"/>
    <x v="197"/>
    <x v="0"/>
    <x v="35"/>
    <d v="1899-12-30T00:00:02"/>
    <n v="-7.7000000000000001E-5"/>
    <m/>
    <s v="Commune de ramassage"/>
    <n v="925"/>
  </r>
  <r>
    <n v="8774"/>
    <n v="354017116483021"/>
    <s v="354017116483021-24 mai"/>
    <x v="8773"/>
    <d v="2022-03-24T14:52:33"/>
    <s v="69155"/>
    <x v="197"/>
    <x v="0"/>
    <x v="25"/>
    <d v="1899-12-30T00:00:02"/>
    <n v="-1.9799999999999999E-4"/>
    <m/>
    <s v="Commune de ramassage"/>
    <n v="926"/>
  </r>
  <r>
    <n v="8775"/>
    <n v="354017116483021"/>
    <s v="354017116483021-24 mai"/>
    <x v="8774"/>
    <d v="2022-03-24T14:52:35"/>
    <s v="69155"/>
    <x v="197"/>
    <x v="0"/>
    <x v="28"/>
    <d v="1899-12-30T00:00:27"/>
    <n v="-7.9699999999999997E-4"/>
    <m/>
    <s v="Commune de ramassage"/>
    <n v="927"/>
  </r>
  <r>
    <n v="8776"/>
    <n v="354017116483021"/>
    <s v="354017116483021-24 mai"/>
    <x v="8775"/>
    <d v="2022-03-24T14:53:02"/>
    <s v="69155"/>
    <x v="197"/>
    <x v="0"/>
    <x v="45"/>
    <d v="1899-12-30T00:00:13"/>
    <n v="-3.8499999999999998E-4"/>
    <m/>
    <s v="Commune de ramassage"/>
    <n v="928"/>
  </r>
  <r>
    <n v="8777"/>
    <n v="354017116483021"/>
    <s v="354017116483021-24 mai"/>
    <x v="8776"/>
    <d v="2022-03-24T14:53:15"/>
    <s v="69155"/>
    <x v="197"/>
    <x v="0"/>
    <x v="24"/>
    <d v="1899-12-30T00:00:03"/>
    <n v="5.0000000000000004E-6"/>
    <m/>
    <s v="Commune de ramassage"/>
    <n v="929"/>
  </r>
  <r>
    <n v="8778"/>
    <n v="354017116483021"/>
    <s v="354017116483021-24 mai"/>
    <x v="8777"/>
    <d v="2022-03-24T14:53:18"/>
    <s v="69155"/>
    <x v="197"/>
    <x v="0"/>
    <x v="48"/>
    <d v="1899-12-30T00:00:02"/>
    <n v="1.07E-4"/>
    <m/>
    <s v="Commune de ramassage"/>
    <n v="930"/>
  </r>
  <r>
    <n v="8779"/>
    <n v="354017116483021"/>
    <s v="354017116483021-24 mai"/>
    <x v="8778"/>
    <d v="2022-03-24T14:53:20"/>
    <s v="69155"/>
    <x v="197"/>
    <x v="0"/>
    <x v="48"/>
    <d v="1899-12-30T00:00:07"/>
    <n v="2.6499999999999999E-4"/>
    <m/>
    <s v="Commune de ramassage"/>
    <n v="931"/>
  </r>
  <r>
    <n v="8780"/>
    <n v="354017116483021"/>
    <s v="354017116483021-24 mai"/>
    <x v="8779"/>
    <d v="2022-03-24T14:53:27"/>
    <s v="69155"/>
    <x v="197"/>
    <x v="0"/>
    <x v="6"/>
    <d v="1899-12-30T00:00:01"/>
    <n v="1.8E-5"/>
    <m/>
    <s v="Commune de ramassage"/>
    <n v="932"/>
  </r>
  <r>
    <n v="8781"/>
    <n v="354017116483021"/>
    <s v="354017116483021-24 mai"/>
    <x v="8780"/>
    <d v="2022-03-24T14:53:28"/>
    <s v="69155"/>
    <x v="197"/>
    <x v="0"/>
    <x v="1"/>
    <d v="1899-12-30T00:00:18"/>
    <n v="9.5000000000000005E-5"/>
    <m/>
    <s v="Commune de ramassage"/>
    <n v="933"/>
  </r>
  <r>
    <n v="8782"/>
    <n v="354017116483021"/>
    <s v="354017116483021-24 mai"/>
    <x v="8781"/>
    <d v="2022-03-24T14:53:46"/>
    <s v="69155"/>
    <x v="197"/>
    <x v="0"/>
    <x v="45"/>
    <d v="1899-12-30T00:00:15"/>
    <n v="3.5300000000000002E-4"/>
    <m/>
    <s v="Commune de ramassage"/>
    <n v="934"/>
  </r>
  <r>
    <n v="8783"/>
    <n v="354017116483021"/>
    <s v="354017116483021-24 mai"/>
    <x v="8782"/>
    <d v="2022-03-24T14:54:01"/>
    <s v="69155"/>
    <x v="197"/>
    <x v="0"/>
    <x v="6"/>
    <d v="1899-12-30T00:00:03"/>
    <n v="-2.5000000000000001E-5"/>
    <m/>
    <s v="Commune de ramassage"/>
    <n v="935"/>
  </r>
  <r>
    <n v="8784"/>
    <n v="354017116483021"/>
    <s v="354017116483021-24 mai"/>
    <x v="8783"/>
    <d v="2022-03-24T14:54:04"/>
    <s v="69155"/>
    <x v="197"/>
    <x v="0"/>
    <x v="22"/>
    <d v="1899-12-30T00:00:05"/>
    <n v="-8.2999999999999998E-5"/>
    <m/>
    <s v="Commune de ramassage"/>
    <n v="936"/>
  </r>
  <r>
    <n v="8785"/>
    <n v="354017116483021"/>
    <s v="354017116483021-24 mai"/>
    <x v="8784"/>
    <d v="2022-03-24T14:54:09"/>
    <s v="69155"/>
    <x v="197"/>
    <x v="0"/>
    <x v="30"/>
    <d v="1899-12-30T00:00:01"/>
    <n v="-6.3E-5"/>
    <m/>
    <s v="Commune de ramassage"/>
    <n v="937"/>
  </r>
  <r>
    <n v="8786"/>
    <n v="354017116483021"/>
    <s v="354017116483021-24 mai"/>
    <x v="8785"/>
    <d v="2022-03-24T14:54:10"/>
    <s v="69155"/>
    <x v="197"/>
    <x v="0"/>
    <x v="22"/>
    <d v="1899-12-30T00:00:08"/>
    <n v="-9.7E-5"/>
    <m/>
    <s v="Commune de ramassage"/>
    <n v="938"/>
  </r>
  <r>
    <n v="8787"/>
    <n v="354017116483021"/>
    <s v="354017116483021-24 mai"/>
    <x v="8786"/>
    <d v="2022-03-24T14:54:18"/>
    <s v="69155"/>
    <x v="197"/>
    <x v="0"/>
    <x v="27"/>
    <d v="1899-12-30T00:00:57"/>
    <n v="-2.477E-3"/>
    <m/>
    <s v="Commune de ramassage"/>
    <n v="939"/>
  </r>
  <r>
    <n v="8788"/>
    <n v="354017116483021"/>
    <s v="354017116483021-24 mai"/>
    <x v="8787"/>
    <d v="2022-03-24T14:55:15"/>
    <s v="69155"/>
    <x v="197"/>
    <x v="0"/>
    <x v="1"/>
    <d v="1899-12-30T00:00:01"/>
    <n v="-4.6E-5"/>
    <m/>
    <s v="Commune de ramassage"/>
    <n v="940"/>
  </r>
  <r>
    <n v="8789"/>
    <n v="354017116483021"/>
    <s v="354017116483021-24 mai"/>
    <x v="8788"/>
    <d v="2022-03-24T14:55:16"/>
    <s v="69155"/>
    <x v="197"/>
    <x v="0"/>
    <x v="22"/>
    <d v="1899-12-30T00:00:25"/>
    <n v="-8.92E-4"/>
    <m/>
    <s v="Commune de ramassage"/>
    <n v="941"/>
  </r>
  <r>
    <n v="8790"/>
    <n v="354017116483021"/>
    <s v="354017116483021-24 mai"/>
    <x v="8789"/>
    <d v="2022-03-24T14:55:41"/>
    <s v="69155"/>
    <x v="197"/>
    <x v="0"/>
    <x v="48"/>
    <d v="1899-12-30T00:00:23"/>
    <n v="-1.567E-3"/>
    <m/>
    <s v="Commune de ramassage"/>
    <n v="942"/>
  </r>
  <r>
    <n v="8791"/>
    <n v="354017116483021"/>
    <s v="354017116483021-24 mai"/>
    <x v="8790"/>
    <d v="2022-03-24T14:56:04"/>
    <s v="69155"/>
    <x v="197"/>
    <x v="0"/>
    <x v="6"/>
    <d v="1899-12-30T00:00:03"/>
    <n v="-7.7999999999999999E-5"/>
    <m/>
    <s v="Commune de ramassage"/>
    <n v="943"/>
  </r>
  <r>
    <n v="8792"/>
    <n v="354017116483021"/>
    <s v="354017116483021-24 mai"/>
    <x v="8791"/>
    <d v="2022-03-24T14:56:07"/>
    <s v="69155"/>
    <x v="197"/>
    <x v="0"/>
    <x v="30"/>
    <d v="1899-12-30T00:00:02"/>
    <n v="-1.7E-5"/>
    <m/>
    <s v="Commune de ramassage"/>
    <n v="944"/>
  </r>
  <r>
    <n v="8793"/>
    <n v="354017116483021"/>
    <s v="354017116483021-24 mai"/>
    <x v="8792"/>
    <d v="2022-03-24T14:56:09"/>
    <s v="69155"/>
    <x v="197"/>
    <x v="0"/>
    <x v="2"/>
    <d v="1899-12-30T00:00:40"/>
    <n v="-1.05E-4"/>
    <m/>
    <s v="Commune de ramassage"/>
    <n v="945"/>
  </r>
  <r>
    <n v="8794"/>
    <n v="354017116483021"/>
    <s v="354017116483021-24 mai"/>
    <x v="8793"/>
    <d v="2022-03-24T14:56:49"/>
    <s v="69155"/>
    <x v="197"/>
    <x v="0"/>
    <x v="2"/>
    <d v="1899-12-30T00:00:13"/>
    <n v="-2.8600000000000001E-4"/>
    <m/>
    <s v="Commune de ramassage"/>
    <n v="946"/>
  </r>
  <r>
    <n v="8795"/>
    <n v="354017116483021"/>
    <s v="354017116483021-24 mai"/>
    <x v="8794"/>
    <d v="2022-03-24T14:57:02"/>
    <s v="69155"/>
    <x v="197"/>
    <x v="0"/>
    <x v="27"/>
    <d v="1899-12-30T00:00:03"/>
    <n v="-4.6999999999999997E-5"/>
    <m/>
    <s v="Commune de ramassage"/>
    <n v="947"/>
  </r>
  <r>
    <n v="8796"/>
    <n v="354017116483021"/>
    <s v="354017116483021-24 mai"/>
    <x v="8795"/>
    <d v="2022-03-24T14:57:05"/>
    <s v="69155"/>
    <x v="197"/>
    <x v="0"/>
    <x v="22"/>
    <d v="1899-12-30T00:00:13"/>
    <n v="-5.4799999999999998E-4"/>
    <m/>
    <s v="Commune de ramassage"/>
    <n v="948"/>
  </r>
  <r>
    <n v="8797"/>
    <n v="354017116483021"/>
    <s v="354017116483021-24 mai"/>
    <x v="8796"/>
    <d v="2022-03-24T14:57:18"/>
    <s v="69155"/>
    <x v="197"/>
    <x v="0"/>
    <x v="47"/>
    <d v="1899-12-30T00:00:36"/>
    <n v="-9.6199999999999996E-4"/>
    <m/>
    <s v="Commune de ramassage"/>
    <n v="949"/>
  </r>
  <r>
    <n v="8798"/>
    <n v="354017116483021"/>
    <s v="354017116483021-24 mai"/>
    <x v="8797"/>
    <d v="2022-03-24T14:57:54"/>
    <s v="69155"/>
    <x v="197"/>
    <x v="0"/>
    <x v="5"/>
    <d v="1899-12-30T00:00:07"/>
    <n v="-1.2999999999999999E-5"/>
    <m/>
    <s v="Commune de ramassage"/>
    <n v="950"/>
  </r>
  <r>
    <n v="8799"/>
    <n v="354017116483021"/>
    <s v="354017116483021-24 mai"/>
    <x v="8798"/>
    <d v="2022-03-24T14:58:01"/>
    <s v="69155"/>
    <x v="197"/>
    <x v="0"/>
    <x v="22"/>
    <d v="1899-12-30T00:01:28"/>
    <n v="3.0499999999999999E-4"/>
    <m/>
    <s v="Commune de ramassage"/>
    <n v="951"/>
  </r>
  <r>
    <n v="8800"/>
    <n v="354017116483021"/>
    <s v="354017116483021-24 mai"/>
    <x v="8799"/>
    <d v="2022-03-24T14:59:29"/>
    <s v="69155"/>
    <x v="197"/>
    <x v="0"/>
    <x v="0"/>
    <d v="1899-12-30T00:00:23"/>
    <n v="-4.6999999999999997E-5"/>
    <m/>
    <s v="Commune de ramassage"/>
    <n v="952"/>
  </r>
  <r>
    <n v="8801"/>
    <n v="354017116483021"/>
    <s v="354017116483021-24 mai"/>
    <x v="8800"/>
    <d v="2022-03-24T14:59:52"/>
    <s v="69155"/>
    <x v="197"/>
    <x v="0"/>
    <x v="0"/>
    <d v="1899-12-30T00:00:41"/>
    <n v="5.7799999999999995E-4"/>
    <m/>
    <s v="Commune de ramassage"/>
    <n v="953"/>
  </r>
  <r>
    <n v="8802"/>
    <n v="354017116483021"/>
    <s v="354017116483021-24 mai"/>
    <x v="8801"/>
    <d v="2022-03-24T15:00:33"/>
    <s v="69155"/>
    <x v="197"/>
    <x v="0"/>
    <x v="27"/>
    <d v="1899-12-30T00:00:15"/>
    <n v="-1.098E-3"/>
    <m/>
    <s v="Commune de ramassage"/>
    <n v="954"/>
  </r>
  <r>
    <n v="8803"/>
    <n v="354017116483021"/>
    <s v="354017116483021-24 mai"/>
    <x v="8802"/>
    <d v="2022-03-24T15:00:48"/>
    <s v="69155"/>
    <x v="197"/>
    <x v="1"/>
    <x v="42"/>
    <d v="1899-12-30T00:01:10"/>
    <n v="-5.777E-3"/>
    <m/>
    <s v="Commune de ramassage"/>
    <n v="955"/>
  </r>
  <r>
    <n v="8804"/>
    <n v="354017116483021"/>
    <s v="354017116483021-24 mai"/>
    <x v="8803"/>
    <d v="2022-03-24T15:01:58"/>
    <s v="69238"/>
    <x v="198"/>
    <x v="0"/>
    <x v="14"/>
    <d v="1899-12-30T00:01:02"/>
    <n v="-2.5899999999999999E-3"/>
    <m/>
    <s v="Commune de passage"/>
    <n v="956"/>
  </r>
  <r>
    <n v="8805"/>
    <n v="354017116483021"/>
    <s v="354017116483021-24 mai"/>
    <x v="8804"/>
    <d v="2022-03-24T15:03:00"/>
    <s v="69238"/>
    <x v="198"/>
    <x v="0"/>
    <x v="45"/>
    <d v="1899-12-30T00:00:03"/>
    <n v="-2.5000000000000001E-5"/>
    <m/>
    <s v="Commune de passage"/>
    <n v="957"/>
  </r>
  <r>
    <n v="8806"/>
    <n v="354017116483021"/>
    <s v="354017116483021-24 mai"/>
    <x v="8805"/>
    <d v="2022-03-24T15:03:03"/>
    <s v="69238"/>
    <x v="198"/>
    <x v="0"/>
    <x v="30"/>
    <d v="1899-12-30T00:00:12"/>
    <n v="-1.003E-3"/>
    <m/>
    <s v="Commune de passage"/>
    <n v="958"/>
  </r>
  <r>
    <n v="8807"/>
    <n v="354017116483021"/>
    <s v="354017116483021-24 mai"/>
    <x v="8806"/>
    <d v="2022-03-24T15:03:15"/>
    <s v="69238"/>
    <x v="198"/>
    <x v="0"/>
    <x v="34"/>
    <d v="1899-12-30T00:00:13"/>
    <n v="-1.1299999999999999E-3"/>
    <m/>
    <s v="Commune de passage"/>
    <n v="959"/>
  </r>
  <r>
    <n v="8808"/>
    <n v="354017116483021"/>
    <s v="354017116483021-24 mai"/>
    <x v="8807"/>
    <d v="2022-03-24T15:03:28"/>
    <s v="69238"/>
    <x v="198"/>
    <x v="0"/>
    <x v="25"/>
    <d v="1899-12-30T00:00:05"/>
    <n v="-1.4200000000000001E-4"/>
    <m/>
    <s v="Commune de passage"/>
    <n v="960"/>
  </r>
  <r>
    <n v="8809"/>
    <n v="354017116483021"/>
    <s v="354017116483021-24 mai"/>
    <x v="8808"/>
    <d v="2022-03-24T15:03:33"/>
    <s v="69238"/>
    <x v="198"/>
    <x v="0"/>
    <x v="29"/>
    <d v="1899-12-30T00:00:21"/>
    <n v="-9.1100000000000003E-4"/>
    <m/>
    <s v="Commune de passage"/>
    <n v="961"/>
  </r>
  <r>
    <n v="8810"/>
    <n v="354017116483021"/>
    <s v="354017116483021-24 mai"/>
    <x v="8809"/>
    <d v="2022-03-24T15:03:54"/>
    <s v="69238"/>
    <x v="198"/>
    <x v="0"/>
    <x v="24"/>
    <d v="1899-12-30T00:00:04"/>
    <n v="-1.95E-4"/>
    <m/>
    <s v="Commune de passage"/>
    <n v="962"/>
  </r>
  <r>
    <n v="8811"/>
    <n v="354017116483021"/>
    <s v="354017116483021-24 mai"/>
    <x v="8810"/>
    <d v="2022-03-24T15:03:58"/>
    <s v="69238"/>
    <x v="198"/>
    <x v="0"/>
    <x v="9"/>
    <d v="1899-12-30T00:00:09"/>
    <n v="-7.0699999999999995E-4"/>
    <m/>
    <s v="Commune de passage"/>
    <n v="963"/>
  </r>
  <r>
    <n v="8812"/>
    <n v="354017116483021"/>
    <s v="354017116483021-24 mai"/>
    <x v="8811"/>
    <d v="2022-03-24T15:04:07"/>
    <s v="69238"/>
    <x v="198"/>
    <x v="0"/>
    <x v="24"/>
    <d v="1899-12-30T00:00:20"/>
    <n v="-1.06E-3"/>
    <m/>
    <s v="Commune de passage"/>
    <n v="964"/>
  </r>
  <r>
    <n v="8813"/>
    <n v="354017116483021"/>
    <s v="354017116483021-24 mai"/>
    <x v="8812"/>
    <d v="2022-03-24T15:04:27"/>
    <s v="69238"/>
    <x v="198"/>
    <x v="0"/>
    <x v="4"/>
    <d v="1899-12-30T00:00:04"/>
    <n v="-2.5700000000000001E-4"/>
    <m/>
    <s v="Commune de passage"/>
    <n v="965"/>
  </r>
  <r>
    <n v="8814"/>
    <n v="354017116483021"/>
    <s v="354017116483021-24 mai"/>
    <x v="8813"/>
    <d v="2022-03-24T15:04:31"/>
    <s v="69238"/>
    <x v="198"/>
    <x v="0"/>
    <x v="26"/>
    <d v="1899-12-30T00:00:12"/>
    <n v="-1.2E-4"/>
    <m/>
    <s v="Commune de passage"/>
    <n v="966"/>
  </r>
  <r>
    <n v="8815"/>
    <n v="354017116483021"/>
    <s v="354017116483021-24 mai"/>
    <x v="8814"/>
    <d v="2022-03-24T15:04:43"/>
    <s v="69238"/>
    <x v="198"/>
    <x v="0"/>
    <x v="7"/>
    <d v="1899-12-30T00:00:21"/>
    <n v="-3.9100000000000002E-4"/>
    <m/>
    <s v="Commune de passage"/>
    <n v="967"/>
  </r>
  <r>
    <n v="8816"/>
    <n v="354017116483021"/>
    <s v="354017116483021-24 mai"/>
    <x v="8815"/>
    <d v="2022-03-24T15:05:04"/>
    <s v="69238"/>
    <x v="198"/>
    <x v="0"/>
    <x v="3"/>
    <d v="1899-12-30T00:00:08"/>
    <n v="-3.7500000000000001E-4"/>
    <m/>
    <s v="Commune de passage"/>
    <n v="968"/>
  </r>
  <r>
    <n v="8817"/>
    <n v="354017116483021"/>
    <s v="354017116483021-24 mai"/>
    <x v="8816"/>
    <d v="2022-03-24T15:05:12"/>
    <s v="69238"/>
    <x v="198"/>
    <x v="0"/>
    <x v="35"/>
    <d v="1899-12-30T00:00:06"/>
    <n v="-2.5000000000000001E-4"/>
    <m/>
    <s v="Commune de passage"/>
    <n v="969"/>
  </r>
  <r>
    <n v="8818"/>
    <n v="354017116483021"/>
    <s v="354017116483021-24 mai"/>
    <x v="8817"/>
    <d v="2022-03-24T15:05:18"/>
    <s v="69238"/>
    <x v="198"/>
    <x v="0"/>
    <x v="22"/>
    <d v="1899-12-30T00:00:08"/>
    <n v="7.9999999999999996E-6"/>
    <m/>
    <s v="Commune de passage"/>
    <n v="970"/>
  </r>
  <r>
    <n v="8819"/>
    <n v="354017116483021"/>
    <s v="354017116483021-24 mai"/>
    <x v="8818"/>
    <d v="2022-03-24T15:05:26"/>
    <s v="69238"/>
    <x v="198"/>
    <x v="0"/>
    <x v="1"/>
    <d v="1899-12-30T00:01:32"/>
    <n v="1.73E-4"/>
    <m/>
    <s v="Commune de passage"/>
    <n v="971"/>
  </r>
  <r>
    <n v="8820"/>
    <n v="354017116483021"/>
    <s v="354017116483021-24 mai"/>
    <x v="8819"/>
    <d v="2022-03-24T15:06:58"/>
    <s v="69238"/>
    <x v="198"/>
    <x v="0"/>
    <x v="0"/>
    <d v="1899-12-30T00:04:25"/>
    <n v="0"/>
    <m/>
    <s v="Commune de passage"/>
    <n v="972"/>
  </r>
  <r>
    <n v="8821"/>
    <n v="354017116483021"/>
    <s v="354017116483021-24 mai"/>
    <x v="8820"/>
    <d v="2022-03-24T15:11:23"/>
    <s v="69238"/>
    <x v="198"/>
    <x v="0"/>
    <x v="0"/>
    <d v="1899-12-30T00:00:54"/>
    <n v="1.44E-4"/>
    <m/>
    <s v="Commune de passage"/>
    <n v="973"/>
  </r>
  <r>
    <n v="8822"/>
    <n v="354017116483021"/>
    <s v="354017116483021-24 mai"/>
    <x v="8821"/>
    <d v="2022-03-24T15:12:17"/>
    <s v="69238"/>
    <x v="198"/>
    <x v="0"/>
    <x v="5"/>
    <d v="1899-12-30T00:00:04"/>
    <n v="1.65E-4"/>
    <m/>
    <s v="Commune de passage"/>
    <n v="974"/>
  </r>
  <r>
    <n v="8823"/>
    <n v="354017116483021"/>
    <s v="354017116483021-24 mai"/>
    <x v="8822"/>
    <d v="2022-03-24T15:12:21"/>
    <s v="69238"/>
    <x v="198"/>
    <x v="0"/>
    <x v="8"/>
    <d v="1899-12-30T00:00:07"/>
    <n v="5.5999999999999999E-5"/>
    <m/>
    <s v="Commune de passage"/>
    <n v="975"/>
  </r>
  <r>
    <n v="8824"/>
    <n v="354017116483021"/>
    <s v="354017116483021-24 mai"/>
    <x v="8823"/>
    <d v="2022-03-24T15:12:28"/>
    <s v="69238"/>
    <x v="198"/>
    <x v="0"/>
    <x v="2"/>
    <d v="1899-12-30T00:00:06"/>
    <n v="9.7E-5"/>
    <m/>
    <s v="Commune de passage"/>
    <n v="976"/>
  </r>
  <r>
    <n v="8825"/>
    <n v="354017116483021"/>
    <s v="354017116483021-24 mai"/>
    <x v="8824"/>
    <d v="2022-03-24T15:12:34"/>
    <s v="69238"/>
    <x v="198"/>
    <x v="0"/>
    <x v="5"/>
    <d v="1899-12-30T00:00:10"/>
    <n v="8.7999999999999998E-5"/>
    <m/>
    <s v="Commune de passage"/>
    <n v="977"/>
  </r>
  <r>
    <n v="8826"/>
    <n v="354017116483021"/>
    <s v="354017116483021-24 mai"/>
    <x v="8825"/>
    <d v="2022-03-24T15:12:44"/>
    <s v="69238"/>
    <x v="198"/>
    <x v="0"/>
    <x v="1"/>
    <d v="1899-12-30T00:00:01"/>
    <n v="1.2E-5"/>
    <m/>
    <s v="Commune de passage"/>
    <n v="978"/>
  </r>
  <r>
    <n v="8827"/>
    <n v="354017116483021"/>
    <s v="354017116483021-24 mai"/>
    <x v="8826"/>
    <d v="2022-03-24T15:12:45"/>
    <s v="69238"/>
    <x v="198"/>
    <x v="0"/>
    <x v="22"/>
    <d v="1899-12-30T00:00:31"/>
    <n v="3.6499999999999998E-4"/>
    <m/>
    <s v="Commune de passage"/>
    <n v="979"/>
  </r>
  <r>
    <n v="8828"/>
    <n v="354017116483021"/>
    <s v="354017116483021-24 mai"/>
    <x v="8827"/>
    <d v="2022-03-24T15:13:16"/>
    <s v="69238"/>
    <x v="198"/>
    <x v="0"/>
    <x v="34"/>
    <d v="1899-12-30T00:00:03"/>
    <n v="-2.2000000000000001E-4"/>
    <m/>
    <s v="Commune de passage"/>
    <n v="980"/>
  </r>
  <r>
    <n v="8829"/>
    <n v="354017116483021"/>
    <s v="354017116483021-24 mai"/>
    <x v="8828"/>
    <d v="2022-03-24T15:13:19"/>
    <s v="69238"/>
    <x v="198"/>
    <x v="0"/>
    <x v="37"/>
    <d v="1899-12-30T00:00:15"/>
    <n v="-4.2200000000000001E-4"/>
    <m/>
    <s v="Commune de passage"/>
    <n v="981"/>
  </r>
  <r>
    <n v="8830"/>
    <n v="354017116483021"/>
    <s v="354017116483021-24 mai"/>
    <x v="8829"/>
    <d v="2022-03-24T15:13:34"/>
    <s v="69238"/>
    <x v="198"/>
    <x v="0"/>
    <x v="6"/>
    <d v="1899-12-30T00:01:40"/>
    <n v="1.0449999999999999E-3"/>
    <m/>
    <s v="Commune de passage"/>
    <n v="982"/>
  </r>
  <r>
    <n v="8831"/>
    <n v="354017116483021"/>
    <s v="354017116483021-24 mai"/>
    <x v="8830"/>
    <d v="2022-03-24T15:15:14"/>
    <s v="69238"/>
    <x v="198"/>
    <x v="0"/>
    <x v="27"/>
    <d v="1899-12-30T00:00:10"/>
    <n v="9.7E-5"/>
    <m/>
    <s v="Commune de passage"/>
    <n v="983"/>
  </r>
  <r>
    <n v="8832"/>
    <n v="354017116483021"/>
    <s v="354017116483021-24 mai"/>
    <x v="8831"/>
    <d v="2022-03-24T15:15:24"/>
    <s v="69238"/>
    <x v="198"/>
    <x v="0"/>
    <x v="30"/>
    <d v="1899-12-30T00:00:10"/>
    <n v="1.7200000000000001E-4"/>
    <m/>
    <s v="Commune de passage"/>
    <n v="984"/>
  </r>
  <r>
    <n v="8833"/>
    <n v="354017116483021"/>
    <s v="354017116483021-24 mai"/>
    <x v="8832"/>
    <d v="2022-03-24T15:15:34"/>
    <s v="69238"/>
    <x v="198"/>
    <x v="0"/>
    <x v="7"/>
    <d v="1899-12-30T00:00:20"/>
    <n v="4.5000000000000003E-5"/>
    <m/>
    <s v="Commune de passage"/>
    <n v="985"/>
  </r>
  <r>
    <n v="8834"/>
    <n v="354017116483021"/>
    <s v="354017116483021-24 mai"/>
    <x v="8833"/>
    <d v="2022-03-24T15:15:54"/>
    <s v="69238"/>
    <x v="198"/>
    <x v="0"/>
    <x v="9"/>
    <d v="1899-12-30T00:00:02"/>
    <n v="1.45E-4"/>
    <m/>
    <s v="Commune de passage"/>
    <n v="986"/>
  </r>
  <r>
    <n v="8835"/>
    <n v="354017116483021"/>
    <s v="354017116483021-24 mai"/>
    <x v="8834"/>
    <d v="2022-03-24T15:15:56"/>
    <s v="69238"/>
    <x v="198"/>
    <x v="0"/>
    <x v="9"/>
    <d v="1899-12-30T00:00:33"/>
    <n v="1.8500000000000001E-3"/>
    <m/>
    <s v="Commune de passage"/>
    <n v="987"/>
  </r>
  <r>
    <n v="8836"/>
    <n v="354017116483021"/>
    <s v="354017116483021-24 mai"/>
    <x v="8835"/>
    <d v="2022-03-24T15:16:29"/>
    <s v="69238"/>
    <x v="198"/>
    <x v="0"/>
    <x v="42"/>
    <d v="1899-12-30T00:00:02"/>
    <n v="5.5000000000000002E-5"/>
    <m/>
    <s v="Commune de passage"/>
    <n v="988"/>
  </r>
  <r>
    <n v="8837"/>
    <n v="354017116483021"/>
    <s v="354017116483021-24 mai"/>
    <x v="8836"/>
    <d v="2022-03-24T15:16:31"/>
    <s v="69238"/>
    <x v="198"/>
    <x v="0"/>
    <x v="43"/>
    <d v="1899-12-30T00:00:09"/>
    <n v="-2.7500000000000002E-4"/>
    <m/>
    <s v="Commune de passage"/>
    <n v="989"/>
  </r>
  <r>
    <n v="8838"/>
    <n v="354017116483021"/>
    <s v="354017116483021-24 mai"/>
    <x v="8837"/>
    <d v="2022-03-24T15:16:40"/>
    <s v="69238"/>
    <x v="198"/>
    <x v="0"/>
    <x v="13"/>
    <d v="1899-12-30T00:00:06"/>
    <n v="-4.7399999999999997E-4"/>
    <m/>
    <s v="Commune de passage"/>
    <n v="990"/>
  </r>
  <r>
    <n v="8839"/>
    <n v="354017116483021"/>
    <s v="354017116483021-24 mai"/>
    <x v="8838"/>
    <d v="2022-03-24T15:16:46"/>
    <s v="69238"/>
    <x v="198"/>
    <x v="0"/>
    <x v="42"/>
    <d v="1899-12-30T00:00:11"/>
    <n v="-9.5100000000000002E-4"/>
    <m/>
    <s v="Commune de passage"/>
    <n v="991"/>
  </r>
  <r>
    <n v="8840"/>
    <n v="354017116483021"/>
    <s v="354017116483021-24 mai"/>
    <x v="8839"/>
    <d v="2022-03-24T15:16:57"/>
    <s v="69238"/>
    <x v="198"/>
    <x v="0"/>
    <x v="20"/>
    <d v="1899-12-30T00:00:12"/>
    <n v="-1.0120000000000001E-3"/>
    <m/>
    <s v="Commune de passage"/>
    <n v="992"/>
  </r>
  <r>
    <n v="8841"/>
    <n v="354017116483021"/>
    <s v="354017116483021-24 mai"/>
    <x v="8840"/>
    <d v="2022-03-24T15:17:09"/>
    <s v="69238"/>
    <x v="198"/>
    <x v="0"/>
    <x v="41"/>
    <d v="1899-12-30T00:00:25"/>
    <n v="-1.5100000000000001E-3"/>
    <m/>
    <s v="Commune de passage"/>
    <n v="993"/>
  </r>
  <r>
    <n v="8842"/>
    <n v="354017116483021"/>
    <s v="354017116483021-24 mai"/>
    <x v="8841"/>
    <d v="2022-03-24T15:17:34"/>
    <s v="69238"/>
    <x v="198"/>
    <x v="0"/>
    <x v="39"/>
    <d v="1899-12-30T00:00:12"/>
    <n v="8.0000000000000007E-5"/>
    <m/>
    <s v="Commune de passage"/>
    <n v="994"/>
  </r>
  <r>
    <n v="8843"/>
    <n v="354017116483021"/>
    <s v="354017116483021-24 mai"/>
    <x v="8842"/>
    <d v="2022-03-24T15:17:46"/>
    <s v="69238"/>
    <x v="198"/>
    <x v="0"/>
    <x v="11"/>
    <d v="1899-12-30T00:00:06"/>
    <n v="1.578E-3"/>
    <m/>
    <s v="Commune de passage"/>
    <n v="995"/>
  </r>
  <r>
    <n v="8844"/>
    <n v="354017116483021"/>
    <s v="354017116483021-24 mai"/>
    <x v="8843"/>
    <d v="2022-03-24T15:17:52"/>
    <s v="69238"/>
    <x v="198"/>
    <x v="0"/>
    <x v="17"/>
    <d v="1899-12-30T00:00:12"/>
    <n v="5.9699999999999998E-4"/>
    <m/>
    <s v="Commune de passage"/>
    <n v="996"/>
  </r>
  <r>
    <n v="8845"/>
    <n v="354017116483021"/>
    <s v="354017116483021-24 mai"/>
    <x v="8844"/>
    <d v="2022-03-24T15:18:04"/>
    <s v="69238"/>
    <x v="198"/>
    <x v="0"/>
    <x v="11"/>
    <d v="1899-12-30T00:00:03"/>
    <n v="1.1E-4"/>
    <m/>
    <s v="Commune de passage"/>
    <n v="997"/>
  </r>
  <r>
    <n v="8846"/>
    <n v="354017116483021"/>
    <s v="354017116483021-24 mai"/>
    <x v="8845"/>
    <d v="2022-03-24T15:18:07"/>
    <s v="69238"/>
    <x v="198"/>
    <x v="1"/>
    <x v="61"/>
    <d v="1899-12-30T00:00:59"/>
    <n v="4.5800000000000002E-4"/>
    <m/>
    <s v="Commune de passage"/>
    <n v="998"/>
  </r>
  <r>
    <n v="8847"/>
    <n v="354017116483021"/>
    <s v="354017116483021-24 mai"/>
    <x v="8846"/>
    <d v="2022-03-24T15:19:06"/>
    <s v="69155"/>
    <x v="197"/>
    <x v="0"/>
    <x v="77"/>
    <d v="1899-12-30T00:00:37"/>
    <n v="-1.073E-3"/>
    <m/>
    <s v="Commune de ramassage"/>
    <n v="999"/>
  </r>
  <r>
    <n v="8848"/>
    <n v="354017116483021"/>
    <s v="354017116483021-24 mai"/>
    <x v="8847"/>
    <d v="2022-03-24T15:19:43"/>
    <s v="69155"/>
    <x v="197"/>
    <x v="0"/>
    <x v="56"/>
    <d v="1899-12-30T00:00:06"/>
    <n v="1.27E-4"/>
    <m/>
    <s v="Commune de ramassage"/>
    <n v="1000"/>
  </r>
  <r>
    <n v="8849"/>
    <n v="354017116483021"/>
    <s v="354017116483021-24 mai"/>
    <x v="8848"/>
    <d v="2022-03-24T15:19:49"/>
    <s v="69155"/>
    <x v="197"/>
    <x v="1"/>
    <x v="32"/>
    <d v="1899-12-30T00:01:39"/>
    <n v="3.7799999999999999E-3"/>
    <m/>
    <s v="Commune de ramassage"/>
    <n v="1001"/>
  </r>
  <r>
    <n v="8850"/>
    <n v="354017116483021"/>
    <s v="354017116483021-24 mai"/>
    <x v="8849"/>
    <d v="2022-03-24T15:21:28"/>
    <s v="42059"/>
    <x v="196"/>
    <x v="0"/>
    <x v="29"/>
    <d v="1899-12-30T00:01:13"/>
    <n v="5.6030000000000003E-3"/>
    <m/>
    <s v="Commune de ramassage"/>
    <n v="1002"/>
  </r>
  <r>
    <n v="8851"/>
    <n v="354017116483021"/>
    <s v="354017116483021-24 mai"/>
    <x v="8850"/>
    <d v="2022-03-24T15:22:41"/>
    <s v="42059"/>
    <x v="196"/>
    <x v="0"/>
    <x v="5"/>
    <d v="1899-12-30T00:00:04"/>
    <n v="9.2E-5"/>
    <m/>
    <s v="Commune de ramassage"/>
    <n v="1003"/>
  </r>
  <r>
    <n v="8852"/>
    <n v="354017116483021"/>
    <s v="354017116483021-24 mai"/>
    <x v="8851"/>
    <d v="2022-03-24T15:22:45"/>
    <s v="42059"/>
    <x v="196"/>
    <x v="0"/>
    <x v="47"/>
    <d v="1899-12-30T00:00:09"/>
    <n v="2.4499999999999999E-4"/>
    <m/>
    <s v="Commune de ramassage"/>
    <n v="1004"/>
  </r>
  <r>
    <n v="8853"/>
    <n v="354017116483021"/>
    <s v="354017116483021-24 mai"/>
    <x v="8852"/>
    <d v="2022-03-24T15:22:54"/>
    <s v="42059"/>
    <x v="196"/>
    <x v="1"/>
    <x v="30"/>
    <d v="1899-12-30T00:01:24"/>
    <n v="6.561E-3"/>
    <m/>
    <s v="Commune de ramassage"/>
    <n v="1005"/>
  </r>
  <r>
    <n v="8854"/>
    <n v="354017116483021"/>
    <s v="354017116483021-24 mai"/>
    <x v="8853"/>
    <d v="2022-03-24T15:24:18"/>
    <s v="69095"/>
    <x v="195"/>
    <x v="0"/>
    <x v="64"/>
    <d v="1899-12-30T00:02:01"/>
    <n v="9.5300000000000003E-3"/>
    <m/>
    <s v="Commune de ramassage"/>
    <n v="1006"/>
  </r>
  <r>
    <n v="8855"/>
    <n v="354017116483021"/>
    <s v="354017116483021-24 mai"/>
    <x v="8854"/>
    <d v="2022-03-24T15:26:19"/>
    <s v="69095"/>
    <x v="195"/>
    <x v="0"/>
    <x v="22"/>
    <d v="1899-12-30T00:00:10"/>
    <n v="1.74E-4"/>
    <m/>
    <s v="Commune de ramassage"/>
    <n v="1007"/>
  </r>
  <r>
    <n v="8856"/>
    <n v="354017116483021"/>
    <s v="354017116483021-24 mai"/>
    <x v="8855"/>
    <d v="2022-03-24T15:26:29"/>
    <s v="69095"/>
    <x v="195"/>
    <x v="0"/>
    <x v="28"/>
    <d v="1899-12-30T00:00:12"/>
    <n v="3.8000000000000002E-4"/>
    <m/>
    <s v="Commune de ramassage"/>
    <n v="1008"/>
  </r>
  <r>
    <n v="8857"/>
    <n v="354017116483021"/>
    <s v="354017116483021-24 mai"/>
    <x v="8856"/>
    <d v="2022-03-24T15:26:41"/>
    <s v="69095"/>
    <x v="195"/>
    <x v="0"/>
    <x v="45"/>
    <d v="1899-12-30T00:02:26"/>
    <n v="9.8799999999999999E-3"/>
    <m/>
    <s v="Commune de ramassage"/>
    <n v="1009"/>
  </r>
  <r>
    <n v="8858"/>
    <n v="354017116483021"/>
    <s v="354017116483021-24 mai"/>
    <x v="8857"/>
    <d v="2022-03-24T15:29:07"/>
    <s v="69095"/>
    <x v="195"/>
    <x v="0"/>
    <x v="12"/>
    <d v="1899-12-30T00:00:12"/>
    <n v="-1.7699999999999999E-4"/>
    <m/>
    <s v="Commune de ramassage"/>
    <n v="1010"/>
  </r>
  <r>
    <n v="8859"/>
    <n v="354017116483021"/>
    <s v="354017116483021-24 mai"/>
    <x v="8858"/>
    <d v="2022-03-24T15:29:19"/>
    <s v="69095"/>
    <x v="195"/>
    <x v="0"/>
    <x v="13"/>
    <d v="1899-12-30T00:00:04"/>
    <n v="9.0000000000000006E-5"/>
    <m/>
    <s v="Commune de ramassage"/>
    <n v="1011"/>
  </r>
  <r>
    <n v="8860"/>
    <n v="354017116483021"/>
    <s v="354017116483021-24 mai"/>
    <x v="8859"/>
    <d v="2022-03-24T15:29:23"/>
    <s v="69095"/>
    <x v="195"/>
    <x v="0"/>
    <x v="38"/>
    <d v="1899-12-30T00:01:02"/>
    <n v="6.4270000000000004E-3"/>
    <m/>
    <s v="Commune de ramassage"/>
    <n v="1012"/>
  </r>
  <r>
    <n v="8861"/>
    <n v="354017116483021"/>
    <s v="354017116483021-24 mai"/>
    <x v="8860"/>
    <d v="2022-03-24T15:30:25"/>
    <s v="69095"/>
    <x v="195"/>
    <x v="0"/>
    <x v="42"/>
    <d v="1899-12-30T00:00:03"/>
    <n v="-1.74E-4"/>
    <m/>
    <s v="Commune de ramassage"/>
    <n v="1013"/>
  </r>
  <r>
    <n v="8862"/>
    <n v="354017116483021"/>
    <s v="354017116483021-24 mai"/>
    <x v="8861"/>
    <d v="2022-03-24T15:30:28"/>
    <s v="69095"/>
    <x v="195"/>
    <x v="0"/>
    <x v="53"/>
    <d v="1899-12-30T00:00:16"/>
    <n v="-7.1500000000000003E-4"/>
    <m/>
    <s v="Commune de ramassage"/>
    <n v="1014"/>
  </r>
  <r>
    <n v="8863"/>
    <n v="354017116483021"/>
    <s v="354017116483021-24 mai"/>
    <x v="8862"/>
    <d v="2022-03-24T15:30:44"/>
    <s v="69095"/>
    <x v="195"/>
    <x v="1"/>
    <x v="34"/>
    <d v="1899-12-30T00:00:31"/>
    <n v="1.2639999999999999E-3"/>
    <m/>
    <s v="Commune de ramassage"/>
    <n v="1015"/>
  </r>
  <r>
    <n v="8864"/>
    <n v="354017116483021"/>
    <s v="354017116483021-24 mai"/>
    <x v="8863"/>
    <d v="2022-03-24T15:31:15"/>
    <s v="69014"/>
    <x v="194"/>
    <x v="0"/>
    <x v="42"/>
    <d v="1899-12-30T00:00:23"/>
    <n v="1.343E-3"/>
    <m/>
    <s v="Commune de ramassage"/>
    <n v="1016"/>
  </r>
  <r>
    <n v="8865"/>
    <n v="354017116483021"/>
    <s v="354017116483021-24 mai"/>
    <x v="8864"/>
    <d v="2022-03-24T15:31:38"/>
    <s v="69014"/>
    <x v="194"/>
    <x v="0"/>
    <x v="21"/>
    <d v="1899-12-30T00:00:01"/>
    <n v="9.8499999999999998E-4"/>
    <m/>
    <s v="Commune de ramassage"/>
    <n v="1017"/>
  </r>
  <r>
    <n v="8866"/>
    <n v="354017116483021"/>
    <s v="354017116483021-24 mai"/>
    <x v="8865"/>
    <d v="2022-03-24T15:31:39"/>
    <s v="69014"/>
    <x v="194"/>
    <x v="0"/>
    <x v="4"/>
    <d v="1899-12-30T00:00:07"/>
    <n v="6.9200000000000002E-4"/>
    <m/>
    <s v="Commune de ramassage"/>
    <n v="1018"/>
  </r>
  <r>
    <n v="8867"/>
    <n v="354017116483021"/>
    <s v="354017116483021-24 mai"/>
    <x v="8866"/>
    <d v="2022-03-24T15:31:46"/>
    <s v="69014"/>
    <x v="194"/>
    <x v="0"/>
    <x v="12"/>
    <d v="1899-12-30T00:00:09"/>
    <n v="1.1460000000000001E-3"/>
    <m/>
    <s v="Commune de ramassage"/>
    <n v="1019"/>
  </r>
  <r>
    <n v="8868"/>
    <n v="354017116483021"/>
    <s v="354017116483021-24 mai"/>
    <x v="8867"/>
    <d v="2022-03-24T15:31:55"/>
    <s v="69014"/>
    <x v="194"/>
    <x v="0"/>
    <x v="10"/>
    <d v="1899-12-30T00:00:02"/>
    <n v="1.7699999999999999E-4"/>
    <m/>
    <s v="Commune de ramassage"/>
    <n v="1020"/>
  </r>
  <r>
    <n v="8869"/>
    <n v="354017116483021"/>
    <s v="354017116483021-24 mai"/>
    <x v="8868"/>
    <d v="2022-03-24T15:31:57"/>
    <s v="69014"/>
    <x v="194"/>
    <x v="0"/>
    <x v="38"/>
    <d v="1899-12-30T00:00:08"/>
    <n v="4.6700000000000002E-4"/>
    <m/>
    <s v="Commune de ramassage"/>
    <n v="1021"/>
  </r>
  <r>
    <n v="8870"/>
    <n v="354017116483021"/>
    <s v="354017116483021-24 mai"/>
    <x v="8869"/>
    <d v="2022-03-24T15:32:05"/>
    <s v="69014"/>
    <x v="194"/>
    <x v="0"/>
    <x v="38"/>
    <d v="1899-12-30T00:00:04"/>
    <n v="3.2499999999999999E-4"/>
    <m/>
    <s v="Commune de ramassage"/>
    <n v="1022"/>
  </r>
  <r>
    <n v="8871"/>
    <n v="354017116483021"/>
    <s v="354017116483021-24 mai"/>
    <x v="8870"/>
    <d v="2022-03-24T15:32:09"/>
    <s v="69014"/>
    <x v="194"/>
    <x v="0"/>
    <x v="39"/>
    <d v="1899-12-30T00:00:10"/>
    <n v="9.9500000000000001E-4"/>
    <m/>
    <s v="Commune de ramassage"/>
    <n v="1023"/>
  </r>
  <r>
    <n v="8872"/>
    <n v="354017116483021"/>
    <s v="354017116483021-24 mai"/>
    <x v="8871"/>
    <d v="2022-03-24T15:32:19"/>
    <s v="69014"/>
    <x v="194"/>
    <x v="0"/>
    <x v="14"/>
    <d v="1899-12-30T00:00:09"/>
    <n v="9.1100000000000003E-4"/>
    <m/>
    <s v="Commune de ramassage"/>
    <n v="1024"/>
  </r>
  <r>
    <n v="8873"/>
    <n v="354017116483021"/>
    <s v="354017116483021-24 mai"/>
    <x v="8872"/>
    <d v="2022-03-24T15:32:28"/>
    <s v="69014"/>
    <x v="194"/>
    <x v="0"/>
    <x v="19"/>
    <d v="1899-12-30T00:00:06"/>
    <n v="8.4000000000000003E-4"/>
    <m/>
    <s v="Commune de ramassage"/>
    <n v="1025"/>
  </r>
  <r>
    <n v="8874"/>
    <n v="354017116483021"/>
    <s v="354017116483021-24 mai"/>
    <x v="8873"/>
    <d v="2022-03-24T15:32:34"/>
    <s v="69014"/>
    <x v="194"/>
    <x v="0"/>
    <x v="18"/>
    <d v="1899-12-30T00:00:15"/>
    <n v="1.0300000000000001E-3"/>
    <m/>
    <s v="Commune de ramassage"/>
    <n v="1026"/>
  </r>
  <r>
    <n v="8875"/>
    <n v="354017116483021"/>
    <s v="354017116483021-24 mai"/>
    <x v="8874"/>
    <d v="2022-03-24T15:32:49"/>
    <s v="69014"/>
    <x v="194"/>
    <x v="0"/>
    <x v="36"/>
    <d v="1899-12-30T00:00:04"/>
    <n v="-1.6799999999999999E-4"/>
    <m/>
    <s v="Commune de ramassage"/>
    <n v="1027"/>
  </r>
  <r>
    <n v="8876"/>
    <n v="354017116483021"/>
    <s v="354017116483021-24 mai"/>
    <x v="8875"/>
    <d v="2022-03-24T15:32:53"/>
    <s v="69014"/>
    <x v="194"/>
    <x v="0"/>
    <x v="36"/>
    <d v="1899-12-30T00:00:10"/>
    <n v="-3.0299999999999999E-4"/>
    <m/>
    <s v="Commune de ramassage"/>
    <n v="1028"/>
  </r>
  <r>
    <n v="8877"/>
    <n v="354017116483021"/>
    <s v="354017116483021-24 mai"/>
    <x v="8876"/>
    <d v="2022-03-24T15:33:03"/>
    <s v="69014"/>
    <x v="194"/>
    <x v="0"/>
    <x v="53"/>
    <d v="1899-12-30T00:00:09"/>
    <n v="-6.9399999999999996E-4"/>
    <m/>
    <s v="Commune de ramassage"/>
    <n v="1029"/>
  </r>
  <r>
    <n v="8878"/>
    <n v="354017116483021"/>
    <s v="354017116483021-24 mai"/>
    <x v="8877"/>
    <d v="2022-03-24T15:33:12"/>
    <s v="69014"/>
    <x v="194"/>
    <x v="0"/>
    <x v="37"/>
    <d v="1899-12-30T00:00:13"/>
    <n v="-2.31E-4"/>
    <m/>
    <s v="Commune de ramassage"/>
    <n v="1030"/>
  </r>
  <r>
    <n v="8879"/>
    <n v="354017116483021"/>
    <s v="354017116483021-24 mai"/>
    <x v="8878"/>
    <d v="2022-03-24T15:33:25"/>
    <s v="69014"/>
    <x v="194"/>
    <x v="0"/>
    <x v="15"/>
    <d v="1899-12-30T00:00:03"/>
    <n v="-7.8999999999999996E-5"/>
    <m/>
    <s v="Commune de ramassage"/>
    <n v="1031"/>
  </r>
  <r>
    <n v="8880"/>
    <n v="354017116483021"/>
    <s v="354017116483021-24 mai"/>
    <x v="8879"/>
    <d v="2022-03-24T15:33:28"/>
    <s v="69014"/>
    <x v="194"/>
    <x v="0"/>
    <x v="9"/>
    <d v="1899-12-30T00:00:02"/>
    <n v="2.0900000000000001E-4"/>
    <m/>
    <s v="Commune de ramassage"/>
    <n v="1032"/>
  </r>
  <r>
    <n v="8881"/>
    <n v="354017116483021"/>
    <s v="354017116483021-24 mai"/>
    <x v="8880"/>
    <d v="2022-03-24T15:33:30"/>
    <s v="69014"/>
    <x v="194"/>
    <x v="0"/>
    <x v="4"/>
    <d v="1899-12-30T00:00:34"/>
    <n v="4.0200000000000001E-3"/>
    <m/>
    <s v="Commune de ramassage"/>
    <n v="1033"/>
  </r>
  <r>
    <n v="8882"/>
    <n v="354017116483021"/>
    <s v="354017116483021-24 mai"/>
    <x v="8881"/>
    <d v="2022-03-24T15:34:04"/>
    <s v="69014"/>
    <x v="194"/>
    <x v="0"/>
    <x v="58"/>
    <d v="1899-12-30T00:00:36"/>
    <n v="3.16E-3"/>
    <m/>
    <s v="Commune de ramassage"/>
    <n v="1034"/>
  </r>
  <r>
    <n v="8883"/>
    <n v="354017116483021"/>
    <s v="354017116483021-24 mai"/>
    <x v="8882"/>
    <d v="2022-03-24T15:34:40"/>
    <s v="69014"/>
    <x v="194"/>
    <x v="0"/>
    <x v="18"/>
    <d v="1899-12-30T00:00:06"/>
    <n v="3.0000000000000001E-6"/>
    <m/>
    <s v="Commune de ramassage"/>
    <n v="1035"/>
  </r>
  <r>
    <n v="8884"/>
    <n v="354017116483021"/>
    <s v="354017116483021-24 mai"/>
    <x v="8883"/>
    <d v="2022-03-24T15:34:46"/>
    <s v="69014"/>
    <x v="194"/>
    <x v="0"/>
    <x v="12"/>
    <d v="1899-12-30T00:00:04"/>
    <n v="-2.8499999999999999E-4"/>
    <m/>
    <s v="Commune de ramassage"/>
    <n v="1036"/>
  </r>
  <r>
    <n v="8885"/>
    <n v="354017116483021"/>
    <s v="354017116483021-24 mai"/>
    <x v="8884"/>
    <d v="2022-03-24T15:34:50"/>
    <s v="69014"/>
    <x v="194"/>
    <x v="0"/>
    <x v="54"/>
    <d v="1899-12-30T00:00:03"/>
    <n v="-1.15E-4"/>
    <m/>
    <s v="Commune de ramassage"/>
    <n v="1037"/>
  </r>
  <r>
    <n v="8886"/>
    <n v="354017116483021"/>
    <s v="354017116483021-24 mai"/>
    <x v="8885"/>
    <d v="2022-03-24T15:34:53"/>
    <s v="69014"/>
    <x v="194"/>
    <x v="0"/>
    <x v="4"/>
    <d v="1899-12-30T00:00:02"/>
    <n v="3.4999999999999997E-5"/>
    <m/>
    <s v="Commune de ramassage"/>
    <n v="1038"/>
  </r>
  <r>
    <n v="8887"/>
    <n v="354017116483021"/>
    <s v="354017116483021-24 mai"/>
    <x v="8886"/>
    <d v="2022-03-24T15:34:55"/>
    <s v="69014"/>
    <x v="194"/>
    <x v="0"/>
    <x v="4"/>
    <d v="1899-12-30T00:00:01"/>
    <n v="1.3200000000000001E-4"/>
    <m/>
    <s v="Commune de ramassage"/>
    <n v="1039"/>
  </r>
  <r>
    <n v="8888"/>
    <n v="354017116483021"/>
    <s v="354017116483021-24 mai"/>
    <x v="8887"/>
    <d v="2022-03-24T15:34:56"/>
    <s v="69014"/>
    <x v="194"/>
    <x v="0"/>
    <x v="54"/>
    <d v="1899-12-30T00:00:04"/>
    <n v="2.3599999999999999E-4"/>
    <m/>
    <s v="Commune de ramassage"/>
    <n v="1040"/>
  </r>
  <r>
    <n v="8889"/>
    <n v="354017116483021"/>
    <s v="354017116483021-24 mai"/>
    <x v="8888"/>
    <d v="2022-03-24T15:35:00"/>
    <s v="69014"/>
    <x v="194"/>
    <x v="0"/>
    <x v="54"/>
    <d v="1899-12-30T00:00:28"/>
    <n v="2.9020000000000001E-3"/>
    <m/>
    <s v="Commune de ramassage"/>
    <n v="1041"/>
  </r>
  <r>
    <n v="8890"/>
    <n v="354017116483021"/>
    <s v="354017116483021-24 mai"/>
    <x v="8889"/>
    <d v="2022-03-24T15:35:28"/>
    <s v="69014"/>
    <x v="194"/>
    <x v="0"/>
    <x v="11"/>
    <d v="1899-12-30T00:00:26"/>
    <n v="1.6949999999999999E-3"/>
    <m/>
    <s v="Commune de ramassage"/>
    <n v="1042"/>
  </r>
  <r>
    <n v="8891"/>
    <n v="354017116483021"/>
    <s v="354017116483021-24 mai"/>
    <x v="8890"/>
    <d v="2022-03-24T15:35:54"/>
    <s v="69014"/>
    <x v="194"/>
    <x v="0"/>
    <x v="54"/>
    <d v="1899-12-30T00:00:06"/>
    <n v="-3.3300000000000002E-4"/>
    <m/>
    <s v="Commune de ramassage"/>
    <n v="1043"/>
  </r>
  <r>
    <n v="8892"/>
    <n v="354017116483021"/>
    <s v="354017116483021-24 mai"/>
    <x v="8891"/>
    <d v="2022-03-24T15:36:00"/>
    <s v="69014"/>
    <x v="199"/>
    <x v="0"/>
    <x v="54"/>
    <d v="1899-12-30T00:00:02"/>
    <n v="5.8E-5"/>
    <m/>
    <s v="Commune de ramassage"/>
    <n v="1044"/>
  </r>
  <r>
    <n v="8893"/>
    <n v="354017116483021"/>
    <s v="354017116483021-24 mai"/>
    <x v="8892"/>
    <d v="2022-03-24T15:36:02"/>
    <s v="69014"/>
    <x v="199"/>
    <x v="0"/>
    <x v="28"/>
    <d v="1899-12-30T00:00:02"/>
    <n v="1.4200000000000001E-4"/>
    <m/>
    <s v="Commune de ramassage"/>
    <n v="1045"/>
  </r>
  <r>
    <n v="8894"/>
    <n v="354017116483021"/>
    <s v="354017116483021-24 mai"/>
    <x v="8893"/>
    <d v="2022-03-24T15:36:04"/>
    <s v="69014"/>
    <x v="199"/>
    <x v="1"/>
    <x v="9"/>
    <d v="1899-12-30T00:00:26"/>
    <n v="2.4099999999999998E-3"/>
    <m/>
    <s v="Commune de ramassage"/>
    <n v="1046"/>
  </r>
  <r>
    <n v="8895"/>
    <n v="354017116483021"/>
    <s v="354017116483021-24 mai"/>
    <x v="8894"/>
    <d v="2022-03-24T15:36:30"/>
    <s v="69201"/>
    <x v="200"/>
    <x v="0"/>
    <x v="36"/>
    <d v="1899-12-30T00:00:07"/>
    <n v="3.21E-4"/>
    <m/>
    <s v="Commune de ramassage"/>
    <n v="1047"/>
  </r>
  <r>
    <n v="8896"/>
    <n v="354017116483021"/>
    <s v="354017116483021-24 mai"/>
    <x v="8895"/>
    <d v="2022-03-24T15:36:37"/>
    <s v="69201"/>
    <x v="200"/>
    <x v="0"/>
    <x v="14"/>
    <d v="1899-12-30T00:00:03"/>
    <n v="4.37E-4"/>
    <m/>
    <s v="Commune de ramassage"/>
    <n v="1048"/>
  </r>
  <r>
    <n v="8897"/>
    <n v="354017116483021"/>
    <s v="354017116483021-24 mai"/>
    <x v="8896"/>
    <d v="2022-03-24T15:36:40"/>
    <s v="69201"/>
    <x v="200"/>
    <x v="0"/>
    <x v="38"/>
    <d v="1899-12-30T00:00:13"/>
    <n v="1.6479999999999999E-3"/>
    <m/>
    <s v="Commune de ramassage"/>
    <n v="1049"/>
  </r>
  <r>
    <n v="8898"/>
    <n v="354017116483021"/>
    <s v="354017116483021-24 mai"/>
    <x v="8897"/>
    <d v="2022-03-24T15:36:53"/>
    <s v="69201"/>
    <x v="200"/>
    <x v="0"/>
    <x v="21"/>
    <d v="1899-12-30T00:00:19"/>
    <n v="1.5089999999999999E-3"/>
    <m/>
    <s v="Commune de ramassage"/>
    <n v="1050"/>
  </r>
  <r>
    <n v="8899"/>
    <n v="354017116483021"/>
    <s v="354017116483021-24 mai"/>
    <x v="8898"/>
    <d v="2022-03-24T15:37:12"/>
    <s v="69201"/>
    <x v="200"/>
    <x v="0"/>
    <x v="31"/>
    <d v="1899-12-30T00:00:55"/>
    <n v="5.6680000000000003E-3"/>
    <m/>
    <s v="Commune de ramassage"/>
    <n v="1051"/>
  </r>
  <r>
    <n v="8900"/>
    <n v="354017116483021"/>
    <s v="354017116483021-24 mai"/>
    <x v="8899"/>
    <d v="2022-03-24T15:38:07"/>
    <s v="69201"/>
    <x v="200"/>
    <x v="0"/>
    <x v="30"/>
    <d v="1899-12-30T00:00:26"/>
    <n v="5.6700000000000001E-4"/>
    <m/>
    <s v="Commune de ramassage"/>
    <n v="1052"/>
  </r>
  <r>
    <n v="8901"/>
    <n v="354017116483021"/>
    <s v="354017116483021-24 mai"/>
    <x v="8900"/>
    <d v="2022-03-24T15:38:33"/>
    <s v="69201"/>
    <x v="200"/>
    <x v="0"/>
    <x v="6"/>
    <d v="1899-12-30T00:00:02"/>
    <n v="-7.3999999999999996E-5"/>
    <m/>
    <s v="Commune de ramassage"/>
    <n v="1053"/>
  </r>
  <r>
    <n v="8902"/>
    <n v="354017116483021"/>
    <s v="354017116483021-24 mai"/>
    <x v="8901"/>
    <d v="2022-03-24T15:38:35"/>
    <s v="69201"/>
    <x v="200"/>
    <x v="0"/>
    <x v="47"/>
    <d v="1899-12-30T00:00:42"/>
    <n v="-6.8599999999999998E-4"/>
    <m/>
    <s v="Commune de ramassage"/>
    <n v="1054"/>
  </r>
  <r>
    <n v="8903"/>
    <n v="354017116483021"/>
    <s v="354017116483021-24 mai"/>
    <x v="8902"/>
    <d v="2022-03-24T15:39:17"/>
    <s v="69201"/>
    <x v="200"/>
    <x v="0"/>
    <x v="47"/>
    <d v="1899-12-30T00:00:02"/>
    <n v="4.6E-5"/>
    <m/>
    <s v="Commune de ramassage"/>
    <n v="1055"/>
  </r>
  <r>
    <n v="8904"/>
    <n v="354017116483021"/>
    <s v="354017116483021-24 mai"/>
    <x v="8903"/>
    <d v="2022-03-24T15:39:19"/>
    <s v="69201"/>
    <x v="200"/>
    <x v="0"/>
    <x v="7"/>
    <d v="1899-12-30T00:00:04"/>
    <n v="7.8999999999999996E-5"/>
    <m/>
    <s v="Commune de ramassage"/>
    <n v="1056"/>
  </r>
  <r>
    <n v="8905"/>
    <n v="354017116483021"/>
    <s v="354017116483021-24 mai"/>
    <x v="8904"/>
    <d v="2022-03-24T15:39:23"/>
    <s v="69201"/>
    <x v="200"/>
    <x v="0"/>
    <x v="7"/>
    <d v="1899-12-30T00:00:06"/>
    <n v="3.7500000000000001E-4"/>
    <m/>
    <s v="Commune de ramassage"/>
    <n v="1057"/>
  </r>
  <r>
    <n v="8906"/>
    <n v="354017116483021"/>
    <s v="354017116483021-24 mai"/>
    <x v="8905"/>
    <d v="2022-03-24T15:39:29"/>
    <s v="69201"/>
    <x v="200"/>
    <x v="0"/>
    <x v="5"/>
    <d v="1899-12-30T00:00:02"/>
    <n v="-3.9999999999999998E-6"/>
    <m/>
    <s v="Commune de ramassage"/>
    <n v="1058"/>
  </r>
  <r>
    <n v="8907"/>
    <n v="354017116483021"/>
    <s v="354017116483021-24 mai"/>
    <x v="8906"/>
    <d v="2022-03-24T15:39:31"/>
    <s v="69201"/>
    <x v="200"/>
    <x v="0"/>
    <x v="22"/>
    <d v="1899-12-30T00:00:02"/>
    <n v="-5.1E-5"/>
    <m/>
    <s v="Commune de ramassage"/>
    <n v="1059"/>
  </r>
  <r>
    <n v="8908"/>
    <n v="354017116483021"/>
    <s v="354017116483021-24 mai"/>
    <x v="8907"/>
    <d v="2022-03-24T15:39:33"/>
    <s v="69201"/>
    <x v="200"/>
    <x v="0"/>
    <x v="45"/>
    <d v="1899-12-30T00:00:35"/>
    <n v="-6.1200000000000002E-4"/>
    <m/>
    <s v="Commune de ramassage"/>
    <n v="1060"/>
  </r>
  <r>
    <n v="8909"/>
    <n v="354017116483021"/>
    <s v="354017116483021-24 mai"/>
    <x v="8908"/>
    <d v="2022-03-24T15:40:08"/>
    <s v="69201"/>
    <x v="200"/>
    <x v="0"/>
    <x v="45"/>
    <d v="1899-12-30T00:00:05"/>
    <n v="-5.5000000000000002E-5"/>
    <m/>
    <s v="Commune de ramassage"/>
    <n v="1061"/>
  </r>
  <r>
    <n v="8910"/>
    <n v="354017116483021"/>
    <s v="354017116483021-24 mai"/>
    <x v="8909"/>
    <d v="2022-03-24T15:40:13"/>
    <s v="69201"/>
    <x v="200"/>
    <x v="0"/>
    <x v="45"/>
    <d v="1899-12-30T00:00:01"/>
    <n v="-3.4999999999999997E-5"/>
    <m/>
    <s v="Commune de ramassage"/>
    <n v="1062"/>
  </r>
  <r>
    <n v="8911"/>
    <n v="354017116483021"/>
    <s v="354017116483021-24 mai"/>
    <x v="8910"/>
    <d v="2022-03-24T15:40:14"/>
    <s v="69201"/>
    <x v="200"/>
    <x v="0"/>
    <x v="30"/>
    <d v="1899-12-30T00:00:02"/>
    <n v="-3.4999999999999997E-5"/>
    <m/>
    <s v="Commune de ramassage"/>
    <n v="1063"/>
  </r>
  <r>
    <n v="8912"/>
    <n v="354017116483021"/>
    <s v="354017116483021-24 mai"/>
    <x v="8911"/>
    <d v="2022-03-24T15:40:16"/>
    <s v="69201"/>
    <x v="200"/>
    <x v="0"/>
    <x v="2"/>
    <d v="1899-12-30T00:01:43"/>
    <n v="7.7999999999999999E-5"/>
    <m/>
    <s v="Commune de ramassage"/>
    <n v="1064"/>
  </r>
  <r>
    <n v="8913"/>
    <n v="354017116483021"/>
    <s v="354017116483021-24 mai"/>
    <x v="8912"/>
    <d v="2022-03-24T15:41:59"/>
    <s v="69201"/>
    <x v="200"/>
    <x v="0"/>
    <x v="0"/>
    <d v="1899-12-30T00:02:20"/>
    <n v="0"/>
    <m/>
    <s v="Commune de ramassage"/>
    <n v="1065"/>
  </r>
  <r>
    <n v="8914"/>
    <n v="354017116483021"/>
    <s v="354017116483021-24 mai"/>
    <x v="8913"/>
    <d v="2022-03-24T15:44:19"/>
    <s v="69201"/>
    <x v="200"/>
    <x v="0"/>
    <x v="0"/>
    <d v="1899-12-30T00:00:13"/>
    <n v="1.74E-4"/>
    <m/>
    <s v="Commune de ramassage"/>
    <n v="1066"/>
  </r>
  <r>
    <n v="8915"/>
    <n v="354017116483021"/>
    <s v="354017116483021-24 mai"/>
    <x v="8914"/>
    <d v="2022-03-24T15:44:32"/>
    <s v="69201"/>
    <x v="200"/>
    <x v="0"/>
    <x v="3"/>
    <d v="1899-12-30T00:00:24"/>
    <n v="5.6599999999999999E-4"/>
    <m/>
    <s v="Commune de ramassage"/>
    <n v="1067"/>
  </r>
  <r>
    <n v="8916"/>
    <n v="354017116483021"/>
    <s v="354017116483021-24 mai"/>
    <x v="8915"/>
    <d v="2022-03-24T15:44:56"/>
    <s v="69201"/>
    <x v="200"/>
    <x v="0"/>
    <x v="5"/>
    <d v="1899-12-30T00:00:01"/>
    <n v="-2.5999999999999998E-5"/>
    <m/>
    <s v="Commune de ramassage"/>
    <n v="1068"/>
  </r>
  <r>
    <n v="8917"/>
    <n v="354017116483021"/>
    <s v="354017116483021-24 mai"/>
    <x v="8916"/>
    <d v="2022-03-24T15:44:57"/>
    <s v="69201"/>
    <x v="200"/>
    <x v="0"/>
    <x v="47"/>
    <d v="1899-12-30T00:00:02"/>
    <n v="-1.05E-4"/>
    <m/>
    <s v="Commune de ramassage"/>
    <n v="1069"/>
  </r>
  <r>
    <n v="8918"/>
    <n v="354017116483021"/>
    <s v="354017116483021-24 mai"/>
    <x v="8917"/>
    <d v="2022-03-24T15:44:59"/>
    <s v="69201"/>
    <x v="200"/>
    <x v="0"/>
    <x v="22"/>
    <d v="1899-12-30T00:00:09"/>
    <n v="-1.5200000000000001E-4"/>
    <m/>
    <s v="Commune de ramassage"/>
    <n v="1070"/>
  </r>
  <r>
    <n v="8919"/>
    <n v="354017116483021"/>
    <s v="354017116483021-24 mai"/>
    <x v="8918"/>
    <d v="2022-03-24T15:45:08"/>
    <s v="69201"/>
    <x v="200"/>
    <x v="0"/>
    <x v="1"/>
    <d v="1899-12-30T00:00:03"/>
    <n v="-1.95E-4"/>
    <m/>
    <s v="Commune de ramassage"/>
    <n v="1071"/>
  </r>
  <r>
    <n v="8920"/>
    <n v="354017116483021"/>
    <s v="354017116483021-24 mai"/>
    <x v="8919"/>
    <d v="2022-03-24T15:45:11"/>
    <s v="69201"/>
    <x v="200"/>
    <x v="0"/>
    <x v="7"/>
    <d v="1899-12-30T00:00:04"/>
    <n v="-3.0000000000000001E-5"/>
    <m/>
    <s v="Commune de ramassage"/>
    <n v="1072"/>
  </r>
  <r>
    <n v="8921"/>
    <n v="354017116483021"/>
    <s v="354017116483021-24 mai"/>
    <x v="8920"/>
    <d v="2022-03-24T15:45:15"/>
    <s v="69201"/>
    <x v="200"/>
    <x v="0"/>
    <x v="47"/>
    <d v="1899-12-30T00:00:05"/>
    <n v="8.7000000000000001E-5"/>
    <m/>
    <s v="Commune de ramassage"/>
    <n v="1073"/>
  </r>
  <r>
    <n v="8922"/>
    <n v="354017116483021"/>
    <s v="354017116483021-24 mai"/>
    <x v="8921"/>
    <d v="2022-03-24T15:45:20"/>
    <s v="69201"/>
    <x v="200"/>
    <x v="0"/>
    <x v="30"/>
    <d v="1899-12-30T00:01:37"/>
    <n v="3.3500000000000001E-4"/>
    <m/>
    <s v="Commune de ramassage"/>
    <n v="1074"/>
  </r>
  <r>
    <n v="8923"/>
    <n v="354017116483021"/>
    <s v="354017116483021-24 mai"/>
    <x v="8922"/>
    <d v="2022-03-24T15:46:57"/>
    <s v="69201"/>
    <x v="200"/>
    <x v="0"/>
    <x v="0"/>
    <d v="1899-12-30T00:00:27"/>
    <n v="0"/>
    <m/>
    <s v="Commune de ramassage"/>
    <n v="1075"/>
  </r>
  <r>
    <n v="8924"/>
    <n v="354017116483021"/>
    <s v="354017116483021-24 mai"/>
    <x v="8923"/>
    <d v="2022-03-24T15:47:24"/>
    <s v="69201"/>
    <x v="200"/>
    <x v="0"/>
    <x v="0"/>
    <d v="1899-12-30T00:09:50"/>
    <n v="-1E-4"/>
    <m/>
    <s v="Commune de ramassage"/>
    <n v="1076"/>
  </r>
  <r>
    <n v="8925"/>
    <n v="354017116483021"/>
    <s v="354017116483021-24 mai"/>
    <x v="8924"/>
    <d v="2022-03-24T15:57:14"/>
    <s v="69201"/>
    <x v="200"/>
    <x v="0"/>
    <x v="0"/>
    <d v="1899-12-30T00:04:55"/>
    <n v="0"/>
    <m/>
    <s v="Commune de ramassage"/>
    <n v="1077"/>
  </r>
  <r>
    <n v="8926"/>
    <n v="354017116483021"/>
    <s v="354017116483021-24 mai"/>
    <x v="8925"/>
    <d v="2022-03-24T16:02:09"/>
    <s v="69201"/>
    <x v="200"/>
    <x v="0"/>
    <x v="0"/>
    <d v="1899-12-30T00:02:22"/>
    <n v="3.1000000000000001E-5"/>
    <m/>
    <s v="Commune de ramassage"/>
    <n v="1078"/>
  </r>
  <r>
    <n v="8927"/>
    <n v="354017116483021"/>
    <s v="354017116483021-24 mai"/>
    <x v="8926"/>
    <d v="2022-03-24T16:04:31"/>
    <s v="69201"/>
    <x v="200"/>
    <x v="0"/>
    <x v="2"/>
    <d v="1899-12-30T00:00:01"/>
    <n v="6.9999999999999999E-6"/>
    <m/>
    <s v="Commune de ramassage"/>
    <n v="1079"/>
  </r>
  <r>
    <n v="8928"/>
    <n v="354017116483021"/>
    <s v="354017116483021-24 mai"/>
    <x v="8927"/>
    <d v="2022-03-24T16:04:32"/>
    <s v="69201"/>
    <x v="200"/>
    <x v="0"/>
    <x v="27"/>
    <d v="1899-12-30T00:00:02"/>
    <n v="-2.8E-5"/>
    <m/>
    <s v="Commune de ramassage"/>
    <n v="1080"/>
  </r>
  <r>
    <n v="8929"/>
    <n v="354017116483021"/>
    <s v="354017116483021-24 mai"/>
    <x v="8928"/>
    <d v="2022-03-24T16:04:34"/>
    <s v="69201"/>
    <x v="200"/>
    <x v="0"/>
    <x v="27"/>
    <d v="1899-12-30T00:00:04"/>
    <n v="-5.3999999999999998E-5"/>
    <m/>
    <s v="Commune de ramassage"/>
    <n v="1081"/>
  </r>
  <r>
    <n v="8930"/>
    <n v="354017116483021"/>
    <s v="354017116483021-24 mai"/>
    <x v="8929"/>
    <d v="2022-03-24T16:04:38"/>
    <s v="69201"/>
    <x v="200"/>
    <x v="0"/>
    <x v="27"/>
    <d v="1899-12-30T00:00:09"/>
    <n v="-4.75E-4"/>
    <m/>
    <s v="Commune de ramassage"/>
    <n v="1082"/>
  </r>
  <r>
    <n v="8931"/>
    <n v="354017116483021"/>
    <s v="354017116483021-24 mai"/>
    <x v="8930"/>
    <d v="2022-03-24T16:04:47"/>
    <s v="69201"/>
    <x v="200"/>
    <x v="0"/>
    <x v="47"/>
    <d v="1899-12-30T00:01:11"/>
    <n v="-1.4300000000000001E-4"/>
    <m/>
    <s v="Commune de ramassage"/>
    <n v="1083"/>
  </r>
  <r>
    <n v="8932"/>
    <n v="354017116483021"/>
    <s v="354017116483021-24 mai"/>
    <x v="8931"/>
    <d v="2022-03-24T16:05:58"/>
    <s v="69201"/>
    <x v="200"/>
    <x v="0"/>
    <x v="60"/>
    <d v="1899-12-30T00:15:22"/>
    <n v="0"/>
    <m/>
    <s v="Commune de ramassage"/>
    <n v="1084"/>
  </r>
  <r>
    <n v="8933"/>
    <n v="354017116483021"/>
    <s v="354017116483021-24 mai"/>
    <x v="8932"/>
    <d v="2022-03-24T16:21:20"/>
    <s v="69201"/>
    <x v="200"/>
    <x v="0"/>
    <x v="60"/>
    <d v="1899-12-30T00:00:24"/>
    <n v="9.2E-5"/>
    <m/>
    <s v="Commune de ramassage"/>
    <n v="1085"/>
  </r>
  <r>
    <n v="8934"/>
    <n v="354017116483021"/>
    <s v="354017116483021-24 mai"/>
    <x v="8933"/>
    <d v="2022-03-24T16:21:44"/>
    <s v="69201"/>
    <x v="200"/>
    <x v="0"/>
    <x v="1"/>
    <d v="1899-12-30T00:00:06"/>
    <n v="1.2300000000000001E-4"/>
    <m/>
    <s v="Commune de ramassage"/>
    <n v="1086"/>
  </r>
  <r>
    <n v="8935"/>
    <n v="354017116483021"/>
    <s v="354017116483021-24 mai"/>
    <x v="8934"/>
    <d v="2022-03-24T16:21:50"/>
    <s v="69201"/>
    <x v="200"/>
    <x v="0"/>
    <x v="51"/>
    <d v="1899-12-30T00:00:19"/>
    <n v="2.1000000000000001E-4"/>
    <m/>
    <s v="Commune de ramassage"/>
    <n v="1087"/>
  </r>
  <r>
    <n v="8936"/>
    <n v="354017116483021"/>
    <s v="354017116483021-24 mai"/>
    <x v="8935"/>
    <d v="2022-03-24T16:22:09"/>
    <s v="69201"/>
    <x v="200"/>
    <x v="0"/>
    <x v="3"/>
    <d v="1899-12-30T00:00:08"/>
    <n v="3.4699999999999998E-4"/>
    <m/>
    <s v="Commune de ramassage"/>
    <n v="1088"/>
  </r>
  <r>
    <n v="8937"/>
    <n v="354017116483021"/>
    <s v="354017116483021-24 mai"/>
    <x v="8936"/>
    <d v="2022-03-24T16:22:17"/>
    <s v="69201"/>
    <x v="200"/>
    <x v="0"/>
    <x v="6"/>
    <d v="1899-12-30T00:00:04"/>
    <n v="9.0000000000000006E-5"/>
    <m/>
    <s v="Commune de ramassage"/>
    <n v="1089"/>
  </r>
  <r>
    <n v="8938"/>
    <n v="354017116483021"/>
    <s v="354017116483021-24 mai"/>
    <x v="8937"/>
    <d v="2022-03-24T16:22:21"/>
    <s v="69201"/>
    <x v="200"/>
    <x v="0"/>
    <x v="22"/>
    <d v="1899-12-30T00:01:01"/>
    <n v="7.4999999999999993E-5"/>
    <m/>
    <s v="Commune de ramassage"/>
    <n v="1090"/>
  </r>
  <r>
    <n v="8939"/>
    <n v="354017116483021"/>
    <s v="354017116483021-24 mai"/>
    <x v="8938"/>
    <d v="2022-03-24T16:23:22"/>
    <s v="69201"/>
    <x v="200"/>
    <x v="0"/>
    <x v="0"/>
    <d v="1899-12-30T00:00:25"/>
    <n v="9.1000000000000003E-5"/>
    <m/>
    <s v="Commune de ramassage"/>
    <n v="1091"/>
  </r>
  <r>
    <n v="8940"/>
    <n v="354017116483021"/>
    <s v="354017116483021-24 mai"/>
    <x v="8939"/>
    <d v="2022-03-24T16:23:47"/>
    <s v="69201"/>
    <x v="200"/>
    <x v="1"/>
    <x v="23"/>
    <d v="1899-12-30T00:00:19"/>
    <n v="-7.6099999999999996E-4"/>
    <m/>
    <s v="Commune de ramassage"/>
    <n v="1092"/>
  </r>
  <r>
    <n v="8941"/>
    <n v="354017116483021"/>
    <s v="354017116483021-24 mai"/>
    <x v="8940"/>
    <d v="2022-03-24T16:24:06"/>
    <s v="69178"/>
    <x v="201"/>
    <x v="0"/>
    <x v="42"/>
    <d v="1899-12-30T00:00:03"/>
    <n v="9.6000000000000002E-5"/>
    <m/>
    <s v="Commune de ramassage"/>
    <n v="1093"/>
  </r>
  <r>
    <n v="8942"/>
    <n v="354017116483021"/>
    <s v="354017116483021-24 mai"/>
    <x v="8941"/>
    <d v="2022-03-24T16:24:09"/>
    <s v="69178"/>
    <x v="201"/>
    <x v="0"/>
    <x v="7"/>
    <d v="1899-12-30T00:00:10"/>
    <n v="5.5000000000000002E-5"/>
    <m/>
    <s v="Commune de ramassage"/>
    <n v="1094"/>
  </r>
  <r>
    <n v="8943"/>
    <n v="354017116483021"/>
    <s v="354017116483021-24 mai"/>
    <x v="8942"/>
    <d v="2022-03-24T16:24:19"/>
    <s v="69178"/>
    <x v="201"/>
    <x v="0"/>
    <x v="3"/>
    <d v="1899-12-30T00:00:02"/>
    <n v="-7.9999999999999996E-6"/>
    <m/>
    <s v="Commune de ramassage"/>
    <n v="1095"/>
  </r>
  <r>
    <n v="8944"/>
    <n v="354017116483021"/>
    <s v="354017116483021-24 mai"/>
    <x v="8943"/>
    <d v="2022-03-24T16:24:21"/>
    <s v="69178"/>
    <x v="201"/>
    <x v="0"/>
    <x v="7"/>
    <d v="1899-12-30T00:01:42"/>
    <n v="-4.5900000000000003E-3"/>
    <m/>
    <s v="Commune de ramassage"/>
    <n v="1096"/>
  </r>
  <r>
    <n v="8945"/>
    <n v="354017116483021"/>
    <s v="354017116483021-24 mai"/>
    <x v="8944"/>
    <d v="2022-03-24T16:26:03"/>
    <s v="69178"/>
    <x v="201"/>
    <x v="0"/>
    <x v="0"/>
    <d v="1899-12-30T00:30:38"/>
    <n v="0"/>
    <m/>
    <s v="Commune de ramassage"/>
    <n v="1097"/>
  </r>
  <r>
    <n v="8946"/>
    <n v="354017116483021"/>
    <s v="354017116483021-24 mai"/>
    <x v="8945"/>
    <d v="2022-03-24T16:56:41"/>
    <s v="69178"/>
    <x v="201"/>
    <x v="0"/>
    <x v="0"/>
    <d v="1899-12-30T00:00:56"/>
    <n v="2.0000000000000001E-4"/>
    <m/>
    <s v="Commune de ramassage"/>
    <n v="1098"/>
  </r>
  <r>
    <n v="8947"/>
    <n v="354017116483021"/>
    <s v="354017116483021-24 mai"/>
    <x v="8946"/>
    <d v="2022-03-24T16:57:37"/>
    <s v="69178"/>
    <x v="201"/>
    <x v="0"/>
    <x v="0"/>
    <d v="1899-12-30T00:00:47"/>
    <n v="-2.2699999999999999E-4"/>
    <m/>
    <s v="Commune de ramassage"/>
    <n v="1099"/>
  </r>
  <r>
    <n v="8948"/>
    <n v="354017116483021"/>
    <s v="354017116483021-24 mai"/>
    <x v="8947"/>
    <d v="2022-03-24T16:58:24"/>
    <s v="69178"/>
    <x v="201"/>
    <x v="0"/>
    <x v="0"/>
    <d v="1899-12-30T00:00:33"/>
    <n v="-4.6E-5"/>
    <m/>
    <s v="Commune de ramassage"/>
    <n v="1100"/>
  </r>
  <r>
    <n v="8949"/>
    <n v="354017116483021"/>
    <s v="354017116483021-24 mai"/>
    <x v="8948"/>
    <d v="2022-03-24T16:58:57"/>
    <s v="69178"/>
    <x v="201"/>
    <x v="0"/>
    <x v="30"/>
    <d v="1899-12-30T00:00:05"/>
    <n v="-1.6699999999999999E-4"/>
    <m/>
    <s v="Commune de ramassage"/>
    <n v="1101"/>
  </r>
  <r>
    <n v="8950"/>
    <n v="354017116483021"/>
    <s v="354017116483021-24 mai"/>
    <x v="8949"/>
    <d v="2022-03-24T16:59:02"/>
    <s v="69178"/>
    <x v="201"/>
    <x v="0"/>
    <x v="23"/>
    <d v="1899-12-30T00:00:14"/>
    <n v="-6.4800000000000003E-4"/>
    <m/>
    <s v="Commune de ramassage"/>
    <n v="1102"/>
  </r>
  <r>
    <n v="8951"/>
    <n v="354017116483021"/>
    <s v="354017116483021-24 mai"/>
    <x v="8950"/>
    <d v="2022-03-24T16:59:16"/>
    <s v="69178"/>
    <x v="201"/>
    <x v="0"/>
    <x v="24"/>
    <d v="1899-12-30T00:00:02"/>
    <n v="1.5999999999999999E-5"/>
    <m/>
    <s v="Commune de ramassage"/>
    <n v="1103"/>
  </r>
  <r>
    <n v="8952"/>
    <n v="354017116483021"/>
    <s v="354017116483021-24 mai"/>
    <x v="8951"/>
    <d v="2022-03-24T16:59:18"/>
    <s v="69178"/>
    <x v="201"/>
    <x v="0"/>
    <x v="7"/>
    <d v="1899-12-30T00:00:02"/>
    <n v="6.2000000000000003E-5"/>
    <m/>
    <s v="Commune de ramassage"/>
    <n v="1104"/>
  </r>
  <r>
    <n v="8953"/>
    <n v="354017116483021"/>
    <s v="354017116483021-24 mai"/>
    <x v="8952"/>
    <d v="2022-03-24T16:59:20"/>
    <s v="69178"/>
    <x v="201"/>
    <x v="0"/>
    <x v="47"/>
    <d v="1899-12-30T00:00:04"/>
    <n v="1.6799999999999999E-4"/>
    <m/>
    <s v="Commune de ramassage"/>
    <n v="1105"/>
  </r>
  <r>
    <n v="8954"/>
    <n v="354017116483021"/>
    <s v="354017116483021-24 mai"/>
    <x v="8953"/>
    <d v="2022-03-24T16:59:24"/>
    <s v="69178"/>
    <x v="201"/>
    <x v="0"/>
    <x v="8"/>
    <d v="1899-12-30T00:00:15"/>
    <n v="8.1400000000000005E-4"/>
    <m/>
    <s v="Commune de ramassage"/>
    <n v="1106"/>
  </r>
  <r>
    <n v="8955"/>
    <n v="354017116483021"/>
    <s v="354017116483021-24 mai"/>
    <x v="8954"/>
    <d v="2022-03-24T16:59:39"/>
    <s v="69178"/>
    <x v="201"/>
    <x v="0"/>
    <x v="24"/>
    <d v="1899-12-30T00:00:03"/>
    <n v="4.5000000000000003E-5"/>
    <m/>
    <s v="Commune de ramassage"/>
    <n v="1107"/>
  </r>
  <r>
    <n v="8956"/>
    <n v="354017116483021"/>
    <s v="354017116483021-24 mai"/>
    <x v="8955"/>
    <d v="2022-03-24T16:59:42"/>
    <s v="69178"/>
    <x v="201"/>
    <x v="0"/>
    <x v="24"/>
    <d v="1899-12-30T00:00:26"/>
    <n v="2.2499999999999999E-4"/>
    <m/>
    <s v="Commune de ramassage"/>
    <n v="1108"/>
  </r>
  <r>
    <n v="8957"/>
    <n v="354017116483021"/>
    <s v="354017116483021-24 mai"/>
    <x v="8956"/>
    <d v="2022-03-24T17:00:08"/>
    <s v="69178"/>
    <x v="201"/>
    <x v="0"/>
    <x v="2"/>
    <d v="1899-12-30T00:01:40"/>
    <n v="-9.0000000000000002E-6"/>
    <m/>
    <s v="Commune de ramassage"/>
    <n v="1109"/>
  </r>
  <r>
    <n v="8958"/>
    <n v="354017116483021"/>
    <s v="354017116483021-24 mai"/>
    <x v="8957"/>
    <d v="2022-03-24T17:01:48"/>
    <s v="69178"/>
    <x v="201"/>
    <x v="0"/>
    <x v="0"/>
    <d v="1899-12-30T16:03:55"/>
    <n v="-1.078E-3"/>
    <m/>
    <s v="Commune de ramassage"/>
    <n v="1110"/>
  </r>
  <r>
    <n v="8959"/>
    <n v="354017116483021"/>
    <s v="354017116483021-25 mai"/>
    <x v="8958"/>
    <d v="2022-03-25T09:05:43"/>
    <s v="69178"/>
    <x v="202"/>
    <x v="0"/>
    <x v="0"/>
    <d v="1899-12-30T00:00:01"/>
    <n v="7.3300000000000004E-4"/>
    <m/>
    <s v="Commune de ramassage"/>
    <n v="1"/>
  </r>
  <r>
    <n v="8960"/>
    <n v="354017116483021"/>
    <s v="354017116483021-25 mai"/>
    <x v="8959"/>
    <d v="2022-03-25T09:05:44"/>
    <s v="69178"/>
    <x v="202"/>
    <x v="0"/>
    <x v="0"/>
    <d v="1899-12-30T00:00:59"/>
    <n v="1.37E-4"/>
    <m/>
    <s v="Commune de ramassage"/>
    <n v="2"/>
  </r>
  <r>
    <n v="8961"/>
    <n v="354017116483021"/>
    <s v="354017116483021-25 mai"/>
    <x v="8960"/>
    <d v="2022-03-25T09:06:43"/>
    <s v="69178"/>
    <x v="202"/>
    <x v="0"/>
    <x v="0"/>
    <d v="1899-12-30T00:09:57"/>
    <n v="-6.7000000000000002E-5"/>
    <m/>
    <s v="Commune de ramassage"/>
    <n v="3"/>
  </r>
  <r>
    <n v="8962"/>
    <n v="354017116483021"/>
    <s v="354017116483021-25 mai"/>
    <x v="8961"/>
    <d v="2022-03-25T09:16:40"/>
    <s v="69178"/>
    <x v="202"/>
    <x v="0"/>
    <x v="0"/>
    <d v="1899-12-30T23:36:25"/>
    <n v="1.6899999999999999E-4"/>
    <m/>
    <s v="Commune de ramassage"/>
    <n v="4"/>
  </r>
  <r>
    <n v="8963"/>
    <n v="354017116483021"/>
    <s v="354017116483021-26 mai"/>
    <x v="8962"/>
    <d v="2022-03-26T08:53:05"/>
    <s v="69178"/>
    <x v="203"/>
    <x v="1"/>
    <x v="0"/>
    <d v="1899-12-30T02:12:22"/>
    <n v="-91.400893999999994"/>
    <m/>
    <s v="Commune de passage"/>
    <n v="1"/>
  </r>
  <r>
    <n v="8964"/>
    <n v="354017116483021"/>
    <s v="354017116483021-26 mai"/>
    <x v="8963"/>
    <d v="2022-03-26T11:05:27"/>
    <m/>
    <x v="204"/>
    <x v="1"/>
    <x v="3"/>
    <d v="1899-12-30T00:00:19"/>
    <n v="91.400745000000001"/>
    <m/>
    <s v="Commune de ramassage"/>
    <n v="2"/>
  </r>
  <r>
    <n v="8965"/>
    <n v="354017116483021"/>
    <s v="354017116483021-26 mai"/>
    <x v="8964"/>
    <d v="2022-03-26T11:05:46"/>
    <s v="69178"/>
    <x v="205"/>
    <x v="0"/>
    <x v="22"/>
    <d v="1899-12-30T00:00:04"/>
    <n v="-7.6000000000000004E-5"/>
    <m/>
    <s v="Commune de ramassage"/>
    <n v="3"/>
  </r>
  <r>
    <n v="8966"/>
    <n v="354017116483021"/>
    <s v="354017116483021-26 mai"/>
    <x v="8965"/>
    <d v="2022-03-26T11:05:50"/>
    <s v="69178"/>
    <x v="205"/>
    <x v="0"/>
    <x v="5"/>
    <d v="1899-12-30T00:00:02"/>
    <n v="-1.02E-4"/>
    <m/>
    <s v="Commune de ramassage"/>
    <n v="4"/>
  </r>
  <r>
    <n v="8967"/>
    <n v="354017116483021"/>
    <s v="354017116483021-26 mai"/>
    <x v="8966"/>
    <d v="2022-03-26T11:05:52"/>
    <s v="69178"/>
    <x v="205"/>
    <x v="0"/>
    <x v="7"/>
    <d v="1899-12-30T00:00:26"/>
    <n v="-1.122E-3"/>
    <m/>
    <s v="Commune de ramassage"/>
    <n v="5"/>
  </r>
  <r>
    <n v="8968"/>
    <n v="354017116483021"/>
    <s v="354017116483021-26 mai"/>
    <x v="8967"/>
    <d v="2022-03-26T11:06:18"/>
    <s v="69178"/>
    <x v="205"/>
    <x v="0"/>
    <x v="8"/>
    <d v="1899-12-30T00:00:03"/>
    <n v="-1.2999999999999999E-5"/>
    <m/>
    <s v="Commune de ramassage"/>
    <n v="6"/>
  </r>
  <r>
    <n v="8969"/>
    <n v="354017116483021"/>
    <s v="354017116483021-26 mai"/>
    <x v="8968"/>
    <d v="2022-03-26T11:06:21"/>
    <s v="69178"/>
    <x v="205"/>
    <x v="0"/>
    <x v="8"/>
    <d v="1899-12-30T00:00:02"/>
    <n v="8.2999999999999998E-5"/>
    <m/>
    <s v="Commune de ramassage"/>
    <n v="7"/>
  </r>
  <r>
    <n v="8970"/>
    <n v="354017116483021"/>
    <s v="354017116483021-26 mai"/>
    <x v="8969"/>
    <d v="2022-03-26T11:06:23"/>
    <s v="69178"/>
    <x v="205"/>
    <x v="0"/>
    <x v="35"/>
    <d v="1899-12-30T00:00:22"/>
    <n v="1.0150000000000001E-3"/>
    <m/>
    <s v="Commune de ramassage"/>
    <n v="8"/>
  </r>
  <r>
    <n v="8971"/>
    <n v="354017116483021"/>
    <s v="354017116483021-26 mai"/>
    <x v="8970"/>
    <d v="2022-03-26T11:06:45"/>
    <s v="69178"/>
    <x v="205"/>
    <x v="0"/>
    <x v="22"/>
    <d v="1899-12-30T00:00:04"/>
    <n v="1.15E-4"/>
    <m/>
    <s v="Commune de ramassage"/>
    <n v="9"/>
  </r>
  <r>
    <n v="8972"/>
    <n v="354017116483021"/>
    <s v="354017116483021-26 mai"/>
    <x v="8971"/>
    <d v="2022-03-26T11:06:49"/>
    <s v="69178"/>
    <x v="205"/>
    <x v="0"/>
    <x v="27"/>
    <d v="1899-12-30T00:00:02"/>
    <n v="2.9E-5"/>
    <m/>
    <s v="Commune de ramassage"/>
    <n v="10"/>
  </r>
  <r>
    <n v="8973"/>
    <n v="354017116483021"/>
    <s v="354017116483021-26 mai"/>
    <x v="8972"/>
    <d v="2022-03-26T11:06:51"/>
    <s v="69178"/>
    <x v="205"/>
    <x v="0"/>
    <x v="1"/>
    <d v="1899-12-30T00:00:44"/>
    <n v="-5.3999999999999998E-5"/>
    <m/>
    <s v="Commune de ramassage"/>
    <n v="11"/>
  </r>
  <r>
    <n v="8974"/>
    <n v="354017116483021"/>
    <s v="354017116483021-26 mai"/>
    <x v="8973"/>
    <d v="2022-03-26T11:07:35"/>
    <s v="69178"/>
    <x v="205"/>
    <x v="0"/>
    <x v="2"/>
    <d v="1899-12-30T00:00:17"/>
    <n v="-4.5000000000000003E-5"/>
    <m/>
    <s v="Commune de ramassage"/>
    <n v="12"/>
  </r>
  <r>
    <n v="8975"/>
    <n v="354017116483021"/>
    <s v="354017116483021-26 mai"/>
    <x v="8974"/>
    <d v="2022-03-26T11:07:52"/>
    <s v="69178"/>
    <x v="205"/>
    <x v="0"/>
    <x v="0"/>
    <d v="1899-12-30T00:01:25"/>
    <n v="0"/>
    <m/>
    <s v="Commune de ramassage"/>
    <n v="13"/>
  </r>
  <r>
    <n v="8976"/>
    <n v="354017116483021"/>
    <s v="354017116483021-26 mai"/>
    <x v="8975"/>
    <d v="2022-03-26T11:09:17"/>
    <s v="69178"/>
    <x v="205"/>
    <x v="0"/>
    <x v="0"/>
    <d v="1899-12-30T00:37:47"/>
    <n v="-4.6E-5"/>
    <m/>
    <s v="Commune de ramassage"/>
    <n v="14"/>
  </r>
  <r>
    <n v="8977"/>
    <n v="354017116483021"/>
    <s v="354017116483021-26 mai"/>
    <x v="8976"/>
    <d v="2022-03-26T11:47:04"/>
    <s v="69178"/>
    <x v="205"/>
    <x v="0"/>
    <x v="0"/>
    <d v="1899-12-30T00:00:14"/>
    <n v="2.0000000000000002E-5"/>
    <m/>
    <s v="Commune de ramassage"/>
    <n v="15"/>
  </r>
  <r>
    <n v="8978"/>
    <n v="354017116483021"/>
    <s v="354017116483021-26 mai"/>
    <x v="8977"/>
    <d v="2022-03-26T11:47:18"/>
    <s v="69178"/>
    <x v="205"/>
    <x v="0"/>
    <x v="52"/>
    <d v="1899-12-30T00:01:40"/>
    <n v="4.4900000000000001E-3"/>
    <m/>
    <s v="Commune de ramassage"/>
    <n v="16"/>
  </r>
  <r>
    <n v="8979"/>
    <n v="354017116483021"/>
    <s v="354017116483021-26 mai"/>
    <x v="8978"/>
    <d v="2022-03-26T11:48:58"/>
    <s v="69178"/>
    <x v="205"/>
    <x v="0"/>
    <x v="48"/>
    <d v="1899-12-30T00:00:04"/>
    <n v="5.5999999999999999E-5"/>
    <m/>
    <s v="Commune de ramassage"/>
    <n v="17"/>
  </r>
  <r>
    <n v="8980"/>
    <n v="354017116483021"/>
    <s v="354017116483021-26 mai"/>
    <x v="8979"/>
    <d v="2022-03-26T11:49:02"/>
    <s v="69178"/>
    <x v="205"/>
    <x v="0"/>
    <x v="6"/>
    <d v="1899-12-30T00:00:16"/>
    <n v="-2.8E-5"/>
    <m/>
    <s v="Commune de ramassage"/>
    <n v="18"/>
  </r>
  <r>
    <n v="8981"/>
    <n v="354017116483021"/>
    <s v="354017116483021-26 mai"/>
    <x v="8980"/>
    <d v="2022-03-26T11:49:18"/>
    <s v="69178"/>
    <x v="205"/>
    <x v="1"/>
    <x v="55"/>
    <d v="1899-12-30T00:00:24"/>
    <n v="6.7000000000000002E-4"/>
    <m/>
    <s v="Commune de ramassage"/>
    <n v="19"/>
  </r>
  <r>
    <n v="8982"/>
    <n v="354017116483021"/>
    <s v="354017116483021-26 mai"/>
    <x v="8981"/>
    <d v="2022-03-26T11:49:42"/>
    <s v="69201"/>
    <x v="206"/>
    <x v="0"/>
    <x v="45"/>
    <d v="1899-12-30T00:00:43"/>
    <n v="-1.3999999999999999E-4"/>
    <m/>
    <s v="Commune de ramassage"/>
    <n v="20"/>
  </r>
  <r>
    <n v="8983"/>
    <n v="354017116483021"/>
    <s v="354017116483021-26 mai"/>
    <x v="8982"/>
    <d v="2022-03-26T11:50:25"/>
    <s v="69201"/>
    <x v="206"/>
    <x v="0"/>
    <x v="2"/>
    <d v="1899-12-30T00:00:10"/>
    <n v="-3.8299999999999999E-4"/>
    <m/>
    <s v="Commune de ramassage"/>
    <n v="21"/>
  </r>
  <r>
    <n v="8984"/>
    <n v="354017116483021"/>
    <s v="354017116483021-26 mai"/>
    <x v="8983"/>
    <d v="2022-03-26T11:50:35"/>
    <s v="69201"/>
    <x v="206"/>
    <x v="0"/>
    <x v="48"/>
    <d v="1899-12-30T00:00:13"/>
    <n v="-3.2499999999999999E-4"/>
    <m/>
    <s v="Commune de ramassage"/>
    <n v="22"/>
  </r>
  <r>
    <n v="8985"/>
    <n v="354017116483021"/>
    <s v="354017116483021-26 mai"/>
    <x v="8984"/>
    <d v="2022-03-26T11:50:48"/>
    <s v="69201"/>
    <x v="206"/>
    <x v="0"/>
    <x v="1"/>
    <d v="1899-12-30T00:00:54"/>
    <n v="-3.9999999999999998E-6"/>
    <m/>
    <s v="Commune de ramassage"/>
    <n v="23"/>
  </r>
  <r>
    <n v="8986"/>
    <n v="354017116483021"/>
    <s v="354017116483021-26 mai"/>
    <x v="8985"/>
    <d v="2022-03-26T11:51:42"/>
    <s v="69201"/>
    <x v="206"/>
    <x v="0"/>
    <x v="0"/>
    <d v="1899-12-30T00:01:10"/>
    <n v="-7.1000000000000005E-5"/>
    <m/>
    <s v="Commune de ramassage"/>
    <n v="24"/>
  </r>
  <r>
    <n v="8987"/>
    <n v="354017116483021"/>
    <s v="354017116483021-26 mai"/>
    <x v="8986"/>
    <d v="2022-03-26T11:52:52"/>
    <s v="69201"/>
    <x v="206"/>
    <x v="0"/>
    <x v="0"/>
    <d v="1899-12-30T00:00:09"/>
    <n v="0"/>
    <m/>
    <s v="Commune de ramassage"/>
    <n v="25"/>
  </r>
  <r>
    <n v="8988"/>
    <n v="354017116483021"/>
    <s v="354017116483021-26 mai"/>
    <x v="8987"/>
    <d v="2022-03-26T11:53:01"/>
    <s v="69201"/>
    <x v="206"/>
    <x v="0"/>
    <x v="2"/>
    <d v="1899-12-30T00:00:51"/>
    <n v="-6.9999999999999999E-6"/>
    <m/>
    <s v="Commune de ramassage"/>
    <n v="26"/>
  </r>
  <r>
    <n v="8989"/>
    <n v="354017116483021"/>
    <s v="354017116483021-26 mai"/>
    <x v="8988"/>
    <d v="2022-03-26T11:53:52"/>
    <s v="69201"/>
    <x v="206"/>
    <x v="1"/>
    <x v="0"/>
    <d v="1899-12-30T18:13:27"/>
    <n v="6.4999999999999994E-5"/>
    <m/>
    <s v="Commune de ramassage"/>
    <n v="27"/>
  </r>
  <r>
    <n v="8990"/>
    <n v="354017116483021"/>
    <s v="354017116483021-28 mars"/>
    <x v="8989"/>
    <d v="2022-03-28T06:07:19"/>
    <s v="69178"/>
    <x v="207"/>
    <x v="1"/>
    <x v="0"/>
    <d v="1899-12-30T00:10:11"/>
    <n v="-1.2E-5"/>
    <m/>
    <s v="Commune de passage"/>
    <n v="1"/>
  </r>
  <r>
    <n v="8991"/>
    <n v="354017116483021"/>
    <s v="354017116483021-28 mars"/>
    <x v="8990"/>
    <d v="2022-03-28T06:17:30"/>
    <s v="69201"/>
    <x v="208"/>
    <x v="0"/>
    <x v="0"/>
    <d v="1899-12-30T00:00:17"/>
    <n v="6.8999999999999997E-5"/>
    <m/>
    <s v="Commune de passage"/>
    <n v="2"/>
  </r>
  <r>
    <n v="8992"/>
    <n v="354017116483021"/>
    <s v="354017116483021-28 mars"/>
    <x v="8991"/>
    <d v="2022-03-28T06:17:47"/>
    <s v="69201"/>
    <x v="208"/>
    <x v="0"/>
    <x v="1"/>
    <d v="1899-12-30T00:00:02"/>
    <n v="3.3000000000000003E-5"/>
    <m/>
    <s v="Commune de passage"/>
    <n v="3"/>
  </r>
  <r>
    <n v="8993"/>
    <n v="354017116483021"/>
    <s v="354017116483021-28 mars"/>
    <x v="8992"/>
    <d v="2022-03-28T06:17:49"/>
    <s v="69201"/>
    <x v="208"/>
    <x v="0"/>
    <x v="30"/>
    <d v="1899-12-30T00:00:16"/>
    <n v="4.37E-4"/>
    <m/>
    <s v="Commune de passage"/>
    <n v="4"/>
  </r>
  <r>
    <n v="8994"/>
    <n v="354017116483021"/>
    <s v="354017116483021-28 mars"/>
    <x v="8993"/>
    <d v="2022-03-28T06:18:05"/>
    <s v="69201"/>
    <x v="208"/>
    <x v="0"/>
    <x v="45"/>
    <d v="1899-12-30T00:00:06"/>
    <n v="1.13E-4"/>
    <m/>
    <s v="Commune de passage"/>
    <n v="5"/>
  </r>
  <r>
    <n v="8995"/>
    <n v="354017116483021"/>
    <s v="354017116483021-28 mars"/>
    <x v="8994"/>
    <d v="2022-03-28T06:18:11"/>
    <s v="69201"/>
    <x v="208"/>
    <x v="0"/>
    <x v="30"/>
    <d v="1899-12-30T00:00:19"/>
    <n v="1.13E-4"/>
    <m/>
    <s v="Commune de passage"/>
    <n v="6"/>
  </r>
  <r>
    <n v="8996"/>
    <n v="354017116483021"/>
    <s v="354017116483021-28 mars"/>
    <x v="8995"/>
    <d v="2022-03-28T06:18:30"/>
    <s v="69201"/>
    <x v="208"/>
    <x v="1"/>
    <x v="0"/>
    <d v="1899-12-30T00:01:23"/>
    <n v="-4.35E-4"/>
    <m/>
    <s v="Commune de passage"/>
    <n v="7"/>
  </r>
  <r>
    <n v="8997"/>
    <n v="354017116483021"/>
    <s v="354017116483021-28 mars"/>
    <x v="8996"/>
    <d v="2022-03-28T06:19:53"/>
    <s v="69178"/>
    <x v="207"/>
    <x v="0"/>
    <x v="53"/>
    <d v="1899-12-30T00:00:06"/>
    <n v="-1.8799999999999999E-4"/>
    <m/>
    <s v="Commune de passage"/>
    <n v="8"/>
  </r>
  <r>
    <n v="8998"/>
    <n v="354017116483021"/>
    <s v="354017116483021-28 mars"/>
    <x v="8997"/>
    <d v="2022-03-28T06:19:59"/>
    <s v="69178"/>
    <x v="207"/>
    <x v="0"/>
    <x v="38"/>
    <d v="1899-12-30T00:00:06"/>
    <n v="8.7000000000000001E-5"/>
    <m/>
    <s v="Commune de passage"/>
    <n v="9"/>
  </r>
  <r>
    <n v="8999"/>
    <n v="354017116483021"/>
    <s v="354017116483021-28 mars"/>
    <x v="8998"/>
    <d v="2022-03-28T06:20:05"/>
    <s v="69178"/>
    <x v="207"/>
    <x v="0"/>
    <x v="8"/>
    <d v="1899-12-30T00:01:33"/>
    <n v="5.3030000000000004E-3"/>
    <m/>
    <s v="Commune de passage"/>
    <n v="10"/>
  </r>
  <r>
    <n v="9000"/>
    <n v="354017116483021"/>
    <s v="354017116483021-28 mars"/>
    <x v="8999"/>
    <d v="2022-03-28T06:21:38"/>
    <s v="69178"/>
    <x v="207"/>
    <x v="1"/>
    <x v="47"/>
    <d v="1899-12-30T00:00:04"/>
    <n v="7.7999999999999999E-5"/>
    <m/>
    <s v="Commune de passage"/>
    <n v="11"/>
  </r>
  <r>
    <n v="9001"/>
    <n v="354017116483021"/>
    <s v="354017116483021-28 mars"/>
    <x v="9000"/>
    <d v="2022-03-28T06:21:42"/>
    <s v="69203"/>
    <x v="209"/>
    <x v="0"/>
    <x v="7"/>
    <d v="1899-12-30T00:00:01"/>
    <n v="8.7000000000000001E-5"/>
    <m/>
    <s v="Commune de ramassage"/>
    <n v="12"/>
  </r>
  <r>
    <n v="9002"/>
    <n v="354017116483021"/>
    <s v="354017116483021-28 mars"/>
    <x v="9001"/>
    <d v="2022-03-28T06:21:43"/>
    <s v="69203"/>
    <x v="209"/>
    <x v="0"/>
    <x v="6"/>
    <d v="1899-12-30T00:01:27"/>
    <n v="7.365E-3"/>
    <m/>
    <s v="Commune de ramassage"/>
    <n v="13"/>
  </r>
  <r>
    <n v="9003"/>
    <n v="354017116483021"/>
    <s v="354017116483021-28 mars"/>
    <x v="9002"/>
    <d v="2022-03-28T06:23:10"/>
    <s v="69203"/>
    <x v="209"/>
    <x v="0"/>
    <x v="43"/>
    <d v="1899-12-30T00:00:03"/>
    <n v="3.4299999999999999E-4"/>
    <m/>
    <s v="Commune de ramassage"/>
    <n v="14"/>
  </r>
  <r>
    <n v="9004"/>
    <n v="354017116483021"/>
    <s v="354017116483021-28 mars"/>
    <x v="9003"/>
    <d v="2022-03-28T06:23:13"/>
    <s v="69203"/>
    <x v="209"/>
    <x v="0"/>
    <x v="55"/>
    <d v="1899-12-30T00:00:04"/>
    <n v="1.84E-4"/>
    <m/>
    <s v="Commune de ramassage"/>
    <n v="15"/>
  </r>
  <r>
    <n v="9005"/>
    <n v="354017116483021"/>
    <s v="354017116483021-28 mars"/>
    <x v="9004"/>
    <d v="2022-03-28T06:23:17"/>
    <s v="69203"/>
    <x v="209"/>
    <x v="1"/>
    <x v="53"/>
    <d v="1899-12-30T00:00:46"/>
    <n v="3.9150000000000001E-3"/>
    <m/>
    <s v="Commune de ramassage"/>
    <n v="16"/>
  </r>
  <r>
    <n v="9006"/>
    <n v="354017116483021"/>
    <s v="354017116483021-28 mars"/>
    <x v="9005"/>
    <d v="2022-03-28T06:24:03"/>
    <s v="69220"/>
    <x v="210"/>
    <x v="0"/>
    <x v="21"/>
    <d v="1899-12-30T00:00:05"/>
    <n v="1.7000000000000001E-4"/>
    <m/>
    <s v="Commune de passage"/>
    <n v="17"/>
  </r>
  <r>
    <n v="9007"/>
    <n v="354017116483021"/>
    <s v="354017116483021-28 mars"/>
    <x v="9006"/>
    <d v="2022-03-28T06:24:08"/>
    <s v="69220"/>
    <x v="210"/>
    <x v="0"/>
    <x v="36"/>
    <d v="1899-12-30T00:00:10"/>
    <n v="1.0349999999999999E-3"/>
    <m/>
    <s v="Commune de passage"/>
    <n v="18"/>
  </r>
  <r>
    <n v="9008"/>
    <n v="354017116483021"/>
    <s v="354017116483021-28 mars"/>
    <x v="9007"/>
    <d v="2022-03-28T06:24:18"/>
    <s v="69220"/>
    <x v="210"/>
    <x v="0"/>
    <x v="39"/>
    <d v="1899-12-30T00:00:21"/>
    <n v="2.6909999999999998E-3"/>
    <m/>
    <s v="Commune de passage"/>
    <n v="19"/>
  </r>
  <r>
    <n v="9009"/>
    <n v="354017116483021"/>
    <s v="354017116483021-28 mars"/>
    <x v="9008"/>
    <d v="2022-03-28T06:24:39"/>
    <s v="69220"/>
    <x v="210"/>
    <x v="0"/>
    <x v="17"/>
    <d v="1899-12-30T00:00:35"/>
    <n v="3.62E-3"/>
    <m/>
    <s v="Commune de passage"/>
    <n v="20"/>
  </r>
  <r>
    <n v="9010"/>
    <n v="354017116483021"/>
    <s v="354017116483021-28 mars"/>
    <x v="9009"/>
    <d v="2022-03-28T06:25:14"/>
    <s v="69220"/>
    <x v="210"/>
    <x v="0"/>
    <x v="41"/>
    <d v="1899-12-30T00:00:12"/>
    <n v="5.8E-4"/>
    <m/>
    <s v="Commune de passage"/>
    <n v="21"/>
  </r>
  <r>
    <n v="9011"/>
    <n v="354017116483021"/>
    <s v="354017116483021-28 mars"/>
    <x v="9010"/>
    <d v="2022-03-28T06:25:26"/>
    <s v="69220"/>
    <x v="210"/>
    <x v="0"/>
    <x v="20"/>
    <d v="1899-12-30T00:00:13"/>
    <n v="1.9269999999999999E-3"/>
    <m/>
    <s v="Commune de passage"/>
    <n v="22"/>
  </r>
  <r>
    <n v="9012"/>
    <n v="354017116483021"/>
    <s v="354017116483021-28 mars"/>
    <x v="9011"/>
    <d v="2022-03-28T06:25:39"/>
    <s v="69220"/>
    <x v="210"/>
    <x v="0"/>
    <x v="20"/>
    <d v="1899-12-30T00:00:02"/>
    <n v="2.7300000000000002E-4"/>
    <m/>
    <s v="Commune de passage"/>
    <n v="23"/>
  </r>
  <r>
    <n v="9013"/>
    <n v="354017116483021"/>
    <s v="354017116483021-28 mars"/>
    <x v="9012"/>
    <d v="2022-03-28T06:25:41"/>
    <s v="69220"/>
    <x v="210"/>
    <x v="0"/>
    <x v="39"/>
    <d v="1899-12-30T00:00:12"/>
    <n v="8.4699999999999999E-4"/>
    <m/>
    <s v="Commune de passage"/>
    <n v="24"/>
  </r>
  <r>
    <n v="9014"/>
    <n v="354017116483021"/>
    <s v="354017116483021-28 mars"/>
    <x v="9013"/>
    <d v="2022-03-28T06:25:53"/>
    <s v="69220"/>
    <x v="210"/>
    <x v="0"/>
    <x v="41"/>
    <d v="1899-12-30T00:00:03"/>
    <n v="4.28E-4"/>
    <m/>
    <s v="Commune de passage"/>
    <n v="25"/>
  </r>
  <r>
    <n v="9015"/>
    <n v="354017116483021"/>
    <s v="354017116483021-28 mars"/>
    <x v="9014"/>
    <d v="2022-03-28T06:25:56"/>
    <s v="69220"/>
    <x v="210"/>
    <x v="0"/>
    <x v="39"/>
    <d v="1899-12-30T00:00:15"/>
    <n v="1.469E-3"/>
    <m/>
    <s v="Commune de passage"/>
    <n v="26"/>
  </r>
  <r>
    <n v="9016"/>
    <n v="354017116483021"/>
    <s v="354017116483021-28 mars"/>
    <x v="9015"/>
    <d v="2022-03-28T06:26:11"/>
    <s v="69220"/>
    <x v="210"/>
    <x v="0"/>
    <x v="20"/>
    <d v="1899-12-30T00:00:53"/>
    <n v="3.9699999999999996E-3"/>
    <m/>
    <s v="Commune de passage"/>
    <n v="27"/>
  </r>
  <r>
    <n v="9017"/>
    <n v="354017116483021"/>
    <s v="354017116483021-28 mars"/>
    <x v="9016"/>
    <d v="2022-03-28T06:27:04"/>
    <s v="69220"/>
    <x v="210"/>
    <x v="0"/>
    <x v="26"/>
    <d v="1899-12-30T00:00:06"/>
    <n v="3.6600000000000001E-4"/>
    <m/>
    <s v="Commune de passage"/>
    <n v="28"/>
  </r>
  <r>
    <n v="9018"/>
    <n v="354017116483021"/>
    <s v="354017116483021-28 mars"/>
    <x v="9017"/>
    <d v="2022-03-28T06:27:10"/>
    <s v="69220"/>
    <x v="210"/>
    <x v="0"/>
    <x v="29"/>
    <d v="1899-12-30T00:00:04"/>
    <n v="2.32E-4"/>
    <m/>
    <s v="Commune de passage"/>
    <n v="29"/>
  </r>
  <r>
    <n v="9019"/>
    <n v="354017116483021"/>
    <s v="354017116483021-28 mars"/>
    <x v="9018"/>
    <d v="2022-03-28T06:27:14"/>
    <s v="69220"/>
    <x v="210"/>
    <x v="0"/>
    <x v="54"/>
    <d v="1899-12-30T00:00:04"/>
    <n v="4.0000000000000002E-4"/>
    <m/>
    <s v="Commune de passage"/>
    <n v="30"/>
  </r>
  <r>
    <n v="9020"/>
    <n v="354017116483021"/>
    <s v="354017116483021-28 mars"/>
    <x v="9019"/>
    <d v="2022-03-28T06:27:18"/>
    <s v="69220"/>
    <x v="210"/>
    <x v="0"/>
    <x v="14"/>
    <d v="1899-12-30T00:00:06"/>
    <n v="4.4000000000000002E-4"/>
    <m/>
    <s v="Commune de passage"/>
    <n v="31"/>
  </r>
  <r>
    <n v="9021"/>
    <n v="354017116483021"/>
    <s v="354017116483021-28 mars"/>
    <x v="9020"/>
    <d v="2022-03-28T06:27:24"/>
    <s v="69220"/>
    <x v="210"/>
    <x v="0"/>
    <x v="18"/>
    <d v="1899-12-30T00:00:38"/>
    <n v="4.1370000000000001E-3"/>
    <m/>
    <s v="Commune de passage"/>
    <n v="32"/>
  </r>
  <r>
    <n v="9022"/>
    <n v="354017116483021"/>
    <s v="354017116483021-28 mars"/>
    <x v="9021"/>
    <d v="2022-03-28T06:28:02"/>
    <s v="69220"/>
    <x v="210"/>
    <x v="0"/>
    <x v="57"/>
    <d v="1899-12-30T00:00:01"/>
    <n v="5.8799999999999998E-4"/>
    <m/>
    <s v="Commune de passage"/>
    <n v="33"/>
  </r>
  <r>
    <n v="9023"/>
    <n v="354017116483021"/>
    <s v="354017116483021-28 mars"/>
    <x v="9022"/>
    <d v="2022-03-28T06:28:03"/>
    <s v="69220"/>
    <x v="210"/>
    <x v="0"/>
    <x v="10"/>
    <d v="1899-12-30T00:00:06"/>
    <n v="2.7799999999999998E-4"/>
    <m/>
    <s v="Commune de passage"/>
    <n v="34"/>
  </r>
  <r>
    <n v="9024"/>
    <n v="354017116483021"/>
    <s v="354017116483021-28 mars"/>
    <x v="9023"/>
    <d v="2022-03-28T06:28:09"/>
    <s v="69220"/>
    <x v="210"/>
    <x v="0"/>
    <x v="29"/>
    <d v="1899-12-30T00:00:04"/>
    <n v="1.5E-5"/>
    <m/>
    <s v="Commune de passage"/>
    <n v="35"/>
  </r>
  <r>
    <n v="9025"/>
    <n v="354017116483021"/>
    <s v="354017116483021-28 mars"/>
    <x v="9024"/>
    <d v="2022-03-28T06:28:13"/>
    <s v="69220"/>
    <x v="210"/>
    <x v="0"/>
    <x v="47"/>
    <d v="1899-12-30T00:00:06"/>
    <n v="-1.16E-4"/>
    <m/>
    <s v="Commune de passage"/>
    <n v="36"/>
  </r>
  <r>
    <n v="9026"/>
    <n v="354017116483021"/>
    <s v="354017116483021-28 mars"/>
    <x v="9025"/>
    <d v="2022-03-28T06:28:19"/>
    <s v="69220"/>
    <x v="210"/>
    <x v="0"/>
    <x v="1"/>
    <d v="1899-12-30T00:01:43"/>
    <n v="1.13E-4"/>
    <m/>
    <s v="Commune de passage"/>
    <n v="37"/>
  </r>
  <r>
    <n v="9027"/>
    <n v="354017116483021"/>
    <s v="354017116483021-28 mars"/>
    <x v="9026"/>
    <d v="2022-03-28T06:30:02"/>
    <s v="69220"/>
    <x v="210"/>
    <x v="0"/>
    <x v="0"/>
    <d v="1899-12-30T00:00:04"/>
    <n v="-1.7E-5"/>
    <m/>
    <s v="Commune de passage"/>
    <n v="38"/>
  </r>
  <r>
    <n v="9028"/>
    <n v="354017116483021"/>
    <s v="354017116483021-28 mars"/>
    <x v="9027"/>
    <d v="2022-03-28T06:30:06"/>
    <s v="69220"/>
    <x v="210"/>
    <x v="0"/>
    <x v="2"/>
    <d v="1899-12-30T00:00:05"/>
    <n v="-5.5999999999999999E-5"/>
    <m/>
    <s v="Commune de passage"/>
    <n v="39"/>
  </r>
  <r>
    <n v="9029"/>
    <n v="354017116483021"/>
    <s v="354017116483021-28 mars"/>
    <x v="9028"/>
    <d v="2022-03-28T06:30:11"/>
    <s v="69220"/>
    <x v="210"/>
    <x v="0"/>
    <x v="5"/>
    <d v="1899-12-30T00:00:02"/>
    <n v="2.8E-5"/>
    <m/>
    <s v="Commune de passage"/>
    <n v="40"/>
  </r>
  <r>
    <n v="9030"/>
    <n v="354017116483021"/>
    <s v="354017116483021-28 mars"/>
    <x v="9029"/>
    <d v="2022-03-28T06:30:13"/>
    <s v="69220"/>
    <x v="210"/>
    <x v="0"/>
    <x v="22"/>
    <d v="1899-12-30T00:00:13"/>
    <n v="1.3300000000000001E-4"/>
    <m/>
    <s v="Commune de passage"/>
    <n v="41"/>
  </r>
  <r>
    <n v="9031"/>
    <n v="354017116483021"/>
    <s v="354017116483021-28 mars"/>
    <x v="9030"/>
    <d v="2022-03-28T06:30:26"/>
    <s v="69220"/>
    <x v="210"/>
    <x v="0"/>
    <x v="1"/>
    <d v="1899-12-30T00:00:07"/>
    <n v="7.7000000000000001E-5"/>
    <m/>
    <s v="Commune de passage"/>
    <n v="42"/>
  </r>
  <r>
    <n v="9032"/>
    <n v="354017116483021"/>
    <s v="354017116483021-28 mars"/>
    <x v="9031"/>
    <d v="2022-03-28T06:30:33"/>
    <s v="69220"/>
    <x v="210"/>
    <x v="0"/>
    <x v="27"/>
    <d v="1899-12-30T00:00:17"/>
    <n v="8.6200000000000003E-4"/>
    <m/>
    <s v="Commune de passage"/>
    <n v="43"/>
  </r>
  <r>
    <n v="9033"/>
    <n v="354017116483021"/>
    <s v="354017116483021-28 mars"/>
    <x v="9032"/>
    <d v="2022-03-28T06:30:50"/>
    <s v="69220"/>
    <x v="210"/>
    <x v="0"/>
    <x v="39"/>
    <d v="1899-12-30T00:00:23"/>
    <n v="1.9350000000000001E-3"/>
    <m/>
    <s v="Commune de passage"/>
    <n v="44"/>
  </r>
  <r>
    <n v="9034"/>
    <n v="354017116483021"/>
    <s v="354017116483021-28 mars"/>
    <x v="9033"/>
    <d v="2022-03-28T06:31:13"/>
    <s v="69220"/>
    <x v="210"/>
    <x v="0"/>
    <x v="1"/>
    <d v="1899-12-30T00:00:02"/>
    <n v="5.0000000000000002E-5"/>
    <m/>
    <s v="Commune de passage"/>
    <n v="45"/>
  </r>
  <r>
    <n v="9035"/>
    <n v="354017116483021"/>
    <s v="354017116483021-28 mars"/>
    <x v="9034"/>
    <d v="2022-03-28T06:31:15"/>
    <s v="69220"/>
    <x v="210"/>
    <x v="0"/>
    <x v="5"/>
    <d v="1899-12-30T00:00:02"/>
    <n v="1.5999999999999999E-5"/>
    <m/>
    <s v="Commune de passage"/>
    <n v="46"/>
  </r>
  <r>
    <n v="9036"/>
    <n v="354017116483021"/>
    <s v="354017116483021-28 mars"/>
    <x v="9035"/>
    <d v="2022-03-28T06:31:17"/>
    <s v="69220"/>
    <x v="210"/>
    <x v="0"/>
    <x v="24"/>
    <d v="1899-12-30T00:00:04"/>
    <n v="1.05E-4"/>
    <m/>
    <s v="Commune de passage"/>
    <n v="47"/>
  </r>
  <r>
    <n v="9037"/>
    <n v="354017116483021"/>
    <s v="354017116483021-28 mars"/>
    <x v="9036"/>
    <d v="2022-03-28T06:31:21"/>
    <s v="69220"/>
    <x v="210"/>
    <x v="0"/>
    <x v="23"/>
    <d v="1899-12-30T00:00:03"/>
    <n v="2.12E-4"/>
    <m/>
    <s v="Commune de passage"/>
    <n v="48"/>
  </r>
  <r>
    <n v="9038"/>
    <n v="354017116483021"/>
    <s v="354017116483021-28 mars"/>
    <x v="9037"/>
    <d v="2022-03-28T06:31:24"/>
    <s v="69220"/>
    <x v="210"/>
    <x v="0"/>
    <x v="4"/>
    <d v="1899-12-30T00:00:10"/>
    <n v="8.03E-4"/>
    <m/>
    <s v="Commune de passage"/>
    <n v="49"/>
  </r>
  <r>
    <n v="9039"/>
    <n v="354017116483021"/>
    <s v="354017116483021-28 mars"/>
    <x v="9038"/>
    <d v="2022-03-28T06:31:34"/>
    <s v="69220"/>
    <x v="210"/>
    <x v="0"/>
    <x v="37"/>
    <d v="1899-12-30T00:00:02"/>
    <n v="1.6200000000000001E-4"/>
    <m/>
    <s v="Commune de passage"/>
    <n v="50"/>
  </r>
  <r>
    <n v="9040"/>
    <n v="354017116483021"/>
    <s v="354017116483021-28 mars"/>
    <x v="9039"/>
    <d v="2022-03-28T06:31:36"/>
    <s v="69220"/>
    <x v="210"/>
    <x v="0"/>
    <x v="44"/>
    <d v="1899-12-30T00:00:16"/>
    <n v="3.97E-4"/>
    <m/>
    <s v="Commune de passage"/>
    <n v="51"/>
  </r>
  <r>
    <n v="9041"/>
    <n v="354017116483021"/>
    <s v="354017116483021-28 mars"/>
    <x v="9040"/>
    <d v="2022-03-28T06:31:52"/>
    <s v="69220"/>
    <x v="210"/>
    <x v="0"/>
    <x v="36"/>
    <d v="1899-12-30T00:00:22"/>
    <n v="-9.3400000000000004E-4"/>
    <m/>
    <s v="Commune de passage"/>
    <n v="52"/>
  </r>
  <r>
    <n v="9042"/>
    <n v="354017116483021"/>
    <s v="354017116483021-28 mars"/>
    <x v="9041"/>
    <d v="2022-03-28T06:32:14"/>
    <s v="69220"/>
    <x v="210"/>
    <x v="1"/>
    <x v="21"/>
    <d v="1899-12-30T00:01:12"/>
    <n v="-6.3299999999999999E-4"/>
    <m/>
    <s v="Commune de passage"/>
    <n v="53"/>
  </r>
  <r>
    <n v="9043"/>
    <n v="354017116483021"/>
    <s v="354017116483021-28 mars"/>
    <x v="9042"/>
    <d v="2022-03-28T06:33:26"/>
    <s v="69030"/>
    <x v="211"/>
    <x v="0"/>
    <x v="0"/>
    <d v="1899-12-30T00:00:58"/>
    <n v="-7.9000000000000001E-4"/>
    <m/>
    <s v="Commune de ramassage"/>
    <n v="54"/>
  </r>
  <r>
    <n v="9044"/>
    <n v="354017116483021"/>
    <s v="354017116483021-28 mars"/>
    <x v="9043"/>
    <d v="2022-03-28T06:34:24"/>
    <s v="69030"/>
    <x v="211"/>
    <x v="0"/>
    <x v="13"/>
    <d v="1899-12-30T00:00:08"/>
    <n v="3.28E-4"/>
    <m/>
    <s v="Commune de ramassage"/>
    <n v="55"/>
  </r>
  <r>
    <n v="9045"/>
    <n v="354017116483021"/>
    <s v="354017116483021-28 mars"/>
    <x v="9044"/>
    <d v="2022-03-28T06:34:32"/>
    <s v="69030"/>
    <x v="211"/>
    <x v="0"/>
    <x v="15"/>
    <d v="1899-12-30T00:00:20"/>
    <n v="1.805E-3"/>
    <m/>
    <s v="Commune de ramassage"/>
    <n v="56"/>
  </r>
  <r>
    <n v="9046"/>
    <n v="354017116483021"/>
    <s v="354017116483021-28 mars"/>
    <x v="9045"/>
    <d v="2022-03-28T06:34:52"/>
    <s v="69030"/>
    <x v="211"/>
    <x v="0"/>
    <x v="54"/>
    <d v="1899-12-30T00:00:11"/>
    <n v="3.8900000000000002E-4"/>
    <m/>
    <s v="Commune de ramassage"/>
    <n v="57"/>
  </r>
  <r>
    <n v="9047"/>
    <n v="354017116483021"/>
    <s v="354017116483021-28 mars"/>
    <x v="9046"/>
    <d v="2022-03-28T06:35:03"/>
    <s v="69030"/>
    <x v="211"/>
    <x v="0"/>
    <x v="2"/>
    <d v="1899-12-30T00:00:58"/>
    <n v="-4.3999999999999999E-5"/>
    <m/>
    <s v="Commune de ramassage"/>
    <n v="58"/>
  </r>
  <r>
    <n v="9048"/>
    <n v="354017116483021"/>
    <s v="354017116483021-28 mars"/>
    <x v="9047"/>
    <d v="2022-03-28T06:36:01"/>
    <s v="69030"/>
    <x v="211"/>
    <x v="0"/>
    <x v="0"/>
    <d v="1899-12-30T00:00:28"/>
    <n v="-9.9999999999999995E-7"/>
    <m/>
    <s v="Commune de ramassage"/>
    <n v="59"/>
  </r>
  <r>
    <n v="9049"/>
    <n v="354017116483021"/>
    <s v="354017116483021-28 mars"/>
    <x v="9048"/>
    <d v="2022-03-28T06:36:29"/>
    <s v="69030"/>
    <x v="211"/>
    <x v="0"/>
    <x v="51"/>
    <d v="1899-12-30T00:00:14"/>
    <n v="5.8500000000000002E-4"/>
    <m/>
    <s v="Commune de ramassage"/>
    <n v="60"/>
  </r>
  <r>
    <n v="9050"/>
    <n v="354017116483021"/>
    <s v="354017116483021-28 mars"/>
    <x v="9049"/>
    <d v="2022-03-28T06:36:43"/>
    <s v="69030"/>
    <x v="211"/>
    <x v="0"/>
    <x v="28"/>
    <d v="1899-12-30T00:00:27"/>
    <n v="2.2629999999999998E-3"/>
    <m/>
    <s v="Commune de ramassage"/>
    <n v="61"/>
  </r>
  <r>
    <n v="9051"/>
    <n v="354017116483021"/>
    <s v="354017116483021-28 mars"/>
    <x v="9050"/>
    <d v="2022-03-28T06:37:10"/>
    <s v="69030"/>
    <x v="211"/>
    <x v="0"/>
    <x v="55"/>
    <d v="1899-12-30T00:00:14"/>
    <n v="1.0970000000000001E-3"/>
    <m/>
    <s v="Commune de ramassage"/>
    <n v="62"/>
  </r>
  <r>
    <n v="9052"/>
    <n v="354017116483021"/>
    <s v="354017116483021-28 mars"/>
    <x v="9051"/>
    <d v="2022-03-28T06:37:24"/>
    <s v="69030"/>
    <x v="211"/>
    <x v="0"/>
    <x v="54"/>
    <d v="1899-12-30T00:00:12"/>
    <n v="7.8299999999999995E-4"/>
    <m/>
    <s v="Commune de ramassage"/>
    <n v="63"/>
  </r>
  <r>
    <n v="9053"/>
    <n v="354017116483021"/>
    <s v="354017116483021-28 mars"/>
    <x v="9052"/>
    <d v="2022-03-28T06:37:36"/>
    <s v="69030"/>
    <x v="211"/>
    <x v="0"/>
    <x v="12"/>
    <d v="1899-12-30T00:00:37"/>
    <n v="1.1620000000000001E-3"/>
    <m/>
    <s v="Commune de ramassage"/>
    <n v="64"/>
  </r>
  <r>
    <n v="9054"/>
    <n v="354017116483021"/>
    <s v="354017116483021-28 mars"/>
    <x v="9053"/>
    <d v="2022-03-28T06:38:13"/>
    <s v="69030"/>
    <x v="211"/>
    <x v="0"/>
    <x v="28"/>
    <d v="1899-12-30T00:00:15"/>
    <n v="6.3500000000000004E-4"/>
    <m/>
    <s v="Commune de ramassage"/>
    <n v="65"/>
  </r>
  <r>
    <n v="9055"/>
    <n v="354017116483021"/>
    <s v="354017116483021-28 mars"/>
    <x v="9054"/>
    <d v="2022-03-28T06:38:28"/>
    <s v="69030"/>
    <x v="211"/>
    <x v="0"/>
    <x v="29"/>
    <d v="1899-12-30T00:00:02"/>
    <n v="2.61E-4"/>
    <m/>
    <s v="Commune de ramassage"/>
    <n v="66"/>
  </r>
  <r>
    <n v="9056"/>
    <n v="354017116483021"/>
    <s v="354017116483021-28 mars"/>
    <x v="9055"/>
    <d v="2022-03-28T06:38:30"/>
    <s v="69030"/>
    <x v="211"/>
    <x v="0"/>
    <x v="53"/>
    <d v="1899-12-30T00:00:09"/>
    <n v="6.0999999999999997E-4"/>
    <m/>
    <s v="Commune de ramassage"/>
    <n v="67"/>
  </r>
  <r>
    <n v="9057"/>
    <n v="354017116483021"/>
    <s v="354017116483021-28 mars"/>
    <x v="9056"/>
    <d v="2022-03-28T06:38:39"/>
    <s v="69030"/>
    <x v="211"/>
    <x v="0"/>
    <x v="28"/>
    <d v="1899-12-30T00:00:02"/>
    <n v="2.0000000000000001E-4"/>
    <m/>
    <s v="Commune de ramassage"/>
    <n v="68"/>
  </r>
  <r>
    <n v="9058"/>
    <n v="354017116483021"/>
    <s v="354017116483021-28 mars"/>
    <x v="9057"/>
    <d v="2022-03-28T06:38:41"/>
    <s v="69030"/>
    <x v="211"/>
    <x v="0"/>
    <x v="4"/>
    <d v="1899-12-30T00:00:05"/>
    <n v="2.02E-4"/>
    <m/>
    <s v="Commune de ramassage"/>
    <n v="69"/>
  </r>
  <r>
    <n v="9059"/>
    <n v="354017116483021"/>
    <s v="354017116483021-28 mars"/>
    <x v="9058"/>
    <d v="2022-03-28T06:38:46"/>
    <s v="69030"/>
    <x v="211"/>
    <x v="0"/>
    <x v="27"/>
    <d v="1899-12-30T00:01:38"/>
    <n v="-4.6999999999999997E-5"/>
    <m/>
    <s v="Commune de ramassage"/>
    <n v="70"/>
  </r>
  <r>
    <n v="9060"/>
    <n v="354017116483021"/>
    <s v="354017116483021-28 mars"/>
    <x v="9059"/>
    <d v="2022-03-28T06:40:24"/>
    <s v="69030"/>
    <x v="211"/>
    <x v="0"/>
    <x v="0"/>
    <d v="1899-12-30T00:00:19"/>
    <n v="1.9999999999999999E-6"/>
    <m/>
    <s v="Commune de ramassage"/>
    <n v="71"/>
  </r>
  <r>
    <n v="9061"/>
    <n v="354017116483021"/>
    <s v="354017116483021-28 mars"/>
    <x v="9060"/>
    <d v="2022-03-28T06:40:43"/>
    <s v="69030"/>
    <x v="211"/>
    <x v="0"/>
    <x v="9"/>
    <d v="1899-12-30T00:00:14"/>
    <n v="1.17E-4"/>
    <m/>
    <s v="Commune de ramassage"/>
    <n v="72"/>
  </r>
  <r>
    <n v="9062"/>
    <n v="354017116483021"/>
    <s v="354017116483021-28 mars"/>
    <x v="9061"/>
    <d v="2022-03-28T06:40:57"/>
    <s v="69030"/>
    <x v="211"/>
    <x v="0"/>
    <x v="4"/>
    <d v="1899-12-30T00:00:11"/>
    <n v="4.3600000000000003E-4"/>
    <m/>
    <s v="Commune de ramassage"/>
    <n v="73"/>
  </r>
  <r>
    <n v="9063"/>
    <n v="354017116483021"/>
    <s v="354017116483021-28 mars"/>
    <x v="9062"/>
    <d v="2022-03-28T06:41:08"/>
    <s v="69030"/>
    <x v="211"/>
    <x v="0"/>
    <x v="50"/>
    <d v="1899-12-30T00:00:01"/>
    <n v="-1.05E-4"/>
    <m/>
    <s v="Commune de ramassage"/>
    <n v="74"/>
  </r>
  <r>
    <n v="9064"/>
    <n v="354017116483021"/>
    <s v="354017116483021-28 mars"/>
    <x v="9063"/>
    <d v="2022-03-28T06:41:09"/>
    <s v="69030"/>
    <x v="211"/>
    <x v="0"/>
    <x v="25"/>
    <d v="1899-12-30T00:00:19"/>
    <n v="-9.3000000000000005E-4"/>
    <m/>
    <s v="Commune de ramassage"/>
    <n v="75"/>
  </r>
  <r>
    <n v="9065"/>
    <n v="354017116483021"/>
    <s v="354017116483021-28 mars"/>
    <x v="9064"/>
    <d v="2022-03-28T06:41:28"/>
    <s v="69030"/>
    <x v="211"/>
    <x v="0"/>
    <x v="53"/>
    <d v="1899-12-30T00:00:10"/>
    <n v="-1.3999999999999999E-4"/>
    <m/>
    <s v="Commune de ramassage"/>
    <n v="76"/>
  </r>
  <r>
    <n v="9066"/>
    <n v="354017116483021"/>
    <s v="354017116483021-28 mars"/>
    <x v="9065"/>
    <d v="2022-03-28T06:41:38"/>
    <s v="69030"/>
    <x v="211"/>
    <x v="0"/>
    <x v="28"/>
    <d v="1899-12-30T00:00:11"/>
    <n v="-8.1800000000000004E-4"/>
    <m/>
    <s v="Commune de ramassage"/>
    <n v="77"/>
  </r>
  <r>
    <n v="9067"/>
    <n v="354017116483021"/>
    <s v="354017116483021-28 mars"/>
    <x v="9066"/>
    <d v="2022-03-28T06:41:49"/>
    <s v="69030"/>
    <x v="211"/>
    <x v="0"/>
    <x v="36"/>
    <d v="1899-12-30T00:00:26"/>
    <n v="-1.635E-3"/>
    <m/>
    <s v="Commune de ramassage"/>
    <n v="78"/>
  </r>
  <r>
    <n v="9068"/>
    <n v="354017116483021"/>
    <s v="354017116483021-28 mars"/>
    <x v="9067"/>
    <d v="2022-03-28T06:42:15"/>
    <s v="69030"/>
    <x v="211"/>
    <x v="0"/>
    <x v="15"/>
    <d v="1899-12-30T00:00:06"/>
    <n v="3.6999999999999998E-5"/>
    <m/>
    <s v="Commune de ramassage"/>
    <n v="79"/>
  </r>
  <r>
    <n v="9069"/>
    <n v="354017116483021"/>
    <s v="354017116483021-28 mars"/>
    <x v="9068"/>
    <d v="2022-03-28T06:42:21"/>
    <s v="69030"/>
    <x v="211"/>
    <x v="0"/>
    <x v="53"/>
    <d v="1899-12-30T00:00:18"/>
    <n v="3.4299999999999999E-4"/>
    <m/>
    <s v="Commune de ramassage"/>
    <n v="80"/>
  </r>
  <r>
    <n v="9070"/>
    <n v="354017116483021"/>
    <s v="354017116483021-28 mars"/>
    <x v="9069"/>
    <d v="2022-03-28T06:42:39"/>
    <s v="69030"/>
    <x v="211"/>
    <x v="0"/>
    <x v="42"/>
    <d v="1899-12-30T00:00:05"/>
    <n v="3.8499999999999998E-4"/>
    <m/>
    <s v="Commune de ramassage"/>
    <n v="81"/>
  </r>
  <r>
    <n v="9071"/>
    <n v="354017116483021"/>
    <s v="354017116483021-28 mars"/>
    <x v="9070"/>
    <d v="2022-03-28T06:42:44"/>
    <s v="69030"/>
    <x v="211"/>
    <x v="0"/>
    <x v="42"/>
    <d v="1899-12-30T00:00:11"/>
    <n v="3.8999999999999999E-4"/>
    <m/>
    <s v="Commune de ramassage"/>
    <n v="82"/>
  </r>
  <r>
    <n v="9072"/>
    <n v="354017116483021"/>
    <s v="354017116483021-28 mars"/>
    <x v="9071"/>
    <d v="2022-03-28T06:42:55"/>
    <s v="69030"/>
    <x v="211"/>
    <x v="0"/>
    <x v="38"/>
    <d v="1899-12-30T00:00:05"/>
    <n v="1.3600000000000001E-3"/>
    <m/>
    <s v="Commune de ramassage"/>
    <n v="83"/>
  </r>
  <r>
    <n v="9073"/>
    <n v="354017116483021"/>
    <s v="354017116483021-28 mars"/>
    <x v="9072"/>
    <d v="2022-03-28T06:43:00"/>
    <s v="69030"/>
    <x v="211"/>
    <x v="0"/>
    <x v="53"/>
    <d v="1899-12-30T00:00:01"/>
    <n v="2.03E-4"/>
    <m/>
    <s v="Commune de ramassage"/>
    <n v="84"/>
  </r>
  <r>
    <n v="9074"/>
    <n v="354017116483021"/>
    <s v="354017116483021-28 mars"/>
    <x v="9073"/>
    <d v="2022-03-28T06:43:01"/>
    <s v="69030"/>
    <x v="211"/>
    <x v="0"/>
    <x v="38"/>
    <d v="1899-12-30T00:00:24"/>
    <n v="3.6400000000000001E-4"/>
    <m/>
    <s v="Commune de ramassage"/>
    <n v="85"/>
  </r>
  <r>
    <n v="9075"/>
    <n v="354017116483021"/>
    <s v="354017116483021-28 mars"/>
    <x v="9074"/>
    <d v="2022-03-28T06:43:25"/>
    <s v="69030"/>
    <x v="211"/>
    <x v="0"/>
    <x v="38"/>
    <d v="1899-12-30T00:00:14"/>
    <n v="-6.3500000000000004E-4"/>
    <m/>
    <s v="Commune de ramassage"/>
    <n v="86"/>
  </r>
  <r>
    <n v="9076"/>
    <n v="354017116483021"/>
    <s v="354017116483021-28 mars"/>
    <x v="9075"/>
    <d v="2022-03-28T06:43:39"/>
    <s v="69030"/>
    <x v="211"/>
    <x v="0"/>
    <x v="5"/>
    <d v="1899-12-30T00:00:04"/>
    <n v="9.1000000000000003E-5"/>
    <m/>
    <s v="Commune de ramassage"/>
    <n v="87"/>
  </r>
  <r>
    <n v="9077"/>
    <n v="354017116483021"/>
    <s v="354017116483021-28 mars"/>
    <x v="9076"/>
    <d v="2022-03-28T06:43:43"/>
    <s v="69030"/>
    <x v="211"/>
    <x v="0"/>
    <x v="3"/>
    <d v="1899-12-30T00:00:05"/>
    <n v="5.8999999999999998E-5"/>
    <m/>
    <s v="Commune de ramassage"/>
    <n v="88"/>
  </r>
  <r>
    <n v="9078"/>
    <n v="354017116483021"/>
    <s v="354017116483021-28 mars"/>
    <x v="9077"/>
    <d v="2022-03-28T06:43:48"/>
    <s v="69030"/>
    <x v="211"/>
    <x v="0"/>
    <x v="5"/>
    <d v="1899-12-30T00:00:27"/>
    <n v="1.6509999999999999E-3"/>
    <m/>
    <s v="Commune de ramassage"/>
    <n v="89"/>
  </r>
  <r>
    <n v="9079"/>
    <n v="354017116483021"/>
    <s v="354017116483021-28 mars"/>
    <x v="9078"/>
    <d v="2022-03-28T06:44:15"/>
    <s v="69030"/>
    <x v="211"/>
    <x v="0"/>
    <x v="20"/>
    <d v="1899-12-30T00:00:27"/>
    <n v="4.57E-4"/>
    <m/>
    <s v="Commune de ramassage"/>
    <n v="90"/>
  </r>
  <r>
    <n v="9080"/>
    <n v="354017116483021"/>
    <s v="354017116483021-28 mars"/>
    <x v="9079"/>
    <d v="2022-03-28T06:44:42"/>
    <s v="69030"/>
    <x v="211"/>
    <x v="0"/>
    <x v="37"/>
    <d v="1899-12-30T00:00:17"/>
    <n v="-7.2999999999999999E-5"/>
    <m/>
    <s v="Commune de ramassage"/>
    <n v="91"/>
  </r>
  <r>
    <n v="9081"/>
    <n v="354017116483021"/>
    <s v="354017116483021-28 mars"/>
    <x v="9080"/>
    <d v="2022-03-28T06:44:59"/>
    <s v="69030"/>
    <x v="211"/>
    <x v="0"/>
    <x v="21"/>
    <d v="1899-12-30T00:00:17"/>
    <n v="6.3000000000000003E-4"/>
    <m/>
    <s v="Commune de ramassage"/>
    <n v="92"/>
  </r>
  <r>
    <n v="9082"/>
    <n v="354017116483021"/>
    <s v="354017116483021-28 mars"/>
    <x v="9081"/>
    <d v="2022-03-28T06:45:16"/>
    <s v="69030"/>
    <x v="211"/>
    <x v="0"/>
    <x v="38"/>
    <d v="1899-12-30T00:00:12"/>
    <n v="1.243E-3"/>
    <m/>
    <s v="Commune de ramassage"/>
    <n v="93"/>
  </r>
  <r>
    <n v="9083"/>
    <n v="354017116483021"/>
    <s v="354017116483021-28 mars"/>
    <x v="9082"/>
    <d v="2022-03-28T06:45:28"/>
    <s v="69030"/>
    <x v="211"/>
    <x v="0"/>
    <x v="44"/>
    <d v="1899-12-30T00:00:29"/>
    <n v="2.8519999999999999E-3"/>
    <m/>
    <s v="Commune de ramassage"/>
    <n v="94"/>
  </r>
  <r>
    <n v="9084"/>
    <n v="354017116483021"/>
    <s v="354017116483021-28 mars"/>
    <x v="9083"/>
    <d v="2022-03-28T06:45:57"/>
    <s v="69030"/>
    <x v="211"/>
    <x v="0"/>
    <x v="43"/>
    <d v="1899-12-30T00:00:09"/>
    <n v="5.0000000000000002E-5"/>
    <m/>
    <s v="Commune de ramassage"/>
    <n v="95"/>
  </r>
  <r>
    <n v="9085"/>
    <n v="354017116483021"/>
    <s v="354017116483021-28 mars"/>
    <x v="9084"/>
    <d v="2022-03-28T06:46:06"/>
    <s v="69030"/>
    <x v="211"/>
    <x v="0"/>
    <x v="44"/>
    <d v="1899-12-30T00:00:02"/>
    <n v="2.9599999999999998E-4"/>
    <m/>
    <s v="Commune de ramassage"/>
    <n v="96"/>
  </r>
  <r>
    <n v="9086"/>
    <n v="354017116483021"/>
    <s v="354017116483021-28 mars"/>
    <x v="9085"/>
    <d v="2022-03-28T06:46:08"/>
    <s v="69030"/>
    <x v="211"/>
    <x v="0"/>
    <x v="14"/>
    <d v="1899-12-30T00:00:07"/>
    <n v="6.7500000000000004E-4"/>
    <m/>
    <s v="Commune de ramassage"/>
    <n v="97"/>
  </r>
  <r>
    <n v="9087"/>
    <n v="354017116483021"/>
    <s v="354017116483021-28 mars"/>
    <x v="9086"/>
    <d v="2022-03-28T06:46:15"/>
    <s v="69030"/>
    <x v="211"/>
    <x v="0"/>
    <x v="41"/>
    <d v="1899-12-30T00:00:13"/>
    <n v="9.2400000000000002E-4"/>
    <m/>
    <s v="Commune de ramassage"/>
    <n v="98"/>
  </r>
  <r>
    <n v="9088"/>
    <n v="354017116483021"/>
    <s v="354017116483021-28 mars"/>
    <x v="9087"/>
    <d v="2022-03-28T06:46:28"/>
    <s v="69030"/>
    <x v="211"/>
    <x v="0"/>
    <x v="14"/>
    <d v="1899-12-30T00:00:37"/>
    <n v="3.4459999999999998E-3"/>
    <m/>
    <s v="Commune de ramassage"/>
    <n v="99"/>
  </r>
  <r>
    <n v="9089"/>
    <n v="354017116483021"/>
    <s v="354017116483021-28 mars"/>
    <x v="9088"/>
    <d v="2022-03-28T06:47:05"/>
    <s v="69030"/>
    <x v="211"/>
    <x v="0"/>
    <x v="21"/>
    <d v="1899-12-30T00:00:13"/>
    <n v="7.7899999999999996E-4"/>
    <m/>
    <s v="Commune de ramassage"/>
    <n v="100"/>
  </r>
  <r>
    <n v="9090"/>
    <n v="354017116483021"/>
    <s v="354017116483021-28 mars"/>
    <x v="9089"/>
    <d v="2022-03-28T06:47:18"/>
    <s v="69030"/>
    <x v="211"/>
    <x v="0"/>
    <x v="48"/>
    <d v="1899-12-30T00:01:25"/>
    <n v="4.3300000000000001E-4"/>
    <m/>
    <s v="Commune de ramassage"/>
    <n v="101"/>
  </r>
  <r>
    <n v="9091"/>
    <n v="354017116483021"/>
    <s v="354017116483021-28 mars"/>
    <x v="9090"/>
    <d v="2022-03-28T06:48:43"/>
    <s v="69030"/>
    <x v="211"/>
    <x v="0"/>
    <x v="2"/>
    <d v="1899-12-30T00:00:18"/>
    <n v="9.3700000000000001E-4"/>
    <m/>
    <s v="Commune de ramassage"/>
    <n v="102"/>
  </r>
  <r>
    <n v="9092"/>
    <n v="354017116483021"/>
    <s v="354017116483021-28 mars"/>
    <x v="9091"/>
    <d v="2022-03-28T06:49:01"/>
    <s v="69030"/>
    <x v="211"/>
    <x v="0"/>
    <x v="55"/>
    <d v="1899-12-30T00:00:06"/>
    <n v="6.6500000000000001E-4"/>
    <m/>
    <s v="Commune de ramassage"/>
    <n v="103"/>
  </r>
  <r>
    <n v="9093"/>
    <n v="354017116483021"/>
    <s v="354017116483021-28 mars"/>
    <x v="9092"/>
    <d v="2022-03-28T06:49:07"/>
    <s v="69030"/>
    <x v="211"/>
    <x v="0"/>
    <x v="55"/>
    <d v="1899-12-30T00:00:04"/>
    <n v="1.8100000000000001E-4"/>
    <m/>
    <s v="Commune de ramassage"/>
    <n v="104"/>
  </r>
  <r>
    <n v="9094"/>
    <n v="354017116483021"/>
    <s v="354017116483021-28 mars"/>
    <x v="9093"/>
    <d v="2022-03-28T06:49:11"/>
    <s v="69030"/>
    <x v="211"/>
    <x v="0"/>
    <x v="34"/>
    <d v="1899-12-30T00:00:03"/>
    <n v="5.0000000000000004E-6"/>
    <m/>
    <s v="Commune de ramassage"/>
    <n v="105"/>
  </r>
  <r>
    <n v="9095"/>
    <n v="354017116483021"/>
    <s v="354017116483021-28 mars"/>
    <x v="9094"/>
    <d v="2022-03-28T06:49:14"/>
    <s v="69030"/>
    <x v="211"/>
    <x v="0"/>
    <x v="34"/>
    <d v="1899-12-30T00:00:10"/>
    <n v="-9.6000000000000002E-5"/>
    <m/>
    <s v="Commune de ramassage"/>
    <n v="106"/>
  </r>
  <r>
    <n v="9096"/>
    <n v="354017116483021"/>
    <s v="354017116483021-28 mars"/>
    <x v="9095"/>
    <d v="2022-03-28T06:49:24"/>
    <s v="69030"/>
    <x v="211"/>
    <x v="0"/>
    <x v="25"/>
    <d v="1899-12-30T00:00:05"/>
    <n v="1.5799999999999999E-4"/>
    <m/>
    <s v="Commune de ramassage"/>
    <n v="107"/>
  </r>
  <r>
    <n v="9097"/>
    <n v="354017116483021"/>
    <s v="354017116483021-28 mars"/>
    <x v="9096"/>
    <d v="2022-03-28T06:49:29"/>
    <s v="69030"/>
    <x v="211"/>
    <x v="0"/>
    <x v="29"/>
    <d v="1899-12-30T00:00:08"/>
    <n v="1.0480000000000001E-3"/>
    <m/>
    <s v="Commune de ramassage"/>
    <n v="108"/>
  </r>
  <r>
    <n v="9098"/>
    <n v="354017116483021"/>
    <s v="354017116483021-28 mars"/>
    <x v="9097"/>
    <d v="2022-03-28T06:49:37"/>
    <s v="69030"/>
    <x v="211"/>
    <x v="1"/>
    <x v="53"/>
    <d v="1899-12-30T00:00:13"/>
    <n v="9.7400000000000004E-4"/>
    <m/>
    <s v="Commune de ramassage"/>
    <n v="109"/>
  </r>
  <r>
    <n v="9099"/>
    <n v="354017116483021"/>
    <s v="354017116483021-28 mars"/>
    <x v="9098"/>
    <d v="2022-03-28T06:49:50"/>
    <s v="69139"/>
    <x v="212"/>
    <x v="0"/>
    <x v="13"/>
    <d v="1899-12-30T00:00:17"/>
    <n v="1.395E-3"/>
    <m/>
    <s v="Commune de ramassage"/>
    <n v="110"/>
  </r>
  <r>
    <n v="9100"/>
    <n v="354017116483021"/>
    <s v="354017116483021-28 mars"/>
    <x v="9099"/>
    <d v="2022-03-28T06:50:07"/>
    <s v="69139"/>
    <x v="212"/>
    <x v="0"/>
    <x v="44"/>
    <d v="1899-12-30T00:00:17"/>
    <n v="1.485E-3"/>
    <m/>
    <s v="Commune de ramassage"/>
    <n v="111"/>
  </r>
  <r>
    <n v="9101"/>
    <n v="354017116483021"/>
    <s v="354017116483021-28 mars"/>
    <x v="9100"/>
    <d v="2022-03-28T06:50:24"/>
    <s v="69139"/>
    <x v="212"/>
    <x v="0"/>
    <x v="43"/>
    <d v="1899-12-30T00:00:06"/>
    <n v="6.2600000000000004E-4"/>
    <m/>
    <s v="Commune de ramassage"/>
    <n v="112"/>
  </r>
  <r>
    <n v="9102"/>
    <n v="354017116483021"/>
    <s v="354017116483021-28 mars"/>
    <x v="9101"/>
    <d v="2022-03-28T06:50:30"/>
    <s v="69139"/>
    <x v="212"/>
    <x v="0"/>
    <x v="14"/>
    <d v="1899-12-30T00:00:11"/>
    <n v="1.0640000000000001E-3"/>
    <m/>
    <s v="Commune de ramassage"/>
    <n v="113"/>
  </r>
  <r>
    <n v="9103"/>
    <n v="354017116483021"/>
    <s v="354017116483021-28 mars"/>
    <x v="9102"/>
    <d v="2022-03-28T06:50:41"/>
    <s v="69139"/>
    <x v="212"/>
    <x v="0"/>
    <x v="53"/>
    <d v="1899-12-30T00:00:12"/>
    <n v="8.7000000000000001E-4"/>
    <m/>
    <s v="Commune de ramassage"/>
    <n v="114"/>
  </r>
  <r>
    <n v="9104"/>
    <n v="354017116483021"/>
    <s v="354017116483021-28 mars"/>
    <x v="9103"/>
    <d v="2022-03-28T06:50:53"/>
    <s v="69139"/>
    <x v="212"/>
    <x v="0"/>
    <x v="55"/>
    <d v="1899-12-30T00:00:12"/>
    <n v="1.0480000000000001E-3"/>
    <m/>
    <s v="Commune de ramassage"/>
    <n v="115"/>
  </r>
  <r>
    <n v="9105"/>
    <n v="354017116483021"/>
    <s v="354017116483021-28 mars"/>
    <x v="9104"/>
    <d v="2022-03-28T06:51:05"/>
    <s v="69139"/>
    <x v="212"/>
    <x v="0"/>
    <x v="42"/>
    <d v="1899-12-30T00:00:14"/>
    <n v="8.5700000000000001E-4"/>
    <m/>
    <s v="Commune de ramassage"/>
    <n v="116"/>
  </r>
  <r>
    <n v="9106"/>
    <n v="354017116483021"/>
    <s v="354017116483021-28 mars"/>
    <x v="9105"/>
    <d v="2022-03-28T06:51:19"/>
    <s v="69139"/>
    <x v="212"/>
    <x v="0"/>
    <x v="37"/>
    <d v="1899-12-30T00:00:09"/>
    <n v="5.6800000000000004E-4"/>
    <m/>
    <s v="Commune de ramassage"/>
    <n v="117"/>
  </r>
  <r>
    <n v="9107"/>
    <n v="354017116483021"/>
    <s v="354017116483021-28 mars"/>
    <x v="9106"/>
    <d v="2022-03-28T06:51:28"/>
    <s v="69139"/>
    <x v="212"/>
    <x v="0"/>
    <x v="49"/>
    <d v="1899-12-30T00:00:07"/>
    <n v="3.8200000000000002E-4"/>
    <m/>
    <s v="Commune de ramassage"/>
    <n v="118"/>
  </r>
  <r>
    <n v="9108"/>
    <n v="354017116483021"/>
    <s v="354017116483021-28 mars"/>
    <x v="9107"/>
    <d v="2022-03-28T06:51:35"/>
    <s v="69139"/>
    <x v="212"/>
    <x v="0"/>
    <x v="22"/>
    <d v="1899-12-30T00:01:15"/>
    <n v="1.0629999999999999E-3"/>
    <m/>
    <s v="Commune de ramassage"/>
    <n v="119"/>
  </r>
  <r>
    <n v="9109"/>
    <n v="354017116483021"/>
    <s v="354017116483021-28 mars"/>
    <x v="9108"/>
    <d v="2022-03-28T06:52:50"/>
    <s v="69139"/>
    <x v="212"/>
    <x v="0"/>
    <x v="9"/>
    <d v="1899-12-30T00:00:18"/>
    <n v="8.5800000000000004E-4"/>
    <m/>
    <s v="Commune de ramassage"/>
    <n v="120"/>
  </r>
  <r>
    <n v="9110"/>
    <n v="354017116483021"/>
    <s v="354017116483021-28 mars"/>
    <x v="9109"/>
    <d v="2022-03-28T06:53:08"/>
    <s v="69139"/>
    <x v="212"/>
    <x v="0"/>
    <x v="34"/>
    <d v="1899-12-30T00:00:07"/>
    <n v="4.75E-4"/>
    <m/>
    <s v="Commune de ramassage"/>
    <n v="121"/>
  </r>
  <r>
    <n v="9111"/>
    <n v="354017116483021"/>
    <s v="354017116483021-28 mars"/>
    <x v="9110"/>
    <d v="2022-03-28T06:53:15"/>
    <s v="69139"/>
    <x v="212"/>
    <x v="0"/>
    <x v="50"/>
    <d v="1899-12-30T00:00:08"/>
    <n v="3.1500000000000001E-4"/>
    <m/>
    <s v="Commune de ramassage"/>
    <n v="122"/>
  </r>
  <r>
    <n v="9112"/>
    <n v="354017116483021"/>
    <s v="354017116483021-28 mars"/>
    <x v="9111"/>
    <d v="2022-03-28T06:53:23"/>
    <s v="69139"/>
    <x v="212"/>
    <x v="0"/>
    <x v="3"/>
    <d v="1899-12-30T00:00:02"/>
    <n v="3.9999999999999998E-6"/>
    <m/>
    <s v="Commune de ramassage"/>
    <n v="123"/>
  </r>
  <r>
    <n v="9113"/>
    <n v="354017116483021"/>
    <s v="354017116483021-28 mars"/>
    <x v="9112"/>
    <d v="2022-03-28T06:53:25"/>
    <s v="69139"/>
    <x v="212"/>
    <x v="0"/>
    <x v="3"/>
    <d v="1899-12-30T00:00:08"/>
    <n v="-3.4E-5"/>
    <m/>
    <s v="Commune de ramassage"/>
    <n v="124"/>
  </r>
  <r>
    <n v="9114"/>
    <n v="354017116483021"/>
    <s v="354017116483021-28 mars"/>
    <x v="9113"/>
    <d v="2022-03-28T06:53:33"/>
    <s v="69139"/>
    <x v="212"/>
    <x v="0"/>
    <x v="27"/>
    <d v="1899-12-30T00:00:02"/>
    <n v="-6.9999999999999994E-5"/>
    <m/>
    <s v="Commune de ramassage"/>
    <n v="125"/>
  </r>
  <r>
    <n v="9115"/>
    <n v="354017116483021"/>
    <s v="354017116483021-28 mars"/>
    <x v="9114"/>
    <d v="2022-03-28T06:53:35"/>
    <s v="69139"/>
    <x v="212"/>
    <x v="0"/>
    <x v="22"/>
    <d v="1899-12-30T00:00:02"/>
    <n v="-6.4999999999999994E-5"/>
    <m/>
    <s v="Commune de ramassage"/>
    <n v="126"/>
  </r>
  <r>
    <n v="9116"/>
    <n v="354017116483021"/>
    <s v="354017116483021-28 mars"/>
    <x v="9115"/>
    <d v="2022-03-28T06:53:37"/>
    <s v="69139"/>
    <x v="212"/>
    <x v="0"/>
    <x v="22"/>
    <d v="1899-12-30T00:01:42"/>
    <n v="-6.0000000000000002E-5"/>
    <m/>
    <s v="Commune de ramassage"/>
    <n v="127"/>
  </r>
  <r>
    <n v="9117"/>
    <n v="354017116483021"/>
    <s v="354017116483021-28 mars"/>
    <x v="9116"/>
    <d v="2022-03-28T06:55:19"/>
    <s v="69139"/>
    <x v="212"/>
    <x v="0"/>
    <x v="0"/>
    <d v="1899-12-30T00:03:03"/>
    <n v="0"/>
    <m/>
    <s v="Commune de ramassage"/>
    <n v="128"/>
  </r>
  <r>
    <n v="9118"/>
    <n v="354017116483021"/>
    <s v="354017116483021-28 mars"/>
    <x v="9117"/>
    <d v="2022-03-28T06:58:22"/>
    <s v="69139"/>
    <x v="212"/>
    <x v="0"/>
    <x v="0"/>
    <d v="1899-12-30T00:00:03"/>
    <n v="5.5000000000000002E-5"/>
    <m/>
    <s v="Commune de ramassage"/>
    <n v="129"/>
  </r>
  <r>
    <n v="9119"/>
    <n v="354017116483021"/>
    <s v="354017116483021-28 mars"/>
    <x v="9118"/>
    <d v="2022-03-28T06:58:25"/>
    <s v="69139"/>
    <x v="212"/>
    <x v="0"/>
    <x v="51"/>
    <d v="1899-12-30T00:00:04"/>
    <n v="6.9999999999999994E-5"/>
    <m/>
    <s v="Commune de ramassage"/>
    <n v="130"/>
  </r>
  <r>
    <n v="9120"/>
    <n v="354017116483021"/>
    <s v="354017116483021-28 mars"/>
    <x v="9119"/>
    <d v="2022-03-28T06:58:29"/>
    <s v="69139"/>
    <x v="212"/>
    <x v="0"/>
    <x v="22"/>
    <d v="1899-12-30T00:00:10"/>
    <n v="1.15E-4"/>
    <m/>
    <s v="Commune de ramassage"/>
    <n v="131"/>
  </r>
  <r>
    <n v="9121"/>
    <n v="354017116483021"/>
    <s v="354017116483021-28 mars"/>
    <x v="9120"/>
    <d v="2022-03-28T06:58:39"/>
    <s v="69139"/>
    <x v="212"/>
    <x v="0"/>
    <x v="2"/>
    <d v="1899-12-30T00:00:02"/>
    <n v="6.9999999999999994E-5"/>
    <m/>
    <s v="Commune de ramassage"/>
    <n v="132"/>
  </r>
  <r>
    <n v="9122"/>
    <n v="354017116483021"/>
    <s v="354017116483021-28 mars"/>
    <x v="9121"/>
    <d v="2022-03-28T06:58:41"/>
    <s v="69139"/>
    <x v="212"/>
    <x v="0"/>
    <x v="27"/>
    <d v="1899-12-30T00:00:42"/>
    <n v="2.1440000000000001E-3"/>
    <m/>
    <s v="Commune de ramassage"/>
    <n v="133"/>
  </r>
  <r>
    <n v="9123"/>
    <n v="354017116483021"/>
    <s v="354017116483021-28 mars"/>
    <x v="9122"/>
    <d v="2022-03-28T06:59:23"/>
    <s v="69139"/>
    <x v="212"/>
    <x v="0"/>
    <x v="49"/>
    <d v="1899-12-30T00:00:45"/>
    <n v="3.6999999999999999E-4"/>
    <m/>
    <s v="Commune de ramassage"/>
    <n v="134"/>
  </r>
  <r>
    <n v="9124"/>
    <n v="354017116483021"/>
    <s v="354017116483021-28 mars"/>
    <x v="9123"/>
    <d v="2022-03-28T07:00:08"/>
    <s v="69139"/>
    <x v="212"/>
    <x v="0"/>
    <x v="1"/>
    <d v="1899-12-30T00:00:21"/>
    <n v="5.8500000000000002E-4"/>
    <m/>
    <s v="Commune de ramassage"/>
    <n v="135"/>
  </r>
  <r>
    <n v="9125"/>
    <n v="354017116483021"/>
    <s v="354017116483021-28 mars"/>
    <x v="9124"/>
    <d v="2022-03-28T07:00:29"/>
    <s v="69139"/>
    <x v="212"/>
    <x v="0"/>
    <x v="27"/>
    <d v="1899-12-30T00:00:07"/>
    <n v="1.21E-4"/>
    <m/>
    <s v="Commune de ramassage"/>
    <n v="136"/>
  </r>
  <r>
    <n v="9126"/>
    <n v="354017116483021"/>
    <s v="354017116483021-28 mars"/>
    <x v="9125"/>
    <d v="2022-03-28T07:00:36"/>
    <s v="69139"/>
    <x v="212"/>
    <x v="0"/>
    <x v="2"/>
    <d v="1899-12-30T00:01:00"/>
    <n v="1.1299999999999999E-3"/>
    <m/>
    <s v="Commune de ramassage"/>
    <n v="137"/>
  </r>
  <r>
    <n v="9127"/>
    <n v="354017116483021"/>
    <s v="354017116483021-28 mars"/>
    <x v="9126"/>
    <d v="2022-03-28T07:01:36"/>
    <s v="69139"/>
    <x v="212"/>
    <x v="0"/>
    <x v="30"/>
    <d v="1899-12-30T00:00:02"/>
    <n v="1.7E-5"/>
    <m/>
    <s v="Commune de ramassage"/>
    <n v="138"/>
  </r>
  <r>
    <n v="9128"/>
    <n v="354017116483021"/>
    <s v="354017116483021-28 mars"/>
    <x v="9127"/>
    <d v="2022-03-28T07:01:38"/>
    <s v="69139"/>
    <x v="212"/>
    <x v="0"/>
    <x v="3"/>
    <d v="1899-12-30T00:00:03"/>
    <n v="-2.6999999999999999E-5"/>
    <m/>
    <s v="Commune de ramassage"/>
    <n v="139"/>
  </r>
  <r>
    <n v="9129"/>
    <n v="354017116483021"/>
    <s v="354017116483021-28 mars"/>
    <x v="9128"/>
    <d v="2022-03-28T07:01:41"/>
    <s v="69139"/>
    <x v="212"/>
    <x v="0"/>
    <x v="45"/>
    <d v="1899-12-30T00:00:11"/>
    <n v="-6.0000000000000002E-5"/>
    <m/>
    <s v="Commune de ramassage"/>
    <n v="140"/>
  </r>
  <r>
    <n v="9130"/>
    <n v="354017116483021"/>
    <s v="354017116483021-28 mars"/>
    <x v="9129"/>
    <d v="2022-03-28T07:01:52"/>
    <s v="69139"/>
    <x v="212"/>
    <x v="0"/>
    <x v="1"/>
    <d v="1899-12-30T00:00:13"/>
    <n v="-2.3E-5"/>
    <m/>
    <s v="Commune de ramassage"/>
    <n v="141"/>
  </r>
  <r>
    <n v="9131"/>
    <n v="354017116483021"/>
    <s v="354017116483021-28 mars"/>
    <x v="9130"/>
    <d v="2022-03-28T07:02:05"/>
    <s v="69139"/>
    <x v="212"/>
    <x v="0"/>
    <x v="45"/>
    <d v="1899-12-30T00:00:15"/>
    <n v="-1.13E-4"/>
    <m/>
    <s v="Commune de ramassage"/>
    <n v="142"/>
  </r>
  <r>
    <n v="9132"/>
    <n v="354017116483021"/>
    <s v="354017116483021-28 mars"/>
    <x v="9131"/>
    <d v="2022-03-28T07:02:20"/>
    <s v="69139"/>
    <x v="212"/>
    <x v="0"/>
    <x v="22"/>
    <d v="1899-12-30T00:00:30"/>
    <n v="2.81E-4"/>
    <m/>
    <s v="Commune de ramassage"/>
    <n v="143"/>
  </r>
  <r>
    <n v="9133"/>
    <n v="354017116483021"/>
    <s v="354017116483021-28 mars"/>
    <x v="9132"/>
    <d v="2022-03-28T07:02:50"/>
    <s v="69139"/>
    <x v="212"/>
    <x v="0"/>
    <x v="5"/>
    <d v="1899-12-30T00:01:09"/>
    <n v="4.8000000000000001E-4"/>
    <m/>
    <s v="Commune de ramassage"/>
    <n v="144"/>
  </r>
  <r>
    <n v="9134"/>
    <n v="354017116483021"/>
    <s v="354017116483021-28 mars"/>
    <x v="9133"/>
    <d v="2022-03-28T07:03:59"/>
    <s v="69139"/>
    <x v="212"/>
    <x v="0"/>
    <x v="0"/>
    <d v="1899-12-30T00:00:26"/>
    <n v="5.0699999999999996E-4"/>
    <m/>
    <s v="Commune de ramassage"/>
    <n v="145"/>
  </r>
  <r>
    <n v="9135"/>
    <n v="354017116483021"/>
    <s v="354017116483021-28 mars"/>
    <x v="9134"/>
    <d v="2022-03-28T07:04:25"/>
    <s v="69139"/>
    <x v="212"/>
    <x v="0"/>
    <x v="27"/>
    <d v="1899-12-30T00:02:07"/>
    <n v="-3.8000000000000002E-5"/>
    <m/>
    <s v="Commune de ramassage"/>
    <n v="146"/>
  </r>
  <r>
    <n v="9136"/>
    <n v="354017116483021"/>
    <s v="354017116483021-28 mars"/>
    <x v="9135"/>
    <d v="2022-03-28T07:06:32"/>
    <s v="69139"/>
    <x v="212"/>
    <x v="0"/>
    <x v="2"/>
    <d v="1899-12-30T00:00:01"/>
    <n v="-1.9900000000000001E-4"/>
    <m/>
    <s v="Commune de ramassage"/>
    <n v="147"/>
  </r>
  <r>
    <n v="9137"/>
    <n v="354017116483021"/>
    <s v="354017116483021-28 mars"/>
    <x v="9136"/>
    <d v="2022-03-28T07:06:33"/>
    <s v="69139"/>
    <x v="212"/>
    <x v="0"/>
    <x v="0"/>
    <d v="1899-12-30T00:00:32"/>
    <n v="0"/>
    <m/>
    <s v="Commune de ramassage"/>
    <n v="148"/>
  </r>
  <r>
    <n v="9138"/>
    <n v="354017116483021"/>
    <s v="354017116483021-28 mars"/>
    <x v="9137"/>
    <d v="2022-03-28T07:07:05"/>
    <s v="69139"/>
    <x v="212"/>
    <x v="0"/>
    <x v="0"/>
    <d v="1899-12-30T00:00:46"/>
    <n v="4.5399999999999998E-4"/>
    <m/>
    <s v="Commune de ramassage"/>
    <n v="149"/>
  </r>
  <r>
    <n v="9139"/>
    <n v="354017116483021"/>
    <s v="354017116483021-28 mars"/>
    <x v="9138"/>
    <d v="2022-03-28T07:07:51"/>
    <s v="69139"/>
    <x v="212"/>
    <x v="0"/>
    <x v="2"/>
    <d v="1899-12-30T00:00:34"/>
    <n v="4.2299999999999998E-4"/>
    <m/>
    <s v="Commune de ramassage"/>
    <n v="150"/>
  </r>
  <r>
    <n v="9140"/>
    <n v="354017116483021"/>
    <s v="354017116483021-28 mars"/>
    <x v="9139"/>
    <d v="2022-03-28T07:08:25"/>
    <s v="69139"/>
    <x v="212"/>
    <x v="0"/>
    <x v="22"/>
    <d v="1899-12-30T00:00:09"/>
    <n v="1.0000000000000001E-5"/>
    <m/>
    <s v="Commune de ramassage"/>
    <n v="151"/>
  </r>
  <r>
    <n v="9141"/>
    <n v="354017116483021"/>
    <s v="354017116483021-28 mars"/>
    <x v="9140"/>
    <d v="2022-03-28T07:08:34"/>
    <s v="69139"/>
    <x v="212"/>
    <x v="0"/>
    <x v="45"/>
    <d v="1899-12-30T00:00:40"/>
    <n v="1.4200000000000001E-4"/>
    <m/>
    <s v="Commune de ramassage"/>
    <n v="152"/>
  </r>
  <r>
    <n v="9142"/>
    <n v="354017116483021"/>
    <s v="354017116483021-28 mars"/>
    <x v="9141"/>
    <d v="2022-03-28T07:09:14"/>
    <s v="69139"/>
    <x v="212"/>
    <x v="0"/>
    <x v="1"/>
    <d v="1899-12-30T00:00:01"/>
    <n v="-1.9000000000000001E-5"/>
    <m/>
    <s v="Commune de ramassage"/>
    <n v="153"/>
  </r>
  <r>
    <n v="9143"/>
    <n v="354017116483021"/>
    <s v="354017116483021-28 mars"/>
    <x v="9142"/>
    <d v="2022-03-28T07:09:15"/>
    <s v="69139"/>
    <x v="212"/>
    <x v="0"/>
    <x v="1"/>
    <d v="1899-12-30T00:00:21"/>
    <n v="-1.1E-4"/>
    <m/>
    <s v="Commune de ramassage"/>
    <n v="154"/>
  </r>
  <r>
    <n v="9144"/>
    <n v="354017116483021"/>
    <s v="354017116483021-28 mars"/>
    <x v="9143"/>
    <d v="2022-03-28T07:09:36"/>
    <s v="69139"/>
    <x v="212"/>
    <x v="0"/>
    <x v="30"/>
    <d v="1899-12-30T00:00:16"/>
    <n v="-1.03E-4"/>
    <m/>
    <s v="Commune de ramassage"/>
    <n v="155"/>
  </r>
  <r>
    <n v="9145"/>
    <n v="354017116483021"/>
    <s v="354017116483021-28 mars"/>
    <x v="9144"/>
    <d v="2022-03-28T07:09:52"/>
    <s v="69139"/>
    <x v="212"/>
    <x v="0"/>
    <x v="3"/>
    <d v="1899-12-30T00:00:05"/>
    <n v="6.9999999999999999E-6"/>
    <m/>
    <s v="Commune de ramassage"/>
    <n v="156"/>
  </r>
  <r>
    <n v="9146"/>
    <n v="354017116483021"/>
    <s v="354017116483021-28 mars"/>
    <x v="9145"/>
    <d v="2022-03-28T07:09:57"/>
    <s v="69139"/>
    <x v="212"/>
    <x v="0"/>
    <x v="3"/>
    <d v="1899-12-30T00:00:01"/>
    <n v="-4.5000000000000003E-5"/>
    <m/>
    <s v="Commune de ramassage"/>
    <n v="157"/>
  </r>
  <r>
    <n v="9147"/>
    <n v="354017116483021"/>
    <s v="354017116483021-28 mars"/>
    <x v="9146"/>
    <d v="2022-03-28T07:09:58"/>
    <s v="69139"/>
    <x v="212"/>
    <x v="0"/>
    <x v="27"/>
    <d v="1899-12-30T00:00:28"/>
    <n v="-6.1899999999999998E-4"/>
    <m/>
    <s v="Commune de ramassage"/>
    <n v="158"/>
  </r>
  <r>
    <n v="9148"/>
    <n v="354017116483021"/>
    <s v="354017116483021-28 mars"/>
    <x v="9147"/>
    <d v="2022-03-28T07:10:26"/>
    <s v="69139"/>
    <x v="212"/>
    <x v="0"/>
    <x v="30"/>
    <d v="1899-12-30T00:00:18"/>
    <n v="-5.3000000000000001E-5"/>
    <m/>
    <s v="Commune de ramassage"/>
    <n v="159"/>
  </r>
  <r>
    <n v="9149"/>
    <n v="354017116483021"/>
    <s v="354017116483021-28 mars"/>
    <x v="9148"/>
    <d v="2022-03-28T07:10:44"/>
    <s v="69139"/>
    <x v="212"/>
    <x v="0"/>
    <x v="1"/>
    <d v="1899-12-30T00:00:01"/>
    <n v="3.1999999999999999E-5"/>
    <m/>
    <s v="Commune de ramassage"/>
    <n v="160"/>
  </r>
  <r>
    <n v="9150"/>
    <n v="354017116483021"/>
    <s v="354017116483021-28 mars"/>
    <x v="9149"/>
    <d v="2022-03-28T07:10:45"/>
    <s v="69139"/>
    <x v="212"/>
    <x v="0"/>
    <x v="2"/>
    <d v="1899-12-30T00:00:01"/>
    <n v="6.7999999999999999E-5"/>
    <m/>
    <s v="Commune de ramassage"/>
    <n v="161"/>
  </r>
  <r>
    <n v="9151"/>
    <n v="354017116483021"/>
    <s v="354017116483021-28 mars"/>
    <x v="9150"/>
    <d v="2022-03-28T07:10:46"/>
    <s v="69139"/>
    <x v="212"/>
    <x v="0"/>
    <x v="30"/>
    <d v="1899-12-30T00:01:22"/>
    <n v="1.3450000000000001E-3"/>
    <m/>
    <s v="Commune de ramassage"/>
    <n v="162"/>
  </r>
  <r>
    <n v="9152"/>
    <n v="354017116483021"/>
    <s v="354017116483021-28 mars"/>
    <x v="9151"/>
    <d v="2022-03-28T07:12:08"/>
    <s v="69139"/>
    <x v="212"/>
    <x v="0"/>
    <x v="2"/>
    <d v="1899-12-30T00:00:37"/>
    <n v="-1.1169999999999999E-3"/>
    <m/>
    <s v="Commune de ramassage"/>
    <n v="163"/>
  </r>
  <r>
    <n v="9153"/>
    <n v="354017116483021"/>
    <s v="354017116483021-28 mars"/>
    <x v="9152"/>
    <d v="2022-03-28T07:12:45"/>
    <s v="69139"/>
    <x v="212"/>
    <x v="0"/>
    <x v="5"/>
    <d v="1899-12-30T00:00:15"/>
    <n v="-4.55E-4"/>
    <m/>
    <s v="Commune de ramassage"/>
    <n v="164"/>
  </r>
  <r>
    <n v="9154"/>
    <n v="354017116483021"/>
    <s v="354017116483021-28 mars"/>
    <x v="9153"/>
    <d v="2022-03-28T07:13:00"/>
    <s v="69139"/>
    <x v="212"/>
    <x v="0"/>
    <x v="30"/>
    <d v="1899-12-30T00:00:02"/>
    <n v="-1.5E-5"/>
    <m/>
    <s v="Commune de ramassage"/>
    <n v="165"/>
  </r>
  <r>
    <n v="9155"/>
    <n v="354017116483021"/>
    <s v="354017116483021-28 mars"/>
    <x v="9154"/>
    <d v="2022-03-28T07:13:02"/>
    <s v="69139"/>
    <x v="212"/>
    <x v="0"/>
    <x v="3"/>
    <d v="1899-12-30T00:00:02"/>
    <n v="4.3999999999999999E-5"/>
    <m/>
    <s v="Commune de ramassage"/>
    <n v="166"/>
  </r>
  <r>
    <n v="9156"/>
    <n v="354017116483021"/>
    <s v="354017116483021-28 mars"/>
    <x v="9155"/>
    <d v="2022-03-28T07:13:04"/>
    <s v="69139"/>
    <x v="212"/>
    <x v="0"/>
    <x v="7"/>
    <d v="1899-12-30T00:00:08"/>
    <n v="1.2999999999999999E-4"/>
    <m/>
    <s v="Commune de ramassage"/>
    <n v="167"/>
  </r>
  <r>
    <n v="9157"/>
    <n v="354017116483021"/>
    <s v="354017116483021-28 mars"/>
    <x v="9156"/>
    <d v="2022-03-28T07:13:12"/>
    <s v="69139"/>
    <x v="212"/>
    <x v="0"/>
    <x v="45"/>
    <d v="1899-12-30T00:00:01"/>
    <n v="5.5000000000000002E-5"/>
    <m/>
    <s v="Commune de ramassage"/>
    <n v="168"/>
  </r>
  <r>
    <n v="9158"/>
    <n v="354017116483021"/>
    <s v="354017116483021-28 mars"/>
    <x v="9157"/>
    <d v="2022-03-28T07:13:13"/>
    <s v="69139"/>
    <x v="212"/>
    <x v="0"/>
    <x v="27"/>
    <d v="1899-12-30T00:00:05"/>
    <n v="1.06E-4"/>
    <m/>
    <s v="Commune de ramassage"/>
    <n v="169"/>
  </r>
  <r>
    <n v="9159"/>
    <n v="354017116483021"/>
    <s v="354017116483021-28 mars"/>
    <x v="9158"/>
    <d v="2022-03-28T07:13:18"/>
    <s v="69139"/>
    <x v="212"/>
    <x v="0"/>
    <x v="2"/>
    <d v="1899-12-30T00:01:18"/>
    <n v="-5.0000000000000004E-6"/>
    <m/>
    <s v="Commune de ramassage"/>
    <n v="170"/>
  </r>
  <r>
    <n v="9160"/>
    <n v="354017116483021"/>
    <s v="354017116483021-28 mars"/>
    <x v="9159"/>
    <d v="2022-03-28T07:14:36"/>
    <s v="69139"/>
    <x v="212"/>
    <x v="0"/>
    <x v="0"/>
    <d v="1899-12-30T00:01:29"/>
    <n v="3.8999999999999999E-4"/>
    <m/>
    <s v="Commune de ramassage"/>
    <n v="171"/>
  </r>
  <r>
    <n v="9161"/>
    <n v="354017116483021"/>
    <s v="354017116483021-28 mars"/>
    <x v="9160"/>
    <d v="2022-03-28T07:16:05"/>
    <s v="69139"/>
    <x v="212"/>
    <x v="0"/>
    <x v="6"/>
    <d v="1899-12-30T00:00:30"/>
    <n v="8.9999999999999998E-4"/>
    <m/>
    <s v="Commune de ramassage"/>
    <n v="172"/>
  </r>
  <r>
    <n v="9162"/>
    <n v="354017116483021"/>
    <s v="354017116483021-28 mars"/>
    <x v="9161"/>
    <d v="2022-03-28T07:16:35"/>
    <s v="69139"/>
    <x v="212"/>
    <x v="0"/>
    <x v="30"/>
    <d v="1899-12-30T00:00:02"/>
    <n v="1.7E-5"/>
    <m/>
    <s v="Commune de ramassage"/>
    <n v="173"/>
  </r>
  <r>
    <n v="9163"/>
    <n v="354017116483021"/>
    <s v="354017116483021-28 mars"/>
    <x v="9162"/>
    <d v="2022-03-28T07:16:37"/>
    <s v="69139"/>
    <x v="212"/>
    <x v="0"/>
    <x v="27"/>
    <d v="1899-12-30T00:00:05"/>
    <n v="-7.4999999999999993E-5"/>
    <m/>
    <s v="Commune de ramassage"/>
    <n v="174"/>
  </r>
  <r>
    <n v="9164"/>
    <n v="354017116483021"/>
    <s v="354017116483021-28 mars"/>
    <x v="9163"/>
    <d v="2022-03-28T07:16:42"/>
    <s v="69139"/>
    <x v="212"/>
    <x v="0"/>
    <x v="5"/>
    <d v="1899-12-30T00:01:11"/>
    <n v="-8.0000000000000007E-5"/>
    <m/>
    <s v="Commune de ramassage"/>
    <n v="175"/>
  </r>
  <r>
    <n v="9165"/>
    <n v="354017116483021"/>
    <s v="354017116483021-28 mars"/>
    <x v="9164"/>
    <d v="2022-03-28T07:17:53"/>
    <s v="69139"/>
    <x v="212"/>
    <x v="0"/>
    <x v="0"/>
    <d v="1899-12-30T00:01:16"/>
    <n v="1.9000000000000001E-4"/>
    <m/>
    <s v="Commune de ramassage"/>
    <n v="176"/>
  </r>
  <r>
    <n v="9166"/>
    <n v="354017116483021"/>
    <s v="354017116483021-28 mars"/>
    <x v="9165"/>
    <d v="2022-03-28T07:19:09"/>
    <s v="69139"/>
    <x v="212"/>
    <x v="0"/>
    <x v="3"/>
    <d v="1899-12-30T00:00:10"/>
    <n v="3.2299999999999999E-4"/>
    <m/>
    <s v="Commune de ramassage"/>
    <n v="177"/>
  </r>
  <r>
    <n v="9167"/>
    <n v="354017116483021"/>
    <s v="354017116483021-28 mars"/>
    <x v="9166"/>
    <d v="2022-03-28T07:19:19"/>
    <s v="69139"/>
    <x v="212"/>
    <x v="0"/>
    <x v="2"/>
    <d v="1899-12-30T00:00:03"/>
    <n v="1.7E-5"/>
    <m/>
    <s v="Commune de ramassage"/>
    <n v="178"/>
  </r>
  <r>
    <n v="9168"/>
    <n v="354017116483021"/>
    <s v="354017116483021-28 mars"/>
    <x v="9167"/>
    <d v="2022-03-28T07:19:22"/>
    <s v="69139"/>
    <x v="212"/>
    <x v="0"/>
    <x v="30"/>
    <d v="1899-12-30T00:00:43"/>
    <n v="9.4200000000000002E-4"/>
    <m/>
    <s v="Commune de ramassage"/>
    <n v="179"/>
  </r>
  <r>
    <n v="9169"/>
    <n v="354017116483021"/>
    <s v="354017116483021-28 mars"/>
    <x v="9168"/>
    <d v="2022-03-28T07:20:05"/>
    <s v="69139"/>
    <x v="212"/>
    <x v="0"/>
    <x v="45"/>
    <d v="1899-12-30T00:01:08"/>
    <n v="1.76E-4"/>
    <m/>
    <s v="Commune de ramassage"/>
    <n v="180"/>
  </r>
  <r>
    <n v="9170"/>
    <n v="354017116483021"/>
    <s v="354017116483021-28 mars"/>
    <x v="9169"/>
    <d v="2022-03-28T07:21:13"/>
    <s v="69139"/>
    <x v="212"/>
    <x v="0"/>
    <x v="0"/>
    <d v="1899-12-30T00:01:01"/>
    <n v="6.0499999999999996E-4"/>
    <m/>
    <s v="Commune de ramassage"/>
    <n v="181"/>
  </r>
  <r>
    <n v="9171"/>
    <n v="354017116483021"/>
    <s v="354017116483021-28 mars"/>
    <x v="9170"/>
    <d v="2022-03-28T07:22:14"/>
    <s v="69139"/>
    <x v="212"/>
    <x v="0"/>
    <x v="52"/>
    <d v="1899-12-30T00:00:31"/>
    <n v="1.6000000000000001E-4"/>
    <m/>
    <s v="Commune de ramassage"/>
    <n v="182"/>
  </r>
  <r>
    <n v="9172"/>
    <n v="354017116483021"/>
    <s v="354017116483021-28 mars"/>
    <x v="9171"/>
    <d v="2022-03-28T07:22:45"/>
    <s v="69139"/>
    <x v="212"/>
    <x v="0"/>
    <x v="47"/>
    <d v="1899-12-30T00:00:08"/>
    <n v="2.2499999999999999E-4"/>
    <m/>
    <s v="Commune de ramassage"/>
    <n v="183"/>
  </r>
  <r>
    <n v="9173"/>
    <n v="354017116483021"/>
    <s v="354017116483021-28 mars"/>
    <x v="9172"/>
    <d v="2022-03-28T07:22:53"/>
    <s v="69139"/>
    <x v="212"/>
    <x v="0"/>
    <x v="3"/>
    <d v="1899-12-30T00:00:02"/>
    <n v="0"/>
    <m/>
    <s v="Commune de ramassage"/>
    <n v="184"/>
  </r>
  <r>
    <n v="9174"/>
    <n v="354017116483021"/>
    <s v="354017116483021-28 mars"/>
    <x v="9173"/>
    <d v="2022-03-28T07:22:55"/>
    <s v="69139"/>
    <x v="212"/>
    <x v="0"/>
    <x v="22"/>
    <d v="1899-12-30T00:00:03"/>
    <n v="-9.2999999999999997E-5"/>
    <m/>
    <s v="Commune de ramassage"/>
    <n v="185"/>
  </r>
  <r>
    <n v="9175"/>
    <n v="354017116483021"/>
    <s v="354017116483021-28 mars"/>
    <x v="9174"/>
    <d v="2022-03-28T07:22:58"/>
    <s v="69139"/>
    <x v="212"/>
    <x v="0"/>
    <x v="47"/>
    <d v="1899-12-30T00:00:23"/>
    <n v="-4.9700000000000005E-4"/>
    <m/>
    <s v="Commune de ramassage"/>
    <n v="186"/>
  </r>
  <r>
    <n v="9176"/>
    <n v="354017116483021"/>
    <s v="354017116483021-28 mars"/>
    <x v="9175"/>
    <d v="2022-03-28T07:23:21"/>
    <s v="69139"/>
    <x v="212"/>
    <x v="0"/>
    <x v="45"/>
    <d v="1899-12-30T00:00:04"/>
    <n v="-3.0000000000000001E-6"/>
    <m/>
    <s v="Commune de ramassage"/>
    <n v="187"/>
  </r>
  <r>
    <n v="9177"/>
    <n v="354017116483021"/>
    <s v="354017116483021-28 mars"/>
    <x v="9176"/>
    <d v="2022-03-28T07:23:25"/>
    <s v="69139"/>
    <x v="212"/>
    <x v="0"/>
    <x v="8"/>
    <d v="1899-12-30T00:00:16"/>
    <n v="3.1199999999999999E-4"/>
    <m/>
    <s v="Commune de ramassage"/>
    <n v="188"/>
  </r>
  <r>
    <n v="9178"/>
    <n v="354017116483021"/>
    <s v="354017116483021-28 mars"/>
    <x v="9177"/>
    <d v="2022-03-28T07:23:41"/>
    <s v="69139"/>
    <x v="212"/>
    <x v="0"/>
    <x v="3"/>
    <d v="1899-12-30T00:00:02"/>
    <n v="6.6000000000000005E-5"/>
    <m/>
    <s v="Commune de ramassage"/>
    <n v="189"/>
  </r>
  <r>
    <n v="9179"/>
    <n v="354017116483021"/>
    <s v="354017116483021-28 mars"/>
    <x v="9178"/>
    <d v="2022-03-28T07:23:43"/>
    <s v="69139"/>
    <x v="212"/>
    <x v="0"/>
    <x v="3"/>
    <d v="1899-12-30T00:00:16"/>
    <n v="2.0699999999999999E-4"/>
    <m/>
    <s v="Commune de ramassage"/>
    <n v="190"/>
  </r>
  <r>
    <n v="9180"/>
    <n v="354017116483021"/>
    <s v="354017116483021-28 mars"/>
    <x v="9179"/>
    <d v="2022-03-28T07:23:59"/>
    <s v="69139"/>
    <x v="212"/>
    <x v="0"/>
    <x v="45"/>
    <d v="1899-12-30T00:00:06"/>
    <n v="8.0000000000000007E-5"/>
    <m/>
    <s v="Commune de ramassage"/>
    <n v="191"/>
  </r>
  <r>
    <n v="9181"/>
    <n v="354017116483021"/>
    <s v="354017116483021-28 mars"/>
    <x v="9180"/>
    <d v="2022-03-28T07:24:05"/>
    <s v="69139"/>
    <x v="212"/>
    <x v="0"/>
    <x v="45"/>
    <d v="1899-12-30T00:00:32"/>
    <n v="3.8999999999999999E-4"/>
    <m/>
    <s v="Commune de ramassage"/>
    <n v="192"/>
  </r>
  <r>
    <n v="9182"/>
    <n v="354017116483021"/>
    <s v="354017116483021-28 mars"/>
    <x v="9181"/>
    <d v="2022-03-28T07:24:37"/>
    <s v="69139"/>
    <x v="212"/>
    <x v="0"/>
    <x v="45"/>
    <d v="1899-12-30T00:00:04"/>
    <n v="4.5000000000000003E-5"/>
    <m/>
    <s v="Commune de ramassage"/>
    <n v="193"/>
  </r>
  <r>
    <n v="9183"/>
    <n v="354017116483021"/>
    <s v="354017116483021-28 mars"/>
    <x v="9182"/>
    <d v="2022-03-28T07:24:41"/>
    <s v="69139"/>
    <x v="212"/>
    <x v="0"/>
    <x v="45"/>
    <d v="1899-12-30T00:00:11"/>
    <n v="1.5699999999999999E-4"/>
    <m/>
    <s v="Commune de ramassage"/>
    <n v="194"/>
  </r>
  <r>
    <n v="9184"/>
    <n v="354017116483021"/>
    <s v="354017116483021-28 mars"/>
    <x v="9183"/>
    <d v="2022-03-28T07:24:52"/>
    <s v="69139"/>
    <x v="212"/>
    <x v="0"/>
    <x v="2"/>
    <d v="1899-12-30T00:00:02"/>
    <n v="4.6E-5"/>
    <m/>
    <s v="Commune de ramassage"/>
    <n v="195"/>
  </r>
  <r>
    <n v="9185"/>
    <n v="354017116483021"/>
    <s v="354017116483021-28 mars"/>
    <x v="9184"/>
    <d v="2022-03-28T07:24:54"/>
    <s v="69139"/>
    <x v="212"/>
    <x v="0"/>
    <x v="27"/>
    <d v="1899-12-30T00:00:05"/>
    <n v="8.8999999999999995E-5"/>
    <m/>
    <s v="Commune de ramassage"/>
    <n v="196"/>
  </r>
  <r>
    <n v="9186"/>
    <n v="354017116483021"/>
    <s v="354017116483021-28 mars"/>
    <x v="9185"/>
    <d v="2022-03-28T07:24:59"/>
    <s v="69139"/>
    <x v="212"/>
    <x v="0"/>
    <x v="3"/>
    <d v="1899-12-30T00:00:18"/>
    <n v="3.4600000000000001E-4"/>
    <m/>
    <s v="Commune de ramassage"/>
    <n v="197"/>
  </r>
  <r>
    <n v="9187"/>
    <n v="354017116483021"/>
    <s v="354017116483021-28 mars"/>
    <x v="9186"/>
    <d v="2022-03-28T07:25:17"/>
    <s v="69139"/>
    <x v="212"/>
    <x v="0"/>
    <x v="6"/>
    <d v="1899-12-30T00:00:18"/>
    <n v="3.3E-4"/>
    <m/>
    <s v="Commune de ramassage"/>
    <n v="198"/>
  </r>
  <r>
    <n v="9188"/>
    <n v="354017116483021"/>
    <s v="354017116483021-28 mars"/>
    <x v="9187"/>
    <d v="2022-03-28T07:25:35"/>
    <s v="69139"/>
    <x v="212"/>
    <x v="0"/>
    <x v="3"/>
    <d v="1899-12-30T00:00:03"/>
    <n v="8.2000000000000001E-5"/>
    <m/>
    <s v="Commune de ramassage"/>
    <n v="199"/>
  </r>
  <r>
    <n v="9189"/>
    <n v="354017116483021"/>
    <s v="354017116483021-28 mars"/>
    <x v="9188"/>
    <d v="2022-03-28T07:25:38"/>
    <s v="69139"/>
    <x v="212"/>
    <x v="0"/>
    <x v="30"/>
    <d v="1899-12-30T00:00:09"/>
    <n v="3.3199999999999999E-4"/>
    <m/>
    <s v="Commune de ramassage"/>
    <n v="200"/>
  </r>
  <r>
    <n v="9190"/>
    <n v="354017116483021"/>
    <s v="354017116483021-28 mars"/>
    <x v="9189"/>
    <d v="2022-03-28T07:25:47"/>
    <s v="69139"/>
    <x v="212"/>
    <x v="0"/>
    <x v="7"/>
    <d v="1899-12-30T00:00:21"/>
    <n v="5.9500000000000004E-4"/>
    <m/>
    <s v="Commune de ramassage"/>
    <n v="201"/>
  </r>
  <r>
    <n v="9191"/>
    <n v="354017116483021"/>
    <s v="354017116483021-28 mars"/>
    <x v="9190"/>
    <d v="2022-03-28T07:26:08"/>
    <s v="69139"/>
    <x v="212"/>
    <x v="0"/>
    <x v="22"/>
    <d v="1899-12-30T00:01:01"/>
    <n v="-3.6999999999999998E-5"/>
    <m/>
    <s v="Commune de ramassage"/>
    <n v="202"/>
  </r>
  <r>
    <n v="9192"/>
    <n v="354017116483021"/>
    <s v="354017116483021-28 mars"/>
    <x v="9191"/>
    <d v="2022-03-28T07:27:09"/>
    <s v="69139"/>
    <x v="212"/>
    <x v="0"/>
    <x v="0"/>
    <d v="1899-12-30T00:01:07"/>
    <n v="-3.4200000000000002E-4"/>
    <m/>
    <s v="Commune de ramassage"/>
    <n v="203"/>
  </r>
  <r>
    <n v="9193"/>
    <n v="354017116483021"/>
    <s v="354017116483021-28 mars"/>
    <x v="9192"/>
    <d v="2022-03-28T07:28:16"/>
    <s v="69139"/>
    <x v="212"/>
    <x v="0"/>
    <x v="8"/>
    <d v="1899-12-30T00:00:08"/>
    <n v="-2.6800000000000001E-4"/>
    <m/>
    <s v="Commune de ramassage"/>
    <n v="204"/>
  </r>
  <r>
    <n v="9194"/>
    <n v="354017116483021"/>
    <s v="354017116483021-28 mars"/>
    <x v="9193"/>
    <d v="2022-03-28T07:28:24"/>
    <s v="69139"/>
    <x v="212"/>
    <x v="0"/>
    <x v="5"/>
    <d v="1899-12-30T00:00:12"/>
    <n v="-4.0200000000000001E-4"/>
    <m/>
    <s v="Commune de ramassage"/>
    <n v="205"/>
  </r>
  <r>
    <n v="9195"/>
    <n v="354017116483021"/>
    <s v="354017116483021-28 mars"/>
    <x v="9194"/>
    <d v="2022-03-28T07:28:36"/>
    <s v="69139"/>
    <x v="212"/>
    <x v="0"/>
    <x v="5"/>
    <d v="1899-12-30T00:00:04"/>
    <n v="-6.7999999999999999E-5"/>
    <m/>
    <s v="Commune de ramassage"/>
    <n v="206"/>
  </r>
  <r>
    <n v="9196"/>
    <n v="354017116483021"/>
    <s v="354017116483021-28 mars"/>
    <x v="9195"/>
    <d v="2022-03-28T07:28:40"/>
    <s v="69139"/>
    <x v="212"/>
    <x v="0"/>
    <x v="27"/>
    <d v="1899-12-30T00:00:10"/>
    <n v="-1.5799999999999999E-4"/>
    <m/>
    <s v="Commune de ramassage"/>
    <n v="207"/>
  </r>
  <r>
    <n v="9197"/>
    <n v="354017116483021"/>
    <s v="354017116483021-28 mars"/>
    <x v="9196"/>
    <d v="2022-03-28T07:28:50"/>
    <s v="69139"/>
    <x v="212"/>
    <x v="0"/>
    <x v="7"/>
    <d v="1899-12-30T00:00:09"/>
    <n v="-1.2899999999999999E-4"/>
    <m/>
    <s v="Commune de ramassage"/>
    <n v="208"/>
  </r>
  <r>
    <n v="9198"/>
    <n v="354017116483021"/>
    <s v="354017116483021-28 mars"/>
    <x v="9197"/>
    <d v="2022-03-28T07:28:59"/>
    <s v="69139"/>
    <x v="212"/>
    <x v="0"/>
    <x v="22"/>
    <d v="1899-12-30T00:00:36"/>
    <n v="-6.4099999999999997E-4"/>
    <m/>
    <s v="Commune de ramassage"/>
    <n v="209"/>
  </r>
  <r>
    <n v="9199"/>
    <n v="354017116483021"/>
    <s v="354017116483021-28 mars"/>
    <x v="9198"/>
    <d v="2022-03-28T07:29:35"/>
    <s v="69139"/>
    <x v="212"/>
    <x v="0"/>
    <x v="30"/>
    <d v="1899-12-30T00:00:02"/>
    <n v="-4.6999999999999997E-5"/>
    <m/>
    <s v="Commune de ramassage"/>
    <n v="210"/>
  </r>
  <r>
    <n v="9200"/>
    <n v="354017116483021"/>
    <s v="354017116483021-28 mars"/>
    <x v="9199"/>
    <d v="2022-03-28T07:29:37"/>
    <s v="69139"/>
    <x v="212"/>
    <x v="0"/>
    <x v="30"/>
    <d v="1899-12-30T00:00:03"/>
    <n v="-5.7000000000000003E-5"/>
    <m/>
    <s v="Commune de ramassage"/>
    <n v="211"/>
  </r>
  <r>
    <n v="9201"/>
    <n v="354017116483021"/>
    <s v="354017116483021-28 mars"/>
    <x v="9200"/>
    <d v="2022-03-28T07:29:40"/>
    <s v="69139"/>
    <x v="212"/>
    <x v="0"/>
    <x v="2"/>
    <d v="1899-12-30T00:00:50"/>
    <n v="-3.3000000000000003E-5"/>
    <m/>
    <s v="Commune de ramassage"/>
    <n v="212"/>
  </r>
  <r>
    <n v="9202"/>
    <n v="354017116483021"/>
    <s v="354017116483021-28 mars"/>
    <x v="9201"/>
    <d v="2022-03-28T07:30:30"/>
    <s v="69139"/>
    <x v="212"/>
    <x v="0"/>
    <x v="0"/>
    <d v="1899-12-30T00:01:52"/>
    <n v="3.1E-4"/>
    <m/>
    <s v="Commune de ramassage"/>
    <n v="213"/>
  </r>
  <r>
    <n v="9203"/>
    <n v="354017116483021"/>
    <s v="354017116483021-28 mars"/>
    <x v="9202"/>
    <d v="2022-03-28T07:32:22"/>
    <s v="69139"/>
    <x v="212"/>
    <x v="0"/>
    <x v="47"/>
    <d v="1899-12-30T00:00:03"/>
    <n v="4.1999999999999998E-5"/>
    <m/>
    <s v="Commune de ramassage"/>
    <n v="214"/>
  </r>
  <r>
    <n v="9204"/>
    <n v="354017116483021"/>
    <s v="354017116483021-28 mars"/>
    <x v="9203"/>
    <d v="2022-03-28T07:32:25"/>
    <s v="69139"/>
    <x v="212"/>
    <x v="0"/>
    <x v="30"/>
    <d v="1899-12-30T00:00:19"/>
    <n v="-6.4999999999999994E-5"/>
    <m/>
    <s v="Commune de ramassage"/>
    <n v="215"/>
  </r>
  <r>
    <n v="9205"/>
    <n v="354017116483021"/>
    <s v="354017116483021-28 mars"/>
    <x v="9204"/>
    <d v="2022-03-28T07:32:44"/>
    <s v="69139"/>
    <x v="212"/>
    <x v="0"/>
    <x v="27"/>
    <d v="1899-12-30T00:00:12"/>
    <n v="-2.7900000000000001E-4"/>
    <m/>
    <s v="Commune de ramassage"/>
    <n v="216"/>
  </r>
  <r>
    <n v="9206"/>
    <n v="354017116483021"/>
    <s v="354017116483021-28 mars"/>
    <x v="9205"/>
    <d v="2022-03-28T07:32:56"/>
    <s v="69139"/>
    <x v="212"/>
    <x v="0"/>
    <x v="30"/>
    <d v="1899-12-30T00:00:02"/>
    <n v="-5.0000000000000002E-5"/>
    <m/>
    <s v="Commune de ramassage"/>
    <n v="217"/>
  </r>
  <r>
    <n v="9207"/>
    <n v="354017116483021"/>
    <s v="354017116483021-28 mars"/>
    <x v="9206"/>
    <d v="2022-03-28T07:32:58"/>
    <s v="69139"/>
    <x v="212"/>
    <x v="0"/>
    <x v="22"/>
    <d v="1899-12-30T00:00:39"/>
    <n v="-8.7600000000000004E-4"/>
    <m/>
    <s v="Commune de ramassage"/>
    <n v="218"/>
  </r>
  <r>
    <n v="9208"/>
    <n v="354017116483021"/>
    <s v="354017116483021-28 mars"/>
    <x v="9207"/>
    <d v="2022-03-28T07:33:37"/>
    <s v="69139"/>
    <x v="212"/>
    <x v="0"/>
    <x v="45"/>
    <d v="1899-12-30T00:00:10"/>
    <n v="-2.9399999999999999E-4"/>
    <m/>
    <s v="Commune de ramassage"/>
    <n v="219"/>
  </r>
  <r>
    <n v="9209"/>
    <n v="354017116483021"/>
    <s v="354017116483021-28 mars"/>
    <x v="9208"/>
    <d v="2022-03-28T07:33:47"/>
    <s v="69139"/>
    <x v="212"/>
    <x v="0"/>
    <x v="48"/>
    <d v="1899-12-30T00:01:07"/>
    <n v="-1.158E-3"/>
    <m/>
    <s v="Commune de ramassage"/>
    <n v="220"/>
  </r>
  <r>
    <n v="9210"/>
    <n v="354017116483021"/>
    <s v="354017116483021-28 mars"/>
    <x v="9209"/>
    <d v="2022-03-28T07:34:54"/>
    <s v="69139"/>
    <x v="212"/>
    <x v="0"/>
    <x v="2"/>
    <d v="1899-12-30T00:00:19"/>
    <n v="-1.93E-4"/>
    <m/>
    <s v="Commune de ramassage"/>
    <n v="221"/>
  </r>
  <r>
    <n v="9211"/>
    <n v="354017116483021"/>
    <s v="354017116483021-28 mars"/>
    <x v="9210"/>
    <d v="2022-03-28T07:35:13"/>
    <s v="69139"/>
    <x v="212"/>
    <x v="0"/>
    <x v="45"/>
    <d v="1899-12-30T00:01:41"/>
    <n v="6.2799999999999998E-4"/>
    <m/>
    <s v="Commune de ramassage"/>
    <n v="222"/>
  </r>
  <r>
    <n v="9212"/>
    <n v="354017116483021"/>
    <s v="354017116483021-28 mars"/>
    <x v="9211"/>
    <d v="2022-03-28T07:36:54"/>
    <s v="69139"/>
    <x v="212"/>
    <x v="0"/>
    <x v="0"/>
    <d v="1899-12-30T00:00:45"/>
    <n v="0"/>
    <m/>
    <s v="Commune de ramassage"/>
    <n v="223"/>
  </r>
  <r>
    <n v="9213"/>
    <n v="354017116483021"/>
    <s v="354017116483021-28 mars"/>
    <x v="9212"/>
    <d v="2022-03-28T07:37:39"/>
    <s v="69139"/>
    <x v="212"/>
    <x v="0"/>
    <x v="0"/>
    <d v="1899-12-30T00:00:59"/>
    <n v="-2.72E-4"/>
    <m/>
    <s v="Commune de ramassage"/>
    <n v="224"/>
  </r>
  <r>
    <n v="9214"/>
    <n v="354017116483021"/>
    <s v="354017116483021-28 mars"/>
    <x v="9213"/>
    <d v="2022-03-28T07:38:38"/>
    <s v="69139"/>
    <x v="212"/>
    <x v="0"/>
    <x v="49"/>
    <d v="1899-12-30T00:00:17"/>
    <n v="-1.103E-3"/>
    <m/>
    <s v="Commune de ramassage"/>
    <n v="225"/>
  </r>
  <r>
    <n v="9215"/>
    <n v="354017116483021"/>
    <s v="354017116483021-28 mars"/>
    <x v="9214"/>
    <d v="2022-03-28T07:38:55"/>
    <s v="69139"/>
    <x v="212"/>
    <x v="0"/>
    <x v="48"/>
    <d v="1899-12-30T00:01:22"/>
    <n v="-2.5950000000000001E-3"/>
    <m/>
    <s v="Commune de ramassage"/>
    <n v="226"/>
  </r>
  <r>
    <n v="9216"/>
    <n v="354017116483021"/>
    <s v="354017116483021-28 mars"/>
    <x v="9215"/>
    <d v="2022-03-28T07:40:17"/>
    <s v="69139"/>
    <x v="212"/>
    <x v="0"/>
    <x v="9"/>
    <d v="1899-12-30T00:00:23"/>
    <n v="-1.6720000000000001E-3"/>
    <m/>
    <s v="Commune de ramassage"/>
    <n v="227"/>
  </r>
  <r>
    <n v="9217"/>
    <n v="354017116483021"/>
    <s v="354017116483021-28 mars"/>
    <x v="9216"/>
    <d v="2022-03-28T07:40:40"/>
    <s v="69139"/>
    <x v="212"/>
    <x v="0"/>
    <x v="54"/>
    <d v="1899-12-30T00:00:14"/>
    <n v="-8.8500000000000004E-4"/>
    <m/>
    <s v="Commune de ramassage"/>
    <n v="228"/>
  </r>
  <r>
    <n v="9218"/>
    <n v="354017116483021"/>
    <s v="354017116483021-28 mars"/>
    <x v="9217"/>
    <d v="2022-03-28T07:40:54"/>
    <s v="69139"/>
    <x v="212"/>
    <x v="0"/>
    <x v="29"/>
    <d v="1899-12-30T00:00:12"/>
    <n v="-4.0499999999999998E-4"/>
    <m/>
    <s v="Commune de ramassage"/>
    <n v="229"/>
  </r>
  <r>
    <n v="9219"/>
    <n v="354017116483021"/>
    <s v="354017116483021-28 mars"/>
    <x v="9218"/>
    <d v="2022-03-28T07:41:06"/>
    <s v="69139"/>
    <x v="212"/>
    <x v="0"/>
    <x v="1"/>
    <d v="1899-12-30T00:00:03"/>
    <n v="2.6999999999999999E-5"/>
    <m/>
    <s v="Commune de ramassage"/>
    <n v="230"/>
  </r>
  <r>
    <n v="9220"/>
    <n v="354017116483021"/>
    <s v="354017116483021-28 mars"/>
    <x v="9219"/>
    <d v="2022-03-28T07:41:09"/>
    <s v="69139"/>
    <x v="212"/>
    <x v="0"/>
    <x v="30"/>
    <d v="1899-12-30T00:00:22"/>
    <n v="1.2E-5"/>
    <m/>
    <s v="Commune de ramassage"/>
    <n v="231"/>
  </r>
  <r>
    <n v="9221"/>
    <n v="354017116483021"/>
    <s v="354017116483021-28 mars"/>
    <x v="9220"/>
    <d v="2022-03-28T07:41:31"/>
    <s v="69139"/>
    <x v="212"/>
    <x v="0"/>
    <x v="1"/>
    <d v="1899-12-30T00:00:04"/>
    <n v="1.26E-4"/>
    <m/>
    <s v="Commune de ramassage"/>
    <n v="232"/>
  </r>
  <r>
    <n v="9222"/>
    <n v="354017116483021"/>
    <s v="354017116483021-28 mars"/>
    <x v="9221"/>
    <d v="2022-03-28T07:41:35"/>
    <s v="69139"/>
    <x v="212"/>
    <x v="0"/>
    <x v="2"/>
    <d v="1899-12-30T00:00:57"/>
    <n v="3.9999999999999998E-6"/>
    <m/>
    <s v="Commune de ramassage"/>
    <n v="233"/>
  </r>
  <r>
    <n v="9223"/>
    <n v="354017116483021"/>
    <s v="354017116483021-28 mars"/>
    <x v="9222"/>
    <d v="2022-03-28T07:42:32"/>
    <s v="69139"/>
    <x v="212"/>
    <x v="0"/>
    <x v="0"/>
    <d v="1899-12-30T00:01:16"/>
    <n v="5.31E-4"/>
    <m/>
    <s v="Commune de ramassage"/>
    <n v="234"/>
  </r>
  <r>
    <n v="9224"/>
    <n v="354017116483021"/>
    <s v="354017116483021-28 mars"/>
    <x v="9223"/>
    <d v="2022-03-28T07:43:48"/>
    <s v="69139"/>
    <x v="212"/>
    <x v="0"/>
    <x v="28"/>
    <d v="1899-12-30T00:00:04"/>
    <n v="3.3E-4"/>
    <m/>
    <s v="Commune de ramassage"/>
    <n v="235"/>
  </r>
  <r>
    <n v="9225"/>
    <n v="354017116483021"/>
    <s v="354017116483021-28 mars"/>
    <x v="9224"/>
    <d v="2022-03-28T07:43:52"/>
    <s v="69139"/>
    <x v="212"/>
    <x v="0"/>
    <x v="29"/>
    <d v="1899-12-30T00:00:15"/>
    <n v="9.5E-4"/>
    <m/>
    <s v="Commune de ramassage"/>
    <n v="236"/>
  </r>
  <r>
    <n v="9226"/>
    <n v="354017116483021"/>
    <s v="354017116483021-28 mars"/>
    <x v="9225"/>
    <d v="2022-03-28T07:44:07"/>
    <s v="69139"/>
    <x v="212"/>
    <x v="0"/>
    <x v="34"/>
    <d v="1899-12-30T00:00:20"/>
    <n v="1.317E-3"/>
    <m/>
    <s v="Commune de ramassage"/>
    <n v="237"/>
  </r>
  <r>
    <n v="9227"/>
    <n v="354017116483021"/>
    <s v="354017116483021-28 mars"/>
    <x v="9226"/>
    <d v="2022-03-28T07:44:27"/>
    <s v="69139"/>
    <x v="212"/>
    <x v="0"/>
    <x v="29"/>
    <d v="1899-12-30T00:00:07"/>
    <n v="3.6699999999999998E-4"/>
    <m/>
    <s v="Commune de ramassage"/>
    <n v="238"/>
  </r>
  <r>
    <n v="9228"/>
    <n v="354017116483021"/>
    <s v="354017116483021-28 mars"/>
    <x v="9227"/>
    <d v="2022-03-28T07:44:34"/>
    <s v="69139"/>
    <x v="212"/>
    <x v="0"/>
    <x v="9"/>
    <d v="1899-12-30T00:00:10"/>
    <n v="4.55E-4"/>
    <m/>
    <s v="Commune de ramassage"/>
    <n v="239"/>
  </r>
  <r>
    <n v="9229"/>
    <n v="354017116483021"/>
    <s v="354017116483021-28 mars"/>
    <x v="9228"/>
    <d v="2022-03-28T07:44:44"/>
    <s v="69139"/>
    <x v="212"/>
    <x v="0"/>
    <x v="9"/>
    <d v="1899-12-30T00:00:38"/>
    <n v="2.5850000000000001E-3"/>
    <m/>
    <s v="Commune de ramassage"/>
    <n v="240"/>
  </r>
  <r>
    <n v="9230"/>
    <n v="354017116483021"/>
    <s v="354017116483021-28 mars"/>
    <x v="9229"/>
    <d v="2022-03-28T07:45:22"/>
    <s v="69139"/>
    <x v="212"/>
    <x v="0"/>
    <x v="9"/>
    <d v="1899-12-30T00:00:06"/>
    <n v="3.9599999999999998E-4"/>
    <m/>
    <s v="Commune de ramassage"/>
    <n v="241"/>
  </r>
  <r>
    <n v="9231"/>
    <n v="354017116483021"/>
    <s v="354017116483021-28 mars"/>
    <x v="9230"/>
    <d v="2022-03-28T07:45:28"/>
    <s v="69139"/>
    <x v="212"/>
    <x v="0"/>
    <x v="9"/>
    <d v="1899-12-30T00:00:06"/>
    <n v="2.34E-4"/>
    <m/>
    <s v="Commune de ramassage"/>
    <n v="242"/>
  </r>
  <r>
    <n v="9232"/>
    <n v="354017116483021"/>
    <s v="354017116483021-28 mars"/>
    <x v="9231"/>
    <d v="2022-03-28T07:45:34"/>
    <s v="69139"/>
    <x v="212"/>
    <x v="0"/>
    <x v="25"/>
    <d v="1899-12-30T00:00:01"/>
    <n v="-5.5000000000000002E-5"/>
    <m/>
    <s v="Commune de ramassage"/>
    <n v="243"/>
  </r>
  <r>
    <n v="9233"/>
    <n v="354017116483021"/>
    <s v="354017116483021-28 mars"/>
    <x v="9232"/>
    <d v="2022-03-28T07:45:35"/>
    <s v="69139"/>
    <x v="212"/>
    <x v="0"/>
    <x v="25"/>
    <d v="1899-12-30T00:00:09"/>
    <n v="-3.4499999999999998E-4"/>
    <m/>
    <s v="Commune de ramassage"/>
    <n v="244"/>
  </r>
  <r>
    <n v="9234"/>
    <n v="354017116483021"/>
    <s v="354017116483021-28 mars"/>
    <x v="9233"/>
    <d v="2022-03-28T07:45:44"/>
    <s v="69139"/>
    <x v="212"/>
    <x v="0"/>
    <x v="48"/>
    <d v="1899-12-30T00:00:07"/>
    <n v="-1.0399999999999999E-4"/>
    <m/>
    <s v="Commune de ramassage"/>
    <n v="245"/>
  </r>
  <r>
    <n v="9235"/>
    <n v="354017116483021"/>
    <s v="354017116483021-28 mars"/>
    <x v="9234"/>
    <d v="2022-03-28T07:45:51"/>
    <s v="69139"/>
    <x v="212"/>
    <x v="0"/>
    <x v="23"/>
    <d v="1899-12-30T00:00:11"/>
    <n v="-1.7100000000000001E-4"/>
    <m/>
    <s v="Commune de ramassage"/>
    <n v="246"/>
  </r>
  <r>
    <n v="9236"/>
    <n v="354017116483021"/>
    <s v="354017116483021-28 mars"/>
    <x v="9235"/>
    <d v="2022-03-28T07:46:02"/>
    <s v="69139"/>
    <x v="212"/>
    <x v="0"/>
    <x v="25"/>
    <d v="1899-12-30T00:00:28"/>
    <n v="-4.9899999999999999E-4"/>
    <m/>
    <s v="Commune de ramassage"/>
    <n v="247"/>
  </r>
  <r>
    <n v="9237"/>
    <n v="354017116483021"/>
    <s v="354017116483021-28 mars"/>
    <x v="9236"/>
    <d v="2022-03-28T07:46:30"/>
    <s v="69139"/>
    <x v="212"/>
    <x v="0"/>
    <x v="22"/>
    <d v="1899-12-30T00:01:40"/>
    <n v="3.77E-4"/>
    <m/>
    <s v="Commune de ramassage"/>
    <n v="248"/>
  </r>
  <r>
    <n v="9238"/>
    <n v="354017116483021"/>
    <s v="354017116483021-28 mars"/>
    <x v="9237"/>
    <d v="2022-03-28T07:48:10"/>
    <s v="69139"/>
    <x v="212"/>
    <x v="0"/>
    <x v="35"/>
    <d v="1899-12-30T00:01:13"/>
    <n v="-1.6000000000000001E-4"/>
    <m/>
    <s v="Commune de ramassage"/>
    <n v="249"/>
  </r>
  <r>
    <n v="9239"/>
    <n v="354017116483021"/>
    <s v="354017116483021-28 mars"/>
    <x v="9238"/>
    <d v="2022-03-28T07:49:23"/>
    <s v="69139"/>
    <x v="212"/>
    <x v="0"/>
    <x v="0"/>
    <d v="1899-12-30T00:00:16"/>
    <n v="-5.6700000000000001E-4"/>
    <m/>
    <s v="Commune de ramassage"/>
    <n v="250"/>
  </r>
  <r>
    <n v="9240"/>
    <n v="354017116483021"/>
    <s v="354017116483021-28 mars"/>
    <x v="9239"/>
    <d v="2022-03-28T07:49:39"/>
    <s v="69139"/>
    <x v="212"/>
    <x v="0"/>
    <x v="24"/>
    <d v="1899-12-30T00:01:11"/>
    <n v="-1.8979999999999999E-3"/>
    <m/>
    <s v="Commune de ramassage"/>
    <n v="251"/>
  </r>
  <r>
    <n v="9241"/>
    <n v="354017116483021"/>
    <s v="354017116483021-28 mars"/>
    <x v="9240"/>
    <d v="2022-03-28T07:50:50"/>
    <s v="69139"/>
    <x v="212"/>
    <x v="0"/>
    <x v="22"/>
    <d v="1899-12-30T00:01:24"/>
    <n v="-3.88E-4"/>
    <m/>
    <s v="Commune de ramassage"/>
    <n v="252"/>
  </r>
  <r>
    <n v="9242"/>
    <n v="354017116483021"/>
    <s v="354017116483021-28 mars"/>
    <x v="9241"/>
    <d v="2022-03-28T07:52:14"/>
    <s v="69139"/>
    <x v="212"/>
    <x v="0"/>
    <x v="0"/>
    <d v="1899-12-30T00:02:32"/>
    <n v="1.225E-3"/>
    <m/>
    <s v="Commune de ramassage"/>
    <n v="253"/>
  </r>
  <r>
    <n v="9243"/>
    <n v="354017116483021"/>
    <s v="354017116483021-28 mars"/>
    <x v="9242"/>
    <d v="2022-03-28T07:54:46"/>
    <s v="69139"/>
    <x v="212"/>
    <x v="0"/>
    <x v="0"/>
    <d v="1899-12-30T00:01:05"/>
    <n v="3.0000000000000001E-6"/>
    <m/>
    <s v="Commune de ramassage"/>
    <n v="254"/>
  </r>
  <r>
    <n v="9244"/>
    <n v="354017116483021"/>
    <s v="354017116483021-28 mars"/>
    <x v="9243"/>
    <d v="2022-03-28T07:55:51"/>
    <s v="69139"/>
    <x v="212"/>
    <x v="0"/>
    <x v="0"/>
    <d v="1899-12-30T00:00:34"/>
    <n v="1.645E-3"/>
    <m/>
    <s v="Commune de ramassage"/>
    <n v="255"/>
  </r>
  <r>
    <n v="9245"/>
    <n v="354017116483021"/>
    <s v="354017116483021-28 mars"/>
    <x v="9244"/>
    <d v="2022-03-28T07:56:25"/>
    <s v="69139"/>
    <x v="212"/>
    <x v="0"/>
    <x v="35"/>
    <d v="1899-12-30T00:01:36"/>
    <n v="2.12E-4"/>
    <m/>
    <s v="Commune de ramassage"/>
    <n v="256"/>
  </r>
  <r>
    <n v="9246"/>
    <n v="354017116483021"/>
    <s v="354017116483021-28 mars"/>
    <x v="9245"/>
    <d v="2022-03-28T07:58:01"/>
    <s v="69139"/>
    <x v="212"/>
    <x v="0"/>
    <x v="0"/>
    <d v="1899-12-30T00:01:49"/>
    <n v="3.2699999999999999E-3"/>
    <m/>
    <s v="Commune de ramassage"/>
    <n v="257"/>
  </r>
  <r>
    <n v="9247"/>
    <n v="354017116483021"/>
    <s v="354017116483021-28 mars"/>
    <x v="9246"/>
    <d v="2022-03-28T07:59:50"/>
    <s v="69139"/>
    <x v="212"/>
    <x v="0"/>
    <x v="9"/>
    <d v="1899-12-30T00:00:17"/>
    <n v="1.256E-3"/>
    <m/>
    <s v="Commune de ramassage"/>
    <n v="258"/>
  </r>
  <r>
    <n v="9248"/>
    <n v="354017116483021"/>
    <s v="354017116483021-28 mars"/>
    <x v="9247"/>
    <d v="2022-03-28T08:00:07"/>
    <s v="69139"/>
    <x v="212"/>
    <x v="0"/>
    <x v="37"/>
    <d v="1899-12-30T00:00:06"/>
    <n v="4.0999999999999999E-4"/>
    <m/>
    <s v="Commune de ramassage"/>
    <n v="259"/>
  </r>
  <r>
    <n v="9249"/>
    <n v="354017116483021"/>
    <s v="354017116483021-28 mars"/>
    <x v="9248"/>
    <d v="2022-03-28T08:00:13"/>
    <s v="69139"/>
    <x v="212"/>
    <x v="0"/>
    <x v="28"/>
    <d v="1899-12-30T00:00:03"/>
    <n v="1.75E-4"/>
    <m/>
    <s v="Commune de ramassage"/>
    <n v="260"/>
  </r>
  <r>
    <n v="9250"/>
    <n v="354017116483021"/>
    <s v="354017116483021-28 mars"/>
    <x v="9249"/>
    <d v="2022-03-28T08:00:16"/>
    <s v="69139"/>
    <x v="212"/>
    <x v="0"/>
    <x v="49"/>
    <d v="1899-12-30T00:00:03"/>
    <n v="8.3999999999999995E-5"/>
    <m/>
    <s v="Commune de ramassage"/>
    <n v="261"/>
  </r>
  <r>
    <n v="9251"/>
    <n v="354017116483021"/>
    <s v="354017116483021-28 mars"/>
    <x v="9250"/>
    <d v="2022-03-28T08:00:19"/>
    <s v="69139"/>
    <x v="212"/>
    <x v="0"/>
    <x v="29"/>
    <d v="1899-12-30T00:00:35"/>
    <n v="2.43E-4"/>
    <m/>
    <s v="Commune de ramassage"/>
    <n v="262"/>
  </r>
  <r>
    <n v="9252"/>
    <n v="354017116483021"/>
    <s v="354017116483021-28 mars"/>
    <x v="9251"/>
    <d v="2022-03-28T08:00:54"/>
    <s v="69139"/>
    <x v="212"/>
    <x v="0"/>
    <x v="9"/>
    <d v="1899-12-30T00:00:07"/>
    <n v="-2.3699999999999999E-4"/>
    <m/>
    <s v="Commune de ramassage"/>
    <n v="263"/>
  </r>
  <r>
    <n v="9253"/>
    <n v="354017116483021"/>
    <s v="354017116483021-28 mars"/>
    <x v="9252"/>
    <d v="2022-03-28T08:01:01"/>
    <s v="69139"/>
    <x v="212"/>
    <x v="0"/>
    <x v="4"/>
    <d v="1899-12-30T00:00:09"/>
    <n v="-3.86E-4"/>
    <m/>
    <s v="Commune de ramassage"/>
    <n v="264"/>
  </r>
  <r>
    <n v="9254"/>
    <n v="354017116483021"/>
    <s v="354017116483021-28 mars"/>
    <x v="9253"/>
    <d v="2022-03-28T08:01:10"/>
    <s v="69139"/>
    <x v="212"/>
    <x v="0"/>
    <x v="4"/>
    <d v="1899-12-30T00:00:31"/>
    <n v="-2.2000000000000001E-4"/>
    <m/>
    <s v="Commune de ramassage"/>
    <n v="265"/>
  </r>
  <r>
    <n v="9255"/>
    <n v="354017116483021"/>
    <s v="354017116483021-28 mars"/>
    <x v="9254"/>
    <d v="2022-03-28T08:01:41"/>
    <s v="69139"/>
    <x v="212"/>
    <x v="0"/>
    <x v="49"/>
    <d v="1899-12-30T00:01:39"/>
    <n v="1.6000000000000001E-4"/>
    <m/>
    <s v="Commune de ramassage"/>
    <n v="266"/>
  </r>
  <r>
    <n v="9256"/>
    <n v="354017116483021"/>
    <s v="354017116483021-28 mars"/>
    <x v="9255"/>
    <d v="2022-03-28T08:03:20"/>
    <s v="69139"/>
    <x v="212"/>
    <x v="0"/>
    <x v="0"/>
    <d v="1899-12-30T00:00:37"/>
    <n v="2.8E-5"/>
    <m/>
    <s v="Commune de ramassage"/>
    <n v="267"/>
  </r>
  <r>
    <n v="9257"/>
    <n v="354017116483021"/>
    <s v="354017116483021-28 mars"/>
    <x v="9256"/>
    <d v="2022-03-28T08:03:57"/>
    <s v="69139"/>
    <x v="212"/>
    <x v="0"/>
    <x v="0"/>
    <d v="1899-12-30T00:00:52"/>
    <n v="2.7829999999999999E-3"/>
    <m/>
    <s v="Commune de ramassage"/>
    <n v="268"/>
  </r>
  <r>
    <n v="9258"/>
    <n v="354017116483021"/>
    <s v="354017116483021-28 mars"/>
    <x v="9257"/>
    <d v="2022-03-28T08:04:49"/>
    <s v="69139"/>
    <x v="212"/>
    <x v="0"/>
    <x v="9"/>
    <d v="1899-12-30T00:00:04"/>
    <n v="9.3999999999999994E-5"/>
    <m/>
    <s v="Commune de ramassage"/>
    <n v="269"/>
  </r>
  <r>
    <n v="9259"/>
    <n v="354017116483021"/>
    <s v="354017116483021-28 mars"/>
    <x v="9258"/>
    <d v="2022-03-28T08:04:53"/>
    <s v="69139"/>
    <x v="212"/>
    <x v="0"/>
    <x v="4"/>
    <d v="1899-12-30T00:00:09"/>
    <n v="-4.1999999999999998E-5"/>
    <m/>
    <s v="Commune de ramassage"/>
    <n v="270"/>
  </r>
  <r>
    <n v="9260"/>
    <n v="354017116483021"/>
    <s v="354017116483021-28 mars"/>
    <x v="9259"/>
    <d v="2022-03-28T08:05:02"/>
    <s v="69139"/>
    <x v="212"/>
    <x v="0"/>
    <x v="49"/>
    <d v="1899-12-30T00:00:34"/>
    <n v="-4.8000000000000001E-5"/>
    <m/>
    <s v="Commune de ramassage"/>
    <n v="271"/>
  </r>
  <r>
    <n v="9261"/>
    <n v="354017116483021"/>
    <s v="354017116483021-28 mars"/>
    <x v="9260"/>
    <d v="2022-03-28T08:05:36"/>
    <s v="69139"/>
    <x v="212"/>
    <x v="0"/>
    <x v="34"/>
    <d v="1899-12-30T00:00:13"/>
    <n v="3.0800000000000001E-4"/>
    <m/>
    <s v="Commune de ramassage"/>
    <n v="272"/>
  </r>
  <r>
    <n v="9262"/>
    <n v="354017116483021"/>
    <s v="354017116483021-28 mars"/>
    <x v="9261"/>
    <d v="2022-03-28T08:05:49"/>
    <s v="69139"/>
    <x v="212"/>
    <x v="0"/>
    <x v="49"/>
    <d v="1899-12-30T00:00:17"/>
    <n v="1.145E-3"/>
    <m/>
    <s v="Commune de ramassage"/>
    <n v="273"/>
  </r>
  <r>
    <n v="9263"/>
    <n v="354017116483021"/>
    <s v="354017116483021-28 mars"/>
    <x v="9262"/>
    <d v="2022-03-28T08:06:06"/>
    <s v="69139"/>
    <x v="212"/>
    <x v="0"/>
    <x v="23"/>
    <d v="1899-12-30T00:00:04"/>
    <n v="2.32E-4"/>
    <m/>
    <s v="Commune de ramassage"/>
    <n v="274"/>
  </r>
  <r>
    <n v="9264"/>
    <n v="354017116483021"/>
    <s v="354017116483021-28 mars"/>
    <x v="9263"/>
    <d v="2022-03-28T08:06:10"/>
    <s v="69139"/>
    <x v="212"/>
    <x v="0"/>
    <x v="26"/>
    <d v="1899-12-30T00:00:06"/>
    <n v="-4.3999999999999999E-5"/>
    <m/>
    <s v="Commune de ramassage"/>
    <n v="275"/>
  </r>
  <r>
    <n v="9265"/>
    <n v="354017116483021"/>
    <s v="354017116483021-28 mars"/>
    <x v="9264"/>
    <d v="2022-03-28T08:06:16"/>
    <s v="69139"/>
    <x v="212"/>
    <x v="0"/>
    <x v="26"/>
    <d v="1899-12-30T00:00:09"/>
    <n v="-6.5499999999999998E-4"/>
    <m/>
    <s v="Commune de ramassage"/>
    <n v="276"/>
  </r>
  <r>
    <n v="9266"/>
    <n v="354017116483021"/>
    <s v="354017116483021-28 mars"/>
    <x v="9265"/>
    <d v="2022-03-28T08:06:25"/>
    <s v="69139"/>
    <x v="212"/>
    <x v="0"/>
    <x v="4"/>
    <d v="1899-12-30T00:00:19"/>
    <n v="-5.1000000000000004E-4"/>
    <m/>
    <s v="Commune de ramassage"/>
    <n v="277"/>
  </r>
  <r>
    <n v="9267"/>
    <n v="354017116483021"/>
    <s v="354017116483021-28 mars"/>
    <x v="9266"/>
    <d v="2022-03-28T08:06:44"/>
    <s v="69139"/>
    <x v="212"/>
    <x v="0"/>
    <x v="47"/>
    <d v="1899-12-30T00:00:09"/>
    <n v="-1.4300000000000001E-4"/>
    <m/>
    <s v="Commune de ramassage"/>
    <n v="278"/>
  </r>
  <r>
    <n v="9268"/>
    <n v="354017116483021"/>
    <s v="354017116483021-28 mars"/>
    <x v="9267"/>
    <d v="2022-03-28T08:06:53"/>
    <s v="69139"/>
    <x v="212"/>
    <x v="0"/>
    <x v="26"/>
    <d v="1899-12-30T00:00:02"/>
    <n v="4.3000000000000002E-5"/>
    <m/>
    <s v="Commune de ramassage"/>
    <n v="279"/>
  </r>
  <r>
    <n v="9269"/>
    <n v="354017116483021"/>
    <s v="354017116483021-28 mars"/>
    <x v="9268"/>
    <d v="2022-03-28T08:06:55"/>
    <s v="69139"/>
    <x v="212"/>
    <x v="0"/>
    <x v="35"/>
    <d v="1899-12-30T00:00:03"/>
    <n v="1.2999999999999999E-4"/>
    <m/>
    <s v="Commune de ramassage"/>
    <n v="280"/>
  </r>
  <r>
    <n v="9270"/>
    <n v="354017116483021"/>
    <s v="354017116483021-28 mars"/>
    <x v="9269"/>
    <d v="2022-03-28T08:06:58"/>
    <s v="69139"/>
    <x v="212"/>
    <x v="0"/>
    <x v="24"/>
    <d v="1899-12-30T00:01:29"/>
    <n v="1.17E-3"/>
    <m/>
    <s v="Commune de ramassage"/>
    <n v="281"/>
  </r>
  <r>
    <n v="9271"/>
    <n v="354017116483021"/>
    <s v="354017116483021-28 mars"/>
    <x v="9270"/>
    <d v="2022-03-28T08:08:27"/>
    <s v="69139"/>
    <x v="212"/>
    <x v="0"/>
    <x v="55"/>
    <d v="1899-12-30T00:00:07"/>
    <n v="2.4399999999999999E-4"/>
    <m/>
    <s v="Commune de ramassage"/>
    <n v="282"/>
  </r>
  <r>
    <n v="9272"/>
    <n v="354017116483021"/>
    <s v="354017116483021-28 mars"/>
    <x v="9271"/>
    <d v="2022-03-28T08:08:34"/>
    <s v="69139"/>
    <x v="212"/>
    <x v="0"/>
    <x v="13"/>
    <d v="1899-12-30T00:00:25"/>
    <n v="-4.3199999999999998E-4"/>
    <m/>
    <s v="Commune de ramassage"/>
    <n v="283"/>
  </r>
  <r>
    <n v="9273"/>
    <n v="354017116483021"/>
    <s v="354017116483021-28 mars"/>
    <x v="9272"/>
    <d v="2022-03-28T08:08:59"/>
    <s v="69139"/>
    <x v="212"/>
    <x v="0"/>
    <x v="23"/>
    <d v="1899-12-30T00:00:10"/>
    <n v="-1.5300000000000001E-4"/>
    <m/>
    <s v="Commune de ramassage"/>
    <n v="284"/>
  </r>
  <r>
    <n v="9274"/>
    <n v="354017116483021"/>
    <s v="354017116483021-28 mars"/>
    <x v="9273"/>
    <d v="2022-03-28T08:09:09"/>
    <s v="69139"/>
    <x v="212"/>
    <x v="0"/>
    <x v="7"/>
    <d v="1899-12-30T00:00:06"/>
    <n v="3.3000000000000003E-5"/>
    <m/>
    <s v="Commune de ramassage"/>
    <n v="285"/>
  </r>
  <r>
    <n v="9275"/>
    <n v="354017116483021"/>
    <s v="354017116483021-28 mars"/>
    <x v="9274"/>
    <d v="2022-03-28T08:09:15"/>
    <s v="69139"/>
    <x v="212"/>
    <x v="0"/>
    <x v="1"/>
    <d v="1899-12-30T00:00:02"/>
    <n v="3.3000000000000003E-5"/>
    <m/>
    <s v="Commune de ramassage"/>
    <n v="286"/>
  </r>
  <r>
    <n v="9276"/>
    <n v="354017116483021"/>
    <s v="354017116483021-28 mars"/>
    <x v="9275"/>
    <d v="2022-03-28T08:09:17"/>
    <s v="69139"/>
    <x v="212"/>
    <x v="0"/>
    <x v="2"/>
    <d v="1899-12-30T00:00:01"/>
    <n v="2.0000000000000002E-5"/>
    <m/>
    <s v="Commune de ramassage"/>
    <n v="287"/>
  </r>
  <r>
    <n v="9277"/>
    <n v="354017116483021"/>
    <s v="354017116483021-28 mars"/>
    <x v="9276"/>
    <d v="2022-03-28T08:09:18"/>
    <s v="69139"/>
    <x v="212"/>
    <x v="0"/>
    <x v="45"/>
    <d v="1899-12-30T00:00:05"/>
    <n v="3.6999999999999998E-5"/>
    <m/>
    <s v="Commune de ramassage"/>
    <n v="288"/>
  </r>
  <r>
    <n v="9278"/>
    <n v="354017116483021"/>
    <s v="354017116483021-28 mars"/>
    <x v="9277"/>
    <d v="2022-03-28T08:09:23"/>
    <s v="69139"/>
    <x v="212"/>
    <x v="0"/>
    <x v="22"/>
    <d v="1899-12-30T00:00:32"/>
    <n v="1.1479999999999999E-3"/>
    <m/>
    <s v="Commune de ramassage"/>
    <n v="289"/>
  </r>
  <r>
    <n v="9279"/>
    <n v="354017116483021"/>
    <s v="354017116483021-28 mars"/>
    <x v="9278"/>
    <d v="2022-03-28T08:09:55"/>
    <s v="69139"/>
    <x v="212"/>
    <x v="0"/>
    <x v="1"/>
    <d v="1899-12-30T00:01:23"/>
    <n v="-1.5E-5"/>
    <m/>
    <s v="Commune de ramassage"/>
    <n v="290"/>
  </r>
  <r>
    <n v="9280"/>
    <n v="354017116483021"/>
    <s v="354017116483021-28 mars"/>
    <x v="9279"/>
    <d v="2022-03-28T08:11:18"/>
    <s v="69139"/>
    <x v="212"/>
    <x v="0"/>
    <x v="0"/>
    <d v="1899-12-30T00:00:52"/>
    <n v="2.0869999999999999E-3"/>
    <m/>
    <s v="Commune de ramassage"/>
    <n v="291"/>
  </r>
  <r>
    <n v="9281"/>
    <n v="354017116483021"/>
    <s v="354017116483021-28 mars"/>
    <x v="9280"/>
    <d v="2022-03-28T08:12:10"/>
    <s v="69139"/>
    <x v="212"/>
    <x v="0"/>
    <x v="26"/>
    <d v="1899-12-30T00:00:05"/>
    <n v="3.9800000000000002E-4"/>
    <m/>
    <s v="Commune de ramassage"/>
    <n v="292"/>
  </r>
  <r>
    <n v="9282"/>
    <n v="354017116483021"/>
    <s v="354017116483021-28 mars"/>
    <x v="9281"/>
    <d v="2022-03-28T08:12:15"/>
    <s v="69139"/>
    <x v="212"/>
    <x v="0"/>
    <x v="50"/>
    <d v="1899-12-30T00:00:04"/>
    <n v="1.2899999999999999E-4"/>
    <m/>
    <s v="Commune de ramassage"/>
    <n v="293"/>
  </r>
  <r>
    <n v="9283"/>
    <n v="354017116483021"/>
    <s v="354017116483021-28 mars"/>
    <x v="9282"/>
    <d v="2022-03-28T08:12:19"/>
    <s v="69139"/>
    <x v="212"/>
    <x v="0"/>
    <x v="29"/>
    <d v="1899-12-30T00:00:18"/>
    <n v="5.2099999999999998E-4"/>
    <m/>
    <s v="Commune de ramassage"/>
    <n v="294"/>
  </r>
  <r>
    <n v="9284"/>
    <n v="354017116483021"/>
    <s v="354017116483021-28 mars"/>
    <x v="9283"/>
    <d v="2022-03-28T08:12:37"/>
    <s v="69139"/>
    <x v="212"/>
    <x v="0"/>
    <x v="34"/>
    <d v="1899-12-30T00:00:50"/>
    <n v="2.7000000000000001E-3"/>
    <m/>
    <s v="Commune de ramassage"/>
    <n v="295"/>
  </r>
  <r>
    <n v="9285"/>
    <n v="354017116483021"/>
    <s v="354017116483021-28 mars"/>
    <x v="9284"/>
    <d v="2022-03-28T08:13:27"/>
    <s v="69139"/>
    <x v="212"/>
    <x v="0"/>
    <x v="4"/>
    <d v="1899-12-30T00:00:41"/>
    <n v="4.0000000000000003E-5"/>
    <m/>
    <s v="Commune de ramassage"/>
    <n v="296"/>
  </r>
  <r>
    <n v="9286"/>
    <n v="354017116483021"/>
    <s v="354017116483021-28 mars"/>
    <x v="9285"/>
    <d v="2022-03-28T08:14:08"/>
    <s v="69139"/>
    <x v="212"/>
    <x v="0"/>
    <x v="27"/>
    <d v="1899-12-30T00:00:14"/>
    <n v="-4.3100000000000001E-4"/>
    <m/>
    <s v="Commune de ramassage"/>
    <n v="297"/>
  </r>
  <r>
    <n v="9287"/>
    <n v="354017116483021"/>
    <s v="354017116483021-28 mars"/>
    <x v="9286"/>
    <d v="2022-03-28T08:14:22"/>
    <s v="69139"/>
    <x v="212"/>
    <x v="0"/>
    <x v="45"/>
    <d v="1899-12-30T00:01:06"/>
    <n v="0"/>
    <m/>
    <s v="Commune de ramassage"/>
    <n v="298"/>
  </r>
  <r>
    <n v="9288"/>
    <n v="354017116483021"/>
    <s v="354017116483021-28 mars"/>
    <x v="9287"/>
    <d v="2022-03-28T08:15:28"/>
    <s v="69139"/>
    <x v="212"/>
    <x v="0"/>
    <x v="0"/>
    <d v="1899-12-30T00:01:50"/>
    <n v="-4.6200000000000001E-4"/>
    <m/>
    <s v="Commune de ramassage"/>
    <n v="299"/>
  </r>
  <r>
    <n v="9289"/>
    <n v="354017116483021"/>
    <s v="354017116483021-28 mars"/>
    <x v="9288"/>
    <d v="2022-03-28T08:17:18"/>
    <s v="69139"/>
    <x v="212"/>
    <x v="0"/>
    <x v="4"/>
    <d v="1899-12-30T00:00:15"/>
    <n v="-1.163E-3"/>
    <m/>
    <s v="Commune de ramassage"/>
    <n v="300"/>
  </r>
  <r>
    <n v="9290"/>
    <n v="354017116483021"/>
    <s v="354017116483021-28 mars"/>
    <x v="9289"/>
    <d v="2022-03-28T08:17:33"/>
    <s v="69139"/>
    <x v="212"/>
    <x v="0"/>
    <x v="34"/>
    <d v="1899-12-30T00:00:11"/>
    <n v="-6.2E-4"/>
    <m/>
    <s v="Commune de ramassage"/>
    <n v="301"/>
  </r>
  <r>
    <n v="9291"/>
    <n v="354017116483021"/>
    <s v="354017116483021-28 mars"/>
    <x v="9290"/>
    <d v="2022-03-28T08:17:44"/>
    <s v="69139"/>
    <x v="212"/>
    <x v="0"/>
    <x v="50"/>
    <d v="1899-12-30T00:00:18"/>
    <n v="-1.3190000000000001E-3"/>
    <m/>
    <s v="Commune de ramassage"/>
    <n v="302"/>
  </r>
  <r>
    <n v="9292"/>
    <n v="354017116483021"/>
    <s v="354017116483021-28 mars"/>
    <x v="9291"/>
    <d v="2022-03-28T08:18:02"/>
    <s v="69139"/>
    <x v="212"/>
    <x v="0"/>
    <x v="47"/>
    <d v="1899-12-30T00:00:11"/>
    <n v="-1.75E-4"/>
    <m/>
    <s v="Commune de ramassage"/>
    <n v="303"/>
  </r>
  <r>
    <n v="9293"/>
    <n v="354017116483021"/>
    <s v="354017116483021-28 mars"/>
    <x v="9292"/>
    <d v="2022-03-28T08:18:13"/>
    <s v="69139"/>
    <x v="212"/>
    <x v="0"/>
    <x v="2"/>
    <d v="1899-12-30T00:00:53"/>
    <n v="5.0000000000000004E-6"/>
    <m/>
    <s v="Commune de ramassage"/>
    <n v="304"/>
  </r>
  <r>
    <n v="9294"/>
    <n v="354017116483021"/>
    <s v="354017116483021-28 mars"/>
    <x v="9293"/>
    <d v="2022-03-28T08:19:06"/>
    <s v="69139"/>
    <x v="212"/>
    <x v="0"/>
    <x v="0"/>
    <d v="1899-12-30T00:00:09"/>
    <n v="-5.3000000000000001E-5"/>
    <m/>
    <s v="Commune de ramassage"/>
    <n v="305"/>
  </r>
  <r>
    <n v="9295"/>
    <n v="354017116483021"/>
    <s v="354017116483021-28 mars"/>
    <x v="9294"/>
    <d v="2022-03-28T08:19:15"/>
    <s v="69139"/>
    <x v="212"/>
    <x v="0"/>
    <x v="23"/>
    <d v="1899-12-30T00:00:09"/>
    <n v="-2.9500000000000001E-4"/>
    <m/>
    <s v="Commune de ramassage"/>
    <n v="306"/>
  </r>
  <r>
    <n v="9296"/>
    <n v="354017116483021"/>
    <s v="354017116483021-28 mars"/>
    <x v="9295"/>
    <d v="2022-03-28T08:19:24"/>
    <s v="69139"/>
    <x v="212"/>
    <x v="0"/>
    <x v="29"/>
    <d v="1899-12-30T00:00:15"/>
    <n v="-6.5499999999999998E-4"/>
    <m/>
    <s v="Commune de ramassage"/>
    <n v="307"/>
  </r>
  <r>
    <n v="9297"/>
    <n v="354017116483021"/>
    <s v="354017116483021-28 mars"/>
    <x v="9296"/>
    <d v="2022-03-28T08:19:39"/>
    <s v="69139"/>
    <x v="212"/>
    <x v="0"/>
    <x v="34"/>
    <d v="1899-12-30T00:00:06"/>
    <n v="5.1999999999999997E-5"/>
    <m/>
    <s v="Commune de ramassage"/>
    <n v="308"/>
  </r>
  <r>
    <n v="9298"/>
    <n v="354017116483021"/>
    <s v="354017116483021-28 mars"/>
    <x v="9297"/>
    <d v="2022-03-28T08:19:45"/>
    <s v="69139"/>
    <x v="212"/>
    <x v="0"/>
    <x v="34"/>
    <d v="1899-12-30T00:00:13"/>
    <n v="5.5099999999999995E-4"/>
    <m/>
    <s v="Commune de ramassage"/>
    <n v="309"/>
  </r>
  <r>
    <n v="9299"/>
    <n v="354017116483021"/>
    <s v="354017116483021-28 mars"/>
    <x v="9298"/>
    <d v="2022-03-28T08:19:58"/>
    <s v="69139"/>
    <x v="212"/>
    <x v="0"/>
    <x v="29"/>
    <d v="1899-12-30T00:00:04"/>
    <n v="-1.3999999999999999E-4"/>
    <m/>
    <s v="Commune de ramassage"/>
    <n v="310"/>
  </r>
  <r>
    <n v="9300"/>
    <n v="354017116483021"/>
    <s v="354017116483021-28 mars"/>
    <x v="9299"/>
    <d v="2022-03-28T08:20:02"/>
    <s v="69139"/>
    <x v="212"/>
    <x v="0"/>
    <x v="54"/>
    <d v="1899-12-30T00:00:23"/>
    <n v="-1.1329999999999999E-3"/>
    <m/>
    <s v="Commune de ramassage"/>
    <n v="311"/>
  </r>
  <r>
    <n v="9301"/>
    <n v="354017116483021"/>
    <s v="354017116483021-28 mars"/>
    <x v="9300"/>
    <d v="2022-03-28T08:20:25"/>
    <s v="69139"/>
    <x v="212"/>
    <x v="0"/>
    <x v="4"/>
    <d v="1899-12-30T00:00:39"/>
    <n v="-4.9799999999999996E-4"/>
    <m/>
    <s v="Commune de ramassage"/>
    <n v="312"/>
  </r>
  <r>
    <n v="9302"/>
    <n v="354017116483021"/>
    <s v="354017116483021-28 mars"/>
    <x v="9301"/>
    <d v="2022-03-28T08:21:04"/>
    <s v="69139"/>
    <x v="212"/>
    <x v="0"/>
    <x v="4"/>
    <d v="1899-12-30T00:00:04"/>
    <n v="-2.7700000000000001E-4"/>
    <m/>
    <s v="Commune de ramassage"/>
    <n v="313"/>
  </r>
  <r>
    <n v="9303"/>
    <n v="354017116483021"/>
    <s v="354017116483021-28 mars"/>
    <x v="9302"/>
    <d v="2022-03-28T08:21:08"/>
    <s v="69139"/>
    <x v="212"/>
    <x v="0"/>
    <x v="55"/>
    <d v="1899-12-30T00:00:13"/>
    <n v="-8.4999999999999995E-4"/>
    <m/>
    <s v="Commune de ramassage"/>
    <n v="314"/>
  </r>
  <r>
    <n v="9304"/>
    <n v="354017116483021"/>
    <s v="354017116483021-28 mars"/>
    <x v="9303"/>
    <d v="2022-03-28T08:21:21"/>
    <s v="69139"/>
    <x v="212"/>
    <x v="0"/>
    <x v="9"/>
    <d v="1899-12-30T00:00:17"/>
    <n v="-1.067E-3"/>
    <m/>
    <s v="Commune de ramassage"/>
    <n v="315"/>
  </r>
  <r>
    <n v="9305"/>
    <n v="354017116483021"/>
    <s v="354017116483021-28 mars"/>
    <x v="9304"/>
    <d v="2022-03-28T08:21:38"/>
    <s v="69139"/>
    <x v="212"/>
    <x v="0"/>
    <x v="9"/>
    <d v="1899-12-30T00:00:03"/>
    <n v="-1.9000000000000001E-4"/>
    <m/>
    <s v="Commune de ramassage"/>
    <n v="316"/>
  </r>
  <r>
    <n v="9306"/>
    <n v="354017116483021"/>
    <s v="354017116483021-28 mars"/>
    <x v="9305"/>
    <d v="2022-03-28T08:21:41"/>
    <s v="69139"/>
    <x v="212"/>
    <x v="0"/>
    <x v="9"/>
    <d v="1899-12-30T00:00:11"/>
    <n v="-3.3500000000000001E-4"/>
    <m/>
    <s v="Commune de ramassage"/>
    <n v="317"/>
  </r>
  <r>
    <n v="9307"/>
    <n v="354017116483021"/>
    <s v="354017116483021-28 mars"/>
    <x v="9306"/>
    <d v="2022-03-28T08:21:52"/>
    <s v="69139"/>
    <x v="212"/>
    <x v="0"/>
    <x v="28"/>
    <d v="1899-12-30T00:00:36"/>
    <n v="-1.103E-3"/>
    <m/>
    <s v="Commune de ramassage"/>
    <n v="318"/>
  </r>
  <r>
    <n v="9308"/>
    <n v="354017116483021"/>
    <s v="354017116483021-28 mars"/>
    <x v="9307"/>
    <d v="2022-03-28T08:22:28"/>
    <s v="69139"/>
    <x v="212"/>
    <x v="0"/>
    <x v="3"/>
    <d v="1899-12-30T00:01:00"/>
    <n v="2.3E-5"/>
    <m/>
    <s v="Commune de ramassage"/>
    <n v="319"/>
  </r>
  <r>
    <n v="9309"/>
    <n v="354017116483021"/>
    <s v="354017116483021-28 mars"/>
    <x v="9308"/>
    <d v="2022-03-28T08:23:28"/>
    <s v="69139"/>
    <x v="212"/>
    <x v="0"/>
    <x v="0"/>
    <d v="1899-12-30T00:00:20"/>
    <n v="1.5E-5"/>
    <m/>
    <s v="Commune de ramassage"/>
    <n v="320"/>
  </r>
  <r>
    <n v="9310"/>
    <n v="354017116483021"/>
    <s v="354017116483021-28 mars"/>
    <x v="9309"/>
    <d v="2022-03-28T08:23:48"/>
    <s v="69139"/>
    <x v="212"/>
    <x v="0"/>
    <x v="22"/>
    <d v="1899-12-30T00:00:31"/>
    <n v="2.7900000000000001E-4"/>
    <m/>
    <s v="Commune de ramassage"/>
    <n v="321"/>
  </r>
  <r>
    <n v="9311"/>
    <n v="354017116483021"/>
    <s v="354017116483021-28 mars"/>
    <x v="9310"/>
    <d v="2022-03-28T08:24:19"/>
    <s v="69139"/>
    <x v="213"/>
    <x v="0"/>
    <x v="22"/>
    <d v="1899-12-30T00:00:39"/>
    <n v="-1.0900000000000001E-4"/>
    <m/>
    <s v="Commune de ramassage"/>
    <n v="322"/>
  </r>
  <r>
    <n v="9312"/>
    <n v="354017116483021"/>
    <s v="354017116483021-28 mars"/>
    <x v="9311"/>
    <d v="2022-03-28T08:24:58"/>
    <s v="69139"/>
    <x v="213"/>
    <x v="0"/>
    <x v="25"/>
    <d v="1899-12-30T00:00:41"/>
    <n v="-4.0000000000000002E-4"/>
    <m/>
    <s v="Commune de ramassage"/>
    <n v="323"/>
  </r>
  <r>
    <n v="9313"/>
    <n v="354017116483021"/>
    <s v="354017116483021-28 mars"/>
    <x v="9312"/>
    <d v="2022-03-28T08:25:39"/>
    <s v="69139"/>
    <x v="213"/>
    <x v="0"/>
    <x v="6"/>
    <d v="1899-12-30T00:00:04"/>
    <n v="1.25E-4"/>
    <m/>
    <s v="Commune de ramassage"/>
    <n v="324"/>
  </r>
  <r>
    <n v="9314"/>
    <n v="354017116483021"/>
    <s v="354017116483021-28 mars"/>
    <x v="9313"/>
    <d v="2022-03-28T08:25:43"/>
    <s v="69139"/>
    <x v="213"/>
    <x v="0"/>
    <x v="48"/>
    <d v="1899-12-30T00:00:22"/>
    <n v="2.3050000000000002E-3"/>
    <m/>
    <s v="Commune de ramassage"/>
    <n v="325"/>
  </r>
  <r>
    <n v="9315"/>
    <n v="354017116483021"/>
    <s v="354017116483021-28 mars"/>
    <x v="9314"/>
    <d v="2022-03-28T08:26:05"/>
    <s v="69139"/>
    <x v="213"/>
    <x v="0"/>
    <x v="13"/>
    <d v="1899-12-30T00:00:16"/>
    <n v="9.9500000000000001E-4"/>
    <m/>
    <s v="Commune de ramassage"/>
    <n v="326"/>
  </r>
  <r>
    <n v="9316"/>
    <n v="354017116483021"/>
    <s v="354017116483021-28 mars"/>
    <x v="9315"/>
    <d v="2022-03-28T08:26:21"/>
    <s v="69139"/>
    <x v="213"/>
    <x v="0"/>
    <x v="4"/>
    <d v="1899-12-30T00:00:12"/>
    <n v="1.062E-3"/>
    <m/>
    <s v="Commune de ramassage"/>
    <n v="327"/>
  </r>
  <r>
    <n v="9317"/>
    <n v="354017116483021"/>
    <s v="354017116483021-28 mars"/>
    <x v="9316"/>
    <d v="2022-03-28T08:26:33"/>
    <s v="69139"/>
    <x v="213"/>
    <x v="0"/>
    <x v="36"/>
    <d v="1899-12-30T00:00:17"/>
    <n v="8.92E-4"/>
    <m/>
    <s v="Commune de ramassage"/>
    <n v="328"/>
  </r>
  <r>
    <n v="9318"/>
    <n v="354017116483021"/>
    <s v="354017116483021-28 mars"/>
    <x v="9317"/>
    <d v="2022-03-28T08:26:50"/>
    <s v="69139"/>
    <x v="213"/>
    <x v="0"/>
    <x v="37"/>
    <d v="1899-12-30T00:00:11"/>
    <n v="1.1199999999999999E-3"/>
    <m/>
    <s v="Commune de ramassage"/>
    <n v="329"/>
  </r>
  <r>
    <n v="9319"/>
    <n v="354017116483021"/>
    <s v="354017116483021-28 mars"/>
    <x v="9318"/>
    <d v="2022-03-28T08:27:01"/>
    <s v="69139"/>
    <x v="213"/>
    <x v="0"/>
    <x v="36"/>
    <d v="1899-12-30T00:00:08"/>
    <n v="3.5100000000000002E-4"/>
    <m/>
    <s v="Commune de ramassage"/>
    <n v="330"/>
  </r>
  <r>
    <n v="9320"/>
    <n v="354017116483021"/>
    <s v="354017116483021-28 mars"/>
    <x v="9319"/>
    <d v="2022-03-28T08:27:09"/>
    <s v="69139"/>
    <x v="213"/>
    <x v="0"/>
    <x v="38"/>
    <d v="1899-12-30T00:00:12"/>
    <n v="2.4399999999999999E-4"/>
    <m/>
    <s v="Commune de ramassage"/>
    <n v="331"/>
  </r>
  <r>
    <n v="9321"/>
    <n v="354017116483021"/>
    <s v="354017116483021-28 mars"/>
    <x v="9320"/>
    <d v="2022-03-28T08:27:21"/>
    <s v="69139"/>
    <x v="213"/>
    <x v="0"/>
    <x v="34"/>
    <d v="1899-12-30T00:00:03"/>
    <n v="2.1100000000000001E-4"/>
    <m/>
    <s v="Commune de ramassage"/>
    <n v="332"/>
  </r>
  <r>
    <n v="9322"/>
    <n v="354017116483021"/>
    <s v="354017116483021-28 mars"/>
    <x v="9321"/>
    <d v="2022-03-28T08:27:24"/>
    <s v="69139"/>
    <x v="213"/>
    <x v="0"/>
    <x v="44"/>
    <d v="1899-12-30T00:00:24"/>
    <n v="2.8319999999999999E-3"/>
    <m/>
    <s v="Commune de ramassage"/>
    <n v="333"/>
  </r>
  <r>
    <n v="9323"/>
    <n v="354017116483021"/>
    <s v="354017116483021-28 mars"/>
    <x v="9322"/>
    <d v="2022-03-28T08:27:48"/>
    <s v="69139"/>
    <x v="213"/>
    <x v="0"/>
    <x v="54"/>
    <d v="1899-12-30T00:00:10"/>
    <n v="2.9E-4"/>
    <m/>
    <s v="Commune de ramassage"/>
    <n v="334"/>
  </r>
  <r>
    <n v="9324"/>
    <n v="354017116483021"/>
    <s v="354017116483021-28 mars"/>
    <x v="9323"/>
    <d v="2022-03-28T08:27:58"/>
    <s v="69139"/>
    <x v="213"/>
    <x v="0"/>
    <x v="30"/>
    <d v="1899-12-30T00:00:20"/>
    <n v="9.9500000000000001E-4"/>
    <m/>
    <s v="Commune de ramassage"/>
    <n v="335"/>
  </r>
  <r>
    <n v="9325"/>
    <n v="354017116483021"/>
    <s v="354017116483021-28 mars"/>
    <x v="9324"/>
    <d v="2022-03-28T08:28:18"/>
    <s v="69139"/>
    <x v="213"/>
    <x v="0"/>
    <x v="24"/>
    <d v="1899-12-30T00:00:32"/>
    <n v="1.243E-3"/>
    <m/>
    <s v="Commune de ramassage"/>
    <n v="336"/>
  </r>
  <r>
    <n v="9326"/>
    <n v="354017116483021"/>
    <s v="354017116483021-28 mars"/>
    <x v="9325"/>
    <d v="2022-03-28T08:28:50"/>
    <s v="69139"/>
    <x v="213"/>
    <x v="0"/>
    <x v="24"/>
    <d v="1899-12-30T00:01:04"/>
    <n v="-1.8E-5"/>
    <m/>
    <s v="Commune de ramassage"/>
    <n v="337"/>
  </r>
  <r>
    <n v="9327"/>
    <n v="354017116483021"/>
    <s v="354017116483021-28 mars"/>
    <x v="9326"/>
    <d v="2022-03-28T08:29:54"/>
    <s v="69139"/>
    <x v="213"/>
    <x v="0"/>
    <x v="0"/>
    <d v="1899-12-30T00:01:02"/>
    <n v="3.0000000000000001E-6"/>
    <m/>
    <s v="Commune de ramassage"/>
    <n v="338"/>
  </r>
  <r>
    <n v="9328"/>
    <n v="354017116483021"/>
    <s v="354017116483021-28 mars"/>
    <x v="9327"/>
    <d v="2022-03-28T08:30:56"/>
    <s v="69139"/>
    <x v="213"/>
    <x v="0"/>
    <x v="0"/>
    <d v="1899-12-30T00:00:17"/>
    <n v="2.4000000000000001E-5"/>
    <m/>
    <s v="Commune de ramassage"/>
    <n v="339"/>
  </r>
  <r>
    <n v="9329"/>
    <n v="354017116483021"/>
    <s v="354017116483021-28 mars"/>
    <x v="9328"/>
    <d v="2022-03-28T08:31:13"/>
    <s v="69139"/>
    <x v="213"/>
    <x v="0"/>
    <x v="45"/>
    <d v="1899-12-30T00:00:03"/>
    <n v="-3.9999999999999998E-6"/>
    <m/>
    <s v="Commune de ramassage"/>
    <n v="340"/>
  </r>
  <r>
    <n v="9330"/>
    <n v="354017116483021"/>
    <s v="354017116483021-28 mars"/>
    <x v="9329"/>
    <d v="2022-03-28T08:31:16"/>
    <s v="69139"/>
    <x v="213"/>
    <x v="0"/>
    <x v="3"/>
    <d v="1899-12-30T00:00:12"/>
    <n v="-2.5000000000000001E-4"/>
    <m/>
    <s v="Commune de ramassage"/>
    <n v="341"/>
  </r>
  <r>
    <n v="9331"/>
    <n v="354017116483021"/>
    <s v="354017116483021-28 mars"/>
    <x v="9330"/>
    <d v="2022-03-28T08:31:28"/>
    <s v="69139"/>
    <x v="213"/>
    <x v="0"/>
    <x v="28"/>
    <d v="1899-12-30T00:00:24"/>
    <n v="-1.248E-3"/>
    <m/>
    <s v="Commune de ramassage"/>
    <n v="342"/>
  </r>
  <r>
    <n v="9332"/>
    <n v="354017116483021"/>
    <s v="354017116483021-28 mars"/>
    <x v="9331"/>
    <d v="2022-03-28T08:31:52"/>
    <s v="69139"/>
    <x v="213"/>
    <x v="0"/>
    <x v="23"/>
    <d v="1899-12-30T00:00:18"/>
    <n v="-7.5000000000000002E-4"/>
    <m/>
    <s v="Commune de ramassage"/>
    <n v="343"/>
  </r>
  <r>
    <n v="9333"/>
    <n v="354017116483021"/>
    <s v="354017116483021-28 mars"/>
    <x v="9332"/>
    <d v="2022-03-28T08:32:10"/>
    <s v="69139"/>
    <x v="213"/>
    <x v="0"/>
    <x v="22"/>
    <d v="1899-12-30T00:00:01"/>
    <n v="2.5000000000000001E-5"/>
    <m/>
    <s v="Commune de ramassage"/>
    <n v="344"/>
  </r>
  <r>
    <n v="9334"/>
    <n v="354017116483021"/>
    <s v="354017116483021-28 mars"/>
    <x v="9333"/>
    <d v="2022-03-28T08:32:11"/>
    <s v="69139"/>
    <x v="213"/>
    <x v="0"/>
    <x v="3"/>
    <d v="1899-12-30T00:00:08"/>
    <n v="1.3999999999999999E-4"/>
    <m/>
    <s v="Commune de ramassage"/>
    <n v="345"/>
  </r>
  <r>
    <n v="9335"/>
    <n v="354017116483021"/>
    <s v="354017116483021-28 mars"/>
    <x v="9334"/>
    <d v="2022-03-28T08:32:19"/>
    <s v="69139"/>
    <x v="213"/>
    <x v="0"/>
    <x v="54"/>
    <d v="1899-12-30T00:00:12"/>
    <n v="2.4000000000000001E-4"/>
    <m/>
    <s v="Commune de ramassage"/>
    <n v="346"/>
  </r>
  <r>
    <n v="9336"/>
    <n v="354017116483021"/>
    <s v="354017116483021-28 mars"/>
    <x v="9335"/>
    <d v="2022-03-28T08:32:31"/>
    <s v="69139"/>
    <x v="213"/>
    <x v="0"/>
    <x v="53"/>
    <d v="1899-12-30T00:00:11"/>
    <n v="5.1999999999999995E-4"/>
    <m/>
    <s v="Commune de ramassage"/>
    <n v="347"/>
  </r>
  <r>
    <n v="9337"/>
    <n v="354017116483021"/>
    <s v="354017116483021-28 mars"/>
    <x v="9336"/>
    <d v="2022-03-28T08:32:42"/>
    <s v="69139"/>
    <x v="213"/>
    <x v="0"/>
    <x v="38"/>
    <d v="1899-12-30T00:00:17"/>
    <n v="-9.0000000000000006E-5"/>
    <m/>
    <s v="Commune de ramassage"/>
    <n v="348"/>
  </r>
  <r>
    <n v="9338"/>
    <n v="354017116483021"/>
    <s v="354017116483021-28 mars"/>
    <x v="9337"/>
    <d v="2022-03-28T08:32:59"/>
    <s v="69139"/>
    <x v="213"/>
    <x v="0"/>
    <x v="54"/>
    <d v="1899-12-30T00:00:05"/>
    <n v="2.9799999999999998E-4"/>
    <m/>
    <s v="Commune de ramassage"/>
    <n v="349"/>
  </r>
  <r>
    <n v="9339"/>
    <n v="354017116483021"/>
    <s v="354017116483021-28 mars"/>
    <x v="9338"/>
    <d v="2022-03-28T08:33:04"/>
    <s v="69139"/>
    <x v="213"/>
    <x v="0"/>
    <x v="55"/>
    <d v="1899-12-30T00:00:21"/>
    <n v="2.049E-3"/>
    <m/>
    <s v="Commune de ramassage"/>
    <n v="350"/>
  </r>
  <r>
    <n v="9340"/>
    <n v="354017116483021"/>
    <s v="354017116483021-28 mars"/>
    <x v="9339"/>
    <d v="2022-03-28T08:33:25"/>
    <s v="69139"/>
    <x v="213"/>
    <x v="0"/>
    <x v="44"/>
    <d v="1899-12-30T00:00:16"/>
    <n v="1.0610000000000001E-3"/>
    <m/>
    <s v="Commune de ramassage"/>
    <n v="351"/>
  </r>
  <r>
    <n v="9341"/>
    <n v="354017116483021"/>
    <s v="354017116483021-28 mars"/>
    <x v="9340"/>
    <d v="2022-03-28T08:33:41"/>
    <s v="69139"/>
    <x v="213"/>
    <x v="0"/>
    <x v="12"/>
    <d v="1899-12-30T00:00:32"/>
    <n v="2.98E-3"/>
    <m/>
    <s v="Commune de ramassage"/>
    <n v="352"/>
  </r>
  <r>
    <n v="9342"/>
    <n v="354017116483021"/>
    <s v="354017116483021-28 mars"/>
    <x v="9341"/>
    <d v="2022-03-28T08:34:13"/>
    <s v="69139"/>
    <x v="213"/>
    <x v="0"/>
    <x v="38"/>
    <d v="1899-12-30T00:00:58"/>
    <n v="5.5840000000000004E-3"/>
    <m/>
    <s v="Commune de ramassage"/>
    <n v="353"/>
  </r>
  <r>
    <n v="9343"/>
    <n v="354017116483021"/>
    <s v="354017116483021-28 mars"/>
    <x v="9342"/>
    <d v="2022-03-28T08:35:11"/>
    <s v="69139"/>
    <x v="213"/>
    <x v="0"/>
    <x v="38"/>
    <d v="1899-12-30T00:00:21"/>
    <n v="9.0600000000000001E-4"/>
    <m/>
    <s v="Commune de ramassage"/>
    <n v="354"/>
  </r>
  <r>
    <n v="9344"/>
    <n v="354017116483021"/>
    <s v="354017116483021-28 mars"/>
    <x v="9343"/>
    <d v="2022-03-28T08:35:32"/>
    <s v="69139"/>
    <x v="213"/>
    <x v="0"/>
    <x v="8"/>
    <d v="1899-12-30T00:00:10"/>
    <n v="2.8499999999999999E-4"/>
    <m/>
    <s v="Commune de ramassage"/>
    <n v="355"/>
  </r>
  <r>
    <n v="9345"/>
    <n v="354017116483021"/>
    <s v="354017116483021-28 mars"/>
    <x v="9344"/>
    <d v="2022-03-28T08:35:42"/>
    <s v="69139"/>
    <x v="213"/>
    <x v="0"/>
    <x v="45"/>
    <d v="1899-12-30T00:01:41"/>
    <n v="-9.5000000000000005E-5"/>
    <m/>
    <s v="Commune de ramassage"/>
    <n v="356"/>
  </r>
  <r>
    <n v="9346"/>
    <n v="354017116483021"/>
    <s v="354017116483021-28 mars"/>
    <x v="9345"/>
    <d v="2022-03-28T08:37:23"/>
    <s v="69139"/>
    <x v="213"/>
    <x v="0"/>
    <x v="30"/>
    <d v="1899-12-30T00:00:29"/>
    <n v="7.7200000000000001E-4"/>
    <m/>
    <s v="Commune de ramassage"/>
    <n v="357"/>
  </r>
  <r>
    <n v="9347"/>
    <n v="354017116483021"/>
    <s v="354017116483021-28 mars"/>
    <x v="9346"/>
    <d v="2022-03-28T08:37:52"/>
    <s v="69139"/>
    <x v="213"/>
    <x v="0"/>
    <x v="1"/>
    <d v="1899-12-30T00:00:09"/>
    <n v="1.2799999999999999E-4"/>
    <m/>
    <s v="Commune de ramassage"/>
    <n v="358"/>
  </r>
  <r>
    <n v="9348"/>
    <n v="354017116483021"/>
    <s v="354017116483021-28 mars"/>
    <x v="9347"/>
    <d v="2022-03-28T08:38:01"/>
    <s v="69139"/>
    <x v="213"/>
    <x v="0"/>
    <x v="2"/>
    <d v="1899-12-30T00:00:56"/>
    <n v="3.6999999999999998E-5"/>
    <m/>
    <s v="Commune de ramassage"/>
    <n v="359"/>
  </r>
  <r>
    <n v="9349"/>
    <n v="354017116483021"/>
    <s v="354017116483021-28 mars"/>
    <x v="9348"/>
    <d v="2022-03-28T08:38:57"/>
    <s v="69139"/>
    <x v="213"/>
    <x v="0"/>
    <x v="0"/>
    <d v="1899-12-30T00:00:35"/>
    <n v="5.6800000000000004E-4"/>
    <m/>
    <s v="Commune de ramassage"/>
    <n v="360"/>
  </r>
  <r>
    <n v="9350"/>
    <n v="354017116483021"/>
    <s v="354017116483021-28 mars"/>
    <x v="9349"/>
    <d v="2022-03-28T08:39:32"/>
    <s v="69139"/>
    <x v="213"/>
    <x v="0"/>
    <x v="3"/>
    <d v="1899-12-30T00:00:46"/>
    <n v="7.2499999999999995E-4"/>
    <m/>
    <s v="Commune de ramassage"/>
    <n v="361"/>
  </r>
  <r>
    <n v="9351"/>
    <n v="354017116483021"/>
    <s v="354017116483021-28 mars"/>
    <x v="9350"/>
    <d v="2022-03-28T08:40:18"/>
    <s v="69139"/>
    <x v="213"/>
    <x v="0"/>
    <x v="26"/>
    <d v="1899-12-30T00:00:12"/>
    <n v="6.8999999999999997E-5"/>
    <m/>
    <s v="Commune de ramassage"/>
    <n v="362"/>
  </r>
  <r>
    <n v="9352"/>
    <n v="354017116483021"/>
    <s v="354017116483021-28 mars"/>
    <x v="9351"/>
    <d v="2022-03-28T08:40:30"/>
    <s v="69139"/>
    <x v="213"/>
    <x v="0"/>
    <x v="27"/>
    <d v="1899-12-30T00:00:04"/>
    <n v="-8.2000000000000001E-5"/>
    <m/>
    <s v="Commune de ramassage"/>
    <n v="363"/>
  </r>
  <r>
    <n v="9353"/>
    <n v="354017116483021"/>
    <s v="354017116483021-28 mars"/>
    <x v="9352"/>
    <d v="2022-03-28T08:40:34"/>
    <s v="69139"/>
    <x v="213"/>
    <x v="0"/>
    <x v="25"/>
    <d v="1899-12-30T00:00:05"/>
    <n v="-4.55E-4"/>
    <m/>
    <s v="Commune de ramassage"/>
    <n v="364"/>
  </r>
  <r>
    <n v="9354"/>
    <n v="354017116483021"/>
    <s v="354017116483021-28 mars"/>
    <x v="9353"/>
    <d v="2022-03-28T08:40:39"/>
    <s v="69139"/>
    <x v="213"/>
    <x v="0"/>
    <x v="9"/>
    <d v="1899-12-30T00:00:10"/>
    <n v="-5.6999999999999998E-4"/>
    <m/>
    <s v="Commune de ramassage"/>
    <n v="365"/>
  </r>
  <r>
    <n v="9355"/>
    <n v="354017116483021"/>
    <s v="354017116483021-28 mars"/>
    <x v="9354"/>
    <d v="2022-03-28T08:40:49"/>
    <s v="69139"/>
    <x v="213"/>
    <x v="0"/>
    <x v="5"/>
    <d v="1899-12-30T00:00:03"/>
    <n v="-2.5000000000000001E-5"/>
    <m/>
    <s v="Commune de ramassage"/>
    <n v="366"/>
  </r>
  <r>
    <n v="9356"/>
    <n v="354017116483021"/>
    <s v="354017116483021-28 mars"/>
    <x v="9355"/>
    <d v="2022-03-28T08:40:52"/>
    <s v="69139"/>
    <x v="213"/>
    <x v="0"/>
    <x v="5"/>
    <d v="1899-12-30T00:00:07"/>
    <n v="9.7E-5"/>
    <m/>
    <s v="Commune de ramassage"/>
    <n v="367"/>
  </r>
  <r>
    <n v="9357"/>
    <n v="354017116483021"/>
    <s v="354017116483021-28 mars"/>
    <x v="9356"/>
    <d v="2022-03-28T08:40:59"/>
    <s v="69139"/>
    <x v="213"/>
    <x v="0"/>
    <x v="45"/>
    <d v="1899-12-30T00:00:50"/>
    <n v="-6.9999999999999994E-5"/>
    <m/>
    <s v="Commune de ramassage"/>
    <n v="368"/>
  </r>
  <r>
    <n v="9358"/>
    <n v="354017116483021"/>
    <s v="354017116483021-28 mars"/>
    <x v="9357"/>
    <d v="2022-03-28T08:41:49"/>
    <s v="69139"/>
    <x v="213"/>
    <x v="0"/>
    <x v="2"/>
    <d v="1899-12-30T00:00:05"/>
    <n v="2.5000000000000001E-5"/>
    <m/>
    <s v="Commune de ramassage"/>
    <n v="369"/>
  </r>
  <r>
    <n v="9359"/>
    <n v="354017116483021"/>
    <s v="354017116483021-28 mars"/>
    <x v="9358"/>
    <d v="2022-03-28T08:41:54"/>
    <s v="69139"/>
    <x v="213"/>
    <x v="0"/>
    <x v="7"/>
    <d v="1899-12-30T00:00:04"/>
    <n v="1.7000000000000001E-4"/>
    <m/>
    <s v="Commune de ramassage"/>
    <n v="370"/>
  </r>
  <r>
    <n v="9360"/>
    <n v="354017116483021"/>
    <s v="354017116483021-28 mars"/>
    <x v="9359"/>
    <d v="2022-03-28T08:41:58"/>
    <s v="69139"/>
    <x v="213"/>
    <x v="0"/>
    <x v="48"/>
    <d v="1899-12-30T00:00:10"/>
    <n v="7.8600000000000002E-4"/>
    <m/>
    <s v="Commune de ramassage"/>
    <n v="371"/>
  </r>
  <r>
    <n v="9361"/>
    <n v="354017116483021"/>
    <s v="354017116483021-28 mars"/>
    <x v="9360"/>
    <d v="2022-03-28T08:42:08"/>
    <s v="69139"/>
    <x v="213"/>
    <x v="0"/>
    <x v="29"/>
    <d v="1899-12-30T00:00:03"/>
    <n v="5.8999999999999998E-5"/>
    <m/>
    <s v="Commune de ramassage"/>
    <n v="372"/>
  </r>
  <r>
    <n v="9362"/>
    <n v="354017116483021"/>
    <s v="354017116483021-28 mars"/>
    <x v="9361"/>
    <d v="2022-03-28T08:42:11"/>
    <s v="69139"/>
    <x v="213"/>
    <x v="0"/>
    <x v="49"/>
    <d v="1899-12-30T00:00:03"/>
    <n v="-9.5000000000000005E-5"/>
    <m/>
    <s v="Commune de ramassage"/>
    <n v="373"/>
  </r>
  <r>
    <n v="9363"/>
    <n v="354017116483021"/>
    <s v="354017116483021-28 mars"/>
    <x v="9362"/>
    <d v="2022-03-28T08:42:14"/>
    <s v="69139"/>
    <x v="213"/>
    <x v="0"/>
    <x v="28"/>
    <d v="1899-12-30T00:00:04"/>
    <n v="-1.3999999999999999E-4"/>
    <m/>
    <s v="Commune de ramassage"/>
    <n v="374"/>
  </r>
  <r>
    <n v="9364"/>
    <n v="354017116483021"/>
    <s v="354017116483021-28 mars"/>
    <x v="9363"/>
    <d v="2022-03-28T08:42:18"/>
    <s v="69139"/>
    <x v="213"/>
    <x v="0"/>
    <x v="9"/>
    <d v="1899-12-30T00:00:18"/>
    <n v="-5.9699999999999998E-4"/>
    <m/>
    <s v="Commune de ramassage"/>
    <n v="375"/>
  </r>
  <r>
    <n v="9365"/>
    <n v="354017116483021"/>
    <s v="354017116483021-28 mars"/>
    <x v="9364"/>
    <d v="2022-03-28T08:42:36"/>
    <s v="69139"/>
    <x v="213"/>
    <x v="0"/>
    <x v="2"/>
    <d v="1899-12-30T00:00:02"/>
    <n v="-2.3800000000000001E-4"/>
    <m/>
    <s v="Commune de ramassage"/>
    <n v="376"/>
  </r>
  <r>
    <n v="9366"/>
    <n v="354017116483021"/>
    <s v="354017116483021-28 mars"/>
    <x v="9365"/>
    <d v="2022-03-28T08:42:38"/>
    <s v="69139"/>
    <x v="213"/>
    <x v="0"/>
    <x v="48"/>
    <d v="1899-12-30T00:00:18"/>
    <n v="-1.6689999999999999E-3"/>
    <m/>
    <s v="Commune de ramassage"/>
    <n v="377"/>
  </r>
  <r>
    <n v="9367"/>
    <n v="354017116483021"/>
    <s v="354017116483021-28 mars"/>
    <x v="9366"/>
    <d v="2022-03-28T08:42:56"/>
    <s v="69139"/>
    <x v="213"/>
    <x v="0"/>
    <x v="55"/>
    <d v="1899-12-30T00:00:47"/>
    <n v="-4.2110000000000003E-3"/>
    <m/>
    <s v="Commune de ramassage"/>
    <n v="378"/>
  </r>
  <r>
    <n v="9368"/>
    <n v="354017116483021"/>
    <s v="354017116483021-28 mars"/>
    <x v="9367"/>
    <d v="2022-03-28T08:43:43"/>
    <s v="69139"/>
    <x v="213"/>
    <x v="0"/>
    <x v="41"/>
    <d v="1899-12-30T00:00:23"/>
    <n v="-2.532E-3"/>
    <m/>
    <s v="Commune de ramassage"/>
    <n v="379"/>
  </r>
  <r>
    <n v="9369"/>
    <n v="354017116483021"/>
    <s v="354017116483021-28 mars"/>
    <x v="9368"/>
    <d v="2022-03-28T08:44:06"/>
    <s v="69139"/>
    <x v="213"/>
    <x v="0"/>
    <x v="14"/>
    <d v="1899-12-30T00:00:33"/>
    <n v="-3.1770000000000001E-3"/>
    <m/>
    <s v="Commune de ramassage"/>
    <n v="380"/>
  </r>
  <r>
    <n v="9370"/>
    <n v="354017116483021"/>
    <s v="354017116483021-28 mars"/>
    <x v="9369"/>
    <d v="2022-03-28T08:44:39"/>
    <s v="69139"/>
    <x v="213"/>
    <x v="0"/>
    <x v="36"/>
    <d v="1899-12-30T00:01:16"/>
    <n v="-4.5600000000000003E-4"/>
    <m/>
    <s v="Commune de ramassage"/>
    <n v="381"/>
  </r>
  <r>
    <n v="9371"/>
    <n v="354017116483021"/>
    <s v="354017116483021-28 mars"/>
    <x v="9370"/>
    <d v="2022-03-28T08:45:55"/>
    <s v="69139"/>
    <x v="213"/>
    <x v="0"/>
    <x v="0"/>
    <d v="1899-12-30T00:00:39"/>
    <n v="-1.1670000000000001E-3"/>
    <m/>
    <s v="Commune de ramassage"/>
    <n v="382"/>
  </r>
  <r>
    <n v="9372"/>
    <n v="354017116483021"/>
    <s v="354017116483021-28 mars"/>
    <x v="9371"/>
    <d v="2022-03-28T08:46:34"/>
    <s v="69139"/>
    <x v="213"/>
    <x v="0"/>
    <x v="42"/>
    <d v="1899-12-30T00:00:12"/>
    <n v="-1.1429999999999999E-3"/>
    <m/>
    <s v="Commune de ramassage"/>
    <n v="383"/>
  </r>
  <r>
    <n v="9373"/>
    <n v="354017116483021"/>
    <s v="354017116483021-28 mars"/>
    <x v="9372"/>
    <d v="2022-03-28T08:46:46"/>
    <s v="69139"/>
    <x v="213"/>
    <x v="0"/>
    <x v="14"/>
    <d v="1899-12-30T00:00:03"/>
    <n v="-5.3999999999999998E-5"/>
    <m/>
    <s v="Commune de ramassage"/>
    <n v="384"/>
  </r>
  <r>
    <n v="9374"/>
    <n v="354017116483021"/>
    <s v="354017116483021-28 mars"/>
    <x v="9373"/>
    <d v="2022-03-28T08:46:49"/>
    <s v="69139"/>
    <x v="213"/>
    <x v="0"/>
    <x v="21"/>
    <d v="1899-12-30T00:00:22"/>
    <n v="-2.2499999999999999E-4"/>
    <m/>
    <s v="Commune de ramassage"/>
    <n v="385"/>
  </r>
  <r>
    <n v="9375"/>
    <n v="354017116483021"/>
    <s v="354017116483021-28 mars"/>
    <x v="9374"/>
    <d v="2022-03-28T08:47:11"/>
    <s v="69139"/>
    <x v="213"/>
    <x v="0"/>
    <x v="20"/>
    <d v="1899-12-30T00:00:09"/>
    <n v="-3.3799999999999998E-4"/>
    <m/>
    <s v="Commune de ramassage"/>
    <n v="386"/>
  </r>
  <r>
    <n v="9376"/>
    <n v="354017116483021"/>
    <s v="354017116483021-28 mars"/>
    <x v="9375"/>
    <d v="2022-03-28T08:47:20"/>
    <s v="69139"/>
    <x v="213"/>
    <x v="0"/>
    <x v="43"/>
    <d v="1899-12-30T00:00:07"/>
    <n v="-5.3000000000000001E-5"/>
    <m/>
    <s v="Commune de ramassage"/>
    <n v="387"/>
  </r>
  <r>
    <n v="9377"/>
    <n v="354017116483021"/>
    <s v="354017116483021-28 mars"/>
    <x v="9376"/>
    <d v="2022-03-28T08:47:27"/>
    <s v="69139"/>
    <x v="213"/>
    <x v="0"/>
    <x v="37"/>
    <d v="1899-12-30T00:00:04"/>
    <n v="-4.44E-4"/>
    <m/>
    <s v="Commune de ramassage"/>
    <n v="388"/>
  </r>
  <r>
    <n v="9378"/>
    <n v="354017116483021"/>
    <s v="354017116483021-28 mars"/>
    <x v="9377"/>
    <d v="2022-03-28T08:47:31"/>
    <s v="69139"/>
    <x v="213"/>
    <x v="0"/>
    <x v="12"/>
    <d v="1899-12-30T00:00:30"/>
    <n v="-2.9380000000000001E-3"/>
    <m/>
    <s v="Commune de ramassage"/>
    <n v="389"/>
  </r>
  <r>
    <n v="9379"/>
    <n v="354017116483021"/>
    <s v="354017116483021-28 mars"/>
    <x v="9378"/>
    <d v="2022-03-28T08:48:01"/>
    <s v="69139"/>
    <x v="213"/>
    <x v="0"/>
    <x v="45"/>
    <d v="1899-12-30T00:01:04"/>
    <n v="-1.3799999999999999E-4"/>
    <m/>
    <s v="Commune de ramassage"/>
    <n v="390"/>
  </r>
  <r>
    <n v="9380"/>
    <n v="354017116483021"/>
    <s v="354017116483021-28 mars"/>
    <x v="9379"/>
    <d v="2022-03-28T08:49:05"/>
    <s v="69139"/>
    <x v="213"/>
    <x v="0"/>
    <x v="35"/>
    <d v="1899-12-30T00:00:21"/>
    <n v="-7.0500000000000001E-4"/>
    <m/>
    <s v="Commune de ramassage"/>
    <n v="391"/>
  </r>
  <r>
    <n v="9381"/>
    <n v="354017116483021"/>
    <s v="354017116483021-28 mars"/>
    <x v="9380"/>
    <d v="2022-03-28T08:49:26"/>
    <s v="69139"/>
    <x v="213"/>
    <x v="0"/>
    <x v="53"/>
    <d v="1899-12-30T00:00:06"/>
    <n v="-6.5399999999999996E-4"/>
    <m/>
    <s v="Commune de ramassage"/>
    <n v="392"/>
  </r>
  <r>
    <n v="9382"/>
    <n v="354017116483021"/>
    <s v="354017116483021-28 mars"/>
    <x v="9381"/>
    <d v="2022-03-28T08:49:32"/>
    <s v="69139"/>
    <x v="213"/>
    <x v="0"/>
    <x v="21"/>
    <d v="1899-12-30T00:00:05"/>
    <n v="-5.1999999999999995E-4"/>
    <m/>
    <s v="Commune de ramassage"/>
    <n v="393"/>
  </r>
  <r>
    <n v="9383"/>
    <n v="354017116483021"/>
    <s v="354017116483021-28 mars"/>
    <x v="9382"/>
    <d v="2022-03-28T08:49:37"/>
    <s v="69139"/>
    <x v="213"/>
    <x v="0"/>
    <x v="36"/>
    <d v="1899-12-30T00:00:28"/>
    <n v="-2.068E-3"/>
    <m/>
    <s v="Commune de ramassage"/>
    <n v="394"/>
  </r>
  <r>
    <n v="9384"/>
    <n v="354017116483021"/>
    <s v="354017116483021-28 mars"/>
    <x v="9383"/>
    <d v="2022-03-28T08:50:05"/>
    <s v="69139"/>
    <x v="213"/>
    <x v="0"/>
    <x v="4"/>
    <d v="1899-12-30T00:00:20"/>
    <n v="-2.1900000000000001E-3"/>
    <m/>
    <s v="Commune de ramassage"/>
    <n v="395"/>
  </r>
  <r>
    <n v="9385"/>
    <n v="354017116483021"/>
    <s v="354017116483021-28 mars"/>
    <x v="9384"/>
    <d v="2022-03-28T08:50:25"/>
    <s v="69139"/>
    <x v="213"/>
    <x v="0"/>
    <x v="41"/>
    <d v="1899-12-30T00:00:12"/>
    <n v="-9.7799999999999992E-4"/>
    <m/>
    <s v="Commune de ramassage"/>
    <n v="396"/>
  </r>
  <r>
    <n v="9386"/>
    <n v="354017116483021"/>
    <s v="354017116483021-28 mars"/>
    <x v="9385"/>
    <d v="2022-03-28T08:50:37"/>
    <s v="69139"/>
    <x v="213"/>
    <x v="0"/>
    <x v="26"/>
    <d v="1899-12-30T00:00:03"/>
    <n v="-1.1900000000000001E-4"/>
    <m/>
    <s v="Commune de ramassage"/>
    <n v="397"/>
  </r>
  <r>
    <n v="9387"/>
    <n v="354017116483021"/>
    <s v="354017116483021-28 mars"/>
    <x v="9386"/>
    <d v="2022-03-28T08:50:40"/>
    <s v="69139"/>
    <x v="213"/>
    <x v="0"/>
    <x v="49"/>
    <d v="1899-12-30T00:00:06"/>
    <n v="-4.2999999999999999E-4"/>
    <m/>
    <s v="Commune de ramassage"/>
    <n v="398"/>
  </r>
  <r>
    <n v="9388"/>
    <n v="354017116483021"/>
    <s v="354017116483021-28 mars"/>
    <x v="9387"/>
    <d v="2022-03-28T08:50:46"/>
    <s v="69139"/>
    <x v="213"/>
    <x v="0"/>
    <x v="43"/>
    <d v="1899-12-30T00:00:13"/>
    <n v="-1.4430000000000001E-3"/>
    <m/>
    <s v="Commune de ramassage"/>
    <n v="399"/>
  </r>
  <r>
    <n v="9389"/>
    <n v="354017116483021"/>
    <s v="354017116483021-28 mars"/>
    <x v="9388"/>
    <d v="2022-03-28T08:50:59"/>
    <s v="69139"/>
    <x v="213"/>
    <x v="0"/>
    <x v="18"/>
    <d v="1899-12-30T00:00:25"/>
    <n v="-1.952E-3"/>
    <m/>
    <s v="Commune de ramassage"/>
    <n v="400"/>
  </r>
  <r>
    <n v="9390"/>
    <n v="354017116483021"/>
    <s v="354017116483021-28 mars"/>
    <x v="9389"/>
    <d v="2022-03-28T08:51:24"/>
    <s v="69139"/>
    <x v="213"/>
    <x v="0"/>
    <x v="38"/>
    <d v="1899-12-30T00:00:18"/>
    <n v="-3.0000000000000001E-6"/>
    <m/>
    <s v="Commune de ramassage"/>
    <n v="401"/>
  </r>
  <r>
    <n v="9391"/>
    <n v="354017116483021"/>
    <s v="354017116483021-28 mars"/>
    <x v="9390"/>
    <d v="2022-03-28T08:51:42"/>
    <s v="69139"/>
    <x v="213"/>
    <x v="1"/>
    <x v="57"/>
    <d v="1899-12-30T00:00:11"/>
    <n v="-6.0999999999999997E-4"/>
    <m/>
    <s v="Commune de ramassage"/>
    <n v="402"/>
  </r>
  <r>
    <n v="9392"/>
    <n v="354017116483021"/>
    <s v="354017116483021-28 mars"/>
    <x v="9391"/>
    <d v="2022-03-28T08:51:53"/>
    <s v="69120"/>
    <x v="214"/>
    <x v="0"/>
    <x v="39"/>
    <d v="1899-12-30T00:00:11"/>
    <n v="-6.9200000000000002E-4"/>
    <m/>
    <s v="Commune de ramassage"/>
    <n v="403"/>
  </r>
  <r>
    <n v="9393"/>
    <n v="354017116483021"/>
    <s v="354017116483021-28 mars"/>
    <x v="9392"/>
    <d v="2022-03-28T08:52:04"/>
    <s v="69120"/>
    <x v="214"/>
    <x v="0"/>
    <x v="53"/>
    <d v="1899-12-30T00:00:12"/>
    <n v="5.5000000000000002E-5"/>
    <m/>
    <s v="Commune de ramassage"/>
    <n v="404"/>
  </r>
  <r>
    <n v="9394"/>
    <n v="354017116483021"/>
    <s v="354017116483021-28 mars"/>
    <x v="9393"/>
    <d v="2022-03-28T08:52:16"/>
    <s v="69120"/>
    <x v="214"/>
    <x v="0"/>
    <x v="13"/>
    <d v="1899-12-30T00:01:41"/>
    <n v="2.9700000000000001E-4"/>
    <m/>
    <s v="Commune de ramassage"/>
    <n v="405"/>
  </r>
  <r>
    <n v="9395"/>
    <n v="354017116483021"/>
    <s v="354017116483021-28 mars"/>
    <x v="9394"/>
    <d v="2022-03-28T08:53:57"/>
    <s v="69120"/>
    <x v="214"/>
    <x v="0"/>
    <x v="0"/>
    <d v="1899-12-30T00:00:03"/>
    <n v="0"/>
    <m/>
    <s v="Commune de ramassage"/>
    <n v="406"/>
  </r>
  <r>
    <n v="9396"/>
    <n v="354017116483021"/>
    <s v="354017116483021-28 mars"/>
    <x v="9395"/>
    <d v="2022-03-28T08:54:00"/>
    <s v="69120"/>
    <x v="214"/>
    <x v="0"/>
    <x v="0"/>
    <d v="1899-12-30T00:02:03"/>
    <n v="-4.1999999999999998E-5"/>
    <m/>
    <s v="Commune de ramassage"/>
    <n v="407"/>
  </r>
  <r>
    <n v="9397"/>
    <n v="354017116483021"/>
    <s v="354017116483021-28 mars"/>
    <x v="9396"/>
    <d v="2022-03-28T08:56:03"/>
    <s v="69120"/>
    <x v="214"/>
    <x v="0"/>
    <x v="8"/>
    <d v="1899-12-30T00:00:03"/>
    <n v="-3.3300000000000002E-4"/>
    <m/>
    <s v="Commune de ramassage"/>
    <n v="408"/>
  </r>
  <r>
    <n v="9398"/>
    <n v="354017116483021"/>
    <s v="354017116483021-28 mars"/>
    <x v="9397"/>
    <d v="2022-03-28T08:56:06"/>
    <s v="69120"/>
    <x v="214"/>
    <x v="0"/>
    <x v="15"/>
    <d v="1899-12-30T00:00:13"/>
    <n v="-1.5679999999999999E-3"/>
    <m/>
    <s v="Commune de ramassage"/>
    <n v="409"/>
  </r>
  <r>
    <n v="9399"/>
    <n v="354017116483021"/>
    <s v="354017116483021-28 mars"/>
    <x v="9398"/>
    <d v="2022-03-28T08:56:19"/>
    <s v="69120"/>
    <x v="214"/>
    <x v="0"/>
    <x v="37"/>
    <d v="1899-12-30T00:00:05"/>
    <n v="-5.3999999999999998E-5"/>
    <m/>
    <s v="Commune de ramassage"/>
    <n v="410"/>
  </r>
  <r>
    <n v="9400"/>
    <n v="354017116483021"/>
    <s v="354017116483021-28 mars"/>
    <x v="9399"/>
    <d v="2022-03-28T08:56:24"/>
    <s v="69120"/>
    <x v="214"/>
    <x v="0"/>
    <x v="15"/>
    <d v="1899-12-30T00:00:14"/>
    <n v="1.55E-4"/>
    <m/>
    <s v="Commune de ramassage"/>
    <n v="411"/>
  </r>
  <r>
    <n v="9401"/>
    <n v="354017116483021"/>
    <s v="354017116483021-28 mars"/>
    <x v="9400"/>
    <d v="2022-03-28T08:56:38"/>
    <s v="69120"/>
    <x v="214"/>
    <x v="0"/>
    <x v="37"/>
    <d v="1899-12-30T00:00:03"/>
    <n v="4.2999999999999999E-4"/>
    <m/>
    <s v="Commune de ramassage"/>
    <n v="412"/>
  </r>
  <r>
    <n v="9402"/>
    <n v="354017116483021"/>
    <s v="354017116483021-28 mars"/>
    <x v="9401"/>
    <d v="2022-03-28T08:56:41"/>
    <s v="69120"/>
    <x v="214"/>
    <x v="0"/>
    <x v="44"/>
    <d v="1899-12-30T00:00:17"/>
    <n v="1.9070000000000001E-3"/>
    <m/>
    <s v="Commune de ramassage"/>
    <n v="413"/>
  </r>
  <r>
    <n v="9403"/>
    <n v="354017116483021"/>
    <s v="354017116483021-28 mars"/>
    <x v="9402"/>
    <d v="2022-03-28T08:56:58"/>
    <s v="69120"/>
    <x v="214"/>
    <x v="0"/>
    <x v="21"/>
    <d v="1899-12-30T00:00:02"/>
    <n v="-4.5000000000000003E-5"/>
    <m/>
    <s v="Commune de ramassage"/>
    <n v="414"/>
  </r>
  <r>
    <n v="9404"/>
    <n v="354017116483021"/>
    <s v="354017116483021-28 mars"/>
    <x v="9403"/>
    <d v="2022-03-28T08:57:00"/>
    <s v="69120"/>
    <x v="214"/>
    <x v="0"/>
    <x v="39"/>
    <d v="1899-12-30T00:00:26"/>
    <n v="2.2499999999999999E-4"/>
    <m/>
    <s v="Commune de ramassage"/>
    <n v="415"/>
  </r>
  <r>
    <n v="9405"/>
    <n v="354017116483021"/>
    <s v="354017116483021-28 mars"/>
    <x v="9404"/>
    <d v="2022-03-28T08:57:26"/>
    <s v="69120"/>
    <x v="214"/>
    <x v="0"/>
    <x v="36"/>
    <d v="1899-12-30T00:00:05"/>
    <n v="3.7800000000000003E-4"/>
    <m/>
    <s v="Commune de ramassage"/>
    <n v="416"/>
  </r>
  <r>
    <n v="9406"/>
    <n v="354017116483021"/>
    <s v="354017116483021-28 mars"/>
    <x v="9405"/>
    <d v="2022-03-28T08:57:31"/>
    <s v="69120"/>
    <x v="214"/>
    <x v="0"/>
    <x v="36"/>
    <d v="1899-12-30T00:00:13"/>
    <n v="1.0950000000000001E-3"/>
    <m/>
    <s v="Commune de ramassage"/>
    <n v="417"/>
  </r>
  <r>
    <n v="9407"/>
    <n v="354017116483021"/>
    <s v="354017116483021-28 mars"/>
    <x v="9406"/>
    <d v="2022-03-28T08:57:44"/>
    <s v="69120"/>
    <x v="214"/>
    <x v="0"/>
    <x v="53"/>
    <d v="1899-12-30T00:00:20"/>
    <n v="7.6199999999999998E-4"/>
    <m/>
    <s v="Commune de ramassage"/>
    <n v="418"/>
  </r>
  <r>
    <n v="9408"/>
    <n v="354017116483021"/>
    <s v="354017116483021-28 mars"/>
    <x v="9407"/>
    <d v="2022-03-28T08:58:04"/>
    <s v="69120"/>
    <x v="214"/>
    <x v="0"/>
    <x v="4"/>
    <d v="1899-12-30T00:00:03"/>
    <n v="-1.6699999999999999E-4"/>
    <m/>
    <s v="Commune de ramassage"/>
    <n v="419"/>
  </r>
  <r>
    <n v="9409"/>
    <n v="354017116483021"/>
    <s v="354017116483021-28 mars"/>
    <x v="9408"/>
    <d v="2022-03-28T08:58:07"/>
    <s v="69120"/>
    <x v="214"/>
    <x v="0"/>
    <x v="44"/>
    <d v="1899-12-30T00:00:04"/>
    <n v="-2.9100000000000003E-4"/>
    <m/>
    <s v="Commune de ramassage"/>
    <n v="420"/>
  </r>
  <r>
    <n v="9410"/>
    <n v="354017116483021"/>
    <s v="354017116483021-28 mars"/>
    <x v="9409"/>
    <d v="2022-03-28T08:58:11"/>
    <s v="69120"/>
    <x v="214"/>
    <x v="0"/>
    <x v="43"/>
    <d v="1899-12-30T00:00:24"/>
    <n v="-2.637E-3"/>
    <m/>
    <s v="Commune de ramassage"/>
    <n v="421"/>
  </r>
  <r>
    <n v="9411"/>
    <n v="354017116483021"/>
    <s v="354017116483021-28 mars"/>
    <x v="9410"/>
    <d v="2022-03-28T08:58:35"/>
    <s v="69120"/>
    <x v="214"/>
    <x v="0"/>
    <x v="14"/>
    <d v="1899-12-30T00:01:02"/>
    <n v="-6.6E-4"/>
    <m/>
    <s v="Commune de ramassage"/>
    <n v="422"/>
  </r>
  <r>
    <n v="9412"/>
    <n v="354017116483021"/>
    <s v="354017116483021-28 mars"/>
    <x v="9411"/>
    <d v="2022-03-28T08:59:37"/>
    <s v="69120"/>
    <x v="214"/>
    <x v="0"/>
    <x v="9"/>
    <d v="1899-12-30T00:00:09"/>
    <n v="1.4400000000000001E-3"/>
    <m/>
    <s v="Commune de ramassage"/>
    <n v="423"/>
  </r>
  <r>
    <n v="9413"/>
    <n v="354017116483021"/>
    <s v="354017116483021-28 mars"/>
    <x v="9412"/>
    <d v="2022-03-28T08:59:46"/>
    <s v="69120"/>
    <x v="214"/>
    <x v="0"/>
    <x v="3"/>
    <d v="1899-12-30T00:00:29"/>
    <n v="-1.37E-4"/>
    <m/>
    <s v="Commune de ramassage"/>
    <n v="424"/>
  </r>
  <r>
    <n v="9414"/>
    <n v="354017116483021"/>
    <s v="354017116483021-28 mars"/>
    <x v="9413"/>
    <d v="2022-03-28T09:00:15"/>
    <s v="69120"/>
    <x v="214"/>
    <x v="0"/>
    <x v="1"/>
    <d v="1899-12-30T00:01:14"/>
    <n v="-2.3800000000000001E-4"/>
    <m/>
    <s v="Commune de ramassage"/>
    <n v="425"/>
  </r>
  <r>
    <n v="9415"/>
    <n v="354017116483021"/>
    <s v="354017116483021-28 mars"/>
    <x v="9414"/>
    <d v="2022-03-28T09:01:29"/>
    <s v="69120"/>
    <x v="214"/>
    <x v="0"/>
    <x v="6"/>
    <d v="1899-12-30T00:00:59"/>
    <n v="-1.75E-3"/>
    <m/>
    <s v="Commune de ramassage"/>
    <n v="426"/>
  </r>
  <r>
    <n v="9416"/>
    <n v="354017116483021"/>
    <s v="354017116483021-28 mars"/>
    <x v="9415"/>
    <d v="2022-03-28T09:02:28"/>
    <s v="69120"/>
    <x v="214"/>
    <x v="0"/>
    <x v="30"/>
    <d v="1899-12-30T00:00:02"/>
    <n v="-1E-4"/>
    <m/>
    <s v="Commune de ramassage"/>
    <n v="427"/>
  </r>
  <r>
    <n v="9417"/>
    <n v="354017116483021"/>
    <s v="354017116483021-28 mars"/>
    <x v="9416"/>
    <d v="2022-03-28T09:02:30"/>
    <s v="69120"/>
    <x v="214"/>
    <x v="0"/>
    <x v="30"/>
    <d v="1899-12-30T00:00:24"/>
    <n v="-1.7699999999999999E-4"/>
    <m/>
    <s v="Commune de ramassage"/>
    <n v="428"/>
  </r>
  <r>
    <n v="9418"/>
    <n v="354017116483021"/>
    <s v="354017116483021-28 mars"/>
    <x v="9417"/>
    <d v="2022-03-28T09:02:54"/>
    <s v="69120"/>
    <x v="214"/>
    <x v="0"/>
    <x v="1"/>
    <d v="1899-12-30T00:00:13"/>
    <n v="-6.0999999999999999E-5"/>
    <m/>
    <s v="Commune de ramassage"/>
    <n v="429"/>
  </r>
  <r>
    <n v="9419"/>
    <n v="354017116483021"/>
    <s v="354017116483021-28 mars"/>
    <x v="9418"/>
    <d v="2022-03-28T09:03:07"/>
    <s v="69120"/>
    <x v="214"/>
    <x v="0"/>
    <x v="45"/>
    <d v="1899-12-30T00:00:24"/>
    <n v="-7.8999999999999996E-5"/>
    <m/>
    <s v="Commune de ramassage"/>
    <n v="430"/>
  </r>
  <r>
    <n v="9420"/>
    <n v="354017116483021"/>
    <s v="354017116483021-28 mars"/>
    <x v="9419"/>
    <d v="2022-03-28T09:03:31"/>
    <s v="69120"/>
    <x v="214"/>
    <x v="0"/>
    <x v="2"/>
    <d v="1899-12-30T00:00:47"/>
    <n v="-3.0000000000000001E-5"/>
    <m/>
    <s v="Commune de ramassage"/>
    <n v="431"/>
  </r>
  <r>
    <n v="9421"/>
    <n v="354017116483021"/>
    <s v="354017116483021-28 mars"/>
    <x v="9420"/>
    <d v="2022-03-28T09:04:18"/>
    <s v="69120"/>
    <x v="214"/>
    <x v="0"/>
    <x v="3"/>
    <d v="1899-12-30T00:00:04"/>
    <n v="-1.85E-4"/>
    <m/>
    <s v="Commune de ramassage"/>
    <n v="432"/>
  </r>
  <r>
    <n v="9422"/>
    <n v="354017116483021"/>
    <s v="354017116483021-28 mars"/>
    <x v="9421"/>
    <d v="2022-03-28T09:04:22"/>
    <s v="69120"/>
    <x v="214"/>
    <x v="0"/>
    <x v="30"/>
    <d v="1899-12-30T00:01:41"/>
    <n v="3.6000000000000002E-4"/>
    <m/>
    <s v="Commune de ramassage"/>
    <n v="433"/>
  </r>
  <r>
    <n v="9423"/>
    <n v="354017116483021"/>
    <s v="354017116483021-28 mars"/>
    <x v="9422"/>
    <d v="2022-03-28T09:06:03"/>
    <s v="69120"/>
    <x v="214"/>
    <x v="0"/>
    <x v="0"/>
    <d v="1899-12-30T00:01:14"/>
    <n v="2.6999999999999999E-5"/>
    <m/>
    <s v="Commune de ramassage"/>
    <n v="434"/>
  </r>
  <r>
    <n v="9424"/>
    <n v="354017116483021"/>
    <s v="354017116483021-28 mars"/>
    <x v="9423"/>
    <d v="2022-03-28T09:07:17"/>
    <s v="69120"/>
    <x v="214"/>
    <x v="0"/>
    <x v="0"/>
    <d v="1899-12-30T00:01:06"/>
    <n v="1.2769999999999999E-3"/>
    <m/>
    <s v="Commune de ramassage"/>
    <n v="435"/>
  </r>
  <r>
    <n v="9425"/>
    <n v="354017116483021"/>
    <s v="354017116483021-28 mars"/>
    <x v="9424"/>
    <d v="2022-03-28T09:08:23"/>
    <s v="69120"/>
    <x v="214"/>
    <x v="0"/>
    <x v="48"/>
    <d v="1899-12-30T00:00:50"/>
    <n v="1.4660000000000001E-3"/>
    <m/>
    <s v="Commune de ramassage"/>
    <n v="436"/>
  </r>
  <r>
    <n v="9426"/>
    <n v="354017116483021"/>
    <s v="354017116483021-28 mars"/>
    <x v="9425"/>
    <d v="2022-03-28T09:09:13"/>
    <s v="69120"/>
    <x v="214"/>
    <x v="0"/>
    <x v="24"/>
    <d v="1899-12-30T00:00:02"/>
    <n v="1.1900000000000001E-4"/>
    <m/>
    <s v="Commune de ramassage"/>
    <n v="437"/>
  </r>
  <r>
    <n v="9427"/>
    <n v="354017116483021"/>
    <s v="354017116483021-28 mars"/>
    <x v="9426"/>
    <d v="2022-03-28T09:09:15"/>
    <s v="69120"/>
    <x v="214"/>
    <x v="0"/>
    <x v="24"/>
    <d v="1899-12-30T00:00:04"/>
    <n v="9.1000000000000003E-5"/>
    <m/>
    <s v="Commune de ramassage"/>
    <n v="438"/>
  </r>
  <r>
    <n v="9428"/>
    <n v="354017116483021"/>
    <s v="354017116483021-28 mars"/>
    <x v="9427"/>
    <d v="2022-03-28T09:09:19"/>
    <s v="69120"/>
    <x v="214"/>
    <x v="0"/>
    <x v="26"/>
    <d v="1899-12-30T00:00:05"/>
    <n v="2.0000000000000002E-5"/>
    <m/>
    <s v="Commune de ramassage"/>
    <n v="439"/>
  </r>
  <r>
    <n v="9429"/>
    <n v="354017116483021"/>
    <s v="354017116483021-28 mars"/>
    <x v="9428"/>
    <d v="2022-03-28T09:09:24"/>
    <s v="69120"/>
    <x v="214"/>
    <x v="0"/>
    <x v="5"/>
    <d v="1899-12-30T00:00:48"/>
    <n v="1.1E-4"/>
    <m/>
    <s v="Commune de ramassage"/>
    <n v="440"/>
  </r>
  <r>
    <n v="9430"/>
    <n v="354017116483021"/>
    <s v="354017116483021-28 mars"/>
    <x v="9429"/>
    <d v="2022-03-28T09:10:12"/>
    <s v="69120"/>
    <x v="214"/>
    <x v="0"/>
    <x v="45"/>
    <d v="1899-12-30T00:00:34"/>
    <n v="-2.8E-5"/>
    <m/>
    <s v="Commune de ramassage"/>
    <n v="441"/>
  </r>
  <r>
    <n v="9431"/>
    <n v="354017116483021"/>
    <s v="354017116483021-28 mars"/>
    <x v="9430"/>
    <d v="2022-03-28T09:10:46"/>
    <s v="69120"/>
    <x v="214"/>
    <x v="0"/>
    <x v="23"/>
    <d v="1899-12-30T00:00:09"/>
    <n v="-1.2E-4"/>
    <m/>
    <s v="Commune de ramassage"/>
    <n v="442"/>
  </r>
  <r>
    <n v="9432"/>
    <n v="354017116483021"/>
    <s v="354017116483021-28 mars"/>
    <x v="9431"/>
    <d v="2022-03-28T09:10:55"/>
    <s v="69120"/>
    <x v="214"/>
    <x v="0"/>
    <x v="26"/>
    <d v="1899-12-30T00:00:37"/>
    <n v="3.1999999999999999E-5"/>
    <m/>
    <s v="Commune de ramassage"/>
    <n v="443"/>
  </r>
  <r>
    <n v="9433"/>
    <n v="354017116483021"/>
    <s v="354017116483021-28 mars"/>
    <x v="9432"/>
    <d v="2022-03-28T09:11:32"/>
    <s v="69120"/>
    <x v="214"/>
    <x v="0"/>
    <x v="22"/>
    <d v="1899-12-30T00:00:09"/>
    <n v="1.66E-4"/>
    <m/>
    <s v="Commune de ramassage"/>
    <n v="444"/>
  </r>
  <r>
    <n v="9434"/>
    <n v="354017116483021"/>
    <s v="354017116483021-28 mars"/>
    <x v="9433"/>
    <d v="2022-03-28T09:11:41"/>
    <s v="69120"/>
    <x v="214"/>
    <x v="0"/>
    <x v="30"/>
    <d v="1899-12-30T00:00:09"/>
    <n v="2.2000000000000001E-4"/>
    <m/>
    <s v="Commune de ramassage"/>
    <n v="445"/>
  </r>
  <r>
    <n v="9435"/>
    <n v="354017116483021"/>
    <s v="354017116483021-28 mars"/>
    <x v="9434"/>
    <d v="2022-03-28T09:11:50"/>
    <s v="69120"/>
    <x v="214"/>
    <x v="0"/>
    <x v="29"/>
    <d v="1899-12-30T00:00:15"/>
    <n v="1.3899999999999999E-4"/>
    <m/>
    <s v="Commune de ramassage"/>
    <n v="446"/>
  </r>
  <r>
    <n v="9436"/>
    <n v="354017116483021"/>
    <s v="354017116483021-28 mars"/>
    <x v="9435"/>
    <d v="2022-03-28T09:12:05"/>
    <s v="69120"/>
    <x v="214"/>
    <x v="0"/>
    <x v="23"/>
    <d v="1899-12-30T00:00:06"/>
    <n v="1.3799999999999999E-4"/>
    <m/>
    <s v="Commune de ramassage"/>
    <n v="447"/>
  </r>
  <r>
    <n v="9437"/>
    <n v="354017116483021"/>
    <s v="354017116483021-28 mars"/>
    <x v="9436"/>
    <d v="2022-03-28T09:12:11"/>
    <s v="69120"/>
    <x v="214"/>
    <x v="0"/>
    <x v="49"/>
    <d v="1899-12-30T00:00:14"/>
    <n v="-5.7000000000000003E-5"/>
    <m/>
    <s v="Commune de ramassage"/>
    <n v="448"/>
  </r>
  <r>
    <n v="9438"/>
    <n v="354017116483021"/>
    <s v="354017116483021-28 mars"/>
    <x v="9437"/>
    <d v="2022-03-28T09:12:25"/>
    <s v="69120"/>
    <x v="214"/>
    <x v="0"/>
    <x v="23"/>
    <d v="1899-12-30T00:01:06"/>
    <n v="2.4899999999999998E-4"/>
    <m/>
    <s v="Commune de ramassage"/>
    <n v="449"/>
  </r>
  <r>
    <n v="9439"/>
    <n v="354017116483021"/>
    <s v="354017116483021-28 mars"/>
    <x v="9438"/>
    <d v="2022-03-28T09:13:31"/>
    <s v="69120"/>
    <x v="214"/>
    <x v="0"/>
    <x v="3"/>
    <d v="1899-12-30T00:00:38"/>
    <n v="-8.4400000000000002E-4"/>
    <m/>
    <s v="Commune de ramassage"/>
    <n v="450"/>
  </r>
  <r>
    <n v="9440"/>
    <n v="354017116483021"/>
    <s v="354017116483021-28 mars"/>
    <x v="9439"/>
    <d v="2022-03-28T09:14:09"/>
    <s v="69120"/>
    <x v="214"/>
    <x v="0"/>
    <x v="27"/>
    <d v="1899-12-30T00:00:18"/>
    <n v="-3.1E-4"/>
    <m/>
    <s v="Commune de ramassage"/>
    <n v="451"/>
  </r>
  <r>
    <n v="9441"/>
    <n v="354017116483021"/>
    <s v="354017116483021-28 mars"/>
    <x v="9440"/>
    <d v="2022-03-28T09:14:27"/>
    <s v="69120"/>
    <x v="214"/>
    <x v="0"/>
    <x v="50"/>
    <d v="1899-12-30T00:00:21"/>
    <n v="-4.2499999999999998E-4"/>
    <m/>
    <s v="Commune de ramassage"/>
    <n v="452"/>
  </r>
  <r>
    <n v="9442"/>
    <n v="354017116483021"/>
    <s v="354017116483021-28 mars"/>
    <x v="9441"/>
    <d v="2022-03-28T09:14:48"/>
    <s v="69120"/>
    <x v="214"/>
    <x v="0"/>
    <x v="48"/>
    <d v="1899-12-30T00:00:03"/>
    <n v="-1.7000000000000001E-4"/>
    <m/>
    <s v="Commune de ramassage"/>
    <n v="453"/>
  </r>
  <r>
    <n v="9443"/>
    <n v="354017116483021"/>
    <s v="354017116483021-28 mars"/>
    <x v="9442"/>
    <d v="2022-03-28T09:14:51"/>
    <s v="69120"/>
    <x v="214"/>
    <x v="0"/>
    <x v="23"/>
    <d v="1899-12-30T00:00:10"/>
    <n v="-5.9599999999999996E-4"/>
    <m/>
    <s v="Commune de ramassage"/>
    <n v="454"/>
  </r>
  <r>
    <n v="9444"/>
    <n v="354017116483021"/>
    <s v="354017116483021-28 mars"/>
    <x v="9443"/>
    <d v="2022-03-28T09:15:01"/>
    <s v="69120"/>
    <x v="214"/>
    <x v="0"/>
    <x v="35"/>
    <d v="1899-12-30T00:00:02"/>
    <n v="-9.5000000000000005E-5"/>
    <m/>
    <s v="Commune de ramassage"/>
    <n v="455"/>
  </r>
  <r>
    <n v="9445"/>
    <n v="354017116483021"/>
    <s v="354017116483021-28 mars"/>
    <x v="9444"/>
    <d v="2022-03-28T09:15:03"/>
    <s v="69120"/>
    <x v="214"/>
    <x v="0"/>
    <x v="28"/>
    <d v="1899-12-30T00:00:08"/>
    <n v="-2.7900000000000001E-4"/>
    <m/>
    <s v="Commune de ramassage"/>
    <n v="456"/>
  </r>
  <r>
    <n v="9446"/>
    <n v="354017116483021"/>
    <s v="354017116483021-28 mars"/>
    <x v="9445"/>
    <d v="2022-03-28T09:15:11"/>
    <s v="69120"/>
    <x v="214"/>
    <x v="0"/>
    <x v="47"/>
    <d v="1899-12-30T00:00:07"/>
    <n v="-3.88E-4"/>
    <m/>
    <s v="Commune de ramassage"/>
    <n v="457"/>
  </r>
  <r>
    <n v="9447"/>
    <n v="354017116483021"/>
    <s v="354017116483021-28 mars"/>
    <x v="9446"/>
    <d v="2022-03-28T09:15:18"/>
    <s v="69120"/>
    <x v="214"/>
    <x v="0"/>
    <x v="23"/>
    <d v="1899-12-30T00:00:08"/>
    <n v="-2.7300000000000002E-4"/>
    <m/>
    <s v="Commune de ramassage"/>
    <n v="458"/>
  </r>
  <r>
    <n v="9448"/>
    <n v="354017116483021"/>
    <s v="354017116483021-28 mars"/>
    <x v="9447"/>
    <d v="2022-03-28T09:15:26"/>
    <s v="69120"/>
    <x v="214"/>
    <x v="0"/>
    <x v="1"/>
    <d v="1899-12-30T00:00:02"/>
    <n v="-2.0000000000000002E-5"/>
    <m/>
    <s v="Commune de ramassage"/>
    <n v="459"/>
  </r>
  <r>
    <n v="9449"/>
    <n v="354017116483021"/>
    <s v="354017116483021-28 mars"/>
    <x v="9448"/>
    <d v="2022-03-28T09:15:28"/>
    <s v="69120"/>
    <x v="214"/>
    <x v="0"/>
    <x v="30"/>
    <d v="1899-12-30T00:00:02"/>
    <n v="3.1000000000000001E-5"/>
    <m/>
    <s v="Commune de ramassage"/>
    <n v="460"/>
  </r>
  <r>
    <n v="9450"/>
    <n v="354017116483021"/>
    <s v="354017116483021-28 mars"/>
    <x v="9449"/>
    <d v="2022-03-28T09:15:30"/>
    <s v="69120"/>
    <x v="214"/>
    <x v="0"/>
    <x v="22"/>
    <d v="1899-12-30T00:00:03"/>
    <n v="8.3999999999999995E-5"/>
    <m/>
    <s v="Commune de ramassage"/>
    <n v="461"/>
  </r>
  <r>
    <n v="9451"/>
    <n v="354017116483021"/>
    <s v="354017116483021-28 mars"/>
    <x v="9450"/>
    <d v="2022-03-28T09:15:33"/>
    <s v="69120"/>
    <x v="214"/>
    <x v="0"/>
    <x v="5"/>
    <d v="1899-12-30T00:00:08"/>
    <n v="3.5300000000000002E-4"/>
    <m/>
    <s v="Commune de ramassage"/>
    <n v="462"/>
  </r>
  <r>
    <n v="9452"/>
    <n v="354017116483021"/>
    <s v="354017116483021-28 mars"/>
    <x v="9451"/>
    <d v="2022-03-28T09:15:41"/>
    <s v="69120"/>
    <x v="214"/>
    <x v="0"/>
    <x v="23"/>
    <d v="1899-12-30T00:00:04"/>
    <n v="5.8E-5"/>
    <m/>
    <s v="Commune de ramassage"/>
    <n v="463"/>
  </r>
  <r>
    <n v="9453"/>
    <n v="354017116483021"/>
    <s v="354017116483021-28 mars"/>
    <x v="9452"/>
    <d v="2022-03-28T09:15:45"/>
    <s v="69120"/>
    <x v="214"/>
    <x v="0"/>
    <x v="29"/>
    <d v="1899-12-30T00:00:04"/>
    <n v="-1.4799999999999999E-4"/>
    <m/>
    <s v="Commune de ramassage"/>
    <n v="464"/>
  </r>
  <r>
    <n v="9454"/>
    <n v="354017116483021"/>
    <s v="354017116483021-28 mars"/>
    <x v="9453"/>
    <d v="2022-03-28T09:15:49"/>
    <s v="69120"/>
    <x v="214"/>
    <x v="0"/>
    <x v="15"/>
    <d v="1899-12-30T00:00:33"/>
    <n v="-2.0379999999999999E-3"/>
    <m/>
    <s v="Commune de ramassage"/>
    <n v="465"/>
  </r>
  <r>
    <n v="9455"/>
    <n v="354017116483021"/>
    <s v="354017116483021-28 mars"/>
    <x v="9454"/>
    <d v="2022-03-28T09:16:22"/>
    <s v="69120"/>
    <x v="214"/>
    <x v="0"/>
    <x v="21"/>
    <d v="1899-12-30T00:00:08"/>
    <n v="-7.4399999999999998E-4"/>
    <m/>
    <s v="Commune de ramassage"/>
    <n v="466"/>
  </r>
  <r>
    <n v="9456"/>
    <n v="354017116483021"/>
    <s v="354017116483021-28 mars"/>
    <x v="9455"/>
    <d v="2022-03-28T09:16:30"/>
    <s v="69120"/>
    <x v="214"/>
    <x v="0"/>
    <x v="9"/>
    <d v="1899-12-30T00:00:03"/>
    <n v="-7.9999999999999996E-6"/>
    <m/>
    <s v="Commune de ramassage"/>
    <n v="467"/>
  </r>
  <r>
    <n v="9457"/>
    <n v="354017116483021"/>
    <s v="354017116483021-28 mars"/>
    <x v="9456"/>
    <d v="2022-03-28T09:16:33"/>
    <s v="69120"/>
    <x v="214"/>
    <x v="0"/>
    <x v="49"/>
    <d v="1899-12-30T00:00:01"/>
    <n v="1.18E-4"/>
    <m/>
    <s v="Commune de ramassage"/>
    <n v="468"/>
  </r>
  <r>
    <n v="9458"/>
    <n v="354017116483021"/>
    <s v="354017116483021-28 mars"/>
    <x v="9457"/>
    <d v="2022-03-28T09:16:34"/>
    <s v="69120"/>
    <x v="214"/>
    <x v="0"/>
    <x v="34"/>
    <d v="1899-12-30T00:00:07"/>
    <n v="6.5200000000000002E-4"/>
    <m/>
    <s v="Commune de ramassage"/>
    <n v="469"/>
  </r>
  <r>
    <n v="9459"/>
    <n v="354017116483021"/>
    <s v="354017116483021-28 mars"/>
    <x v="9458"/>
    <d v="2022-03-28T09:16:41"/>
    <s v="69120"/>
    <x v="214"/>
    <x v="0"/>
    <x v="15"/>
    <d v="1899-12-30T00:00:09"/>
    <n v="7.2499999999999995E-4"/>
    <m/>
    <s v="Commune de ramassage"/>
    <n v="470"/>
  </r>
  <r>
    <n v="9460"/>
    <n v="354017116483021"/>
    <s v="354017116483021-28 mars"/>
    <x v="9459"/>
    <d v="2022-03-28T09:16:50"/>
    <s v="69120"/>
    <x v="214"/>
    <x v="0"/>
    <x v="44"/>
    <d v="1899-12-30T00:00:04"/>
    <n v="9.7E-5"/>
    <m/>
    <s v="Commune de ramassage"/>
    <n v="471"/>
  </r>
  <r>
    <n v="9461"/>
    <n v="354017116483021"/>
    <s v="354017116483021-28 mars"/>
    <x v="9460"/>
    <d v="2022-03-28T09:16:54"/>
    <s v="69120"/>
    <x v="214"/>
    <x v="0"/>
    <x v="37"/>
    <d v="1899-12-30T00:00:03"/>
    <n v="-1.0399999999999999E-4"/>
    <m/>
    <s v="Commune de ramassage"/>
    <n v="472"/>
  </r>
  <r>
    <n v="9462"/>
    <n v="354017116483021"/>
    <s v="354017116483021-28 mars"/>
    <x v="9461"/>
    <d v="2022-03-28T09:16:57"/>
    <s v="69120"/>
    <x v="214"/>
    <x v="0"/>
    <x v="54"/>
    <d v="1899-12-30T00:00:06"/>
    <n v="-5.9599999999999996E-4"/>
    <m/>
    <s v="Commune de ramassage"/>
    <n v="473"/>
  </r>
  <r>
    <n v="9463"/>
    <n v="354017116483021"/>
    <s v="354017116483021-28 mars"/>
    <x v="9462"/>
    <d v="2022-03-28T09:17:03"/>
    <s v="69120"/>
    <x v="214"/>
    <x v="0"/>
    <x v="21"/>
    <d v="1899-12-30T00:00:50"/>
    <n v="-3.4399999999999999E-3"/>
    <m/>
    <s v="Commune de ramassage"/>
    <n v="474"/>
  </r>
  <r>
    <n v="9464"/>
    <n v="354017116483021"/>
    <s v="354017116483021-28 mars"/>
    <x v="9463"/>
    <d v="2022-03-28T09:17:53"/>
    <s v="69120"/>
    <x v="214"/>
    <x v="0"/>
    <x v="30"/>
    <d v="1899-12-30T00:00:02"/>
    <n v="-1.5E-5"/>
    <m/>
    <s v="Commune de ramassage"/>
    <n v="475"/>
  </r>
  <r>
    <n v="9465"/>
    <n v="354017116483021"/>
    <s v="354017116483021-28 mars"/>
    <x v="9464"/>
    <d v="2022-03-28T09:17:55"/>
    <s v="69120"/>
    <x v="214"/>
    <x v="0"/>
    <x v="45"/>
    <d v="1899-12-30T00:00:09"/>
    <n v="7.9999999999999996E-6"/>
    <m/>
    <s v="Commune de ramassage"/>
    <n v="476"/>
  </r>
  <r>
    <n v="9466"/>
    <n v="354017116483021"/>
    <s v="354017116483021-28 mars"/>
    <x v="9465"/>
    <d v="2022-03-28T09:18:04"/>
    <s v="69120"/>
    <x v="214"/>
    <x v="0"/>
    <x v="2"/>
    <d v="1899-12-30T00:01:19"/>
    <n v="5.0000000000000004E-6"/>
    <m/>
    <s v="Commune de ramassage"/>
    <n v="477"/>
  </r>
  <r>
    <n v="9467"/>
    <n v="354017116483021"/>
    <s v="354017116483021-28 mars"/>
    <x v="9466"/>
    <d v="2022-03-28T09:19:23"/>
    <s v="69120"/>
    <x v="214"/>
    <x v="0"/>
    <x v="0"/>
    <d v="1899-12-30T00:00:40"/>
    <n v="1.2080000000000001E-3"/>
    <m/>
    <s v="Commune de ramassage"/>
    <n v="478"/>
  </r>
  <r>
    <n v="9468"/>
    <n v="354017116483021"/>
    <s v="354017116483021-28 mars"/>
    <x v="9467"/>
    <d v="2022-03-28T09:20:03"/>
    <s v="69120"/>
    <x v="214"/>
    <x v="0"/>
    <x v="29"/>
    <d v="1899-12-30T00:00:30"/>
    <n v="1.7849999999999999E-3"/>
    <m/>
    <s v="Commune de ramassage"/>
    <n v="479"/>
  </r>
  <r>
    <n v="9469"/>
    <n v="354017116483021"/>
    <s v="354017116483021-28 mars"/>
    <x v="9468"/>
    <d v="2022-03-28T09:20:33"/>
    <s v="69120"/>
    <x v="214"/>
    <x v="0"/>
    <x v="9"/>
    <d v="1899-12-30T00:01:40"/>
    <n v="8.9999999999999998E-4"/>
    <m/>
    <s v="Commune de ramassage"/>
    <n v="480"/>
  </r>
  <r>
    <n v="9470"/>
    <n v="354017116483021"/>
    <s v="354017116483021-28 mars"/>
    <x v="9469"/>
    <d v="2022-03-28T09:22:13"/>
    <s v="69120"/>
    <x v="214"/>
    <x v="0"/>
    <x v="5"/>
    <d v="1899-12-30T00:00:48"/>
    <n v="1.3999999999999999E-4"/>
    <m/>
    <s v="Commune de ramassage"/>
    <n v="481"/>
  </r>
  <r>
    <n v="9471"/>
    <n v="354017116483021"/>
    <s v="354017116483021-28 mars"/>
    <x v="9470"/>
    <d v="2022-03-28T09:23:01"/>
    <s v="69120"/>
    <x v="214"/>
    <x v="0"/>
    <x v="2"/>
    <d v="1899-12-30T00:00:26"/>
    <n v="-8.1499999999999997E-4"/>
    <m/>
    <s v="Commune de ramassage"/>
    <n v="482"/>
  </r>
  <r>
    <n v="9472"/>
    <n v="354017116483021"/>
    <s v="354017116483021-28 mars"/>
    <x v="9471"/>
    <d v="2022-03-28T09:23:27"/>
    <s v="69120"/>
    <x v="214"/>
    <x v="0"/>
    <x v="22"/>
    <d v="1899-12-30T00:01:11"/>
    <n v="-5.8E-5"/>
    <m/>
    <s v="Commune de ramassage"/>
    <n v="483"/>
  </r>
  <r>
    <n v="9473"/>
    <n v="354017116483021"/>
    <s v="354017116483021-28 mars"/>
    <x v="9472"/>
    <d v="2022-03-28T09:24:38"/>
    <s v="69120"/>
    <x v="214"/>
    <x v="0"/>
    <x v="27"/>
    <d v="1899-12-30T00:00:04"/>
    <n v="-2.05E-4"/>
    <m/>
    <s v="Commune de ramassage"/>
    <n v="484"/>
  </r>
  <r>
    <n v="9474"/>
    <n v="354017116483021"/>
    <s v="354017116483021-28 mars"/>
    <x v="9473"/>
    <d v="2022-03-28T09:24:42"/>
    <s v="69120"/>
    <x v="214"/>
    <x v="0"/>
    <x v="1"/>
    <d v="1899-12-30T00:00:30"/>
    <n v="-3.8000000000000002E-5"/>
    <m/>
    <s v="Commune de ramassage"/>
    <n v="485"/>
  </r>
  <r>
    <n v="9475"/>
    <n v="354017116483021"/>
    <s v="354017116483021-28 mars"/>
    <x v="9474"/>
    <d v="2022-03-28T09:25:12"/>
    <s v="69120"/>
    <x v="214"/>
    <x v="0"/>
    <x v="0"/>
    <d v="1899-12-30T00:05:49"/>
    <n v="0"/>
    <m/>
    <s v="Commune de ramassage"/>
    <n v="486"/>
  </r>
  <r>
    <n v="9476"/>
    <n v="354017116483021"/>
    <s v="354017116483021-28 mars"/>
    <x v="9475"/>
    <d v="2022-03-28T09:31:01"/>
    <s v="69120"/>
    <x v="214"/>
    <x v="0"/>
    <x v="0"/>
    <d v="1899-12-30T00:00:11"/>
    <n v="2.3E-5"/>
    <m/>
    <s v="Commune de ramassage"/>
    <n v="487"/>
  </r>
  <r>
    <n v="9477"/>
    <n v="354017116483021"/>
    <s v="354017116483021-28 mars"/>
    <x v="9476"/>
    <d v="2022-03-28T09:31:12"/>
    <s v="69120"/>
    <x v="214"/>
    <x v="0"/>
    <x v="2"/>
    <d v="1899-12-30T00:00:10"/>
    <n v="2.02E-4"/>
    <m/>
    <s v="Commune de ramassage"/>
    <n v="488"/>
  </r>
  <r>
    <n v="9478"/>
    <n v="354017116483021"/>
    <s v="354017116483021-28 mars"/>
    <x v="9477"/>
    <d v="2022-03-28T09:31:22"/>
    <s v="69120"/>
    <x v="214"/>
    <x v="0"/>
    <x v="2"/>
    <d v="1899-12-30T00:00:02"/>
    <n v="-5.7000000000000003E-5"/>
    <m/>
    <s v="Commune de ramassage"/>
    <n v="489"/>
  </r>
  <r>
    <n v="9479"/>
    <n v="354017116483021"/>
    <s v="354017116483021-28 mars"/>
    <x v="9478"/>
    <d v="2022-03-28T09:31:24"/>
    <s v="69120"/>
    <x v="214"/>
    <x v="0"/>
    <x v="2"/>
    <d v="1899-12-30T00:01:27"/>
    <n v="-4.143E-3"/>
    <m/>
    <s v="Commune de ramassage"/>
    <n v="490"/>
  </r>
  <r>
    <n v="9480"/>
    <n v="354017116483021"/>
    <s v="354017116483021-28 mars"/>
    <x v="9479"/>
    <d v="2022-03-28T09:32:51"/>
    <s v="69120"/>
    <x v="214"/>
    <x v="0"/>
    <x v="5"/>
    <d v="1899-12-30T00:01:31"/>
    <n v="-3.4699999999999998E-4"/>
    <m/>
    <s v="Commune de ramassage"/>
    <n v="491"/>
  </r>
  <r>
    <n v="9481"/>
    <n v="354017116483021"/>
    <s v="354017116483021-28 mars"/>
    <x v="9480"/>
    <d v="2022-03-28T09:34:22"/>
    <s v="69120"/>
    <x v="214"/>
    <x v="0"/>
    <x v="25"/>
    <d v="1899-12-30T00:00:21"/>
    <n v="-3.6999999999999999E-4"/>
    <m/>
    <s v="Commune de ramassage"/>
    <n v="492"/>
  </r>
  <r>
    <n v="9482"/>
    <n v="354017116483021"/>
    <s v="354017116483021-28 mars"/>
    <x v="9481"/>
    <d v="2022-03-28T09:34:43"/>
    <s v="69120"/>
    <x v="214"/>
    <x v="0"/>
    <x v="49"/>
    <d v="1899-12-30T00:00:32"/>
    <n v="-1.317E-3"/>
    <m/>
    <s v="Commune de ramassage"/>
    <n v="493"/>
  </r>
  <r>
    <n v="9483"/>
    <n v="354017116483021"/>
    <s v="354017116483021-28 mars"/>
    <x v="9482"/>
    <d v="2022-03-28T09:35:15"/>
    <s v="69120"/>
    <x v="214"/>
    <x v="0"/>
    <x v="28"/>
    <d v="1899-12-30T00:00:06"/>
    <n v="-3.21E-4"/>
    <m/>
    <s v="Commune de ramassage"/>
    <n v="494"/>
  </r>
  <r>
    <n v="9484"/>
    <n v="354017116483021"/>
    <s v="354017116483021-28 mars"/>
    <x v="9483"/>
    <d v="2022-03-28T09:35:21"/>
    <s v="69120"/>
    <x v="214"/>
    <x v="0"/>
    <x v="49"/>
    <d v="1899-12-30T00:00:47"/>
    <n v="-2.104E-3"/>
    <m/>
    <s v="Commune de ramassage"/>
    <n v="495"/>
  </r>
  <r>
    <n v="9485"/>
    <n v="354017116483021"/>
    <s v="354017116483021-28 mars"/>
    <x v="9484"/>
    <d v="2022-03-28T09:36:08"/>
    <s v="69120"/>
    <x v="214"/>
    <x v="0"/>
    <x v="49"/>
    <d v="1899-12-30T00:00:34"/>
    <n v="-2.813E-3"/>
    <m/>
    <s v="Commune de ramassage"/>
    <n v="496"/>
  </r>
  <r>
    <n v="9486"/>
    <n v="354017116483021"/>
    <s v="354017116483021-28 mars"/>
    <x v="9485"/>
    <d v="2022-03-28T09:36:42"/>
    <s v="69120"/>
    <x v="214"/>
    <x v="0"/>
    <x v="22"/>
    <d v="1899-12-30T00:01:36"/>
    <n v="-1.5100000000000001E-3"/>
    <m/>
    <s v="Commune de ramassage"/>
    <n v="497"/>
  </r>
  <r>
    <n v="9487"/>
    <n v="354017116483021"/>
    <s v="354017116483021-28 mars"/>
    <x v="9486"/>
    <d v="2022-03-28T09:38:18"/>
    <s v="69120"/>
    <x v="214"/>
    <x v="0"/>
    <x v="54"/>
    <d v="1899-12-30T00:01:03"/>
    <n v="-3.2919999999999998E-3"/>
    <m/>
    <s v="Commune de ramassage"/>
    <n v="498"/>
  </r>
  <r>
    <n v="9488"/>
    <n v="354017116483021"/>
    <s v="354017116483021-28 mars"/>
    <x v="9487"/>
    <d v="2022-03-28T09:39:21"/>
    <s v="69120"/>
    <x v="214"/>
    <x v="0"/>
    <x v="29"/>
    <d v="1899-12-30T00:01:17"/>
    <n v="-4.4999999999999999E-4"/>
    <m/>
    <s v="Commune de ramassage"/>
    <n v="499"/>
  </r>
  <r>
    <n v="9489"/>
    <n v="354017116483021"/>
    <s v="354017116483021-28 mars"/>
    <x v="9488"/>
    <d v="2022-03-28T09:40:38"/>
    <s v="69120"/>
    <x v="214"/>
    <x v="0"/>
    <x v="27"/>
    <d v="1899-12-30T00:00:12"/>
    <n v="-3.3500000000000001E-4"/>
    <m/>
    <s v="Commune de ramassage"/>
    <n v="500"/>
  </r>
  <r>
    <n v="9490"/>
    <n v="354017116483021"/>
    <s v="354017116483021-28 mars"/>
    <x v="9489"/>
    <d v="2022-03-28T09:40:50"/>
    <s v="69120"/>
    <x v="214"/>
    <x v="0"/>
    <x v="1"/>
    <d v="1899-12-30T00:00:03"/>
    <n v="-4.6E-5"/>
    <m/>
    <s v="Commune de ramassage"/>
    <n v="501"/>
  </r>
  <r>
    <n v="9491"/>
    <n v="354017116483021"/>
    <s v="354017116483021-28 mars"/>
    <x v="9490"/>
    <d v="2022-03-28T09:40:53"/>
    <s v="69120"/>
    <x v="214"/>
    <x v="0"/>
    <x v="1"/>
    <d v="1899-12-30T00:00:21"/>
    <n v="6.9999999999999994E-5"/>
    <m/>
    <s v="Commune de ramassage"/>
    <n v="502"/>
  </r>
  <r>
    <n v="9492"/>
    <n v="354017116483021"/>
    <s v="354017116483021-28 mars"/>
    <x v="9491"/>
    <d v="2022-03-28T09:41:14"/>
    <s v="69120"/>
    <x v="214"/>
    <x v="0"/>
    <x v="2"/>
    <d v="1899-12-30T00:01:03"/>
    <n v="2.921E-3"/>
    <m/>
    <s v="Commune de ramassage"/>
    <n v="503"/>
  </r>
  <r>
    <n v="9493"/>
    <n v="354017116483021"/>
    <s v="354017116483021-28 mars"/>
    <x v="9492"/>
    <d v="2022-03-28T09:42:17"/>
    <s v="69120"/>
    <x v="214"/>
    <x v="0"/>
    <x v="18"/>
    <d v="1899-12-30T00:00:10"/>
    <n v="8.4699999999999999E-4"/>
    <m/>
    <s v="Commune de ramassage"/>
    <n v="504"/>
  </r>
  <r>
    <n v="9494"/>
    <n v="354017116483021"/>
    <s v="354017116483021-28 mars"/>
    <x v="9493"/>
    <d v="2022-03-28T09:42:27"/>
    <s v="69120"/>
    <x v="214"/>
    <x v="0"/>
    <x v="9"/>
    <d v="1899-12-30T00:00:17"/>
    <n v="7.8299999999999995E-4"/>
    <m/>
    <s v="Commune de ramassage"/>
    <n v="505"/>
  </r>
  <r>
    <n v="9495"/>
    <n v="354017116483021"/>
    <s v="354017116483021-28 mars"/>
    <x v="9494"/>
    <d v="2022-03-28T09:42:44"/>
    <s v="69120"/>
    <x v="214"/>
    <x v="0"/>
    <x v="20"/>
    <d v="1899-12-30T00:00:37"/>
    <n v="2.395E-3"/>
    <m/>
    <s v="Commune de ramassage"/>
    <n v="506"/>
  </r>
  <r>
    <n v="9496"/>
    <n v="354017116483021"/>
    <s v="354017116483021-28 mars"/>
    <x v="9495"/>
    <d v="2022-03-28T09:43:21"/>
    <s v="69120"/>
    <x v="214"/>
    <x v="0"/>
    <x v="21"/>
    <d v="1899-12-30T00:00:06"/>
    <n v="8.0000000000000007E-5"/>
    <m/>
    <s v="Commune de ramassage"/>
    <n v="507"/>
  </r>
  <r>
    <n v="9497"/>
    <n v="354017116483021"/>
    <s v="354017116483021-28 mars"/>
    <x v="9496"/>
    <d v="2022-03-28T09:43:27"/>
    <s v="69120"/>
    <x v="214"/>
    <x v="0"/>
    <x v="55"/>
    <d v="1899-12-30T00:00:04"/>
    <n v="-1.0000000000000001E-5"/>
    <m/>
    <s v="Commune de ramassage"/>
    <n v="508"/>
  </r>
  <r>
    <n v="9498"/>
    <n v="354017116483021"/>
    <s v="354017116483021-28 mars"/>
    <x v="9497"/>
    <d v="2022-03-28T09:43:31"/>
    <s v="69120"/>
    <x v="214"/>
    <x v="0"/>
    <x v="55"/>
    <d v="1899-12-30T00:00:13"/>
    <n v="4.6000000000000001E-4"/>
    <m/>
    <s v="Commune de ramassage"/>
    <n v="509"/>
  </r>
  <r>
    <n v="9499"/>
    <n v="354017116483021"/>
    <s v="354017116483021-28 mars"/>
    <x v="9498"/>
    <d v="2022-03-28T09:43:44"/>
    <s v="69120"/>
    <x v="214"/>
    <x v="0"/>
    <x v="34"/>
    <d v="1899-12-30T00:00:09"/>
    <n v="6.87E-4"/>
    <m/>
    <s v="Commune de ramassage"/>
    <n v="510"/>
  </r>
  <r>
    <n v="9500"/>
    <n v="354017116483021"/>
    <s v="354017116483021-28 mars"/>
    <x v="9499"/>
    <d v="2022-03-28T09:43:53"/>
    <s v="69120"/>
    <x v="214"/>
    <x v="0"/>
    <x v="55"/>
    <d v="1899-12-30T00:00:26"/>
    <n v="3.4299999999999999E-4"/>
    <m/>
    <s v="Commune de ramassage"/>
    <n v="511"/>
  </r>
  <r>
    <n v="9501"/>
    <n v="354017116483021"/>
    <s v="354017116483021-28 mars"/>
    <x v="9500"/>
    <d v="2022-03-28T09:44:19"/>
    <s v="69120"/>
    <x v="214"/>
    <x v="0"/>
    <x v="5"/>
    <d v="1899-12-30T00:01:35"/>
    <n v="1.5E-5"/>
    <m/>
    <s v="Commune de ramassage"/>
    <n v="512"/>
  </r>
  <r>
    <n v="9502"/>
    <n v="354017116483021"/>
    <s v="354017116483021-28 mars"/>
    <x v="9501"/>
    <d v="2022-03-28T09:45:54"/>
    <s v="69120"/>
    <x v="214"/>
    <x v="0"/>
    <x v="27"/>
    <d v="1899-12-30T00:00:20"/>
    <n v="6.8000000000000005E-4"/>
    <m/>
    <s v="Commune de ramassage"/>
    <n v="513"/>
  </r>
  <r>
    <n v="9503"/>
    <n v="354017116483021"/>
    <s v="354017116483021-28 mars"/>
    <x v="9502"/>
    <d v="2022-03-28T09:46:14"/>
    <s v="69120"/>
    <x v="214"/>
    <x v="0"/>
    <x v="22"/>
    <d v="1899-12-30T00:00:06"/>
    <n v="-1.36E-4"/>
    <m/>
    <s v="Commune de ramassage"/>
    <n v="514"/>
  </r>
  <r>
    <n v="9504"/>
    <n v="354017116483021"/>
    <s v="354017116483021-28 mars"/>
    <x v="9503"/>
    <d v="2022-03-28T09:46:20"/>
    <s v="69120"/>
    <x v="214"/>
    <x v="0"/>
    <x v="6"/>
    <d v="1899-12-30T00:00:08"/>
    <n v="-5.4900000000000001E-4"/>
    <m/>
    <s v="Commune de ramassage"/>
    <n v="515"/>
  </r>
  <r>
    <n v="9505"/>
    <n v="354017116483021"/>
    <s v="354017116483021-28 mars"/>
    <x v="9504"/>
    <d v="2022-03-28T09:46:28"/>
    <s v="69120"/>
    <x v="214"/>
    <x v="0"/>
    <x v="13"/>
    <d v="1899-12-30T00:00:18"/>
    <n v="-2.0699999999999998E-3"/>
    <m/>
    <s v="Commune de ramassage"/>
    <n v="516"/>
  </r>
  <r>
    <n v="9506"/>
    <n v="354017116483021"/>
    <s v="354017116483021-28 mars"/>
    <x v="9505"/>
    <d v="2022-03-28T09:46:46"/>
    <s v="69120"/>
    <x v="214"/>
    <x v="0"/>
    <x v="12"/>
    <d v="1899-12-30T00:00:21"/>
    <n v="-8.9300000000000002E-4"/>
    <m/>
    <s v="Commune de ramassage"/>
    <n v="517"/>
  </r>
  <r>
    <n v="9507"/>
    <n v="354017116483021"/>
    <s v="354017116483021-28 mars"/>
    <x v="9506"/>
    <d v="2022-03-28T09:47:07"/>
    <s v="69120"/>
    <x v="214"/>
    <x v="0"/>
    <x v="36"/>
    <d v="1899-12-30T00:00:03"/>
    <n v="-1.2800000000000001E-3"/>
    <m/>
    <s v="Commune de ramassage"/>
    <n v="518"/>
  </r>
  <r>
    <n v="9508"/>
    <n v="354017116483021"/>
    <s v="354017116483021-28 mars"/>
    <x v="9507"/>
    <d v="2022-03-28T09:47:10"/>
    <s v="69120"/>
    <x v="214"/>
    <x v="0"/>
    <x v="14"/>
    <d v="1899-12-30T00:00:19"/>
    <n v="-1.792E-3"/>
    <m/>
    <s v="Commune de ramassage"/>
    <n v="519"/>
  </r>
  <r>
    <n v="9509"/>
    <n v="354017116483021"/>
    <s v="354017116483021-28 mars"/>
    <x v="9508"/>
    <d v="2022-03-28T09:47:29"/>
    <s v="69120"/>
    <x v="214"/>
    <x v="0"/>
    <x v="36"/>
    <d v="1899-12-30T00:00:04"/>
    <n v="-4.9100000000000001E-4"/>
    <m/>
    <s v="Commune de ramassage"/>
    <n v="520"/>
  </r>
  <r>
    <n v="9510"/>
    <n v="354017116483021"/>
    <s v="354017116483021-28 mars"/>
    <x v="9509"/>
    <d v="2022-03-28T09:47:33"/>
    <s v="69120"/>
    <x v="214"/>
    <x v="0"/>
    <x v="18"/>
    <d v="1899-12-30T00:00:09"/>
    <n v="-5.3200000000000003E-4"/>
    <m/>
    <s v="Commune de ramassage"/>
    <n v="521"/>
  </r>
  <r>
    <n v="9511"/>
    <n v="354017116483021"/>
    <s v="354017116483021-28 mars"/>
    <x v="9510"/>
    <d v="2022-03-28T09:47:42"/>
    <s v="69120"/>
    <x v="214"/>
    <x v="0"/>
    <x v="20"/>
    <d v="1899-12-30T00:00:21"/>
    <n v="-8.6300000000000005E-4"/>
    <m/>
    <s v="Commune de ramassage"/>
    <n v="522"/>
  </r>
  <r>
    <n v="9512"/>
    <n v="354017116483021"/>
    <s v="354017116483021-28 mars"/>
    <x v="9511"/>
    <d v="2022-03-28T09:48:03"/>
    <s v="69120"/>
    <x v="214"/>
    <x v="1"/>
    <x v="38"/>
    <d v="1899-12-30T00:00:37"/>
    <n v="-4.084E-3"/>
    <m/>
    <s v="Commune de ramassage"/>
    <n v="523"/>
  </r>
  <r>
    <n v="9513"/>
    <n v="354017116483021"/>
    <s v="354017116483021-28 mars"/>
    <x v="9512"/>
    <d v="2022-03-28T09:48:40"/>
    <s v="69187"/>
    <x v="215"/>
    <x v="0"/>
    <x v="19"/>
    <d v="1899-12-30T00:00:05"/>
    <n v="-1.0200000000000001E-3"/>
    <m/>
    <s v="Commune de ramassage"/>
    <n v="524"/>
  </r>
  <r>
    <n v="9514"/>
    <n v="354017116483021"/>
    <s v="354017116483021-28 mars"/>
    <x v="9513"/>
    <d v="2022-03-28T09:48:45"/>
    <s v="69187"/>
    <x v="215"/>
    <x v="0"/>
    <x v="19"/>
    <d v="1899-12-30T00:00:10"/>
    <n v="-7.45E-4"/>
    <m/>
    <s v="Commune de ramassage"/>
    <n v="525"/>
  </r>
  <r>
    <n v="9515"/>
    <n v="354017116483021"/>
    <s v="354017116483021-28 mars"/>
    <x v="9514"/>
    <d v="2022-03-28T09:48:55"/>
    <s v="69187"/>
    <x v="215"/>
    <x v="0"/>
    <x v="57"/>
    <d v="1899-12-30T00:00:19"/>
    <n v="-3.0430000000000001E-3"/>
    <m/>
    <s v="Commune de ramassage"/>
    <n v="526"/>
  </r>
  <r>
    <n v="9516"/>
    <n v="354017116483021"/>
    <s v="354017116483021-28 mars"/>
    <x v="9515"/>
    <d v="2022-03-28T09:49:14"/>
    <s v="69187"/>
    <x v="215"/>
    <x v="0"/>
    <x v="61"/>
    <d v="1899-12-30T00:00:09"/>
    <n v="-8.0800000000000002E-4"/>
    <m/>
    <s v="Commune de ramassage"/>
    <n v="527"/>
  </r>
  <r>
    <n v="9517"/>
    <n v="354017116483021"/>
    <s v="354017116483021-28 mars"/>
    <x v="9516"/>
    <d v="2022-03-28T09:49:23"/>
    <s v="69187"/>
    <x v="215"/>
    <x v="0"/>
    <x v="61"/>
    <d v="1899-12-30T00:00:18"/>
    <n v="-2.4889999999999999E-3"/>
    <m/>
    <s v="Commune de ramassage"/>
    <n v="528"/>
  </r>
  <r>
    <n v="9518"/>
    <n v="354017116483021"/>
    <s v="354017116483021-28 mars"/>
    <x v="9517"/>
    <d v="2022-03-28T09:49:41"/>
    <s v="69187"/>
    <x v="215"/>
    <x v="0"/>
    <x v="10"/>
    <d v="1899-12-30T00:00:04"/>
    <n v="-4.8799999999999999E-4"/>
    <m/>
    <s v="Commune de ramassage"/>
    <n v="529"/>
  </r>
  <r>
    <n v="9519"/>
    <n v="354017116483021"/>
    <s v="354017116483021-28 mars"/>
    <x v="9518"/>
    <d v="2022-03-28T09:49:45"/>
    <s v="69187"/>
    <x v="215"/>
    <x v="0"/>
    <x v="10"/>
    <d v="1899-12-30T00:00:05"/>
    <n v="-2.9E-4"/>
    <m/>
    <s v="Commune de ramassage"/>
    <n v="530"/>
  </r>
  <r>
    <n v="9520"/>
    <n v="354017116483021"/>
    <s v="354017116483021-28 mars"/>
    <x v="9519"/>
    <d v="2022-03-28T09:49:50"/>
    <s v="69187"/>
    <x v="215"/>
    <x v="1"/>
    <x v="57"/>
    <d v="1899-12-30T00:00:06"/>
    <n v="-4.4499999999999997E-4"/>
    <m/>
    <s v="Commune de ramassage"/>
    <n v="531"/>
  </r>
  <r>
    <n v="9521"/>
    <n v="354017116483021"/>
    <s v="354017116483021-28 mars"/>
    <x v="9520"/>
    <d v="2022-03-28T09:49:56"/>
    <s v="69220"/>
    <x v="216"/>
    <x v="0"/>
    <x v="16"/>
    <d v="1899-12-30T00:00:11"/>
    <n v="-1.6379999999999999E-3"/>
    <m/>
    <s v="Commune de ramassage"/>
    <n v="532"/>
  </r>
  <r>
    <n v="9522"/>
    <n v="354017116483021"/>
    <s v="354017116483021-28 mars"/>
    <x v="9521"/>
    <d v="2022-03-28T09:50:07"/>
    <s v="69220"/>
    <x v="216"/>
    <x v="0"/>
    <x v="16"/>
    <d v="1899-12-30T00:00:43"/>
    <n v="-5.574E-3"/>
    <m/>
    <s v="Commune de ramassage"/>
    <n v="533"/>
  </r>
  <r>
    <n v="9523"/>
    <n v="354017116483021"/>
    <s v="354017116483021-28 mars"/>
    <x v="9522"/>
    <d v="2022-03-28T09:50:50"/>
    <s v="69220"/>
    <x v="216"/>
    <x v="0"/>
    <x v="11"/>
    <d v="1899-12-30T00:00:07"/>
    <n v="-5.3499999999999999E-4"/>
    <m/>
    <s v="Commune de ramassage"/>
    <n v="534"/>
  </r>
  <r>
    <n v="9524"/>
    <n v="354017116483021"/>
    <s v="354017116483021-28 mars"/>
    <x v="9523"/>
    <d v="2022-03-28T09:50:57"/>
    <s v="69220"/>
    <x v="216"/>
    <x v="0"/>
    <x v="63"/>
    <d v="1899-12-30T00:00:06"/>
    <n v="-3.7599999999999998E-4"/>
    <m/>
    <s v="Commune de ramassage"/>
    <n v="535"/>
  </r>
  <r>
    <n v="9525"/>
    <n v="354017116483021"/>
    <s v="354017116483021-28 mars"/>
    <x v="9524"/>
    <d v="2022-03-28T09:51:03"/>
    <s v="69220"/>
    <x v="216"/>
    <x v="0"/>
    <x v="58"/>
    <d v="1899-12-30T00:00:19"/>
    <n v="2.33E-4"/>
    <m/>
    <s v="Commune de ramassage"/>
    <n v="536"/>
  </r>
  <r>
    <n v="9526"/>
    <n v="354017116483021"/>
    <s v="354017116483021-28 mars"/>
    <x v="9525"/>
    <d v="2022-03-28T09:51:22"/>
    <s v="69220"/>
    <x v="216"/>
    <x v="0"/>
    <x v="67"/>
    <d v="1899-12-30T00:00:39"/>
    <n v="-3.7450000000000001E-3"/>
    <m/>
    <s v="Commune de ramassage"/>
    <n v="537"/>
  </r>
  <r>
    <n v="9527"/>
    <n v="354017116483021"/>
    <s v="354017116483021-28 mars"/>
    <x v="9526"/>
    <d v="2022-03-28T09:52:01"/>
    <s v="69220"/>
    <x v="216"/>
    <x v="0"/>
    <x v="33"/>
    <d v="1899-12-30T00:00:13"/>
    <n v="-2.1770000000000001E-3"/>
    <m/>
    <s v="Commune de ramassage"/>
    <n v="538"/>
  </r>
  <r>
    <n v="9528"/>
    <n v="354017116483021"/>
    <s v="354017116483021-28 mars"/>
    <x v="9527"/>
    <d v="2022-03-28T09:52:14"/>
    <s v="69220"/>
    <x v="216"/>
    <x v="0"/>
    <x v="63"/>
    <d v="1899-12-30T00:00:24"/>
    <n v="-3.2560000000000002E-3"/>
    <m/>
    <s v="Commune de ramassage"/>
    <n v="539"/>
  </r>
  <r>
    <n v="9529"/>
    <n v="354017116483021"/>
    <s v="354017116483021-28 mars"/>
    <x v="9528"/>
    <d v="2022-03-28T09:52:38"/>
    <s v="69220"/>
    <x v="216"/>
    <x v="0"/>
    <x v="23"/>
    <d v="1899-12-30T00:00:41"/>
    <n v="-2.689E-3"/>
    <m/>
    <s v="Commune de ramassage"/>
    <n v="540"/>
  </r>
  <r>
    <n v="9530"/>
    <n v="354017116483021"/>
    <s v="354017116483021-28 mars"/>
    <x v="9529"/>
    <d v="2022-03-28T09:53:19"/>
    <s v="69220"/>
    <x v="216"/>
    <x v="0"/>
    <x v="30"/>
    <d v="1899-12-30T00:00:14"/>
    <n v="-5.3799999999999996E-4"/>
    <m/>
    <s v="Commune de ramassage"/>
    <n v="541"/>
  </r>
  <r>
    <n v="9531"/>
    <n v="354017116483021"/>
    <s v="354017116483021-28 mars"/>
    <x v="9530"/>
    <d v="2022-03-28T09:53:33"/>
    <s v="69220"/>
    <x v="216"/>
    <x v="0"/>
    <x v="13"/>
    <d v="1899-12-30T00:00:06"/>
    <n v="1.18E-4"/>
    <m/>
    <s v="Commune de ramassage"/>
    <n v="542"/>
  </r>
  <r>
    <n v="9532"/>
    <n v="354017116483021"/>
    <s v="354017116483021-28 mars"/>
    <x v="9531"/>
    <d v="2022-03-28T09:53:39"/>
    <s v="69220"/>
    <x v="216"/>
    <x v="0"/>
    <x v="53"/>
    <d v="1899-12-30T00:00:07"/>
    <n v="2.5999999999999998E-4"/>
    <m/>
    <s v="Commune de ramassage"/>
    <n v="543"/>
  </r>
  <r>
    <n v="9533"/>
    <n v="354017116483021"/>
    <s v="354017116483021-28 mars"/>
    <x v="9532"/>
    <d v="2022-03-28T09:53:46"/>
    <s v="69220"/>
    <x v="216"/>
    <x v="0"/>
    <x v="23"/>
    <d v="1899-12-30T00:00:02"/>
    <n v="-7.4999999999999993E-5"/>
    <m/>
    <s v="Commune de ramassage"/>
    <n v="544"/>
  </r>
  <r>
    <n v="9534"/>
    <n v="354017116483021"/>
    <s v="354017116483021-28 mars"/>
    <x v="9533"/>
    <d v="2022-03-28T09:53:48"/>
    <s v="69220"/>
    <x v="216"/>
    <x v="0"/>
    <x v="28"/>
    <d v="1899-12-30T00:00:03"/>
    <n v="-2.2599999999999999E-4"/>
    <m/>
    <s v="Commune de ramassage"/>
    <n v="545"/>
  </r>
  <r>
    <n v="9535"/>
    <n v="354017116483021"/>
    <s v="354017116483021-28 mars"/>
    <x v="9534"/>
    <d v="2022-03-28T09:53:51"/>
    <s v="69220"/>
    <x v="216"/>
    <x v="0"/>
    <x v="37"/>
    <d v="1899-12-30T00:00:06"/>
    <n v="-5.3899999999999998E-4"/>
    <m/>
    <s v="Commune de ramassage"/>
    <n v="546"/>
  </r>
  <r>
    <n v="9536"/>
    <n v="354017116483021"/>
    <s v="354017116483021-28 mars"/>
    <x v="9535"/>
    <d v="2022-03-28T09:53:57"/>
    <s v="69220"/>
    <x v="216"/>
    <x v="0"/>
    <x v="53"/>
    <d v="1899-12-30T00:00:06"/>
    <n v="-4.9299999999999995E-4"/>
    <m/>
    <s v="Commune de ramassage"/>
    <n v="547"/>
  </r>
  <r>
    <n v="9537"/>
    <n v="354017116483021"/>
    <s v="354017116483021-28 mars"/>
    <x v="9536"/>
    <d v="2022-03-28T09:54:03"/>
    <s v="69220"/>
    <x v="216"/>
    <x v="0"/>
    <x v="36"/>
    <d v="1899-12-30T00:00:10"/>
    <n v="-2.9500000000000001E-4"/>
    <m/>
    <s v="Commune de ramassage"/>
    <n v="548"/>
  </r>
  <r>
    <n v="9538"/>
    <n v="354017116483021"/>
    <s v="354017116483021-28 mars"/>
    <x v="9537"/>
    <d v="2022-03-28T09:54:13"/>
    <s v="69220"/>
    <x v="216"/>
    <x v="0"/>
    <x v="30"/>
    <d v="1899-12-30T00:00:06"/>
    <n v="-5.5000000000000002E-5"/>
    <m/>
    <s v="Commune de ramassage"/>
    <n v="549"/>
  </r>
  <r>
    <n v="9539"/>
    <n v="354017116483021"/>
    <s v="354017116483021-28 mars"/>
    <x v="9538"/>
    <d v="2022-03-28T09:54:19"/>
    <s v="69220"/>
    <x v="216"/>
    <x v="0"/>
    <x v="3"/>
    <d v="1899-12-30T00:00:14"/>
    <n v="-2.7300000000000002E-4"/>
    <m/>
    <s v="Commune de ramassage"/>
    <n v="550"/>
  </r>
  <r>
    <n v="9540"/>
    <n v="354017116483021"/>
    <s v="354017116483021-28 mars"/>
    <x v="9539"/>
    <d v="2022-03-28T09:54:33"/>
    <s v="69220"/>
    <x v="216"/>
    <x v="0"/>
    <x v="47"/>
    <d v="1899-12-30T00:00:12"/>
    <n v="5.1E-5"/>
    <m/>
    <s v="Commune de ramassage"/>
    <n v="551"/>
  </r>
  <r>
    <n v="9541"/>
    <n v="354017116483021"/>
    <s v="354017116483021-28 mars"/>
    <x v="9540"/>
    <d v="2022-03-28T09:54:45"/>
    <s v="69220"/>
    <x v="216"/>
    <x v="0"/>
    <x v="43"/>
    <d v="1899-12-30T00:00:06"/>
    <n v="1.3999999999999999E-4"/>
    <m/>
    <s v="Commune de ramassage"/>
    <n v="552"/>
  </r>
  <r>
    <n v="9542"/>
    <n v="354017116483021"/>
    <s v="354017116483021-28 mars"/>
    <x v="9541"/>
    <d v="2022-03-28T09:54:51"/>
    <s v="69220"/>
    <x v="216"/>
    <x v="0"/>
    <x v="8"/>
    <d v="1899-12-30T00:00:14"/>
    <n v="-1.2999999999999999E-4"/>
    <m/>
    <s v="Commune de ramassage"/>
    <n v="553"/>
  </r>
  <r>
    <n v="9543"/>
    <n v="354017116483021"/>
    <s v="354017116483021-28 mars"/>
    <x v="9542"/>
    <d v="2022-03-28T09:55:05"/>
    <s v="69220"/>
    <x v="216"/>
    <x v="0"/>
    <x v="47"/>
    <d v="1899-12-30T00:00:02"/>
    <n v="-1.3100000000000001E-4"/>
    <m/>
    <s v="Commune de ramassage"/>
    <n v="554"/>
  </r>
  <r>
    <n v="9544"/>
    <n v="354017116483021"/>
    <s v="354017116483021-28 mars"/>
    <x v="9543"/>
    <d v="2022-03-28T09:55:07"/>
    <s v="69220"/>
    <x v="216"/>
    <x v="0"/>
    <x v="23"/>
    <d v="1899-12-30T00:00:36"/>
    <n v="-3.264E-3"/>
    <m/>
    <s v="Commune de ramassage"/>
    <n v="555"/>
  </r>
  <r>
    <n v="9545"/>
    <n v="354017116483021"/>
    <s v="354017116483021-28 mars"/>
    <x v="9544"/>
    <d v="2022-03-28T09:55:43"/>
    <s v="69220"/>
    <x v="216"/>
    <x v="0"/>
    <x v="77"/>
    <d v="1899-12-30T00:00:10"/>
    <n v="-1.83E-4"/>
    <m/>
    <s v="Commune de ramassage"/>
    <n v="556"/>
  </r>
  <r>
    <n v="9546"/>
    <n v="354017116483021"/>
    <s v="354017116483021-28 mars"/>
    <x v="9545"/>
    <d v="2022-03-28T09:55:53"/>
    <s v="69220"/>
    <x v="216"/>
    <x v="0"/>
    <x v="41"/>
    <d v="1899-12-30T00:00:05"/>
    <n v="7.7999999999999999E-5"/>
    <m/>
    <s v="Commune de ramassage"/>
    <n v="557"/>
  </r>
  <r>
    <n v="9547"/>
    <n v="354017116483021"/>
    <s v="354017116483021-28 mars"/>
    <x v="9546"/>
    <d v="2022-03-28T09:55:58"/>
    <s v="69220"/>
    <x v="216"/>
    <x v="0"/>
    <x v="26"/>
    <d v="1899-12-30T00:00:02"/>
    <n v="-9.6000000000000002E-5"/>
    <m/>
    <s v="Commune de ramassage"/>
    <n v="558"/>
  </r>
  <r>
    <n v="9548"/>
    <n v="354017116483021"/>
    <s v="354017116483021-28 mars"/>
    <x v="9547"/>
    <d v="2022-03-28T09:56:00"/>
    <s v="69220"/>
    <x v="216"/>
    <x v="0"/>
    <x v="48"/>
    <d v="1899-12-30T00:00:18"/>
    <n v="-1.6000000000000001E-3"/>
    <m/>
    <s v="Commune de ramassage"/>
    <n v="559"/>
  </r>
  <r>
    <n v="9549"/>
    <n v="354017116483021"/>
    <s v="354017116483021-28 mars"/>
    <x v="9548"/>
    <d v="2022-03-28T09:56:18"/>
    <s v="69220"/>
    <x v="216"/>
    <x v="0"/>
    <x v="10"/>
    <d v="1899-12-30T00:00:06"/>
    <n v="-5.1900000000000004E-4"/>
    <m/>
    <s v="Commune de ramassage"/>
    <n v="560"/>
  </r>
  <r>
    <n v="9550"/>
    <n v="354017116483021"/>
    <s v="354017116483021-28 mars"/>
    <x v="9549"/>
    <d v="2022-03-28T09:56:24"/>
    <s v="69220"/>
    <x v="216"/>
    <x v="0"/>
    <x v="19"/>
    <d v="1899-12-30T00:00:03"/>
    <n v="-3.6099999999999999E-4"/>
    <m/>
    <s v="Commune de ramassage"/>
    <n v="561"/>
  </r>
  <r>
    <n v="9551"/>
    <n v="354017116483021"/>
    <s v="354017116483021-28 mars"/>
    <x v="9550"/>
    <d v="2022-03-28T09:56:27"/>
    <s v="69220"/>
    <x v="216"/>
    <x v="0"/>
    <x v="10"/>
    <d v="1899-12-30T00:00:04"/>
    <n v="-2.9999999999999997E-4"/>
    <m/>
    <s v="Commune de ramassage"/>
    <n v="562"/>
  </r>
  <r>
    <n v="9552"/>
    <n v="354017116483021"/>
    <s v="354017116483021-28 mars"/>
    <x v="9551"/>
    <d v="2022-03-28T09:56:31"/>
    <s v="69220"/>
    <x v="216"/>
    <x v="0"/>
    <x v="10"/>
    <d v="1899-12-30T00:00:07"/>
    <n v="-7.1400000000000001E-4"/>
    <m/>
    <s v="Commune de ramassage"/>
    <n v="563"/>
  </r>
  <r>
    <n v="9553"/>
    <n v="354017116483021"/>
    <s v="354017116483021-28 mars"/>
    <x v="9552"/>
    <d v="2022-03-28T09:56:38"/>
    <s v="69220"/>
    <x v="216"/>
    <x v="0"/>
    <x v="19"/>
    <d v="1899-12-30T00:00:13"/>
    <n v="-2.0330000000000001E-3"/>
    <m/>
    <s v="Commune de ramassage"/>
    <n v="564"/>
  </r>
  <r>
    <n v="9554"/>
    <n v="354017116483021"/>
    <s v="354017116483021-28 mars"/>
    <x v="9553"/>
    <d v="2022-03-28T09:56:51"/>
    <s v="69220"/>
    <x v="216"/>
    <x v="0"/>
    <x v="10"/>
    <d v="1899-12-30T00:00:03"/>
    <n v="-2.1800000000000001E-4"/>
    <m/>
    <s v="Commune de ramassage"/>
    <n v="565"/>
  </r>
  <r>
    <n v="9555"/>
    <n v="354017116483021"/>
    <s v="354017116483021-28 mars"/>
    <x v="9554"/>
    <d v="2022-03-28T09:56:54"/>
    <s v="69220"/>
    <x v="216"/>
    <x v="0"/>
    <x v="11"/>
    <d v="1899-12-30T00:00:13"/>
    <n v="-6.02E-4"/>
    <m/>
    <s v="Commune de ramassage"/>
    <n v="566"/>
  </r>
  <r>
    <n v="9556"/>
    <n v="354017116483021"/>
    <s v="354017116483021-28 mars"/>
    <x v="9555"/>
    <d v="2022-03-28T09:57:07"/>
    <s v="69220"/>
    <x v="216"/>
    <x v="0"/>
    <x v="39"/>
    <d v="1899-12-30T00:00:47"/>
    <n v="-6.0419999999999996E-3"/>
    <m/>
    <s v="Commune de ramassage"/>
    <n v="567"/>
  </r>
  <r>
    <n v="9557"/>
    <n v="354017116483021"/>
    <s v="354017116483021-28 mars"/>
    <x v="9556"/>
    <d v="2022-03-28T09:57:54"/>
    <s v="69220"/>
    <x v="216"/>
    <x v="0"/>
    <x v="19"/>
    <d v="1899-12-30T00:00:05"/>
    <n v="-4.73E-4"/>
    <m/>
    <s v="Commune de ramassage"/>
    <n v="568"/>
  </r>
  <r>
    <n v="9558"/>
    <n v="354017116483021"/>
    <s v="354017116483021-28 mars"/>
    <x v="9557"/>
    <d v="2022-03-28T09:57:59"/>
    <s v="69220"/>
    <x v="216"/>
    <x v="0"/>
    <x v="31"/>
    <d v="1899-12-30T00:00:09"/>
    <n v="-8.9800000000000004E-4"/>
    <m/>
    <s v="Commune de ramassage"/>
    <n v="569"/>
  </r>
  <r>
    <n v="9559"/>
    <n v="354017116483021"/>
    <s v="354017116483021-28 mars"/>
    <x v="9558"/>
    <d v="2022-03-28T09:58:08"/>
    <s v="69220"/>
    <x v="216"/>
    <x v="1"/>
    <x v="36"/>
    <d v="1899-12-30T00:00:05"/>
    <n v="-8.6499999999999999E-4"/>
    <m/>
    <s v="Commune de ramassage"/>
    <n v="570"/>
  </r>
  <r>
    <n v="9560"/>
    <n v="354017116483021"/>
    <s v="354017116483021-28 mars"/>
    <x v="9559"/>
    <d v="2022-03-28T09:58:13"/>
    <s v="69203"/>
    <x v="217"/>
    <x v="0"/>
    <x v="32"/>
    <d v="1899-12-30T00:00:18"/>
    <n v="-1.2049999999999999E-3"/>
    <m/>
    <s v="Commune de ramassage"/>
    <n v="571"/>
  </r>
  <r>
    <n v="9561"/>
    <n v="354017116483021"/>
    <s v="354017116483021-28 mars"/>
    <x v="9560"/>
    <d v="2022-03-28T09:58:31"/>
    <s v="69203"/>
    <x v="217"/>
    <x v="0"/>
    <x v="40"/>
    <d v="1899-12-30T00:00:21"/>
    <n v="-1.8600000000000001E-3"/>
    <m/>
    <s v="Commune de ramassage"/>
    <n v="572"/>
  </r>
  <r>
    <n v="9562"/>
    <n v="354017116483021"/>
    <s v="354017116483021-28 mars"/>
    <x v="9561"/>
    <d v="2022-03-28T09:58:52"/>
    <s v="69203"/>
    <x v="217"/>
    <x v="0"/>
    <x v="34"/>
    <d v="1899-12-30T00:00:01"/>
    <n v="-1.4999999999999999E-4"/>
    <m/>
    <s v="Commune de ramassage"/>
    <n v="573"/>
  </r>
  <r>
    <n v="9563"/>
    <n v="354017116483021"/>
    <s v="354017116483021-28 mars"/>
    <x v="9562"/>
    <d v="2022-03-28T09:58:53"/>
    <s v="69203"/>
    <x v="217"/>
    <x v="0"/>
    <x v="44"/>
    <d v="1899-12-30T00:00:12"/>
    <n v="-7.6000000000000004E-4"/>
    <m/>
    <s v="Commune de ramassage"/>
    <n v="574"/>
  </r>
  <r>
    <n v="9564"/>
    <n v="354017116483021"/>
    <s v="354017116483021-28 mars"/>
    <x v="9563"/>
    <d v="2022-03-28T09:59:05"/>
    <s v="69203"/>
    <x v="217"/>
    <x v="0"/>
    <x v="36"/>
    <d v="1899-12-30T00:00:41"/>
    <n v="-2.3640000000000002E-3"/>
    <m/>
    <s v="Commune de ramassage"/>
    <n v="575"/>
  </r>
  <r>
    <n v="9565"/>
    <n v="354017116483021"/>
    <s v="354017116483021-28 mars"/>
    <x v="9564"/>
    <d v="2022-03-28T09:59:46"/>
    <s v="69203"/>
    <x v="217"/>
    <x v="1"/>
    <x v="18"/>
    <d v="1899-12-30T00:00:46"/>
    <n v="-4.3559999999999996E-3"/>
    <m/>
    <s v="Commune de ramassage"/>
    <n v="576"/>
  </r>
  <r>
    <n v="9566"/>
    <n v="354017116483021"/>
    <s v="354017116483021-28 mars"/>
    <x v="9565"/>
    <d v="2022-03-28T10:00:32"/>
    <s v="69178"/>
    <x v="218"/>
    <x v="0"/>
    <x v="7"/>
    <d v="1899-12-30T00:00:04"/>
    <n v="-8.2000000000000001E-5"/>
    <m/>
    <s v="Commune de ramassage"/>
    <n v="577"/>
  </r>
  <r>
    <n v="9567"/>
    <n v="354017116483021"/>
    <s v="354017116483021-28 mars"/>
    <x v="9566"/>
    <d v="2022-03-28T10:00:36"/>
    <s v="69178"/>
    <x v="218"/>
    <x v="1"/>
    <x v="8"/>
    <d v="1899-12-30T00:00:01"/>
    <n v="-9.5000000000000005E-5"/>
    <m/>
    <s v="Commune de ramassage"/>
    <n v="578"/>
  </r>
  <r>
    <n v="9568"/>
    <n v="354017116483021"/>
    <s v="354017116483021-28 mars"/>
    <x v="9567"/>
    <d v="2022-03-28T10:00:37"/>
    <s v="69201"/>
    <x v="219"/>
    <x v="1"/>
    <x v="26"/>
    <d v="1899-12-30T00:00:41"/>
    <n v="-3.3579999999999999E-3"/>
    <m/>
    <s v="Commune de ramassage"/>
    <n v="579"/>
  </r>
  <r>
    <n v="9569"/>
    <n v="354017116483021"/>
    <s v="354017116483021-28 mars"/>
    <x v="9568"/>
    <d v="2022-03-28T10:01:18"/>
    <s v="69178"/>
    <x v="218"/>
    <x v="0"/>
    <x v="13"/>
    <d v="1899-12-30T00:00:34"/>
    <n v="-1.81E-3"/>
    <m/>
    <s v="Commune de ramassage"/>
    <n v="580"/>
  </r>
  <r>
    <n v="9570"/>
    <n v="354017116483021"/>
    <s v="354017116483021-28 mars"/>
    <x v="9569"/>
    <d v="2022-03-28T10:01:52"/>
    <s v="69178"/>
    <x v="218"/>
    <x v="0"/>
    <x v="24"/>
    <d v="1899-12-30T00:00:02"/>
    <n v="-5.3999999999999998E-5"/>
    <m/>
    <s v="Commune de ramassage"/>
    <n v="581"/>
  </r>
  <r>
    <n v="9571"/>
    <n v="354017116483021"/>
    <s v="354017116483021-28 mars"/>
    <x v="9570"/>
    <d v="2022-03-28T10:01:54"/>
    <s v="69178"/>
    <x v="218"/>
    <x v="0"/>
    <x v="48"/>
    <d v="1899-12-30T00:00:03"/>
    <n v="-3.8000000000000002E-5"/>
    <m/>
    <s v="Commune de ramassage"/>
    <n v="582"/>
  </r>
  <r>
    <n v="9572"/>
    <n v="354017116483021"/>
    <s v="354017116483021-28 mars"/>
    <x v="9571"/>
    <d v="2022-03-28T10:01:57"/>
    <s v="69178"/>
    <x v="218"/>
    <x v="0"/>
    <x v="55"/>
    <d v="1899-12-30T00:00:11"/>
    <n v="2.3800000000000001E-4"/>
    <m/>
    <s v="Commune de ramassage"/>
    <n v="583"/>
  </r>
  <r>
    <n v="9573"/>
    <n v="354017116483021"/>
    <s v="354017116483021-28 mars"/>
    <x v="9572"/>
    <d v="2022-03-28T10:02:08"/>
    <s v="69178"/>
    <x v="218"/>
    <x v="1"/>
    <x v="39"/>
    <d v="1899-12-30T00:00:29"/>
    <n v="5.8E-4"/>
    <m/>
    <s v="Commune de ramassage"/>
    <n v="584"/>
  </r>
  <r>
    <n v="9574"/>
    <n v="354017116483021"/>
    <s v="354017116483021-28 mars"/>
    <x v="9573"/>
    <d v="2022-03-28T10:02:37"/>
    <s v="69201"/>
    <x v="219"/>
    <x v="0"/>
    <x v="3"/>
    <d v="1899-12-30T00:00:02"/>
    <n v="-3.8000000000000002E-5"/>
    <m/>
    <s v="Commune de ramassage"/>
    <n v="585"/>
  </r>
  <r>
    <n v="9575"/>
    <n v="354017116483021"/>
    <s v="354017116483021-28 mars"/>
    <x v="9574"/>
    <d v="2022-03-28T10:02:39"/>
    <s v="69201"/>
    <x v="219"/>
    <x v="0"/>
    <x v="45"/>
    <d v="1899-12-30T00:00:08"/>
    <n v="-3.0000000000000001E-5"/>
    <m/>
    <s v="Commune de ramassage"/>
    <n v="586"/>
  </r>
  <r>
    <n v="9576"/>
    <n v="354017116483021"/>
    <s v="354017116483021-28 mars"/>
    <x v="9575"/>
    <d v="2022-03-28T10:02:47"/>
    <s v="69201"/>
    <x v="219"/>
    <x v="0"/>
    <x v="1"/>
    <d v="1899-12-30T00:00:12"/>
    <n v="-6.7999999999999999E-5"/>
    <m/>
    <s v="Commune de ramassage"/>
    <n v="587"/>
  </r>
  <r>
    <n v="9577"/>
    <n v="354017116483021"/>
    <s v="354017116483021-28 mars"/>
    <x v="9576"/>
    <d v="2022-03-28T10:02:59"/>
    <s v="69201"/>
    <x v="219"/>
    <x v="0"/>
    <x v="1"/>
    <d v="1899-12-30T00:00:03"/>
    <n v="-7.8999999999999996E-5"/>
    <m/>
    <s v="Commune de ramassage"/>
    <n v="588"/>
  </r>
  <r>
    <n v="9578"/>
    <n v="354017116483021"/>
    <s v="354017116483021-28 mars"/>
    <x v="9577"/>
    <d v="2022-03-28T10:03:02"/>
    <s v="69201"/>
    <x v="219"/>
    <x v="0"/>
    <x v="3"/>
    <d v="1899-12-30T00:00:09"/>
    <n v="-2.5000000000000001E-4"/>
    <m/>
    <s v="Commune de ramassage"/>
    <n v="589"/>
  </r>
  <r>
    <n v="9579"/>
    <n v="354017116483021"/>
    <s v="354017116483021-28 mars"/>
    <x v="9578"/>
    <d v="2022-03-28T10:03:11"/>
    <s v="69201"/>
    <x v="219"/>
    <x v="0"/>
    <x v="6"/>
    <d v="1899-12-30T00:00:04"/>
    <n v="-1.6799999999999999E-4"/>
    <m/>
    <s v="Commune de ramassage"/>
    <n v="590"/>
  </r>
  <r>
    <n v="9580"/>
    <n v="354017116483021"/>
    <s v="354017116483021-28 mars"/>
    <x v="9579"/>
    <d v="2022-03-28T10:03:15"/>
    <s v="69201"/>
    <x v="219"/>
    <x v="0"/>
    <x v="7"/>
    <d v="1899-12-30T00:00:02"/>
    <n v="-3.8000000000000002E-5"/>
    <m/>
    <s v="Commune de ramassage"/>
    <n v="591"/>
  </r>
  <r>
    <n v="9581"/>
    <n v="354017116483021"/>
    <s v="354017116483021-28 mars"/>
    <x v="9580"/>
    <d v="2022-03-28T10:03:17"/>
    <s v="69201"/>
    <x v="219"/>
    <x v="0"/>
    <x v="5"/>
    <d v="1899-12-30T00:00:02"/>
    <n v="2.8E-5"/>
    <m/>
    <s v="Commune de ramassage"/>
    <n v="592"/>
  </r>
  <r>
    <n v="9582"/>
    <n v="354017116483021"/>
    <s v="354017116483021-28 mars"/>
    <x v="9581"/>
    <d v="2022-03-28T10:03:19"/>
    <s v="69201"/>
    <x v="219"/>
    <x v="0"/>
    <x v="45"/>
    <d v="1899-12-30T00:01:37"/>
    <n v="-5.0000000000000004E-6"/>
    <m/>
    <s v="Commune de ramassage"/>
    <n v="593"/>
  </r>
  <r>
    <n v="9583"/>
    <n v="354017116483021"/>
    <s v="354017116483021-28 mars"/>
    <x v="9582"/>
    <d v="2022-03-28T10:04:56"/>
    <s v="69201"/>
    <x v="219"/>
    <x v="0"/>
    <x v="0"/>
    <d v="1899-12-30T00:05:57"/>
    <n v="4.2700000000000002E-4"/>
    <m/>
    <s v="Commune de ramassage"/>
    <n v="594"/>
  </r>
  <r>
    <n v="9584"/>
    <n v="354017116483021"/>
    <s v="354017116483021-28 mars"/>
    <x v="9583"/>
    <d v="2022-03-28T10:10:53"/>
    <s v="69201"/>
    <x v="219"/>
    <x v="0"/>
    <x v="47"/>
    <d v="1899-12-30T00:00:01"/>
    <n v="-6.7000000000000002E-5"/>
    <m/>
    <s v="Commune de ramassage"/>
    <n v="595"/>
  </r>
  <r>
    <n v="9585"/>
    <n v="354017116483021"/>
    <s v="354017116483021-28 mars"/>
    <x v="9584"/>
    <d v="2022-03-28T10:10:54"/>
    <s v="69201"/>
    <x v="219"/>
    <x v="0"/>
    <x v="5"/>
    <d v="1899-12-30T00:00:14"/>
    <n v="-5.9800000000000001E-4"/>
    <m/>
    <s v="Commune de ramassage"/>
    <n v="596"/>
  </r>
  <r>
    <n v="9586"/>
    <n v="354017116483021"/>
    <s v="354017116483021-28 mars"/>
    <x v="9585"/>
    <d v="2022-03-28T10:11:08"/>
    <s v="69201"/>
    <x v="219"/>
    <x v="0"/>
    <x v="45"/>
    <d v="1899-12-30T00:00:05"/>
    <n v="-8.8999999999999995E-5"/>
    <m/>
    <s v="Commune de ramassage"/>
    <n v="597"/>
  </r>
  <r>
    <n v="9587"/>
    <n v="354017116483021"/>
    <s v="354017116483021-28 mars"/>
    <x v="9586"/>
    <d v="2022-03-28T10:11:13"/>
    <s v="69201"/>
    <x v="219"/>
    <x v="0"/>
    <x v="30"/>
    <d v="1899-12-30T00:00:58"/>
    <n v="3.6999999999999998E-5"/>
    <m/>
    <s v="Commune de ramassage"/>
    <n v="598"/>
  </r>
  <r>
    <n v="9588"/>
    <n v="354017116483021"/>
    <s v="354017116483021-28 mars"/>
    <x v="9587"/>
    <d v="2022-03-28T10:12:11"/>
    <s v="69201"/>
    <x v="219"/>
    <x v="0"/>
    <x v="0"/>
    <d v="1899-12-30T00:01:03"/>
    <n v="7.9999999999999996E-6"/>
    <m/>
    <s v="Commune de ramassage"/>
    <n v="599"/>
  </r>
  <r>
    <n v="9589"/>
    <n v="354017116483021"/>
    <s v="354017116483021-28 mars"/>
    <x v="9588"/>
    <d v="2022-03-28T10:13:14"/>
    <s v="69201"/>
    <x v="219"/>
    <x v="0"/>
    <x v="0"/>
    <d v="1899-12-30T00:01:01"/>
    <n v="-3.1000000000000001E-5"/>
    <m/>
    <s v="Commune de ramassage"/>
    <n v="600"/>
  </r>
  <r>
    <n v="9590"/>
    <n v="354017116483021"/>
    <s v="354017116483021-28 mars"/>
    <x v="9589"/>
    <d v="2022-03-28T10:14:15"/>
    <s v="69201"/>
    <x v="219"/>
    <x v="0"/>
    <x v="27"/>
    <d v="1899-12-30T00:00:14"/>
    <n v="6.0000000000000002E-6"/>
    <m/>
    <s v="Commune de ramassage"/>
    <n v="601"/>
  </r>
  <r>
    <n v="9591"/>
    <n v="354017116483021"/>
    <s v="354017116483021-28 mars"/>
    <x v="9590"/>
    <d v="2022-03-28T10:14:29"/>
    <s v="69201"/>
    <x v="219"/>
    <x v="0"/>
    <x v="1"/>
    <d v="1899-12-30T00:00:17"/>
    <n v="6.8999999999999997E-4"/>
    <m/>
    <s v="Commune de ramassage"/>
    <n v="602"/>
  </r>
  <r>
    <n v="9592"/>
    <n v="354017116483021"/>
    <s v="354017116483021-28 mars"/>
    <x v="9591"/>
    <d v="2022-03-28T10:14:46"/>
    <s v="69201"/>
    <x v="219"/>
    <x v="0"/>
    <x v="27"/>
    <d v="1899-12-30T00:00:02"/>
    <n v="3.0000000000000001E-5"/>
    <m/>
    <s v="Commune de ramassage"/>
    <n v="603"/>
  </r>
  <r>
    <n v="9593"/>
    <n v="354017116483021"/>
    <s v="354017116483021-28 mars"/>
    <x v="9592"/>
    <d v="2022-03-28T10:14:48"/>
    <s v="69201"/>
    <x v="219"/>
    <x v="0"/>
    <x v="3"/>
    <d v="1899-12-30T00:00:02"/>
    <n v="-1.0000000000000001E-5"/>
    <m/>
    <s v="Commune de ramassage"/>
    <n v="604"/>
  </r>
  <r>
    <n v="9594"/>
    <n v="354017116483021"/>
    <s v="354017116483021-28 mars"/>
    <x v="9593"/>
    <d v="2022-03-28T10:14:50"/>
    <s v="69201"/>
    <x v="219"/>
    <x v="0"/>
    <x v="7"/>
    <d v="1899-12-30T00:00:04"/>
    <n v="-8.6000000000000003E-5"/>
    <m/>
    <s v="Commune de ramassage"/>
    <n v="605"/>
  </r>
  <r>
    <n v="9595"/>
    <n v="354017116483021"/>
    <s v="354017116483021-28 mars"/>
    <x v="9594"/>
    <d v="2022-03-28T10:14:54"/>
    <s v="69201"/>
    <x v="219"/>
    <x v="0"/>
    <x v="24"/>
    <d v="1899-12-30T00:00:05"/>
    <n v="-3.0200000000000002E-4"/>
    <m/>
    <s v="Commune de ramassage"/>
    <n v="606"/>
  </r>
  <r>
    <n v="9596"/>
    <n v="354017116483021"/>
    <s v="354017116483021-28 mars"/>
    <x v="9595"/>
    <d v="2022-03-28T10:14:59"/>
    <s v="69201"/>
    <x v="219"/>
    <x v="0"/>
    <x v="7"/>
    <d v="1899-12-30T00:00:02"/>
    <n v="-3.4999999999999997E-5"/>
    <m/>
    <s v="Commune de ramassage"/>
    <n v="607"/>
  </r>
  <r>
    <n v="9597"/>
    <n v="354017116483021"/>
    <s v="354017116483021-28 mars"/>
    <x v="9596"/>
    <d v="2022-03-28T10:15:01"/>
    <s v="69201"/>
    <x v="219"/>
    <x v="0"/>
    <x v="47"/>
    <d v="1899-12-30T00:00:02"/>
    <n v="1.9999999999999999E-6"/>
    <m/>
    <s v="Commune de ramassage"/>
    <n v="608"/>
  </r>
  <r>
    <n v="9598"/>
    <n v="354017116483021"/>
    <s v="354017116483021-28 mars"/>
    <x v="9597"/>
    <d v="2022-03-28T10:15:03"/>
    <s v="69201"/>
    <x v="219"/>
    <x v="0"/>
    <x v="5"/>
    <d v="1899-12-30T00:00:25"/>
    <n v="3.4600000000000001E-4"/>
    <m/>
    <s v="Commune de ramassage"/>
    <n v="609"/>
  </r>
  <r>
    <n v="9599"/>
    <n v="354017116483021"/>
    <s v="354017116483021-28 mars"/>
    <x v="9598"/>
    <d v="2022-03-28T10:15:28"/>
    <s v="69201"/>
    <x v="219"/>
    <x v="0"/>
    <x v="6"/>
    <d v="1899-12-30T00:00:01"/>
    <n v="6.4999999999999994E-5"/>
    <m/>
    <s v="Commune de ramassage"/>
    <n v="610"/>
  </r>
  <r>
    <n v="9600"/>
    <n v="354017116483021"/>
    <s v="354017116483021-28 mars"/>
    <x v="9599"/>
    <d v="2022-03-28T10:15:29"/>
    <s v="69201"/>
    <x v="219"/>
    <x v="0"/>
    <x v="5"/>
    <d v="1899-12-30T00:00:03"/>
    <n v="1.0000000000000001E-5"/>
    <m/>
    <s v="Commune de ramassage"/>
    <n v="611"/>
  </r>
  <r>
    <n v="9601"/>
    <n v="354017116483021"/>
    <s v="354017116483021-28 mars"/>
    <x v="9600"/>
    <d v="2022-03-28T10:15:32"/>
    <s v="69201"/>
    <x v="219"/>
    <x v="0"/>
    <x v="6"/>
    <d v="1899-12-30T00:00:01"/>
    <n v="-5.5999999999999999E-5"/>
    <m/>
    <s v="Commune de ramassage"/>
    <n v="612"/>
  </r>
  <r>
    <n v="9602"/>
    <n v="354017116483021"/>
    <s v="354017116483021-28 mars"/>
    <x v="9601"/>
    <d v="2022-03-28T10:15:33"/>
    <s v="69201"/>
    <x v="219"/>
    <x v="0"/>
    <x v="24"/>
    <d v="1899-12-30T00:00:08"/>
    <n v="-3.4900000000000003E-4"/>
    <m/>
    <s v="Commune de ramassage"/>
    <n v="613"/>
  </r>
  <r>
    <n v="9603"/>
    <n v="354017116483021"/>
    <s v="354017116483021-28 mars"/>
    <x v="9602"/>
    <d v="2022-03-28T10:15:41"/>
    <s v="69201"/>
    <x v="219"/>
    <x v="0"/>
    <x v="8"/>
    <d v="1899-12-30T00:01:06"/>
    <n v="-2.5300000000000002E-4"/>
    <m/>
    <s v="Commune de ramassage"/>
    <n v="614"/>
  </r>
  <r>
    <n v="9604"/>
    <n v="354017116483021"/>
    <s v="354017116483021-28 mars"/>
    <x v="9603"/>
    <d v="2022-03-28T10:16:47"/>
    <s v="69201"/>
    <x v="219"/>
    <x v="0"/>
    <x v="0"/>
    <d v="1899-12-30T00:00:28"/>
    <n v="1.4999999999999999E-4"/>
    <m/>
    <s v="Commune de ramassage"/>
    <n v="615"/>
  </r>
  <r>
    <n v="9605"/>
    <n v="354017116483021"/>
    <s v="354017116483021-28 mars"/>
    <x v="9604"/>
    <d v="2022-03-28T10:17:15"/>
    <s v="69201"/>
    <x v="219"/>
    <x v="0"/>
    <x v="3"/>
    <d v="1899-12-30T00:00:11"/>
    <n v="4.9799999999999996E-4"/>
    <m/>
    <s v="Commune de ramassage"/>
    <n v="616"/>
  </r>
  <r>
    <n v="9606"/>
    <n v="354017116483021"/>
    <s v="354017116483021-28 mars"/>
    <x v="9605"/>
    <d v="2022-03-28T10:17:26"/>
    <s v="69201"/>
    <x v="219"/>
    <x v="0"/>
    <x v="7"/>
    <d v="1899-12-30T00:00:06"/>
    <n v="8.3999999999999995E-5"/>
    <m/>
    <s v="Commune de ramassage"/>
    <n v="617"/>
  </r>
  <r>
    <n v="9607"/>
    <n v="354017116483021"/>
    <s v="354017116483021-28 mars"/>
    <x v="9606"/>
    <d v="2022-03-28T10:17:32"/>
    <s v="69201"/>
    <x v="219"/>
    <x v="0"/>
    <x v="45"/>
    <d v="1899-12-30T00:01:00"/>
    <n v="8.2999999999999998E-5"/>
    <m/>
    <s v="Commune de ramassage"/>
    <n v="618"/>
  </r>
  <r>
    <n v="9608"/>
    <n v="354017116483021"/>
    <s v="354017116483021-28 mars"/>
    <x v="9607"/>
    <d v="2022-03-28T10:18:32"/>
    <s v="69201"/>
    <x v="219"/>
    <x v="0"/>
    <x v="0"/>
    <d v="1899-12-30T00:00:33"/>
    <n v="6.9999999999999994E-5"/>
    <m/>
    <s v="Commune de ramassage"/>
    <n v="619"/>
  </r>
  <r>
    <n v="9609"/>
    <n v="354017116483021"/>
    <s v="354017116483021-28 mars"/>
    <x v="9608"/>
    <d v="2022-03-28T10:19:05"/>
    <s v="69201"/>
    <x v="219"/>
    <x v="0"/>
    <x v="7"/>
    <d v="1899-12-30T00:00:02"/>
    <n v="-6.9999999999999999E-6"/>
    <m/>
    <s v="Commune de ramassage"/>
    <n v="620"/>
  </r>
  <r>
    <n v="9610"/>
    <n v="354017116483021"/>
    <s v="354017116483021-28 mars"/>
    <x v="9609"/>
    <d v="2022-03-28T10:19:07"/>
    <s v="69201"/>
    <x v="219"/>
    <x v="1"/>
    <x v="35"/>
    <d v="1899-12-30T00:00:23"/>
    <n v="-7.3999999999999999E-4"/>
    <m/>
    <s v="Commune de ramassage"/>
    <n v="621"/>
  </r>
  <r>
    <n v="9611"/>
    <n v="354017116483021"/>
    <s v="354017116483021-28 mars"/>
    <x v="9610"/>
    <d v="2022-03-28T10:19:30"/>
    <s v="69178"/>
    <x v="218"/>
    <x v="0"/>
    <x v="22"/>
    <d v="1899-12-30T00:00:10"/>
    <n v="6.3999999999999997E-5"/>
    <m/>
    <s v="Commune de ramassage"/>
    <n v="622"/>
  </r>
  <r>
    <n v="9612"/>
    <n v="354017116483021"/>
    <s v="354017116483021-28 mars"/>
    <x v="9611"/>
    <d v="2022-03-28T10:19:40"/>
    <s v="69178"/>
    <x v="218"/>
    <x v="0"/>
    <x v="27"/>
    <d v="1899-12-30T00:00:02"/>
    <n v="4.5000000000000003E-5"/>
    <m/>
    <s v="Commune de ramassage"/>
    <n v="623"/>
  </r>
  <r>
    <n v="9613"/>
    <n v="354017116483021"/>
    <s v="354017116483021-28 mars"/>
    <x v="9612"/>
    <d v="2022-03-28T10:19:42"/>
    <s v="69178"/>
    <x v="218"/>
    <x v="0"/>
    <x v="45"/>
    <d v="1899-12-30T00:00:05"/>
    <n v="1.01E-4"/>
    <m/>
    <s v="Commune de ramassage"/>
    <n v="624"/>
  </r>
  <r>
    <n v="9614"/>
    <n v="354017116483021"/>
    <s v="354017116483021-28 mars"/>
    <x v="9613"/>
    <d v="2022-03-28T10:19:47"/>
    <s v="69178"/>
    <x v="218"/>
    <x v="1"/>
    <x v="3"/>
    <d v="1899-12-30T00:01:20"/>
    <n v="5.0769999999999999E-3"/>
    <m/>
    <s v="Commune de ramassage"/>
    <n v="625"/>
  </r>
  <r>
    <n v="9615"/>
    <n v="354017116483021"/>
    <s v="354017116483021-28 mars"/>
    <x v="9614"/>
    <d v="2022-03-28T10:21:07"/>
    <s v="69201"/>
    <x v="219"/>
    <x v="1"/>
    <x v="24"/>
    <d v="1899-12-30T00:00:06"/>
    <n v="1.35E-4"/>
    <m/>
    <s v="Commune de ramassage"/>
    <n v="626"/>
  </r>
  <r>
    <n v="9616"/>
    <n v="354017116483021"/>
    <s v="354017116483021-28 mars"/>
    <x v="9615"/>
    <d v="2022-03-28T10:21:13"/>
    <s v="69203"/>
    <x v="217"/>
    <x v="0"/>
    <x v="3"/>
    <d v="1899-12-30T00:00:02"/>
    <n v="9.7E-5"/>
    <m/>
    <s v="Commune de ramassage"/>
    <n v="627"/>
  </r>
  <r>
    <n v="9617"/>
    <n v="354017116483021"/>
    <s v="354017116483021-28 mars"/>
    <x v="9616"/>
    <d v="2022-03-28T10:21:15"/>
    <s v="69203"/>
    <x v="217"/>
    <x v="0"/>
    <x v="35"/>
    <d v="1899-12-30T00:00:03"/>
    <n v="2.1499999999999999E-4"/>
    <m/>
    <s v="Commune de ramassage"/>
    <n v="628"/>
  </r>
  <r>
    <n v="9618"/>
    <n v="354017116483021"/>
    <s v="354017116483021-28 mars"/>
    <x v="9617"/>
    <d v="2022-03-28T10:21:18"/>
    <s v="69203"/>
    <x v="217"/>
    <x v="0"/>
    <x v="49"/>
    <d v="1899-12-30T00:00:35"/>
    <n v="4.4079999999999996E-3"/>
    <m/>
    <s v="Commune de ramassage"/>
    <n v="629"/>
  </r>
  <r>
    <n v="9619"/>
    <n v="354017116483021"/>
    <s v="354017116483021-28 mars"/>
    <x v="9618"/>
    <d v="2022-03-28T10:21:53"/>
    <s v="69203"/>
    <x v="217"/>
    <x v="0"/>
    <x v="59"/>
    <d v="1899-12-30T00:00:17"/>
    <n v="1.5900000000000001E-3"/>
    <m/>
    <s v="Commune de ramassage"/>
    <n v="630"/>
  </r>
  <r>
    <n v="9620"/>
    <n v="354017116483021"/>
    <s v="354017116483021-28 mars"/>
    <x v="9619"/>
    <d v="2022-03-28T10:22:10"/>
    <s v="69203"/>
    <x v="217"/>
    <x v="0"/>
    <x v="16"/>
    <d v="1899-12-30T00:00:20"/>
    <n v="1.142E-3"/>
    <m/>
    <s v="Commune de ramassage"/>
    <n v="631"/>
  </r>
  <r>
    <n v="9621"/>
    <n v="354017116483021"/>
    <s v="354017116483021-28 mars"/>
    <x v="9620"/>
    <d v="2022-03-28T10:22:30"/>
    <s v="69203"/>
    <x v="217"/>
    <x v="0"/>
    <x v="38"/>
    <d v="1899-12-30T00:00:04"/>
    <n v="2.3800000000000001E-4"/>
    <m/>
    <s v="Commune de ramassage"/>
    <n v="632"/>
  </r>
  <r>
    <n v="9622"/>
    <n v="354017116483021"/>
    <s v="354017116483021-28 mars"/>
    <x v="9621"/>
    <d v="2022-03-28T10:22:34"/>
    <s v="69203"/>
    <x v="217"/>
    <x v="0"/>
    <x v="13"/>
    <d v="1899-12-30T00:00:01"/>
    <n v="1.8000000000000001E-4"/>
    <m/>
    <s v="Commune de ramassage"/>
    <n v="633"/>
  </r>
  <r>
    <n v="9623"/>
    <n v="354017116483021"/>
    <s v="354017116483021-28 mars"/>
    <x v="9622"/>
    <d v="2022-03-28T10:22:35"/>
    <s v="69203"/>
    <x v="217"/>
    <x v="0"/>
    <x v="53"/>
    <d v="1899-12-30T00:00:04"/>
    <n v="2.3499999999999999E-4"/>
    <m/>
    <s v="Commune de ramassage"/>
    <n v="634"/>
  </r>
  <r>
    <n v="9624"/>
    <n v="354017116483021"/>
    <s v="354017116483021-28 mars"/>
    <x v="9623"/>
    <d v="2022-03-28T10:22:39"/>
    <s v="69203"/>
    <x v="217"/>
    <x v="0"/>
    <x v="21"/>
    <d v="1899-12-30T00:00:27"/>
    <n v="2.7399999999999998E-3"/>
    <m/>
    <s v="Commune de ramassage"/>
    <n v="635"/>
  </r>
  <r>
    <n v="9625"/>
    <n v="354017116483021"/>
    <s v="354017116483021-28 mars"/>
    <x v="9624"/>
    <d v="2022-03-28T10:23:06"/>
    <s v="69203"/>
    <x v="217"/>
    <x v="1"/>
    <x v="79"/>
    <d v="1899-12-30T00:00:11"/>
    <n v="1.0219999999999999E-3"/>
    <m/>
    <s v="Commune de ramassage"/>
    <n v="636"/>
  </r>
  <r>
    <n v="9626"/>
    <n v="354017116483021"/>
    <s v="354017116483021-28 mars"/>
    <x v="9625"/>
    <d v="2022-03-28T10:23:17"/>
    <s v="69220"/>
    <x v="216"/>
    <x v="0"/>
    <x v="20"/>
    <d v="1899-12-30T00:00:02"/>
    <n v="3.2499999999999999E-4"/>
    <m/>
    <s v="Commune de ramassage"/>
    <n v="637"/>
  </r>
  <r>
    <n v="9627"/>
    <n v="354017116483021"/>
    <s v="354017116483021-28 mars"/>
    <x v="9626"/>
    <d v="2022-03-28T10:23:19"/>
    <s v="69220"/>
    <x v="216"/>
    <x v="0"/>
    <x v="14"/>
    <d v="1899-12-30T00:00:06"/>
    <n v="7.9600000000000005E-4"/>
    <m/>
    <s v="Commune de ramassage"/>
    <n v="638"/>
  </r>
  <r>
    <n v="9628"/>
    <n v="354017116483021"/>
    <s v="354017116483021-28 mars"/>
    <x v="9627"/>
    <d v="2022-03-28T10:23:25"/>
    <s v="69220"/>
    <x v="216"/>
    <x v="0"/>
    <x v="17"/>
    <d v="1899-12-30T00:00:04"/>
    <n v="3.8000000000000002E-4"/>
    <m/>
    <s v="Commune de ramassage"/>
    <n v="639"/>
  </r>
  <r>
    <n v="9629"/>
    <n v="354017116483021"/>
    <s v="354017116483021-28 mars"/>
    <x v="9628"/>
    <d v="2022-03-28T10:23:29"/>
    <s v="69220"/>
    <x v="216"/>
    <x v="0"/>
    <x v="17"/>
    <d v="1899-12-30T00:00:19"/>
    <n v="2.6099999999999999E-3"/>
    <m/>
    <s v="Commune de ramassage"/>
    <n v="640"/>
  </r>
  <r>
    <n v="9630"/>
    <n v="354017116483021"/>
    <s v="354017116483021-28 mars"/>
    <x v="9629"/>
    <d v="2022-03-28T10:23:48"/>
    <s v="69220"/>
    <x v="216"/>
    <x v="0"/>
    <x v="63"/>
    <d v="1899-12-30T00:00:14"/>
    <n v="1.6949999999999999E-3"/>
    <m/>
    <s v="Commune de ramassage"/>
    <n v="641"/>
  </r>
  <r>
    <n v="9631"/>
    <n v="354017116483021"/>
    <s v="354017116483021-28 mars"/>
    <x v="9630"/>
    <d v="2022-03-28T10:24:02"/>
    <s v="69220"/>
    <x v="216"/>
    <x v="0"/>
    <x v="56"/>
    <d v="1899-12-30T00:00:13"/>
    <n v="1.737E-3"/>
    <m/>
    <s v="Commune de ramassage"/>
    <n v="642"/>
  </r>
  <r>
    <n v="9632"/>
    <n v="354017116483021"/>
    <s v="354017116483021-28 mars"/>
    <x v="9631"/>
    <d v="2022-03-28T10:24:15"/>
    <s v="69220"/>
    <x v="216"/>
    <x v="0"/>
    <x v="41"/>
    <d v="1899-12-30T00:00:12"/>
    <n v="6.6699999999999995E-4"/>
    <m/>
    <s v="Commune de ramassage"/>
    <n v="643"/>
  </r>
  <r>
    <n v="9633"/>
    <n v="354017116483021"/>
    <s v="354017116483021-28 mars"/>
    <x v="9632"/>
    <d v="2022-03-28T10:24:27"/>
    <s v="69220"/>
    <x v="216"/>
    <x v="0"/>
    <x v="11"/>
    <d v="1899-12-30T00:00:17"/>
    <n v="2.176E-3"/>
    <m/>
    <s v="Commune de ramassage"/>
    <n v="644"/>
  </r>
  <r>
    <n v="9634"/>
    <n v="354017116483021"/>
    <s v="354017116483021-28 mars"/>
    <x v="9633"/>
    <d v="2022-03-28T10:24:44"/>
    <s v="69220"/>
    <x v="216"/>
    <x v="0"/>
    <x v="20"/>
    <d v="1899-12-30T00:00:09"/>
    <n v="8.1499999999999997E-4"/>
    <m/>
    <s v="Commune de ramassage"/>
    <n v="645"/>
  </r>
  <r>
    <n v="9635"/>
    <n v="354017116483021"/>
    <s v="354017116483021-28 mars"/>
    <x v="9634"/>
    <d v="2022-03-28T10:24:53"/>
    <s v="69220"/>
    <x v="216"/>
    <x v="0"/>
    <x v="20"/>
    <d v="1899-12-30T00:00:04"/>
    <n v="3.5199999999999999E-4"/>
    <m/>
    <s v="Commune de ramassage"/>
    <n v="646"/>
  </r>
  <r>
    <n v="9636"/>
    <n v="354017116483021"/>
    <s v="354017116483021-28 mars"/>
    <x v="9635"/>
    <d v="2022-03-28T10:24:57"/>
    <s v="69220"/>
    <x v="216"/>
    <x v="0"/>
    <x v="20"/>
    <d v="1899-12-30T00:00:02"/>
    <n v="3.0200000000000002E-4"/>
    <m/>
    <s v="Commune de ramassage"/>
    <n v="647"/>
  </r>
  <r>
    <n v="9637"/>
    <n v="354017116483021"/>
    <s v="354017116483021-28 mars"/>
    <x v="9636"/>
    <d v="2022-03-28T10:24:59"/>
    <s v="69220"/>
    <x v="216"/>
    <x v="0"/>
    <x v="16"/>
    <d v="1899-12-30T00:00:09"/>
    <n v="9.8999999999999999E-4"/>
    <m/>
    <s v="Commune de ramassage"/>
    <n v="648"/>
  </r>
  <r>
    <n v="9638"/>
    <n v="354017116483021"/>
    <s v="354017116483021-28 mars"/>
    <x v="9637"/>
    <d v="2022-03-28T10:25:08"/>
    <s v="69220"/>
    <x v="216"/>
    <x v="0"/>
    <x v="57"/>
    <d v="1899-12-30T00:00:45"/>
    <n v="8.7799999999999998E-4"/>
    <m/>
    <s v="Commune de ramassage"/>
    <n v="649"/>
  </r>
  <r>
    <n v="9639"/>
    <n v="354017116483021"/>
    <s v="354017116483021-28 mars"/>
    <x v="9638"/>
    <d v="2022-03-28T10:25:53"/>
    <s v="69220"/>
    <x v="216"/>
    <x v="0"/>
    <x v="22"/>
    <d v="1899-12-30T00:00:04"/>
    <n v="-9.0000000000000006E-5"/>
    <m/>
    <s v="Commune de ramassage"/>
    <n v="650"/>
  </r>
  <r>
    <n v="9640"/>
    <n v="354017116483021"/>
    <s v="354017116483021-28 mars"/>
    <x v="9639"/>
    <d v="2022-03-28T10:25:57"/>
    <s v="69220"/>
    <x v="216"/>
    <x v="0"/>
    <x v="50"/>
    <d v="1899-12-30T00:00:07"/>
    <n v="-2.2800000000000001E-4"/>
    <m/>
    <s v="Commune de ramassage"/>
    <n v="651"/>
  </r>
  <r>
    <n v="9641"/>
    <n v="354017116483021"/>
    <s v="354017116483021-28 mars"/>
    <x v="9640"/>
    <d v="2022-03-28T10:26:04"/>
    <s v="69220"/>
    <x v="216"/>
    <x v="0"/>
    <x v="19"/>
    <d v="1899-12-30T00:00:13"/>
    <n v="5.0100000000000003E-4"/>
    <m/>
    <s v="Commune de ramassage"/>
    <n v="652"/>
  </r>
  <r>
    <n v="9642"/>
    <n v="354017116483021"/>
    <s v="354017116483021-28 mars"/>
    <x v="9641"/>
    <d v="2022-03-28T10:26:17"/>
    <s v="69220"/>
    <x v="216"/>
    <x v="0"/>
    <x v="64"/>
    <d v="1899-12-30T00:01:00"/>
    <n v="5.3749999999999996E-3"/>
    <m/>
    <s v="Commune de ramassage"/>
    <n v="653"/>
  </r>
  <r>
    <n v="9643"/>
    <n v="354017116483021"/>
    <s v="354017116483021-28 mars"/>
    <x v="9642"/>
    <d v="2022-03-28T10:27:17"/>
    <s v="69220"/>
    <x v="216"/>
    <x v="0"/>
    <x v="59"/>
    <d v="1899-12-30T00:00:06"/>
    <n v="6.1899999999999998E-4"/>
    <m/>
    <s v="Commune de ramassage"/>
    <n v="654"/>
  </r>
  <r>
    <n v="9644"/>
    <n v="354017116483021"/>
    <s v="354017116483021-28 mars"/>
    <x v="9643"/>
    <d v="2022-03-28T10:27:23"/>
    <s v="69220"/>
    <x v="216"/>
    <x v="0"/>
    <x v="21"/>
    <d v="1899-12-30T00:00:20"/>
    <n v="-4.35E-4"/>
    <m/>
    <s v="Commune de ramassage"/>
    <n v="655"/>
  </r>
  <r>
    <n v="9645"/>
    <n v="354017116483021"/>
    <s v="354017116483021-28 mars"/>
    <x v="9644"/>
    <d v="2022-03-28T10:27:43"/>
    <s v="69220"/>
    <x v="216"/>
    <x v="0"/>
    <x v="26"/>
    <d v="1899-12-30T00:00:01"/>
    <n v="9.7999999999999997E-5"/>
    <m/>
    <s v="Commune de ramassage"/>
    <n v="656"/>
  </r>
  <r>
    <n v="9646"/>
    <n v="354017116483021"/>
    <s v="354017116483021-28 mars"/>
    <x v="9645"/>
    <d v="2022-03-28T10:27:44"/>
    <s v="69220"/>
    <x v="216"/>
    <x v="0"/>
    <x v="24"/>
    <d v="1899-12-30T00:00:13"/>
    <n v="9.1E-4"/>
    <m/>
    <s v="Commune de ramassage"/>
    <n v="657"/>
  </r>
  <r>
    <n v="9647"/>
    <n v="354017116483021"/>
    <s v="354017116483021-28 mars"/>
    <x v="9646"/>
    <d v="2022-03-28T10:27:57"/>
    <s v="69220"/>
    <x v="216"/>
    <x v="0"/>
    <x v="14"/>
    <d v="1899-12-30T00:00:57"/>
    <n v="3.4269999999999999E-3"/>
    <m/>
    <s v="Commune de ramassage"/>
    <n v="658"/>
  </r>
  <r>
    <n v="9648"/>
    <n v="354017116483021"/>
    <s v="354017116483021-28 mars"/>
    <x v="9647"/>
    <d v="2022-03-28T10:28:54"/>
    <s v="69220"/>
    <x v="216"/>
    <x v="0"/>
    <x v="41"/>
    <d v="1899-12-30T00:00:15"/>
    <n v="4.3200000000000001E-3"/>
    <m/>
    <s v="Commune de ramassage"/>
    <n v="659"/>
  </r>
  <r>
    <n v="9649"/>
    <n v="354017116483021"/>
    <s v="354017116483021-28 mars"/>
    <x v="9648"/>
    <d v="2022-03-28T10:29:09"/>
    <s v="69220"/>
    <x v="216"/>
    <x v="0"/>
    <x v="9"/>
    <d v="1899-12-30T00:00:04"/>
    <n v="7.4999999999999993E-5"/>
    <m/>
    <s v="Commune de ramassage"/>
    <n v="660"/>
  </r>
  <r>
    <n v="9650"/>
    <n v="354017116483021"/>
    <s v="354017116483021-28 mars"/>
    <x v="9649"/>
    <d v="2022-03-28T10:29:13"/>
    <s v="69220"/>
    <x v="216"/>
    <x v="0"/>
    <x v="34"/>
    <d v="1899-12-30T00:00:25"/>
    <n v="7.3300000000000004E-4"/>
    <m/>
    <s v="Commune de ramassage"/>
    <n v="661"/>
  </r>
  <r>
    <n v="9651"/>
    <n v="354017116483021"/>
    <s v="354017116483021-28 mars"/>
    <x v="9650"/>
    <d v="2022-03-28T10:29:38"/>
    <s v="69220"/>
    <x v="216"/>
    <x v="0"/>
    <x v="4"/>
    <d v="1899-12-30T00:00:13"/>
    <n v="5.2800000000000004E-4"/>
    <m/>
    <s v="Commune de ramassage"/>
    <n v="662"/>
  </r>
  <r>
    <n v="9652"/>
    <n v="354017116483021"/>
    <s v="354017116483021-28 mars"/>
    <x v="9651"/>
    <d v="2022-03-28T10:29:51"/>
    <s v="69220"/>
    <x v="216"/>
    <x v="0"/>
    <x v="30"/>
    <d v="1899-12-30T00:00:03"/>
    <n v="8.8999999999999995E-5"/>
    <m/>
    <s v="Commune de ramassage"/>
    <n v="663"/>
  </r>
  <r>
    <n v="9653"/>
    <n v="354017116483021"/>
    <s v="354017116483021-28 mars"/>
    <x v="9652"/>
    <d v="2022-03-28T10:29:54"/>
    <s v="69220"/>
    <x v="216"/>
    <x v="0"/>
    <x v="26"/>
    <d v="1899-12-30T00:00:26"/>
    <n v="1.5610000000000001E-3"/>
    <m/>
    <s v="Commune de ramassage"/>
    <n v="664"/>
  </r>
  <r>
    <n v="9654"/>
    <n v="354017116483021"/>
    <s v="354017116483021-28 mars"/>
    <x v="9653"/>
    <d v="2022-03-28T10:30:20"/>
    <s v="69220"/>
    <x v="216"/>
    <x v="0"/>
    <x v="40"/>
    <d v="1899-12-30T00:00:19"/>
    <n v="-2.0000000000000001E-4"/>
    <m/>
    <s v="Commune de ramassage"/>
    <n v="665"/>
  </r>
  <r>
    <n v="9655"/>
    <n v="354017116483021"/>
    <s v="354017116483021-28 mars"/>
    <x v="9654"/>
    <d v="2022-03-28T10:30:39"/>
    <s v="69220"/>
    <x v="216"/>
    <x v="1"/>
    <x v="16"/>
    <d v="1899-12-30T00:00:14"/>
    <n v="7.9699999999999997E-4"/>
    <m/>
    <s v="Commune de ramassage"/>
    <n v="666"/>
  </r>
  <r>
    <n v="9656"/>
    <n v="354017116483021"/>
    <s v="354017116483021-28 mars"/>
    <x v="9655"/>
    <d v="2022-03-28T10:30:53"/>
    <s v="69187"/>
    <x v="215"/>
    <x v="0"/>
    <x v="24"/>
    <d v="1899-12-30T00:01:09"/>
    <n v="-3.6499999999999998E-4"/>
    <m/>
    <s v="Commune de ramassage"/>
    <n v="667"/>
  </r>
  <r>
    <n v="9657"/>
    <n v="354017116483021"/>
    <s v="354017116483021-28 mars"/>
    <x v="9656"/>
    <d v="2022-03-28T10:32:02"/>
    <s v="69187"/>
    <x v="215"/>
    <x v="0"/>
    <x v="80"/>
    <d v="1899-12-30T00:00:11"/>
    <n v="-6.87E-4"/>
    <m/>
    <s v="Commune de ramassage"/>
    <n v="668"/>
  </r>
  <r>
    <n v="9658"/>
    <n v="354017116483021"/>
    <s v="354017116483021-28 mars"/>
    <x v="9657"/>
    <d v="2022-03-28T10:32:13"/>
    <s v="69187"/>
    <x v="215"/>
    <x v="0"/>
    <x v="10"/>
    <d v="1899-12-30T00:00:13"/>
    <n v="-1.2030000000000001E-3"/>
    <m/>
    <s v="Commune de ramassage"/>
    <n v="669"/>
  </r>
  <r>
    <n v="9659"/>
    <n v="354017116483021"/>
    <s v="354017116483021-28 mars"/>
    <x v="9658"/>
    <d v="2022-03-28T10:32:26"/>
    <s v="69187"/>
    <x v="215"/>
    <x v="0"/>
    <x v="42"/>
    <d v="1899-12-30T00:00:03"/>
    <n v="1.07E-4"/>
    <m/>
    <s v="Commune de ramassage"/>
    <n v="670"/>
  </r>
  <r>
    <n v="9660"/>
    <n v="354017116483021"/>
    <s v="354017116483021-28 mars"/>
    <x v="9659"/>
    <d v="2022-03-28T10:32:29"/>
    <s v="69187"/>
    <x v="215"/>
    <x v="0"/>
    <x v="36"/>
    <d v="1899-12-30T00:00:06"/>
    <n v="3.7300000000000001E-4"/>
    <m/>
    <s v="Commune de ramassage"/>
    <n v="671"/>
  </r>
  <r>
    <n v="9661"/>
    <n v="354017116483021"/>
    <s v="354017116483021-28 mars"/>
    <x v="9660"/>
    <d v="2022-03-28T10:32:35"/>
    <s v="69187"/>
    <x v="215"/>
    <x v="0"/>
    <x v="36"/>
    <d v="1899-12-30T00:00:04"/>
    <n v="-1.7000000000000001E-4"/>
    <m/>
    <s v="Commune de ramassage"/>
    <n v="672"/>
  </r>
  <r>
    <n v="9662"/>
    <n v="354017116483021"/>
    <s v="354017116483021-28 mars"/>
    <x v="9661"/>
    <d v="2022-03-28T10:32:39"/>
    <s v="69187"/>
    <x v="215"/>
    <x v="0"/>
    <x v="21"/>
    <d v="1899-12-30T00:00:07"/>
    <n v="-4.6500000000000003E-4"/>
    <m/>
    <s v="Commune de ramassage"/>
    <n v="673"/>
  </r>
  <r>
    <n v="9663"/>
    <n v="354017116483021"/>
    <s v="354017116483021-28 mars"/>
    <x v="9662"/>
    <d v="2022-03-28T10:32:46"/>
    <s v="69187"/>
    <x v="215"/>
    <x v="0"/>
    <x v="38"/>
    <d v="1899-12-30T00:00:04"/>
    <n v="1.4799999999999999E-4"/>
    <m/>
    <s v="Commune de ramassage"/>
    <n v="674"/>
  </r>
  <r>
    <n v="9664"/>
    <n v="354017116483021"/>
    <s v="354017116483021-28 mars"/>
    <x v="9663"/>
    <d v="2022-03-28T10:32:50"/>
    <s v="69187"/>
    <x v="215"/>
    <x v="0"/>
    <x v="41"/>
    <d v="1899-12-30T00:00:08"/>
    <n v="5.5000000000000003E-4"/>
    <m/>
    <s v="Commune de ramassage"/>
    <n v="675"/>
  </r>
  <r>
    <n v="9665"/>
    <n v="354017116483021"/>
    <s v="354017116483021-28 mars"/>
    <x v="9664"/>
    <d v="2022-03-28T10:32:58"/>
    <s v="69187"/>
    <x v="215"/>
    <x v="0"/>
    <x v="4"/>
    <d v="1899-12-30T00:00:08"/>
    <n v="3.4699999999999998E-4"/>
    <m/>
    <s v="Commune de ramassage"/>
    <n v="676"/>
  </r>
  <r>
    <n v="9666"/>
    <n v="354017116483021"/>
    <s v="354017116483021-28 mars"/>
    <x v="9665"/>
    <d v="2022-03-28T10:33:06"/>
    <s v="69187"/>
    <x v="215"/>
    <x v="0"/>
    <x v="26"/>
    <d v="1899-12-30T00:00:42"/>
    <n v="2.3649999999999999E-3"/>
    <m/>
    <s v="Commune de ramassage"/>
    <n v="677"/>
  </r>
  <r>
    <n v="9667"/>
    <n v="354017116483021"/>
    <s v="354017116483021-28 mars"/>
    <x v="9666"/>
    <d v="2022-03-28T10:33:48"/>
    <s v="69187"/>
    <x v="215"/>
    <x v="0"/>
    <x v="25"/>
    <d v="1899-12-30T00:00:02"/>
    <n v="4.5000000000000003E-5"/>
    <m/>
    <s v="Commune de ramassage"/>
    <n v="678"/>
  </r>
  <r>
    <n v="9668"/>
    <n v="354017116483021"/>
    <s v="354017116483021-28 mars"/>
    <x v="9667"/>
    <d v="2022-03-28T10:33:50"/>
    <s v="69187"/>
    <x v="215"/>
    <x v="0"/>
    <x v="8"/>
    <d v="1899-12-30T00:00:02"/>
    <n v="-5.0000000000000004E-6"/>
    <m/>
    <s v="Commune de ramassage"/>
    <n v="679"/>
  </r>
  <r>
    <n v="9669"/>
    <n v="354017116483021"/>
    <s v="354017116483021-28 mars"/>
    <x v="9668"/>
    <d v="2022-03-28T10:33:52"/>
    <s v="69187"/>
    <x v="215"/>
    <x v="0"/>
    <x v="3"/>
    <d v="1899-12-30T00:00:12"/>
    <n v="-2.9300000000000002E-4"/>
    <m/>
    <s v="Commune de ramassage"/>
    <n v="680"/>
  </r>
  <r>
    <n v="9670"/>
    <n v="354017116483021"/>
    <s v="354017116483021-28 mars"/>
    <x v="9669"/>
    <d v="2022-03-28T10:34:04"/>
    <s v="69187"/>
    <x v="215"/>
    <x v="0"/>
    <x v="29"/>
    <d v="1899-12-30T00:00:13"/>
    <n v="-6.9399999999999996E-4"/>
    <m/>
    <s v="Commune de ramassage"/>
    <n v="681"/>
  </r>
  <r>
    <n v="9671"/>
    <n v="354017116483021"/>
    <s v="354017116483021-28 mars"/>
    <x v="9670"/>
    <d v="2022-03-28T10:34:17"/>
    <s v="69187"/>
    <x v="215"/>
    <x v="0"/>
    <x v="3"/>
    <d v="1899-12-30T00:00:04"/>
    <n v="1.9000000000000001E-5"/>
    <m/>
    <s v="Commune de ramassage"/>
    <n v="682"/>
  </r>
  <r>
    <n v="9672"/>
    <n v="354017116483021"/>
    <s v="354017116483021-28 mars"/>
    <x v="9671"/>
    <d v="2022-03-28T10:34:21"/>
    <s v="69187"/>
    <x v="215"/>
    <x v="0"/>
    <x v="5"/>
    <d v="1899-12-30T00:00:01"/>
    <n v="5.5999999999999999E-5"/>
    <m/>
    <s v="Commune de ramassage"/>
    <n v="683"/>
  </r>
  <r>
    <n v="9673"/>
    <n v="354017116483021"/>
    <s v="354017116483021-28 mars"/>
    <x v="9672"/>
    <d v="2022-03-28T10:34:22"/>
    <s v="69187"/>
    <x v="215"/>
    <x v="0"/>
    <x v="47"/>
    <d v="1899-12-30T00:00:15"/>
    <n v="9.4399999999999996E-4"/>
    <m/>
    <s v="Commune de ramassage"/>
    <n v="684"/>
  </r>
  <r>
    <n v="9674"/>
    <n v="354017116483021"/>
    <s v="354017116483021-28 mars"/>
    <x v="9673"/>
    <d v="2022-03-28T10:34:37"/>
    <s v="69187"/>
    <x v="215"/>
    <x v="0"/>
    <x v="28"/>
    <d v="1899-12-30T00:00:07"/>
    <n v="1.08E-4"/>
    <m/>
    <s v="Commune de ramassage"/>
    <n v="685"/>
  </r>
  <r>
    <n v="9675"/>
    <n v="354017116483021"/>
    <s v="354017116483021-28 mars"/>
    <x v="9674"/>
    <d v="2022-03-28T10:34:44"/>
    <s v="69187"/>
    <x v="215"/>
    <x v="0"/>
    <x v="50"/>
    <d v="1899-12-30T00:00:15"/>
    <n v="1.0300000000000001E-3"/>
    <m/>
    <s v="Commune de ramassage"/>
    <n v="686"/>
  </r>
  <r>
    <n v="9676"/>
    <n v="354017116483021"/>
    <s v="354017116483021-28 mars"/>
    <x v="9675"/>
    <d v="2022-03-28T10:34:59"/>
    <s v="69187"/>
    <x v="215"/>
    <x v="0"/>
    <x v="55"/>
    <d v="1899-12-30T00:00:11"/>
    <n v="3.0800000000000001E-4"/>
    <m/>
    <s v="Commune de ramassage"/>
    <n v="687"/>
  </r>
  <r>
    <n v="9677"/>
    <n v="354017116483021"/>
    <s v="354017116483021-28 mars"/>
    <x v="9676"/>
    <d v="2022-03-28T10:35:10"/>
    <s v="69187"/>
    <x v="215"/>
    <x v="0"/>
    <x v="25"/>
    <d v="1899-12-30T00:00:03"/>
    <n v="1.37E-4"/>
    <m/>
    <s v="Commune de ramassage"/>
    <n v="688"/>
  </r>
  <r>
    <n v="9678"/>
    <n v="354017116483021"/>
    <s v="354017116483021-28 mars"/>
    <x v="9677"/>
    <d v="2022-03-28T10:35:13"/>
    <s v="69187"/>
    <x v="215"/>
    <x v="0"/>
    <x v="50"/>
    <d v="1899-12-30T00:00:28"/>
    <n v="2.8E-3"/>
    <m/>
    <s v="Commune de ramassage"/>
    <n v="689"/>
  </r>
  <r>
    <n v="9679"/>
    <n v="354017116483021"/>
    <s v="354017116483021-28 mars"/>
    <x v="9678"/>
    <d v="2022-03-28T10:35:41"/>
    <s v="69187"/>
    <x v="215"/>
    <x v="0"/>
    <x v="50"/>
    <d v="1899-12-30T00:00:03"/>
    <n v="1.45E-4"/>
    <m/>
    <s v="Commune de ramassage"/>
    <n v="690"/>
  </r>
  <r>
    <n v="9680"/>
    <n v="354017116483021"/>
    <s v="354017116483021-28 mars"/>
    <x v="9679"/>
    <d v="2022-03-28T10:35:44"/>
    <s v="69187"/>
    <x v="215"/>
    <x v="0"/>
    <x v="3"/>
    <d v="1899-12-30T00:00:03"/>
    <n v="2.5000000000000001E-5"/>
    <m/>
    <s v="Commune de ramassage"/>
    <n v="691"/>
  </r>
  <r>
    <n v="9681"/>
    <n v="354017116483021"/>
    <s v="354017116483021-28 mars"/>
    <x v="9680"/>
    <d v="2022-03-28T10:35:47"/>
    <s v="69187"/>
    <x v="215"/>
    <x v="0"/>
    <x v="27"/>
    <d v="1899-12-30T00:01:28"/>
    <n v="-1.08E-4"/>
    <m/>
    <s v="Commune de ramassage"/>
    <n v="692"/>
  </r>
  <r>
    <n v="9682"/>
    <n v="354017116483021"/>
    <s v="354017116483021-28 mars"/>
    <x v="9681"/>
    <d v="2022-03-28T10:37:15"/>
    <s v="69187"/>
    <x v="215"/>
    <x v="0"/>
    <x v="0"/>
    <d v="1899-12-30T00:00:47"/>
    <n v="-1.4139999999999999E-3"/>
    <m/>
    <s v="Commune de ramassage"/>
    <n v="693"/>
  </r>
  <r>
    <n v="9683"/>
    <n v="354017116483021"/>
    <s v="354017116483021-28 mars"/>
    <x v="9682"/>
    <d v="2022-03-28T10:38:02"/>
    <s v="69187"/>
    <x v="215"/>
    <x v="0"/>
    <x v="53"/>
    <d v="1899-12-30T00:00:20"/>
    <n v="-1.6100000000000001E-3"/>
    <m/>
    <s v="Commune de ramassage"/>
    <n v="694"/>
  </r>
  <r>
    <n v="9684"/>
    <n v="354017116483021"/>
    <s v="354017116483021-28 mars"/>
    <x v="9683"/>
    <d v="2022-03-28T10:38:22"/>
    <s v="69187"/>
    <x v="215"/>
    <x v="0"/>
    <x v="45"/>
    <d v="1899-12-30T00:00:02"/>
    <n v="1.9999999999999999E-6"/>
    <m/>
    <s v="Commune de ramassage"/>
    <n v="695"/>
  </r>
  <r>
    <n v="9685"/>
    <n v="354017116483021"/>
    <s v="354017116483021-28 mars"/>
    <x v="9684"/>
    <d v="2022-03-28T10:38:24"/>
    <s v="69187"/>
    <x v="215"/>
    <x v="0"/>
    <x v="22"/>
    <d v="1899-12-30T00:00:28"/>
    <n v="9.1799999999999998E-4"/>
    <m/>
    <s v="Commune de ramassage"/>
    <n v="696"/>
  </r>
  <r>
    <n v="9686"/>
    <n v="354017116483021"/>
    <s v="354017116483021-28 mars"/>
    <x v="9685"/>
    <d v="2022-03-28T10:38:52"/>
    <s v="69187"/>
    <x v="215"/>
    <x v="0"/>
    <x v="4"/>
    <d v="1899-12-30T00:00:57"/>
    <n v="1.534E-3"/>
    <m/>
    <s v="Commune de ramassage"/>
    <n v="697"/>
  </r>
  <r>
    <n v="9687"/>
    <n v="354017116483021"/>
    <s v="354017116483021-28 mars"/>
    <x v="9686"/>
    <d v="2022-03-28T10:39:49"/>
    <s v="69187"/>
    <x v="215"/>
    <x v="0"/>
    <x v="25"/>
    <d v="1899-12-30T00:01:00"/>
    <n v="2.6350000000000002E-3"/>
    <m/>
    <s v="Commune de ramassage"/>
    <n v="698"/>
  </r>
  <r>
    <n v="9688"/>
    <n v="354017116483021"/>
    <s v="354017116483021-28 mars"/>
    <x v="9687"/>
    <d v="2022-03-28T10:40:49"/>
    <s v="69187"/>
    <x v="215"/>
    <x v="0"/>
    <x v="22"/>
    <d v="1899-12-30T00:00:02"/>
    <n v="-3.4E-5"/>
    <m/>
    <s v="Commune de ramassage"/>
    <n v="699"/>
  </r>
  <r>
    <n v="9689"/>
    <n v="354017116483021"/>
    <s v="354017116483021-28 mars"/>
    <x v="9688"/>
    <d v="2022-03-28T10:40:51"/>
    <s v="69187"/>
    <x v="215"/>
    <x v="0"/>
    <x v="22"/>
    <d v="1899-12-30T00:02:43"/>
    <n v="-7.2999999999999999E-5"/>
    <m/>
    <s v="Commune de ramassage"/>
    <n v="700"/>
  </r>
  <r>
    <n v="9690"/>
    <n v="354017116483021"/>
    <s v="354017116483021-28 mars"/>
    <x v="9689"/>
    <d v="2022-03-28T10:43:34"/>
    <s v="69187"/>
    <x v="215"/>
    <x v="0"/>
    <x v="0"/>
    <d v="1899-12-30T00:00:02"/>
    <n v="-2.4599999999999999E-3"/>
    <m/>
    <s v="Commune de ramassage"/>
    <n v="701"/>
  </r>
  <r>
    <n v="9691"/>
    <n v="354017116483021"/>
    <s v="354017116483021-28 mars"/>
    <x v="9690"/>
    <d v="2022-03-28T10:43:36"/>
    <s v="69187"/>
    <x v="215"/>
    <x v="0"/>
    <x v="26"/>
    <d v="1899-12-30T00:00:07"/>
    <n v="0"/>
    <m/>
    <s v="Commune de ramassage"/>
    <n v="702"/>
  </r>
  <r>
    <n v="9692"/>
    <n v="354017116483021"/>
    <s v="354017116483021-28 mars"/>
    <x v="9691"/>
    <d v="2022-03-28T10:43:43"/>
    <s v="69187"/>
    <x v="215"/>
    <x v="0"/>
    <x v="26"/>
    <d v="1899-12-30T00:01:03"/>
    <n v="-3.6380000000000002E-3"/>
    <m/>
    <s v="Commune de ramassage"/>
    <n v="703"/>
  </r>
  <r>
    <n v="9693"/>
    <n v="354017116483021"/>
    <s v="354017116483021-28 mars"/>
    <x v="9692"/>
    <d v="2022-03-28T10:44:46"/>
    <s v="69187"/>
    <x v="215"/>
    <x v="0"/>
    <x v="0"/>
    <d v="1899-12-30T00:00:03"/>
    <n v="0"/>
    <m/>
    <s v="Commune de ramassage"/>
    <n v="704"/>
  </r>
  <r>
    <n v="9694"/>
    <n v="354017116483021"/>
    <s v="354017116483021-28 mars"/>
    <x v="9693"/>
    <d v="2022-03-28T10:44:49"/>
    <s v="69187"/>
    <x v="215"/>
    <x v="0"/>
    <x v="2"/>
    <d v="1899-12-30T00:00:16"/>
    <n v="-3.8999999999999999E-5"/>
    <m/>
    <s v="Commune de ramassage"/>
    <n v="705"/>
  </r>
  <r>
    <n v="9695"/>
    <n v="354017116483021"/>
    <s v="354017116483021-28 mars"/>
    <x v="9694"/>
    <d v="2022-03-28T10:45:05"/>
    <s v="69187"/>
    <x v="215"/>
    <x v="0"/>
    <x v="2"/>
    <d v="1899-12-30T00:00:01"/>
    <n v="0"/>
    <m/>
    <s v="Commune de ramassage"/>
    <n v="706"/>
  </r>
  <r>
    <n v="9696"/>
    <n v="354017116483021"/>
    <s v="354017116483021-28 mars"/>
    <x v="9695"/>
    <d v="2022-03-28T10:45:06"/>
    <s v="69187"/>
    <x v="215"/>
    <x v="0"/>
    <x v="0"/>
    <d v="1899-12-30T00:00:05"/>
    <n v="-3.1599999999999998E-4"/>
    <m/>
    <s v="Commune de ramassage"/>
    <n v="707"/>
  </r>
  <r>
    <n v="9697"/>
    <n v="354017116483021"/>
    <s v="354017116483021-28 mars"/>
    <x v="9696"/>
    <d v="2022-03-28T10:45:11"/>
    <s v="69187"/>
    <x v="215"/>
    <x v="0"/>
    <x v="9"/>
    <d v="1899-12-30T00:00:39"/>
    <n v="-2.3449999999999999E-3"/>
    <m/>
    <s v="Commune de ramassage"/>
    <n v="708"/>
  </r>
  <r>
    <n v="9698"/>
    <n v="354017116483021"/>
    <s v="354017116483021-28 mars"/>
    <x v="9697"/>
    <d v="2022-03-28T10:45:50"/>
    <s v="69187"/>
    <x v="215"/>
    <x v="0"/>
    <x v="2"/>
    <d v="1899-12-30T00:00:56"/>
    <n v="-1.5E-5"/>
    <m/>
    <s v="Commune de ramassage"/>
    <n v="709"/>
  </r>
  <r>
    <n v="9699"/>
    <n v="354017116483021"/>
    <s v="354017116483021-28 mars"/>
    <x v="9698"/>
    <d v="2022-03-28T10:46:46"/>
    <s v="69187"/>
    <x v="215"/>
    <x v="0"/>
    <x v="30"/>
    <d v="1899-12-30T00:00:08"/>
    <n v="3.5100000000000002E-4"/>
    <m/>
    <s v="Commune de ramassage"/>
    <n v="710"/>
  </r>
  <r>
    <n v="9700"/>
    <n v="354017116483021"/>
    <s v="354017116483021-28 mars"/>
    <x v="9699"/>
    <d v="2022-03-28T10:46:54"/>
    <s v="69187"/>
    <x v="215"/>
    <x v="0"/>
    <x v="4"/>
    <d v="1899-12-30T00:00:10"/>
    <n v="8.1400000000000005E-4"/>
    <m/>
    <s v="Commune de ramassage"/>
    <n v="711"/>
  </r>
  <r>
    <n v="9701"/>
    <n v="354017116483021"/>
    <s v="354017116483021-28 mars"/>
    <x v="9700"/>
    <d v="2022-03-28T10:47:04"/>
    <s v="69187"/>
    <x v="215"/>
    <x v="0"/>
    <x v="42"/>
    <d v="1899-12-30T00:00:12"/>
    <n v="4.6500000000000003E-4"/>
    <m/>
    <s v="Commune de ramassage"/>
    <n v="712"/>
  </r>
  <r>
    <n v="9702"/>
    <n v="354017116483021"/>
    <s v="354017116483021-28 mars"/>
    <x v="9701"/>
    <d v="2022-03-28T10:47:16"/>
    <s v="69187"/>
    <x v="215"/>
    <x v="0"/>
    <x v="12"/>
    <d v="1899-12-30T00:00:16"/>
    <n v="1.6509999999999999E-3"/>
    <m/>
    <s v="Commune de ramassage"/>
    <n v="713"/>
  </r>
  <r>
    <n v="9703"/>
    <n v="354017116483021"/>
    <s v="354017116483021-28 mars"/>
    <x v="9702"/>
    <d v="2022-03-28T10:47:32"/>
    <s v="69187"/>
    <x v="215"/>
    <x v="0"/>
    <x v="13"/>
    <d v="1899-12-30T00:00:03"/>
    <n v="1.4200000000000001E-4"/>
    <m/>
    <s v="Commune de ramassage"/>
    <n v="714"/>
  </r>
  <r>
    <n v="9704"/>
    <n v="354017116483021"/>
    <s v="354017116483021-28 mars"/>
    <x v="9703"/>
    <d v="2022-03-28T10:47:35"/>
    <s v="69187"/>
    <x v="215"/>
    <x v="0"/>
    <x v="13"/>
    <d v="1899-12-30T00:00:09"/>
    <n v="2.13E-4"/>
    <m/>
    <s v="Commune de ramassage"/>
    <n v="715"/>
  </r>
  <r>
    <n v="9705"/>
    <n v="354017116483021"/>
    <s v="354017116483021-28 mars"/>
    <x v="9704"/>
    <d v="2022-03-28T10:47:44"/>
    <s v="69187"/>
    <x v="215"/>
    <x v="0"/>
    <x v="54"/>
    <d v="1899-12-30T00:00:14"/>
    <n v="1.384E-3"/>
    <m/>
    <s v="Commune de ramassage"/>
    <n v="716"/>
  </r>
  <r>
    <n v="9706"/>
    <n v="354017116483021"/>
    <s v="354017116483021-28 mars"/>
    <x v="9705"/>
    <d v="2022-03-28T10:47:58"/>
    <s v="69187"/>
    <x v="215"/>
    <x v="0"/>
    <x v="38"/>
    <d v="1899-12-30T00:00:07"/>
    <n v="7.9000000000000001E-4"/>
    <m/>
    <s v="Commune de ramassage"/>
    <n v="717"/>
  </r>
  <r>
    <n v="9707"/>
    <n v="354017116483021"/>
    <s v="354017116483021-28 mars"/>
    <x v="9706"/>
    <d v="2022-03-28T10:48:05"/>
    <s v="69187"/>
    <x v="220"/>
    <x v="1"/>
    <x v="41"/>
    <d v="1899-12-30T00:02:47"/>
    <n v="7.796E-3"/>
    <m/>
    <s v="Commune de ramassage"/>
    <n v="718"/>
  </r>
  <r>
    <n v="9708"/>
    <n v="354017116483021"/>
    <s v="354017116483021-28 mars"/>
    <x v="9707"/>
    <d v="2022-03-28T10:50:52"/>
    <s v="69038"/>
    <x v="221"/>
    <x v="0"/>
    <x v="0"/>
    <d v="1899-12-30T00:00:01"/>
    <n v="-9.7999999999999997E-5"/>
    <m/>
    <s v="Commune de ramassage"/>
    <n v="719"/>
  </r>
  <r>
    <n v="9709"/>
    <n v="354017116483021"/>
    <s v="354017116483021-28 mars"/>
    <x v="9708"/>
    <d v="2022-03-28T10:50:53"/>
    <s v="69038"/>
    <x v="221"/>
    <x v="0"/>
    <x v="22"/>
    <d v="1899-12-30T00:00:21"/>
    <n v="-3.4699999999999998E-4"/>
    <m/>
    <s v="Commune de ramassage"/>
    <n v="720"/>
  </r>
  <r>
    <n v="9710"/>
    <n v="354017116483021"/>
    <s v="354017116483021-28 mars"/>
    <x v="9709"/>
    <d v="2022-03-28T10:51:14"/>
    <s v="69038"/>
    <x v="221"/>
    <x v="0"/>
    <x v="30"/>
    <d v="1899-12-30T00:01:00"/>
    <n v="3.0000000000000001E-5"/>
    <m/>
    <s v="Commune de ramassage"/>
    <n v="721"/>
  </r>
  <r>
    <n v="9711"/>
    <n v="354017116483021"/>
    <s v="354017116483021-28 mars"/>
    <x v="9710"/>
    <d v="2022-03-28T10:52:14"/>
    <s v="69038"/>
    <x v="221"/>
    <x v="0"/>
    <x v="0"/>
    <d v="1899-12-30T00:01:28"/>
    <n v="-5.3000000000000001E-5"/>
    <m/>
    <s v="Commune de ramassage"/>
    <n v="722"/>
  </r>
  <r>
    <n v="9712"/>
    <n v="354017116483021"/>
    <s v="354017116483021-28 mars"/>
    <x v="9711"/>
    <d v="2022-03-28T10:53:42"/>
    <s v="69038"/>
    <x v="221"/>
    <x v="0"/>
    <x v="30"/>
    <d v="1899-12-30T00:00:27"/>
    <n v="4.8700000000000002E-4"/>
    <m/>
    <s v="Commune de ramassage"/>
    <n v="723"/>
  </r>
  <r>
    <n v="9713"/>
    <n v="354017116483021"/>
    <s v="354017116483021-28 mars"/>
    <x v="9712"/>
    <d v="2022-03-28T10:54:09"/>
    <s v="69038"/>
    <x v="221"/>
    <x v="0"/>
    <x v="3"/>
    <d v="1899-12-30T00:00:24"/>
    <n v="3.7500000000000001E-4"/>
    <m/>
    <s v="Commune de ramassage"/>
    <n v="724"/>
  </r>
  <r>
    <n v="9714"/>
    <n v="354017116483021"/>
    <s v="354017116483021-28 mars"/>
    <x v="9713"/>
    <d v="2022-03-28T10:54:33"/>
    <s v="69038"/>
    <x v="221"/>
    <x v="0"/>
    <x v="12"/>
    <d v="1899-12-30T00:00:11"/>
    <n v="1.763E-3"/>
    <m/>
    <s v="Commune de ramassage"/>
    <n v="725"/>
  </r>
  <r>
    <n v="9715"/>
    <n v="354017116483021"/>
    <s v="354017116483021-28 mars"/>
    <x v="9714"/>
    <d v="2022-03-28T10:54:44"/>
    <s v="69038"/>
    <x v="221"/>
    <x v="0"/>
    <x v="36"/>
    <d v="1899-12-30T00:01:04"/>
    <n v="4.1619999999999999E-3"/>
    <m/>
    <s v="Commune de ramassage"/>
    <n v="726"/>
  </r>
  <r>
    <n v="9716"/>
    <n v="354017116483021"/>
    <s v="354017116483021-28 mars"/>
    <x v="9715"/>
    <d v="2022-03-28T10:55:48"/>
    <s v="69038"/>
    <x v="221"/>
    <x v="0"/>
    <x v="2"/>
    <d v="1899-12-30T00:00:10"/>
    <n v="-1.45E-4"/>
    <m/>
    <s v="Commune de ramassage"/>
    <n v="727"/>
  </r>
  <r>
    <n v="9717"/>
    <n v="354017116483021"/>
    <s v="354017116483021-28 mars"/>
    <x v="9716"/>
    <d v="2022-03-28T10:55:58"/>
    <s v="69038"/>
    <x v="221"/>
    <x v="0"/>
    <x v="30"/>
    <d v="1899-12-30T00:01:47"/>
    <n v="1.6609999999999999E-3"/>
    <m/>
    <s v="Commune de ramassage"/>
    <n v="728"/>
  </r>
  <r>
    <n v="9718"/>
    <n v="354017116483021"/>
    <s v="354017116483021-28 mars"/>
    <x v="9717"/>
    <d v="2022-03-28T10:57:45"/>
    <s v="69038"/>
    <x v="221"/>
    <x v="0"/>
    <x v="30"/>
    <d v="1899-12-30T00:00:23"/>
    <n v="-5.9599999999999996E-4"/>
    <m/>
    <s v="Commune de ramassage"/>
    <n v="729"/>
  </r>
  <r>
    <n v="9719"/>
    <n v="354017116483021"/>
    <s v="354017116483021-28 mars"/>
    <x v="9718"/>
    <d v="2022-03-28T10:58:08"/>
    <s v="69038"/>
    <x v="221"/>
    <x v="0"/>
    <x v="58"/>
    <d v="1899-12-30T00:00:27"/>
    <n v="-7.7499999999999997E-4"/>
    <m/>
    <s v="Commune de ramassage"/>
    <n v="730"/>
  </r>
  <r>
    <n v="9720"/>
    <n v="354017116483021"/>
    <s v="354017116483021-28 mars"/>
    <x v="9719"/>
    <d v="2022-03-28T10:58:35"/>
    <s v="69038"/>
    <x v="221"/>
    <x v="0"/>
    <x v="9"/>
    <d v="1899-12-30T00:08:31"/>
    <n v="-5.8170000000000001E-3"/>
    <m/>
    <s v="Commune de ramassage"/>
    <n v="731"/>
  </r>
  <r>
    <n v="9721"/>
    <n v="354017116483021"/>
    <s v="354017116483021-28 mars"/>
    <x v="9720"/>
    <d v="2022-03-28T11:07:06"/>
    <s v="69038"/>
    <x v="221"/>
    <x v="0"/>
    <x v="2"/>
    <d v="1899-12-30T00:00:11"/>
    <n v="-1.2999999999999999E-4"/>
    <m/>
    <s v="Commune de ramassage"/>
    <n v="732"/>
  </r>
  <r>
    <n v="9722"/>
    <n v="354017116483021"/>
    <s v="354017116483021-28 mars"/>
    <x v="9721"/>
    <d v="2022-03-28T11:07:17"/>
    <s v="69038"/>
    <x v="221"/>
    <x v="0"/>
    <x v="2"/>
    <d v="1899-12-30T00:00:04"/>
    <n v="8.7999999999999998E-5"/>
    <m/>
    <s v="Commune de ramassage"/>
    <n v="733"/>
  </r>
  <r>
    <n v="9723"/>
    <n v="354017116483021"/>
    <s v="354017116483021-28 mars"/>
    <x v="9722"/>
    <d v="2022-03-28T11:07:21"/>
    <s v="69038"/>
    <x v="221"/>
    <x v="0"/>
    <x v="30"/>
    <d v="1899-12-30T00:05:15"/>
    <n v="5.8640000000000003E-3"/>
    <m/>
    <s v="Commune de ramassage"/>
    <n v="734"/>
  </r>
  <r>
    <n v="9724"/>
    <n v="354017116483021"/>
    <s v="354017116483021-28 mars"/>
    <x v="9723"/>
    <d v="2022-03-28T11:12:36"/>
    <s v="69038"/>
    <x v="221"/>
    <x v="0"/>
    <x v="3"/>
    <d v="1899-12-30T00:00:06"/>
    <n v="2.6800000000000001E-4"/>
    <m/>
    <s v="Commune de ramassage"/>
    <n v="735"/>
  </r>
  <r>
    <n v="9725"/>
    <n v="354017116483021"/>
    <s v="354017116483021-28 mars"/>
    <x v="9724"/>
    <d v="2022-03-28T11:12:42"/>
    <s v="69038"/>
    <x v="221"/>
    <x v="0"/>
    <x v="0"/>
    <d v="1899-12-30T00:00:26"/>
    <n v="6.2000000000000003E-5"/>
    <m/>
    <s v="Commune de ramassage"/>
    <n v="736"/>
  </r>
  <r>
    <n v="9726"/>
    <n v="354017116483021"/>
    <s v="354017116483021-28 mars"/>
    <x v="9725"/>
    <d v="2022-03-28T11:13:08"/>
    <s v="69038"/>
    <x v="221"/>
    <x v="0"/>
    <x v="1"/>
    <d v="1899-12-30T00:04:13"/>
    <n v="6.3E-5"/>
    <m/>
    <s v="Commune de ramassage"/>
    <n v="737"/>
  </r>
  <r>
    <n v="9727"/>
    <n v="354017116483021"/>
    <s v="354017116483021-28 mars"/>
    <x v="9726"/>
    <d v="2022-03-28T11:17:21"/>
    <s v="69038"/>
    <x v="221"/>
    <x v="0"/>
    <x v="45"/>
    <d v="1899-12-30T00:00:02"/>
    <n v="6.7000000000000002E-5"/>
    <m/>
    <s v="Commune de ramassage"/>
    <n v="738"/>
  </r>
  <r>
    <n v="9728"/>
    <n v="354017116483021"/>
    <s v="354017116483021-28 mars"/>
    <x v="9727"/>
    <d v="2022-03-28T11:17:23"/>
    <s v="69038"/>
    <x v="221"/>
    <x v="0"/>
    <x v="30"/>
    <d v="1899-12-30T00:00:14"/>
    <n v="-1.84E-4"/>
    <m/>
    <s v="Commune de ramassage"/>
    <n v="739"/>
  </r>
  <r>
    <n v="9729"/>
    <n v="354017116483021"/>
    <s v="354017116483021-28 mars"/>
    <x v="9728"/>
    <d v="2022-03-28T11:17:37"/>
    <s v="69038"/>
    <x v="221"/>
    <x v="0"/>
    <x v="35"/>
    <d v="1899-12-30T00:00:04"/>
    <n v="-2.4499999999999999E-4"/>
    <m/>
    <s v="Commune de ramassage"/>
    <n v="740"/>
  </r>
  <r>
    <n v="9730"/>
    <n v="354017116483021"/>
    <s v="354017116483021-28 mars"/>
    <x v="9729"/>
    <d v="2022-03-28T11:17:41"/>
    <s v="69038"/>
    <x v="221"/>
    <x v="0"/>
    <x v="28"/>
    <d v="1899-12-30T00:00:05"/>
    <n v="3.4E-5"/>
    <m/>
    <s v="Commune de ramassage"/>
    <n v="741"/>
  </r>
  <r>
    <n v="9731"/>
    <n v="354017116483021"/>
    <s v="354017116483021-28 mars"/>
    <x v="9730"/>
    <d v="2022-03-28T11:17:46"/>
    <s v="69038"/>
    <x v="221"/>
    <x v="0"/>
    <x v="7"/>
    <d v="1899-12-30T00:00:05"/>
    <n v="1.13E-4"/>
    <m/>
    <s v="Commune de ramassage"/>
    <n v="742"/>
  </r>
  <r>
    <n v="9732"/>
    <n v="354017116483021"/>
    <s v="354017116483021-28 mars"/>
    <x v="9731"/>
    <d v="2022-03-28T11:17:51"/>
    <s v="69038"/>
    <x v="221"/>
    <x v="0"/>
    <x v="45"/>
    <d v="1899-12-30T00:00:17"/>
    <n v="3.5E-4"/>
    <m/>
    <s v="Commune de ramassage"/>
    <n v="743"/>
  </r>
  <r>
    <n v="9733"/>
    <n v="354017116483021"/>
    <s v="354017116483021-28 mars"/>
    <x v="9732"/>
    <d v="2022-03-28T11:18:08"/>
    <s v="69038"/>
    <x v="221"/>
    <x v="0"/>
    <x v="35"/>
    <d v="1899-12-30T00:00:15"/>
    <n v="3.5199999999999999E-4"/>
    <m/>
    <s v="Commune de ramassage"/>
    <n v="744"/>
  </r>
  <r>
    <n v="9734"/>
    <n v="354017116483021"/>
    <s v="354017116483021-28 mars"/>
    <x v="9733"/>
    <d v="2022-03-28T11:18:23"/>
    <s v="69038"/>
    <x v="221"/>
    <x v="0"/>
    <x v="47"/>
    <d v="1899-12-30T00:00:02"/>
    <n v="-7.7000000000000001E-5"/>
    <m/>
    <s v="Commune de ramassage"/>
    <n v="745"/>
  </r>
  <r>
    <n v="9735"/>
    <n v="354017116483021"/>
    <s v="354017116483021-28 mars"/>
    <x v="9734"/>
    <d v="2022-03-28T11:18:25"/>
    <s v="69038"/>
    <x v="221"/>
    <x v="0"/>
    <x v="7"/>
    <d v="1899-12-30T00:00:19"/>
    <n v="-7.2999999999999996E-4"/>
    <m/>
    <s v="Commune de ramassage"/>
    <n v="746"/>
  </r>
  <r>
    <n v="9736"/>
    <n v="354017116483021"/>
    <s v="354017116483021-28 mars"/>
    <x v="9735"/>
    <d v="2022-03-28T11:18:44"/>
    <s v="69038"/>
    <x v="221"/>
    <x v="0"/>
    <x v="5"/>
    <d v="1899-12-30T00:00:02"/>
    <n v="-8.2000000000000001E-5"/>
    <m/>
    <s v="Commune de ramassage"/>
    <n v="747"/>
  </r>
  <r>
    <n v="9737"/>
    <n v="354017116483021"/>
    <s v="354017116483021-28 mars"/>
    <x v="9736"/>
    <d v="2022-03-28T11:18:46"/>
    <s v="69038"/>
    <x v="221"/>
    <x v="0"/>
    <x v="3"/>
    <d v="1899-12-30T00:00:02"/>
    <n v="-6.0000000000000002E-6"/>
    <m/>
    <s v="Commune de ramassage"/>
    <n v="748"/>
  </r>
  <r>
    <n v="9738"/>
    <n v="354017116483021"/>
    <s v="354017116483021-28 mars"/>
    <x v="9737"/>
    <d v="2022-03-28T11:18:48"/>
    <s v="69038"/>
    <x v="221"/>
    <x v="0"/>
    <x v="22"/>
    <d v="1899-12-30T00:01:03"/>
    <n v="3.8000000000000002E-5"/>
    <m/>
    <s v="Commune de ramassage"/>
    <n v="749"/>
  </r>
  <r>
    <n v="9739"/>
    <n v="354017116483021"/>
    <s v="354017116483021-28 mars"/>
    <x v="9738"/>
    <d v="2022-03-28T11:19:51"/>
    <s v="69038"/>
    <x v="221"/>
    <x v="0"/>
    <x v="0"/>
    <d v="1899-12-30T00:06:33"/>
    <n v="-3.3000000000000003E-5"/>
    <m/>
    <s v="Commune de ramassage"/>
    <n v="750"/>
  </r>
  <r>
    <n v="9740"/>
    <n v="354017116483021"/>
    <s v="354017116483021-28 mars"/>
    <x v="9739"/>
    <d v="2022-03-28T11:26:24"/>
    <s v="69038"/>
    <x v="221"/>
    <x v="0"/>
    <x v="1"/>
    <d v="1899-12-30T00:00:02"/>
    <n v="8.1000000000000004E-5"/>
    <m/>
    <s v="Commune de ramassage"/>
    <n v="751"/>
  </r>
  <r>
    <n v="9741"/>
    <n v="354017116483021"/>
    <s v="354017116483021-28 mars"/>
    <x v="9740"/>
    <d v="2022-03-28T11:26:26"/>
    <s v="69038"/>
    <x v="221"/>
    <x v="0"/>
    <x v="22"/>
    <d v="1899-12-30T00:00:10"/>
    <n v="3.2699999999999998E-4"/>
    <m/>
    <s v="Commune de ramassage"/>
    <n v="752"/>
  </r>
  <r>
    <n v="9742"/>
    <n v="354017116483021"/>
    <s v="354017116483021-28 mars"/>
    <x v="9741"/>
    <d v="2022-03-28T11:26:36"/>
    <s v="69038"/>
    <x v="221"/>
    <x v="0"/>
    <x v="3"/>
    <d v="1899-12-30T00:00:17"/>
    <n v="4.2999999999999999E-4"/>
    <m/>
    <s v="Commune de ramassage"/>
    <n v="753"/>
  </r>
  <r>
    <n v="9743"/>
    <n v="354017116483021"/>
    <s v="354017116483021-28 mars"/>
    <x v="9742"/>
    <d v="2022-03-28T11:26:53"/>
    <s v="69038"/>
    <x v="221"/>
    <x v="0"/>
    <x v="45"/>
    <d v="1899-12-30T00:00:09"/>
    <n v="-3.0000000000000001E-5"/>
    <m/>
    <s v="Commune de ramassage"/>
    <n v="754"/>
  </r>
  <r>
    <n v="9744"/>
    <n v="354017116483021"/>
    <s v="354017116483021-28 mars"/>
    <x v="9743"/>
    <d v="2022-03-28T11:27:02"/>
    <s v="69038"/>
    <x v="221"/>
    <x v="0"/>
    <x v="30"/>
    <d v="1899-12-30T00:00:11"/>
    <n v="-3.4699999999999998E-4"/>
    <m/>
    <s v="Commune de ramassage"/>
    <n v="755"/>
  </r>
  <r>
    <n v="9745"/>
    <n v="354017116483021"/>
    <s v="354017116483021-28 mars"/>
    <x v="9744"/>
    <d v="2022-03-28T11:27:13"/>
    <s v="69038"/>
    <x v="221"/>
    <x v="0"/>
    <x v="27"/>
    <d v="1899-12-30T00:00:02"/>
    <n v="5.8999999999999998E-5"/>
    <m/>
    <s v="Commune de ramassage"/>
    <n v="756"/>
  </r>
  <r>
    <n v="9746"/>
    <n v="354017116483021"/>
    <s v="354017116483021-28 mars"/>
    <x v="9745"/>
    <d v="2022-03-28T11:27:15"/>
    <s v="69038"/>
    <x v="221"/>
    <x v="0"/>
    <x v="3"/>
    <d v="1899-12-30T00:00:36"/>
    <n v="3.1100000000000002E-4"/>
    <m/>
    <s v="Commune de ramassage"/>
    <n v="757"/>
  </r>
  <r>
    <n v="9747"/>
    <n v="354017116483021"/>
    <s v="354017116483021-28 mars"/>
    <x v="9746"/>
    <d v="2022-03-28T11:27:51"/>
    <s v="69038"/>
    <x v="221"/>
    <x v="0"/>
    <x v="1"/>
    <d v="1899-12-30T00:01:17"/>
    <n v="-1.5100000000000001E-4"/>
    <m/>
    <s v="Commune de ramassage"/>
    <n v="758"/>
  </r>
  <r>
    <n v="9748"/>
    <n v="354017116483021"/>
    <s v="354017116483021-28 mars"/>
    <x v="9747"/>
    <d v="2022-03-28T11:29:08"/>
    <s v="69038"/>
    <x v="221"/>
    <x v="0"/>
    <x v="0"/>
    <d v="1899-12-30T00:02:38"/>
    <n v="1.5E-5"/>
    <m/>
    <s v="Commune de ramassage"/>
    <n v="759"/>
  </r>
  <r>
    <n v="9749"/>
    <n v="354017116483021"/>
    <s v="354017116483021-28 mars"/>
    <x v="9748"/>
    <d v="2022-03-28T11:31:46"/>
    <s v="69038"/>
    <x v="221"/>
    <x v="0"/>
    <x v="51"/>
    <d v="1899-12-30T00:00:04"/>
    <n v="1.06E-4"/>
    <m/>
    <s v="Commune de ramassage"/>
    <n v="760"/>
  </r>
  <r>
    <n v="9750"/>
    <n v="354017116483021"/>
    <s v="354017116483021-28 mars"/>
    <x v="9749"/>
    <d v="2022-03-28T11:31:50"/>
    <s v="69038"/>
    <x v="221"/>
    <x v="0"/>
    <x v="30"/>
    <d v="1899-12-30T00:00:12"/>
    <n v="4.2400000000000001E-4"/>
    <m/>
    <s v="Commune de ramassage"/>
    <n v="761"/>
  </r>
  <r>
    <n v="9751"/>
    <n v="354017116483021"/>
    <s v="354017116483021-28 mars"/>
    <x v="9750"/>
    <d v="2022-03-28T11:32:02"/>
    <s v="69038"/>
    <x v="221"/>
    <x v="0"/>
    <x v="45"/>
    <d v="1899-12-30T00:00:05"/>
    <n v="6.6000000000000005E-5"/>
    <m/>
    <s v="Commune de ramassage"/>
    <n v="762"/>
  </r>
  <r>
    <n v="9752"/>
    <n v="354017116483021"/>
    <s v="354017116483021-28 mars"/>
    <x v="9751"/>
    <d v="2022-03-28T11:32:07"/>
    <s v="69038"/>
    <x v="221"/>
    <x v="0"/>
    <x v="2"/>
    <d v="1899-12-30T00:00:33"/>
    <n v="3.6999999999999998E-5"/>
    <m/>
    <s v="Commune de ramassage"/>
    <n v="763"/>
  </r>
  <r>
    <n v="9753"/>
    <n v="354017116483021"/>
    <s v="354017116483021-28 mars"/>
    <x v="9752"/>
    <d v="2022-03-28T11:32:40"/>
    <s v="69038"/>
    <x v="221"/>
    <x v="0"/>
    <x v="6"/>
    <d v="1899-12-30T00:00:06"/>
    <n v="1.4799999999999999E-4"/>
    <m/>
    <s v="Commune de ramassage"/>
    <n v="764"/>
  </r>
  <r>
    <n v="9754"/>
    <n v="354017116483021"/>
    <s v="354017116483021-28 mars"/>
    <x v="9753"/>
    <d v="2022-03-28T11:32:46"/>
    <s v="69038"/>
    <x v="221"/>
    <x v="0"/>
    <x v="24"/>
    <d v="1899-12-30T00:00:05"/>
    <n v="1.64E-4"/>
    <m/>
    <s v="Commune de ramassage"/>
    <n v="765"/>
  </r>
  <r>
    <n v="9755"/>
    <n v="354017116483021"/>
    <s v="354017116483021-28 mars"/>
    <x v="9754"/>
    <d v="2022-03-28T11:32:51"/>
    <s v="69038"/>
    <x v="221"/>
    <x v="0"/>
    <x v="2"/>
    <d v="1899-12-30T00:00:54"/>
    <n v="2.3259999999999999E-3"/>
    <m/>
    <s v="Commune de ramassage"/>
    <n v="766"/>
  </r>
  <r>
    <n v="9756"/>
    <n v="354017116483021"/>
    <s v="354017116483021-28 mars"/>
    <x v="9755"/>
    <d v="2022-03-28T11:33:45"/>
    <s v="69038"/>
    <x v="221"/>
    <x v="0"/>
    <x v="4"/>
    <d v="1899-12-30T00:01:41"/>
    <n v="2.9520000000000002E-3"/>
    <m/>
    <s v="Commune de ramassage"/>
    <n v="767"/>
  </r>
  <r>
    <n v="9757"/>
    <n v="354017116483021"/>
    <s v="354017116483021-28 mars"/>
    <x v="9756"/>
    <d v="2022-03-28T11:35:26"/>
    <s v="69038"/>
    <x v="221"/>
    <x v="0"/>
    <x v="0"/>
    <d v="1899-12-30T00:00:35"/>
    <n v="-2.6499999999999999E-4"/>
    <m/>
    <s v="Commune de ramassage"/>
    <n v="768"/>
  </r>
  <r>
    <n v="9758"/>
    <n v="354017116483021"/>
    <s v="354017116483021-28 mars"/>
    <x v="9757"/>
    <d v="2022-03-28T11:36:01"/>
    <s v="69038"/>
    <x v="221"/>
    <x v="0"/>
    <x v="0"/>
    <d v="1899-12-30T00:00:44"/>
    <n v="-4.6000000000000001E-4"/>
    <m/>
    <s v="Commune de ramassage"/>
    <n v="769"/>
  </r>
  <r>
    <n v="9759"/>
    <n v="354017116483021"/>
    <s v="354017116483021-28 mars"/>
    <x v="9758"/>
    <d v="2022-03-28T11:36:45"/>
    <s v="69038"/>
    <x v="221"/>
    <x v="0"/>
    <x v="52"/>
    <d v="1899-12-30T00:00:07"/>
    <n v="-1.6699999999999999E-4"/>
    <m/>
    <s v="Commune de ramassage"/>
    <n v="770"/>
  </r>
  <r>
    <n v="9760"/>
    <n v="354017116483021"/>
    <s v="354017116483021-28 mars"/>
    <x v="9759"/>
    <d v="2022-03-28T11:36:52"/>
    <s v="69038"/>
    <x v="221"/>
    <x v="0"/>
    <x v="26"/>
    <d v="1899-12-30T00:00:51"/>
    <n v="-2.483E-3"/>
    <m/>
    <s v="Commune de ramassage"/>
    <n v="771"/>
  </r>
  <r>
    <n v="9761"/>
    <n v="354017116483021"/>
    <s v="354017116483021-28 mars"/>
    <x v="9760"/>
    <d v="2022-03-28T11:37:43"/>
    <s v="69038"/>
    <x v="221"/>
    <x v="0"/>
    <x v="49"/>
    <d v="1899-12-30T00:00:15"/>
    <n v="-8.6300000000000005E-4"/>
    <m/>
    <s v="Commune de ramassage"/>
    <n v="772"/>
  </r>
  <r>
    <n v="9762"/>
    <n v="354017116483021"/>
    <s v="354017116483021-28 mars"/>
    <x v="9761"/>
    <d v="2022-03-28T11:37:58"/>
    <s v="69038"/>
    <x v="221"/>
    <x v="0"/>
    <x v="24"/>
    <d v="1899-12-30T00:00:05"/>
    <n v="-8.3999999999999995E-5"/>
    <m/>
    <s v="Commune de ramassage"/>
    <n v="773"/>
  </r>
  <r>
    <n v="9763"/>
    <n v="354017116483021"/>
    <s v="354017116483021-28 mars"/>
    <x v="9762"/>
    <d v="2022-03-28T11:38:03"/>
    <s v="69038"/>
    <x v="221"/>
    <x v="0"/>
    <x v="3"/>
    <d v="1899-12-30T00:00:48"/>
    <n v="1.0000000000000001E-5"/>
    <m/>
    <s v="Commune de ramassage"/>
    <n v="774"/>
  </r>
  <r>
    <n v="9764"/>
    <n v="354017116483021"/>
    <s v="354017116483021-28 mars"/>
    <x v="9763"/>
    <d v="2022-03-28T11:38:51"/>
    <s v="69038"/>
    <x v="221"/>
    <x v="0"/>
    <x v="27"/>
    <d v="1899-12-30T00:00:18"/>
    <n v="1.44E-4"/>
    <m/>
    <s v="Commune de ramassage"/>
    <n v="775"/>
  </r>
  <r>
    <n v="9765"/>
    <n v="354017116483021"/>
    <s v="354017116483021-28 mars"/>
    <x v="9764"/>
    <d v="2022-03-28T11:39:09"/>
    <s v="69038"/>
    <x v="221"/>
    <x v="0"/>
    <x v="3"/>
    <d v="1899-12-30T00:00:02"/>
    <n v="-4.6999999999999997E-5"/>
    <m/>
    <s v="Commune de ramassage"/>
    <n v="776"/>
  </r>
  <r>
    <n v="9766"/>
    <n v="354017116483021"/>
    <s v="354017116483021-28 mars"/>
    <x v="9765"/>
    <d v="2022-03-28T11:39:11"/>
    <s v="69038"/>
    <x v="221"/>
    <x v="0"/>
    <x v="7"/>
    <d v="1899-12-30T00:00:08"/>
    <n v="-3.28E-4"/>
    <m/>
    <s v="Commune de ramassage"/>
    <n v="777"/>
  </r>
  <r>
    <n v="9767"/>
    <n v="354017116483021"/>
    <s v="354017116483021-28 mars"/>
    <x v="9766"/>
    <d v="2022-03-28T11:39:19"/>
    <s v="69038"/>
    <x v="221"/>
    <x v="0"/>
    <x v="48"/>
    <d v="1899-12-30T00:00:04"/>
    <n v="-2.6699999999999998E-4"/>
    <m/>
    <s v="Commune de ramassage"/>
    <n v="778"/>
  </r>
  <r>
    <n v="9768"/>
    <n v="354017116483021"/>
    <s v="354017116483021-28 mars"/>
    <x v="9767"/>
    <d v="2022-03-28T11:39:23"/>
    <s v="69038"/>
    <x v="221"/>
    <x v="0"/>
    <x v="26"/>
    <d v="1899-12-30T00:01:15"/>
    <n v="-5.0699999999999996E-4"/>
    <m/>
    <s v="Commune de ramassage"/>
    <n v="779"/>
  </r>
  <r>
    <n v="9769"/>
    <n v="354017116483021"/>
    <s v="354017116483021-28 mars"/>
    <x v="9768"/>
    <d v="2022-03-28T11:40:38"/>
    <s v="69038"/>
    <x v="221"/>
    <x v="0"/>
    <x v="30"/>
    <d v="1899-12-30T00:00:02"/>
    <n v="-7.9999999999999996E-6"/>
    <m/>
    <s v="Commune de ramassage"/>
    <n v="780"/>
  </r>
  <r>
    <n v="9770"/>
    <n v="354017116483021"/>
    <s v="354017116483021-28 mars"/>
    <x v="9769"/>
    <d v="2022-03-28T11:40:40"/>
    <s v="69038"/>
    <x v="221"/>
    <x v="0"/>
    <x v="45"/>
    <d v="1899-12-30T00:00:01"/>
    <n v="2.0000000000000002E-5"/>
    <m/>
    <s v="Commune de ramassage"/>
    <n v="781"/>
  </r>
  <r>
    <n v="9771"/>
    <n v="354017116483021"/>
    <s v="354017116483021-28 mars"/>
    <x v="9770"/>
    <d v="2022-03-28T11:40:41"/>
    <s v="69038"/>
    <x v="221"/>
    <x v="0"/>
    <x v="45"/>
    <d v="1899-12-30T00:00:33"/>
    <n v="7.7000000000000001E-5"/>
    <m/>
    <s v="Commune de ramassage"/>
    <n v="782"/>
  </r>
  <r>
    <n v="9772"/>
    <n v="354017116483021"/>
    <s v="354017116483021-28 mars"/>
    <x v="9771"/>
    <d v="2022-03-28T11:41:14"/>
    <s v="69038"/>
    <x v="221"/>
    <x v="0"/>
    <x v="30"/>
    <d v="1899-12-30T00:00:01"/>
    <n v="4.6E-5"/>
    <m/>
    <s v="Commune de ramassage"/>
    <n v="783"/>
  </r>
  <r>
    <n v="9773"/>
    <n v="354017116483021"/>
    <s v="354017116483021-28 mars"/>
    <x v="9772"/>
    <d v="2022-03-28T11:41:15"/>
    <s v="69038"/>
    <x v="221"/>
    <x v="0"/>
    <x v="27"/>
    <d v="1899-12-30T00:00:11"/>
    <n v="2.2000000000000001E-4"/>
    <m/>
    <s v="Commune de ramassage"/>
    <n v="784"/>
  </r>
  <r>
    <n v="9774"/>
    <n v="354017116483021"/>
    <s v="354017116483021-28 mars"/>
    <x v="9773"/>
    <d v="2022-03-28T11:41:26"/>
    <s v="69038"/>
    <x v="221"/>
    <x v="0"/>
    <x v="47"/>
    <d v="1899-12-30T00:00:01"/>
    <n v="1.0900000000000001E-4"/>
    <m/>
    <s v="Commune de ramassage"/>
    <n v="785"/>
  </r>
  <r>
    <n v="9775"/>
    <n v="354017116483021"/>
    <s v="354017116483021-28 mars"/>
    <x v="9774"/>
    <d v="2022-03-28T11:41:27"/>
    <s v="69038"/>
    <x v="221"/>
    <x v="0"/>
    <x v="48"/>
    <d v="1899-12-30T00:00:13"/>
    <n v="6.3100000000000005E-4"/>
    <m/>
    <s v="Commune de ramassage"/>
    <n v="786"/>
  </r>
  <r>
    <n v="9776"/>
    <n v="354017116483021"/>
    <s v="354017116483021-28 mars"/>
    <x v="9775"/>
    <d v="2022-03-28T11:41:40"/>
    <s v="69038"/>
    <x v="221"/>
    <x v="0"/>
    <x v="7"/>
    <d v="1899-12-30T00:00:02"/>
    <n v="6.7000000000000002E-5"/>
    <m/>
    <s v="Commune de ramassage"/>
    <n v="787"/>
  </r>
  <r>
    <n v="9777"/>
    <n v="354017116483021"/>
    <s v="354017116483021-28 mars"/>
    <x v="9776"/>
    <d v="2022-03-28T11:41:42"/>
    <s v="69038"/>
    <x v="221"/>
    <x v="0"/>
    <x v="26"/>
    <d v="1899-12-30T00:00:08"/>
    <n v="2.2000000000000001E-4"/>
    <m/>
    <s v="Commune de ramassage"/>
    <n v="788"/>
  </r>
  <r>
    <n v="9778"/>
    <n v="354017116483021"/>
    <s v="354017116483021-28 mars"/>
    <x v="9777"/>
    <d v="2022-03-28T11:41:50"/>
    <s v="69038"/>
    <x v="221"/>
    <x v="0"/>
    <x v="27"/>
    <d v="1899-12-30T00:00:02"/>
    <n v="4.8000000000000001E-5"/>
    <m/>
    <s v="Commune de ramassage"/>
    <n v="789"/>
  </r>
  <r>
    <n v="9779"/>
    <n v="354017116483021"/>
    <s v="354017116483021-28 mars"/>
    <x v="9778"/>
    <d v="2022-03-28T11:41:52"/>
    <s v="69038"/>
    <x v="221"/>
    <x v="0"/>
    <x v="30"/>
    <d v="1899-12-30T00:00:11"/>
    <n v="3.2200000000000002E-4"/>
    <m/>
    <s v="Commune de ramassage"/>
    <n v="790"/>
  </r>
  <r>
    <n v="9780"/>
    <n v="354017116483021"/>
    <s v="354017116483021-28 mars"/>
    <x v="9779"/>
    <d v="2022-03-28T11:42:03"/>
    <s v="69038"/>
    <x v="221"/>
    <x v="0"/>
    <x v="22"/>
    <d v="1899-12-30T00:00:02"/>
    <n v="6.3E-5"/>
    <m/>
    <s v="Commune de ramassage"/>
    <n v="791"/>
  </r>
  <r>
    <n v="9781"/>
    <n v="354017116483021"/>
    <s v="354017116483021-28 mars"/>
    <x v="9780"/>
    <d v="2022-03-28T11:42:05"/>
    <s v="69038"/>
    <x v="221"/>
    <x v="0"/>
    <x v="6"/>
    <d v="1899-12-30T00:00:17"/>
    <n v="2.7E-4"/>
    <m/>
    <s v="Commune de ramassage"/>
    <n v="792"/>
  </r>
  <r>
    <n v="9782"/>
    <n v="354017116483021"/>
    <s v="354017116483021-28 mars"/>
    <x v="9781"/>
    <d v="2022-03-28T11:42:22"/>
    <s v="69038"/>
    <x v="221"/>
    <x v="0"/>
    <x v="1"/>
    <d v="1899-12-30T00:00:01"/>
    <n v="3.6999999999999998E-5"/>
    <m/>
    <s v="Commune de ramassage"/>
    <n v="793"/>
  </r>
  <r>
    <n v="9783"/>
    <n v="354017116483021"/>
    <s v="354017116483021-28 mars"/>
    <x v="9782"/>
    <d v="2022-03-28T11:42:23"/>
    <s v="69038"/>
    <x v="221"/>
    <x v="0"/>
    <x v="2"/>
    <d v="1899-12-30T00:00:03"/>
    <n v="-1.2E-5"/>
    <m/>
    <s v="Commune de ramassage"/>
    <n v="794"/>
  </r>
  <r>
    <n v="9784"/>
    <n v="354017116483021"/>
    <s v="354017116483021-28 mars"/>
    <x v="9783"/>
    <d v="2022-03-28T11:42:26"/>
    <s v="69038"/>
    <x v="221"/>
    <x v="0"/>
    <x v="2"/>
    <d v="1899-12-30T00:00:19"/>
    <n v="-1E-4"/>
    <m/>
    <s v="Commune de ramassage"/>
    <n v="795"/>
  </r>
  <r>
    <n v="9785"/>
    <n v="354017116483021"/>
    <s v="354017116483021-28 mars"/>
    <x v="9784"/>
    <d v="2022-03-28T11:42:45"/>
    <s v="69038"/>
    <x v="221"/>
    <x v="0"/>
    <x v="30"/>
    <d v="1899-12-30T00:00:11"/>
    <n v="-3.0499999999999999E-4"/>
    <m/>
    <s v="Commune de ramassage"/>
    <n v="796"/>
  </r>
  <r>
    <n v="9786"/>
    <n v="354017116483021"/>
    <s v="354017116483021-28 mars"/>
    <x v="9785"/>
    <d v="2022-03-28T11:42:56"/>
    <s v="69038"/>
    <x v="221"/>
    <x v="0"/>
    <x v="30"/>
    <d v="1899-12-30T00:00:01"/>
    <n v="-5.1E-5"/>
    <m/>
    <s v="Commune de ramassage"/>
    <n v="797"/>
  </r>
  <r>
    <n v="9787"/>
    <n v="354017116483021"/>
    <s v="354017116483021-28 mars"/>
    <x v="9786"/>
    <d v="2022-03-28T11:42:57"/>
    <s v="69038"/>
    <x v="221"/>
    <x v="0"/>
    <x v="3"/>
    <d v="1899-12-30T00:00:11"/>
    <n v="-2.8899999999999998E-4"/>
    <m/>
    <s v="Commune de ramassage"/>
    <n v="798"/>
  </r>
  <r>
    <n v="9788"/>
    <n v="354017116483021"/>
    <s v="354017116483021-28 mars"/>
    <x v="9787"/>
    <d v="2022-03-28T11:43:08"/>
    <s v="69038"/>
    <x v="221"/>
    <x v="0"/>
    <x v="27"/>
    <d v="1899-12-30T00:00:04"/>
    <n v="1.2E-5"/>
    <m/>
    <s v="Commune de ramassage"/>
    <n v="799"/>
  </r>
  <r>
    <n v="9789"/>
    <n v="354017116483021"/>
    <s v="354017116483021-28 mars"/>
    <x v="9788"/>
    <d v="2022-03-28T11:43:12"/>
    <s v="69038"/>
    <x v="221"/>
    <x v="0"/>
    <x v="8"/>
    <d v="1899-12-30T00:00:09"/>
    <n v="2.6200000000000003E-4"/>
    <m/>
    <s v="Commune de ramassage"/>
    <n v="800"/>
  </r>
  <r>
    <n v="9790"/>
    <n v="354017116483021"/>
    <s v="354017116483021-28 mars"/>
    <x v="9789"/>
    <d v="2022-03-28T11:43:21"/>
    <s v="69038"/>
    <x v="221"/>
    <x v="0"/>
    <x v="5"/>
    <d v="1899-12-30T00:02:33"/>
    <n v="-7.2999999999999996E-4"/>
    <m/>
    <s v="Commune de ramassage"/>
    <n v="801"/>
  </r>
  <r>
    <n v="9791"/>
    <n v="354017116483021"/>
    <s v="354017116483021-28 mars"/>
    <x v="9790"/>
    <d v="2022-03-28T11:45:54"/>
    <s v="69038"/>
    <x v="221"/>
    <x v="0"/>
    <x v="47"/>
    <d v="1899-12-30T00:00:07"/>
    <n v="1.0000000000000001E-5"/>
    <m/>
    <s v="Commune de ramassage"/>
    <n v="802"/>
  </r>
  <r>
    <n v="9792"/>
    <n v="354017116483021"/>
    <s v="354017116483021-28 mars"/>
    <x v="9791"/>
    <d v="2022-03-28T11:46:01"/>
    <s v="69038"/>
    <x v="221"/>
    <x v="0"/>
    <x v="45"/>
    <d v="1899-12-30T00:00:16"/>
    <n v="-1.94E-4"/>
    <m/>
    <s v="Commune de ramassage"/>
    <n v="803"/>
  </r>
  <r>
    <n v="9793"/>
    <n v="354017116483021"/>
    <s v="354017116483021-28 mars"/>
    <x v="9792"/>
    <d v="2022-03-28T11:46:17"/>
    <s v="69038"/>
    <x v="221"/>
    <x v="0"/>
    <x v="45"/>
    <d v="1899-12-30T00:00:04"/>
    <n v="-8.7999999999999998E-5"/>
    <m/>
    <s v="Commune de ramassage"/>
    <n v="804"/>
  </r>
  <r>
    <n v="9794"/>
    <n v="354017116483021"/>
    <s v="354017116483021-28 mars"/>
    <x v="9793"/>
    <d v="2022-03-28T11:46:21"/>
    <s v="69038"/>
    <x v="221"/>
    <x v="0"/>
    <x v="45"/>
    <d v="1899-12-30T00:01:10"/>
    <n v="-4.8000000000000001E-4"/>
    <m/>
    <s v="Commune de ramassage"/>
    <n v="805"/>
  </r>
  <r>
    <n v="9795"/>
    <n v="354017116483021"/>
    <s v="354017116483021-28 mars"/>
    <x v="9794"/>
    <d v="2022-03-28T11:47:31"/>
    <s v="69038"/>
    <x v="221"/>
    <x v="0"/>
    <x v="1"/>
    <d v="1899-12-30T00:00:08"/>
    <n v="-1.5799999999999999E-4"/>
    <m/>
    <s v="Commune de ramassage"/>
    <n v="806"/>
  </r>
  <r>
    <n v="9796"/>
    <n v="354017116483021"/>
    <s v="354017116483021-28 mars"/>
    <x v="9795"/>
    <d v="2022-03-28T11:47:39"/>
    <s v="69038"/>
    <x v="221"/>
    <x v="0"/>
    <x v="0"/>
    <d v="1899-12-30T00:00:16"/>
    <n v="-4.0000000000000002E-4"/>
    <m/>
    <s v="Commune de ramassage"/>
    <n v="807"/>
  </r>
  <r>
    <n v="9797"/>
    <n v="354017116483021"/>
    <s v="354017116483021-28 mars"/>
    <x v="9796"/>
    <d v="2022-03-28T11:47:55"/>
    <s v="69038"/>
    <x v="221"/>
    <x v="0"/>
    <x v="45"/>
    <d v="1899-12-30T00:01:01"/>
    <n v="-6.8999999999999997E-4"/>
    <m/>
    <s v="Commune de ramassage"/>
    <n v="808"/>
  </r>
  <r>
    <n v="9798"/>
    <n v="354017116483021"/>
    <s v="354017116483021-28 mars"/>
    <x v="9797"/>
    <d v="2022-03-28T11:48:56"/>
    <s v="69038"/>
    <x v="221"/>
    <x v="0"/>
    <x v="1"/>
    <d v="1899-12-30T00:00:58"/>
    <n v="-7.4999999999999993E-5"/>
    <m/>
    <s v="Commune de ramassage"/>
    <n v="809"/>
  </r>
  <r>
    <n v="9799"/>
    <n v="354017116483021"/>
    <s v="354017116483021-28 mars"/>
    <x v="9798"/>
    <d v="2022-03-28T11:49:54"/>
    <s v="69038"/>
    <x v="221"/>
    <x v="0"/>
    <x v="1"/>
    <d v="1899-12-30T00:00:09"/>
    <n v="-4.2900000000000002E-4"/>
    <m/>
    <s v="Commune de ramassage"/>
    <n v="810"/>
  </r>
  <r>
    <n v="9800"/>
    <n v="354017116483021"/>
    <s v="354017116483021-28 mars"/>
    <x v="9799"/>
    <d v="2022-03-28T11:50:03"/>
    <s v="69038"/>
    <x v="221"/>
    <x v="0"/>
    <x v="25"/>
    <d v="1899-12-30T00:00:11"/>
    <n v="-2.0000000000000002E-5"/>
    <m/>
    <s v="Commune de ramassage"/>
    <n v="811"/>
  </r>
  <r>
    <n v="9801"/>
    <n v="354017116483021"/>
    <s v="354017116483021-28 mars"/>
    <x v="9800"/>
    <d v="2022-03-28T11:50:14"/>
    <s v="69038"/>
    <x v="221"/>
    <x v="0"/>
    <x v="2"/>
    <d v="1899-12-30T00:00:10"/>
    <n v="1.25E-4"/>
    <m/>
    <s v="Commune de ramassage"/>
    <n v="812"/>
  </r>
  <r>
    <n v="9802"/>
    <n v="354017116483021"/>
    <s v="354017116483021-28 mars"/>
    <x v="9801"/>
    <d v="2022-03-28T11:50:24"/>
    <s v="69038"/>
    <x v="221"/>
    <x v="0"/>
    <x v="1"/>
    <d v="1899-12-30T00:01:36"/>
    <n v="-3.1000000000000001E-5"/>
    <m/>
    <s v="Commune de ramassage"/>
    <n v="813"/>
  </r>
  <r>
    <n v="9803"/>
    <n v="354017116483021"/>
    <s v="354017116483021-28 mars"/>
    <x v="9802"/>
    <d v="2022-03-28T11:52:00"/>
    <s v="69038"/>
    <x v="221"/>
    <x v="0"/>
    <x v="5"/>
    <d v="1899-12-30T00:00:01"/>
    <n v="0"/>
    <m/>
    <s v="Commune de ramassage"/>
    <n v="814"/>
  </r>
  <r>
    <n v="9804"/>
    <n v="354017116483021"/>
    <s v="354017116483021-28 mars"/>
    <x v="9803"/>
    <d v="2022-03-28T11:52:01"/>
    <s v="69038"/>
    <x v="221"/>
    <x v="0"/>
    <x v="5"/>
    <d v="1899-12-30T00:00:01"/>
    <n v="-3.1999999999999999E-5"/>
    <m/>
    <s v="Commune de ramassage"/>
    <n v="815"/>
  </r>
  <r>
    <n v="9805"/>
    <n v="354017116483021"/>
    <s v="354017116483021-28 mars"/>
    <x v="9804"/>
    <d v="2022-03-28T11:52:02"/>
    <s v="69038"/>
    <x v="221"/>
    <x v="0"/>
    <x v="30"/>
    <d v="1899-12-30T00:00:41"/>
    <n v="-7.7999999999999999E-5"/>
    <m/>
    <s v="Commune de ramassage"/>
    <n v="816"/>
  </r>
  <r>
    <n v="9806"/>
    <n v="354017116483021"/>
    <s v="354017116483021-28 mars"/>
    <x v="9805"/>
    <d v="2022-03-28T11:52:43"/>
    <s v="69038"/>
    <x v="221"/>
    <x v="0"/>
    <x v="27"/>
    <d v="1899-12-30T00:00:03"/>
    <n v="-1.94E-4"/>
    <m/>
    <s v="Commune de ramassage"/>
    <n v="817"/>
  </r>
  <r>
    <n v="9807"/>
    <n v="354017116483021"/>
    <s v="354017116483021-28 mars"/>
    <x v="9806"/>
    <d v="2022-03-28T11:52:46"/>
    <s v="69038"/>
    <x v="221"/>
    <x v="0"/>
    <x v="2"/>
    <d v="1899-12-30T00:00:41"/>
    <n v="-1.35E-4"/>
    <m/>
    <s v="Commune de ramassage"/>
    <n v="818"/>
  </r>
  <r>
    <n v="9808"/>
    <n v="354017116483021"/>
    <s v="354017116483021-28 mars"/>
    <x v="9807"/>
    <d v="2022-03-28T11:53:27"/>
    <s v="69038"/>
    <x v="221"/>
    <x v="0"/>
    <x v="0"/>
    <d v="1899-12-30T00:01:15"/>
    <n v="4.55E-4"/>
    <m/>
    <s v="Commune de ramassage"/>
    <n v="819"/>
  </r>
  <r>
    <n v="9809"/>
    <n v="354017116483021"/>
    <s v="354017116483021-28 mars"/>
    <x v="9808"/>
    <d v="2022-03-28T11:54:42"/>
    <s v="69038"/>
    <x v="221"/>
    <x v="0"/>
    <x v="23"/>
    <d v="1899-12-30T00:00:17"/>
    <n v="1.2400000000000001E-4"/>
    <m/>
    <s v="Commune de ramassage"/>
    <n v="820"/>
  </r>
  <r>
    <n v="9810"/>
    <n v="354017116483021"/>
    <s v="354017116483021-28 mars"/>
    <x v="9809"/>
    <d v="2022-03-28T11:54:59"/>
    <s v="69038"/>
    <x v="221"/>
    <x v="0"/>
    <x v="30"/>
    <d v="1899-12-30T00:00:03"/>
    <n v="6.9999999999999994E-5"/>
    <m/>
    <s v="Commune de ramassage"/>
    <n v="821"/>
  </r>
  <r>
    <n v="9811"/>
    <n v="354017116483021"/>
    <s v="354017116483021-28 mars"/>
    <x v="9810"/>
    <d v="2022-03-28T11:55:02"/>
    <s v="69038"/>
    <x v="221"/>
    <x v="0"/>
    <x v="30"/>
    <d v="1899-12-30T00:01:07"/>
    <n v="9.5100000000000002E-4"/>
    <m/>
    <s v="Commune de ramassage"/>
    <n v="822"/>
  </r>
  <r>
    <n v="9812"/>
    <n v="354017116483021"/>
    <s v="354017116483021-28 mars"/>
    <x v="9811"/>
    <d v="2022-03-28T11:56:09"/>
    <s v="69038"/>
    <x v="221"/>
    <x v="0"/>
    <x v="22"/>
    <d v="1899-12-30T00:01:04"/>
    <n v="9.0000000000000002E-6"/>
    <m/>
    <s v="Commune de ramassage"/>
    <n v="823"/>
  </r>
  <r>
    <n v="9813"/>
    <n v="354017116483021"/>
    <s v="354017116483021-28 mars"/>
    <x v="9812"/>
    <d v="2022-03-28T11:57:13"/>
    <s v="69038"/>
    <x v="221"/>
    <x v="0"/>
    <x v="0"/>
    <d v="1899-12-30T00:00:49"/>
    <n v="-5.4900000000000001E-4"/>
    <m/>
    <s v="Commune de ramassage"/>
    <n v="824"/>
  </r>
  <r>
    <n v="9814"/>
    <n v="354017116483021"/>
    <s v="354017116483021-28 mars"/>
    <x v="9813"/>
    <d v="2022-03-28T11:58:02"/>
    <s v="69038"/>
    <x v="221"/>
    <x v="0"/>
    <x v="8"/>
    <d v="1899-12-30T00:00:22"/>
    <n v="-5.3300000000000005E-4"/>
    <m/>
    <s v="Commune de ramassage"/>
    <n v="825"/>
  </r>
  <r>
    <n v="9815"/>
    <n v="354017116483021"/>
    <s v="354017116483021-28 mars"/>
    <x v="9814"/>
    <d v="2022-03-28T11:58:24"/>
    <s v="69038"/>
    <x v="221"/>
    <x v="0"/>
    <x v="27"/>
    <d v="1899-12-30T00:00:03"/>
    <n v="-3.0000000000000001E-6"/>
    <m/>
    <s v="Commune de ramassage"/>
    <n v="826"/>
  </r>
  <r>
    <n v="9816"/>
    <n v="354017116483021"/>
    <s v="354017116483021-28 mars"/>
    <x v="9815"/>
    <d v="2022-03-28T11:58:27"/>
    <s v="69038"/>
    <x v="221"/>
    <x v="0"/>
    <x v="3"/>
    <d v="1899-12-30T00:00:53"/>
    <n v="1.6980000000000001E-3"/>
    <m/>
    <s v="Commune de ramassage"/>
    <n v="827"/>
  </r>
  <r>
    <n v="9817"/>
    <n v="354017116483021"/>
    <s v="354017116483021-28 mars"/>
    <x v="9816"/>
    <d v="2022-03-28T11:59:20"/>
    <s v="69038"/>
    <x v="221"/>
    <x v="0"/>
    <x v="10"/>
    <d v="1899-12-30T00:00:56"/>
    <n v="5.3800000000000002E-3"/>
    <m/>
    <s v="Commune de ramassage"/>
    <n v="828"/>
  </r>
  <r>
    <n v="9818"/>
    <n v="354017116483021"/>
    <s v="354017116483021-28 mars"/>
    <x v="9817"/>
    <d v="2022-03-28T12:00:16"/>
    <s v="69038"/>
    <x v="221"/>
    <x v="0"/>
    <x v="31"/>
    <d v="1899-12-30T00:00:09"/>
    <n v="1.0250000000000001E-3"/>
    <m/>
    <s v="Commune de ramassage"/>
    <n v="829"/>
  </r>
  <r>
    <n v="9819"/>
    <n v="354017116483021"/>
    <s v="354017116483021-28 mars"/>
    <x v="9818"/>
    <d v="2022-03-28T12:00:25"/>
    <s v="69038"/>
    <x v="221"/>
    <x v="0"/>
    <x v="41"/>
    <d v="1899-12-30T00:00:11"/>
    <n v="8.6799999999999996E-4"/>
    <m/>
    <s v="Commune de ramassage"/>
    <n v="830"/>
  </r>
  <r>
    <n v="9820"/>
    <n v="354017116483021"/>
    <s v="354017116483021-28 mars"/>
    <x v="9819"/>
    <d v="2022-03-28T12:00:36"/>
    <s v="69038"/>
    <x v="221"/>
    <x v="0"/>
    <x v="35"/>
    <d v="1899-12-30T00:00:04"/>
    <n v="9.8999999999999994E-5"/>
    <m/>
    <s v="Commune de ramassage"/>
    <n v="831"/>
  </r>
  <r>
    <n v="9821"/>
    <n v="354017116483021"/>
    <s v="354017116483021-28 mars"/>
    <x v="9820"/>
    <d v="2022-03-28T12:00:40"/>
    <s v="69038"/>
    <x v="221"/>
    <x v="0"/>
    <x v="30"/>
    <d v="1899-12-30T00:00:14"/>
    <n v="-5.0000000000000004E-6"/>
    <m/>
    <s v="Commune de ramassage"/>
    <n v="832"/>
  </r>
  <r>
    <n v="9822"/>
    <n v="354017116483021"/>
    <s v="354017116483021-28 mars"/>
    <x v="9821"/>
    <d v="2022-03-28T12:00:54"/>
    <s v="69038"/>
    <x v="221"/>
    <x v="0"/>
    <x v="27"/>
    <d v="1899-12-30T00:00:05"/>
    <n v="-6.9999999999999999E-6"/>
    <m/>
    <s v="Commune de ramassage"/>
    <n v="833"/>
  </r>
  <r>
    <n v="9823"/>
    <n v="354017116483021"/>
    <s v="354017116483021-28 mars"/>
    <x v="9822"/>
    <d v="2022-03-28T12:00:59"/>
    <s v="69038"/>
    <x v="221"/>
    <x v="0"/>
    <x v="35"/>
    <d v="1899-12-30T00:00:07"/>
    <n v="1.2300000000000001E-4"/>
    <m/>
    <s v="Commune de ramassage"/>
    <n v="834"/>
  </r>
  <r>
    <n v="9824"/>
    <n v="354017116483021"/>
    <s v="354017116483021-28 mars"/>
    <x v="9823"/>
    <d v="2022-03-28T12:01:06"/>
    <s v="69038"/>
    <x v="221"/>
    <x v="0"/>
    <x v="35"/>
    <d v="1899-12-30T00:00:04"/>
    <n v="-1.2799999999999999E-4"/>
    <m/>
    <s v="Commune de ramassage"/>
    <n v="835"/>
  </r>
  <r>
    <n v="9825"/>
    <n v="354017116483021"/>
    <s v="354017116483021-28 mars"/>
    <x v="9824"/>
    <d v="2022-03-28T12:01:10"/>
    <s v="69038"/>
    <x v="221"/>
    <x v="0"/>
    <x v="6"/>
    <d v="1899-12-30T00:00:16"/>
    <n v="-6.9999999999999994E-5"/>
    <m/>
    <s v="Commune de ramassage"/>
    <n v="836"/>
  </r>
  <r>
    <n v="9826"/>
    <n v="354017116483021"/>
    <s v="354017116483021-28 mars"/>
    <x v="9825"/>
    <d v="2022-03-28T12:01:26"/>
    <s v="69038"/>
    <x v="221"/>
    <x v="0"/>
    <x v="1"/>
    <d v="1899-12-30T00:00:30"/>
    <n v="-1.8E-5"/>
    <m/>
    <s v="Commune de ramassage"/>
    <n v="837"/>
  </r>
  <r>
    <n v="9827"/>
    <n v="354017116483021"/>
    <s v="354017116483021-28 mars"/>
    <x v="9826"/>
    <d v="2022-03-28T12:01:56"/>
    <s v="69038"/>
    <x v="221"/>
    <x v="0"/>
    <x v="45"/>
    <d v="1899-12-30T00:00:04"/>
    <n v="2.05E-4"/>
    <m/>
    <s v="Commune de ramassage"/>
    <n v="838"/>
  </r>
  <r>
    <n v="9828"/>
    <n v="354017116483021"/>
    <s v="354017116483021-28 mars"/>
    <x v="9827"/>
    <d v="2022-03-28T12:02:00"/>
    <s v="69038"/>
    <x v="221"/>
    <x v="0"/>
    <x v="6"/>
    <d v="1899-12-30T00:00:03"/>
    <n v="4.1E-5"/>
    <m/>
    <s v="Commune de ramassage"/>
    <n v="839"/>
  </r>
  <r>
    <n v="9829"/>
    <n v="354017116483021"/>
    <s v="354017116483021-28 mars"/>
    <x v="9828"/>
    <d v="2022-03-28T12:02:03"/>
    <s v="69038"/>
    <x v="221"/>
    <x v="0"/>
    <x v="24"/>
    <d v="1899-12-30T00:00:04"/>
    <n v="-6.3E-5"/>
    <m/>
    <s v="Commune de ramassage"/>
    <n v="840"/>
  </r>
  <r>
    <n v="9830"/>
    <n v="354017116483021"/>
    <s v="354017116483021-28 mars"/>
    <x v="9829"/>
    <d v="2022-03-28T12:02:07"/>
    <s v="69038"/>
    <x v="221"/>
    <x v="0"/>
    <x v="24"/>
    <d v="1899-12-30T00:00:07"/>
    <n v="-1.3300000000000001E-4"/>
    <m/>
    <s v="Commune de ramassage"/>
    <n v="841"/>
  </r>
  <r>
    <n v="9831"/>
    <n v="354017116483021"/>
    <s v="354017116483021-28 mars"/>
    <x v="9830"/>
    <d v="2022-03-28T12:02:14"/>
    <s v="69038"/>
    <x v="221"/>
    <x v="0"/>
    <x v="7"/>
    <d v="1899-12-30T00:00:04"/>
    <n v="5.5999999999999999E-5"/>
    <m/>
    <s v="Commune de ramassage"/>
    <n v="842"/>
  </r>
  <r>
    <n v="9832"/>
    <n v="354017116483021"/>
    <s v="354017116483021-28 mars"/>
    <x v="9831"/>
    <d v="2022-03-28T12:02:18"/>
    <s v="69038"/>
    <x v="221"/>
    <x v="0"/>
    <x v="47"/>
    <d v="1899-12-30T00:00:02"/>
    <n v="1.1900000000000001E-4"/>
    <m/>
    <s v="Commune de ramassage"/>
    <n v="843"/>
  </r>
  <r>
    <n v="9833"/>
    <n v="354017116483021"/>
    <s v="354017116483021-28 mars"/>
    <x v="9832"/>
    <d v="2022-03-28T12:02:20"/>
    <s v="69038"/>
    <x v="221"/>
    <x v="0"/>
    <x v="26"/>
    <d v="1899-12-30T00:00:56"/>
    <n v="2.9429999999999999E-3"/>
    <m/>
    <s v="Commune de ramassage"/>
    <n v="844"/>
  </r>
  <r>
    <n v="9834"/>
    <n v="354017116483021"/>
    <s v="354017116483021-28 mars"/>
    <x v="9833"/>
    <d v="2022-03-28T12:03:16"/>
    <s v="69038"/>
    <x v="221"/>
    <x v="0"/>
    <x v="30"/>
    <d v="1899-12-30T00:00:02"/>
    <n v="1.9999999999999999E-6"/>
    <m/>
    <s v="Commune de ramassage"/>
    <n v="845"/>
  </r>
  <r>
    <n v="9835"/>
    <n v="354017116483021"/>
    <s v="354017116483021-28 mars"/>
    <x v="9834"/>
    <d v="2022-03-28T12:03:18"/>
    <s v="69038"/>
    <x v="221"/>
    <x v="0"/>
    <x v="22"/>
    <d v="1899-12-30T00:00:06"/>
    <n v="-1.12E-4"/>
    <m/>
    <s v="Commune de ramassage"/>
    <n v="846"/>
  </r>
  <r>
    <n v="9836"/>
    <n v="354017116483021"/>
    <s v="354017116483021-28 mars"/>
    <x v="9835"/>
    <d v="2022-03-28T12:03:24"/>
    <s v="69038"/>
    <x v="221"/>
    <x v="0"/>
    <x v="7"/>
    <d v="1899-12-30T00:00:02"/>
    <n v="-1.07E-4"/>
    <m/>
    <s v="Commune de ramassage"/>
    <n v="847"/>
  </r>
  <r>
    <n v="9837"/>
    <n v="354017116483021"/>
    <s v="354017116483021-28 mars"/>
    <x v="9836"/>
    <d v="2022-03-28T12:03:26"/>
    <s v="69038"/>
    <x v="221"/>
    <x v="0"/>
    <x v="30"/>
    <d v="1899-12-30T00:00:04"/>
    <n v="-3.4999999999999997E-5"/>
    <m/>
    <s v="Commune de ramassage"/>
    <n v="848"/>
  </r>
  <r>
    <n v="9838"/>
    <n v="354017116483021"/>
    <s v="354017116483021-28 mars"/>
    <x v="9837"/>
    <d v="2022-03-28T12:03:30"/>
    <s v="69038"/>
    <x v="221"/>
    <x v="0"/>
    <x v="1"/>
    <d v="1899-12-30T00:00:04"/>
    <n v="-2.5000000000000001E-5"/>
    <m/>
    <s v="Commune de ramassage"/>
    <n v="849"/>
  </r>
  <r>
    <n v="9839"/>
    <n v="354017116483021"/>
    <s v="354017116483021-28 mars"/>
    <x v="9838"/>
    <d v="2022-03-28T12:03:34"/>
    <s v="69038"/>
    <x v="221"/>
    <x v="0"/>
    <x v="45"/>
    <d v="1899-12-30T00:00:16"/>
    <n v="6.7000000000000002E-5"/>
    <m/>
    <s v="Commune de ramassage"/>
    <n v="850"/>
  </r>
  <r>
    <n v="9840"/>
    <n v="354017116483021"/>
    <s v="354017116483021-28 mars"/>
    <x v="9839"/>
    <d v="2022-03-28T12:03:50"/>
    <s v="69038"/>
    <x v="221"/>
    <x v="0"/>
    <x v="2"/>
    <d v="1899-12-30T00:01:34"/>
    <n v="7.4999999999999993E-5"/>
    <m/>
    <s v="Commune de ramassage"/>
    <n v="851"/>
  </r>
  <r>
    <n v="9841"/>
    <n v="354017116483021"/>
    <s v="354017116483021-28 mars"/>
    <x v="9840"/>
    <d v="2022-03-28T12:05:24"/>
    <s v="69038"/>
    <x v="221"/>
    <x v="0"/>
    <x v="0"/>
    <d v="1899-12-30T00:01:42"/>
    <n v="0"/>
    <m/>
    <s v="Commune de ramassage"/>
    <n v="852"/>
  </r>
  <r>
    <n v="9842"/>
    <n v="354017116483021"/>
    <s v="354017116483021-28 mars"/>
    <x v="9841"/>
    <d v="2022-03-28T12:07:06"/>
    <s v="69038"/>
    <x v="221"/>
    <x v="0"/>
    <x v="0"/>
    <d v="1899-12-30T00:00:27"/>
    <n v="1.2149999999999999E-3"/>
    <m/>
    <s v="Commune de ramassage"/>
    <n v="853"/>
  </r>
  <r>
    <n v="9843"/>
    <n v="354017116483021"/>
    <s v="354017116483021-28 mars"/>
    <x v="9842"/>
    <d v="2022-03-28T12:07:33"/>
    <s v="69038"/>
    <x v="221"/>
    <x v="0"/>
    <x v="53"/>
    <d v="1899-12-30T00:01:22"/>
    <n v="8.5880000000000001E-3"/>
    <m/>
    <s v="Commune de ramassage"/>
    <n v="854"/>
  </r>
  <r>
    <n v="9844"/>
    <n v="354017116483021"/>
    <s v="354017116483021-28 mars"/>
    <x v="9843"/>
    <d v="2022-03-28T12:08:55"/>
    <s v="69038"/>
    <x v="221"/>
    <x v="1"/>
    <x v="19"/>
    <d v="1899-12-30T00:00:26"/>
    <n v="2.4520000000000002E-3"/>
    <m/>
    <s v="Commune de ramassage"/>
    <n v="855"/>
  </r>
  <r>
    <n v="9845"/>
    <n v="354017116483021"/>
    <s v="354017116483021-28 mars"/>
    <x v="9844"/>
    <d v="2022-03-28T12:09:21"/>
    <s v="69263"/>
    <x v="222"/>
    <x v="0"/>
    <x v="36"/>
    <d v="1899-12-30T00:00:08"/>
    <n v="2.23E-4"/>
    <m/>
    <s v="Commune de ramassage"/>
    <n v="856"/>
  </r>
  <r>
    <n v="9846"/>
    <n v="354017116483021"/>
    <s v="354017116483021-28 mars"/>
    <x v="9845"/>
    <d v="2022-03-28T12:09:29"/>
    <s v="69263"/>
    <x v="222"/>
    <x v="0"/>
    <x v="13"/>
    <d v="1899-12-30T00:00:06"/>
    <n v="3.8900000000000002E-4"/>
    <m/>
    <s v="Commune de ramassage"/>
    <n v="857"/>
  </r>
  <r>
    <n v="9847"/>
    <n v="354017116483021"/>
    <s v="354017116483021-28 mars"/>
    <x v="9846"/>
    <d v="2022-03-28T12:09:35"/>
    <s v="69263"/>
    <x v="222"/>
    <x v="0"/>
    <x v="54"/>
    <d v="1899-12-30T00:01:39"/>
    <n v="3.411E-3"/>
    <m/>
    <s v="Commune de ramassage"/>
    <n v="858"/>
  </r>
  <r>
    <n v="9848"/>
    <n v="354017116483021"/>
    <s v="354017116483021-28 mars"/>
    <x v="9847"/>
    <d v="2022-03-28T12:11:14"/>
    <s v="69263"/>
    <x v="222"/>
    <x v="0"/>
    <x v="0"/>
    <d v="1899-12-30T00:00:44"/>
    <n v="0"/>
    <m/>
    <s v="Commune de ramassage"/>
    <n v="859"/>
  </r>
  <r>
    <n v="9849"/>
    <n v="354017116483021"/>
    <s v="354017116483021-28 mars"/>
    <x v="9848"/>
    <d v="2022-03-28T12:11:58"/>
    <s v="69263"/>
    <x v="222"/>
    <x v="0"/>
    <x v="0"/>
    <d v="1899-12-30T00:00:38"/>
    <n v="1.6699999999999999E-4"/>
    <m/>
    <s v="Commune de ramassage"/>
    <n v="860"/>
  </r>
  <r>
    <n v="9850"/>
    <n v="354017116483021"/>
    <s v="354017116483021-28 mars"/>
    <x v="9849"/>
    <d v="2022-03-28T12:12:36"/>
    <s v="69263"/>
    <x v="222"/>
    <x v="0"/>
    <x v="6"/>
    <d v="1899-12-30T00:00:33"/>
    <n v="2.9399999999999999E-3"/>
    <m/>
    <s v="Commune de ramassage"/>
    <n v="861"/>
  </r>
  <r>
    <n v="9851"/>
    <n v="354017116483021"/>
    <s v="354017116483021-28 mars"/>
    <x v="9850"/>
    <d v="2022-03-28T12:13:09"/>
    <s v="69263"/>
    <x v="222"/>
    <x v="0"/>
    <x v="14"/>
    <d v="1899-12-30T00:00:34"/>
    <n v="2.6329999999999999E-3"/>
    <m/>
    <s v="Commune de ramassage"/>
    <n v="862"/>
  </r>
  <r>
    <n v="9852"/>
    <n v="354017116483021"/>
    <s v="354017116483021-28 mars"/>
    <x v="9851"/>
    <d v="2022-03-28T12:13:43"/>
    <s v="69263"/>
    <x v="222"/>
    <x v="0"/>
    <x v="53"/>
    <d v="1899-12-30T00:00:14"/>
    <n v="3.3500000000000001E-4"/>
    <m/>
    <s v="Commune de ramassage"/>
    <n v="863"/>
  </r>
  <r>
    <n v="9853"/>
    <n v="354017116483021"/>
    <s v="354017116483021-28 mars"/>
    <x v="9852"/>
    <d v="2022-03-28T12:13:57"/>
    <s v="69263"/>
    <x v="222"/>
    <x v="0"/>
    <x v="15"/>
    <d v="1899-12-30T00:00:13"/>
    <n v="1.054E-3"/>
    <m/>
    <s v="Commune de ramassage"/>
    <n v="864"/>
  </r>
  <r>
    <n v="9854"/>
    <n v="354017116483021"/>
    <s v="354017116483021-28 mars"/>
    <x v="9853"/>
    <d v="2022-03-28T12:14:10"/>
    <s v="69263"/>
    <x v="222"/>
    <x v="0"/>
    <x v="54"/>
    <d v="1899-12-30T00:00:07"/>
    <n v="3.8000000000000002E-5"/>
    <m/>
    <s v="Commune de ramassage"/>
    <n v="865"/>
  </r>
  <r>
    <n v="9855"/>
    <n v="354017116483021"/>
    <s v="354017116483021-28 mars"/>
    <x v="9854"/>
    <d v="2022-03-28T12:14:17"/>
    <s v="69263"/>
    <x v="222"/>
    <x v="0"/>
    <x v="43"/>
    <d v="1899-12-30T00:00:16"/>
    <n v="-7.7999999999999999E-5"/>
    <m/>
    <s v="Commune de ramassage"/>
    <n v="866"/>
  </r>
  <r>
    <n v="9856"/>
    <n v="354017116483021"/>
    <s v="354017116483021-28 mars"/>
    <x v="9855"/>
    <d v="2022-03-28T12:14:33"/>
    <s v="69263"/>
    <x v="222"/>
    <x v="0"/>
    <x v="54"/>
    <d v="1899-12-30T00:00:06"/>
    <n v="1.9000000000000001E-4"/>
    <m/>
    <s v="Commune de ramassage"/>
    <n v="867"/>
  </r>
  <r>
    <n v="9857"/>
    <n v="354017116483021"/>
    <s v="354017116483021-28 mars"/>
    <x v="9856"/>
    <d v="2022-03-28T12:14:39"/>
    <s v="69263"/>
    <x v="222"/>
    <x v="0"/>
    <x v="34"/>
    <d v="1899-12-30T00:00:04"/>
    <n v="2.8299999999999999E-4"/>
    <m/>
    <s v="Commune de ramassage"/>
    <n v="868"/>
  </r>
  <r>
    <n v="9858"/>
    <n v="354017116483021"/>
    <s v="354017116483021-28 mars"/>
    <x v="9857"/>
    <d v="2022-03-28T12:14:43"/>
    <s v="69263"/>
    <x v="222"/>
    <x v="0"/>
    <x v="53"/>
    <d v="1899-12-30T00:00:05"/>
    <n v="8.03E-4"/>
    <m/>
    <s v="Commune de ramassage"/>
    <n v="869"/>
  </r>
  <r>
    <n v="9859"/>
    <n v="354017116483021"/>
    <s v="354017116483021-28 mars"/>
    <x v="9858"/>
    <d v="2022-03-28T12:14:48"/>
    <s v="69263"/>
    <x v="222"/>
    <x v="0"/>
    <x v="37"/>
    <d v="1899-12-30T00:00:03"/>
    <n v="2.5900000000000001E-4"/>
    <m/>
    <s v="Commune de ramassage"/>
    <n v="870"/>
  </r>
  <r>
    <n v="9860"/>
    <n v="354017116483021"/>
    <s v="354017116483021-28 mars"/>
    <x v="9859"/>
    <d v="2022-03-28T12:14:51"/>
    <s v="69263"/>
    <x v="222"/>
    <x v="0"/>
    <x v="37"/>
    <d v="1899-12-30T00:00:24"/>
    <n v="5.6999999999999998E-4"/>
    <m/>
    <s v="Commune de ramassage"/>
    <n v="871"/>
  </r>
  <r>
    <n v="9861"/>
    <n v="354017116483021"/>
    <s v="354017116483021-28 mars"/>
    <x v="9860"/>
    <d v="2022-03-28T12:15:15"/>
    <s v="69263"/>
    <x v="222"/>
    <x v="0"/>
    <x v="28"/>
    <d v="1899-12-30T00:00:08"/>
    <n v="4.2000000000000002E-4"/>
    <m/>
    <s v="Commune de ramassage"/>
    <n v="872"/>
  </r>
  <r>
    <n v="9862"/>
    <n v="354017116483021"/>
    <s v="354017116483021-28 mars"/>
    <x v="9861"/>
    <d v="2022-03-28T12:15:23"/>
    <s v="69263"/>
    <x v="222"/>
    <x v="0"/>
    <x v="22"/>
    <d v="1899-12-30T00:00:37"/>
    <n v="1.1E-5"/>
    <m/>
    <s v="Commune de ramassage"/>
    <n v="873"/>
  </r>
  <r>
    <n v="9863"/>
    <n v="354017116483021"/>
    <s v="354017116483021-28 mars"/>
    <x v="9862"/>
    <d v="2022-03-28T12:16:00"/>
    <s v="69263"/>
    <x v="222"/>
    <x v="0"/>
    <x v="1"/>
    <d v="1899-12-30T00:01:40"/>
    <n v="-7.9999999999999996E-6"/>
    <m/>
    <s v="Commune de ramassage"/>
    <n v="874"/>
  </r>
  <r>
    <n v="9864"/>
    <n v="354017116483021"/>
    <s v="354017116483021-28 mars"/>
    <x v="9863"/>
    <d v="2022-03-28T12:17:40"/>
    <s v="69263"/>
    <x v="222"/>
    <x v="0"/>
    <x v="0"/>
    <d v="1899-12-30T00:00:06"/>
    <n v="0"/>
    <m/>
    <s v="Commune de ramassage"/>
    <n v="875"/>
  </r>
  <r>
    <n v="9865"/>
    <n v="354017116483021"/>
    <s v="354017116483021-28 mars"/>
    <x v="9864"/>
    <d v="2022-03-28T12:17:46"/>
    <s v="69263"/>
    <x v="222"/>
    <x v="0"/>
    <x v="0"/>
    <d v="1899-12-30T00:00:36"/>
    <n v="1.0000000000000001E-5"/>
    <m/>
    <s v="Commune de ramassage"/>
    <n v="876"/>
  </r>
  <r>
    <n v="9866"/>
    <n v="354017116483021"/>
    <s v="354017116483021-28 mars"/>
    <x v="9865"/>
    <d v="2022-03-28T12:18:22"/>
    <s v="69263"/>
    <x v="222"/>
    <x v="0"/>
    <x v="23"/>
    <d v="1899-12-30T00:00:12"/>
    <n v="1.2E-5"/>
    <m/>
    <s v="Commune de ramassage"/>
    <n v="877"/>
  </r>
  <r>
    <n v="9867"/>
    <n v="354017116483021"/>
    <s v="354017116483021-28 mars"/>
    <x v="9866"/>
    <d v="2022-03-28T12:18:34"/>
    <s v="69263"/>
    <x v="222"/>
    <x v="0"/>
    <x v="27"/>
    <d v="1899-12-30T00:00:03"/>
    <n v="-8.7000000000000001E-5"/>
    <m/>
    <s v="Commune de ramassage"/>
    <n v="878"/>
  </r>
  <r>
    <n v="9868"/>
    <n v="354017116483021"/>
    <s v="354017116483021-28 mars"/>
    <x v="9867"/>
    <d v="2022-03-28T12:18:37"/>
    <s v="69263"/>
    <x v="222"/>
    <x v="0"/>
    <x v="47"/>
    <d v="1899-12-30T00:00:14"/>
    <n v="-6.9999999999999999E-4"/>
    <m/>
    <s v="Commune de ramassage"/>
    <n v="879"/>
  </r>
  <r>
    <n v="9869"/>
    <n v="354017116483021"/>
    <s v="354017116483021-28 mars"/>
    <x v="9868"/>
    <d v="2022-03-28T12:18:51"/>
    <s v="69263"/>
    <x v="222"/>
    <x v="0"/>
    <x v="22"/>
    <d v="1899-12-30T00:00:04"/>
    <n v="-1.0000000000000001E-5"/>
    <m/>
    <s v="Commune de ramassage"/>
    <n v="880"/>
  </r>
  <r>
    <n v="9870"/>
    <n v="354017116483021"/>
    <s v="354017116483021-28 mars"/>
    <x v="9869"/>
    <d v="2022-03-28T12:18:55"/>
    <s v="69263"/>
    <x v="222"/>
    <x v="0"/>
    <x v="27"/>
    <d v="1899-12-30T00:00:18"/>
    <n v="7.9999999999999996E-6"/>
    <m/>
    <s v="Commune de ramassage"/>
    <n v="881"/>
  </r>
  <r>
    <n v="9871"/>
    <n v="354017116483021"/>
    <s v="354017116483021-28 mars"/>
    <x v="9870"/>
    <d v="2022-03-28T12:19:13"/>
    <s v="69263"/>
    <x v="222"/>
    <x v="0"/>
    <x v="2"/>
    <d v="1899-12-30T00:00:44"/>
    <n v="8.5000000000000006E-5"/>
    <m/>
    <s v="Commune de ramassage"/>
    <n v="882"/>
  </r>
  <r>
    <n v="9872"/>
    <n v="354017116483021"/>
    <s v="354017116483021-28 mars"/>
    <x v="9871"/>
    <d v="2022-03-28T12:19:57"/>
    <s v="69263"/>
    <x v="222"/>
    <x v="0"/>
    <x v="0"/>
    <d v="1899-12-30T00:00:58"/>
    <n v="9.8999999999999994E-5"/>
    <m/>
    <s v="Commune de ramassage"/>
    <n v="883"/>
  </r>
  <r>
    <n v="9873"/>
    <n v="354017116483021"/>
    <s v="354017116483021-28 mars"/>
    <x v="9872"/>
    <d v="2022-03-28T12:20:55"/>
    <s v="69263"/>
    <x v="222"/>
    <x v="0"/>
    <x v="27"/>
    <d v="1899-12-30T00:00:09"/>
    <n v="4.7100000000000001E-4"/>
    <m/>
    <s v="Commune de ramassage"/>
    <n v="884"/>
  </r>
  <r>
    <n v="9874"/>
    <n v="354017116483021"/>
    <s v="354017116483021-28 mars"/>
    <x v="9873"/>
    <d v="2022-03-28T12:21:04"/>
    <s v="69263"/>
    <x v="222"/>
    <x v="0"/>
    <x v="50"/>
    <d v="1899-12-30T00:00:07"/>
    <n v="5.9999999999999995E-4"/>
    <m/>
    <s v="Commune de ramassage"/>
    <n v="885"/>
  </r>
  <r>
    <n v="9875"/>
    <n v="354017116483021"/>
    <s v="354017116483021-28 mars"/>
    <x v="9874"/>
    <d v="2022-03-28T12:21:11"/>
    <s v="69263"/>
    <x v="222"/>
    <x v="0"/>
    <x v="4"/>
    <d v="1899-12-30T00:01:26"/>
    <n v="1.2520000000000001E-3"/>
    <m/>
    <s v="Commune de ramassage"/>
    <n v="886"/>
  </r>
  <r>
    <n v="9876"/>
    <n v="354017116483021"/>
    <s v="354017116483021-28 mars"/>
    <x v="9875"/>
    <d v="2022-03-28T12:22:37"/>
    <s v="69263"/>
    <x v="222"/>
    <x v="0"/>
    <x v="0"/>
    <d v="1899-12-30T00:00:47"/>
    <n v="3.1999999999999999E-5"/>
    <m/>
    <s v="Commune de ramassage"/>
    <n v="887"/>
  </r>
  <r>
    <n v="9877"/>
    <n v="354017116483021"/>
    <s v="354017116483021-28 mars"/>
    <x v="9876"/>
    <d v="2022-03-28T12:23:24"/>
    <s v="69263"/>
    <x v="222"/>
    <x v="0"/>
    <x v="0"/>
    <d v="1899-12-30T00:01:40"/>
    <n v="-2.9E-5"/>
    <m/>
    <s v="Commune de ramassage"/>
    <n v="888"/>
  </r>
  <r>
    <n v="9878"/>
    <n v="354017116483021"/>
    <s v="354017116483021-28 mars"/>
    <x v="9877"/>
    <d v="2022-03-28T12:25:04"/>
    <s v="69263"/>
    <x v="222"/>
    <x v="0"/>
    <x v="0"/>
    <d v="1899-12-30T00:00:27"/>
    <n v="0"/>
    <m/>
    <s v="Commune de ramassage"/>
    <n v="889"/>
  </r>
  <r>
    <n v="9879"/>
    <n v="354017116483021"/>
    <s v="354017116483021-28 mars"/>
    <x v="9878"/>
    <d v="2022-03-28T12:25:31"/>
    <s v="69263"/>
    <x v="222"/>
    <x v="0"/>
    <x v="0"/>
    <d v="1899-12-30T01:16:35"/>
    <n v="-2.0999999999999999E-5"/>
    <m/>
    <s v="Commune de ramassage"/>
    <n v="890"/>
  </r>
  <r>
    <n v="9880"/>
    <n v="354017116483021"/>
    <s v="354017116483021-28 mars"/>
    <x v="9879"/>
    <d v="2022-03-28T13:42:06"/>
    <s v="69263"/>
    <x v="223"/>
    <x v="0"/>
    <x v="0"/>
    <d v="1899-12-30T00:00:50"/>
    <n v="2.5999999999999998E-5"/>
    <m/>
    <s v="Commune de ramassage"/>
    <n v="891"/>
  </r>
  <r>
    <n v="9881"/>
    <n v="354017116483021"/>
    <s v="354017116483021-28 mars"/>
    <x v="9880"/>
    <d v="2022-03-28T13:42:56"/>
    <s v="69263"/>
    <x v="223"/>
    <x v="0"/>
    <x v="47"/>
    <d v="1899-12-30T00:00:06"/>
    <n v="5.1999999999999997E-5"/>
    <m/>
    <s v="Commune de ramassage"/>
    <n v="892"/>
  </r>
  <r>
    <n v="9882"/>
    <n v="354017116483021"/>
    <s v="354017116483021-28 mars"/>
    <x v="9881"/>
    <d v="2022-03-28T13:43:02"/>
    <s v="69263"/>
    <x v="223"/>
    <x v="0"/>
    <x v="27"/>
    <d v="1899-12-30T00:00:07"/>
    <n v="-1.55E-4"/>
    <m/>
    <s v="Commune de ramassage"/>
    <n v="893"/>
  </r>
  <r>
    <n v="9883"/>
    <n v="354017116483021"/>
    <s v="354017116483021-28 mars"/>
    <x v="9882"/>
    <d v="2022-03-28T13:43:09"/>
    <s v="69263"/>
    <x v="223"/>
    <x v="0"/>
    <x v="27"/>
    <d v="1899-12-30T00:00:05"/>
    <n v="-1.37E-4"/>
    <m/>
    <s v="Commune de ramassage"/>
    <n v="894"/>
  </r>
  <r>
    <n v="9884"/>
    <n v="354017116483021"/>
    <s v="354017116483021-28 mars"/>
    <x v="9883"/>
    <d v="2022-03-28T13:43:14"/>
    <s v="69263"/>
    <x v="223"/>
    <x v="0"/>
    <x v="22"/>
    <d v="1899-12-30T00:00:10"/>
    <n v="-2.81E-4"/>
    <m/>
    <s v="Commune de ramassage"/>
    <n v="895"/>
  </r>
  <r>
    <n v="9885"/>
    <n v="354017116483021"/>
    <s v="354017116483021-28 mars"/>
    <x v="9884"/>
    <d v="2022-03-28T13:43:24"/>
    <s v="69263"/>
    <x v="223"/>
    <x v="0"/>
    <x v="30"/>
    <d v="1899-12-30T00:00:03"/>
    <n v="-4.0000000000000003E-5"/>
    <m/>
    <s v="Commune de ramassage"/>
    <n v="896"/>
  </r>
  <r>
    <n v="9886"/>
    <n v="354017116483021"/>
    <s v="354017116483021-28 mars"/>
    <x v="9885"/>
    <d v="2022-03-28T13:43:27"/>
    <s v="69263"/>
    <x v="223"/>
    <x v="0"/>
    <x v="30"/>
    <d v="1899-12-30T00:00:48"/>
    <n v="-1.5E-5"/>
    <m/>
    <s v="Commune de ramassage"/>
    <n v="897"/>
  </r>
  <r>
    <n v="9887"/>
    <n v="354017116483021"/>
    <s v="354017116483021-28 mars"/>
    <x v="9886"/>
    <d v="2022-03-28T13:44:15"/>
    <s v="69263"/>
    <x v="223"/>
    <x v="0"/>
    <x v="0"/>
    <d v="1899-12-30T00:02:09"/>
    <n v="1.0000000000000001E-5"/>
    <m/>
    <s v="Commune de ramassage"/>
    <n v="898"/>
  </r>
  <r>
    <n v="9888"/>
    <n v="354017116483021"/>
    <s v="354017116483021-28 mars"/>
    <x v="9887"/>
    <d v="2022-03-28T13:46:24"/>
    <s v="69263"/>
    <x v="223"/>
    <x v="0"/>
    <x v="51"/>
    <d v="1899-12-30T00:00:27"/>
    <n v="5.6800000000000004E-4"/>
    <m/>
    <s v="Commune de ramassage"/>
    <n v="899"/>
  </r>
  <r>
    <n v="9889"/>
    <n v="354017116483021"/>
    <s v="354017116483021-28 mars"/>
    <x v="9888"/>
    <d v="2022-03-28T13:46:51"/>
    <s v="69263"/>
    <x v="223"/>
    <x v="0"/>
    <x v="5"/>
    <d v="1899-12-30T00:00:04"/>
    <n v="7.7999999999999999E-5"/>
    <m/>
    <s v="Commune de ramassage"/>
    <n v="900"/>
  </r>
  <r>
    <n v="9890"/>
    <n v="354017116483021"/>
    <s v="354017116483021-28 mars"/>
    <x v="9889"/>
    <d v="2022-03-28T13:46:55"/>
    <s v="69263"/>
    <x v="223"/>
    <x v="0"/>
    <x v="3"/>
    <d v="1899-12-30T00:00:29"/>
    <n v="1.7E-5"/>
    <m/>
    <s v="Commune de ramassage"/>
    <n v="901"/>
  </r>
  <r>
    <n v="9891"/>
    <n v="354017116483021"/>
    <s v="354017116483021-28 mars"/>
    <x v="9890"/>
    <d v="2022-03-28T13:47:24"/>
    <s v="69263"/>
    <x v="223"/>
    <x v="0"/>
    <x v="0"/>
    <d v="1899-12-30T00:01:11"/>
    <n v="1.9999999999999999E-6"/>
    <m/>
    <s v="Commune de ramassage"/>
    <n v="902"/>
  </r>
  <r>
    <n v="9892"/>
    <n v="354017116483021"/>
    <s v="354017116483021-28 mars"/>
    <x v="9891"/>
    <d v="2022-03-28T13:48:35"/>
    <s v="69263"/>
    <x v="223"/>
    <x v="0"/>
    <x v="50"/>
    <d v="1899-12-30T00:00:37"/>
    <n v="-1.5200000000000001E-3"/>
    <m/>
    <s v="Commune de ramassage"/>
    <n v="903"/>
  </r>
  <r>
    <n v="9893"/>
    <n v="354017116483021"/>
    <s v="354017116483021-28 mars"/>
    <x v="9892"/>
    <d v="2022-03-28T13:49:12"/>
    <s v="69263"/>
    <x v="223"/>
    <x v="0"/>
    <x v="34"/>
    <d v="1899-12-30T00:00:04"/>
    <n v="-2.72E-4"/>
    <m/>
    <s v="Commune de ramassage"/>
    <n v="904"/>
  </r>
  <r>
    <n v="9894"/>
    <n v="354017116483021"/>
    <s v="354017116483021-28 mars"/>
    <x v="9893"/>
    <d v="2022-03-28T13:49:16"/>
    <s v="69263"/>
    <x v="223"/>
    <x v="0"/>
    <x v="7"/>
    <d v="1899-12-30T00:00:06"/>
    <n v="-7.4999999999999993E-5"/>
    <m/>
    <s v="Commune de ramassage"/>
    <n v="905"/>
  </r>
  <r>
    <n v="9895"/>
    <n v="354017116483021"/>
    <s v="354017116483021-28 mars"/>
    <x v="9894"/>
    <d v="2022-03-28T13:49:22"/>
    <s v="69263"/>
    <x v="223"/>
    <x v="0"/>
    <x v="2"/>
    <d v="1899-12-30T00:01:28"/>
    <n v="-1.47E-4"/>
    <m/>
    <s v="Commune de ramassage"/>
    <n v="906"/>
  </r>
  <r>
    <n v="9896"/>
    <n v="354017116483021"/>
    <s v="354017116483021-28 mars"/>
    <x v="9895"/>
    <d v="2022-03-28T13:50:50"/>
    <s v="69263"/>
    <x v="223"/>
    <x v="0"/>
    <x v="0"/>
    <d v="1899-12-30T00:01:33"/>
    <n v="-1.76E-4"/>
    <m/>
    <s v="Commune de ramassage"/>
    <n v="907"/>
  </r>
  <r>
    <n v="9897"/>
    <n v="354017116483021"/>
    <s v="354017116483021-28 mars"/>
    <x v="9896"/>
    <d v="2022-03-28T13:52:23"/>
    <s v="69263"/>
    <x v="223"/>
    <x v="0"/>
    <x v="47"/>
    <d v="1899-12-30T00:00:18"/>
    <n v="-1.07E-4"/>
    <m/>
    <s v="Commune de ramassage"/>
    <n v="908"/>
  </r>
  <r>
    <n v="9898"/>
    <n v="354017116483021"/>
    <s v="354017116483021-28 mars"/>
    <x v="9897"/>
    <d v="2022-03-28T13:52:41"/>
    <s v="69263"/>
    <x v="223"/>
    <x v="0"/>
    <x v="5"/>
    <d v="1899-12-30T00:00:13"/>
    <n v="-3.28E-4"/>
    <m/>
    <s v="Commune de ramassage"/>
    <n v="909"/>
  </r>
  <r>
    <n v="9899"/>
    <n v="354017116483021"/>
    <s v="354017116483021-28 mars"/>
    <x v="9898"/>
    <d v="2022-03-28T13:52:54"/>
    <s v="69263"/>
    <x v="223"/>
    <x v="0"/>
    <x v="7"/>
    <d v="1899-12-30T00:00:12"/>
    <n v="8.6000000000000003E-5"/>
    <m/>
    <s v="Commune de ramassage"/>
    <n v="910"/>
  </r>
  <r>
    <n v="9900"/>
    <n v="354017116483021"/>
    <s v="354017116483021-28 mars"/>
    <x v="9899"/>
    <d v="2022-03-28T13:53:06"/>
    <s v="69263"/>
    <x v="223"/>
    <x v="0"/>
    <x v="30"/>
    <d v="1899-12-30T00:00:02"/>
    <n v="3.4999999999999997E-5"/>
    <m/>
    <s v="Commune de ramassage"/>
    <n v="911"/>
  </r>
  <r>
    <n v="9901"/>
    <n v="354017116483021"/>
    <s v="354017116483021-28 mars"/>
    <x v="9900"/>
    <d v="2022-03-28T13:53:08"/>
    <s v="69263"/>
    <x v="223"/>
    <x v="0"/>
    <x v="1"/>
    <d v="1899-12-30T00:00:03"/>
    <n v="4.6999999999999997E-5"/>
    <m/>
    <s v="Commune de ramassage"/>
    <n v="912"/>
  </r>
  <r>
    <n v="9902"/>
    <n v="354017116483021"/>
    <s v="354017116483021-28 mars"/>
    <x v="9901"/>
    <d v="2022-03-28T13:53:11"/>
    <s v="69263"/>
    <x v="223"/>
    <x v="0"/>
    <x v="30"/>
    <d v="1899-12-30T00:00:59"/>
    <n v="3.1999999999999999E-5"/>
    <m/>
    <s v="Commune de ramassage"/>
    <n v="913"/>
  </r>
  <r>
    <n v="9903"/>
    <n v="354017116483021"/>
    <s v="354017116483021-28 mars"/>
    <x v="9902"/>
    <d v="2022-03-28T13:54:10"/>
    <s v="69263"/>
    <x v="223"/>
    <x v="0"/>
    <x v="0"/>
    <d v="1899-12-30T00:00:10"/>
    <n v="0"/>
    <m/>
    <s v="Commune de ramassage"/>
    <n v="914"/>
  </r>
  <r>
    <n v="9904"/>
    <n v="354017116483021"/>
    <s v="354017116483021-28 mars"/>
    <x v="9903"/>
    <d v="2022-03-28T13:54:20"/>
    <s v="69263"/>
    <x v="223"/>
    <x v="0"/>
    <x v="0"/>
    <d v="1899-12-30T00:00:07"/>
    <n v="1.15E-4"/>
    <m/>
    <s v="Commune de ramassage"/>
    <n v="915"/>
  </r>
  <r>
    <n v="9905"/>
    <n v="354017116483021"/>
    <s v="354017116483021-28 mars"/>
    <x v="9904"/>
    <d v="2022-03-28T13:54:27"/>
    <s v="69263"/>
    <x v="223"/>
    <x v="0"/>
    <x v="5"/>
    <d v="1899-12-30T00:00:03"/>
    <n v="7.4999999999999993E-5"/>
    <m/>
    <s v="Commune de ramassage"/>
    <n v="916"/>
  </r>
  <r>
    <n v="9906"/>
    <n v="354017116483021"/>
    <s v="354017116483021-28 mars"/>
    <x v="9905"/>
    <d v="2022-03-28T13:54:30"/>
    <s v="69263"/>
    <x v="223"/>
    <x v="0"/>
    <x v="30"/>
    <d v="1899-12-30T00:00:05"/>
    <n v="9.0000000000000006E-5"/>
    <m/>
    <s v="Commune de ramassage"/>
    <n v="917"/>
  </r>
  <r>
    <n v="9907"/>
    <n v="354017116483021"/>
    <s v="354017116483021-28 mars"/>
    <x v="9906"/>
    <d v="2022-03-28T13:54:35"/>
    <s v="69263"/>
    <x v="223"/>
    <x v="0"/>
    <x v="6"/>
    <d v="1899-12-30T00:00:14"/>
    <n v="1.7100000000000001E-4"/>
    <m/>
    <s v="Commune de ramassage"/>
    <n v="918"/>
  </r>
  <r>
    <n v="9908"/>
    <n v="354017116483021"/>
    <s v="354017116483021-28 mars"/>
    <x v="9907"/>
    <d v="2022-03-28T13:54:49"/>
    <s v="69263"/>
    <x v="223"/>
    <x v="0"/>
    <x v="6"/>
    <d v="1899-12-30T00:00:02"/>
    <n v="7.8999999999999996E-5"/>
    <m/>
    <s v="Commune de ramassage"/>
    <n v="919"/>
  </r>
  <r>
    <n v="9909"/>
    <n v="354017116483021"/>
    <s v="354017116483021-28 mars"/>
    <x v="9908"/>
    <d v="2022-03-28T13:54:51"/>
    <s v="69263"/>
    <x v="223"/>
    <x v="0"/>
    <x v="8"/>
    <d v="1899-12-30T00:00:01"/>
    <n v="6.6000000000000005E-5"/>
    <m/>
    <s v="Commune de ramassage"/>
    <n v="920"/>
  </r>
  <r>
    <n v="9910"/>
    <n v="354017116483021"/>
    <s v="354017116483021-28 mars"/>
    <x v="9909"/>
    <d v="2022-03-28T13:54:52"/>
    <s v="69263"/>
    <x v="223"/>
    <x v="0"/>
    <x v="8"/>
    <d v="1899-12-30T00:00:03"/>
    <n v="-9.9999999999999995E-7"/>
    <m/>
    <s v="Commune de ramassage"/>
    <n v="921"/>
  </r>
  <r>
    <n v="9911"/>
    <n v="354017116483021"/>
    <s v="354017116483021-28 mars"/>
    <x v="9910"/>
    <d v="2022-03-28T13:54:55"/>
    <s v="69263"/>
    <x v="223"/>
    <x v="0"/>
    <x v="24"/>
    <d v="1899-12-30T00:00:25"/>
    <n v="1.25E-4"/>
    <m/>
    <s v="Commune de ramassage"/>
    <n v="922"/>
  </r>
  <r>
    <n v="9912"/>
    <n v="354017116483021"/>
    <s v="354017116483021-28 mars"/>
    <x v="9911"/>
    <d v="2022-03-28T13:55:20"/>
    <s v="69263"/>
    <x v="223"/>
    <x v="0"/>
    <x v="23"/>
    <d v="1899-12-30T00:00:05"/>
    <n v="2.41E-4"/>
    <m/>
    <s v="Commune de ramassage"/>
    <n v="923"/>
  </r>
  <r>
    <n v="9913"/>
    <n v="354017116483021"/>
    <s v="354017116483021-28 mars"/>
    <x v="9912"/>
    <d v="2022-03-28T13:55:25"/>
    <s v="69263"/>
    <x v="223"/>
    <x v="0"/>
    <x v="35"/>
    <d v="1899-12-30T00:01:22"/>
    <n v="4.2999999999999999E-4"/>
    <m/>
    <s v="Commune de ramassage"/>
    <n v="924"/>
  </r>
  <r>
    <n v="9914"/>
    <n v="354017116483021"/>
    <s v="354017116483021-28 mars"/>
    <x v="9913"/>
    <d v="2022-03-28T13:56:47"/>
    <s v="69263"/>
    <x v="223"/>
    <x v="0"/>
    <x v="3"/>
    <d v="1899-12-30T00:00:05"/>
    <n v="3.4E-5"/>
    <m/>
    <s v="Commune de ramassage"/>
    <n v="925"/>
  </r>
  <r>
    <n v="9915"/>
    <n v="354017116483021"/>
    <s v="354017116483021-28 mars"/>
    <x v="9914"/>
    <d v="2022-03-28T13:56:52"/>
    <s v="69263"/>
    <x v="223"/>
    <x v="0"/>
    <x v="47"/>
    <d v="1899-12-30T00:00:03"/>
    <n v="5.1E-5"/>
    <m/>
    <s v="Commune de ramassage"/>
    <n v="926"/>
  </r>
  <r>
    <n v="9916"/>
    <n v="354017116483021"/>
    <s v="354017116483021-28 mars"/>
    <x v="9915"/>
    <d v="2022-03-28T13:56:55"/>
    <s v="69263"/>
    <x v="223"/>
    <x v="0"/>
    <x v="27"/>
    <d v="1899-12-30T00:00:04"/>
    <n v="2.5000000000000001E-5"/>
    <m/>
    <s v="Commune de ramassage"/>
    <n v="927"/>
  </r>
  <r>
    <n v="9917"/>
    <n v="354017116483021"/>
    <s v="354017116483021-28 mars"/>
    <x v="9916"/>
    <d v="2022-03-28T13:56:59"/>
    <s v="69263"/>
    <x v="223"/>
    <x v="0"/>
    <x v="1"/>
    <d v="1899-12-30T00:01:41"/>
    <n v="2.04E-4"/>
    <m/>
    <s v="Commune de ramassage"/>
    <n v="928"/>
  </r>
  <r>
    <n v="9918"/>
    <n v="354017116483021"/>
    <s v="354017116483021-28 mars"/>
    <x v="9917"/>
    <d v="2022-03-28T13:58:40"/>
    <s v="69263"/>
    <x v="223"/>
    <x v="0"/>
    <x v="0"/>
    <d v="1899-12-30T00:00:09"/>
    <n v="0"/>
    <m/>
    <s v="Commune de ramassage"/>
    <n v="929"/>
  </r>
  <r>
    <n v="9919"/>
    <n v="354017116483021"/>
    <s v="354017116483021-28 mars"/>
    <x v="9918"/>
    <d v="2022-03-28T13:58:49"/>
    <s v="69263"/>
    <x v="223"/>
    <x v="0"/>
    <x v="0"/>
    <d v="1899-12-30T00:03:03"/>
    <n v="-8.2000000000000001E-5"/>
    <m/>
    <s v="Commune de ramassage"/>
    <n v="930"/>
  </r>
  <r>
    <n v="9920"/>
    <n v="354017116483021"/>
    <s v="354017116483021-28 mars"/>
    <x v="9919"/>
    <d v="2022-03-28T14:01:52"/>
    <s v="69263"/>
    <x v="223"/>
    <x v="0"/>
    <x v="22"/>
    <d v="1899-12-30T00:00:11"/>
    <n v="9.0000000000000006E-5"/>
    <m/>
    <s v="Commune de ramassage"/>
    <n v="931"/>
  </r>
  <r>
    <n v="9921"/>
    <n v="354017116483021"/>
    <s v="354017116483021-28 mars"/>
    <x v="9920"/>
    <d v="2022-03-28T14:02:03"/>
    <s v="69263"/>
    <x v="223"/>
    <x v="0"/>
    <x v="22"/>
    <d v="1899-12-30T00:00:07"/>
    <n v="2.6800000000000001E-4"/>
    <m/>
    <s v="Commune de ramassage"/>
    <n v="932"/>
  </r>
  <r>
    <n v="9922"/>
    <n v="354017116483021"/>
    <s v="354017116483021-28 mars"/>
    <x v="9921"/>
    <d v="2022-03-28T14:02:10"/>
    <s v="69263"/>
    <x v="223"/>
    <x v="0"/>
    <x v="5"/>
    <d v="1899-12-30T00:00:15"/>
    <n v="4.0700000000000003E-4"/>
    <m/>
    <s v="Commune de ramassage"/>
    <n v="933"/>
  </r>
  <r>
    <n v="9923"/>
    <n v="354017116483021"/>
    <s v="354017116483021-28 mars"/>
    <x v="9922"/>
    <d v="2022-03-28T14:02:25"/>
    <s v="69263"/>
    <x v="223"/>
    <x v="0"/>
    <x v="30"/>
    <d v="1899-12-30T00:00:02"/>
    <n v="3.0000000000000001E-6"/>
    <m/>
    <s v="Commune de ramassage"/>
    <n v="934"/>
  </r>
  <r>
    <n v="9924"/>
    <n v="354017116483021"/>
    <s v="354017116483021-28 mars"/>
    <x v="9923"/>
    <d v="2022-03-28T14:02:27"/>
    <s v="69263"/>
    <x v="223"/>
    <x v="0"/>
    <x v="22"/>
    <d v="1899-12-30T00:00:07"/>
    <n v="-1.3100000000000001E-4"/>
    <m/>
    <s v="Commune de ramassage"/>
    <n v="935"/>
  </r>
  <r>
    <n v="9925"/>
    <n v="354017116483021"/>
    <s v="354017116483021-28 mars"/>
    <x v="9924"/>
    <d v="2022-03-28T14:02:34"/>
    <s v="69263"/>
    <x v="223"/>
    <x v="0"/>
    <x v="6"/>
    <d v="1899-12-30T00:00:07"/>
    <n v="4.6E-5"/>
    <m/>
    <s v="Commune de ramassage"/>
    <n v="936"/>
  </r>
  <r>
    <n v="9926"/>
    <n v="354017116483021"/>
    <s v="354017116483021-28 mars"/>
    <x v="9925"/>
    <d v="2022-03-28T14:02:41"/>
    <s v="69263"/>
    <x v="223"/>
    <x v="0"/>
    <x v="6"/>
    <d v="1899-12-30T00:00:11"/>
    <n v="2.2900000000000001E-4"/>
    <m/>
    <s v="Commune de ramassage"/>
    <n v="937"/>
  </r>
  <r>
    <n v="9927"/>
    <n v="354017116483021"/>
    <s v="354017116483021-28 mars"/>
    <x v="9926"/>
    <d v="2022-03-28T14:02:52"/>
    <s v="69263"/>
    <x v="223"/>
    <x v="0"/>
    <x v="30"/>
    <d v="1899-12-30T00:00:03"/>
    <n v="3.1000000000000001E-5"/>
    <m/>
    <s v="Commune de ramassage"/>
    <n v="938"/>
  </r>
  <r>
    <n v="9928"/>
    <n v="354017116483021"/>
    <s v="354017116483021-28 mars"/>
    <x v="9927"/>
    <d v="2022-03-28T14:02:55"/>
    <s v="69263"/>
    <x v="223"/>
    <x v="0"/>
    <x v="2"/>
    <d v="1899-12-30T00:00:02"/>
    <n v="3.8999999999999999E-5"/>
    <m/>
    <s v="Commune de ramassage"/>
    <n v="939"/>
  </r>
  <r>
    <n v="9929"/>
    <n v="354017116483021"/>
    <s v="354017116483021-28 mars"/>
    <x v="9928"/>
    <d v="2022-03-28T14:02:57"/>
    <s v="69263"/>
    <x v="223"/>
    <x v="0"/>
    <x v="30"/>
    <d v="1899-12-30T00:00:02"/>
    <n v="4.1E-5"/>
    <m/>
    <s v="Commune de ramassage"/>
    <n v="940"/>
  </r>
  <r>
    <n v="9930"/>
    <n v="354017116483021"/>
    <s v="354017116483021-28 mars"/>
    <x v="9929"/>
    <d v="2022-03-28T14:02:59"/>
    <s v="69263"/>
    <x v="223"/>
    <x v="0"/>
    <x v="5"/>
    <d v="1899-12-30T00:00:18"/>
    <n v="1.1900000000000001E-4"/>
    <m/>
    <s v="Commune de ramassage"/>
    <n v="941"/>
  </r>
  <r>
    <n v="9931"/>
    <n v="354017116483021"/>
    <s v="354017116483021-28 mars"/>
    <x v="9930"/>
    <d v="2022-03-28T14:03:17"/>
    <s v="69263"/>
    <x v="223"/>
    <x v="0"/>
    <x v="26"/>
    <d v="1899-12-30T00:00:05"/>
    <n v="8.0000000000000007E-5"/>
    <m/>
    <s v="Commune de ramassage"/>
    <n v="942"/>
  </r>
  <r>
    <n v="9932"/>
    <n v="354017116483021"/>
    <s v="354017116483021-28 mars"/>
    <x v="9931"/>
    <d v="2022-03-28T14:03:22"/>
    <s v="69263"/>
    <x v="223"/>
    <x v="0"/>
    <x v="22"/>
    <d v="1899-12-30T00:01:41"/>
    <n v="1.4649999999999999E-3"/>
    <m/>
    <s v="Commune de ramassage"/>
    <n v="943"/>
  </r>
  <r>
    <n v="9933"/>
    <n v="354017116483021"/>
    <s v="354017116483021-28 mars"/>
    <x v="9932"/>
    <d v="2022-03-28T14:05:03"/>
    <s v="69263"/>
    <x v="223"/>
    <x v="0"/>
    <x v="0"/>
    <d v="1899-12-30T00:00:54"/>
    <n v="2.496E-3"/>
    <m/>
    <s v="Commune de ramassage"/>
    <n v="944"/>
  </r>
  <r>
    <n v="9934"/>
    <n v="354017116483021"/>
    <s v="354017116483021-28 mars"/>
    <x v="9933"/>
    <d v="2022-03-28T14:05:57"/>
    <s v="69263"/>
    <x v="223"/>
    <x v="0"/>
    <x v="45"/>
    <d v="1899-12-30T00:00:31"/>
    <n v="5.8900000000000001E-4"/>
    <m/>
    <s v="Commune de ramassage"/>
    <n v="945"/>
  </r>
  <r>
    <n v="9935"/>
    <n v="354017116483021"/>
    <s v="354017116483021-28 mars"/>
    <x v="9934"/>
    <d v="2022-03-28T14:06:28"/>
    <s v="69263"/>
    <x v="223"/>
    <x v="0"/>
    <x v="34"/>
    <d v="1899-12-30T00:00:40"/>
    <n v="3.3599999999999998E-4"/>
    <m/>
    <s v="Commune de ramassage"/>
    <n v="946"/>
  </r>
  <r>
    <n v="9936"/>
    <n v="354017116483021"/>
    <s v="354017116483021-28 mars"/>
    <x v="9935"/>
    <d v="2022-03-28T14:07:08"/>
    <s v="69263"/>
    <x v="223"/>
    <x v="0"/>
    <x v="5"/>
    <d v="1899-12-30T00:00:56"/>
    <n v="-8.6499999999999999E-4"/>
    <m/>
    <s v="Commune de ramassage"/>
    <n v="947"/>
  </r>
  <r>
    <n v="9937"/>
    <n v="354017116483021"/>
    <s v="354017116483021-28 mars"/>
    <x v="9936"/>
    <d v="2022-03-28T14:08:04"/>
    <s v="69263"/>
    <x v="223"/>
    <x v="0"/>
    <x v="27"/>
    <d v="1899-12-30T00:01:23"/>
    <n v="3.1999999999999999E-5"/>
    <m/>
    <s v="Commune de ramassage"/>
    <n v="948"/>
  </r>
  <r>
    <n v="9938"/>
    <n v="354017116483021"/>
    <s v="354017116483021-28 mars"/>
    <x v="9937"/>
    <d v="2022-03-28T14:09:27"/>
    <s v="69263"/>
    <x v="223"/>
    <x v="0"/>
    <x v="1"/>
    <d v="1899-12-30T00:00:22"/>
    <n v="2.0699999999999999E-4"/>
    <m/>
    <s v="Commune de ramassage"/>
    <n v="949"/>
  </r>
  <r>
    <n v="9939"/>
    <n v="354017116483021"/>
    <s v="354017116483021-28 mars"/>
    <x v="9938"/>
    <d v="2022-03-28T14:09:49"/>
    <s v="69263"/>
    <x v="223"/>
    <x v="0"/>
    <x v="55"/>
    <d v="1899-12-30T00:00:10"/>
    <n v="9.5000000000000005E-5"/>
    <m/>
    <s v="Commune de ramassage"/>
    <n v="950"/>
  </r>
  <r>
    <n v="9940"/>
    <n v="354017116483021"/>
    <s v="354017116483021-28 mars"/>
    <x v="9939"/>
    <d v="2022-03-28T14:09:59"/>
    <s v="69263"/>
    <x v="223"/>
    <x v="0"/>
    <x v="48"/>
    <d v="1899-12-30T00:00:26"/>
    <n v="5.13E-4"/>
    <m/>
    <s v="Commune de ramassage"/>
    <n v="951"/>
  </r>
  <r>
    <n v="9941"/>
    <n v="354017116483021"/>
    <s v="354017116483021-28 mars"/>
    <x v="9940"/>
    <d v="2022-03-28T14:10:25"/>
    <s v="69263"/>
    <x v="223"/>
    <x v="0"/>
    <x v="35"/>
    <d v="1899-12-30T00:00:49"/>
    <n v="-7.7200000000000001E-4"/>
    <m/>
    <s v="Commune de ramassage"/>
    <n v="952"/>
  </r>
  <r>
    <n v="9942"/>
    <n v="354017116483021"/>
    <s v="354017116483021-28 mars"/>
    <x v="9941"/>
    <d v="2022-03-28T14:11:14"/>
    <s v="69263"/>
    <x v="223"/>
    <x v="0"/>
    <x v="30"/>
    <d v="1899-12-30T00:00:03"/>
    <n v="5.0000000000000002E-5"/>
    <m/>
    <s v="Commune de ramassage"/>
    <n v="953"/>
  </r>
  <r>
    <n v="9943"/>
    <n v="354017116483021"/>
    <s v="354017116483021-28 mars"/>
    <x v="9942"/>
    <d v="2022-03-28T14:11:17"/>
    <s v="69263"/>
    <x v="223"/>
    <x v="0"/>
    <x v="22"/>
    <d v="1899-12-30T00:00:05"/>
    <n v="2.2499999999999999E-4"/>
    <m/>
    <s v="Commune de ramassage"/>
    <n v="954"/>
  </r>
  <r>
    <n v="9944"/>
    <n v="354017116483021"/>
    <s v="354017116483021-28 mars"/>
    <x v="9943"/>
    <d v="2022-03-28T14:11:22"/>
    <s v="69263"/>
    <x v="223"/>
    <x v="0"/>
    <x v="8"/>
    <d v="1899-12-30T00:00:05"/>
    <n v="2.3000000000000001E-4"/>
    <m/>
    <s v="Commune de ramassage"/>
    <n v="955"/>
  </r>
  <r>
    <n v="9945"/>
    <n v="354017116483021"/>
    <s v="354017116483021-28 mars"/>
    <x v="9944"/>
    <d v="2022-03-28T14:11:27"/>
    <s v="69263"/>
    <x v="223"/>
    <x v="0"/>
    <x v="50"/>
    <d v="1899-12-30T00:00:27"/>
    <n v="1.627E-3"/>
    <m/>
    <s v="Commune de ramassage"/>
    <n v="956"/>
  </r>
  <r>
    <n v="9946"/>
    <n v="354017116483021"/>
    <s v="354017116483021-28 mars"/>
    <x v="9945"/>
    <d v="2022-03-28T14:11:54"/>
    <s v="69263"/>
    <x v="223"/>
    <x v="0"/>
    <x v="37"/>
    <d v="1899-12-30T00:00:06"/>
    <n v="-1.2999999999999999E-4"/>
    <m/>
    <s v="Commune de ramassage"/>
    <n v="957"/>
  </r>
  <r>
    <n v="9947"/>
    <n v="354017116483021"/>
    <s v="354017116483021-28 mars"/>
    <x v="9946"/>
    <d v="2022-03-28T14:12:00"/>
    <s v="69263"/>
    <x v="223"/>
    <x v="0"/>
    <x v="53"/>
    <d v="1899-12-30T00:00:07"/>
    <n v="-2.5500000000000002E-4"/>
    <m/>
    <s v="Commune de ramassage"/>
    <n v="958"/>
  </r>
  <r>
    <n v="9948"/>
    <n v="354017116483021"/>
    <s v="354017116483021-28 mars"/>
    <x v="9947"/>
    <d v="2022-03-28T14:12:07"/>
    <s v="69263"/>
    <x v="223"/>
    <x v="0"/>
    <x v="55"/>
    <d v="1899-12-30T00:00:02"/>
    <n v="1.3300000000000001E-4"/>
    <m/>
    <s v="Commune de ramassage"/>
    <n v="959"/>
  </r>
  <r>
    <n v="9949"/>
    <n v="354017116483021"/>
    <s v="354017116483021-28 mars"/>
    <x v="9948"/>
    <d v="2022-03-28T14:12:09"/>
    <s v="69263"/>
    <x v="223"/>
    <x v="0"/>
    <x v="13"/>
    <d v="1899-12-30T00:00:04"/>
    <n v="4.4200000000000001E-4"/>
    <m/>
    <s v="Commune de ramassage"/>
    <n v="960"/>
  </r>
  <r>
    <n v="9950"/>
    <n v="354017116483021"/>
    <s v="354017116483021-28 mars"/>
    <x v="9949"/>
    <d v="2022-03-28T14:12:13"/>
    <s v="69263"/>
    <x v="223"/>
    <x v="0"/>
    <x v="36"/>
    <d v="1899-12-30T00:00:08"/>
    <n v="6.6799999999999997E-4"/>
    <m/>
    <s v="Commune de ramassage"/>
    <n v="961"/>
  </r>
  <r>
    <n v="9951"/>
    <n v="354017116483021"/>
    <s v="354017116483021-28 mars"/>
    <x v="9950"/>
    <d v="2022-03-28T14:12:21"/>
    <s v="69263"/>
    <x v="223"/>
    <x v="0"/>
    <x v="18"/>
    <d v="1899-12-30T00:00:19"/>
    <n v="1.157E-3"/>
    <m/>
    <s v="Commune de ramassage"/>
    <n v="962"/>
  </r>
  <r>
    <n v="9952"/>
    <n v="354017116483021"/>
    <s v="354017116483021-28 mars"/>
    <x v="9951"/>
    <d v="2022-03-28T14:12:40"/>
    <s v="69263"/>
    <x v="223"/>
    <x v="0"/>
    <x v="36"/>
    <d v="1899-12-30T00:00:30"/>
    <n v="-3.6699999999999998E-4"/>
    <m/>
    <s v="Commune de ramassage"/>
    <n v="963"/>
  </r>
  <r>
    <n v="9953"/>
    <n v="354017116483021"/>
    <s v="354017116483021-28 mars"/>
    <x v="9952"/>
    <d v="2022-03-28T14:13:10"/>
    <s v="69263"/>
    <x v="223"/>
    <x v="0"/>
    <x v="39"/>
    <d v="1899-12-30T00:00:07"/>
    <n v="-4.3600000000000003E-4"/>
    <m/>
    <s v="Commune de ramassage"/>
    <n v="964"/>
  </r>
  <r>
    <n v="9954"/>
    <n v="354017116483021"/>
    <s v="354017116483021-28 mars"/>
    <x v="9953"/>
    <d v="2022-03-28T14:13:17"/>
    <s v="69263"/>
    <x v="223"/>
    <x v="0"/>
    <x v="21"/>
    <d v="1899-12-30T00:00:41"/>
    <n v="-4.3899999999999999E-4"/>
    <m/>
    <s v="Commune de ramassage"/>
    <n v="965"/>
  </r>
  <r>
    <n v="9955"/>
    <n v="354017116483021"/>
    <s v="354017116483021-28 mars"/>
    <x v="9954"/>
    <d v="2022-03-28T14:13:58"/>
    <s v="69263"/>
    <x v="223"/>
    <x v="0"/>
    <x v="7"/>
    <d v="1899-12-30T00:00:14"/>
    <n v="6.5200000000000002E-4"/>
    <m/>
    <s v="Commune de ramassage"/>
    <n v="966"/>
  </r>
  <r>
    <n v="9956"/>
    <n v="354017116483021"/>
    <s v="354017116483021-28 mars"/>
    <x v="9955"/>
    <d v="2022-03-28T14:14:12"/>
    <s v="69263"/>
    <x v="223"/>
    <x v="0"/>
    <x v="2"/>
    <d v="1899-12-30T00:01:20"/>
    <n v="5.2329999999999998E-3"/>
    <m/>
    <s v="Commune de ramassage"/>
    <n v="967"/>
  </r>
  <r>
    <n v="9957"/>
    <n v="354017116483021"/>
    <s v="354017116483021-28 mars"/>
    <x v="9956"/>
    <d v="2022-03-28T14:15:32"/>
    <s v="69263"/>
    <x v="223"/>
    <x v="0"/>
    <x v="54"/>
    <d v="1899-12-30T00:00:26"/>
    <n v="1.6050000000000001E-3"/>
    <m/>
    <s v="Commune de ramassage"/>
    <n v="968"/>
  </r>
  <r>
    <n v="9958"/>
    <n v="354017116483021"/>
    <s v="354017116483021-28 mars"/>
    <x v="9957"/>
    <d v="2022-03-28T14:15:58"/>
    <s v="69263"/>
    <x v="223"/>
    <x v="0"/>
    <x v="25"/>
    <d v="1899-12-30T00:00:20"/>
    <n v="8.2700000000000004E-4"/>
    <m/>
    <s v="Commune de ramassage"/>
    <n v="969"/>
  </r>
  <r>
    <n v="9959"/>
    <n v="354017116483021"/>
    <s v="354017116483021-28 mars"/>
    <x v="9958"/>
    <d v="2022-03-28T14:16:18"/>
    <s v="69263"/>
    <x v="223"/>
    <x v="0"/>
    <x v="9"/>
    <d v="1899-12-30T00:00:04"/>
    <n v="4.0499999999999998E-4"/>
    <m/>
    <s v="Commune de ramassage"/>
    <n v="970"/>
  </r>
  <r>
    <n v="9960"/>
    <n v="354017116483021"/>
    <s v="354017116483021-28 mars"/>
    <x v="9959"/>
    <d v="2022-03-28T14:16:22"/>
    <s v="69263"/>
    <x v="223"/>
    <x v="0"/>
    <x v="49"/>
    <d v="1899-12-30T00:00:17"/>
    <n v="8.12E-4"/>
    <m/>
    <s v="Commune de ramassage"/>
    <n v="971"/>
  </r>
  <r>
    <n v="9961"/>
    <n v="354017116483021"/>
    <s v="354017116483021-28 mars"/>
    <x v="9960"/>
    <d v="2022-03-28T14:16:39"/>
    <s v="69263"/>
    <x v="223"/>
    <x v="0"/>
    <x v="29"/>
    <d v="1899-12-30T00:01:13"/>
    <n v="1.1150000000000001E-3"/>
    <m/>
    <s v="Commune de ramassage"/>
    <n v="972"/>
  </r>
  <r>
    <n v="9962"/>
    <n v="354017116483021"/>
    <s v="354017116483021-28 mars"/>
    <x v="9961"/>
    <d v="2022-03-28T14:17:52"/>
    <s v="69263"/>
    <x v="223"/>
    <x v="0"/>
    <x v="2"/>
    <d v="1899-12-30T00:00:43"/>
    <n v="-1.8569999999999999E-3"/>
    <m/>
    <s v="Commune de ramassage"/>
    <n v="973"/>
  </r>
  <r>
    <n v="9963"/>
    <n v="354017116483021"/>
    <s v="354017116483021-28 mars"/>
    <x v="9962"/>
    <d v="2022-03-28T14:18:35"/>
    <s v="69263"/>
    <x v="223"/>
    <x v="0"/>
    <x v="35"/>
    <d v="1899-12-30T00:01:28"/>
    <n v="-1.65E-4"/>
    <m/>
    <s v="Commune de ramassage"/>
    <n v="974"/>
  </r>
  <r>
    <n v="9964"/>
    <n v="354017116483021"/>
    <s v="354017116483021-28 mars"/>
    <x v="9963"/>
    <d v="2022-03-28T14:20:03"/>
    <s v="69263"/>
    <x v="223"/>
    <x v="0"/>
    <x v="48"/>
    <d v="1899-12-30T00:00:02"/>
    <n v="-1.7799999999999999E-4"/>
    <m/>
    <s v="Commune de ramassage"/>
    <n v="975"/>
  </r>
  <r>
    <n v="9965"/>
    <n v="354017116483021"/>
    <s v="354017116483021-28 mars"/>
    <x v="9964"/>
    <d v="2022-03-28T14:20:05"/>
    <s v="69263"/>
    <x v="223"/>
    <x v="0"/>
    <x v="29"/>
    <d v="1899-12-30T00:00:06"/>
    <n v="-9.4499999999999998E-4"/>
    <m/>
    <s v="Commune de ramassage"/>
    <n v="976"/>
  </r>
  <r>
    <n v="9966"/>
    <n v="354017116483021"/>
    <s v="354017116483021-28 mars"/>
    <x v="9965"/>
    <d v="2022-03-28T14:20:11"/>
    <s v="69263"/>
    <x v="223"/>
    <x v="0"/>
    <x v="25"/>
    <d v="1899-12-30T00:00:05"/>
    <n v="-1.84E-4"/>
    <m/>
    <s v="Commune de ramassage"/>
    <n v="977"/>
  </r>
  <r>
    <n v="9967"/>
    <n v="354017116483021"/>
    <s v="354017116483021-28 mars"/>
    <x v="9966"/>
    <d v="2022-03-28T14:20:16"/>
    <s v="69263"/>
    <x v="223"/>
    <x v="0"/>
    <x v="3"/>
    <d v="1899-12-30T00:00:07"/>
    <n v="-1.25E-4"/>
    <m/>
    <s v="Commune de ramassage"/>
    <n v="978"/>
  </r>
  <r>
    <n v="9968"/>
    <n v="354017116483021"/>
    <s v="354017116483021-28 mars"/>
    <x v="9967"/>
    <d v="2022-03-28T14:20:23"/>
    <s v="69263"/>
    <x v="223"/>
    <x v="0"/>
    <x v="1"/>
    <d v="1899-12-30T00:01:06"/>
    <n v="-3.741E-3"/>
    <m/>
    <s v="Commune de ramassage"/>
    <n v="979"/>
  </r>
  <r>
    <n v="9969"/>
    <n v="354017116483021"/>
    <s v="354017116483021-28 mars"/>
    <x v="9968"/>
    <d v="2022-03-28T14:21:29"/>
    <s v="69263"/>
    <x v="223"/>
    <x v="0"/>
    <x v="49"/>
    <d v="1899-12-30T00:00:12"/>
    <n v="-3.4E-5"/>
    <m/>
    <s v="Commune de ramassage"/>
    <n v="980"/>
  </r>
  <r>
    <n v="9970"/>
    <n v="354017116483021"/>
    <s v="354017116483021-28 mars"/>
    <x v="9969"/>
    <d v="2022-03-28T14:21:41"/>
    <s v="69263"/>
    <x v="223"/>
    <x v="0"/>
    <x v="2"/>
    <d v="1899-12-30T00:00:16"/>
    <n v="-5.0000000000000002E-5"/>
    <m/>
    <s v="Commune de ramassage"/>
    <n v="981"/>
  </r>
  <r>
    <n v="9971"/>
    <n v="354017116483021"/>
    <s v="354017116483021-28 mars"/>
    <x v="9970"/>
    <d v="2022-03-28T14:21:57"/>
    <s v="69263"/>
    <x v="223"/>
    <x v="0"/>
    <x v="2"/>
    <d v="1899-12-30T00:00:45"/>
    <n v="-3.4559999999999999E-3"/>
    <m/>
    <s v="Commune de ramassage"/>
    <n v="982"/>
  </r>
  <r>
    <n v="9972"/>
    <n v="354017116483021"/>
    <s v="354017116483021-28 mars"/>
    <x v="9971"/>
    <d v="2022-03-28T14:22:42"/>
    <s v="69263"/>
    <x v="223"/>
    <x v="0"/>
    <x v="8"/>
    <d v="1899-12-30T00:00:07"/>
    <n v="-6.3999999999999997E-5"/>
    <m/>
    <s v="Commune de ramassage"/>
    <n v="983"/>
  </r>
  <r>
    <n v="9973"/>
    <n v="354017116483021"/>
    <s v="354017116483021-28 mars"/>
    <x v="9972"/>
    <d v="2022-03-28T14:22:49"/>
    <s v="69263"/>
    <x v="223"/>
    <x v="0"/>
    <x v="1"/>
    <d v="1899-12-30T00:00:04"/>
    <n v="4.8999999999999998E-5"/>
    <m/>
    <s v="Commune de ramassage"/>
    <n v="984"/>
  </r>
  <r>
    <n v="9974"/>
    <n v="354017116483021"/>
    <s v="354017116483021-28 mars"/>
    <x v="9973"/>
    <d v="2022-03-28T14:22:53"/>
    <s v="69263"/>
    <x v="223"/>
    <x v="0"/>
    <x v="24"/>
    <d v="1899-12-30T00:00:21"/>
    <n v="7.6300000000000001E-4"/>
    <m/>
    <s v="Commune de ramassage"/>
    <n v="985"/>
  </r>
  <r>
    <n v="9975"/>
    <n v="354017116483021"/>
    <s v="354017116483021-28 mars"/>
    <x v="9974"/>
    <d v="2022-03-28T14:23:14"/>
    <s v="69263"/>
    <x v="223"/>
    <x v="0"/>
    <x v="57"/>
    <d v="1899-12-30T00:00:15"/>
    <n v="-1.85E-4"/>
    <m/>
    <s v="Commune de ramassage"/>
    <n v="986"/>
  </r>
  <r>
    <n v="9976"/>
    <n v="354017116483021"/>
    <s v="354017116483021-28 mars"/>
    <x v="9975"/>
    <d v="2022-03-28T14:23:29"/>
    <s v="69263"/>
    <x v="223"/>
    <x v="0"/>
    <x v="43"/>
    <d v="1899-12-30T00:00:10"/>
    <n v="4.6700000000000002E-4"/>
    <m/>
    <s v="Commune de ramassage"/>
    <n v="987"/>
  </r>
  <r>
    <n v="9977"/>
    <n v="354017116483021"/>
    <s v="354017116483021-28 mars"/>
    <x v="9976"/>
    <d v="2022-03-28T14:23:39"/>
    <s v="69263"/>
    <x v="223"/>
    <x v="0"/>
    <x v="12"/>
    <d v="1899-12-30T00:00:31"/>
    <n v="7.1000000000000005E-5"/>
    <m/>
    <s v="Commune de ramassage"/>
    <n v="988"/>
  </r>
  <r>
    <n v="9978"/>
    <n v="354017116483021"/>
    <s v="354017116483021-28 mars"/>
    <x v="9977"/>
    <d v="2022-03-28T14:24:10"/>
    <s v="69263"/>
    <x v="223"/>
    <x v="0"/>
    <x v="18"/>
    <d v="1899-12-30T00:00:19"/>
    <n v="-1.5330000000000001E-3"/>
    <m/>
    <s v="Commune de ramassage"/>
    <n v="989"/>
  </r>
  <r>
    <n v="9979"/>
    <n v="354017116483021"/>
    <s v="354017116483021-28 mars"/>
    <x v="9978"/>
    <d v="2022-03-28T14:24:29"/>
    <s v="69263"/>
    <x v="223"/>
    <x v="0"/>
    <x v="41"/>
    <d v="1899-12-30T00:00:07"/>
    <n v="-5.9699999999999998E-4"/>
    <m/>
    <s v="Commune de ramassage"/>
    <n v="990"/>
  </r>
  <r>
    <n v="9980"/>
    <n v="354017116483021"/>
    <s v="354017116483021-28 mars"/>
    <x v="9979"/>
    <d v="2022-03-28T14:24:36"/>
    <s v="69263"/>
    <x v="223"/>
    <x v="0"/>
    <x v="15"/>
    <d v="1899-12-30T00:00:04"/>
    <n v="-6.0000000000000002E-5"/>
    <m/>
    <s v="Commune de ramassage"/>
    <n v="991"/>
  </r>
  <r>
    <n v="9981"/>
    <n v="354017116483021"/>
    <s v="354017116483021-28 mars"/>
    <x v="9980"/>
    <d v="2022-03-28T14:24:40"/>
    <s v="69263"/>
    <x v="223"/>
    <x v="0"/>
    <x v="13"/>
    <d v="1899-12-30T00:00:02"/>
    <n v="1.34E-4"/>
    <m/>
    <s v="Commune de ramassage"/>
    <n v="992"/>
  </r>
  <r>
    <n v="9982"/>
    <n v="354017116483021"/>
    <s v="354017116483021-28 mars"/>
    <x v="9981"/>
    <d v="2022-03-28T14:24:42"/>
    <s v="69263"/>
    <x v="223"/>
    <x v="0"/>
    <x v="42"/>
    <d v="1899-12-30T00:00:19"/>
    <n v="2.7599999999999999E-4"/>
    <m/>
    <s v="Commune de ramassage"/>
    <n v="993"/>
  </r>
  <r>
    <n v="9983"/>
    <n v="354017116483021"/>
    <s v="354017116483021-28 mars"/>
    <x v="9982"/>
    <d v="2022-03-28T14:25:01"/>
    <s v="69263"/>
    <x v="223"/>
    <x v="0"/>
    <x v="27"/>
    <d v="1899-12-30T00:00:03"/>
    <n v="5.7000000000000003E-5"/>
    <m/>
    <s v="Commune de ramassage"/>
    <n v="994"/>
  </r>
  <r>
    <n v="9984"/>
    <n v="354017116483021"/>
    <s v="354017116483021-28 mars"/>
    <x v="9983"/>
    <d v="2022-03-28T14:25:04"/>
    <s v="69263"/>
    <x v="223"/>
    <x v="0"/>
    <x v="3"/>
    <d v="1899-12-30T00:00:01"/>
    <n v="7.2000000000000002E-5"/>
    <m/>
    <s v="Commune de ramassage"/>
    <n v="995"/>
  </r>
  <r>
    <n v="9985"/>
    <n v="354017116483021"/>
    <s v="354017116483021-28 mars"/>
    <x v="9984"/>
    <d v="2022-03-28T14:25:05"/>
    <s v="69263"/>
    <x v="223"/>
    <x v="0"/>
    <x v="5"/>
    <d v="1899-12-30T00:00:30"/>
    <n v="1.15E-3"/>
    <m/>
    <s v="Commune de ramassage"/>
    <n v="996"/>
  </r>
  <r>
    <n v="9986"/>
    <n v="354017116483021"/>
    <s v="354017116483021-28 mars"/>
    <x v="9985"/>
    <d v="2022-03-28T14:25:35"/>
    <s v="69263"/>
    <x v="223"/>
    <x v="0"/>
    <x v="50"/>
    <d v="1899-12-30T00:00:36"/>
    <n v="1.0950000000000001E-3"/>
    <m/>
    <s v="Commune de ramassage"/>
    <n v="997"/>
  </r>
  <r>
    <n v="9987"/>
    <n v="354017116483021"/>
    <s v="354017116483021-28 mars"/>
    <x v="9986"/>
    <d v="2022-03-28T14:26:11"/>
    <s v="69263"/>
    <x v="223"/>
    <x v="0"/>
    <x v="2"/>
    <d v="1899-12-30T00:00:34"/>
    <n v="-1.3200000000000001E-4"/>
    <m/>
    <s v="Commune de ramassage"/>
    <n v="998"/>
  </r>
  <r>
    <n v="9988"/>
    <n v="354017116483021"/>
    <s v="354017116483021-28 mars"/>
    <x v="9987"/>
    <d v="2022-03-28T14:26:45"/>
    <s v="69263"/>
    <x v="223"/>
    <x v="0"/>
    <x v="45"/>
    <d v="1899-12-30T00:01:40"/>
    <n v="-2.2200000000000002E-3"/>
    <m/>
    <s v="Commune de ramassage"/>
    <n v="999"/>
  </r>
  <r>
    <n v="9989"/>
    <n v="354017116483021"/>
    <s v="354017116483021-28 mars"/>
    <x v="9988"/>
    <d v="2022-03-28T14:28:25"/>
    <s v="69263"/>
    <x v="223"/>
    <x v="0"/>
    <x v="51"/>
    <d v="1899-12-30T00:00:44"/>
    <n v="-1.8779999999999999E-3"/>
    <m/>
    <s v="Commune de ramassage"/>
    <n v="1000"/>
  </r>
  <r>
    <n v="9990"/>
    <n v="354017116483021"/>
    <s v="354017116483021-28 mars"/>
    <x v="9989"/>
    <d v="2022-03-28T14:29:09"/>
    <s v="69263"/>
    <x v="223"/>
    <x v="0"/>
    <x v="6"/>
    <d v="1899-12-30T00:00:01"/>
    <n v="1.8E-5"/>
    <m/>
    <s v="Commune de ramassage"/>
    <n v="1001"/>
  </r>
  <r>
    <n v="9991"/>
    <n v="354017116483021"/>
    <s v="354017116483021-28 mars"/>
    <x v="9990"/>
    <d v="2022-03-28T14:29:10"/>
    <s v="69263"/>
    <x v="223"/>
    <x v="0"/>
    <x v="8"/>
    <d v="1899-12-30T00:00:03"/>
    <n v="9.5000000000000005E-5"/>
    <m/>
    <s v="Commune de ramassage"/>
    <n v="1002"/>
  </r>
  <r>
    <n v="9992"/>
    <n v="354017116483021"/>
    <s v="354017116483021-28 mars"/>
    <x v="9991"/>
    <d v="2022-03-28T14:29:13"/>
    <s v="69263"/>
    <x v="223"/>
    <x v="0"/>
    <x v="48"/>
    <d v="1899-12-30T00:01:19"/>
    <n v="5.5999999999999995E-4"/>
    <m/>
    <s v="Commune de ramassage"/>
    <n v="1003"/>
  </r>
  <r>
    <n v="9993"/>
    <n v="354017116483021"/>
    <s v="354017116483021-28 mars"/>
    <x v="9992"/>
    <d v="2022-03-28T14:30:32"/>
    <s v="69263"/>
    <x v="223"/>
    <x v="0"/>
    <x v="0"/>
    <d v="1899-12-30T00:00:25"/>
    <n v="-3.1999999999999999E-5"/>
    <m/>
    <s v="Commune de ramassage"/>
    <n v="1004"/>
  </r>
  <r>
    <n v="9994"/>
    <n v="354017116483021"/>
    <s v="354017116483021-28 mars"/>
    <x v="9993"/>
    <d v="2022-03-28T14:30:57"/>
    <s v="69263"/>
    <x v="223"/>
    <x v="0"/>
    <x v="8"/>
    <d v="1899-12-30T00:00:12"/>
    <n v="7.4399999999999998E-4"/>
    <m/>
    <s v="Commune de ramassage"/>
    <n v="1005"/>
  </r>
  <r>
    <n v="9995"/>
    <n v="354017116483021"/>
    <s v="354017116483021-28 mars"/>
    <x v="9994"/>
    <d v="2022-03-28T14:31:09"/>
    <s v="69263"/>
    <x v="223"/>
    <x v="0"/>
    <x v="55"/>
    <d v="1899-12-30T00:00:06"/>
    <n v="4.9600000000000002E-4"/>
    <m/>
    <s v="Commune de ramassage"/>
    <n v="1006"/>
  </r>
  <r>
    <n v="9996"/>
    <n v="354017116483021"/>
    <s v="354017116483021-28 mars"/>
    <x v="9995"/>
    <d v="2022-03-28T14:31:15"/>
    <s v="69263"/>
    <x v="223"/>
    <x v="0"/>
    <x v="44"/>
    <d v="1899-12-30T00:00:14"/>
    <n v="1.0089999999999999E-3"/>
    <m/>
    <s v="Commune de ramassage"/>
    <n v="1007"/>
  </r>
  <r>
    <n v="9997"/>
    <n v="354017116483021"/>
    <s v="354017116483021-28 mars"/>
    <x v="9996"/>
    <d v="2022-03-28T14:31:29"/>
    <s v="69263"/>
    <x v="223"/>
    <x v="0"/>
    <x v="13"/>
    <d v="1899-12-30T00:00:12"/>
    <n v="9.1799999999999998E-4"/>
    <m/>
    <s v="Commune de ramassage"/>
    <n v="1008"/>
  </r>
  <r>
    <n v="9998"/>
    <n v="354017116483021"/>
    <s v="354017116483021-28 mars"/>
    <x v="9997"/>
    <d v="2022-03-28T14:31:41"/>
    <s v="69263"/>
    <x v="223"/>
    <x v="0"/>
    <x v="28"/>
    <d v="1899-12-30T00:00:28"/>
    <n v="1.8519999999999999E-3"/>
    <m/>
    <s v="Commune de ramassage"/>
    <n v="1009"/>
  </r>
  <r>
    <n v="9999"/>
    <n v="354017116483021"/>
    <s v="354017116483021-28 mars"/>
    <x v="9998"/>
    <d v="2022-03-28T14:32:09"/>
    <s v="69263"/>
    <x v="223"/>
    <x v="0"/>
    <x v="13"/>
    <d v="1899-12-30T00:00:04"/>
    <n v="3.4099999999999999E-4"/>
    <m/>
    <s v="Commune de ramassage"/>
    <n v="1010"/>
  </r>
  <r>
    <n v="10000"/>
    <n v="354017116483021"/>
    <s v="354017116483021-28 mars"/>
    <x v="9999"/>
    <d v="2022-03-28T14:32:13"/>
    <s v="69263"/>
    <x v="223"/>
    <x v="0"/>
    <x v="42"/>
    <d v="1899-12-30T00:00:21"/>
    <n v="1.487E-3"/>
    <m/>
    <s v="Commune de ramassage"/>
    <n v="1011"/>
  </r>
  <r>
    <n v="10001"/>
    <n v="354017116483021"/>
    <s v="354017116483021-28 mars"/>
    <x v="10000"/>
    <d v="2022-03-28T14:32:34"/>
    <s v="69263"/>
    <x v="223"/>
    <x v="0"/>
    <x v="36"/>
    <d v="1899-12-30T00:00:17"/>
    <n v="4.6700000000000002E-4"/>
    <m/>
    <s v="Commune de ramassage"/>
    <n v="1012"/>
  </r>
  <r>
    <n v="10002"/>
    <n v="354017116483021"/>
    <s v="354017116483021-28 mars"/>
    <x v="10001"/>
    <d v="2022-03-28T14:32:51"/>
    <s v="69263"/>
    <x v="223"/>
    <x v="0"/>
    <x v="38"/>
    <d v="1899-12-30T00:00:15"/>
    <n v="-1.3899999999999999E-4"/>
    <m/>
    <s v="Commune de ramassage"/>
    <n v="1013"/>
  </r>
  <r>
    <n v="10003"/>
    <n v="354017116483021"/>
    <s v="354017116483021-28 mars"/>
    <x v="10002"/>
    <d v="2022-03-28T14:33:06"/>
    <s v="69263"/>
    <x v="223"/>
    <x v="0"/>
    <x v="21"/>
    <d v="1899-12-30T00:00:06"/>
    <n v="3.5399999999999999E-4"/>
    <m/>
    <s v="Commune de ramassage"/>
    <n v="1014"/>
  </r>
  <r>
    <n v="10004"/>
    <n v="354017116483021"/>
    <s v="354017116483021-28 mars"/>
    <x v="10003"/>
    <d v="2022-03-28T14:33:12"/>
    <s v="69263"/>
    <x v="223"/>
    <x v="0"/>
    <x v="55"/>
    <d v="1899-12-30T00:00:07"/>
    <n v="3.8999999999999999E-4"/>
    <m/>
    <s v="Commune de ramassage"/>
    <n v="1015"/>
  </r>
  <r>
    <n v="10005"/>
    <n v="354017116483021"/>
    <s v="354017116483021-28 mars"/>
    <x v="10004"/>
    <d v="2022-03-28T14:33:19"/>
    <s v="69263"/>
    <x v="223"/>
    <x v="0"/>
    <x v="44"/>
    <d v="1899-12-30T00:42:25"/>
    <n v="-1.5207E-2"/>
    <m/>
    <s v="Commune de ramassage"/>
    <n v="1016"/>
  </r>
  <r>
    <n v="10006"/>
    <n v="354017116483021"/>
    <s v="354017116483021-28 mars"/>
    <x v="10005"/>
    <d v="2022-03-28T15:15:44"/>
    <s v="69263"/>
    <x v="223"/>
    <x v="0"/>
    <x v="0"/>
    <d v="1899-12-30T00:01:08"/>
    <n v="1.636E-2"/>
    <m/>
    <s v="Commune de ramassage"/>
    <n v="1017"/>
  </r>
  <r>
    <n v="10007"/>
    <n v="354017116483021"/>
    <s v="354017116483021-28 mars"/>
    <x v="10006"/>
    <d v="2022-03-28T15:16:52"/>
    <s v="69263"/>
    <x v="223"/>
    <x v="0"/>
    <x v="1"/>
    <d v="1899-12-30T00:00:01"/>
    <n v="-1.636E-2"/>
    <m/>
    <s v="Commune de ramassage"/>
    <n v="1018"/>
  </r>
  <r>
    <n v="10008"/>
    <n v="354017116483021"/>
    <s v="354017116483021-28 mars"/>
    <x v="10007"/>
    <d v="2022-03-28T15:16:53"/>
    <s v="69263"/>
    <x v="223"/>
    <x v="0"/>
    <x v="0"/>
    <d v="1899-12-30T00:00:13"/>
    <n v="1.1249999999999999E-3"/>
    <m/>
    <s v="Commune de ramassage"/>
    <n v="1019"/>
  </r>
  <r>
    <n v="10009"/>
    <n v="354017116483021"/>
    <s v="354017116483021-28 mars"/>
    <x v="10008"/>
    <d v="2022-03-28T15:17:06"/>
    <s v="69263"/>
    <x v="223"/>
    <x v="1"/>
    <x v="2"/>
    <d v="1899-12-30T00:00:08"/>
    <n v="-3.2493000000000001E-2"/>
    <m/>
    <s v="Commune de ramassage"/>
    <n v="1020"/>
  </r>
  <r>
    <n v="10010"/>
    <n v="354017116483021"/>
    <s v="354017116483021-28 mars"/>
    <x v="10009"/>
    <d v="2022-03-28T15:17:14"/>
    <s v="69120"/>
    <x v="224"/>
    <x v="0"/>
    <x v="13"/>
    <d v="1899-12-30T00:00:33"/>
    <n v="-6.87E-4"/>
    <m/>
    <s v="Commune de ramassage"/>
    <n v="1021"/>
  </r>
  <r>
    <n v="10011"/>
    <n v="354017116483021"/>
    <s v="354017116483021-28 mars"/>
    <x v="10010"/>
    <d v="2022-03-28T15:17:47"/>
    <s v="69120"/>
    <x v="224"/>
    <x v="0"/>
    <x v="55"/>
    <d v="1899-12-30T00:00:04"/>
    <n v="-2.8930000000000002E-3"/>
    <m/>
    <s v="Commune de ramassage"/>
    <n v="1022"/>
  </r>
  <r>
    <n v="10012"/>
    <n v="354017116483021"/>
    <s v="354017116483021-28 mars"/>
    <x v="10011"/>
    <d v="2022-03-28T15:17:51"/>
    <s v="69120"/>
    <x v="224"/>
    <x v="0"/>
    <x v="21"/>
    <d v="1899-12-30T00:00:42"/>
    <n v="-1.3649999999999999E-3"/>
    <m/>
    <s v="Commune de ramassage"/>
    <n v="1023"/>
  </r>
  <r>
    <n v="10013"/>
    <n v="354017116483021"/>
    <s v="354017116483021-28 mars"/>
    <x v="10012"/>
    <d v="2022-03-28T15:18:33"/>
    <s v="69120"/>
    <x v="224"/>
    <x v="0"/>
    <x v="14"/>
    <d v="1899-12-30T00:00:01"/>
    <n v="-2.8400000000000002E-4"/>
    <m/>
    <s v="Commune de ramassage"/>
    <n v="1024"/>
  </r>
  <r>
    <n v="10014"/>
    <n v="354017116483021"/>
    <s v="354017116483021-28 mars"/>
    <x v="10013"/>
    <d v="2022-03-28T15:18:34"/>
    <s v="69120"/>
    <x v="224"/>
    <x v="0"/>
    <x v="38"/>
    <d v="1899-12-30T00:00:15"/>
    <n v="-2.653E-3"/>
    <m/>
    <s v="Commune de ramassage"/>
    <n v="1025"/>
  </r>
  <r>
    <n v="10015"/>
    <n v="354017116483021"/>
    <s v="354017116483021-28 mars"/>
    <x v="10014"/>
    <d v="2022-03-28T15:18:49"/>
    <s v="69120"/>
    <x v="224"/>
    <x v="1"/>
    <x v="7"/>
    <d v="1899-12-30T00:00:06"/>
    <n v="-1.2799999999999999E-4"/>
    <m/>
    <s v="Commune de ramassage"/>
    <n v="1026"/>
  </r>
  <r>
    <n v="10016"/>
    <n v="354017116483021"/>
    <s v="354017116483021-28 mars"/>
    <x v="10015"/>
    <d v="2022-03-28T15:18:55"/>
    <s v="69187"/>
    <x v="225"/>
    <x v="0"/>
    <x v="2"/>
    <d v="1899-12-30T00:01:33"/>
    <n v="1.5E-5"/>
    <m/>
    <s v="Commune de passage"/>
    <n v="1027"/>
  </r>
  <r>
    <n v="10017"/>
    <n v="354017116483021"/>
    <s v="354017116483021-28 mars"/>
    <x v="10016"/>
    <d v="2022-03-28T15:20:28"/>
    <s v="69187"/>
    <x v="225"/>
    <x v="0"/>
    <x v="0"/>
    <d v="1899-12-30T00:00:48"/>
    <n v="0"/>
    <m/>
    <s v="Commune de passage"/>
    <n v="1028"/>
  </r>
  <r>
    <n v="10018"/>
    <n v="354017116483021"/>
    <s v="354017116483021-28 mars"/>
    <x v="10017"/>
    <d v="2022-03-28T15:21:16"/>
    <s v="69187"/>
    <x v="225"/>
    <x v="0"/>
    <x v="0"/>
    <d v="1899-12-30T00:00:38"/>
    <n v="-8.2200000000000003E-4"/>
    <m/>
    <s v="Commune de passage"/>
    <n v="1029"/>
  </r>
  <r>
    <n v="10019"/>
    <n v="354017116483021"/>
    <s v="354017116483021-28 mars"/>
    <x v="10018"/>
    <d v="2022-03-28T15:21:54"/>
    <s v="69187"/>
    <x v="225"/>
    <x v="0"/>
    <x v="55"/>
    <d v="1899-12-30T00:00:03"/>
    <n v="-2.8800000000000001E-4"/>
    <m/>
    <s v="Commune de passage"/>
    <n v="1030"/>
  </r>
  <r>
    <n v="10020"/>
    <n v="354017116483021"/>
    <s v="354017116483021-28 mars"/>
    <x v="10019"/>
    <d v="2022-03-28T15:21:57"/>
    <s v="69187"/>
    <x v="225"/>
    <x v="0"/>
    <x v="13"/>
    <d v="1899-12-30T00:00:09"/>
    <n v="-8.8500000000000004E-4"/>
    <m/>
    <s v="Commune de passage"/>
    <n v="1031"/>
  </r>
  <r>
    <n v="10021"/>
    <n v="354017116483021"/>
    <s v="354017116483021-28 mars"/>
    <x v="10020"/>
    <d v="2022-03-28T15:22:06"/>
    <s v="69187"/>
    <x v="225"/>
    <x v="0"/>
    <x v="44"/>
    <d v="1899-12-30T00:00:10"/>
    <n v="-5.9199999999999997E-4"/>
    <m/>
    <s v="Commune de passage"/>
    <n v="1032"/>
  </r>
  <r>
    <n v="10022"/>
    <n v="354017116483021"/>
    <s v="354017116483021-28 mars"/>
    <x v="10021"/>
    <d v="2022-03-28T15:22:16"/>
    <s v="69187"/>
    <x v="225"/>
    <x v="0"/>
    <x v="42"/>
    <d v="1899-12-30T00:00:04"/>
    <n v="-5.4699999999999996E-4"/>
    <m/>
    <s v="Commune de passage"/>
    <n v="1033"/>
  </r>
  <r>
    <n v="10023"/>
    <n v="354017116483021"/>
    <s v="354017116483021-28 mars"/>
    <x v="10022"/>
    <d v="2022-03-28T15:22:20"/>
    <s v="69187"/>
    <x v="225"/>
    <x v="0"/>
    <x v="14"/>
    <d v="1899-12-30T00:00:12"/>
    <n v="-9.4300000000000004E-4"/>
    <m/>
    <s v="Commune de passage"/>
    <n v="1034"/>
  </r>
  <r>
    <n v="10024"/>
    <n v="354017116483021"/>
    <s v="354017116483021-28 mars"/>
    <x v="10023"/>
    <d v="2022-03-28T15:22:32"/>
    <s v="69187"/>
    <x v="225"/>
    <x v="0"/>
    <x v="41"/>
    <d v="1899-12-30T00:00:18"/>
    <n v="-1.895E-3"/>
    <m/>
    <s v="Commune de passage"/>
    <n v="1035"/>
  </r>
  <r>
    <n v="10025"/>
    <n v="354017116483021"/>
    <s v="354017116483021-28 mars"/>
    <x v="10024"/>
    <d v="2022-03-28T15:22:50"/>
    <s v="69187"/>
    <x v="225"/>
    <x v="0"/>
    <x v="20"/>
    <d v="1899-12-30T00:00:07"/>
    <n v="-7.9199999999999995E-4"/>
    <m/>
    <s v="Commune de passage"/>
    <n v="1036"/>
  </r>
  <r>
    <n v="10026"/>
    <n v="354017116483021"/>
    <s v="354017116483021-28 mars"/>
    <x v="10025"/>
    <d v="2022-03-28T15:22:57"/>
    <s v="69187"/>
    <x v="225"/>
    <x v="0"/>
    <x v="21"/>
    <d v="1899-12-30T00:00:26"/>
    <n v="-2.323E-3"/>
    <m/>
    <s v="Commune de passage"/>
    <n v="1037"/>
  </r>
  <r>
    <n v="10027"/>
    <n v="354017116483021"/>
    <s v="354017116483021-28 mars"/>
    <x v="10026"/>
    <d v="2022-03-28T15:23:23"/>
    <s v="69187"/>
    <x v="225"/>
    <x v="0"/>
    <x v="12"/>
    <d v="1899-12-30T00:00:04"/>
    <n v="-5.5800000000000001E-4"/>
    <m/>
    <s v="Commune de passage"/>
    <n v="1038"/>
  </r>
  <r>
    <n v="10028"/>
    <n v="354017116483021"/>
    <s v="354017116483021-28 mars"/>
    <x v="10027"/>
    <d v="2022-03-28T15:23:27"/>
    <s v="69187"/>
    <x v="225"/>
    <x v="0"/>
    <x v="20"/>
    <d v="1899-12-30T00:00:04"/>
    <n v="-2.4699999999999999E-4"/>
    <m/>
    <s v="Commune de passage"/>
    <n v="1039"/>
  </r>
  <r>
    <n v="10029"/>
    <n v="354017116483021"/>
    <s v="354017116483021-28 mars"/>
    <x v="10028"/>
    <d v="2022-03-28T15:23:31"/>
    <s v="69187"/>
    <x v="225"/>
    <x v="0"/>
    <x v="21"/>
    <d v="1899-12-30T00:00:08"/>
    <n v="-4.6999999999999999E-4"/>
    <m/>
    <s v="Commune de passage"/>
    <n v="1040"/>
  </r>
  <r>
    <n v="10030"/>
    <n v="354017116483021"/>
    <s v="354017116483021-28 mars"/>
    <x v="10029"/>
    <d v="2022-03-28T15:23:39"/>
    <s v="69187"/>
    <x v="225"/>
    <x v="1"/>
    <x v="20"/>
    <d v="1899-12-30T00:00:15"/>
    <n v="-1.6249999999999999E-3"/>
    <m/>
    <s v="Commune de passage"/>
    <n v="1041"/>
  </r>
  <r>
    <n v="10031"/>
    <n v="354017116483021"/>
    <s v="354017116483021-28 mars"/>
    <x v="10030"/>
    <d v="2022-03-28T15:23:54"/>
    <s v="69220"/>
    <x v="226"/>
    <x v="1"/>
    <x v="18"/>
    <d v="1899-12-30T00:00:47"/>
    <n v="-5.4980000000000003E-3"/>
    <m/>
    <s v="Commune de passage"/>
    <n v="1042"/>
  </r>
  <r>
    <n v="10032"/>
    <n v="354017116483021"/>
    <s v="354017116483021-28 mars"/>
    <x v="10031"/>
    <d v="2022-03-28T15:24:41"/>
    <s v="69187"/>
    <x v="225"/>
    <x v="1"/>
    <x v="12"/>
    <d v="1899-12-30T00:00:05"/>
    <n v="-4.0900000000000002E-4"/>
    <m/>
    <s v="Commune de passage"/>
    <n v="1043"/>
  </r>
  <r>
    <n v="10033"/>
    <n v="354017116483021"/>
    <s v="354017116483021-28 mars"/>
    <x v="10032"/>
    <d v="2022-03-28T15:24:46"/>
    <s v="69220"/>
    <x v="226"/>
    <x v="0"/>
    <x v="19"/>
    <d v="1899-12-30T00:00:12"/>
    <n v="-5.9299999999999999E-4"/>
    <m/>
    <s v="Commune de passage"/>
    <n v="1044"/>
  </r>
  <r>
    <n v="10034"/>
    <n v="354017116483021"/>
    <s v="354017116483021-28 mars"/>
    <x v="10033"/>
    <d v="2022-03-28T15:24:58"/>
    <s v="69220"/>
    <x v="226"/>
    <x v="0"/>
    <x v="10"/>
    <d v="1899-12-30T00:00:24"/>
    <n v="8.2999999999999998E-5"/>
    <m/>
    <s v="Commune de passage"/>
    <n v="1045"/>
  </r>
  <r>
    <n v="10035"/>
    <n v="354017116483021"/>
    <s v="354017116483021-28 mars"/>
    <x v="10034"/>
    <d v="2022-03-28T15:25:22"/>
    <s v="69220"/>
    <x v="226"/>
    <x v="0"/>
    <x v="31"/>
    <d v="1899-12-30T00:00:52"/>
    <n v="-3.9110000000000004E-3"/>
    <m/>
    <s v="Commune de passage"/>
    <n v="1046"/>
  </r>
  <r>
    <n v="10036"/>
    <n v="354017116483021"/>
    <s v="354017116483021-28 mars"/>
    <x v="10035"/>
    <d v="2022-03-28T15:26:14"/>
    <s v="69220"/>
    <x v="226"/>
    <x v="0"/>
    <x v="18"/>
    <d v="1899-12-30T00:00:28"/>
    <n v="-1.1490000000000001E-3"/>
    <m/>
    <s v="Commune de passage"/>
    <n v="1047"/>
  </r>
  <r>
    <n v="10037"/>
    <n v="354017116483021"/>
    <s v="354017116483021-28 mars"/>
    <x v="10036"/>
    <d v="2022-03-28T15:26:42"/>
    <s v="69220"/>
    <x v="226"/>
    <x v="0"/>
    <x v="8"/>
    <d v="1899-12-30T00:01:28"/>
    <n v="4.44E-4"/>
    <m/>
    <s v="Commune de passage"/>
    <n v="1048"/>
  </r>
  <r>
    <n v="10038"/>
    <n v="354017116483021"/>
    <s v="354017116483021-28 mars"/>
    <x v="10037"/>
    <d v="2022-03-28T15:28:10"/>
    <s v="69220"/>
    <x v="226"/>
    <x v="0"/>
    <x v="0"/>
    <d v="1899-12-30T00:01:30"/>
    <n v="4.5000000000000003E-5"/>
    <m/>
    <s v="Commune de passage"/>
    <n v="1049"/>
  </r>
  <r>
    <n v="10039"/>
    <n v="354017116483021"/>
    <s v="354017116483021-28 mars"/>
    <x v="10038"/>
    <d v="2022-03-28T15:29:40"/>
    <s v="69220"/>
    <x v="226"/>
    <x v="0"/>
    <x v="0"/>
    <d v="1899-12-30T00:00:06"/>
    <n v="0"/>
    <m/>
    <s v="Commune de passage"/>
    <n v="1050"/>
  </r>
  <r>
    <n v="10040"/>
    <n v="354017116483021"/>
    <s v="354017116483021-28 mars"/>
    <x v="10039"/>
    <d v="2022-03-28T15:29:46"/>
    <s v="69220"/>
    <x v="226"/>
    <x v="0"/>
    <x v="2"/>
    <d v="1899-12-30T00:00:07"/>
    <n v="-1.45E-4"/>
    <m/>
    <s v="Commune de passage"/>
    <n v="1051"/>
  </r>
  <r>
    <n v="10041"/>
    <n v="354017116483021"/>
    <s v="354017116483021-28 mars"/>
    <x v="10040"/>
    <d v="2022-03-28T15:29:53"/>
    <s v="69220"/>
    <x v="226"/>
    <x v="0"/>
    <x v="1"/>
    <d v="1899-12-30T00:00:12"/>
    <n v="-5.4000000000000001E-4"/>
    <m/>
    <s v="Commune de passage"/>
    <n v="1052"/>
  </r>
  <r>
    <n v="10042"/>
    <n v="354017116483021"/>
    <s v="354017116483021-28 mars"/>
    <x v="10041"/>
    <d v="2022-03-28T15:30:05"/>
    <s v="69220"/>
    <x v="226"/>
    <x v="0"/>
    <x v="5"/>
    <d v="1899-12-30T00:00:02"/>
    <n v="-3.1999999999999999E-5"/>
    <m/>
    <s v="Commune de passage"/>
    <n v="1053"/>
  </r>
  <r>
    <n v="10043"/>
    <n v="354017116483021"/>
    <s v="354017116483021-28 mars"/>
    <x v="10042"/>
    <d v="2022-03-28T15:30:07"/>
    <s v="69220"/>
    <x v="226"/>
    <x v="0"/>
    <x v="2"/>
    <d v="1899-12-30T00:00:07"/>
    <n v="-6.9999999999999994E-5"/>
    <m/>
    <s v="Commune de passage"/>
    <n v="1054"/>
  </r>
  <r>
    <n v="10044"/>
    <n v="354017116483021"/>
    <s v="354017116483021-28 mars"/>
    <x v="10043"/>
    <d v="2022-03-28T15:30:14"/>
    <s v="69220"/>
    <x v="226"/>
    <x v="0"/>
    <x v="30"/>
    <d v="1899-12-30T00:00:47"/>
    <n v="-3.6770000000000001E-3"/>
    <m/>
    <s v="Commune de passage"/>
    <n v="1055"/>
  </r>
  <r>
    <n v="10045"/>
    <n v="354017116483021"/>
    <s v="354017116483021-28 mars"/>
    <x v="10044"/>
    <d v="2022-03-28T15:31:01"/>
    <s v="69220"/>
    <x v="226"/>
    <x v="0"/>
    <x v="25"/>
    <d v="1899-12-30T00:00:04"/>
    <n v="-2.0799999999999999E-4"/>
    <m/>
    <s v="Commune de passage"/>
    <n v="1056"/>
  </r>
  <r>
    <n v="10046"/>
    <n v="354017116483021"/>
    <s v="354017116483021-28 mars"/>
    <x v="10045"/>
    <d v="2022-03-28T15:31:05"/>
    <s v="69220"/>
    <x v="226"/>
    <x v="0"/>
    <x v="22"/>
    <d v="1899-12-30T00:00:01"/>
    <n v="-5.3000000000000001E-5"/>
    <m/>
    <s v="Commune de passage"/>
    <n v="1057"/>
  </r>
  <r>
    <n v="10047"/>
    <n v="354017116483021"/>
    <s v="354017116483021-28 mars"/>
    <x v="10046"/>
    <d v="2022-03-28T15:31:06"/>
    <s v="69220"/>
    <x v="226"/>
    <x v="0"/>
    <x v="30"/>
    <d v="1899-12-30T00:00:56"/>
    <n v="-2.4870000000000001E-3"/>
    <m/>
    <s v="Commune de passage"/>
    <n v="1058"/>
  </r>
  <r>
    <n v="10048"/>
    <n v="354017116483021"/>
    <s v="354017116483021-28 mars"/>
    <x v="10047"/>
    <d v="2022-03-28T15:32:02"/>
    <s v="69220"/>
    <x v="226"/>
    <x v="0"/>
    <x v="7"/>
    <d v="1899-12-30T00:00:16"/>
    <n v="-4.8700000000000002E-4"/>
    <m/>
    <s v="Commune de passage"/>
    <n v="1059"/>
  </r>
  <r>
    <n v="10049"/>
    <n v="354017116483021"/>
    <s v="354017116483021-28 mars"/>
    <x v="10048"/>
    <d v="2022-03-28T15:32:18"/>
    <s v="69220"/>
    <x v="226"/>
    <x v="0"/>
    <x v="4"/>
    <d v="1899-12-30T00:00:17"/>
    <n v="3.2899999999999997E-4"/>
    <m/>
    <s v="Commune de passage"/>
    <n v="1060"/>
  </r>
  <r>
    <n v="10050"/>
    <n v="354017116483021"/>
    <s v="354017116483021-28 mars"/>
    <x v="10049"/>
    <d v="2022-03-28T15:32:35"/>
    <s v="69220"/>
    <x v="226"/>
    <x v="0"/>
    <x v="25"/>
    <d v="1899-12-30T00:00:01"/>
    <n v="-6.4999999999999994E-5"/>
    <m/>
    <s v="Commune de passage"/>
    <n v="1061"/>
  </r>
  <r>
    <n v="10051"/>
    <n v="354017116483021"/>
    <s v="354017116483021-28 mars"/>
    <x v="10050"/>
    <d v="2022-03-28T15:32:36"/>
    <s v="69220"/>
    <x v="226"/>
    <x v="0"/>
    <x v="50"/>
    <d v="1899-12-30T00:00:07"/>
    <n v="-2.4899999999999998E-4"/>
    <m/>
    <s v="Commune de passage"/>
    <n v="1062"/>
  </r>
  <r>
    <n v="10052"/>
    <n v="354017116483021"/>
    <s v="354017116483021-28 mars"/>
    <x v="10051"/>
    <d v="2022-03-28T15:32:43"/>
    <s v="69220"/>
    <x v="226"/>
    <x v="0"/>
    <x v="9"/>
    <d v="1899-12-30T00:00:10"/>
    <n v="-8.0599999999999997E-4"/>
    <m/>
    <s v="Commune de passage"/>
    <n v="1063"/>
  </r>
  <r>
    <n v="10053"/>
    <n v="354017116483021"/>
    <s v="354017116483021-28 mars"/>
    <x v="10052"/>
    <d v="2022-03-28T15:32:53"/>
    <s v="69220"/>
    <x v="226"/>
    <x v="0"/>
    <x v="29"/>
    <d v="1899-12-30T00:00:06"/>
    <n v="-2.7E-4"/>
    <m/>
    <s v="Commune de passage"/>
    <n v="1064"/>
  </r>
  <r>
    <n v="10054"/>
    <n v="354017116483021"/>
    <s v="354017116483021-28 mars"/>
    <x v="10053"/>
    <d v="2022-03-28T15:32:59"/>
    <s v="69220"/>
    <x v="226"/>
    <x v="0"/>
    <x v="34"/>
    <d v="1899-12-30T00:00:07"/>
    <n v="-1.75E-4"/>
    <m/>
    <s v="Commune de passage"/>
    <n v="1065"/>
  </r>
  <r>
    <n v="10055"/>
    <n v="354017116483021"/>
    <s v="354017116483021-28 mars"/>
    <x v="10054"/>
    <d v="2022-03-28T15:33:06"/>
    <s v="69220"/>
    <x v="226"/>
    <x v="0"/>
    <x v="1"/>
    <d v="1899-12-30T00:00:02"/>
    <n v="-5.0000000000000002E-5"/>
    <m/>
    <s v="Commune de passage"/>
    <n v="1066"/>
  </r>
  <r>
    <n v="10056"/>
    <n v="354017116483021"/>
    <s v="354017116483021-28 mars"/>
    <x v="10055"/>
    <d v="2022-03-28T15:33:08"/>
    <s v="69220"/>
    <x v="226"/>
    <x v="0"/>
    <x v="30"/>
    <d v="1899-12-30T00:00:02"/>
    <n v="-3.1999999999999999E-5"/>
    <m/>
    <s v="Commune de passage"/>
    <n v="1067"/>
  </r>
  <r>
    <n v="10057"/>
    <n v="354017116483021"/>
    <s v="354017116483021-28 mars"/>
    <x v="10056"/>
    <d v="2022-03-28T15:33:10"/>
    <s v="69220"/>
    <x v="226"/>
    <x v="0"/>
    <x v="30"/>
    <d v="1899-12-30T00:00:16"/>
    <n v="-3.28E-4"/>
    <m/>
    <s v="Commune de passage"/>
    <n v="1068"/>
  </r>
  <r>
    <n v="10058"/>
    <n v="354017116483021"/>
    <s v="354017116483021-28 mars"/>
    <x v="10057"/>
    <d v="2022-03-28T15:33:26"/>
    <s v="69220"/>
    <x v="226"/>
    <x v="0"/>
    <x v="25"/>
    <d v="1899-12-30T00:00:23"/>
    <n v="1.7100000000000001E-4"/>
    <m/>
    <s v="Commune de passage"/>
    <n v="1069"/>
  </r>
  <r>
    <n v="10059"/>
    <n v="354017116483021"/>
    <s v="354017116483021-28 mars"/>
    <x v="10058"/>
    <d v="2022-03-28T15:33:49"/>
    <s v="69220"/>
    <x v="226"/>
    <x v="0"/>
    <x v="5"/>
    <d v="1899-12-30T00:00:02"/>
    <n v="-3.0000000000000001E-5"/>
    <m/>
    <s v="Commune de passage"/>
    <n v="1070"/>
  </r>
  <r>
    <n v="10060"/>
    <n v="354017116483021"/>
    <s v="354017116483021-28 mars"/>
    <x v="10059"/>
    <d v="2022-03-28T15:33:51"/>
    <s v="69220"/>
    <x v="226"/>
    <x v="0"/>
    <x v="45"/>
    <d v="1899-12-30T00:00:02"/>
    <n v="-5.3000000000000001E-5"/>
    <m/>
    <s v="Commune de passage"/>
    <n v="1071"/>
  </r>
  <r>
    <n v="10061"/>
    <n v="354017116483021"/>
    <s v="354017116483021-28 mars"/>
    <x v="10060"/>
    <d v="2022-03-28T15:33:53"/>
    <s v="69220"/>
    <x v="226"/>
    <x v="0"/>
    <x v="3"/>
    <d v="1899-12-30T00:00:02"/>
    <n v="-1.1E-4"/>
    <m/>
    <s v="Commune de passage"/>
    <n v="1072"/>
  </r>
  <r>
    <n v="10062"/>
    <n v="354017116483021"/>
    <s v="354017116483021-28 mars"/>
    <x v="10061"/>
    <d v="2022-03-28T15:33:55"/>
    <s v="69220"/>
    <x v="226"/>
    <x v="0"/>
    <x v="6"/>
    <d v="1899-12-30T00:00:41"/>
    <n v="-3.2450000000000001E-3"/>
    <m/>
    <s v="Commune de passage"/>
    <n v="1073"/>
  </r>
  <r>
    <n v="10063"/>
    <n v="354017116483021"/>
    <s v="354017116483021-28 mars"/>
    <x v="10062"/>
    <d v="2022-03-28T15:34:36"/>
    <s v="69220"/>
    <x v="226"/>
    <x v="0"/>
    <x v="31"/>
    <d v="1899-12-30T00:00:18"/>
    <n v="-1.92E-4"/>
    <m/>
    <s v="Commune de passage"/>
    <n v="1074"/>
  </r>
  <r>
    <n v="10064"/>
    <n v="354017116483021"/>
    <s v="354017116483021-28 mars"/>
    <x v="10063"/>
    <d v="2022-03-28T15:34:54"/>
    <s v="69220"/>
    <x v="226"/>
    <x v="0"/>
    <x v="14"/>
    <d v="1899-12-30T00:00:05"/>
    <n v="6.0000000000000002E-5"/>
    <m/>
    <s v="Commune de passage"/>
    <n v="1075"/>
  </r>
  <r>
    <n v="10065"/>
    <n v="354017116483021"/>
    <s v="354017116483021-28 mars"/>
    <x v="10064"/>
    <d v="2022-03-28T15:34:59"/>
    <s v="69220"/>
    <x v="226"/>
    <x v="0"/>
    <x v="23"/>
    <d v="1899-12-30T00:00:01"/>
    <n v="-9.2999999999999997E-5"/>
    <m/>
    <s v="Commune de passage"/>
    <n v="1076"/>
  </r>
  <r>
    <n v="10066"/>
    <n v="354017116483021"/>
    <s v="354017116483021-28 mars"/>
    <x v="10065"/>
    <d v="2022-03-28T15:35:00"/>
    <s v="69220"/>
    <x v="226"/>
    <x v="0"/>
    <x v="25"/>
    <d v="1899-12-30T00:00:03"/>
    <n v="-2.23E-4"/>
    <m/>
    <s v="Commune de passage"/>
    <n v="1077"/>
  </r>
  <r>
    <n v="10067"/>
    <n v="354017116483021"/>
    <s v="354017116483021-28 mars"/>
    <x v="10066"/>
    <d v="2022-03-28T15:35:03"/>
    <s v="69220"/>
    <x v="226"/>
    <x v="0"/>
    <x v="29"/>
    <d v="1899-12-30T00:00:12"/>
    <n v="-8.92E-4"/>
    <m/>
    <s v="Commune de passage"/>
    <n v="1078"/>
  </r>
  <r>
    <n v="10068"/>
    <n v="354017116483021"/>
    <s v="354017116483021-28 mars"/>
    <x v="10067"/>
    <d v="2022-03-28T15:35:15"/>
    <s v="69220"/>
    <x v="226"/>
    <x v="0"/>
    <x v="15"/>
    <d v="1899-12-30T00:00:17"/>
    <n v="-1.2179999999999999E-3"/>
    <m/>
    <s v="Commune de passage"/>
    <n v="1079"/>
  </r>
  <r>
    <n v="10069"/>
    <n v="354017116483021"/>
    <s v="354017116483021-28 mars"/>
    <x v="10068"/>
    <d v="2022-03-28T15:35:32"/>
    <s v="69220"/>
    <x v="226"/>
    <x v="0"/>
    <x v="36"/>
    <d v="1899-12-30T00:00:02"/>
    <n v="-3.0200000000000002E-4"/>
    <m/>
    <s v="Commune de passage"/>
    <n v="1080"/>
  </r>
  <r>
    <n v="10070"/>
    <n v="354017116483021"/>
    <s v="354017116483021-28 mars"/>
    <x v="10069"/>
    <d v="2022-03-28T15:35:34"/>
    <s v="69220"/>
    <x v="226"/>
    <x v="0"/>
    <x v="38"/>
    <d v="1899-12-30T00:00:16"/>
    <n v="-1.072E-3"/>
    <m/>
    <s v="Commune de passage"/>
    <n v="1081"/>
  </r>
  <r>
    <n v="10071"/>
    <n v="354017116483021"/>
    <s v="354017116483021-28 mars"/>
    <x v="10070"/>
    <d v="2022-03-28T15:35:50"/>
    <s v="69220"/>
    <x v="226"/>
    <x v="0"/>
    <x v="14"/>
    <d v="1899-12-30T00:00:16"/>
    <n v="-1.825E-3"/>
    <m/>
    <s v="Commune de passage"/>
    <n v="1082"/>
  </r>
  <r>
    <n v="10072"/>
    <n v="354017116483021"/>
    <s v="354017116483021-28 mars"/>
    <x v="10071"/>
    <d v="2022-03-28T15:36:06"/>
    <s v="69220"/>
    <x v="227"/>
    <x v="0"/>
    <x v="12"/>
    <d v="1899-12-30T00:00:04"/>
    <n v="-1.95E-4"/>
    <m/>
    <s v="Commune de ramassage"/>
    <n v="1083"/>
  </r>
  <r>
    <n v="10073"/>
    <n v="354017116483021"/>
    <s v="354017116483021-28 mars"/>
    <x v="10072"/>
    <d v="2022-03-28T15:36:10"/>
    <s v="69220"/>
    <x v="227"/>
    <x v="0"/>
    <x v="21"/>
    <d v="1899-12-30T00:00:11"/>
    <n v="-5.6599999999999999E-4"/>
    <m/>
    <s v="Commune de ramassage"/>
    <n v="1084"/>
  </r>
  <r>
    <n v="10074"/>
    <n v="354017116483021"/>
    <s v="354017116483021-28 mars"/>
    <x v="10073"/>
    <d v="2022-03-28T15:36:21"/>
    <s v="69220"/>
    <x v="227"/>
    <x v="0"/>
    <x v="21"/>
    <d v="1899-12-30T00:00:56"/>
    <n v="-6.1599999999999997E-3"/>
    <m/>
    <s v="Commune de ramassage"/>
    <n v="1085"/>
  </r>
  <r>
    <n v="10075"/>
    <n v="354017116483021"/>
    <s v="354017116483021-28 mars"/>
    <x v="10074"/>
    <d v="2022-03-28T15:37:17"/>
    <s v="69220"/>
    <x v="227"/>
    <x v="0"/>
    <x v="19"/>
    <d v="1899-12-30T00:00:04"/>
    <n v="-4.6000000000000001E-4"/>
    <m/>
    <s v="Commune de ramassage"/>
    <n v="1086"/>
  </r>
  <r>
    <n v="10076"/>
    <n v="354017116483021"/>
    <s v="354017116483021-28 mars"/>
    <x v="10075"/>
    <d v="2022-03-28T15:37:21"/>
    <s v="69220"/>
    <x v="227"/>
    <x v="0"/>
    <x v="10"/>
    <d v="1899-12-30T00:00:12"/>
    <n v="-7.9199999999999995E-4"/>
    <m/>
    <s v="Commune de ramassage"/>
    <n v="1087"/>
  </r>
  <r>
    <n v="10077"/>
    <n v="354017116483021"/>
    <s v="354017116483021-28 mars"/>
    <x v="10076"/>
    <d v="2022-03-28T15:37:33"/>
    <s v="69220"/>
    <x v="227"/>
    <x v="1"/>
    <x v="53"/>
    <d v="1899-12-30T00:00:10"/>
    <n v="-1.062E-3"/>
    <m/>
    <s v="Commune de ramassage"/>
    <n v="1088"/>
  </r>
  <r>
    <n v="10078"/>
    <n v="354017116483021"/>
    <s v="354017116483021-28 mars"/>
    <x v="10077"/>
    <d v="2022-03-28T15:37:43"/>
    <s v="69203"/>
    <x v="228"/>
    <x v="0"/>
    <x v="12"/>
    <d v="1899-12-30T00:00:41"/>
    <n v="-3.0079999999999998E-3"/>
    <m/>
    <s v="Commune de ramassage"/>
    <n v="1089"/>
  </r>
  <r>
    <n v="10079"/>
    <n v="354017116483021"/>
    <s v="354017116483021-28 mars"/>
    <x v="10078"/>
    <d v="2022-03-28T15:38:24"/>
    <s v="69203"/>
    <x v="228"/>
    <x v="0"/>
    <x v="37"/>
    <d v="1899-12-30T00:00:04"/>
    <n v="-2.8299999999999999E-4"/>
    <m/>
    <s v="Commune de ramassage"/>
    <n v="1090"/>
  </r>
  <r>
    <n v="10080"/>
    <n v="354017116483021"/>
    <s v="354017116483021-28 mars"/>
    <x v="10079"/>
    <d v="2022-03-28T15:38:28"/>
    <s v="69203"/>
    <x v="228"/>
    <x v="0"/>
    <x v="38"/>
    <d v="1899-12-30T00:00:20"/>
    <n v="-9.4700000000000003E-4"/>
    <m/>
    <s v="Commune de ramassage"/>
    <n v="1091"/>
  </r>
  <r>
    <n v="10081"/>
    <n v="354017116483021"/>
    <s v="354017116483021-28 mars"/>
    <x v="10080"/>
    <d v="2022-03-28T15:38:48"/>
    <s v="69203"/>
    <x v="228"/>
    <x v="0"/>
    <x v="21"/>
    <d v="1899-12-30T00:00:11"/>
    <n v="-6.38E-4"/>
    <m/>
    <s v="Commune de ramassage"/>
    <n v="1092"/>
  </r>
  <r>
    <n v="10082"/>
    <n v="354017116483021"/>
    <s v="354017116483021-28 mars"/>
    <x v="10081"/>
    <d v="2022-03-28T15:38:59"/>
    <s v="69203"/>
    <x v="228"/>
    <x v="0"/>
    <x v="41"/>
    <d v="1899-12-30T00:00:40"/>
    <n v="-3.8769999999999998E-3"/>
    <m/>
    <s v="Commune de ramassage"/>
    <n v="1093"/>
  </r>
  <r>
    <n v="10083"/>
    <n v="354017116483021"/>
    <s v="354017116483021-28 mars"/>
    <x v="10082"/>
    <d v="2022-03-28T15:39:39"/>
    <s v="69203"/>
    <x v="228"/>
    <x v="1"/>
    <x v="20"/>
    <d v="1899-12-30T00:00:23"/>
    <n v="-1.792E-3"/>
    <m/>
    <s v="Commune de ramassage"/>
    <n v="1094"/>
  </r>
  <r>
    <n v="10084"/>
    <n v="354017116483021"/>
    <s v="354017116483021-28 mars"/>
    <x v="10083"/>
    <d v="2022-03-28T15:40:02"/>
    <s v="69178"/>
    <x v="229"/>
    <x v="0"/>
    <x v="24"/>
    <d v="1899-12-30T00:00:04"/>
    <n v="-1.4799999999999999E-4"/>
    <m/>
    <s v="Commune de ramassage"/>
    <n v="1095"/>
  </r>
  <r>
    <n v="10085"/>
    <n v="354017116483021"/>
    <s v="354017116483021-28 mars"/>
    <x v="10084"/>
    <d v="2022-03-28T15:40:06"/>
    <s v="69178"/>
    <x v="229"/>
    <x v="0"/>
    <x v="24"/>
    <d v="1899-12-30T00:01:19"/>
    <n v="-5.1500000000000001E-3"/>
    <m/>
    <s v="Commune de ramassage"/>
    <n v="1096"/>
  </r>
  <r>
    <n v="10086"/>
    <n v="354017116483021"/>
    <s v="354017116483021-28 mars"/>
    <x v="10085"/>
    <d v="2022-03-28T15:41:25"/>
    <s v="69178"/>
    <x v="229"/>
    <x v="0"/>
    <x v="6"/>
    <d v="1899-12-30T00:00:05"/>
    <n v="-5.7000000000000003E-5"/>
    <m/>
    <s v="Commune de ramassage"/>
    <n v="1097"/>
  </r>
  <r>
    <n v="10087"/>
    <n v="354017116483021"/>
    <s v="354017116483021-28 mars"/>
    <x v="10086"/>
    <d v="2022-03-28T15:41:30"/>
    <s v="69178"/>
    <x v="229"/>
    <x v="0"/>
    <x v="5"/>
    <d v="1899-12-30T00:00:01"/>
    <n v="-5.5000000000000002E-5"/>
    <m/>
    <s v="Commune de ramassage"/>
    <n v="1098"/>
  </r>
  <r>
    <n v="10088"/>
    <n v="354017116483021"/>
    <s v="354017116483021-28 mars"/>
    <x v="10087"/>
    <d v="2022-03-28T15:41:31"/>
    <s v="69178"/>
    <x v="229"/>
    <x v="0"/>
    <x v="24"/>
    <d v="1899-12-30T00:00:08"/>
    <n v="1.7E-5"/>
    <m/>
    <s v="Commune de ramassage"/>
    <n v="1099"/>
  </r>
  <r>
    <n v="10089"/>
    <n v="354017116483021"/>
    <s v="354017116483021-28 mars"/>
    <x v="10088"/>
    <d v="2022-03-28T15:41:39"/>
    <s v="69178"/>
    <x v="229"/>
    <x v="1"/>
    <x v="42"/>
    <d v="1899-12-30T00:00:47"/>
    <n v="6.87E-4"/>
    <m/>
    <s v="Commune de ramassage"/>
    <n v="1100"/>
  </r>
  <r>
    <n v="10090"/>
    <n v="354017116483021"/>
    <s v="354017116483021-28 mars"/>
    <x v="10089"/>
    <d v="2022-03-28T15:42:26"/>
    <s v="69201"/>
    <x v="230"/>
    <x v="0"/>
    <x v="5"/>
    <d v="1899-12-30T00:00:06"/>
    <n v="-1.3999999999999999E-4"/>
    <m/>
    <s v="Commune de ramassage"/>
    <n v="1101"/>
  </r>
  <r>
    <n v="10091"/>
    <n v="354017116483021"/>
    <s v="354017116483021-28 mars"/>
    <x v="10090"/>
    <d v="2022-03-28T15:42:32"/>
    <s v="69201"/>
    <x v="230"/>
    <x v="0"/>
    <x v="45"/>
    <d v="1899-12-30T00:00:11"/>
    <n v="-3.4000000000000002E-4"/>
    <m/>
    <s v="Commune de ramassage"/>
    <n v="1102"/>
  </r>
  <r>
    <n v="10092"/>
    <n v="354017116483021"/>
    <s v="354017116483021-28 mars"/>
    <x v="10091"/>
    <d v="2022-03-28T15:42:43"/>
    <s v="69201"/>
    <x v="230"/>
    <x v="0"/>
    <x v="45"/>
    <d v="1899-12-30T00:00:19"/>
    <n v="-1.2E-4"/>
    <m/>
    <s v="Commune de ramassage"/>
    <n v="1103"/>
  </r>
  <r>
    <n v="10093"/>
    <n v="354017116483021"/>
    <s v="354017116483021-28 mars"/>
    <x v="10092"/>
    <d v="2022-03-28T15:43:02"/>
    <s v="69201"/>
    <x v="230"/>
    <x v="0"/>
    <x v="30"/>
    <d v="1899-12-30T00:00:01"/>
    <n v="4.8000000000000001E-5"/>
    <m/>
    <s v="Commune de ramassage"/>
    <n v="1104"/>
  </r>
  <r>
    <n v="10094"/>
    <n v="354017116483021"/>
    <s v="354017116483021-28 mars"/>
    <x v="10093"/>
    <d v="2022-03-28T15:43:03"/>
    <s v="69201"/>
    <x v="230"/>
    <x v="0"/>
    <x v="30"/>
    <d v="1899-12-30T00:00:05"/>
    <n v="5.7000000000000003E-5"/>
    <m/>
    <s v="Commune de ramassage"/>
    <n v="1105"/>
  </r>
  <r>
    <n v="10095"/>
    <n v="354017116483021"/>
    <s v="354017116483021-28 mars"/>
    <x v="10094"/>
    <d v="2022-03-28T15:43:08"/>
    <s v="69201"/>
    <x v="230"/>
    <x v="0"/>
    <x v="30"/>
    <d v="1899-12-30T00:01:16"/>
    <n v="1.65E-4"/>
    <m/>
    <s v="Commune de ramassage"/>
    <n v="1106"/>
  </r>
  <r>
    <n v="10096"/>
    <n v="354017116483021"/>
    <s v="354017116483021-28 mars"/>
    <x v="10095"/>
    <d v="2022-03-28T15:44:24"/>
    <s v="69201"/>
    <x v="230"/>
    <x v="0"/>
    <x v="0"/>
    <d v="1899-12-30T00:03:51"/>
    <n v="0"/>
    <m/>
    <s v="Commune de ramassage"/>
    <n v="1107"/>
  </r>
  <r>
    <n v="10097"/>
    <n v="354017116483021"/>
    <s v="354017116483021-28 mars"/>
    <x v="10096"/>
    <d v="2022-03-28T15:48:15"/>
    <s v="69201"/>
    <x v="230"/>
    <x v="0"/>
    <x v="0"/>
    <d v="1899-12-30T00:00:55"/>
    <n v="2.0000000000000002E-5"/>
    <m/>
    <s v="Commune de ramassage"/>
    <n v="1108"/>
  </r>
  <r>
    <n v="10098"/>
    <n v="354017116483021"/>
    <s v="354017116483021-28 mars"/>
    <x v="10097"/>
    <d v="2022-03-28T15:49:10"/>
    <s v="69201"/>
    <x v="230"/>
    <x v="0"/>
    <x v="1"/>
    <d v="1899-12-30T00:00:01"/>
    <n v="0"/>
    <m/>
    <s v="Commune de ramassage"/>
    <n v="1109"/>
  </r>
  <r>
    <n v="10099"/>
    <n v="354017116483021"/>
    <s v="354017116483021-28 mars"/>
    <x v="10098"/>
    <d v="2022-03-28T15:49:11"/>
    <s v="69201"/>
    <x v="230"/>
    <x v="0"/>
    <x v="22"/>
    <d v="1899-12-30T00:00:02"/>
    <n v="-2.6999999999999999E-5"/>
    <m/>
    <s v="Commune de ramassage"/>
    <n v="1110"/>
  </r>
  <r>
    <n v="10100"/>
    <n v="354017116483021"/>
    <s v="354017116483021-28 mars"/>
    <x v="10099"/>
    <d v="2022-03-28T15:49:13"/>
    <s v="69201"/>
    <x v="230"/>
    <x v="0"/>
    <x v="3"/>
    <d v="1899-12-30T00:00:08"/>
    <n v="-2.5799999999999998E-4"/>
    <m/>
    <s v="Commune de ramassage"/>
    <n v="1111"/>
  </r>
  <r>
    <n v="10101"/>
    <n v="354017116483021"/>
    <s v="354017116483021-28 mars"/>
    <x v="10100"/>
    <d v="2022-03-28T15:49:21"/>
    <s v="69201"/>
    <x v="230"/>
    <x v="0"/>
    <x v="27"/>
    <d v="1899-12-30T00:00:07"/>
    <n v="-1.9699999999999999E-4"/>
    <m/>
    <s v="Commune de ramassage"/>
    <n v="1112"/>
  </r>
  <r>
    <n v="10102"/>
    <n v="354017116483021"/>
    <s v="354017116483021-28 mars"/>
    <x v="10101"/>
    <d v="2022-03-28T15:49:28"/>
    <s v="69201"/>
    <x v="230"/>
    <x v="0"/>
    <x v="2"/>
    <d v="1899-12-30T00:00:42"/>
    <n v="-1.5E-5"/>
    <m/>
    <s v="Commune de ramassage"/>
    <n v="1113"/>
  </r>
  <r>
    <n v="10103"/>
    <n v="354017116483021"/>
    <s v="354017116483021-28 mars"/>
    <x v="10102"/>
    <d v="2022-03-28T15:50:10"/>
    <s v="69201"/>
    <x v="230"/>
    <x v="0"/>
    <x v="0"/>
    <d v="1899-12-30T00:11:55"/>
    <n v="0"/>
    <m/>
    <s v="Commune de ramassage"/>
    <n v="1114"/>
  </r>
  <r>
    <n v="10104"/>
    <n v="354017116483021"/>
    <s v="354017116483021-28 mars"/>
    <x v="10103"/>
    <d v="2022-03-28T16:02:05"/>
    <s v="69201"/>
    <x v="230"/>
    <x v="0"/>
    <x v="0"/>
    <d v="1899-12-30T00:00:02"/>
    <n v="5.7000000000000003E-5"/>
    <m/>
    <s v="Commune de ramassage"/>
    <n v="1115"/>
  </r>
  <r>
    <n v="10105"/>
    <n v="354017116483021"/>
    <s v="354017116483021-28 mars"/>
    <x v="10104"/>
    <d v="2022-03-28T16:02:07"/>
    <s v="69201"/>
    <x v="230"/>
    <x v="0"/>
    <x v="51"/>
    <d v="1899-12-30T00:00:18"/>
    <n v="1.66E-4"/>
    <m/>
    <s v="Commune de ramassage"/>
    <n v="1116"/>
  </r>
  <r>
    <n v="10106"/>
    <n v="354017116483021"/>
    <s v="354017116483021-28 mars"/>
    <x v="10105"/>
    <d v="2022-03-28T16:02:25"/>
    <s v="69201"/>
    <x v="230"/>
    <x v="0"/>
    <x v="2"/>
    <d v="1899-12-30T00:00:16"/>
    <n v="1.8200000000000001E-4"/>
    <m/>
    <s v="Commune de ramassage"/>
    <n v="1117"/>
  </r>
  <r>
    <n v="10107"/>
    <n v="354017116483021"/>
    <s v="354017116483021-28 mars"/>
    <x v="10106"/>
    <d v="2022-03-28T16:02:41"/>
    <s v="69201"/>
    <x v="230"/>
    <x v="0"/>
    <x v="2"/>
    <d v="1899-12-30T00:00:08"/>
    <n v="7.2000000000000002E-5"/>
    <m/>
    <s v="Commune de ramassage"/>
    <n v="1118"/>
  </r>
  <r>
    <n v="10108"/>
    <n v="354017116483021"/>
    <s v="354017116483021-28 mars"/>
    <x v="10107"/>
    <d v="2022-03-28T16:02:49"/>
    <s v="69201"/>
    <x v="230"/>
    <x v="0"/>
    <x v="2"/>
    <d v="1899-12-30T00:00:19"/>
    <n v="1.5E-5"/>
    <m/>
    <s v="Commune de ramassage"/>
    <n v="1119"/>
  </r>
  <r>
    <n v="10109"/>
    <n v="354017116483021"/>
    <s v="354017116483021-28 mars"/>
    <x v="10108"/>
    <d v="2022-03-28T16:03:08"/>
    <s v="69201"/>
    <x v="230"/>
    <x v="0"/>
    <x v="2"/>
    <d v="1899-12-30T00:00:12"/>
    <n v="-2.02E-4"/>
    <m/>
    <s v="Commune de ramassage"/>
    <n v="1120"/>
  </r>
  <r>
    <n v="10110"/>
    <n v="354017116483021"/>
    <s v="354017116483021-28 mars"/>
    <x v="10109"/>
    <d v="2022-03-28T16:03:20"/>
    <s v="69201"/>
    <x v="230"/>
    <x v="0"/>
    <x v="2"/>
    <d v="1899-12-30T00:01:31"/>
    <n v="-2.43E-4"/>
    <m/>
    <s v="Commune de ramassage"/>
    <n v="1121"/>
  </r>
  <r>
    <n v="10111"/>
    <n v="354017116483021"/>
    <s v="354017116483021-28 mars"/>
    <x v="10110"/>
    <d v="2022-03-28T16:04:51"/>
    <s v="69201"/>
    <x v="230"/>
    <x v="0"/>
    <x v="0"/>
    <d v="1899-12-30T00:01:44"/>
    <n v="-5.0000000000000004E-6"/>
    <m/>
    <s v="Commune de ramassage"/>
    <n v="1122"/>
  </r>
  <r>
    <n v="10112"/>
    <n v="354017116483021"/>
    <s v="354017116483021-28 mars"/>
    <x v="10111"/>
    <d v="2022-03-28T16:06:35"/>
    <s v="69201"/>
    <x v="230"/>
    <x v="1"/>
    <x v="0"/>
    <s v="###############################################################################################################################################################################################################################################################"/>
    <n v="9.2999999999999997E-5"/>
    <m/>
    <s v="Commune de ramassage"/>
    <n v="112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BF454E1-0C49-41F4-A1D2-F865F1808BD5}" name="Tableau croisé dynamique3" cacheId="32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A3:B131" firstHeaderRow="1" firstDataRow="1" firstDataCol="1" rowPageCount="1" colPageCount="1"/>
  <pivotFields count="17">
    <pivotField dataField="1" showAll="0"/>
    <pivotField showAll="0"/>
    <pivotField showAll="0"/>
    <pivotField numFmtId="22" showAll="0">
      <items count="6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t="default"/>
      </items>
    </pivotField>
    <pivotField numFmtId="21" showAll="0"/>
    <pivotField showAll="0"/>
    <pivotField axis="axisRow" showAll="0">
      <items count="785">
        <item m="1" x="474"/>
        <item m="1" x="637"/>
        <item m="1" x="634"/>
        <item m="1" x="647"/>
        <item m="1" x="645"/>
        <item m="1" x="543"/>
        <item m="1" x="526"/>
        <item m="1" x="540"/>
        <item x="136"/>
        <item m="1" x="643"/>
        <item m="1" x="642"/>
        <item m="1" x="529"/>
        <item m="1" x="552"/>
        <item m="1" x="533"/>
        <item m="1" x="623"/>
        <item m="1" x="639"/>
        <item m="1" x="648"/>
        <item m="1" x="774"/>
        <item m="1" x="709"/>
        <item m="1" x="678"/>
        <item m="1" x="406"/>
        <item m="1" x="710"/>
        <item m="1" x="685"/>
        <item x="138"/>
        <item m="1" x="372"/>
        <item m="1" x="321"/>
        <item m="1" x="290"/>
        <item m="1" x="654"/>
        <item m="1" x="262"/>
        <item m="1" x="236"/>
        <item m="1" x="753"/>
        <item m="1" x="730"/>
        <item m="1" x="711"/>
        <item m="1" x="686"/>
        <item x="160"/>
        <item m="1" x="428"/>
        <item m="1" x="379"/>
        <item m="1" x="692"/>
        <item m="1" x="754"/>
        <item m="1" x="333"/>
        <item m="1" x="423"/>
        <item m="1" x="318"/>
        <item m="1" x="287"/>
        <item m="1" x="250"/>
        <item m="1" x="782"/>
        <item x="27"/>
        <item m="1" x="546"/>
        <item m="1" x="527"/>
        <item m="1" x="508"/>
        <item m="1" x="482"/>
        <item m="1" x="460"/>
        <item m="1" x="414"/>
        <item m="1" x="706"/>
        <item m="1" x="675"/>
        <item m="1" x="766"/>
        <item m="1" x="741"/>
        <item x="5"/>
        <item m="1" x="511"/>
        <item m="1" x="488"/>
        <item m="1" x="456"/>
        <item m="1" x="409"/>
        <item m="1" x="448"/>
        <item m="1" x="401"/>
        <item m="1" x="350"/>
        <item m="1" x="312"/>
        <item m="1" x="279"/>
        <item x="221"/>
        <item m="1" x="591"/>
        <item m="1" x="677"/>
        <item m="1" x="732"/>
        <item x="184"/>
        <item m="1" x="501"/>
        <item m="1" x="472"/>
        <item m="1" x="434"/>
        <item m="1" x="386"/>
        <item m="1" x="368"/>
        <item m="1" x="328"/>
        <item m="1" x="231"/>
        <item m="1" x="545"/>
        <item m="1" x="761"/>
        <item m="1" x="735"/>
        <item x="179"/>
        <item m="1" x="504"/>
        <item m="1" x="476"/>
        <item m="1" x="440"/>
        <item m="1" x="394"/>
        <item m="1" x="565"/>
        <item m="1" x="450"/>
        <item m="1" x="566"/>
        <item m="1" x="600"/>
        <item m="1" x="576"/>
        <item m="1" x="553"/>
        <item m="1" x="534"/>
        <item m="1" x="515"/>
        <item m="1" x="492"/>
        <item m="1" x="330"/>
        <item x="187"/>
        <item m="1" x="555"/>
        <item m="1" x="344"/>
        <item m="1" x="613"/>
        <item m="1" x="348"/>
        <item x="137"/>
        <item m="1" x="605"/>
        <item m="1" x="587"/>
        <item m="1" x="581"/>
        <item m="1" x="353"/>
        <item m="1" x="315"/>
        <item m="1" x="283"/>
        <item x="155"/>
        <item m="1" x="593"/>
        <item m="1" x="567"/>
        <item m="1" x="541"/>
        <item m="1" x="359"/>
        <item m="1" x="506"/>
        <item m="1" x="479"/>
        <item m="1" x="588"/>
        <item m="1" x="563"/>
        <item m="1" x="630"/>
        <item m="1" x="618"/>
        <item m="1" x="632"/>
        <item m="1" x="622"/>
        <item m="1" x="610"/>
        <item m="1" x="595"/>
        <item m="1" x="568"/>
        <item m="1" x="542"/>
        <item m="1" x="525"/>
        <item m="1" x="466"/>
        <item m="1" x="635"/>
        <item m="1" x="627"/>
        <item m="1" x="477"/>
        <item m="1" x="443"/>
        <item m="1" x="397"/>
        <item x="56"/>
        <item m="1" x="629"/>
        <item m="1" x="616"/>
        <item m="1" x="603"/>
        <item m="1" x="585"/>
        <item m="1" x="561"/>
        <item m="1" x="537"/>
        <item m="1" x="520"/>
        <item m="1" x="502"/>
        <item m="1" x="473"/>
        <item x="58"/>
        <item m="1" x="638"/>
        <item m="1" x="636"/>
        <item m="1" x="478"/>
        <item m="1" x="619"/>
        <item m="1" x="445"/>
        <item m="1" x="650"/>
        <item m="1" x="649"/>
        <item x="99"/>
        <item m="1" x="259"/>
        <item m="1" x="234"/>
        <item m="1" x="769"/>
        <item m="1" x="752"/>
        <item m="1" x="729"/>
        <item m="1" x="681"/>
        <item m="1" x="660"/>
        <item m="1" x="651"/>
        <item x="103"/>
        <item m="1" x="746"/>
        <item m="1" x="722"/>
        <item x="117"/>
        <item m="1" x="491"/>
        <item m="1" x="459"/>
        <item m="1" x="413"/>
        <item m="1" x="420"/>
        <item m="1" x="244"/>
        <item m="1" x="765"/>
        <item m="1" x="655"/>
        <item m="1" x="346"/>
        <item m="1" x="749"/>
        <item m="1" x="726"/>
        <item m="1" x="363"/>
        <item m="1" x="323"/>
        <item m="1" x="744"/>
        <item m="1" x="684"/>
        <item m="1" x="662"/>
        <item m="1" x="653"/>
        <item x="37"/>
        <item m="1" x="332"/>
        <item m="1" x="296"/>
        <item m="1" x="257"/>
        <item m="1" x="725"/>
        <item m="1" x="704"/>
        <item m="1" x="674"/>
        <item x="214"/>
        <item m="1" x="416"/>
        <item m="1" x="452"/>
        <item m="1" x="731"/>
        <item m="1" x="712"/>
        <item m="1" x="687"/>
        <item m="1" x="733"/>
        <item m="1" x="714"/>
        <item m="1" x="689"/>
        <item x="81"/>
        <item m="1" x="438"/>
        <item m="1" x="392"/>
        <item m="1" x="716"/>
        <item m="1" x="485"/>
        <item m="1" x="451"/>
        <item m="1" x="403"/>
        <item m="1" x="354"/>
        <item m="1" x="422"/>
        <item m="1" x="370"/>
        <item m="1" x="301"/>
        <item m="1" x="535"/>
        <item m="1" x="775"/>
        <item m="1" x="470"/>
        <item m="1" x="431"/>
        <item m="1" x="383"/>
        <item x="71"/>
        <item m="1" x="628"/>
        <item m="1" x="615"/>
        <item m="1" x="602"/>
        <item m="1" x="583"/>
        <item m="1" x="559"/>
        <item m="1" x="772"/>
        <item m="1" x="756"/>
        <item x="212"/>
        <item m="1" x="518"/>
        <item m="1" x="499"/>
        <item m="1" x="469"/>
        <item m="1" x="430"/>
        <item m="1" x="382"/>
        <item m="1" x="335"/>
        <item m="1" x="299"/>
        <item m="1" x="778"/>
        <item m="1" x="764"/>
        <item m="1" x="558"/>
        <item m="1" x="278"/>
        <item m="1" x="243"/>
        <item m="1" x="779"/>
        <item m="1" x="505"/>
        <item m="1" x="310"/>
        <item m="1" x="271"/>
        <item x="141"/>
        <item m="1" x="517"/>
        <item m="1" x="498"/>
        <item m="1" x="767"/>
        <item m="1" x="253"/>
        <item m="1" x="487"/>
        <item m="1" x="453"/>
        <item m="1" x="405"/>
        <item m="1" x="356"/>
        <item m="1" x="480"/>
        <item m="1" x="447"/>
        <item m="1" x="400"/>
        <item m="1" x="349"/>
        <item x="197"/>
        <item m="1" x="620"/>
        <item m="1" x="608"/>
        <item m="1" x="590"/>
        <item m="1" x="564"/>
        <item m="1" x="572"/>
        <item m="1" x="548"/>
        <item m="1" x="411"/>
        <item m="1" x="360"/>
        <item m="1" x="404"/>
        <item m="1" x="621"/>
        <item m="1" x="446"/>
        <item x="21"/>
        <item m="1" x="589"/>
        <item m="1" x="606"/>
        <item m="1" x="539"/>
        <item x="30"/>
        <item m="1" x="646"/>
        <item m="1" x="461"/>
        <item m="1" x="415"/>
        <item m="1" x="362"/>
        <item m="1" x="486"/>
        <item m="1" x="631"/>
        <item m="1" x="607"/>
        <item x="52"/>
        <item m="1" x="421"/>
        <item m="1" x="369"/>
        <item m="1" x="599"/>
        <item m="1" x="574"/>
        <item m="1" x="550"/>
        <item m="1" x="532"/>
        <item m="1" x="513"/>
        <item m="1" x="490"/>
        <item m="1" x="457"/>
        <item m="1" x="596"/>
        <item m="1" x="569"/>
        <item m="1" x="594"/>
        <item x="76"/>
        <item m="1" x="427"/>
        <item m="1" x="376"/>
        <item m="1" x="579"/>
        <item m="1" x="556"/>
        <item m="1" x="516"/>
        <item m="1" x="495"/>
        <item m="1" x="493"/>
        <item m="1" x="462"/>
        <item m="1" x="514"/>
        <item m="1" x="640"/>
        <item m="1" x="624"/>
        <item m="1" x="611"/>
        <item m="1" x="570"/>
        <item m="1" x="524"/>
        <item m="1" x="371"/>
        <item m="1" x="467"/>
        <item m="1" x="377"/>
        <item m="1" x="331"/>
        <item m="1" x="641"/>
        <item m="1" x="387"/>
        <item m="1" x="551"/>
        <item m="1" x="644"/>
        <item m="1" x="388"/>
        <item m="1" x="338"/>
        <item m="1" x="444"/>
        <item m="1" x="521"/>
        <item m="1" x="435"/>
        <item m="1" x="410"/>
        <item m="1" x="358"/>
        <item m="1" x="609"/>
        <item m="1" x="592"/>
        <item m="1" x="617"/>
        <item m="1" x="292"/>
        <item x="107"/>
        <item m="1" x="598"/>
        <item m="1" x="573"/>
        <item m="1" x="549"/>
        <item m="1" x="531"/>
        <item m="1" x="512"/>
        <item m="1" x="489"/>
        <item m="1" x="528"/>
        <item m="1" x="509"/>
        <item m="1" x="484"/>
        <item m="1" x="339"/>
        <item m="1" x="468"/>
        <item m="1" x="614"/>
        <item m="1" x="496"/>
        <item m="1" x="398"/>
        <item m="1" x="604"/>
        <item m="1" x="586"/>
        <item m="1" x="562"/>
        <item m="1" x="538"/>
        <item m="1" x="522"/>
        <item m="1" x="436"/>
        <item m="1" x="389"/>
        <item x="39"/>
        <item m="1" x="584"/>
        <item m="1" x="560"/>
        <item m="1" x="626"/>
        <item m="1" x="580"/>
        <item m="1" x="557"/>
        <item m="1" x="633"/>
        <item m="1" x="668"/>
        <item m="1" x="663"/>
        <item m="1" x="656"/>
        <item m="1" x="347"/>
        <item m="1" x="691"/>
        <item x="22"/>
        <item m="1" x="266"/>
        <item m="1" x="302"/>
        <item m="1" x="261"/>
        <item m="1" x="235"/>
        <item m="1" x="770"/>
        <item x="31"/>
        <item m="1" x="536"/>
        <item m="1" x="698"/>
        <item m="1" x="670"/>
        <item m="1" x="718"/>
        <item m="1" x="694"/>
        <item x="45"/>
        <item m="1" x="274"/>
        <item m="1" x="441"/>
        <item m="1" x="395"/>
        <item m="1" x="305"/>
        <item m="1" x="267"/>
        <item m="1" x="239"/>
        <item m="1" x="773"/>
        <item x="53"/>
        <item m="1" x="672"/>
        <item m="1" x="285"/>
        <item m="1" x="248"/>
        <item m="1" x="780"/>
        <item m="1" x="697"/>
        <item x="64"/>
        <item m="1" x="280"/>
        <item m="1" x="245"/>
        <item m="1" x="275"/>
        <item m="1" x="241"/>
        <item m="1" x="776"/>
        <item x="77"/>
        <item m="1" x="707"/>
        <item m="1" x="676"/>
        <item m="1" x="232"/>
        <item m="1" x="747"/>
        <item m="1" x="723"/>
        <item m="1" x="720"/>
        <item m="1" x="699"/>
        <item x="89"/>
        <item m="1" x="317"/>
        <item m="1" x="286"/>
        <item m="1" x="249"/>
        <item m="1" x="781"/>
        <item m="1" x="737"/>
        <item m="1" x="507"/>
        <item m="1" x="481"/>
        <item m="1" x="351"/>
        <item m="1" x="313"/>
        <item m="1" x="281"/>
        <item m="1" x="246"/>
        <item m="1" x="657"/>
        <item m="1" x="695"/>
        <item m="1" x="664"/>
        <item x="113"/>
        <item m="1" x="276"/>
        <item m="1" x="242"/>
        <item m="1" x="268"/>
        <item m="1" x="240"/>
        <item m="1" x="757"/>
        <item m="1" x="701"/>
        <item m="1" x="658"/>
        <item m="1" x="319"/>
        <item m="1" x="288"/>
        <item m="1" x="777"/>
        <item m="1" x="762"/>
        <item x="149"/>
        <item m="1" x="708"/>
        <item m="1" x="748"/>
        <item m="1" x="724"/>
        <item m="1" x="702"/>
        <item m="1" x="700"/>
        <item m="1" x="671"/>
        <item x="167"/>
        <item m="1" x="251"/>
        <item m="1" x="738"/>
        <item x="168"/>
        <item m="1" x="483"/>
        <item m="1" x="449"/>
        <item m="1" x="282"/>
        <item m="1" x="247"/>
        <item m="1" x="682"/>
        <item m="1" x="661"/>
        <item m="1" x="652"/>
        <item m="1" x="703"/>
        <item m="1" x="673"/>
        <item m="1" x="254"/>
        <item m="1" x="320"/>
        <item m="1" x="289"/>
        <item m="1" x="252"/>
        <item m="1" x="783"/>
        <item m="1" x="683"/>
        <item x="206"/>
        <item m="1" x="667"/>
        <item m="1" x="311"/>
        <item m="1" x="273"/>
        <item m="1" x="336"/>
        <item m="1" x="300"/>
        <item m="1" x="260"/>
        <item m="1" x="666"/>
        <item m="1" x="693"/>
        <item m="1" x="399"/>
        <item m="1" x="713"/>
        <item m="1" x="303"/>
        <item m="1" x="263"/>
        <item m="1" x="334"/>
        <item m="1" x="669"/>
        <item m="1" x="308"/>
        <item m="1" x="270"/>
        <item m="1" x="758"/>
        <item x="47"/>
        <item m="1" x="523"/>
        <item m="1" x="503"/>
        <item m="1" x="475"/>
        <item m="1" x="437"/>
        <item m="1" x="390"/>
        <item m="1" x="340"/>
        <item m="1" x="355"/>
        <item m="1" x="316"/>
        <item m="1" x="284"/>
        <item m="1" x="277"/>
        <item m="1" x="309"/>
        <item m="1" x="743"/>
        <item m="1" x="739"/>
        <item m="1" x="717"/>
        <item m="1" x="272"/>
        <item m="1" x="740"/>
        <item m="1" x="719"/>
        <item m="1" x="665"/>
        <item m="1" x="345"/>
        <item m="1" x="307"/>
        <item m="1" x="378"/>
        <item m="1" x="680"/>
        <item m="1" x="659"/>
        <item m="1" x="727"/>
        <item m="1" x="705"/>
        <item m="1" x="419"/>
        <item m="1" x="366"/>
        <item m="1" x="745"/>
        <item m="1" x="721"/>
        <item m="1" x="291"/>
        <item m="1" x="455"/>
        <item m="1" x="408"/>
        <item m="1" x="357"/>
        <item m="1" x="688"/>
        <item m="1" x="425"/>
        <item m="1" x="374"/>
        <item m="1" x="381"/>
        <item m="1" x="298"/>
        <item m="1" x="367"/>
        <item m="1" x="327"/>
        <item m="1" x="760"/>
        <item m="1" x="734"/>
        <item m="1" x="715"/>
        <item m="1" x="690"/>
        <item x="85"/>
        <item m="1" x="439"/>
        <item m="1" x="393"/>
        <item m="1" x="342"/>
        <item m="1" x="304"/>
        <item m="1" x="265"/>
        <item m="1" x="238"/>
        <item m="1" x="771"/>
        <item m="1" x="755"/>
        <item m="1" x="679"/>
        <item m="1" x="417"/>
        <item m="1" x="364"/>
        <item m="1" x="324"/>
        <item m="1" x="293"/>
        <item m="1" x="454"/>
        <item m="1" x="407"/>
        <item m="1" x="696"/>
        <item m="1" x="763"/>
        <item m="1" x="736"/>
        <item m="1" x="306"/>
        <item m="1" x="269"/>
        <item m="1" x="433"/>
        <item m="1" x="385"/>
        <item m="1" x="402"/>
        <item m="1" x="352"/>
        <item m="1" x="314"/>
        <item m="1" x="742"/>
        <item x="186"/>
        <item m="1" x="750"/>
        <item m="1" x="325"/>
        <item m="1" x="294"/>
        <item m="1" x="255"/>
        <item m="1" x="544"/>
        <item m="1" x="751"/>
        <item m="1" x="728"/>
        <item x="133"/>
        <item m="1" x="497"/>
        <item m="1" x="464"/>
        <item m="1" x="424"/>
        <item m="1" x="373"/>
        <item m="1" x="329"/>
        <item m="1" x="297"/>
        <item m="1" x="258"/>
        <item m="1" x="233"/>
        <item m="1" x="768"/>
        <item m="1" x="494"/>
        <item m="1" x="463"/>
        <item m="1" x="418"/>
        <item m="1" x="365"/>
        <item m="1" x="326"/>
        <item m="1" x="295"/>
        <item m="1" x="256"/>
        <item x="140"/>
        <item m="1" x="575"/>
        <item m="1" x="458"/>
        <item m="1" x="412"/>
        <item m="1" x="361"/>
        <item m="1" x="322"/>
        <item x="142"/>
        <item m="1" x="612"/>
        <item m="1" x="597"/>
        <item m="1" x="571"/>
        <item m="1" x="547"/>
        <item m="1" x="530"/>
        <item m="1" x="510"/>
        <item m="1" x="759"/>
        <item m="1" x="391"/>
        <item m="1" x="341"/>
        <item m="1" x="264"/>
        <item m="1" x="237"/>
        <item m="1" x="429"/>
        <item m="1" x="380"/>
        <item m="1" x="577"/>
        <item m="1" x="554"/>
        <item m="1" x="442"/>
        <item m="1" x="396"/>
        <item m="1" x="343"/>
        <item m="1" x="519"/>
        <item m="1" x="500"/>
        <item m="1" x="471"/>
        <item m="1" x="432"/>
        <item m="1" x="384"/>
        <item m="1" x="337"/>
        <item m="1" x="601"/>
        <item m="1" x="582"/>
        <item m="1" x="465"/>
        <item m="1" x="426"/>
        <item m="1" x="375"/>
        <item x="223"/>
        <item m="1" x="625"/>
        <item m="1" x="578"/>
        <item x="0"/>
        <item x="1"/>
        <item x="2"/>
        <item x="3"/>
        <item x="4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3"/>
        <item x="24"/>
        <item x="25"/>
        <item x="26"/>
        <item x="28"/>
        <item x="29"/>
        <item x="32"/>
        <item x="33"/>
        <item x="34"/>
        <item x="35"/>
        <item x="36"/>
        <item x="38"/>
        <item x="40"/>
        <item x="41"/>
        <item x="42"/>
        <item x="43"/>
        <item x="44"/>
        <item x="46"/>
        <item x="48"/>
        <item x="49"/>
        <item x="50"/>
        <item x="51"/>
        <item x="54"/>
        <item x="55"/>
        <item x="57"/>
        <item x="59"/>
        <item x="60"/>
        <item x="61"/>
        <item x="62"/>
        <item x="63"/>
        <item x="65"/>
        <item x="66"/>
        <item x="67"/>
        <item x="68"/>
        <item x="69"/>
        <item x="70"/>
        <item x="72"/>
        <item x="73"/>
        <item x="74"/>
        <item x="75"/>
        <item x="78"/>
        <item x="79"/>
        <item x="80"/>
        <item x="82"/>
        <item x="83"/>
        <item x="84"/>
        <item x="86"/>
        <item x="87"/>
        <item x="88"/>
        <item x="90"/>
        <item x="91"/>
        <item x="92"/>
        <item x="93"/>
        <item x="94"/>
        <item x="95"/>
        <item x="96"/>
        <item x="97"/>
        <item x="98"/>
        <item x="100"/>
        <item x="101"/>
        <item x="102"/>
        <item x="104"/>
        <item x="105"/>
        <item x="106"/>
        <item x="108"/>
        <item x="109"/>
        <item x="110"/>
        <item x="111"/>
        <item x="112"/>
        <item x="114"/>
        <item x="115"/>
        <item x="116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4"/>
        <item x="135"/>
        <item x="139"/>
        <item x="143"/>
        <item x="144"/>
        <item x="145"/>
        <item x="146"/>
        <item x="147"/>
        <item x="148"/>
        <item x="150"/>
        <item x="151"/>
        <item x="152"/>
        <item x="153"/>
        <item x="154"/>
        <item x="156"/>
        <item x="157"/>
        <item x="158"/>
        <item x="159"/>
        <item x="161"/>
        <item x="162"/>
        <item x="163"/>
        <item x="164"/>
        <item x="165"/>
        <item x="166"/>
        <item x="169"/>
        <item x="170"/>
        <item x="171"/>
        <item x="172"/>
        <item x="173"/>
        <item x="174"/>
        <item x="175"/>
        <item x="176"/>
        <item x="177"/>
        <item x="178"/>
        <item x="180"/>
        <item x="181"/>
        <item x="182"/>
        <item x="183"/>
        <item x="185"/>
        <item x="188"/>
        <item x="189"/>
        <item x="190"/>
        <item x="191"/>
        <item x="192"/>
        <item x="193"/>
        <item x="194"/>
        <item x="195"/>
        <item x="196"/>
        <item x="198"/>
        <item x="199"/>
        <item x="200"/>
        <item x="201"/>
        <item x="202"/>
        <item x="203"/>
        <item x="204"/>
        <item x="205"/>
        <item x="207"/>
        <item x="208"/>
        <item x="209"/>
        <item x="210"/>
        <item x="211"/>
        <item x="213"/>
        <item x="215"/>
        <item x="216"/>
        <item x="217"/>
        <item x="218"/>
        <item x="219"/>
        <item x="220"/>
        <item x="222"/>
        <item x="224"/>
        <item x="225"/>
        <item x="226"/>
        <item x="227"/>
        <item x="228"/>
        <item x="229"/>
        <item x="230"/>
        <item t="default"/>
      </items>
    </pivotField>
    <pivotField showAll="0"/>
    <pivotField axis="axisPage" showAll="0">
      <items count="82">
        <item x="0"/>
        <item x="62"/>
        <item x="46"/>
        <item x="52"/>
        <item x="51"/>
        <item x="2"/>
        <item x="1"/>
        <item x="45"/>
        <item x="30"/>
        <item x="27"/>
        <item x="22"/>
        <item x="3"/>
        <item x="5"/>
        <item x="47"/>
        <item x="7"/>
        <item x="6"/>
        <item x="8"/>
        <item x="24"/>
        <item x="26"/>
        <item x="35"/>
        <item x="25"/>
        <item x="48"/>
        <item x="23"/>
        <item x="50"/>
        <item x="28"/>
        <item x="49"/>
        <item x="29"/>
        <item x="9"/>
        <item x="4"/>
        <item x="34"/>
        <item x="54"/>
        <item x="55"/>
        <item x="37"/>
        <item x="44"/>
        <item x="13"/>
        <item x="15"/>
        <item x="53"/>
        <item x="42"/>
        <item x="43"/>
        <item x="14"/>
        <item x="36"/>
        <item x="38"/>
        <item x="21"/>
        <item x="12"/>
        <item x="39"/>
        <item x="41"/>
        <item x="20"/>
        <item x="18"/>
        <item x="19"/>
        <item x="10"/>
        <item x="11"/>
        <item x="57"/>
        <item x="17"/>
        <item x="31"/>
        <item x="16"/>
        <item x="40"/>
        <item x="58"/>
        <item x="61"/>
        <item x="56"/>
        <item x="33"/>
        <item x="59"/>
        <item x="64"/>
        <item x="32"/>
        <item x="67"/>
        <item x="63"/>
        <item x="70"/>
        <item x="79"/>
        <item x="66"/>
        <item x="75"/>
        <item x="77"/>
        <item x="73"/>
        <item x="76"/>
        <item x="72"/>
        <item x="80"/>
        <item x="65"/>
        <item x="74"/>
        <item x="68"/>
        <item x="71"/>
        <item x="78"/>
        <item x="69"/>
        <item x="60"/>
        <item t="default"/>
      </items>
    </pivotField>
    <pivotField showAll="0"/>
    <pivotField showAll="0"/>
    <pivotField showAll="0"/>
    <pivotField showAll="0"/>
    <pivotField showAll="0"/>
    <pivotField showAll="0">
      <items count="63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t="default"/>
      </items>
    </pivotField>
    <pivotField showAll="0">
      <items count="27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t="default"/>
      </items>
    </pivotField>
    <pivotField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  <item t="default"/>
      </items>
    </pivotField>
  </pivotFields>
  <rowFields count="1">
    <field x="6"/>
  </rowFields>
  <rowItems count="128">
    <i>
      <x v="34"/>
    </i>
    <i>
      <x v="45"/>
    </i>
    <i>
      <x v="56"/>
    </i>
    <i>
      <x v="66"/>
    </i>
    <i>
      <x v="70"/>
    </i>
    <i>
      <x v="81"/>
    </i>
    <i>
      <x v="96"/>
    </i>
    <i>
      <x v="108"/>
    </i>
    <i>
      <x v="132"/>
    </i>
    <i>
      <x v="142"/>
    </i>
    <i>
      <x v="150"/>
    </i>
    <i>
      <x v="159"/>
    </i>
    <i>
      <x v="162"/>
    </i>
    <i>
      <x v="179"/>
    </i>
    <i>
      <x v="186"/>
    </i>
    <i>
      <x v="195"/>
    </i>
    <i>
      <x v="211"/>
    </i>
    <i>
      <x v="219"/>
    </i>
    <i>
      <x v="236"/>
    </i>
    <i>
      <x v="249"/>
    </i>
    <i>
      <x v="265"/>
    </i>
    <i>
      <x v="273"/>
    </i>
    <i>
      <x v="286"/>
    </i>
    <i>
      <x v="320"/>
    </i>
    <i>
      <x v="342"/>
    </i>
    <i>
      <x v="354"/>
    </i>
    <i>
      <x v="360"/>
    </i>
    <i>
      <x v="366"/>
    </i>
    <i>
      <x v="374"/>
    </i>
    <i>
      <x v="380"/>
    </i>
    <i>
      <x v="386"/>
    </i>
    <i>
      <x v="394"/>
    </i>
    <i>
      <x v="409"/>
    </i>
    <i>
      <x v="421"/>
    </i>
    <i>
      <x v="428"/>
    </i>
    <i>
      <x v="431"/>
    </i>
    <i>
      <x v="447"/>
    </i>
    <i>
      <x v="465"/>
    </i>
    <i>
      <x v="510"/>
    </i>
    <i>
      <x v="545"/>
    </i>
    <i>
      <x v="562"/>
    </i>
    <i>
      <x v="568"/>
    </i>
    <i>
      <x v="598"/>
    </i>
    <i>
      <x v="601"/>
    </i>
    <i>
      <x v="602"/>
    </i>
    <i>
      <x v="604"/>
    </i>
    <i>
      <x v="606"/>
    </i>
    <i>
      <x v="607"/>
    </i>
    <i>
      <x v="610"/>
    </i>
    <i>
      <x v="614"/>
    </i>
    <i>
      <x v="616"/>
    </i>
    <i>
      <x v="621"/>
    </i>
    <i>
      <x v="624"/>
    </i>
    <i>
      <x v="625"/>
    </i>
    <i>
      <x v="631"/>
    </i>
    <i>
      <x v="633"/>
    </i>
    <i>
      <x v="634"/>
    </i>
    <i>
      <x v="635"/>
    </i>
    <i>
      <x v="636"/>
    </i>
    <i>
      <x v="638"/>
    </i>
    <i>
      <x v="639"/>
    </i>
    <i>
      <x v="644"/>
    </i>
    <i>
      <x v="645"/>
    </i>
    <i>
      <x v="646"/>
    </i>
    <i>
      <x v="648"/>
    </i>
    <i>
      <x v="649"/>
    </i>
    <i>
      <x v="650"/>
    </i>
    <i>
      <x v="651"/>
    </i>
    <i>
      <x v="657"/>
    </i>
    <i>
      <x v="658"/>
    </i>
    <i>
      <x v="661"/>
    </i>
    <i>
      <x v="662"/>
    </i>
    <i>
      <x v="664"/>
    </i>
    <i>
      <x v="665"/>
    </i>
    <i>
      <x v="667"/>
    </i>
    <i>
      <x v="668"/>
    </i>
    <i>
      <x v="670"/>
    </i>
    <i>
      <x v="671"/>
    </i>
    <i>
      <x v="672"/>
    </i>
    <i>
      <x v="673"/>
    </i>
    <i>
      <x v="674"/>
    </i>
    <i>
      <x v="680"/>
    </i>
    <i>
      <x v="682"/>
    </i>
    <i>
      <x v="686"/>
    </i>
    <i>
      <x v="692"/>
    </i>
    <i>
      <x v="700"/>
    </i>
    <i>
      <x v="701"/>
    </i>
    <i>
      <x v="702"/>
    </i>
    <i>
      <x v="708"/>
    </i>
    <i>
      <x v="709"/>
    </i>
    <i>
      <x v="710"/>
    </i>
    <i>
      <x v="712"/>
    </i>
    <i>
      <x v="718"/>
    </i>
    <i>
      <x v="722"/>
    </i>
    <i>
      <x v="723"/>
    </i>
    <i>
      <x v="724"/>
    </i>
    <i>
      <x v="725"/>
    </i>
    <i>
      <x v="726"/>
    </i>
    <i>
      <x v="728"/>
    </i>
    <i>
      <x v="730"/>
    </i>
    <i>
      <x v="733"/>
    </i>
    <i>
      <x v="734"/>
    </i>
    <i>
      <x v="735"/>
    </i>
    <i>
      <x v="736"/>
    </i>
    <i>
      <x v="741"/>
    </i>
    <i>
      <x v="742"/>
    </i>
    <i>
      <x v="744"/>
    </i>
    <i>
      <x v="745"/>
    </i>
    <i>
      <x v="747"/>
    </i>
    <i>
      <x v="752"/>
    </i>
    <i>
      <x v="756"/>
    </i>
    <i>
      <x v="758"/>
    </i>
    <i>
      <x v="759"/>
    </i>
    <i>
      <x v="760"/>
    </i>
    <i>
      <x v="761"/>
    </i>
    <i>
      <x v="763"/>
    </i>
    <i>
      <x v="764"/>
    </i>
    <i>
      <x v="765"/>
    </i>
    <i>
      <x v="767"/>
    </i>
    <i>
      <x v="768"/>
    </i>
    <i>
      <x v="769"/>
    </i>
    <i>
      <x v="770"/>
    </i>
    <i>
      <x v="774"/>
    </i>
    <i>
      <x v="776"/>
    </i>
    <i>
      <x v="778"/>
    </i>
    <i>
      <x v="779"/>
    </i>
    <i>
      <x v="783"/>
    </i>
    <i t="grand">
      <x/>
    </i>
  </rowItems>
  <colItems count="1">
    <i/>
  </colItems>
  <pageFields count="1">
    <pageField fld="8" item="0" hier="-1"/>
  </pageFields>
  <dataFields count="1">
    <dataField name="Nombre de Id" fld="0" subtotal="count" baseField="5" baseItem="0"/>
  </dataFields>
  <formats count="16">
    <format dxfId="47">
      <pivotArea outline="0" collapsedLevelsAreSubtotals="1" fieldPosition="0"/>
    </format>
    <format dxfId="46">
      <pivotArea dataOnly="0" labelOnly="1" outline="0" fieldPosition="0">
        <references count="1">
          <reference field="8" count="1">
            <x v="0"/>
          </reference>
        </references>
      </pivotArea>
    </format>
    <format dxfId="45">
      <pivotArea field="16" type="button" dataOnly="0" labelOnly="1" outline="0"/>
    </format>
    <format dxfId="44">
      <pivotArea field="15" type="button" dataOnly="0" labelOnly="1" outline="0"/>
    </format>
    <format dxfId="43">
      <pivotArea field="14" type="button" dataOnly="0" labelOnly="1" outline="0"/>
    </format>
    <format dxfId="42">
      <pivotArea field="3" type="button" dataOnly="0" labelOnly="1" outline="0"/>
    </format>
    <format dxfId="41">
      <pivotArea type="topRight" dataOnly="0" labelOnly="1" outline="0" fieldPosition="0"/>
    </format>
    <format dxfId="40">
      <pivotArea dataOnly="0" labelOnly="1" grandCol="1" outline="0" fieldPosition="0"/>
    </format>
    <format dxfId="39">
      <pivotArea outline="0" collapsedLevelsAreSubtotals="1" fieldPosition="0"/>
    </format>
    <format dxfId="38">
      <pivotArea dataOnly="0" labelOnly="1" outline="0" fieldPosition="0">
        <references count="1">
          <reference field="8" count="1">
            <x v="0"/>
          </reference>
        </references>
      </pivotArea>
    </format>
    <format dxfId="37">
      <pivotArea field="16" type="button" dataOnly="0" labelOnly="1" outline="0"/>
    </format>
    <format dxfId="36">
      <pivotArea field="15" type="button" dataOnly="0" labelOnly="1" outline="0"/>
    </format>
    <format dxfId="35">
      <pivotArea field="14" type="button" dataOnly="0" labelOnly="1" outline="0"/>
    </format>
    <format dxfId="34">
      <pivotArea field="3" type="button" dataOnly="0" labelOnly="1" outline="0"/>
    </format>
    <format dxfId="33">
      <pivotArea type="topRight" dataOnly="0" labelOnly="1" outline="0" fieldPosition="0"/>
    </format>
    <format dxfId="32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3B31C3E-8B01-4C0C-9DBC-C35C1C46A849}" name="Tableau croisé dynamique4" cacheId="32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A3:D236" firstHeaderRow="1" firstDataRow="2" firstDataCol="1"/>
  <pivotFields count="17">
    <pivotField dataField="1" showAll="0"/>
    <pivotField showAll="0"/>
    <pivotField showAll="0"/>
    <pivotField numFmtId="22" showAll="0"/>
    <pivotField numFmtId="21" showAll="0"/>
    <pivotField showAll="0"/>
    <pivotField axis="axisRow" showAll="0">
      <items count="785">
        <item m="1" x="474"/>
        <item x="204"/>
        <item x="180"/>
        <item m="1" x="637"/>
        <item m="1" x="634"/>
        <item x="121"/>
        <item m="1" x="647"/>
        <item m="1" x="645"/>
        <item m="1" x="543"/>
        <item m="1" x="526"/>
        <item x="132"/>
        <item m="1" x="540"/>
        <item x="136"/>
        <item m="1" x="643"/>
        <item m="1" x="642"/>
        <item x="146"/>
        <item m="1" x="529"/>
        <item x="156"/>
        <item m="1" x="552"/>
        <item m="1" x="533"/>
        <item x="176"/>
        <item m="1" x="623"/>
        <item x="190"/>
        <item m="1" x="639"/>
        <item x="196"/>
        <item m="1" x="648"/>
        <item x="15"/>
        <item m="1" x="774"/>
        <item m="1" x="709"/>
        <item m="1" x="678"/>
        <item x="95"/>
        <item m="1" x="406"/>
        <item x="124"/>
        <item m="1" x="710"/>
        <item m="1" x="685"/>
        <item x="130"/>
        <item x="138"/>
        <item m="1" x="372"/>
        <item m="1" x="321"/>
        <item m="1" x="290"/>
        <item x="148"/>
        <item m="1" x="654"/>
        <item x="157"/>
        <item m="1" x="262"/>
        <item m="1" x="236"/>
        <item m="1" x="753"/>
        <item m="1" x="730"/>
        <item m="1" x="711"/>
        <item m="1" x="686"/>
        <item x="160"/>
        <item m="1" x="428"/>
        <item m="1" x="379"/>
        <item m="1" x="692"/>
        <item x="174"/>
        <item m="1" x="754"/>
        <item x="192"/>
        <item m="1" x="333"/>
        <item x="194"/>
        <item m="1" x="423"/>
        <item x="199"/>
        <item m="1" x="318"/>
        <item m="1" x="287"/>
        <item m="1" x="250"/>
        <item m="1" x="782"/>
        <item x="27"/>
        <item m="1" x="546"/>
        <item m="1" x="527"/>
        <item m="1" x="508"/>
        <item m="1" x="482"/>
        <item m="1" x="460"/>
        <item m="1" x="414"/>
        <item x="73"/>
        <item m="1" x="706"/>
        <item m="1" x="675"/>
        <item x="211"/>
        <item m="1" x="766"/>
        <item m="1" x="741"/>
        <item x="5"/>
        <item m="1" x="511"/>
        <item m="1" x="488"/>
        <item m="1" x="456"/>
        <item m="1" x="409"/>
        <item m="1" x="448"/>
        <item m="1" x="401"/>
        <item m="1" x="350"/>
        <item m="1" x="312"/>
        <item m="1" x="279"/>
        <item x="221"/>
        <item m="1" x="591"/>
        <item m="1" x="677"/>
        <item x="100"/>
        <item m="1" x="732"/>
        <item x="184"/>
        <item m="1" x="501"/>
        <item m="1" x="472"/>
        <item m="1" x="434"/>
        <item m="1" x="386"/>
        <item x="102"/>
        <item m="1" x="368"/>
        <item m="1" x="328"/>
        <item m="1" x="231"/>
        <item x="105"/>
        <item x="118"/>
        <item m="1" x="545"/>
        <item m="1" x="761"/>
        <item m="1" x="735"/>
        <item x="179"/>
        <item m="1" x="504"/>
        <item m="1" x="476"/>
        <item m="1" x="440"/>
        <item m="1" x="394"/>
        <item m="1" x="565"/>
        <item x="49"/>
        <item m="1" x="450"/>
        <item x="111"/>
        <item m="1" x="566"/>
        <item x="114"/>
        <item x="161"/>
        <item m="1" x="600"/>
        <item m="1" x="576"/>
        <item m="1" x="553"/>
        <item m="1" x="534"/>
        <item m="1" x="515"/>
        <item m="1" x="492"/>
        <item x="165"/>
        <item m="1" x="330"/>
        <item x="187"/>
        <item m="1" x="555"/>
        <item m="1" x="344"/>
        <item x="96"/>
        <item x="122"/>
        <item m="1" x="613"/>
        <item x="123"/>
        <item m="1" x="348"/>
        <item x="131"/>
        <item x="137"/>
        <item m="1" x="605"/>
        <item m="1" x="587"/>
        <item m="1" x="581"/>
        <item x="147"/>
        <item m="1" x="353"/>
        <item m="1" x="315"/>
        <item m="1" x="283"/>
        <item x="155"/>
        <item m="1" x="593"/>
        <item m="1" x="567"/>
        <item m="1" x="541"/>
        <item m="1" x="359"/>
        <item x="175"/>
        <item m="1" x="506"/>
        <item m="1" x="479"/>
        <item x="191"/>
        <item m="1" x="588"/>
        <item m="1" x="563"/>
        <item x="195"/>
        <item m="1" x="630"/>
        <item m="1" x="618"/>
        <item x="42"/>
        <item m="1" x="632"/>
        <item m="1" x="622"/>
        <item m="1" x="610"/>
        <item m="1" x="595"/>
        <item m="1" x="568"/>
        <item m="1" x="542"/>
        <item m="1" x="525"/>
        <item x="43"/>
        <item m="1" x="466"/>
        <item x="40"/>
        <item m="1" x="635"/>
        <item m="1" x="627"/>
        <item m="1" x="477"/>
        <item m="1" x="443"/>
        <item m="1" x="397"/>
        <item x="56"/>
        <item m="1" x="629"/>
        <item m="1" x="616"/>
        <item m="1" x="603"/>
        <item m="1" x="585"/>
        <item m="1" x="561"/>
        <item m="1" x="537"/>
        <item m="1" x="520"/>
        <item m="1" x="502"/>
        <item m="1" x="473"/>
        <item x="58"/>
        <item m="1" x="638"/>
        <item m="1" x="636"/>
        <item m="1" x="478"/>
        <item x="80"/>
        <item m="1" x="619"/>
        <item m="1" x="445"/>
        <item x="153"/>
        <item m="1" x="650"/>
        <item m="1" x="649"/>
        <item x="99"/>
        <item m="1" x="259"/>
        <item m="1" x="234"/>
        <item m="1" x="769"/>
        <item m="1" x="752"/>
        <item m="1" x="729"/>
        <item m="1" x="681"/>
        <item m="1" x="660"/>
        <item m="1" x="651"/>
        <item x="103"/>
        <item m="1" x="746"/>
        <item m="1" x="722"/>
        <item x="117"/>
        <item m="1" x="491"/>
        <item m="1" x="459"/>
        <item m="1" x="413"/>
        <item x="143"/>
        <item m="1" x="420"/>
        <item x="181"/>
        <item m="1" x="244"/>
        <item m="1" x="765"/>
        <item m="1" x="655"/>
        <item x="185"/>
        <item m="1" x="346"/>
        <item m="1" x="749"/>
        <item m="1" x="726"/>
        <item x="8"/>
        <item m="1" x="363"/>
        <item m="1" x="323"/>
        <item m="1" x="744"/>
        <item x="17"/>
        <item m="1" x="684"/>
        <item m="1" x="662"/>
        <item m="1" x="653"/>
        <item x="37"/>
        <item m="1" x="332"/>
        <item m="1" x="296"/>
        <item m="1" x="257"/>
        <item x="70"/>
        <item m="1" x="725"/>
        <item m="1" x="704"/>
        <item m="1" x="674"/>
        <item x="214"/>
        <item m="1" x="416"/>
        <item x="224"/>
        <item m="1" x="452"/>
        <item m="1" x="731"/>
        <item m="1" x="712"/>
        <item m="1" x="687"/>
        <item x="57"/>
        <item m="1" x="733"/>
        <item m="1" x="714"/>
        <item m="1" x="689"/>
        <item x="81"/>
        <item m="1" x="438"/>
        <item m="1" x="392"/>
        <item m="1" x="716"/>
        <item x="154"/>
        <item m="1" x="485"/>
        <item m="1" x="451"/>
        <item m="1" x="403"/>
        <item m="1" x="354"/>
        <item x="48"/>
        <item m="1" x="422"/>
        <item m="1" x="370"/>
        <item x="163"/>
        <item m="1" x="301"/>
        <item x="9"/>
        <item m="1" x="535"/>
        <item m="1" x="775"/>
        <item x="38"/>
        <item m="1" x="470"/>
        <item m="1" x="431"/>
        <item m="1" x="383"/>
        <item x="71"/>
        <item m="1" x="628"/>
        <item m="1" x="615"/>
        <item m="1" x="602"/>
        <item m="1" x="583"/>
        <item m="1" x="559"/>
        <item x="72"/>
        <item m="1" x="772"/>
        <item m="1" x="756"/>
        <item x="212"/>
        <item m="1" x="518"/>
        <item m="1" x="499"/>
        <item m="1" x="469"/>
        <item m="1" x="430"/>
        <item m="1" x="382"/>
        <item m="1" x="335"/>
        <item m="1" x="299"/>
        <item x="213"/>
        <item m="1" x="778"/>
        <item m="1" x="764"/>
        <item x="97"/>
        <item x="120"/>
        <item m="1" x="558"/>
        <item m="1" x="278"/>
        <item m="1" x="243"/>
        <item m="1" x="779"/>
        <item x="135"/>
        <item m="1" x="505"/>
        <item m="1" x="310"/>
        <item m="1" x="271"/>
        <item x="141"/>
        <item m="1" x="517"/>
        <item m="1" x="498"/>
        <item x="145"/>
        <item m="1" x="767"/>
        <item x="177"/>
        <item m="1" x="253"/>
        <item x="183"/>
        <item m="1" x="487"/>
        <item m="1" x="453"/>
        <item m="1" x="405"/>
        <item m="1" x="356"/>
        <item x="188"/>
        <item m="1" x="480"/>
        <item m="1" x="447"/>
        <item m="1" x="400"/>
        <item m="1" x="349"/>
        <item x="197"/>
        <item m="1" x="620"/>
        <item m="1" x="608"/>
        <item m="1" x="590"/>
        <item m="1" x="564"/>
        <item x="108"/>
        <item m="1" x="572"/>
        <item m="1" x="548"/>
        <item m="1" x="411"/>
        <item m="1" x="360"/>
        <item x="1"/>
        <item m="1" x="404"/>
        <item x="13"/>
        <item m="1" x="621"/>
        <item m="1" x="446"/>
        <item x="21"/>
        <item m="1" x="589"/>
        <item x="24"/>
        <item m="1" x="606"/>
        <item m="1" x="539"/>
        <item x="30"/>
        <item m="1" x="646"/>
        <item m="1" x="461"/>
        <item m="1" x="415"/>
        <item m="1" x="362"/>
        <item x="32"/>
        <item m="1" x="486"/>
        <item x="44"/>
        <item x="50"/>
        <item m="1" x="631"/>
        <item m="1" x="607"/>
        <item x="52"/>
        <item m="1" x="421"/>
        <item m="1" x="369"/>
        <item x="55"/>
        <item x="61"/>
        <item m="1" x="599"/>
        <item m="1" x="574"/>
        <item m="1" x="550"/>
        <item m="1" x="532"/>
        <item m="1" x="513"/>
        <item m="1" x="490"/>
        <item m="1" x="457"/>
        <item x="63"/>
        <item m="1" x="596"/>
        <item m="1" x="569"/>
        <item x="66"/>
        <item m="1" x="594"/>
        <item x="76"/>
        <item m="1" x="427"/>
        <item m="1" x="376"/>
        <item x="79"/>
        <item m="1" x="579"/>
        <item m="1" x="556"/>
        <item m="1" x="516"/>
        <item m="1" x="495"/>
        <item x="83"/>
        <item m="1" x="493"/>
        <item m="1" x="462"/>
        <item x="88"/>
        <item m="1" x="514"/>
        <item x="91"/>
        <item m="1" x="640"/>
        <item m="1" x="624"/>
        <item m="1" x="611"/>
        <item m="1" x="570"/>
        <item x="92"/>
        <item m="1" x="524"/>
        <item x="126"/>
        <item m="1" x="371"/>
        <item x="128"/>
        <item x="150"/>
        <item m="1" x="467"/>
        <item m="1" x="377"/>
        <item m="1" x="331"/>
        <item x="152"/>
        <item x="169"/>
        <item m="1" x="641"/>
        <item m="1" x="387"/>
        <item x="172"/>
        <item m="1" x="551"/>
        <item x="201"/>
        <item m="1" x="644"/>
        <item m="1" x="388"/>
        <item m="1" x="338"/>
        <item x="202"/>
        <item m="1" x="444"/>
        <item x="203"/>
        <item m="1" x="521"/>
        <item m="1" x="435"/>
        <item x="205"/>
        <item m="1" x="410"/>
        <item m="1" x="358"/>
        <item x="207"/>
        <item x="218"/>
        <item m="1" x="609"/>
        <item m="1" x="592"/>
        <item m="1" x="617"/>
        <item x="229"/>
        <item m="1" x="292"/>
        <item x="107"/>
        <item m="1" x="598"/>
        <item m="1" x="573"/>
        <item m="1" x="549"/>
        <item m="1" x="531"/>
        <item m="1" x="512"/>
        <item m="1" x="489"/>
        <item x="109"/>
        <item m="1" x="528"/>
        <item m="1" x="509"/>
        <item m="1" x="484"/>
        <item x="116"/>
        <item m="1" x="339"/>
        <item x="4"/>
        <item m="1" x="468"/>
        <item x="10"/>
        <item m="1" x="614"/>
        <item m="1" x="496"/>
        <item x="18"/>
        <item m="1" x="398"/>
        <item x="36"/>
        <item m="1" x="604"/>
        <item m="1" x="586"/>
        <item m="1" x="562"/>
        <item m="1" x="538"/>
        <item m="1" x="522"/>
        <item m="1" x="436"/>
        <item m="1" x="389"/>
        <item x="39"/>
        <item m="1" x="584"/>
        <item m="1" x="560"/>
        <item x="69"/>
        <item x="215"/>
        <item m="1" x="626"/>
        <item m="1" x="580"/>
        <item m="1" x="557"/>
        <item x="220"/>
        <item x="225"/>
        <item m="1" x="633"/>
        <item m="1" x="668"/>
        <item x="0"/>
        <item m="1" x="663"/>
        <item m="1" x="656"/>
        <item x="14"/>
        <item m="1" x="347"/>
        <item m="1" x="691"/>
        <item x="22"/>
        <item m="1" x="266"/>
        <item x="23"/>
        <item m="1" x="302"/>
        <item m="1" x="261"/>
        <item m="1" x="235"/>
        <item m="1" x="770"/>
        <item x="31"/>
        <item m="1" x="536"/>
        <item m="1" x="698"/>
        <item m="1" x="670"/>
        <item x="33"/>
        <item m="1" x="718"/>
        <item m="1" x="694"/>
        <item x="45"/>
        <item m="1" x="274"/>
        <item x="46"/>
        <item m="1" x="441"/>
        <item m="1" x="395"/>
        <item m="1" x="305"/>
        <item m="1" x="267"/>
        <item m="1" x="239"/>
        <item m="1" x="773"/>
        <item x="53"/>
        <item m="1" x="672"/>
        <item x="54"/>
        <item x="62"/>
        <item m="1" x="285"/>
        <item m="1" x="248"/>
        <item m="1" x="780"/>
        <item m="1" x="697"/>
        <item x="64"/>
        <item m="1" x="280"/>
        <item m="1" x="245"/>
        <item x="65"/>
        <item m="1" x="275"/>
        <item m="1" x="241"/>
        <item m="1" x="776"/>
        <item x="77"/>
        <item m="1" x="707"/>
        <item m="1" x="676"/>
        <item x="78"/>
        <item m="1" x="232"/>
        <item m="1" x="747"/>
        <item m="1" x="723"/>
        <item x="82"/>
        <item m="1" x="720"/>
        <item m="1" x="699"/>
        <item x="89"/>
        <item m="1" x="317"/>
        <item m="1" x="286"/>
        <item m="1" x="249"/>
        <item m="1" x="781"/>
        <item m="1" x="737"/>
        <item x="90"/>
        <item m="1" x="507"/>
        <item m="1" x="481"/>
        <item m="1" x="351"/>
        <item m="1" x="313"/>
        <item m="1" x="281"/>
        <item m="1" x="246"/>
        <item x="93"/>
        <item m="1" x="657"/>
        <item x="94"/>
        <item m="1" x="695"/>
        <item m="1" x="664"/>
        <item x="113"/>
        <item m="1" x="276"/>
        <item m="1" x="242"/>
        <item m="1" x="268"/>
        <item m="1" x="240"/>
        <item m="1" x="757"/>
        <item x="125"/>
        <item x="127"/>
        <item m="1" x="701"/>
        <item m="1" x="658"/>
        <item x="129"/>
        <item x="139"/>
        <item m="1" x="319"/>
        <item m="1" x="288"/>
        <item m="1" x="777"/>
        <item m="1" x="762"/>
        <item x="149"/>
        <item x="151"/>
        <item m="1" x="708"/>
        <item x="158"/>
        <item m="1" x="748"/>
        <item m="1" x="724"/>
        <item m="1" x="702"/>
        <item x="159"/>
        <item m="1" x="700"/>
        <item m="1" x="671"/>
        <item x="167"/>
        <item m="1" x="251"/>
        <item m="1" x="738"/>
        <item x="168"/>
        <item m="1" x="483"/>
        <item m="1" x="449"/>
        <item m="1" x="282"/>
        <item m="1" x="247"/>
        <item x="170"/>
        <item x="171"/>
        <item m="1" x="682"/>
        <item m="1" x="661"/>
        <item m="1" x="652"/>
        <item x="173"/>
        <item m="1" x="703"/>
        <item m="1" x="673"/>
        <item x="193"/>
        <item m="1" x="254"/>
        <item m="1" x="320"/>
        <item m="1" x="289"/>
        <item m="1" x="252"/>
        <item m="1" x="783"/>
        <item x="200"/>
        <item m="1" x="683"/>
        <item x="206"/>
        <item m="1" x="667"/>
        <item x="208"/>
        <item x="219"/>
        <item m="1" x="311"/>
        <item m="1" x="273"/>
        <item m="1" x="336"/>
        <item m="1" x="300"/>
        <item m="1" x="260"/>
        <item x="230"/>
        <item m="1" x="666"/>
        <item x="2"/>
        <item m="1" x="693"/>
        <item x="12"/>
        <item m="1" x="399"/>
        <item m="1" x="713"/>
        <item x="20"/>
        <item m="1" x="303"/>
        <item m="1" x="263"/>
        <item x="25"/>
        <item m="1" x="334"/>
        <item x="29"/>
        <item m="1" x="669"/>
        <item x="34"/>
        <item m="1" x="308"/>
        <item m="1" x="270"/>
        <item m="1" x="758"/>
        <item x="47"/>
        <item m="1" x="523"/>
        <item m="1" x="503"/>
        <item m="1" x="475"/>
        <item m="1" x="437"/>
        <item m="1" x="390"/>
        <item m="1" x="340"/>
        <item x="51"/>
        <item x="60"/>
        <item m="1" x="355"/>
        <item m="1" x="316"/>
        <item m="1" x="284"/>
        <item m="1" x="277"/>
        <item x="67"/>
        <item m="1" x="309"/>
        <item x="75"/>
        <item m="1" x="743"/>
        <item x="84"/>
        <item m="1" x="739"/>
        <item x="87"/>
        <item m="1" x="717"/>
        <item x="112"/>
        <item m="1" x="272"/>
        <item m="1" x="740"/>
        <item m="1" x="719"/>
        <item x="166"/>
        <item m="1" x="665"/>
        <item x="209"/>
        <item x="217"/>
        <item m="1" x="345"/>
        <item m="1" x="307"/>
        <item m="1" x="378"/>
        <item x="228"/>
        <item m="1" x="680"/>
        <item m="1" x="659"/>
        <item x="3"/>
        <item m="1" x="727"/>
        <item m="1" x="705"/>
        <item x="11"/>
        <item m="1" x="419"/>
        <item m="1" x="366"/>
        <item m="1" x="745"/>
        <item m="1" x="721"/>
        <item x="19"/>
        <item m="1" x="291"/>
        <item x="26"/>
        <item m="1" x="455"/>
        <item m="1" x="408"/>
        <item m="1" x="357"/>
        <item x="28"/>
        <item m="1" x="688"/>
        <item x="35"/>
        <item x="41"/>
        <item m="1" x="425"/>
        <item m="1" x="374"/>
        <item x="59"/>
        <item m="1" x="381"/>
        <item m="1" x="298"/>
        <item x="68"/>
        <item m="1" x="367"/>
        <item m="1" x="327"/>
        <item x="74"/>
        <item m="1" x="760"/>
        <item m="1" x="734"/>
        <item m="1" x="715"/>
        <item m="1" x="690"/>
        <item x="85"/>
        <item m="1" x="439"/>
        <item m="1" x="393"/>
        <item m="1" x="342"/>
        <item m="1" x="304"/>
        <item m="1" x="265"/>
        <item m="1" x="238"/>
        <item m="1" x="771"/>
        <item m="1" x="755"/>
        <item x="86"/>
        <item m="1" x="679"/>
        <item x="210"/>
        <item x="216"/>
        <item m="1" x="417"/>
        <item m="1" x="364"/>
        <item m="1" x="324"/>
        <item m="1" x="293"/>
        <item x="226"/>
        <item m="1" x="454"/>
        <item m="1" x="407"/>
        <item x="227"/>
        <item m="1" x="696"/>
        <item x="101"/>
        <item m="1" x="763"/>
        <item m="1" x="736"/>
        <item x="106"/>
        <item m="1" x="306"/>
        <item m="1" x="269"/>
        <item x="110"/>
        <item m="1" x="433"/>
        <item m="1" x="385"/>
        <item x="115"/>
        <item x="162"/>
        <item m="1" x="402"/>
        <item m="1" x="352"/>
        <item m="1" x="314"/>
        <item x="164"/>
        <item m="1" x="742"/>
        <item x="186"/>
        <item m="1" x="750"/>
        <item x="98"/>
        <item m="1" x="325"/>
        <item m="1" x="294"/>
        <item m="1" x="255"/>
        <item x="104"/>
        <item x="119"/>
        <item m="1" x="544"/>
        <item m="1" x="751"/>
        <item m="1" x="728"/>
        <item x="133"/>
        <item m="1" x="497"/>
        <item m="1" x="464"/>
        <item m="1" x="424"/>
        <item m="1" x="373"/>
        <item m="1" x="329"/>
        <item m="1" x="297"/>
        <item m="1" x="258"/>
        <item m="1" x="233"/>
        <item m="1" x="768"/>
        <item x="134"/>
        <item m="1" x="494"/>
        <item m="1" x="463"/>
        <item m="1" x="418"/>
        <item m="1" x="365"/>
        <item m="1" x="326"/>
        <item m="1" x="295"/>
        <item m="1" x="256"/>
        <item x="140"/>
        <item m="1" x="575"/>
        <item m="1" x="458"/>
        <item m="1" x="412"/>
        <item m="1" x="361"/>
        <item m="1" x="322"/>
        <item x="142"/>
        <item m="1" x="612"/>
        <item m="1" x="597"/>
        <item m="1" x="571"/>
        <item m="1" x="547"/>
        <item m="1" x="530"/>
        <item m="1" x="510"/>
        <item x="144"/>
        <item m="1" x="759"/>
        <item x="178"/>
        <item m="1" x="391"/>
        <item m="1" x="341"/>
        <item m="1" x="264"/>
        <item m="1" x="237"/>
        <item x="182"/>
        <item m="1" x="429"/>
        <item m="1" x="380"/>
        <item x="189"/>
        <item x="198"/>
        <item m="1" x="577"/>
        <item m="1" x="554"/>
        <item x="6"/>
        <item m="1" x="442"/>
        <item m="1" x="396"/>
        <item m="1" x="343"/>
        <item x="7"/>
        <item m="1" x="519"/>
        <item m="1" x="500"/>
        <item m="1" x="471"/>
        <item m="1" x="432"/>
        <item m="1" x="384"/>
        <item m="1" x="337"/>
        <item x="16"/>
        <item x="222"/>
        <item m="1" x="601"/>
        <item m="1" x="582"/>
        <item m="1" x="465"/>
        <item m="1" x="426"/>
        <item m="1" x="375"/>
        <item x="223"/>
        <item m="1" x="625"/>
        <item m="1" x="578"/>
        <item t="default"/>
      </items>
    </pivotField>
    <pivotField axis="axisCol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</pivotFields>
  <rowFields count="1">
    <field x="6"/>
  </rowFields>
  <rowItems count="232">
    <i>
      <x v="1"/>
    </i>
    <i>
      <x v="2"/>
    </i>
    <i>
      <x v="5"/>
    </i>
    <i>
      <x v="10"/>
    </i>
    <i>
      <x v="12"/>
    </i>
    <i>
      <x v="15"/>
    </i>
    <i>
      <x v="17"/>
    </i>
    <i>
      <x v="20"/>
    </i>
    <i>
      <x v="22"/>
    </i>
    <i>
      <x v="24"/>
    </i>
    <i>
      <x v="26"/>
    </i>
    <i>
      <x v="30"/>
    </i>
    <i>
      <x v="32"/>
    </i>
    <i>
      <x v="35"/>
    </i>
    <i>
      <x v="36"/>
    </i>
    <i>
      <x v="40"/>
    </i>
    <i>
      <x v="42"/>
    </i>
    <i>
      <x v="49"/>
    </i>
    <i>
      <x v="53"/>
    </i>
    <i>
      <x v="55"/>
    </i>
    <i>
      <x v="57"/>
    </i>
    <i>
      <x v="59"/>
    </i>
    <i>
      <x v="64"/>
    </i>
    <i>
      <x v="71"/>
    </i>
    <i>
      <x v="74"/>
    </i>
    <i>
      <x v="77"/>
    </i>
    <i>
      <x v="87"/>
    </i>
    <i>
      <x v="90"/>
    </i>
    <i>
      <x v="92"/>
    </i>
    <i>
      <x v="97"/>
    </i>
    <i>
      <x v="101"/>
    </i>
    <i>
      <x v="102"/>
    </i>
    <i>
      <x v="106"/>
    </i>
    <i>
      <x v="112"/>
    </i>
    <i>
      <x v="114"/>
    </i>
    <i>
      <x v="116"/>
    </i>
    <i>
      <x v="117"/>
    </i>
    <i>
      <x v="124"/>
    </i>
    <i>
      <x v="126"/>
    </i>
    <i>
      <x v="129"/>
    </i>
    <i>
      <x v="130"/>
    </i>
    <i>
      <x v="132"/>
    </i>
    <i>
      <x v="134"/>
    </i>
    <i>
      <x v="135"/>
    </i>
    <i>
      <x v="139"/>
    </i>
    <i>
      <x v="143"/>
    </i>
    <i>
      <x v="148"/>
    </i>
    <i>
      <x v="151"/>
    </i>
    <i>
      <x v="154"/>
    </i>
    <i>
      <x v="157"/>
    </i>
    <i>
      <x v="165"/>
    </i>
    <i>
      <x v="167"/>
    </i>
    <i>
      <x v="173"/>
    </i>
    <i>
      <x v="183"/>
    </i>
    <i>
      <x v="187"/>
    </i>
    <i>
      <x v="190"/>
    </i>
    <i>
      <x v="193"/>
    </i>
    <i>
      <x v="202"/>
    </i>
    <i>
      <x v="205"/>
    </i>
    <i>
      <x v="209"/>
    </i>
    <i>
      <x v="211"/>
    </i>
    <i>
      <x v="215"/>
    </i>
    <i>
      <x v="219"/>
    </i>
    <i>
      <x v="223"/>
    </i>
    <i>
      <x v="227"/>
    </i>
    <i>
      <x v="231"/>
    </i>
    <i>
      <x v="235"/>
    </i>
    <i>
      <x v="237"/>
    </i>
    <i>
      <x v="242"/>
    </i>
    <i>
      <x v="246"/>
    </i>
    <i>
      <x v="250"/>
    </i>
    <i>
      <x v="255"/>
    </i>
    <i>
      <x v="258"/>
    </i>
    <i>
      <x v="260"/>
    </i>
    <i>
      <x v="263"/>
    </i>
    <i>
      <x v="267"/>
    </i>
    <i>
      <x v="273"/>
    </i>
    <i>
      <x v="276"/>
    </i>
    <i>
      <x v="284"/>
    </i>
    <i>
      <x v="287"/>
    </i>
    <i>
      <x v="288"/>
    </i>
    <i>
      <x v="293"/>
    </i>
    <i>
      <x v="297"/>
    </i>
    <i>
      <x v="300"/>
    </i>
    <i>
      <x v="302"/>
    </i>
    <i>
      <x v="304"/>
    </i>
    <i>
      <x v="309"/>
    </i>
    <i>
      <x v="314"/>
    </i>
    <i>
      <x v="319"/>
    </i>
    <i>
      <x v="324"/>
    </i>
    <i>
      <x v="326"/>
    </i>
    <i>
      <x v="329"/>
    </i>
    <i>
      <x v="331"/>
    </i>
    <i>
      <x v="334"/>
    </i>
    <i>
      <x v="339"/>
    </i>
    <i>
      <x v="341"/>
    </i>
    <i>
      <x v="342"/>
    </i>
    <i>
      <x v="345"/>
    </i>
    <i>
      <x v="348"/>
    </i>
    <i>
      <x v="349"/>
    </i>
    <i>
      <x v="357"/>
    </i>
    <i>
      <x v="360"/>
    </i>
    <i>
      <x v="362"/>
    </i>
    <i>
      <x v="365"/>
    </i>
    <i>
      <x v="370"/>
    </i>
    <i>
      <x v="373"/>
    </i>
    <i>
      <x v="375"/>
    </i>
    <i>
      <x v="380"/>
    </i>
    <i>
      <x v="382"/>
    </i>
    <i>
      <x v="384"/>
    </i>
    <i>
      <x v="385"/>
    </i>
    <i>
      <x v="389"/>
    </i>
    <i>
      <x v="390"/>
    </i>
    <i>
      <x v="393"/>
    </i>
    <i>
      <x v="395"/>
    </i>
    <i>
      <x v="399"/>
    </i>
    <i>
      <x v="401"/>
    </i>
    <i>
      <x v="404"/>
    </i>
    <i>
      <x v="407"/>
    </i>
    <i>
      <x v="408"/>
    </i>
    <i>
      <x v="412"/>
    </i>
    <i>
      <x v="414"/>
    </i>
    <i>
      <x v="421"/>
    </i>
    <i>
      <x v="425"/>
    </i>
    <i>
      <x v="427"/>
    </i>
    <i>
      <x v="429"/>
    </i>
    <i>
      <x v="432"/>
    </i>
    <i>
      <x v="434"/>
    </i>
    <i>
      <x v="442"/>
    </i>
    <i>
      <x v="445"/>
    </i>
    <i>
      <x v="446"/>
    </i>
    <i>
      <x v="450"/>
    </i>
    <i>
      <x v="451"/>
    </i>
    <i>
      <x v="454"/>
    </i>
    <i>
      <x v="457"/>
    </i>
    <i>
      <x v="460"/>
    </i>
    <i>
      <x v="462"/>
    </i>
    <i>
      <x v="467"/>
    </i>
    <i>
      <x v="471"/>
    </i>
    <i>
      <x v="474"/>
    </i>
    <i>
      <x v="476"/>
    </i>
    <i>
      <x v="483"/>
    </i>
    <i>
      <x v="485"/>
    </i>
    <i>
      <x v="486"/>
    </i>
    <i>
      <x v="491"/>
    </i>
    <i>
      <x v="494"/>
    </i>
    <i>
      <x v="498"/>
    </i>
    <i>
      <x v="501"/>
    </i>
    <i>
      <x v="505"/>
    </i>
    <i>
      <x v="508"/>
    </i>
    <i>
      <x v="514"/>
    </i>
    <i>
      <x v="521"/>
    </i>
    <i>
      <x v="523"/>
    </i>
    <i>
      <x v="526"/>
    </i>
    <i>
      <x v="532"/>
    </i>
    <i>
      <x v="533"/>
    </i>
    <i>
      <x v="536"/>
    </i>
    <i>
      <x v="537"/>
    </i>
    <i>
      <x v="542"/>
    </i>
    <i>
      <x v="543"/>
    </i>
    <i>
      <x v="545"/>
    </i>
    <i>
      <x v="549"/>
    </i>
    <i>
      <x v="552"/>
    </i>
    <i>
      <x v="555"/>
    </i>
    <i>
      <x v="560"/>
    </i>
    <i>
      <x v="561"/>
    </i>
    <i>
      <x v="565"/>
    </i>
    <i>
      <x v="568"/>
    </i>
    <i>
      <x v="574"/>
    </i>
    <i>
      <x v="576"/>
    </i>
    <i>
      <x v="578"/>
    </i>
    <i>
      <x v="579"/>
    </i>
    <i>
      <x v="585"/>
    </i>
    <i>
      <x v="587"/>
    </i>
    <i>
      <x v="589"/>
    </i>
    <i>
      <x v="592"/>
    </i>
    <i>
      <x v="595"/>
    </i>
    <i>
      <x v="597"/>
    </i>
    <i>
      <x v="599"/>
    </i>
    <i>
      <x v="603"/>
    </i>
    <i>
      <x v="610"/>
    </i>
    <i>
      <x v="611"/>
    </i>
    <i>
      <x v="616"/>
    </i>
    <i>
      <x v="618"/>
    </i>
    <i>
      <x v="620"/>
    </i>
    <i>
      <x v="622"/>
    </i>
    <i>
      <x v="624"/>
    </i>
    <i>
      <x v="628"/>
    </i>
    <i>
      <x v="630"/>
    </i>
    <i>
      <x v="631"/>
    </i>
    <i>
      <x v="635"/>
    </i>
    <i>
      <x v="638"/>
    </i>
    <i>
      <x v="641"/>
    </i>
    <i>
      <x v="646"/>
    </i>
    <i>
      <x v="648"/>
    </i>
    <i>
      <x v="652"/>
    </i>
    <i>
      <x v="654"/>
    </i>
    <i>
      <x v="655"/>
    </i>
    <i>
      <x v="658"/>
    </i>
    <i>
      <x v="661"/>
    </i>
    <i>
      <x v="664"/>
    </i>
    <i>
      <x v="669"/>
    </i>
    <i>
      <x v="678"/>
    </i>
    <i>
      <x v="680"/>
    </i>
    <i>
      <x v="681"/>
    </i>
    <i>
      <x v="686"/>
    </i>
    <i>
      <x v="689"/>
    </i>
    <i>
      <x v="691"/>
    </i>
    <i>
      <x v="694"/>
    </i>
    <i>
      <x v="697"/>
    </i>
    <i>
      <x v="700"/>
    </i>
    <i>
      <x v="701"/>
    </i>
    <i>
      <x v="705"/>
    </i>
    <i>
      <x v="707"/>
    </i>
    <i>
      <x v="709"/>
    </i>
    <i>
      <x v="713"/>
    </i>
    <i>
      <x v="714"/>
    </i>
    <i>
      <x v="718"/>
    </i>
    <i>
      <x v="728"/>
    </i>
    <i>
      <x v="736"/>
    </i>
    <i>
      <x v="742"/>
    </i>
    <i>
      <x v="749"/>
    </i>
    <i>
      <x v="751"/>
    </i>
    <i>
      <x v="756"/>
    </i>
    <i>
      <x v="759"/>
    </i>
    <i>
      <x v="760"/>
    </i>
    <i>
      <x v="763"/>
    </i>
    <i>
      <x v="767"/>
    </i>
    <i>
      <x v="774"/>
    </i>
    <i>
      <x v="775"/>
    </i>
    <i>
      <x v="781"/>
    </i>
    <i t="grand">
      <x/>
    </i>
  </rowItems>
  <colFields count="1">
    <field x="7"/>
  </colFields>
  <colItems count="3">
    <i>
      <x/>
    </i>
    <i>
      <x v="1"/>
    </i>
    <i t="grand">
      <x/>
    </i>
  </colItems>
  <dataFields count="1">
    <dataField name="Nombre de Id" fld="0" subtotal="count" baseField="6" baseItem="1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8F7D6-AF5B-457E-AC97-1D1CD58AC848}">
  <sheetPr codeName="Feuil2"/>
  <dimension ref="A1:M367"/>
  <sheetViews>
    <sheetView workbookViewId="0">
      <pane ySplit="3" topLeftCell="A4" activePane="bottomLeft" state="frozen"/>
      <selection pane="bottomLeft" activeCell="G2" sqref="G2"/>
    </sheetView>
  </sheetViews>
  <sheetFormatPr baseColWidth="10" defaultRowHeight="14.4" x14ac:dyDescent="0.3"/>
  <cols>
    <col min="1" max="1" width="19.44140625" bestFit="1" customWidth="1"/>
    <col min="2" max="2" width="16.77734375" style="9" bestFit="1" customWidth="1"/>
    <col min="3" max="3" width="21" style="9" bestFit="1" customWidth="1"/>
    <col min="4" max="13" width="3.5546875" style="9" bestFit="1" customWidth="1"/>
    <col min="14" max="61" width="3.5546875" bestFit="1" customWidth="1"/>
    <col min="62" max="62" width="11.88671875" bestFit="1" customWidth="1"/>
    <col min="63" max="65" width="7.77734375" bestFit="1" customWidth="1"/>
    <col min="66" max="66" width="10.6640625" bestFit="1" customWidth="1"/>
    <col min="67" max="67" width="8" bestFit="1" customWidth="1"/>
    <col min="68" max="69" width="7.77734375" bestFit="1" customWidth="1"/>
    <col min="70" max="70" width="10.6640625" bestFit="1" customWidth="1"/>
    <col min="71" max="71" width="8" bestFit="1" customWidth="1"/>
    <col min="72" max="72" width="10.6640625" bestFit="1" customWidth="1"/>
    <col min="73" max="73" width="8" bestFit="1" customWidth="1"/>
    <col min="74" max="83" width="7.77734375" bestFit="1" customWidth="1"/>
    <col min="84" max="84" width="10.6640625" bestFit="1" customWidth="1"/>
    <col min="85" max="85" width="8" bestFit="1" customWidth="1"/>
    <col min="86" max="86" width="10.6640625" bestFit="1" customWidth="1"/>
    <col min="87" max="87" width="8" bestFit="1" customWidth="1"/>
    <col min="88" max="90" width="7.77734375" bestFit="1" customWidth="1"/>
    <col min="91" max="91" width="10.6640625" bestFit="1" customWidth="1"/>
    <col min="92" max="92" width="8" bestFit="1" customWidth="1"/>
    <col min="93" max="101" width="7.77734375" bestFit="1" customWidth="1"/>
    <col min="102" max="102" width="10.6640625" bestFit="1" customWidth="1"/>
    <col min="103" max="103" width="8" bestFit="1" customWidth="1"/>
    <col min="104" max="109" width="7.77734375" bestFit="1" customWidth="1"/>
    <col min="110" max="110" width="10.6640625" bestFit="1" customWidth="1"/>
    <col min="111" max="111" width="8" bestFit="1" customWidth="1"/>
    <col min="112" max="115" width="7.77734375" bestFit="1" customWidth="1"/>
    <col min="116" max="116" width="10.6640625" bestFit="1" customWidth="1"/>
    <col min="117" max="117" width="8" bestFit="1" customWidth="1"/>
    <col min="118" max="119" width="7.77734375" bestFit="1" customWidth="1"/>
    <col min="120" max="120" width="10.6640625" bestFit="1" customWidth="1"/>
    <col min="121" max="121" width="8" bestFit="1" customWidth="1"/>
    <col min="122" max="123" width="7.77734375" bestFit="1" customWidth="1"/>
    <col min="124" max="124" width="10.6640625" bestFit="1" customWidth="1"/>
    <col min="125" max="125" width="8" bestFit="1" customWidth="1"/>
    <col min="126" max="126" width="7.77734375" bestFit="1" customWidth="1"/>
    <col min="127" max="127" width="10.6640625" bestFit="1" customWidth="1"/>
    <col min="128" max="128" width="7.88671875" bestFit="1" customWidth="1"/>
    <col min="129" max="129" width="10.5546875" bestFit="1" customWidth="1"/>
    <col min="130" max="130" width="11.88671875" bestFit="1" customWidth="1"/>
  </cols>
  <sheetData>
    <row r="1" spans="1:13" x14ac:dyDescent="0.3">
      <c r="A1" s="7" t="s">
        <v>6</v>
      </c>
      <c r="B1" s="9">
        <v>0</v>
      </c>
    </row>
    <row r="3" spans="1:13" x14ac:dyDescent="0.3">
      <c r="A3" s="7" t="s">
        <v>52</v>
      </c>
      <c r="B3" s="9" t="s">
        <v>54</v>
      </c>
      <c r="C3"/>
      <c r="D3"/>
      <c r="E3"/>
      <c r="F3"/>
      <c r="G3"/>
      <c r="H3"/>
      <c r="I3"/>
      <c r="J3"/>
      <c r="K3"/>
      <c r="L3"/>
      <c r="M3"/>
    </row>
    <row r="4" spans="1:13" x14ac:dyDescent="0.3">
      <c r="A4" s="8" t="s">
        <v>56</v>
      </c>
      <c r="B4" s="10">
        <v>20</v>
      </c>
      <c r="C4" t="str">
        <f>IF(GETPIVOTDATA("Id",$A3,"Couple Insee DateHeure",$A4)&lt;=2,"Commune de passage","Commune de ramassage")</f>
        <v>Commune de ramassage</v>
      </c>
      <c r="D4"/>
      <c r="E4"/>
      <c r="F4"/>
      <c r="G4"/>
      <c r="H4"/>
      <c r="I4"/>
      <c r="J4"/>
      <c r="K4"/>
      <c r="L4"/>
      <c r="M4"/>
    </row>
    <row r="5" spans="1:13" x14ac:dyDescent="0.3">
      <c r="A5" s="8" t="s">
        <v>95</v>
      </c>
      <c r="B5" s="10">
        <v>11</v>
      </c>
      <c r="C5" t="str">
        <f t="shared" ref="C5:C68" si="0">IF(GETPIVOTDATA("Id",$A4,"Couple Insee DateHeure",$A5)&lt;=2,"Commune de passage","Commune de ramassage")</f>
        <v>Commune de ramassage</v>
      </c>
      <c r="D5"/>
      <c r="E5"/>
      <c r="F5"/>
      <c r="G5"/>
      <c r="H5"/>
      <c r="I5"/>
      <c r="J5"/>
      <c r="K5"/>
      <c r="L5"/>
      <c r="M5"/>
    </row>
    <row r="6" spans="1:13" x14ac:dyDescent="0.3">
      <c r="A6" s="8" t="s">
        <v>57</v>
      </c>
      <c r="B6" s="10">
        <v>14</v>
      </c>
      <c r="C6" t="str">
        <f t="shared" si="0"/>
        <v>Commune de ramassage</v>
      </c>
      <c r="D6"/>
      <c r="E6"/>
      <c r="F6"/>
      <c r="G6"/>
      <c r="H6"/>
      <c r="I6"/>
      <c r="J6"/>
      <c r="K6"/>
      <c r="L6"/>
      <c r="M6"/>
    </row>
    <row r="7" spans="1:13" x14ac:dyDescent="0.3">
      <c r="A7" s="8" t="s">
        <v>58</v>
      </c>
      <c r="B7" s="10">
        <v>12</v>
      </c>
      <c r="C7" t="str">
        <f t="shared" si="0"/>
        <v>Commune de ramassage</v>
      </c>
      <c r="D7"/>
      <c r="E7"/>
      <c r="F7"/>
      <c r="G7"/>
      <c r="H7"/>
      <c r="I7"/>
      <c r="J7"/>
      <c r="K7"/>
      <c r="L7"/>
      <c r="M7"/>
    </row>
    <row r="8" spans="1:13" x14ac:dyDescent="0.3">
      <c r="A8" s="8" t="s">
        <v>59</v>
      </c>
      <c r="B8" s="10">
        <v>10</v>
      </c>
      <c r="C8" t="str">
        <f t="shared" si="0"/>
        <v>Commune de ramassage</v>
      </c>
      <c r="D8"/>
      <c r="E8"/>
      <c r="F8"/>
      <c r="G8"/>
      <c r="H8"/>
      <c r="I8"/>
      <c r="J8"/>
      <c r="K8"/>
      <c r="L8"/>
      <c r="M8"/>
    </row>
    <row r="9" spans="1:13" x14ac:dyDescent="0.3">
      <c r="A9" s="8" t="s">
        <v>60</v>
      </c>
      <c r="B9" s="10">
        <v>13</v>
      </c>
      <c r="C9" t="str">
        <f t="shared" si="0"/>
        <v>Commune de ramassage</v>
      </c>
      <c r="D9"/>
      <c r="E9"/>
      <c r="F9"/>
      <c r="G9"/>
      <c r="H9"/>
      <c r="I9"/>
      <c r="J9"/>
      <c r="K9"/>
      <c r="L9"/>
      <c r="M9"/>
    </row>
    <row r="10" spans="1:13" x14ac:dyDescent="0.3">
      <c r="A10" s="8" t="s">
        <v>96</v>
      </c>
      <c r="B10" s="10">
        <v>1</v>
      </c>
      <c r="C10" t="str">
        <f t="shared" si="0"/>
        <v>Commune de passage</v>
      </c>
      <c r="D10"/>
      <c r="E10"/>
      <c r="F10"/>
      <c r="G10"/>
      <c r="H10"/>
      <c r="I10"/>
      <c r="J10"/>
      <c r="K10"/>
      <c r="L10"/>
      <c r="M10"/>
    </row>
    <row r="11" spans="1:13" x14ac:dyDescent="0.3">
      <c r="A11" s="8" t="s">
        <v>61</v>
      </c>
      <c r="B11" s="10">
        <v>15</v>
      </c>
      <c r="C11" t="str">
        <f t="shared" si="0"/>
        <v>Commune de ramassage</v>
      </c>
      <c r="D11"/>
      <c r="E11"/>
      <c r="F11"/>
      <c r="G11"/>
      <c r="H11"/>
      <c r="I11"/>
      <c r="J11"/>
      <c r="K11"/>
      <c r="L11"/>
      <c r="M11"/>
    </row>
    <row r="12" spans="1:13" x14ac:dyDescent="0.3">
      <c r="A12" s="8" t="s">
        <v>62</v>
      </c>
      <c r="B12" s="10">
        <v>21</v>
      </c>
      <c r="C12" t="str">
        <f t="shared" si="0"/>
        <v>Commune de ramassage</v>
      </c>
      <c r="D12"/>
      <c r="E12"/>
      <c r="F12"/>
      <c r="G12"/>
      <c r="H12"/>
      <c r="I12"/>
      <c r="J12"/>
      <c r="K12"/>
      <c r="L12"/>
      <c r="M12"/>
    </row>
    <row r="13" spans="1:13" x14ac:dyDescent="0.3">
      <c r="A13" s="8" t="s">
        <v>97</v>
      </c>
      <c r="B13" s="10">
        <v>16</v>
      </c>
      <c r="C13" t="str">
        <f t="shared" si="0"/>
        <v>Commune de ramassage</v>
      </c>
      <c r="D13"/>
      <c r="E13"/>
      <c r="F13"/>
      <c r="G13"/>
      <c r="H13"/>
      <c r="I13"/>
      <c r="J13"/>
      <c r="K13"/>
      <c r="L13"/>
      <c r="M13"/>
    </row>
    <row r="14" spans="1:13" x14ac:dyDescent="0.3">
      <c r="A14" s="8" t="s">
        <v>63</v>
      </c>
      <c r="B14" s="10">
        <v>25</v>
      </c>
      <c r="C14" t="str">
        <f t="shared" si="0"/>
        <v>Commune de ramassage</v>
      </c>
      <c r="D14"/>
      <c r="E14"/>
      <c r="F14"/>
      <c r="G14"/>
      <c r="H14"/>
      <c r="I14"/>
      <c r="J14"/>
      <c r="K14"/>
      <c r="L14"/>
      <c r="M14"/>
    </row>
    <row r="15" spans="1:13" x14ac:dyDescent="0.3">
      <c r="A15" s="8" t="s">
        <v>64</v>
      </c>
      <c r="B15" s="10">
        <v>6</v>
      </c>
      <c r="C15" t="str">
        <f t="shared" si="0"/>
        <v>Commune de ramassage</v>
      </c>
      <c r="D15"/>
      <c r="E15"/>
      <c r="F15"/>
      <c r="G15"/>
      <c r="H15"/>
      <c r="I15"/>
      <c r="J15"/>
      <c r="K15"/>
      <c r="L15"/>
      <c r="M15"/>
    </row>
    <row r="16" spans="1:13" x14ac:dyDescent="0.3">
      <c r="A16" s="8" t="s">
        <v>65</v>
      </c>
      <c r="B16" s="10">
        <v>14</v>
      </c>
      <c r="C16" t="str">
        <f t="shared" si="0"/>
        <v>Commune de ramassage</v>
      </c>
      <c r="D16"/>
      <c r="E16"/>
      <c r="F16"/>
      <c r="G16"/>
      <c r="H16"/>
      <c r="I16"/>
      <c r="J16"/>
      <c r="K16"/>
      <c r="L16"/>
      <c r="M16"/>
    </row>
    <row r="17" spans="1:13" x14ac:dyDescent="0.3">
      <c r="A17" s="8" t="s">
        <v>66</v>
      </c>
      <c r="B17" s="10">
        <v>6</v>
      </c>
      <c r="C17" t="str">
        <f t="shared" si="0"/>
        <v>Commune de ramassage</v>
      </c>
      <c r="D17"/>
      <c r="E17"/>
      <c r="F17"/>
      <c r="G17"/>
      <c r="H17"/>
      <c r="I17"/>
      <c r="J17"/>
      <c r="K17"/>
      <c r="L17"/>
      <c r="M17"/>
    </row>
    <row r="18" spans="1:13" x14ac:dyDescent="0.3">
      <c r="A18" s="8" t="s">
        <v>67</v>
      </c>
      <c r="B18" s="10">
        <v>7</v>
      </c>
      <c r="C18" t="str">
        <f t="shared" si="0"/>
        <v>Commune de ramassage</v>
      </c>
      <c r="D18"/>
      <c r="E18"/>
      <c r="F18"/>
      <c r="G18"/>
      <c r="H18"/>
      <c r="I18"/>
      <c r="J18"/>
      <c r="K18"/>
      <c r="L18"/>
      <c r="M18"/>
    </row>
    <row r="19" spans="1:13" x14ac:dyDescent="0.3">
      <c r="A19" s="8" t="s">
        <v>68</v>
      </c>
      <c r="B19" s="10">
        <v>25</v>
      </c>
      <c r="C19" t="str">
        <f t="shared" si="0"/>
        <v>Commune de ramassage</v>
      </c>
      <c r="D19"/>
      <c r="E19"/>
      <c r="F19"/>
      <c r="G19"/>
      <c r="H19"/>
      <c r="I19"/>
      <c r="J19"/>
      <c r="K19"/>
      <c r="L19"/>
      <c r="M19"/>
    </row>
    <row r="20" spans="1:13" x14ac:dyDescent="0.3">
      <c r="A20" s="8" t="s">
        <v>69</v>
      </c>
      <c r="B20" s="10">
        <v>28</v>
      </c>
      <c r="C20" t="str">
        <f t="shared" si="0"/>
        <v>Commune de ramassage</v>
      </c>
      <c r="D20"/>
      <c r="E20"/>
      <c r="F20"/>
      <c r="G20"/>
      <c r="H20"/>
      <c r="I20"/>
      <c r="J20"/>
      <c r="K20"/>
      <c r="L20"/>
      <c r="M20"/>
    </row>
    <row r="21" spans="1:13" x14ac:dyDescent="0.3">
      <c r="A21" s="8" t="s">
        <v>70</v>
      </c>
      <c r="B21" s="10">
        <v>24</v>
      </c>
      <c r="C21" t="str">
        <f t="shared" si="0"/>
        <v>Commune de ramassage</v>
      </c>
      <c r="D21"/>
      <c r="E21"/>
      <c r="F21"/>
      <c r="G21"/>
      <c r="H21"/>
      <c r="I21"/>
      <c r="J21"/>
      <c r="K21"/>
      <c r="L21"/>
      <c r="M21"/>
    </row>
    <row r="22" spans="1:13" x14ac:dyDescent="0.3">
      <c r="A22" s="8" t="s">
        <v>98</v>
      </c>
      <c r="B22" s="10">
        <v>1</v>
      </c>
      <c r="C22" t="str">
        <f t="shared" si="0"/>
        <v>Commune de passage</v>
      </c>
      <c r="D22"/>
      <c r="E22"/>
      <c r="F22"/>
      <c r="G22"/>
      <c r="H22"/>
      <c r="I22"/>
      <c r="J22"/>
      <c r="K22"/>
      <c r="L22"/>
      <c r="M22"/>
    </row>
    <row r="23" spans="1:13" x14ac:dyDescent="0.3">
      <c r="A23" s="8" t="s">
        <v>71</v>
      </c>
      <c r="B23" s="10">
        <v>14</v>
      </c>
      <c r="C23" t="str">
        <f t="shared" si="0"/>
        <v>Commune de ramassage</v>
      </c>
      <c r="D23"/>
      <c r="E23"/>
      <c r="F23"/>
      <c r="G23"/>
      <c r="H23"/>
      <c r="I23"/>
      <c r="J23"/>
      <c r="K23"/>
      <c r="L23"/>
      <c r="M23"/>
    </row>
    <row r="24" spans="1:13" x14ac:dyDescent="0.3">
      <c r="A24" s="8" t="s">
        <v>72</v>
      </c>
      <c r="B24" s="10">
        <v>2</v>
      </c>
      <c r="C24" t="str">
        <f t="shared" si="0"/>
        <v>Commune de passage</v>
      </c>
      <c r="D24"/>
      <c r="E24"/>
      <c r="F24"/>
      <c r="G24"/>
      <c r="H24"/>
      <c r="I24"/>
      <c r="J24"/>
      <c r="K24"/>
      <c r="L24"/>
      <c r="M24"/>
    </row>
    <row r="25" spans="1:13" x14ac:dyDescent="0.3">
      <c r="A25" s="8" t="s">
        <v>73</v>
      </c>
      <c r="B25" s="10">
        <v>3</v>
      </c>
      <c r="C25" t="str">
        <f t="shared" si="0"/>
        <v>Commune de ramassage</v>
      </c>
      <c r="D25"/>
      <c r="E25"/>
      <c r="F25"/>
      <c r="G25"/>
      <c r="H25"/>
      <c r="I25"/>
      <c r="J25"/>
      <c r="K25"/>
      <c r="L25"/>
      <c r="M25"/>
    </row>
    <row r="26" spans="1:13" x14ac:dyDescent="0.3">
      <c r="A26" s="8" t="s">
        <v>74</v>
      </c>
      <c r="B26" s="10">
        <v>3</v>
      </c>
      <c r="C26" t="str">
        <f t="shared" si="0"/>
        <v>Commune de ramassage</v>
      </c>
      <c r="D26"/>
      <c r="E26"/>
      <c r="F26"/>
      <c r="G26"/>
      <c r="H26"/>
      <c r="I26"/>
      <c r="J26"/>
      <c r="K26"/>
      <c r="L26"/>
      <c r="M26"/>
    </row>
    <row r="27" spans="1:13" x14ac:dyDescent="0.3">
      <c r="A27" s="8" t="s">
        <v>75</v>
      </c>
      <c r="B27" s="10">
        <v>21</v>
      </c>
      <c r="C27" t="str">
        <f t="shared" si="0"/>
        <v>Commune de ramassage</v>
      </c>
      <c r="D27"/>
      <c r="E27"/>
      <c r="F27"/>
      <c r="G27"/>
      <c r="H27"/>
      <c r="I27"/>
      <c r="J27"/>
      <c r="K27"/>
      <c r="L27"/>
      <c r="M27"/>
    </row>
    <row r="28" spans="1:13" x14ac:dyDescent="0.3">
      <c r="A28" s="8" t="s">
        <v>76</v>
      </c>
      <c r="B28" s="10">
        <v>10</v>
      </c>
      <c r="C28" t="str">
        <f t="shared" si="0"/>
        <v>Commune de ramassage</v>
      </c>
      <c r="D28"/>
      <c r="E28"/>
      <c r="F28"/>
      <c r="G28"/>
      <c r="H28"/>
      <c r="I28"/>
      <c r="J28"/>
      <c r="K28"/>
      <c r="L28"/>
      <c r="M28"/>
    </row>
    <row r="29" spans="1:13" x14ac:dyDescent="0.3">
      <c r="A29" s="8" t="s">
        <v>77</v>
      </c>
      <c r="B29" s="10">
        <v>3</v>
      </c>
      <c r="C29" t="str">
        <f t="shared" si="0"/>
        <v>Commune de ramassage</v>
      </c>
      <c r="D29"/>
      <c r="E29"/>
      <c r="F29"/>
      <c r="G29"/>
      <c r="H29"/>
      <c r="I29"/>
      <c r="J29"/>
      <c r="K29"/>
      <c r="L29"/>
      <c r="M29"/>
    </row>
    <row r="30" spans="1:13" x14ac:dyDescent="0.3">
      <c r="A30" s="8" t="s">
        <v>78</v>
      </c>
      <c r="B30" s="10">
        <v>14</v>
      </c>
      <c r="C30" t="str">
        <f t="shared" si="0"/>
        <v>Commune de ramassage</v>
      </c>
      <c r="D30"/>
      <c r="E30"/>
      <c r="F30"/>
      <c r="G30"/>
      <c r="H30"/>
      <c r="I30"/>
      <c r="J30"/>
      <c r="K30"/>
      <c r="L30"/>
      <c r="M30"/>
    </row>
    <row r="31" spans="1:13" x14ac:dyDescent="0.3">
      <c r="A31" s="8" t="s">
        <v>79</v>
      </c>
      <c r="B31" s="10">
        <v>12</v>
      </c>
      <c r="C31" t="str">
        <f t="shared" si="0"/>
        <v>Commune de ramassage</v>
      </c>
      <c r="D31"/>
      <c r="E31"/>
      <c r="F31"/>
      <c r="G31"/>
      <c r="H31"/>
      <c r="I31"/>
      <c r="J31"/>
      <c r="K31"/>
      <c r="L31"/>
      <c r="M31"/>
    </row>
    <row r="32" spans="1:13" x14ac:dyDescent="0.3">
      <c r="A32" s="8" t="s">
        <v>80</v>
      </c>
      <c r="B32" s="10">
        <v>13</v>
      </c>
      <c r="C32" t="str">
        <f t="shared" si="0"/>
        <v>Commune de ramassage</v>
      </c>
      <c r="D32"/>
      <c r="E32"/>
      <c r="F32"/>
      <c r="G32"/>
      <c r="H32"/>
      <c r="I32"/>
      <c r="J32"/>
      <c r="K32"/>
      <c r="L32"/>
      <c r="M32"/>
    </row>
    <row r="33" spans="1:13" x14ac:dyDescent="0.3">
      <c r="A33" s="8" t="s">
        <v>81</v>
      </c>
      <c r="B33" s="10">
        <v>6</v>
      </c>
      <c r="C33" t="str">
        <f t="shared" si="0"/>
        <v>Commune de ramassage</v>
      </c>
      <c r="D33"/>
      <c r="E33"/>
      <c r="F33"/>
      <c r="G33"/>
      <c r="H33"/>
      <c r="I33"/>
      <c r="J33"/>
      <c r="K33"/>
      <c r="L33"/>
      <c r="M33"/>
    </row>
    <row r="34" spans="1:13" x14ac:dyDescent="0.3">
      <c r="A34" s="8" t="s">
        <v>82</v>
      </c>
      <c r="B34" s="10">
        <v>8</v>
      </c>
      <c r="C34" t="str">
        <f t="shared" si="0"/>
        <v>Commune de ramassage</v>
      </c>
      <c r="D34"/>
      <c r="E34"/>
      <c r="F34"/>
      <c r="G34"/>
      <c r="H34"/>
      <c r="I34"/>
      <c r="J34"/>
      <c r="K34"/>
      <c r="L34"/>
      <c r="M34"/>
    </row>
    <row r="35" spans="1:13" x14ac:dyDescent="0.3">
      <c r="A35" s="8" t="s">
        <v>83</v>
      </c>
      <c r="B35" s="10">
        <v>9</v>
      </c>
      <c r="C35" t="str">
        <f t="shared" si="0"/>
        <v>Commune de ramassage</v>
      </c>
      <c r="D35"/>
      <c r="E35"/>
      <c r="F35"/>
      <c r="G35"/>
      <c r="H35"/>
      <c r="I35"/>
      <c r="J35"/>
      <c r="K35"/>
      <c r="L35"/>
      <c r="M35"/>
    </row>
    <row r="36" spans="1:13" x14ac:dyDescent="0.3">
      <c r="A36" s="8" t="s">
        <v>84</v>
      </c>
      <c r="B36" s="10">
        <v>8</v>
      </c>
      <c r="C36" t="str">
        <f t="shared" si="0"/>
        <v>Commune de ramassage</v>
      </c>
      <c r="D36"/>
      <c r="E36"/>
      <c r="F36"/>
      <c r="G36"/>
      <c r="H36"/>
      <c r="I36"/>
      <c r="J36"/>
      <c r="K36"/>
      <c r="L36"/>
      <c r="M36"/>
    </row>
    <row r="37" spans="1:13" x14ac:dyDescent="0.3">
      <c r="A37" s="8" t="s">
        <v>85</v>
      </c>
      <c r="B37" s="10">
        <v>13</v>
      </c>
      <c r="C37" t="str">
        <f t="shared" si="0"/>
        <v>Commune de ramassage</v>
      </c>
      <c r="D37"/>
      <c r="E37"/>
      <c r="F37"/>
      <c r="G37"/>
      <c r="H37"/>
      <c r="I37"/>
      <c r="J37"/>
      <c r="K37"/>
      <c r="L37"/>
      <c r="M37"/>
    </row>
    <row r="38" spans="1:13" x14ac:dyDescent="0.3">
      <c r="A38" s="8" t="s">
        <v>86</v>
      </c>
      <c r="B38" s="10">
        <v>7</v>
      </c>
      <c r="C38" t="str">
        <f t="shared" si="0"/>
        <v>Commune de ramassage</v>
      </c>
      <c r="D38"/>
      <c r="E38"/>
      <c r="F38"/>
      <c r="G38"/>
      <c r="H38"/>
      <c r="I38"/>
      <c r="J38"/>
      <c r="K38"/>
      <c r="L38"/>
      <c r="M38"/>
    </row>
    <row r="39" spans="1:13" x14ac:dyDescent="0.3">
      <c r="A39" s="8" t="s">
        <v>87</v>
      </c>
      <c r="B39" s="10">
        <v>7</v>
      </c>
      <c r="C39" t="str">
        <f t="shared" si="0"/>
        <v>Commune de ramassage</v>
      </c>
      <c r="D39"/>
      <c r="E39"/>
      <c r="F39"/>
      <c r="G39"/>
      <c r="H39"/>
      <c r="I39"/>
      <c r="J39"/>
      <c r="K39"/>
      <c r="L39"/>
      <c r="M39"/>
    </row>
    <row r="40" spans="1:13" x14ac:dyDescent="0.3">
      <c r="A40" s="8" t="s">
        <v>88</v>
      </c>
      <c r="B40" s="10">
        <v>3</v>
      </c>
      <c r="C40" t="str">
        <f t="shared" si="0"/>
        <v>Commune de ramassage</v>
      </c>
      <c r="D40"/>
      <c r="E40"/>
      <c r="F40"/>
      <c r="G40"/>
      <c r="H40"/>
      <c r="I40"/>
      <c r="J40"/>
      <c r="K40"/>
      <c r="L40"/>
      <c r="M40"/>
    </row>
    <row r="41" spans="1:13" x14ac:dyDescent="0.3">
      <c r="A41" s="8" t="s">
        <v>89</v>
      </c>
      <c r="B41" s="10">
        <v>20</v>
      </c>
      <c r="C41" t="str">
        <f t="shared" si="0"/>
        <v>Commune de ramassage</v>
      </c>
      <c r="D41"/>
      <c r="E41"/>
      <c r="F41"/>
      <c r="G41"/>
      <c r="H41"/>
      <c r="I41"/>
      <c r="J41"/>
      <c r="K41"/>
      <c r="L41"/>
      <c r="M41"/>
    </row>
    <row r="42" spans="1:13" x14ac:dyDescent="0.3">
      <c r="A42" s="8" t="s">
        <v>90</v>
      </c>
      <c r="B42" s="10">
        <v>44</v>
      </c>
      <c r="C42" t="str">
        <f t="shared" si="0"/>
        <v>Commune de ramassage</v>
      </c>
      <c r="D42"/>
      <c r="E42"/>
      <c r="F42"/>
      <c r="G42"/>
      <c r="H42"/>
      <c r="I42"/>
      <c r="J42"/>
      <c r="K42"/>
      <c r="L42"/>
      <c r="M42"/>
    </row>
    <row r="43" spans="1:13" x14ac:dyDescent="0.3">
      <c r="A43" s="8" t="s">
        <v>91</v>
      </c>
      <c r="B43" s="10">
        <v>37</v>
      </c>
      <c r="C43" t="str">
        <f t="shared" si="0"/>
        <v>Commune de ramassage</v>
      </c>
      <c r="D43"/>
      <c r="E43"/>
      <c r="F43"/>
      <c r="G43"/>
      <c r="H43"/>
      <c r="I43"/>
      <c r="J43"/>
      <c r="K43"/>
      <c r="L43"/>
      <c r="M43"/>
    </row>
    <row r="44" spans="1:13" x14ac:dyDescent="0.3">
      <c r="A44" s="8" t="s">
        <v>92</v>
      </c>
      <c r="B44" s="10">
        <v>27</v>
      </c>
      <c r="C44" t="str">
        <f t="shared" si="0"/>
        <v>Commune de ramassage</v>
      </c>
      <c r="D44"/>
      <c r="E44"/>
      <c r="F44"/>
      <c r="G44"/>
      <c r="H44"/>
      <c r="I44"/>
      <c r="J44"/>
      <c r="K44"/>
      <c r="L44"/>
      <c r="M44"/>
    </row>
    <row r="45" spans="1:13" x14ac:dyDescent="0.3">
      <c r="A45" s="8" t="s">
        <v>93</v>
      </c>
      <c r="B45" s="10">
        <v>32</v>
      </c>
      <c r="C45" t="str">
        <f t="shared" si="0"/>
        <v>Commune de ramassage</v>
      </c>
      <c r="D45"/>
      <c r="E45"/>
      <c r="F45"/>
      <c r="G45"/>
      <c r="H45"/>
      <c r="I45"/>
      <c r="J45"/>
      <c r="K45"/>
      <c r="L45"/>
      <c r="M45"/>
    </row>
    <row r="46" spans="1:13" x14ac:dyDescent="0.3">
      <c r="A46" s="8" t="s">
        <v>94</v>
      </c>
      <c r="B46" s="10">
        <v>12</v>
      </c>
      <c r="C46" t="str">
        <f t="shared" si="0"/>
        <v>Commune de ramassage</v>
      </c>
      <c r="D46"/>
      <c r="E46"/>
      <c r="F46"/>
      <c r="G46"/>
      <c r="H46"/>
      <c r="I46"/>
      <c r="J46"/>
      <c r="K46"/>
      <c r="L46"/>
      <c r="M46"/>
    </row>
    <row r="47" spans="1:13" x14ac:dyDescent="0.3">
      <c r="A47" s="8" t="s">
        <v>99</v>
      </c>
      <c r="B47" s="10">
        <v>5</v>
      </c>
      <c r="C47" t="str">
        <f t="shared" si="0"/>
        <v>Commune de ramassage</v>
      </c>
      <c r="D47"/>
      <c r="E47"/>
      <c r="F47"/>
      <c r="G47"/>
      <c r="H47"/>
      <c r="I47"/>
      <c r="J47"/>
      <c r="K47"/>
      <c r="L47"/>
      <c r="M47"/>
    </row>
    <row r="48" spans="1:13" x14ac:dyDescent="0.3">
      <c r="A48" s="8" t="s">
        <v>100</v>
      </c>
      <c r="B48" s="10">
        <v>1</v>
      </c>
      <c r="C48" t="str">
        <f t="shared" si="0"/>
        <v>Commune de passage</v>
      </c>
      <c r="D48"/>
      <c r="E48"/>
      <c r="F48"/>
      <c r="G48"/>
      <c r="H48"/>
      <c r="I48"/>
      <c r="J48"/>
      <c r="K48"/>
      <c r="L48"/>
      <c r="M48"/>
    </row>
    <row r="49" spans="1:13" x14ac:dyDescent="0.3">
      <c r="A49" s="8" t="s">
        <v>101</v>
      </c>
      <c r="B49" s="10">
        <v>3</v>
      </c>
      <c r="C49" t="str">
        <f t="shared" si="0"/>
        <v>Commune de ramassage</v>
      </c>
      <c r="D49"/>
      <c r="E49"/>
      <c r="F49"/>
      <c r="G49"/>
      <c r="H49"/>
      <c r="I49"/>
      <c r="J49"/>
      <c r="K49"/>
      <c r="L49"/>
      <c r="M49"/>
    </row>
    <row r="50" spans="1:13" x14ac:dyDescent="0.3">
      <c r="A50" s="8" t="s">
        <v>102</v>
      </c>
      <c r="B50" s="10">
        <v>7</v>
      </c>
      <c r="C50" t="str">
        <f t="shared" si="0"/>
        <v>Commune de ramassage</v>
      </c>
      <c r="D50"/>
      <c r="E50"/>
      <c r="F50"/>
      <c r="G50"/>
      <c r="H50"/>
      <c r="I50"/>
      <c r="J50"/>
      <c r="K50"/>
      <c r="L50"/>
      <c r="M50"/>
    </row>
    <row r="51" spans="1:13" x14ac:dyDescent="0.3">
      <c r="A51" s="8" t="s">
        <v>103</v>
      </c>
      <c r="B51" s="10">
        <v>16</v>
      </c>
      <c r="C51" t="str">
        <f t="shared" si="0"/>
        <v>Commune de ramassage</v>
      </c>
      <c r="D51"/>
      <c r="E51"/>
      <c r="F51"/>
      <c r="G51"/>
      <c r="H51"/>
      <c r="I51"/>
      <c r="J51"/>
      <c r="K51"/>
      <c r="L51"/>
      <c r="M51"/>
    </row>
    <row r="52" spans="1:13" x14ac:dyDescent="0.3">
      <c r="A52" s="8" t="s">
        <v>104</v>
      </c>
      <c r="B52" s="10">
        <v>2</v>
      </c>
      <c r="C52" t="str">
        <f t="shared" si="0"/>
        <v>Commune de passage</v>
      </c>
      <c r="D52"/>
      <c r="E52"/>
      <c r="F52"/>
      <c r="G52"/>
      <c r="H52"/>
      <c r="I52"/>
      <c r="J52"/>
      <c r="K52"/>
      <c r="L52"/>
      <c r="M52"/>
    </row>
    <row r="53" spans="1:13" x14ac:dyDescent="0.3">
      <c r="A53" s="8" t="s">
        <v>105</v>
      </c>
      <c r="B53" s="10">
        <v>6</v>
      </c>
      <c r="C53" t="str">
        <f t="shared" si="0"/>
        <v>Commune de ramassage</v>
      </c>
      <c r="D53"/>
      <c r="E53"/>
      <c r="F53"/>
      <c r="G53"/>
      <c r="H53"/>
      <c r="I53"/>
      <c r="J53"/>
      <c r="K53"/>
      <c r="L53"/>
      <c r="M53"/>
    </row>
    <row r="54" spans="1:13" x14ac:dyDescent="0.3">
      <c r="A54" s="8" t="s">
        <v>106</v>
      </c>
      <c r="B54" s="10">
        <v>5</v>
      </c>
      <c r="C54" t="str">
        <f t="shared" si="0"/>
        <v>Commune de ramassage</v>
      </c>
      <c r="D54"/>
      <c r="E54"/>
      <c r="F54"/>
      <c r="G54"/>
      <c r="H54"/>
      <c r="I54"/>
      <c r="J54"/>
      <c r="K54"/>
      <c r="L54"/>
      <c r="M54"/>
    </row>
    <row r="55" spans="1:13" x14ac:dyDescent="0.3">
      <c r="A55" s="8" t="s">
        <v>107</v>
      </c>
      <c r="B55" s="10">
        <v>1</v>
      </c>
      <c r="C55" t="str">
        <f t="shared" si="0"/>
        <v>Commune de passage</v>
      </c>
      <c r="D55"/>
      <c r="E55"/>
      <c r="F55"/>
      <c r="G55"/>
      <c r="H55"/>
      <c r="I55"/>
      <c r="J55"/>
      <c r="K55"/>
      <c r="L55"/>
      <c r="M55"/>
    </row>
    <row r="56" spans="1:13" x14ac:dyDescent="0.3">
      <c r="A56" s="8" t="s">
        <v>108</v>
      </c>
      <c r="B56" s="10">
        <v>2</v>
      </c>
      <c r="C56" t="str">
        <f t="shared" si="0"/>
        <v>Commune de passage</v>
      </c>
      <c r="D56"/>
      <c r="E56"/>
      <c r="F56"/>
      <c r="G56"/>
      <c r="H56"/>
      <c r="I56"/>
      <c r="J56"/>
      <c r="K56"/>
      <c r="L56"/>
      <c r="M56"/>
    </row>
    <row r="57" spans="1:13" x14ac:dyDescent="0.3">
      <c r="A57" s="8" t="s">
        <v>109</v>
      </c>
      <c r="B57" s="10">
        <v>3</v>
      </c>
      <c r="C57" t="str">
        <f t="shared" si="0"/>
        <v>Commune de ramassage</v>
      </c>
      <c r="D57"/>
      <c r="E57"/>
      <c r="F57"/>
      <c r="G57"/>
      <c r="H57"/>
      <c r="I57"/>
      <c r="J57"/>
      <c r="K57"/>
      <c r="L57"/>
      <c r="M57"/>
    </row>
    <row r="58" spans="1:13" x14ac:dyDescent="0.3">
      <c r="A58" s="8" t="s">
        <v>110</v>
      </c>
      <c r="B58" s="10">
        <v>13</v>
      </c>
      <c r="C58" t="str">
        <f t="shared" si="0"/>
        <v>Commune de ramassage</v>
      </c>
      <c r="D58"/>
      <c r="E58"/>
      <c r="F58"/>
      <c r="G58"/>
      <c r="H58"/>
      <c r="I58"/>
      <c r="J58"/>
      <c r="K58"/>
      <c r="L58"/>
      <c r="M58"/>
    </row>
    <row r="59" spans="1:13" x14ac:dyDescent="0.3">
      <c r="A59" s="8" t="s">
        <v>111</v>
      </c>
      <c r="B59" s="10">
        <v>3</v>
      </c>
      <c r="C59" t="str">
        <f t="shared" si="0"/>
        <v>Commune de ramassage</v>
      </c>
      <c r="D59"/>
      <c r="E59"/>
      <c r="F59"/>
      <c r="G59"/>
      <c r="H59"/>
      <c r="I59"/>
      <c r="J59"/>
      <c r="K59"/>
      <c r="L59"/>
      <c r="M59"/>
    </row>
    <row r="60" spans="1:13" x14ac:dyDescent="0.3">
      <c r="A60" s="8" t="s">
        <v>112</v>
      </c>
      <c r="B60" s="10">
        <v>3</v>
      </c>
      <c r="C60" t="str">
        <f t="shared" si="0"/>
        <v>Commune de ramassage</v>
      </c>
      <c r="D60"/>
      <c r="E60"/>
      <c r="F60"/>
      <c r="G60"/>
      <c r="H60"/>
      <c r="I60"/>
      <c r="J60"/>
      <c r="K60"/>
      <c r="L60"/>
      <c r="M60"/>
    </row>
    <row r="61" spans="1:13" x14ac:dyDescent="0.3">
      <c r="A61" s="8" t="s">
        <v>113</v>
      </c>
      <c r="B61" s="10">
        <v>8</v>
      </c>
      <c r="C61" t="str">
        <f t="shared" si="0"/>
        <v>Commune de ramassage</v>
      </c>
      <c r="D61"/>
      <c r="E61"/>
      <c r="F61"/>
      <c r="G61"/>
      <c r="H61"/>
      <c r="I61"/>
      <c r="J61"/>
      <c r="K61"/>
      <c r="L61"/>
      <c r="M61"/>
    </row>
    <row r="62" spans="1:13" x14ac:dyDescent="0.3">
      <c r="A62" s="8" t="s">
        <v>114</v>
      </c>
      <c r="B62" s="10">
        <v>9</v>
      </c>
      <c r="C62" t="str">
        <f t="shared" si="0"/>
        <v>Commune de ramassage</v>
      </c>
      <c r="D62"/>
      <c r="E62"/>
      <c r="F62"/>
      <c r="G62"/>
      <c r="H62"/>
      <c r="I62"/>
      <c r="J62"/>
      <c r="K62"/>
      <c r="L62"/>
      <c r="M62"/>
    </row>
    <row r="63" spans="1:13" x14ac:dyDescent="0.3">
      <c r="A63" s="8" t="s">
        <v>115</v>
      </c>
      <c r="B63" s="10">
        <v>3</v>
      </c>
      <c r="C63" t="str">
        <f t="shared" si="0"/>
        <v>Commune de ramassage</v>
      </c>
      <c r="D63"/>
      <c r="E63"/>
      <c r="F63"/>
      <c r="G63"/>
      <c r="H63"/>
      <c r="I63"/>
      <c r="J63"/>
      <c r="K63"/>
      <c r="L63"/>
      <c r="M63"/>
    </row>
    <row r="64" spans="1:13" x14ac:dyDescent="0.3">
      <c r="A64" s="8" t="s">
        <v>116</v>
      </c>
      <c r="B64" s="10">
        <v>8</v>
      </c>
      <c r="C64" t="str">
        <f t="shared" si="0"/>
        <v>Commune de ramassage</v>
      </c>
      <c r="D64"/>
      <c r="E64"/>
      <c r="F64"/>
      <c r="G64"/>
      <c r="H64"/>
      <c r="I64"/>
      <c r="J64"/>
      <c r="K64"/>
      <c r="L64"/>
      <c r="M64"/>
    </row>
    <row r="65" spans="1:13" x14ac:dyDescent="0.3">
      <c r="A65" s="8" t="s">
        <v>117</v>
      </c>
      <c r="B65" s="10">
        <v>2</v>
      </c>
      <c r="C65" t="str">
        <f t="shared" si="0"/>
        <v>Commune de passage</v>
      </c>
      <c r="D65"/>
      <c r="E65"/>
      <c r="F65"/>
      <c r="G65"/>
      <c r="H65"/>
      <c r="I65"/>
      <c r="J65"/>
      <c r="K65"/>
      <c r="L65"/>
      <c r="M65"/>
    </row>
    <row r="66" spans="1:13" x14ac:dyDescent="0.3">
      <c r="A66" s="8" t="s">
        <v>118</v>
      </c>
      <c r="B66" s="10">
        <v>3</v>
      </c>
      <c r="C66" t="str">
        <f t="shared" si="0"/>
        <v>Commune de ramassage</v>
      </c>
      <c r="D66"/>
      <c r="E66"/>
      <c r="F66"/>
      <c r="G66"/>
      <c r="H66"/>
      <c r="I66"/>
      <c r="J66"/>
      <c r="K66"/>
      <c r="L66"/>
      <c r="M66"/>
    </row>
    <row r="67" spans="1:13" x14ac:dyDescent="0.3">
      <c r="A67" s="8" t="s">
        <v>119</v>
      </c>
      <c r="B67" s="10">
        <v>2</v>
      </c>
      <c r="C67" t="str">
        <f t="shared" si="0"/>
        <v>Commune de passage</v>
      </c>
      <c r="D67"/>
      <c r="E67"/>
      <c r="F67"/>
      <c r="G67"/>
      <c r="H67"/>
      <c r="I67"/>
      <c r="J67"/>
      <c r="K67"/>
      <c r="L67"/>
      <c r="M67"/>
    </row>
    <row r="68" spans="1:13" x14ac:dyDescent="0.3">
      <c r="A68" s="8" t="s">
        <v>120</v>
      </c>
      <c r="B68" s="10">
        <v>3</v>
      </c>
      <c r="C68" t="str">
        <f t="shared" si="0"/>
        <v>Commune de ramassage</v>
      </c>
      <c r="D68"/>
      <c r="E68"/>
      <c r="F68"/>
      <c r="G68"/>
      <c r="H68"/>
      <c r="I68"/>
      <c r="J68"/>
      <c r="K68"/>
      <c r="L68"/>
      <c r="M68"/>
    </row>
    <row r="69" spans="1:13" x14ac:dyDescent="0.3">
      <c r="A69" s="8" t="s">
        <v>121</v>
      </c>
      <c r="B69" s="10">
        <v>11</v>
      </c>
      <c r="C69" t="str">
        <f t="shared" ref="C69:C132" si="1">IF(GETPIVOTDATA("Id",$A68,"Couple Insee DateHeure",$A69)&lt;=2,"Commune de passage","Commune de ramassage")</f>
        <v>Commune de ramassage</v>
      </c>
      <c r="D69"/>
      <c r="E69"/>
      <c r="F69"/>
      <c r="G69"/>
      <c r="H69"/>
      <c r="I69"/>
      <c r="J69"/>
      <c r="K69"/>
      <c r="L69"/>
      <c r="M69"/>
    </row>
    <row r="70" spans="1:13" x14ac:dyDescent="0.3">
      <c r="A70" s="8" t="s">
        <v>122</v>
      </c>
      <c r="B70" s="10">
        <v>15</v>
      </c>
      <c r="C70" t="str">
        <f t="shared" si="1"/>
        <v>Commune de ramassage</v>
      </c>
      <c r="D70"/>
      <c r="E70"/>
      <c r="F70"/>
      <c r="G70"/>
      <c r="H70"/>
      <c r="I70"/>
      <c r="J70"/>
      <c r="K70"/>
      <c r="L70"/>
      <c r="M70"/>
    </row>
    <row r="71" spans="1:13" x14ac:dyDescent="0.3">
      <c r="A71" s="8" t="s">
        <v>123</v>
      </c>
      <c r="B71" s="10">
        <v>1</v>
      </c>
      <c r="C71" t="str">
        <f t="shared" si="1"/>
        <v>Commune de passage</v>
      </c>
      <c r="D71"/>
      <c r="E71"/>
      <c r="F71"/>
      <c r="G71"/>
      <c r="H71"/>
      <c r="I71"/>
      <c r="J71"/>
      <c r="K71"/>
      <c r="L71"/>
      <c r="M71"/>
    </row>
    <row r="72" spans="1:13" x14ac:dyDescent="0.3">
      <c r="A72" s="8" t="s">
        <v>124</v>
      </c>
      <c r="B72" s="10">
        <v>2</v>
      </c>
      <c r="C72" t="str">
        <f t="shared" si="1"/>
        <v>Commune de passage</v>
      </c>
      <c r="D72"/>
      <c r="E72"/>
      <c r="F72"/>
      <c r="G72"/>
      <c r="H72"/>
      <c r="I72"/>
      <c r="J72"/>
      <c r="K72"/>
      <c r="L72"/>
      <c r="M72"/>
    </row>
    <row r="73" spans="1:13" x14ac:dyDescent="0.3">
      <c r="A73" s="8" t="s">
        <v>125</v>
      </c>
      <c r="B73" s="10">
        <v>1</v>
      </c>
      <c r="C73" t="str">
        <f t="shared" si="1"/>
        <v>Commune de passage</v>
      </c>
      <c r="D73"/>
      <c r="E73"/>
      <c r="F73"/>
      <c r="G73"/>
      <c r="H73"/>
      <c r="I73"/>
      <c r="J73"/>
      <c r="K73"/>
      <c r="L73"/>
      <c r="M73"/>
    </row>
    <row r="74" spans="1:13" x14ac:dyDescent="0.3">
      <c r="A74" s="8" t="s">
        <v>126</v>
      </c>
      <c r="B74" s="10">
        <v>6</v>
      </c>
      <c r="C74" t="str">
        <f t="shared" si="1"/>
        <v>Commune de ramassage</v>
      </c>
      <c r="D74"/>
      <c r="E74"/>
      <c r="F74"/>
      <c r="G74"/>
      <c r="H74"/>
      <c r="I74"/>
      <c r="J74"/>
      <c r="K74"/>
      <c r="L74"/>
      <c r="M74"/>
    </row>
    <row r="75" spans="1:13" x14ac:dyDescent="0.3">
      <c r="A75" s="8" t="s">
        <v>127</v>
      </c>
      <c r="B75" s="10">
        <v>2</v>
      </c>
      <c r="C75" t="str">
        <f t="shared" si="1"/>
        <v>Commune de passage</v>
      </c>
      <c r="D75"/>
      <c r="E75"/>
      <c r="F75"/>
      <c r="G75"/>
      <c r="H75"/>
      <c r="I75"/>
      <c r="J75"/>
      <c r="K75"/>
      <c r="L75"/>
      <c r="M75"/>
    </row>
    <row r="76" spans="1:13" x14ac:dyDescent="0.3">
      <c r="A76" s="8" t="s">
        <v>128</v>
      </c>
      <c r="B76" s="10">
        <v>1</v>
      </c>
      <c r="C76" t="str">
        <f t="shared" si="1"/>
        <v>Commune de passage</v>
      </c>
      <c r="D76"/>
      <c r="E76"/>
      <c r="F76"/>
      <c r="G76"/>
      <c r="H76"/>
      <c r="I76"/>
      <c r="J76"/>
      <c r="K76"/>
      <c r="L76"/>
      <c r="M76"/>
    </row>
    <row r="77" spans="1:13" x14ac:dyDescent="0.3">
      <c r="A77" s="8" t="s">
        <v>129</v>
      </c>
      <c r="B77" s="10">
        <v>2</v>
      </c>
      <c r="C77" t="str">
        <f t="shared" si="1"/>
        <v>Commune de passage</v>
      </c>
      <c r="D77"/>
      <c r="E77"/>
      <c r="F77"/>
      <c r="G77"/>
      <c r="H77"/>
      <c r="I77"/>
      <c r="J77"/>
      <c r="K77"/>
      <c r="L77"/>
      <c r="M77"/>
    </row>
    <row r="78" spans="1:13" x14ac:dyDescent="0.3">
      <c r="A78" s="8" t="s">
        <v>130</v>
      </c>
      <c r="B78" s="10">
        <v>11</v>
      </c>
      <c r="C78" t="str">
        <f t="shared" si="1"/>
        <v>Commune de ramassage</v>
      </c>
      <c r="D78"/>
      <c r="E78"/>
      <c r="F78"/>
      <c r="G78"/>
      <c r="H78"/>
      <c r="I78"/>
      <c r="J78"/>
      <c r="K78"/>
      <c r="L78"/>
      <c r="M78"/>
    </row>
    <row r="79" spans="1:13" x14ac:dyDescent="0.3">
      <c r="A79" s="8" t="s">
        <v>131</v>
      </c>
      <c r="B79" s="10">
        <v>2</v>
      </c>
      <c r="C79" t="str">
        <f t="shared" si="1"/>
        <v>Commune de passage</v>
      </c>
      <c r="D79"/>
      <c r="E79"/>
      <c r="F79"/>
      <c r="G79"/>
      <c r="H79"/>
      <c r="I79"/>
      <c r="J79"/>
      <c r="K79"/>
      <c r="L79"/>
      <c r="M79"/>
    </row>
    <row r="80" spans="1:13" x14ac:dyDescent="0.3">
      <c r="A80" s="8" t="s">
        <v>132</v>
      </c>
      <c r="B80" s="10">
        <v>14</v>
      </c>
      <c r="C80" t="str">
        <f t="shared" si="1"/>
        <v>Commune de ramassage</v>
      </c>
      <c r="D80"/>
      <c r="E80"/>
      <c r="F80"/>
      <c r="G80"/>
      <c r="H80"/>
      <c r="I80"/>
      <c r="J80"/>
      <c r="K80"/>
      <c r="L80"/>
      <c r="M80"/>
    </row>
    <row r="81" spans="1:13" x14ac:dyDescent="0.3">
      <c r="A81" s="8" t="s">
        <v>133</v>
      </c>
      <c r="B81" s="10">
        <v>3</v>
      </c>
      <c r="C81" t="str">
        <f t="shared" si="1"/>
        <v>Commune de ramassage</v>
      </c>
      <c r="D81"/>
      <c r="E81"/>
      <c r="F81"/>
      <c r="G81"/>
      <c r="H81"/>
      <c r="I81"/>
      <c r="J81"/>
      <c r="K81"/>
      <c r="L81"/>
      <c r="M81"/>
    </row>
    <row r="82" spans="1:13" x14ac:dyDescent="0.3">
      <c r="A82" s="8" t="s">
        <v>134</v>
      </c>
      <c r="B82" s="10">
        <v>1</v>
      </c>
      <c r="C82" t="str">
        <f t="shared" si="1"/>
        <v>Commune de passage</v>
      </c>
      <c r="D82"/>
      <c r="E82"/>
      <c r="F82"/>
      <c r="G82"/>
      <c r="H82"/>
      <c r="I82"/>
      <c r="J82"/>
      <c r="K82"/>
      <c r="L82"/>
      <c r="M82"/>
    </row>
    <row r="83" spans="1:13" x14ac:dyDescent="0.3">
      <c r="A83" s="8" t="s">
        <v>135</v>
      </c>
      <c r="B83" s="10">
        <v>3</v>
      </c>
      <c r="C83" t="str">
        <f t="shared" si="1"/>
        <v>Commune de ramassage</v>
      </c>
      <c r="D83"/>
      <c r="E83"/>
      <c r="F83"/>
      <c r="G83"/>
      <c r="H83"/>
      <c r="I83"/>
      <c r="J83"/>
      <c r="K83"/>
      <c r="L83"/>
      <c r="M83"/>
    </row>
    <row r="84" spans="1:13" x14ac:dyDescent="0.3">
      <c r="A84" s="8" t="s">
        <v>136</v>
      </c>
      <c r="B84" s="10">
        <v>2</v>
      </c>
      <c r="C84" t="str">
        <f t="shared" si="1"/>
        <v>Commune de passage</v>
      </c>
      <c r="D84"/>
      <c r="E84"/>
      <c r="F84"/>
      <c r="G84"/>
      <c r="H84"/>
      <c r="I84"/>
      <c r="J84"/>
      <c r="K84"/>
      <c r="L84"/>
      <c r="M84"/>
    </row>
    <row r="85" spans="1:13" x14ac:dyDescent="0.3">
      <c r="A85" s="8" t="s">
        <v>137</v>
      </c>
      <c r="B85" s="10">
        <v>2</v>
      </c>
      <c r="C85" t="str">
        <f t="shared" si="1"/>
        <v>Commune de passage</v>
      </c>
      <c r="D85"/>
      <c r="E85"/>
      <c r="F85"/>
      <c r="G85"/>
      <c r="H85"/>
      <c r="I85"/>
      <c r="J85"/>
      <c r="K85"/>
      <c r="L85"/>
      <c r="M85"/>
    </row>
    <row r="86" spans="1:13" x14ac:dyDescent="0.3">
      <c r="A86" s="8" t="s">
        <v>138</v>
      </c>
      <c r="B86" s="10">
        <v>2</v>
      </c>
      <c r="C86" t="str">
        <f t="shared" si="1"/>
        <v>Commune de passage</v>
      </c>
      <c r="D86"/>
      <c r="E86"/>
      <c r="F86"/>
      <c r="G86"/>
      <c r="H86"/>
      <c r="I86"/>
      <c r="J86"/>
      <c r="K86"/>
      <c r="L86"/>
      <c r="M86"/>
    </row>
    <row r="87" spans="1:13" x14ac:dyDescent="0.3">
      <c r="A87" s="8" t="s">
        <v>139</v>
      </c>
      <c r="B87" s="10">
        <v>2</v>
      </c>
      <c r="C87" t="str">
        <f t="shared" si="1"/>
        <v>Commune de passage</v>
      </c>
      <c r="D87"/>
      <c r="E87"/>
      <c r="F87"/>
      <c r="G87"/>
      <c r="H87"/>
      <c r="I87"/>
      <c r="J87"/>
      <c r="K87"/>
      <c r="L87"/>
      <c r="M87"/>
    </row>
    <row r="88" spans="1:13" x14ac:dyDescent="0.3">
      <c r="A88" s="8" t="s">
        <v>140</v>
      </c>
      <c r="B88" s="10">
        <v>3</v>
      </c>
      <c r="C88" t="str">
        <f t="shared" si="1"/>
        <v>Commune de ramassage</v>
      </c>
      <c r="D88"/>
      <c r="E88"/>
      <c r="F88"/>
      <c r="G88"/>
      <c r="H88"/>
      <c r="I88"/>
      <c r="J88"/>
      <c r="K88"/>
      <c r="L88"/>
      <c r="M88"/>
    </row>
    <row r="89" spans="1:13" x14ac:dyDescent="0.3">
      <c r="A89" s="8" t="s">
        <v>141</v>
      </c>
      <c r="B89" s="10">
        <v>8</v>
      </c>
      <c r="C89" t="str">
        <f t="shared" si="1"/>
        <v>Commune de ramassage</v>
      </c>
      <c r="D89"/>
      <c r="E89"/>
      <c r="F89"/>
      <c r="G89"/>
      <c r="H89"/>
      <c r="I89"/>
      <c r="J89"/>
      <c r="K89"/>
      <c r="L89"/>
      <c r="M89"/>
    </row>
    <row r="90" spans="1:13" x14ac:dyDescent="0.3">
      <c r="A90" s="8" t="s">
        <v>142</v>
      </c>
      <c r="B90" s="10">
        <v>2</v>
      </c>
      <c r="C90" t="str">
        <f t="shared" si="1"/>
        <v>Commune de passage</v>
      </c>
      <c r="D90"/>
      <c r="E90"/>
      <c r="F90"/>
      <c r="G90"/>
      <c r="H90"/>
      <c r="I90"/>
      <c r="J90"/>
      <c r="K90"/>
      <c r="L90"/>
      <c r="M90"/>
    </row>
    <row r="91" spans="1:13" x14ac:dyDescent="0.3">
      <c r="A91" s="8" t="s">
        <v>143</v>
      </c>
      <c r="B91" s="10">
        <v>5</v>
      </c>
      <c r="C91" t="str">
        <f t="shared" si="1"/>
        <v>Commune de ramassage</v>
      </c>
      <c r="D91"/>
      <c r="E91"/>
      <c r="F91"/>
      <c r="G91"/>
      <c r="H91"/>
      <c r="I91"/>
      <c r="J91"/>
      <c r="K91"/>
      <c r="L91"/>
      <c r="M91"/>
    </row>
    <row r="92" spans="1:13" x14ac:dyDescent="0.3">
      <c r="A92" s="8" t="s">
        <v>144</v>
      </c>
      <c r="B92" s="10">
        <v>15</v>
      </c>
      <c r="C92" t="str">
        <f t="shared" si="1"/>
        <v>Commune de ramassage</v>
      </c>
      <c r="D92"/>
      <c r="E92"/>
      <c r="F92"/>
      <c r="G92"/>
      <c r="H92"/>
      <c r="I92"/>
      <c r="J92"/>
      <c r="K92"/>
      <c r="L92"/>
      <c r="M92"/>
    </row>
    <row r="93" spans="1:13" x14ac:dyDescent="0.3">
      <c r="A93" s="8" t="s">
        <v>145</v>
      </c>
      <c r="B93" s="10">
        <v>2</v>
      </c>
      <c r="C93" t="str">
        <f t="shared" si="1"/>
        <v>Commune de passage</v>
      </c>
      <c r="D93"/>
      <c r="E93"/>
      <c r="F93"/>
      <c r="G93"/>
      <c r="H93"/>
      <c r="I93"/>
      <c r="J93"/>
      <c r="K93"/>
      <c r="L93"/>
      <c r="M93"/>
    </row>
    <row r="94" spans="1:13" x14ac:dyDescent="0.3">
      <c r="A94" s="8" t="s">
        <v>146</v>
      </c>
      <c r="B94" s="10">
        <v>7</v>
      </c>
      <c r="C94" t="str">
        <f t="shared" si="1"/>
        <v>Commune de ramassage</v>
      </c>
      <c r="D94"/>
      <c r="E94"/>
      <c r="F94"/>
      <c r="G94"/>
      <c r="H94"/>
      <c r="I94"/>
      <c r="J94"/>
      <c r="K94"/>
      <c r="L94"/>
      <c r="M94"/>
    </row>
    <row r="95" spans="1:13" x14ac:dyDescent="0.3">
      <c r="A95" s="8" t="s">
        <v>147</v>
      </c>
      <c r="B95" s="10">
        <v>6</v>
      </c>
      <c r="C95" t="str">
        <f t="shared" si="1"/>
        <v>Commune de ramassage</v>
      </c>
      <c r="D95"/>
      <c r="E95"/>
      <c r="F95"/>
      <c r="G95"/>
      <c r="H95"/>
      <c r="I95"/>
      <c r="J95"/>
      <c r="K95"/>
      <c r="L95"/>
      <c r="M95"/>
    </row>
    <row r="96" spans="1:13" x14ac:dyDescent="0.3">
      <c r="A96" s="8" t="s">
        <v>148</v>
      </c>
      <c r="B96" s="10">
        <v>1</v>
      </c>
      <c r="C96" t="str">
        <f t="shared" si="1"/>
        <v>Commune de passage</v>
      </c>
      <c r="D96"/>
      <c r="E96"/>
      <c r="F96"/>
      <c r="G96"/>
      <c r="H96"/>
      <c r="I96"/>
      <c r="J96"/>
      <c r="K96"/>
      <c r="L96"/>
      <c r="M96"/>
    </row>
    <row r="97" spans="1:13" x14ac:dyDescent="0.3">
      <c r="A97" s="8" t="s">
        <v>149</v>
      </c>
      <c r="B97" s="10">
        <v>1</v>
      </c>
      <c r="C97" t="str">
        <f t="shared" si="1"/>
        <v>Commune de passage</v>
      </c>
      <c r="D97"/>
      <c r="E97"/>
      <c r="F97"/>
      <c r="G97"/>
      <c r="H97"/>
      <c r="I97"/>
      <c r="J97"/>
      <c r="K97"/>
      <c r="L97"/>
      <c r="M97"/>
    </row>
    <row r="98" spans="1:13" x14ac:dyDescent="0.3">
      <c r="A98" s="8" t="s">
        <v>150</v>
      </c>
      <c r="B98" s="10">
        <v>4</v>
      </c>
      <c r="C98" t="str">
        <f t="shared" si="1"/>
        <v>Commune de ramassage</v>
      </c>
      <c r="D98"/>
      <c r="E98"/>
      <c r="F98"/>
      <c r="G98"/>
      <c r="H98"/>
      <c r="I98"/>
      <c r="J98"/>
      <c r="K98"/>
      <c r="L98"/>
      <c r="M98"/>
    </row>
    <row r="99" spans="1:13" x14ac:dyDescent="0.3">
      <c r="A99" s="8" t="s">
        <v>151</v>
      </c>
      <c r="B99" s="10">
        <v>2</v>
      </c>
      <c r="C99" t="str">
        <f t="shared" si="1"/>
        <v>Commune de passage</v>
      </c>
      <c r="D99"/>
      <c r="E99"/>
      <c r="F99"/>
      <c r="G99"/>
      <c r="H99"/>
      <c r="I99"/>
      <c r="J99"/>
      <c r="K99"/>
      <c r="L99"/>
      <c r="M99"/>
    </row>
    <row r="100" spans="1:13" x14ac:dyDescent="0.3">
      <c r="A100" s="8" t="s">
        <v>152</v>
      </c>
      <c r="B100" s="10">
        <v>1</v>
      </c>
      <c r="C100" t="str">
        <f t="shared" si="1"/>
        <v>Commune de passage</v>
      </c>
      <c r="D100"/>
      <c r="E100"/>
      <c r="F100"/>
      <c r="G100"/>
      <c r="H100"/>
      <c r="I100"/>
      <c r="J100"/>
      <c r="K100"/>
      <c r="L100"/>
      <c r="M100"/>
    </row>
    <row r="101" spans="1:13" x14ac:dyDescent="0.3">
      <c r="A101" s="8" t="s">
        <v>153</v>
      </c>
      <c r="B101" s="10">
        <v>10</v>
      </c>
      <c r="C101" t="str">
        <f t="shared" si="1"/>
        <v>Commune de ramassage</v>
      </c>
      <c r="D101"/>
      <c r="E101"/>
      <c r="F101"/>
      <c r="G101"/>
      <c r="H101"/>
      <c r="I101"/>
      <c r="J101"/>
      <c r="K101"/>
      <c r="L101"/>
      <c r="M101"/>
    </row>
    <row r="102" spans="1:13" x14ac:dyDescent="0.3">
      <c r="A102" s="8" t="s">
        <v>154</v>
      </c>
      <c r="B102" s="10">
        <v>1</v>
      </c>
      <c r="C102" t="str">
        <f t="shared" si="1"/>
        <v>Commune de passage</v>
      </c>
      <c r="D102"/>
      <c r="E102"/>
      <c r="F102"/>
      <c r="G102"/>
      <c r="H102"/>
      <c r="I102"/>
      <c r="J102"/>
      <c r="K102"/>
      <c r="L102"/>
      <c r="M102"/>
    </row>
    <row r="103" spans="1:13" x14ac:dyDescent="0.3">
      <c r="A103" s="8" t="s">
        <v>155</v>
      </c>
      <c r="B103" s="10">
        <v>4</v>
      </c>
      <c r="C103" t="str">
        <f t="shared" si="1"/>
        <v>Commune de ramassage</v>
      </c>
      <c r="D103"/>
      <c r="E103"/>
      <c r="F103"/>
      <c r="G103"/>
      <c r="H103"/>
      <c r="I103"/>
      <c r="J103"/>
      <c r="K103"/>
      <c r="L103"/>
      <c r="M103"/>
    </row>
    <row r="104" spans="1:13" x14ac:dyDescent="0.3">
      <c r="A104" s="8" t="s">
        <v>156</v>
      </c>
      <c r="B104" s="10">
        <v>2</v>
      </c>
      <c r="C104" t="str">
        <f t="shared" si="1"/>
        <v>Commune de passage</v>
      </c>
      <c r="D104"/>
      <c r="E104"/>
      <c r="F104"/>
      <c r="G104"/>
      <c r="H104"/>
      <c r="I104"/>
      <c r="J104"/>
      <c r="K104"/>
      <c r="L104"/>
      <c r="M104"/>
    </row>
    <row r="105" spans="1:13" x14ac:dyDescent="0.3">
      <c r="A105" s="8" t="s">
        <v>157</v>
      </c>
      <c r="B105" s="10">
        <v>1</v>
      </c>
      <c r="C105" t="str">
        <f t="shared" si="1"/>
        <v>Commune de passage</v>
      </c>
      <c r="D105"/>
      <c r="E105"/>
      <c r="F105"/>
      <c r="G105"/>
      <c r="H105"/>
      <c r="I105"/>
      <c r="J105"/>
      <c r="K105"/>
      <c r="L105"/>
      <c r="M105"/>
    </row>
    <row r="106" spans="1:13" x14ac:dyDescent="0.3">
      <c r="A106" s="8" t="s">
        <v>158</v>
      </c>
      <c r="B106" s="10">
        <v>1</v>
      </c>
      <c r="C106" t="str">
        <f t="shared" si="1"/>
        <v>Commune de passage</v>
      </c>
      <c r="D106"/>
      <c r="E106"/>
      <c r="F106"/>
      <c r="G106"/>
      <c r="H106"/>
      <c r="I106"/>
      <c r="J106"/>
      <c r="K106"/>
      <c r="L106"/>
      <c r="M106"/>
    </row>
    <row r="107" spans="1:13" x14ac:dyDescent="0.3">
      <c r="A107" s="8" t="s">
        <v>159</v>
      </c>
      <c r="B107" s="10">
        <v>1</v>
      </c>
      <c r="C107" t="str">
        <f t="shared" si="1"/>
        <v>Commune de passage</v>
      </c>
      <c r="D107"/>
      <c r="E107"/>
      <c r="F107"/>
      <c r="G107"/>
      <c r="H107"/>
      <c r="I107"/>
      <c r="J107"/>
      <c r="K107"/>
      <c r="L107"/>
      <c r="M107"/>
    </row>
    <row r="108" spans="1:13" x14ac:dyDescent="0.3">
      <c r="A108" s="8" t="s">
        <v>160</v>
      </c>
      <c r="B108" s="10">
        <v>2</v>
      </c>
      <c r="C108" t="str">
        <f t="shared" si="1"/>
        <v>Commune de passage</v>
      </c>
      <c r="D108"/>
      <c r="E108"/>
      <c r="F108"/>
      <c r="G108"/>
      <c r="H108"/>
      <c r="I108"/>
      <c r="J108"/>
      <c r="K108"/>
      <c r="L108"/>
      <c r="M108"/>
    </row>
    <row r="109" spans="1:13" x14ac:dyDescent="0.3">
      <c r="A109" s="8" t="s">
        <v>161</v>
      </c>
      <c r="B109" s="10">
        <v>3</v>
      </c>
      <c r="C109" t="str">
        <f t="shared" si="1"/>
        <v>Commune de ramassage</v>
      </c>
      <c r="D109"/>
      <c r="E109"/>
      <c r="F109"/>
      <c r="G109"/>
      <c r="H109"/>
      <c r="I109"/>
      <c r="J109"/>
      <c r="K109"/>
      <c r="L109"/>
      <c r="M109"/>
    </row>
    <row r="110" spans="1:13" x14ac:dyDescent="0.3">
      <c r="A110" s="8" t="s">
        <v>162</v>
      </c>
      <c r="B110" s="10">
        <v>3</v>
      </c>
      <c r="C110" t="str">
        <f t="shared" si="1"/>
        <v>Commune de ramassage</v>
      </c>
      <c r="D110"/>
      <c r="E110"/>
      <c r="F110"/>
      <c r="G110"/>
      <c r="H110"/>
      <c r="I110"/>
      <c r="J110"/>
      <c r="K110"/>
      <c r="L110"/>
      <c r="M110"/>
    </row>
    <row r="111" spans="1:13" x14ac:dyDescent="0.3">
      <c r="A111" s="8" t="s">
        <v>163</v>
      </c>
      <c r="B111" s="10">
        <v>4</v>
      </c>
      <c r="C111" t="str">
        <f t="shared" si="1"/>
        <v>Commune de ramassage</v>
      </c>
      <c r="D111"/>
      <c r="E111"/>
      <c r="F111"/>
      <c r="G111"/>
      <c r="H111"/>
      <c r="I111"/>
      <c r="J111"/>
      <c r="K111"/>
      <c r="L111"/>
      <c r="M111"/>
    </row>
    <row r="112" spans="1:13" x14ac:dyDescent="0.3">
      <c r="A112" s="8" t="s">
        <v>164</v>
      </c>
      <c r="B112" s="10">
        <v>4</v>
      </c>
      <c r="C112" t="str">
        <f t="shared" si="1"/>
        <v>Commune de ramassage</v>
      </c>
      <c r="D112"/>
      <c r="E112"/>
      <c r="F112"/>
      <c r="G112"/>
      <c r="H112"/>
      <c r="I112"/>
      <c r="J112"/>
      <c r="K112"/>
      <c r="L112"/>
      <c r="M112"/>
    </row>
    <row r="113" spans="1:13" x14ac:dyDescent="0.3">
      <c r="A113" s="8" t="s">
        <v>165</v>
      </c>
      <c r="B113" s="10">
        <v>5</v>
      </c>
      <c r="C113" t="str">
        <f t="shared" si="1"/>
        <v>Commune de ramassage</v>
      </c>
      <c r="D113"/>
      <c r="E113"/>
      <c r="F113"/>
      <c r="G113"/>
      <c r="H113"/>
      <c r="I113"/>
      <c r="J113"/>
      <c r="K113"/>
      <c r="L113"/>
      <c r="M113"/>
    </row>
    <row r="114" spans="1:13" x14ac:dyDescent="0.3">
      <c r="A114" s="8" t="s">
        <v>166</v>
      </c>
      <c r="B114" s="10">
        <v>2</v>
      </c>
      <c r="C114" t="str">
        <f t="shared" si="1"/>
        <v>Commune de passage</v>
      </c>
      <c r="D114"/>
      <c r="E114"/>
      <c r="F114"/>
      <c r="G114"/>
      <c r="H114"/>
      <c r="I114"/>
      <c r="J114"/>
      <c r="K114"/>
      <c r="L114"/>
      <c r="M114"/>
    </row>
    <row r="115" spans="1:13" x14ac:dyDescent="0.3">
      <c r="A115" s="8" t="s">
        <v>167</v>
      </c>
      <c r="B115" s="10">
        <v>7</v>
      </c>
      <c r="C115" t="str">
        <f t="shared" si="1"/>
        <v>Commune de ramassage</v>
      </c>
      <c r="D115"/>
      <c r="E115"/>
      <c r="F115"/>
      <c r="G115"/>
      <c r="H115"/>
      <c r="I115"/>
      <c r="J115"/>
      <c r="K115"/>
      <c r="L115"/>
      <c r="M115"/>
    </row>
    <row r="116" spans="1:13" x14ac:dyDescent="0.3">
      <c r="A116" s="8" t="s">
        <v>168</v>
      </c>
      <c r="B116" s="10">
        <v>5</v>
      </c>
      <c r="C116" t="str">
        <f t="shared" si="1"/>
        <v>Commune de ramassage</v>
      </c>
      <c r="D116"/>
      <c r="E116"/>
      <c r="F116"/>
      <c r="G116"/>
      <c r="H116"/>
      <c r="I116"/>
      <c r="J116"/>
      <c r="K116"/>
      <c r="L116"/>
      <c r="M116"/>
    </row>
    <row r="117" spans="1:13" x14ac:dyDescent="0.3">
      <c r="A117" s="8" t="s">
        <v>169</v>
      </c>
      <c r="B117" s="10">
        <v>4</v>
      </c>
      <c r="C117" t="str">
        <f t="shared" si="1"/>
        <v>Commune de ramassage</v>
      </c>
      <c r="D117"/>
      <c r="E117"/>
      <c r="F117"/>
      <c r="G117"/>
      <c r="H117"/>
      <c r="I117"/>
      <c r="J117"/>
      <c r="K117"/>
      <c r="L117"/>
      <c r="M117"/>
    </row>
    <row r="118" spans="1:13" x14ac:dyDescent="0.3">
      <c r="A118" s="8" t="s">
        <v>170</v>
      </c>
      <c r="B118" s="10">
        <v>1</v>
      </c>
      <c r="C118" t="str">
        <f t="shared" si="1"/>
        <v>Commune de passage</v>
      </c>
      <c r="D118"/>
      <c r="E118"/>
      <c r="F118"/>
      <c r="G118"/>
      <c r="H118"/>
      <c r="I118"/>
      <c r="J118"/>
      <c r="K118"/>
      <c r="L118"/>
      <c r="M118"/>
    </row>
    <row r="119" spans="1:13" x14ac:dyDescent="0.3">
      <c r="A119" s="8" t="s">
        <v>171</v>
      </c>
      <c r="B119" s="10">
        <v>3</v>
      </c>
      <c r="C119" t="str">
        <f t="shared" si="1"/>
        <v>Commune de ramassage</v>
      </c>
      <c r="D119"/>
      <c r="E119"/>
      <c r="F119"/>
      <c r="G119"/>
      <c r="H119"/>
      <c r="I119"/>
      <c r="J119"/>
      <c r="K119"/>
      <c r="L119"/>
      <c r="M119"/>
    </row>
    <row r="120" spans="1:13" x14ac:dyDescent="0.3">
      <c r="A120" s="8" t="s">
        <v>172</v>
      </c>
      <c r="B120" s="10">
        <v>1</v>
      </c>
      <c r="C120" t="str">
        <f t="shared" si="1"/>
        <v>Commune de passage</v>
      </c>
      <c r="D120"/>
      <c r="E120"/>
      <c r="F120"/>
      <c r="G120"/>
      <c r="H120"/>
      <c r="I120"/>
      <c r="J120"/>
      <c r="K120"/>
      <c r="L120"/>
      <c r="M120"/>
    </row>
    <row r="121" spans="1:13" x14ac:dyDescent="0.3">
      <c r="A121" s="8" t="s">
        <v>173</v>
      </c>
      <c r="B121" s="10">
        <v>2</v>
      </c>
      <c r="C121" t="str">
        <f t="shared" si="1"/>
        <v>Commune de passage</v>
      </c>
      <c r="D121"/>
      <c r="E121"/>
      <c r="F121"/>
      <c r="G121"/>
      <c r="H121"/>
      <c r="I121"/>
      <c r="J121"/>
      <c r="K121"/>
      <c r="L121"/>
      <c r="M121"/>
    </row>
    <row r="122" spans="1:13" x14ac:dyDescent="0.3">
      <c r="A122" s="8" t="s">
        <v>174</v>
      </c>
      <c r="B122" s="10">
        <v>1</v>
      </c>
      <c r="C122" t="str">
        <f t="shared" si="1"/>
        <v>Commune de passage</v>
      </c>
      <c r="D122"/>
      <c r="E122"/>
      <c r="F122"/>
      <c r="G122"/>
      <c r="H122"/>
      <c r="I122"/>
      <c r="J122"/>
      <c r="K122"/>
      <c r="L122"/>
      <c r="M122"/>
    </row>
    <row r="123" spans="1:13" x14ac:dyDescent="0.3">
      <c r="A123" s="8" t="s">
        <v>175</v>
      </c>
      <c r="B123" s="10">
        <v>3</v>
      </c>
      <c r="C123" t="str">
        <f t="shared" si="1"/>
        <v>Commune de ramassage</v>
      </c>
      <c r="D123"/>
      <c r="E123"/>
      <c r="F123"/>
      <c r="G123"/>
      <c r="H123"/>
      <c r="I123"/>
      <c r="J123"/>
      <c r="K123"/>
      <c r="L123"/>
      <c r="M123"/>
    </row>
    <row r="124" spans="1:13" x14ac:dyDescent="0.3">
      <c r="A124" s="8" t="s">
        <v>176</v>
      </c>
      <c r="B124" s="10">
        <v>4</v>
      </c>
      <c r="C124" t="str">
        <f t="shared" si="1"/>
        <v>Commune de ramassage</v>
      </c>
      <c r="D124"/>
      <c r="E124"/>
      <c r="F124"/>
      <c r="G124"/>
      <c r="H124"/>
      <c r="I124"/>
      <c r="J124"/>
      <c r="K124"/>
      <c r="L124"/>
      <c r="M124"/>
    </row>
    <row r="125" spans="1:13" x14ac:dyDescent="0.3">
      <c r="A125" s="8" t="s">
        <v>177</v>
      </c>
      <c r="B125" s="10">
        <v>4</v>
      </c>
      <c r="C125" t="str">
        <f t="shared" si="1"/>
        <v>Commune de ramassage</v>
      </c>
      <c r="D125"/>
      <c r="E125"/>
      <c r="F125"/>
      <c r="G125"/>
      <c r="H125"/>
      <c r="I125"/>
      <c r="J125"/>
      <c r="K125"/>
      <c r="L125"/>
      <c r="M125"/>
    </row>
    <row r="126" spans="1:13" x14ac:dyDescent="0.3">
      <c r="A126" s="8" t="s">
        <v>178</v>
      </c>
      <c r="B126" s="10">
        <v>5</v>
      </c>
      <c r="C126" t="str">
        <f t="shared" si="1"/>
        <v>Commune de ramassage</v>
      </c>
      <c r="D126"/>
      <c r="E126"/>
      <c r="F126"/>
      <c r="G126"/>
      <c r="H126"/>
      <c r="I126"/>
      <c r="J126"/>
      <c r="K126"/>
      <c r="L126"/>
      <c r="M126"/>
    </row>
    <row r="127" spans="1:13" x14ac:dyDescent="0.3">
      <c r="A127" s="8" t="s">
        <v>179</v>
      </c>
      <c r="B127" s="10">
        <v>9</v>
      </c>
      <c r="C127" t="str">
        <f t="shared" si="1"/>
        <v>Commune de ramassage</v>
      </c>
      <c r="D127"/>
      <c r="E127"/>
      <c r="F127"/>
      <c r="G127"/>
      <c r="H127"/>
      <c r="I127"/>
      <c r="J127"/>
      <c r="K127"/>
      <c r="L127"/>
      <c r="M127"/>
    </row>
    <row r="128" spans="1:13" x14ac:dyDescent="0.3">
      <c r="A128" s="8" t="s">
        <v>180</v>
      </c>
      <c r="B128" s="10">
        <v>2</v>
      </c>
      <c r="C128" t="str">
        <f t="shared" si="1"/>
        <v>Commune de passage</v>
      </c>
      <c r="D128"/>
      <c r="E128"/>
      <c r="F128"/>
      <c r="G128"/>
      <c r="H128"/>
      <c r="I128"/>
      <c r="J128"/>
      <c r="K128"/>
      <c r="L128"/>
      <c r="M128"/>
    </row>
    <row r="129" spans="1:13" x14ac:dyDescent="0.3">
      <c r="A129" s="8" t="s">
        <v>181</v>
      </c>
      <c r="B129" s="10">
        <v>2</v>
      </c>
      <c r="C129" t="str">
        <f t="shared" si="1"/>
        <v>Commune de passage</v>
      </c>
      <c r="D129"/>
      <c r="E129"/>
      <c r="F129"/>
      <c r="G129"/>
      <c r="H129"/>
      <c r="I129"/>
      <c r="J129"/>
      <c r="K129"/>
      <c r="L129"/>
      <c r="M129"/>
    </row>
    <row r="130" spans="1:13" x14ac:dyDescent="0.3">
      <c r="A130" s="8" t="s">
        <v>182</v>
      </c>
      <c r="B130" s="10">
        <v>6</v>
      </c>
      <c r="C130" t="str">
        <f t="shared" si="1"/>
        <v>Commune de ramassage</v>
      </c>
      <c r="D130"/>
      <c r="E130"/>
      <c r="F130"/>
      <c r="G130"/>
      <c r="H130"/>
      <c r="I130"/>
      <c r="J130"/>
      <c r="K130"/>
      <c r="L130"/>
      <c r="M130"/>
    </row>
    <row r="131" spans="1:13" x14ac:dyDescent="0.3">
      <c r="A131" s="8" t="s">
        <v>53</v>
      </c>
      <c r="B131" s="10">
        <v>947</v>
      </c>
      <c r="C131" t="e">
        <f t="shared" si="1"/>
        <v>#REF!</v>
      </c>
      <c r="D131"/>
      <c r="E131"/>
      <c r="F131"/>
      <c r="G131"/>
      <c r="H131"/>
      <c r="I131"/>
      <c r="J131"/>
      <c r="K131"/>
      <c r="L131"/>
      <c r="M131"/>
    </row>
    <row r="132" spans="1:13" x14ac:dyDescent="0.3">
      <c r="B132"/>
      <c r="C132" t="e">
        <f t="shared" si="1"/>
        <v>#REF!</v>
      </c>
      <c r="D132"/>
      <c r="E132"/>
      <c r="F132"/>
      <c r="G132"/>
      <c r="H132"/>
      <c r="I132"/>
      <c r="J132"/>
      <c r="K132"/>
      <c r="L132"/>
      <c r="M132"/>
    </row>
    <row r="133" spans="1:13" x14ac:dyDescent="0.3">
      <c r="B133"/>
      <c r="C133" t="e">
        <f t="shared" ref="C133:C196" si="2">IF(GETPIVOTDATA("Id",$A132,"Couple Insee DateHeure",$A133)&lt;=2,"Commune de passage","Commune de ramassage")</f>
        <v>#REF!</v>
      </c>
      <c r="D133"/>
      <c r="E133"/>
      <c r="F133"/>
      <c r="G133"/>
      <c r="H133"/>
      <c r="I133"/>
      <c r="J133"/>
      <c r="K133"/>
      <c r="L133"/>
      <c r="M133"/>
    </row>
    <row r="134" spans="1:13" x14ac:dyDescent="0.3">
      <c r="B134"/>
      <c r="C134" t="e">
        <f t="shared" si="2"/>
        <v>#REF!</v>
      </c>
      <c r="D134"/>
      <c r="E134"/>
      <c r="F134"/>
      <c r="G134"/>
      <c r="H134"/>
      <c r="I134"/>
      <c r="J134"/>
      <c r="K134"/>
      <c r="L134"/>
      <c r="M134"/>
    </row>
    <row r="135" spans="1:13" x14ac:dyDescent="0.3">
      <c r="B135"/>
      <c r="C135" t="e">
        <f t="shared" si="2"/>
        <v>#REF!</v>
      </c>
      <c r="D135"/>
      <c r="E135"/>
      <c r="F135"/>
      <c r="G135"/>
      <c r="H135"/>
      <c r="I135"/>
      <c r="J135"/>
      <c r="K135"/>
      <c r="L135"/>
      <c r="M135"/>
    </row>
    <row r="136" spans="1:13" x14ac:dyDescent="0.3">
      <c r="B136"/>
      <c r="C136" t="e">
        <f t="shared" si="2"/>
        <v>#REF!</v>
      </c>
      <c r="D136"/>
      <c r="E136"/>
      <c r="F136"/>
      <c r="G136"/>
      <c r="H136"/>
      <c r="I136"/>
      <c r="J136"/>
      <c r="K136"/>
      <c r="L136"/>
      <c r="M136"/>
    </row>
    <row r="137" spans="1:13" x14ac:dyDescent="0.3">
      <c r="B137"/>
      <c r="C137" t="e">
        <f t="shared" si="2"/>
        <v>#REF!</v>
      </c>
      <c r="D137"/>
      <c r="E137"/>
      <c r="F137"/>
      <c r="G137"/>
      <c r="H137"/>
      <c r="I137"/>
      <c r="J137"/>
      <c r="K137"/>
      <c r="L137"/>
      <c r="M137"/>
    </row>
    <row r="138" spans="1:13" x14ac:dyDescent="0.3">
      <c r="B138"/>
      <c r="C138" t="e">
        <f t="shared" si="2"/>
        <v>#REF!</v>
      </c>
      <c r="D138"/>
      <c r="E138"/>
      <c r="F138"/>
      <c r="G138"/>
      <c r="H138"/>
      <c r="I138"/>
      <c r="J138"/>
      <c r="K138"/>
      <c r="L138"/>
      <c r="M138"/>
    </row>
    <row r="139" spans="1:13" x14ac:dyDescent="0.3">
      <c r="B139"/>
      <c r="C139" t="e">
        <f t="shared" si="2"/>
        <v>#REF!</v>
      </c>
      <c r="D139"/>
      <c r="E139"/>
      <c r="F139"/>
      <c r="G139"/>
      <c r="H139"/>
      <c r="I139"/>
      <c r="J139"/>
      <c r="K139"/>
      <c r="L139"/>
      <c r="M139"/>
    </row>
    <row r="140" spans="1:13" x14ac:dyDescent="0.3">
      <c r="B140"/>
      <c r="C140" t="e">
        <f t="shared" si="2"/>
        <v>#REF!</v>
      </c>
      <c r="D140"/>
      <c r="E140"/>
      <c r="F140"/>
      <c r="G140"/>
      <c r="H140"/>
      <c r="I140"/>
      <c r="J140"/>
      <c r="K140"/>
      <c r="L140"/>
      <c r="M140"/>
    </row>
    <row r="141" spans="1:13" x14ac:dyDescent="0.3">
      <c r="B141"/>
      <c r="C141" t="e">
        <f t="shared" si="2"/>
        <v>#REF!</v>
      </c>
      <c r="D141"/>
      <c r="E141"/>
      <c r="F141"/>
      <c r="G141"/>
      <c r="H141"/>
      <c r="I141"/>
      <c r="J141"/>
      <c r="K141"/>
      <c r="L141"/>
      <c r="M141"/>
    </row>
    <row r="142" spans="1:13" x14ac:dyDescent="0.3">
      <c r="B142"/>
      <c r="C142" t="e">
        <f t="shared" si="2"/>
        <v>#REF!</v>
      </c>
      <c r="D142"/>
      <c r="E142"/>
      <c r="F142"/>
      <c r="G142"/>
      <c r="H142"/>
      <c r="I142"/>
      <c r="J142"/>
      <c r="K142"/>
      <c r="L142"/>
      <c r="M142"/>
    </row>
    <row r="143" spans="1:13" x14ac:dyDescent="0.3">
      <c r="B143"/>
      <c r="C143" t="e">
        <f t="shared" si="2"/>
        <v>#REF!</v>
      </c>
      <c r="D143"/>
      <c r="E143"/>
      <c r="F143"/>
      <c r="G143"/>
      <c r="H143"/>
      <c r="I143"/>
      <c r="J143"/>
      <c r="K143"/>
      <c r="L143"/>
      <c r="M143"/>
    </row>
    <row r="144" spans="1:13" x14ac:dyDescent="0.3">
      <c r="B144"/>
      <c r="C144" t="e">
        <f t="shared" si="2"/>
        <v>#REF!</v>
      </c>
      <c r="D144"/>
      <c r="E144"/>
      <c r="F144"/>
      <c r="G144"/>
      <c r="H144"/>
      <c r="I144"/>
      <c r="J144"/>
      <c r="K144"/>
      <c r="L144"/>
      <c r="M144"/>
    </row>
    <row r="145" spans="3:3" customFormat="1" x14ac:dyDescent="0.3">
      <c r="C145" t="e">
        <f t="shared" si="2"/>
        <v>#REF!</v>
      </c>
    </row>
    <row r="146" spans="3:3" customFormat="1" x14ac:dyDescent="0.3">
      <c r="C146" t="e">
        <f t="shared" si="2"/>
        <v>#REF!</v>
      </c>
    </row>
    <row r="147" spans="3:3" customFormat="1" x14ac:dyDescent="0.3">
      <c r="C147" t="e">
        <f t="shared" si="2"/>
        <v>#REF!</v>
      </c>
    </row>
    <row r="148" spans="3:3" customFormat="1" x14ac:dyDescent="0.3">
      <c r="C148" t="e">
        <f t="shared" si="2"/>
        <v>#REF!</v>
      </c>
    </row>
    <row r="149" spans="3:3" customFormat="1" x14ac:dyDescent="0.3">
      <c r="C149" t="e">
        <f t="shared" si="2"/>
        <v>#REF!</v>
      </c>
    </row>
    <row r="150" spans="3:3" customFormat="1" x14ac:dyDescent="0.3">
      <c r="C150" t="e">
        <f t="shared" si="2"/>
        <v>#REF!</v>
      </c>
    </row>
    <row r="151" spans="3:3" customFormat="1" x14ac:dyDescent="0.3">
      <c r="C151" t="e">
        <f t="shared" si="2"/>
        <v>#REF!</v>
      </c>
    </row>
    <row r="152" spans="3:3" customFormat="1" x14ac:dyDescent="0.3">
      <c r="C152" t="e">
        <f t="shared" si="2"/>
        <v>#REF!</v>
      </c>
    </row>
    <row r="153" spans="3:3" customFormat="1" x14ac:dyDescent="0.3">
      <c r="C153" t="e">
        <f t="shared" si="2"/>
        <v>#REF!</v>
      </c>
    </row>
    <row r="154" spans="3:3" customFormat="1" x14ac:dyDescent="0.3">
      <c r="C154" t="e">
        <f t="shared" si="2"/>
        <v>#REF!</v>
      </c>
    </row>
    <row r="155" spans="3:3" customFormat="1" x14ac:dyDescent="0.3">
      <c r="C155" t="e">
        <f t="shared" si="2"/>
        <v>#REF!</v>
      </c>
    </row>
    <row r="156" spans="3:3" customFormat="1" x14ac:dyDescent="0.3">
      <c r="C156" t="e">
        <f t="shared" si="2"/>
        <v>#REF!</v>
      </c>
    </row>
    <row r="157" spans="3:3" customFormat="1" x14ac:dyDescent="0.3">
      <c r="C157" t="e">
        <f t="shared" si="2"/>
        <v>#REF!</v>
      </c>
    </row>
    <row r="158" spans="3:3" customFormat="1" x14ac:dyDescent="0.3">
      <c r="C158" t="e">
        <f t="shared" si="2"/>
        <v>#REF!</v>
      </c>
    </row>
    <row r="159" spans="3:3" customFormat="1" x14ac:dyDescent="0.3">
      <c r="C159" t="e">
        <f t="shared" si="2"/>
        <v>#REF!</v>
      </c>
    </row>
    <row r="160" spans="3:3" customFormat="1" x14ac:dyDescent="0.3">
      <c r="C160" t="e">
        <f t="shared" si="2"/>
        <v>#REF!</v>
      </c>
    </row>
    <row r="161" spans="3:3" customFormat="1" x14ac:dyDescent="0.3">
      <c r="C161" t="e">
        <f t="shared" si="2"/>
        <v>#REF!</v>
      </c>
    </row>
    <row r="162" spans="3:3" customFormat="1" x14ac:dyDescent="0.3">
      <c r="C162" t="e">
        <f t="shared" si="2"/>
        <v>#REF!</v>
      </c>
    </row>
    <row r="163" spans="3:3" customFormat="1" x14ac:dyDescent="0.3">
      <c r="C163" t="e">
        <f t="shared" si="2"/>
        <v>#REF!</v>
      </c>
    </row>
    <row r="164" spans="3:3" customFormat="1" x14ac:dyDescent="0.3">
      <c r="C164" t="e">
        <f t="shared" si="2"/>
        <v>#REF!</v>
      </c>
    </row>
    <row r="165" spans="3:3" customFormat="1" x14ac:dyDescent="0.3">
      <c r="C165" t="e">
        <f t="shared" si="2"/>
        <v>#REF!</v>
      </c>
    </row>
    <row r="166" spans="3:3" customFormat="1" x14ac:dyDescent="0.3">
      <c r="C166" t="e">
        <f t="shared" si="2"/>
        <v>#REF!</v>
      </c>
    </row>
    <row r="167" spans="3:3" customFormat="1" x14ac:dyDescent="0.3">
      <c r="C167" t="e">
        <f t="shared" si="2"/>
        <v>#REF!</v>
      </c>
    </row>
    <row r="168" spans="3:3" customFormat="1" x14ac:dyDescent="0.3">
      <c r="C168" t="e">
        <f t="shared" si="2"/>
        <v>#REF!</v>
      </c>
    </row>
    <row r="169" spans="3:3" customFormat="1" x14ac:dyDescent="0.3">
      <c r="C169" t="e">
        <f t="shared" si="2"/>
        <v>#REF!</v>
      </c>
    </row>
    <row r="170" spans="3:3" customFormat="1" x14ac:dyDescent="0.3">
      <c r="C170" t="e">
        <f t="shared" si="2"/>
        <v>#REF!</v>
      </c>
    </row>
    <row r="171" spans="3:3" customFormat="1" x14ac:dyDescent="0.3">
      <c r="C171" t="e">
        <f t="shared" si="2"/>
        <v>#REF!</v>
      </c>
    </row>
    <row r="172" spans="3:3" customFormat="1" x14ac:dyDescent="0.3">
      <c r="C172" t="e">
        <f t="shared" si="2"/>
        <v>#REF!</v>
      </c>
    </row>
    <row r="173" spans="3:3" customFormat="1" x14ac:dyDescent="0.3">
      <c r="C173" t="e">
        <f t="shared" si="2"/>
        <v>#REF!</v>
      </c>
    </row>
    <row r="174" spans="3:3" customFormat="1" x14ac:dyDescent="0.3">
      <c r="C174" t="e">
        <f t="shared" si="2"/>
        <v>#REF!</v>
      </c>
    </row>
    <row r="175" spans="3:3" customFormat="1" x14ac:dyDescent="0.3">
      <c r="C175" t="e">
        <f t="shared" si="2"/>
        <v>#REF!</v>
      </c>
    </row>
    <row r="176" spans="3:3" customFormat="1" x14ac:dyDescent="0.3">
      <c r="C176" t="e">
        <f t="shared" si="2"/>
        <v>#REF!</v>
      </c>
    </row>
    <row r="177" spans="3:3" customFormat="1" x14ac:dyDescent="0.3">
      <c r="C177" t="e">
        <f t="shared" si="2"/>
        <v>#REF!</v>
      </c>
    </row>
    <row r="178" spans="3:3" customFormat="1" x14ac:dyDescent="0.3">
      <c r="C178" t="e">
        <f t="shared" si="2"/>
        <v>#REF!</v>
      </c>
    </row>
    <row r="179" spans="3:3" customFormat="1" x14ac:dyDescent="0.3">
      <c r="C179" t="e">
        <f t="shared" si="2"/>
        <v>#REF!</v>
      </c>
    </row>
    <row r="180" spans="3:3" customFormat="1" x14ac:dyDescent="0.3">
      <c r="C180" t="e">
        <f t="shared" si="2"/>
        <v>#REF!</v>
      </c>
    </row>
    <row r="181" spans="3:3" customFormat="1" x14ac:dyDescent="0.3">
      <c r="C181" t="e">
        <f t="shared" si="2"/>
        <v>#REF!</v>
      </c>
    </row>
    <row r="182" spans="3:3" customFormat="1" x14ac:dyDescent="0.3">
      <c r="C182" t="e">
        <f t="shared" si="2"/>
        <v>#REF!</v>
      </c>
    </row>
    <row r="183" spans="3:3" customFormat="1" x14ac:dyDescent="0.3">
      <c r="C183" t="e">
        <f t="shared" si="2"/>
        <v>#REF!</v>
      </c>
    </row>
    <row r="184" spans="3:3" customFormat="1" x14ac:dyDescent="0.3">
      <c r="C184" t="e">
        <f t="shared" si="2"/>
        <v>#REF!</v>
      </c>
    </row>
    <row r="185" spans="3:3" customFormat="1" x14ac:dyDescent="0.3">
      <c r="C185" t="e">
        <f t="shared" si="2"/>
        <v>#REF!</v>
      </c>
    </row>
    <row r="186" spans="3:3" customFormat="1" x14ac:dyDescent="0.3">
      <c r="C186" t="e">
        <f t="shared" si="2"/>
        <v>#REF!</v>
      </c>
    </row>
    <row r="187" spans="3:3" customFormat="1" x14ac:dyDescent="0.3">
      <c r="C187" t="e">
        <f t="shared" si="2"/>
        <v>#REF!</v>
      </c>
    </row>
    <row r="188" spans="3:3" customFormat="1" x14ac:dyDescent="0.3">
      <c r="C188" t="e">
        <f t="shared" si="2"/>
        <v>#REF!</v>
      </c>
    </row>
    <row r="189" spans="3:3" customFormat="1" x14ac:dyDescent="0.3">
      <c r="C189" t="e">
        <f t="shared" si="2"/>
        <v>#REF!</v>
      </c>
    </row>
    <row r="190" spans="3:3" customFormat="1" x14ac:dyDescent="0.3">
      <c r="C190" t="e">
        <f t="shared" si="2"/>
        <v>#REF!</v>
      </c>
    </row>
    <row r="191" spans="3:3" customFormat="1" x14ac:dyDescent="0.3">
      <c r="C191" t="e">
        <f t="shared" si="2"/>
        <v>#REF!</v>
      </c>
    </row>
    <row r="192" spans="3:3" customFormat="1" x14ac:dyDescent="0.3">
      <c r="C192" t="e">
        <f t="shared" si="2"/>
        <v>#REF!</v>
      </c>
    </row>
    <row r="193" spans="3:3" customFormat="1" x14ac:dyDescent="0.3">
      <c r="C193" t="e">
        <f t="shared" si="2"/>
        <v>#REF!</v>
      </c>
    </row>
    <row r="194" spans="3:3" customFormat="1" x14ac:dyDescent="0.3">
      <c r="C194" t="e">
        <f t="shared" si="2"/>
        <v>#REF!</v>
      </c>
    </row>
    <row r="195" spans="3:3" customFormat="1" x14ac:dyDescent="0.3">
      <c r="C195" t="e">
        <f t="shared" si="2"/>
        <v>#REF!</v>
      </c>
    </row>
    <row r="196" spans="3:3" customFormat="1" x14ac:dyDescent="0.3">
      <c r="C196" t="e">
        <f t="shared" si="2"/>
        <v>#REF!</v>
      </c>
    </row>
    <row r="197" spans="3:3" customFormat="1" x14ac:dyDescent="0.3">
      <c r="C197" t="e">
        <f t="shared" ref="C197:C260" si="3">IF(GETPIVOTDATA("Id",$A196,"Couple Insee DateHeure",$A197)&lt;=2,"Commune de passage","Commune de ramassage")</f>
        <v>#REF!</v>
      </c>
    </row>
    <row r="198" spans="3:3" customFormat="1" x14ac:dyDescent="0.3">
      <c r="C198" t="e">
        <f t="shared" si="3"/>
        <v>#REF!</v>
      </c>
    </row>
    <row r="199" spans="3:3" customFormat="1" x14ac:dyDescent="0.3">
      <c r="C199" t="e">
        <f t="shared" si="3"/>
        <v>#REF!</v>
      </c>
    </row>
    <row r="200" spans="3:3" customFormat="1" x14ac:dyDescent="0.3">
      <c r="C200" t="e">
        <f t="shared" si="3"/>
        <v>#REF!</v>
      </c>
    </row>
    <row r="201" spans="3:3" customFormat="1" x14ac:dyDescent="0.3">
      <c r="C201" t="e">
        <f t="shared" si="3"/>
        <v>#REF!</v>
      </c>
    </row>
    <row r="202" spans="3:3" customFormat="1" x14ac:dyDescent="0.3">
      <c r="C202" t="e">
        <f t="shared" si="3"/>
        <v>#REF!</v>
      </c>
    </row>
    <row r="203" spans="3:3" customFormat="1" x14ac:dyDescent="0.3">
      <c r="C203" t="e">
        <f t="shared" si="3"/>
        <v>#REF!</v>
      </c>
    </row>
    <row r="204" spans="3:3" customFormat="1" x14ac:dyDescent="0.3">
      <c r="C204" t="e">
        <f t="shared" si="3"/>
        <v>#REF!</v>
      </c>
    </row>
    <row r="205" spans="3:3" customFormat="1" x14ac:dyDescent="0.3">
      <c r="C205" t="e">
        <f t="shared" si="3"/>
        <v>#REF!</v>
      </c>
    </row>
    <row r="206" spans="3:3" customFormat="1" x14ac:dyDescent="0.3">
      <c r="C206" t="e">
        <f t="shared" si="3"/>
        <v>#REF!</v>
      </c>
    </row>
    <row r="207" spans="3:3" customFormat="1" x14ac:dyDescent="0.3">
      <c r="C207" t="e">
        <f t="shared" si="3"/>
        <v>#REF!</v>
      </c>
    </row>
    <row r="208" spans="3:3" customFormat="1" x14ac:dyDescent="0.3">
      <c r="C208" t="e">
        <f t="shared" si="3"/>
        <v>#REF!</v>
      </c>
    </row>
    <row r="209" spans="3:3" customFormat="1" x14ac:dyDescent="0.3">
      <c r="C209" t="e">
        <f t="shared" si="3"/>
        <v>#REF!</v>
      </c>
    </row>
    <row r="210" spans="3:3" customFormat="1" x14ac:dyDescent="0.3">
      <c r="C210" t="e">
        <f t="shared" si="3"/>
        <v>#REF!</v>
      </c>
    </row>
    <row r="211" spans="3:3" customFormat="1" x14ac:dyDescent="0.3">
      <c r="C211" t="e">
        <f t="shared" si="3"/>
        <v>#REF!</v>
      </c>
    </row>
    <row r="212" spans="3:3" customFormat="1" x14ac:dyDescent="0.3">
      <c r="C212" t="e">
        <f t="shared" si="3"/>
        <v>#REF!</v>
      </c>
    </row>
    <row r="213" spans="3:3" customFormat="1" x14ac:dyDescent="0.3">
      <c r="C213" t="e">
        <f t="shared" si="3"/>
        <v>#REF!</v>
      </c>
    </row>
    <row r="214" spans="3:3" customFormat="1" x14ac:dyDescent="0.3">
      <c r="C214" t="e">
        <f t="shared" si="3"/>
        <v>#REF!</v>
      </c>
    </row>
    <row r="215" spans="3:3" customFormat="1" x14ac:dyDescent="0.3">
      <c r="C215" t="e">
        <f t="shared" si="3"/>
        <v>#REF!</v>
      </c>
    </row>
    <row r="216" spans="3:3" customFormat="1" x14ac:dyDescent="0.3">
      <c r="C216" t="e">
        <f t="shared" si="3"/>
        <v>#REF!</v>
      </c>
    </row>
    <row r="217" spans="3:3" customFormat="1" x14ac:dyDescent="0.3">
      <c r="C217" t="e">
        <f t="shared" si="3"/>
        <v>#REF!</v>
      </c>
    </row>
    <row r="218" spans="3:3" customFormat="1" x14ac:dyDescent="0.3">
      <c r="C218" t="e">
        <f t="shared" si="3"/>
        <v>#REF!</v>
      </c>
    </row>
    <row r="219" spans="3:3" customFormat="1" x14ac:dyDescent="0.3">
      <c r="C219" t="e">
        <f t="shared" si="3"/>
        <v>#REF!</v>
      </c>
    </row>
    <row r="220" spans="3:3" customFormat="1" x14ac:dyDescent="0.3">
      <c r="C220" t="e">
        <f t="shared" si="3"/>
        <v>#REF!</v>
      </c>
    </row>
    <row r="221" spans="3:3" customFormat="1" x14ac:dyDescent="0.3">
      <c r="C221" t="e">
        <f t="shared" si="3"/>
        <v>#REF!</v>
      </c>
    </row>
    <row r="222" spans="3:3" customFormat="1" x14ac:dyDescent="0.3">
      <c r="C222" t="e">
        <f t="shared" si="3"/>
        <v>#REF!</v>
      </c>
    </row>
    <row r="223" spans="3:3" customFormat="1" x14ac:dyDescent="0.3">
      <c r="C223" t="e">
        <f t="shared" si="3"/>
        <v>#REF!</v>
      </c>
    </row>
    <row r="224" spans="3:3" customFormat="1" x14ac:dyDescent="0.3">
      <c r="C224" t="e">
        <f t="shared" si="3"/>
        <v>#REF!</v>
      </c>
    </row>
    <row r="225" spans="3:3" customFormat="1" x14ac:dyDescent="0.3">
      <c r="C225" t="e">
        <f t="shared" si="3"/>
        <v>#REF!</v>
      </c>
    </row>
    <row r="226" spans="3:3" customFormat="1" x14ac:dyDescent="0.3">
      <c r="C226" t="e">
        <f t="shared" si="3"/>
        <v>#REF!</v>
      </c>
    </row>
    <row r="227" spans="3:3" customFormat="1" x14ac:dyDescent="0.3">
      <c r="C227" t="e">
        <f t="shared" si="3"/>
        <v>#REF!</v>
      </c>
    </row>
    <row r="228" spans="3:3" customFormat="1" x14ac:dyDescent="0.3">
      <c r="C228" t="e">
        <f t="shared" si="3"/>
        <v>#REF!</v>
      </c>
    </row>
    <row r="229" spans="3:3" customFormat="1" x14ac:dyDescent="0.3">
      <c r="C229" t="e">
        <f t="shared" si="3"/>
        <v>#REF!</v>
      </c>
    </row>
    <row r="230" spans="3:3" customFormat="1" x14ac:dyDescent="0.3">
      <c r="C230" t="e">
        <f t="shared" si="3"/>
        <v>#REF!</v>
      </c>
    </row>
    <row r="231" spans="3:3" customFormat="1" x14ac:dyDescent="0.3">
      <c r="C231" t="e">
        <f t="shared" si="3"/>
        <v>#REF!</v>
      </c>
    </row>
    <row r="232" spans="3:3" customFormat="1" x14ac:dyDescent="0.3">
      <c r="C232" t="e">
        <f t="shared" si="3"/>
        <v>#REF!</v>
      </c>
    </row>
    <row r="233" spans="3:3" customFormat="1" x14ac:dyDescent="0.3">
      <c r="C233" t="e">
        <f t="shared" si="3"/>
        <v>#REF!</v>
      </c>
    </row>
    <row r="234" spans="3:3" customFormat="1" x14ac:dyDescent="0.3">
      <c r="C234" t="e">
        <f t="shared" si="3"/>
        <v>#REF!</v>
      </c>
    </row>
    <row r="235" spans="3:3" customFormat="1" x14ac:dyDescent="0.3">
      <c r="C235" t="e">
        <f t="shared" si="3"/>
        <v>#REF!</v>
      </c>
    </row>
    <row r="236" spans="3:3" customFormat="1" x14ac:dyDescent="0.3">
      <c r="C236" t="e">
        <f t="shared" si="3"/>
        <v>#REF!</v>
      </c>
    </row>
    <row r="237" spans="3:3" customFormat="1" x14ac:dyDescent="0.3">
      <c r="C237" t="e">
        <f t="shared" si="3"/>
        <v>#REF!</v>
      </c>
    </row>
    <row r="238" spans="3:3" customFormat="1" x14ac:dyDescent="0.3">
      <c r="C238" t="e">
        <f t="shared" si="3"/>
        <v>#REF!</v>
      </c>
    </row>
    <row r="239" spans="3:3" customFormat="1" x14ac:dyDescent="0.3">
      <c r="C239" t="e">
        <f t="shared" si="3"/>
        <v>#REF!</v>
      </c>
    </row>
    <row r="240" spans="3:3" customFormat="1" x14ac:dyDescent="0.3">
      <c r="C240" t="e">
        <f t="shared" si="3"/>
        <v>#REF!</v>
      </c>
    </row>
    <row r="241" spans="3:3" customFormat="1" x14ac:dyDescent="0.3">
      <c r="C241" t="e">
        <f t="shared" si="3"/>
        <v>#REF!</v>
      </c>
    </row>
    <row r="242" spans="3:3" customFormat="1" x14ac:dyDescent="0.3">
      <c r="C242" t="e">
        <f t="shared" si="3"/>
        <v>#REF!</v>
      </c>
    </row>
    <row r="243" spans="3:3" customFormat="1" x14ac:dyDescent="0.3">
      <c r="C243" t="e">
        <f t="shared" si="3"/>
        <v>#REF!</v>
      </c>
    </row>
    <row r="244" spans="3:3" customFormat="1" x14ac:dyDescent="0.3">
      <c r="C244" t="e">
        <f t="shared" si="3"/>
        <v>#REF!</v>
      </c>
    </row>
    <row r="245" spans="3:3" customFormat="1" x14ac:dyDescent="0.3">
      <c r="C245" t="e">
        <f t="shared" si="3"/>
        <v>#REF!</v>
      </c>
    </row>
    <row r="246" spans="3:3" customFormat="1" x14ac:dyDescent="0.3">
      <c r="C246" t="e">
        <f t="shared" si="3"/>
        <v>#REF!</v>
      </c>
    </row>
    <row r="247" spans="3:3" customFormat="1" x14ac:dyDescent="0.3">
      <c r="C247" t="e">
        <f t="shared" si="3"/>
        <v>#REF!</v>
      </c>
    </row>
    <row r="248" spans="3:3" customFormat="1" x14ac:dyDescent="0.3">
      <c r="C248" t="e">
        <f t="shared" si="3"/>
        <v>#REF!</v>
      </c>
    </row>
    <row r="249" spans="3:3" customFormat="1" x14ac:dyDescent="0.3">
      <c r="C249" t="e">
        <f t="shared" si="3"/>
        <v>#REF!</v>
      </c>
    </row>
    <row r="250" spans="3:3" customFormat="1" x14ac:dyDescent="0.3">
      <c r="C250" t="e">
        <f t="shared" si="3"/>
        <v>#REF!</v>
      </c>
    </row>
    <row r="251" spans="3:3" customFormat="1" x14ac:dyDescent="0.3">
      <c r="C251" t="e">
        <f t="shared" si="3"/>
        <v>#REF!</v>
      </c>
    </row>
    <row r="252" spans="3:3" customFormat="1" x14ac:dyDescent="0.3">
      <c r="C252" t="e">
        <f t="shared" si="3"/>
        <v>#REF!</v>
      </c>
    </row>
    <row r="253" spans="3:3" customFormat="1" x14ac:dyDescent="0.3">
      <c r="C253" t="e">
        <f t="shared" si="3"/>
        <v>#REF!</v>
      </c>
    </row>
    <row r="254" spans="3:3" customFormat="1" x14ac:dyDescent="0.3">
      <c r="C254" t="e">
        <f t="shared" si="3"/>
        <v>#REF!</v>
      </c>
    </row>
    <row r="255" spans="3:3" customFormat="1" x14ac:dyDescent="0.3">
      <c r="C255" t="e">
        <f t="shared" si="3"/>
        <v>#REF!</v>
      </c>
    </row>
    <row r="256" spans="3:3" customFormat="1" x14ac:dyDescent="0.3">
      <c r="C256" t="e">
        <f t="shared" si="3"/>
        <v>#REF!</v>
      </c>
    </row>
    <row r="257" spans="3:3" customFormat="1" x14ac:dyDescent="0.3">
      <c r="C257" t="e">
        <f t="shared" si="3"/>
        <v>#REF!</v>
      </c>
    </row>
    <row r="258" spans="3:3" customFormat="1" x14ac:dyDescent="0.3">
      <c r="C258" t="e">
        <f t="shared" si="3"/>
        <v>#REF!</v>
      </c>
    </row>
    <row r="259" spans="3:3" customFormat="1" x14ac:dyDescent="0.3">
      <c r="C259" t="e">
        <f t="shared" si="3"/>
        <v>#REF!</v>
      </c>
    </row>
    <row r="260" spans="3:3" customFormat="1" x14ac:dyDescent="0.3">
      <c r="C260" t="e">
        <f t="shared" si="3"/>
        <v>#REF!</v>
      </c>
    </row>
    <row r="261" spans="3:3" customFormat="1" x14ac:dyDescent="0.3">
      <c r="C261" t="e">
        <f t="shared" ref="C261:C324" si="4">IF(GETPIVOTDATA("Id",$A260,"Couple Insee DateHeure",$A261)&lt;=2,"Commune de passage","Commune de ramassage")</f>
        <v>#REF!</v>
      </c>
    </row>
    <row r="262" spans="3:3" customFormat="1" x14ac:dyDescent="0.3">
      <c r="C262" t="e">
        <f t="shared" si="4"/>
        <v>#REF!</v>
      </c>
    </row>
    <row r="263" spans="3:3" customFormat="1" x14ac:dyDescent="0.3">
      <c r="C263" t="e">
        <f t="shared" si="4"/>
        <v>#REF!</v>
      </c>
    </row>
    <row r="264" spans="3:3" customFormat="1" x14ac:dyDescent="0.3">
      <c r="C264" t="e">
        <f t="shared" si="4"/>
        <v>#REF!</v>
      </c>
    </row>
    <row r="265" spans="3:3" customFormat="1" x14ac:dyDescent="0.3">
      <c r="C265" t="e">
        <f t="shared" si="4"/>
        <v>#REF!</v>
      </c>
    </row>
    <row r="266" spans="3:3" customFormat="1" x14ac:dyDescent="0.3">
      <c r="C266" t="e">
        <f t="shared" si="4"/>
        <v>#REF!</v>
      </c>
    </row>
    <row r="267" spans="3:3" customFormat="1" x14ac:dyDescent="0.3">
      <c r="C267" t="e">
        <f t="shared" si="4"/>
        <v>#REF!</v>
      </c>
    </row>
    <row r="268" spans="3:3" customFormat="1" x14ac:dyDescent="0.3">
      <c r="C268" t="e">
        <f t="shared" si="4"/>
        <v>#REF!</v>
      </c>
    </row>
    <row r="269" spans="3:3" customFormat="1" x14ac:dyDescent="0.3">
      <c r="C269" t="e">
        <f t="shared" si="4"/>
        <v>#REF!</v>
      </c>
    </row>
    <row r="270" spans="3:3" customFormat="1" x14ac:dyDescent="0.3">
      <c r="C270" t="e">
        <f t="shared" si="4"/>
        <v>#REF!</v>
      </c>
    </row>
    <row r="271" spans="3:3" customFormat="1" x14ac:dyDescent="0.3">
      <c r="C271" t="e">
        <f t="shared" si="4"/>
        <v>#REF!</v>
      </c>
    </row>
    <row r="272" spans="3:3" customFormat="1" x14ac:dyDescent="0.3">
      <c r="C272" t="e">
        <f t="shared" si="4"/>
        <v>#REF!</v>
      </c>
    </row>
    <row r="273" spans="3:3" customFormat="1" x14ac:dyDescent="0.3">
      <c r="C273" t="e">
        <f t="shared" si="4"/>
        <v>#REF!</v>
      </c>
    </row>
    <row r="274" spans="3:3" customFormat="1" x14ac:dyDescent="0.3">
      <c r="C274" t="e">
        <f t="shared" si="4"/>
        <v>#REF!</v>
      </c>
    </row>
    <row r="275" spans="3:3" customFormat="1" x14ac:dyDescent="0.3">
      <c r="C275" t="e">
        <f t="shared" si="4"/>
        <v>#REF!</v>
      </c>
    </row>
    <row r="276" spans="3:3" customFormat="1" x14ac:dyDescent="0.3">
      <c r="C276" t="e">
        <f t="shared" si="4"/>
        <v>#REF!</v>
      </c>
    </row>
    <row r="277" spans="3:3" customFormat="1" x14ac:dyDescent="0.3">
      <c r="C277" t="e">
        <f t="shared" si="4"/>
        <v>#REF!</v>
      </c>
    </row>
    <row r="278" spans="3:3" customFormat="1" x14ac:dyDescent="0.3">
      <c r="C278" t="e">
        <f t="shared" si="4"/>
        <v>#REF!</v>
      </c>
    </row>
    <row r="279" spans="3:3" customFormat="1" x14ac:dyDescent="0.3">
      <c r="C279" t="e">
        <f t="shared" si="4"/>
        <v>#REF!</v>
      </c>
    </row>
    <row r="280" spans="3:3" customFormat="1" x14ac:dyDescent="0.3">
      <c r="C280" t="e">
        <f t="shared" si="4"/>
        <v>#REF!</v>
      </c>
    </row>
    <row r="281" spans="3:3" customFormat="1" x14ac:dyDescent="0.3">
      <c r="C281" t="e">
        <f t="shared" si="4"/>
        <v>#REF!</v>
      </c>
    </row>
    <row r="282" spans="3:3" customFormat="1" x14ac:dyDescent="0.3">
      <c r="C282" t="e">
        <f t="shared" si="4"/>
        <v>#REF!</v>
      </c>
    </row>
    <row r="283" spans="3:3" customFormat="1" x14ac:dyDescent="0.3">
      <c r="C283" t="e">
        <f t="shared" si="4"/>
        <v>#REF!</v>
      </c>
    </row>
    <row r="284" spans="3:3" customFormat="1" x14ac:dyDescent="0.3">
      <c r="C284" t="e">
        <f t="shared" si="4"/>
        <v>#REF!</v>
      </c>
    </row>
    <row r="285" spans="3:3" customFormat="1" x14ac:dyDescent="0.3">
      <c r="C285" t="e">
        <f t="shared" si="4"/>
        <v>#REF!</v>
      </c>
    </row>
    <row r="286" spans="3:3" customFormat="1" x14ac:dyDescent="0.3">
      <c r="C286" t="e">
        <f t="shared" si="4"/>
        <v>#REF!</v>
      </c>
    </row>
    <row r="287" spans="3:3" customFormat="1" x14ac:dyDescent="0.3">
      <c r="C287" t="e">
        <f t="shared" si="4"/>
        <v>#REF!</v>
      </c>
    </row>
    <row r="288" spans="3:3" customFormat="1" x14ac:dyDescent="0.3">
      <c r="C288" t="e">
        <f t="shared" si="4"/>
        <v>#REF!</v>
      </c>
    </row>
    <row r="289" spans="3:3" customFormat="1" x14ac:dyDescent="0.3">
      <c r="C289" t="e">
        <f t="shared" si="4"/>
        <v>#REF!</v>
      </c>
    </row>
    <row r="290" spans="3:3" customFormat="1" x14ac:dyDescent="0.3">
      <c r="C290" t="e">
        <f t="shared" si="4"/>
        <v>#REF!</v>
      </c>
    </row>
    <row r="291" spans="3:3" customFormat="1" x14ac:dyDescent="0.3">
      <c r="C291" t="e">
        <f t="shared" si="4"/>
        <v>#REF!</v>
      </c>
    </row>
    <row r="292" spans="3:3" customFormat="1" x14ac:dyDescent="0.3">
      <c r="C292" t="e">
        <f t="shared" si="4"/>
        <v>#REF!</v>
      </c>
    </row>
    <row r="293" spans="3:3" customFormat="1" x14ac:dyDescent="0.3">
      <c r="C293" t="e">
        <f t="shared" si="4"/>
        <v>#REF!</v>
      </c>
    </row>
    <row r="294" spans="3:3" customFormat="1" x14ac:dyDescent="0.3">
      <c r="C294" t="e">
        <f t="shared" si="4"/>
        <v>#REF!</v>
      </c>
    </row>
    <row r="295" spans="3:3" customFormat="1" x14ac:dyDescent="0.3">
      <c r="C295" t="e">
        <f t="shared" si="4"/>
        <v>#REF!</v>
      </c>
    </row>
    <row r="296" spans="3:3" customFormat="1" x14ac:dyDescent="0.3">
      <c r="C296" t="e">
        <f t="shared" si="4"/>
        <v>#REF!</v>
      </c>
    </row>
    <row r="297" spans="3:3" customFormat="1" x14ac:dyDescent="0.3">
      <c r="C297" t="e">
        <f t="shared" si="4"/>
        <v>#REF!</v>
      </c>
    </row>
    <row r="298" spans="3:3" customFormat="1" x14ac:dyDescent="0.3">
      <c r="C298" t="e">
        <f t="shared" si="4"/>
        <v>#REF!</v>
      </c>
    </row>
    <row r="299" spans="3:3" customFormat="1" x14ac:dyDescent="0.3">
      <c r="C299" t="e">
        <f t="shared" si="4"/>
        <v>#REF!</v>
      </c>
    </row>
    <row r="300" spans="3:3" customFormat="1" x14ac:dyDescent="0.3">
      <c r="C300" t="e">
        <f t="shared" si="4"/>
        <v>#REF!</v>
      </c>
    </row>
    <row r="301" spans="3:3" customFormat="1" x14ac:dyDescent="0.3">
      <c r="C301" t="e">
        <f t="shared" si="4"/>
        <v>#REF!</v>
      </c>
    </row>
    <row r="302" spans="3:3" customFormat="1" x14ac:dyDescent="0.3">
      <c r="C302" t="e">
        <f t="shared" si="4"/>
        <v>#REF!</v>
      </c>
    </row>
    <row r="303" spans="3:3" customFormat="1" x14ac:dyDescent="0.3">
      <c r="C303" t="e">
        <f t="shared" si="4"/>
        <v>#REF!</v>
      </c>
    </row>
    <row r="304" spans="3:3" customFormat="1" x14ac:dyDescent="0.3">
      <c r="C304" t="e">
        <f t="shared" si="4"/>
        <v>#REF!</v>
      </c>
    </row>
    <row r="305" spans="3:3" customFormat="1" x14ac:dyDescent="0.3">
      <c r="C305" t="e">
        <f t="shared" si="4"/>
        <v>#REF!</v>
      </c>
    </row>
    <row r="306" spans="3:3" customFormat="1" x14ac:dyDescent="0.3">
      <c r="C306" t="e">
        <f t="shared" si="4"/>
        <v>#REF!</v>
      </c>
    </row>
    <row r="307" spans="3:3" customFormat="1" x14ac:dyDescent="0.3">
      <c r="C307" t="e">
        <f t="shared" si="4"/>
        <v>#REF!</v>
      </c>
    </row>
    <row r="308" spans="3:3" customFormat="1" x14ac:dyDescent="0.3">
      <c r="C308" t="e">
        <f t="shared" si="4"/>
        <v>#REF!</v>
      </c>
    </row>
    <row r="309" spans="3:3" customFormat="1" x14ac:dyDescent="0.3">
      <c r="C309" t="e">
        <f t="shared" si="4"/>
        <v>#REF!</v>
      </c>
    </row>
    <row r="310" spans="3:3" customFormat="1" x14ac:dyDescent="0.3">
      <c r="C310" t="e">
        <f t="shared" si="4"/>
        <v>#REF!</v>
      </c>
    </row>
    <row r="311" spans="3:3" customFormat="1" x14ac:dyDescent="0.3">
      <c r="C311" t="e">
        <f t="shared" si="4"/>
        <v>#REF!</v>
      </c>
    </row>
    <row r="312" spans="3:3" customFormat="1" x14ac:dyDescent="0.3">
      <c r="C312" t="e">
        <f t="shared" si="4"/>
        <v>#REF!</v>
      </c>
    </row>
    <row r="313" spans="3:3" customFormat="1" x14ac:dyDescent="0.3">
      <c r="C313" t="e">
        <f t="shared" si="4"/>
        <v>#REF!</v>
      </c>
    </row>
    <row r="314" spans="3:3" customFormat="1" x14ac:dyDescent="0.3">
      <c r="C314" t="e">
        <f t="shared" si="4"/>
        <v>#REF!</v>
      </c>
    </row>
    <row r="315" spans="3:3" customFormat="1" x14ac:dyDescent="0.3">
      <c r="C315" t="e">
        <f t="shared" si="4"/>
        <v>#REF!</v>
      </c>
    </row>
    <row r="316" spans="3:3" customFormat="1" x14ac:dyDescent="0.3">
      <c r="C316" t="e">
        <f t="shared" si="4"/>
        <v>#REF!</v>
      </c>
    </row>
    <row r="317" spans="3:3" customFormat="1" x14ac:dyDescent="0.3">
      <c r="C317" t="e">
        <f t="shared" si="4"/>
        <v>#REF!</v>
      </c>
    </row>
    <row r="318" spans="3:3" customFormat="1" x14ac:dyDescent="0.3">
      <c r="C318" t="e">
        <f t="shared" si="4"/>
        <v>#REF!</v>
      </c>
    </row>
    <row r="319" spans="3:3" customFormat="1" x14ac:dyDescent="0.3">
      <c r="C319" t="e">
        <f t="shared" si="4"/>
        <v>#REF!</v>
      </c>
    </row>
    <row r="320" spans="3:3" customFormat="1" x14ac:dyDescent="0.3">
      <c r="C320" t="e">
        <f t="shared" si="4"/>
        <v>#REF!</v>
      </c>
    </row>
    <row r="321" spans="3:3" customFormat="1" x14ac:dyDescent="0.3">
      <c r="C321" t="e">
        <f t="shared" si="4"/>
        <v>#REF!</v>
      </c>
    </row>
    <row r="322" spans="3:3" customFormat="1" x14ac:dyDescent="0.3">
      <c r="C322" t="e">
        <f t="shared" si="4"/>
        <v>#REF!</v>
      </c>
    </row>
    <row r="323" spans="3:3" customFormat="1" x14ac:dyDescent="0.3">
      <c r="C323" t="e">
        <f t="shared" si="4"/>
        <v>#REF!</v>
      </c>
    </row>
    <row r="324" spans="3:3" customFormat="1" x14ac:dyDescent="0.3">
      <c r="C324" t="e">
        <f t="shared" si="4"/>
        <v>#REF!</v>
      </c>
    </row>
    <row r="325" spans="3:3" customFormat="1" x14ac:dyDescent="0.3">
      <c r="C325" t="e">
        <f t="shared" ref="C325:C363" si="5">IF(GETPIVOTDATA("Id",$A324,"Couple Insee DateHeure",$A325)&lt;=2,"Commune de passage","Commune de ramassage")</f>
        <v>#REF!</v>
      </c>
    </row>
    <row r="326" spans="3:3" customFormat="1" x14ac:dyDescent="0.3">
      <c r="C326" t="e">
        <f t="shared" si="5"/>
        <v>#REF!</v>
      </c>
    </row>
    <row r="327" spans="3:3" customFormat="1" x14ac:dyDescent="0.3">
      <c r="C327" t="e">
        <f t="shared" si="5"/>
        <v>#REF!</v>
      </c>
    </row>
    <row r="328" spans="3:3" customFormat="1" x14ac:dyDescent="0.3">
      <c r="C328" t="e">
        <f t="shared" si="5"/>
        <v>#REF!</v>
      </c>
    </row>
    <row r="329" spans="3:3" customFormat="1" x14ac:dyDescent="0.3">
      <c r="C329" t="e">
        <f t="shared" si="5"/>
        <v>#REF!</v>
      </c>
    </row>
    <row r="330" spans="3:3" customFormat="1" x14ac:dyDescent="0.3">
      <c r="C330" t="e">
        <f t="shared" si="5"/>
        <v>#REF!</v>
      </c>
    </row>
    <row r="331" spans="3:3" customFormat="1" x14ac:dyDescent="0.3">
      <c r="C331" t="e">
        <f t="shared" si="5"/>
        <v>#REF!</v>
      </c>
    </row>
    <row r="332" spans="3:3" customFormat="1" x14ac:dyDescent="0.3">
      <c r="C332" t="e">
        <f t="shared" si="5"/>
        <v>#REF!</v>
      </c>
    </row>
    <row r="333" spans="3:3" customFormat="1" x14ac:dyDescent="0.3">
      <c r="C333" t="e">
        <f t="shared" si="5"/>
        <v>#REF!</v>
      </c>
    </row>
    <row r="334" spans="3:3" customFormat="1" x14ac:dyDescent="0.3">
      <c r="C334" t="e">
        <f t="shared" si="5"/>
        <v>#REF!</v>
      </c>
    </row>
    <row r="335" spans="3:3" customFormat="1" x14ac:dyDescent="0.3">
      <c r="C335" t="e">
        <f t="shared" si="5"/>
        <v>#REF!</v>
      </c>
    </row>
    <row r="336" spans="3:3" customFormat="1" x14ac:dyDescent="0.3">
      <c r="C336" t="e">
        <f t="shared" si="5"/>
        <v>#REF!</v>
      </c>
    </row>
    <row r="337" spans="3:3" customFormat="1" x14ac:dyDescent="0.3">
      <c r="C337" t="e">
        <f t="shared" si="5"/>
        <v>#REF!</v>
      </c>
    </row>
    <row r="338" spans="3:3" customFormat="1" x14ac:dyDescent="0.3">
      <c r="C338" t="e">
        <f t="shared" si="5"/>
        <v>#REF!</v>
      </c>
    </row>
    <row r="339" spans="3:3" customFormat="1" x14ac:dyDescent="0.3">
      <c r="C339" t="e">
        <f t="shared" si="5"/>
        <v>#REF!</v>
      </c>
    </row>
    <row r="340" spans="3:3" customFormat="1" x14ac:dyDescent="0.3">
      <c r="C340" t="e">
        <f t="shared" si="5"/>
        <v>#REF!</v>
      </c>
    </row>
    <row r="341" spans="3:3" customFormat="1" x14ac:dyDescent="0.3">
      <c r="C341" t="e">
        <f t="shared" si="5"/>
        <v>#REF!</v>
      </c>
    </row>
    <row r="342" spans="3:3" customFormat="1" x14ac:dyDescent="0.3">
      <c r="C342" t="e">
        <f t="shared" si="5"/>
        <v>#REF!</v>
      </c>
    </row>
    <row r="343" spans="3:3" customFormat="1" x14ac:dyDescent="0.3">
      <c r="C343" t="e">
        <f t="shared" si="5"/>
        <v>#REF!</v>
      </c>
    </row>
    <row r="344" spans="3:3" customFormat="1" x14ac:dyDescent="0.3">
      <c r="C344" t="e">
        <f t="shared" si="5"/>
        <v>#REF!</v>
      </c>
    </row>
    <row r="345" spans="3:3" customFormat="1" x14ac:dyDescent="0.3">
      <c r="C345" t="e">
        <f t="shared" si="5"/>
        <v>#REF!</v>
      </c>
    </row>
    <row r="346" spans="3:3" customFormat="1" x14ac:dyDescent="0.3">
      <c r="C346" t="e">
        <f t="shared" si="5"/>
        <v>#REF!</v>
      </c>
    </row>
    <row r="347" spans="3:3" customFormat="1" x14ac:dyDescent="0.3">
      <c r="C347" t="e">
        <f t="shared" si="5"/>
        <v>#REF!</v>
      </c>
    </row>
    <row r="348" spans="3:3" customFormat="1" x14ac:dyDescent="0.3">
      <c r="C348" t="e">
        <f t="shared" si="5"/>
        <v>#REF!</v>
      </c>
    </row>
    <row r="349" spans="3:3" customFormat="1" x14ac:dyDescent="0.3">
      <c r="C349" t="e">
        <f t="shared" si="5"/>
        <v>#REF!</v>
      </c>
    </row>
    <row r="350" spans="3:3" customFormat="1" x14ac:dyDescent="0.3">
      <c r="C350" t="e">
        <f t="shared" si="5"/>
        <v>#REF!</v>
      </c>
    </row>
    <row r="351" spans="3:3" customFormat="1" x14ac:dyDescent="0.3">
      <c r="C351" t="e">
        <f t="shared" si="5"/>
        <v>#REF!</v>
      </c>
    </row>
    <row r="352" spans="3:3" customFormat="1" x14ac:dyDescent="0.3">
      <c r="C352" t="e">
        <f t="shared" si="5"/>
        <v>#REF!</v>
      </c>
    </row>
    <row r="353" spans="3:3" customFormat="1" x14ac:dyDescent="0.3">
      <c r="C353" t="e">
        <f t="shared" si="5"/>
        <v>#REF!</v>
      </c>
    </row>
    <row r="354" spans="3:3" customFormat="1" x14ac:dyDescent="0.3">
      <c r="C354" t="e">
        <f t="shared" si="5"/>
        <v>#REF!</v>
      </c>
    </row>
    <row r="355" spans="3:3" customFormat="1" x14ac:dyDescent="0.3">
      <c r="C355" t="e">
        <f t="shared" si="5"/>
        <v>#REF!</v>
      </c>
    </row>
    <row r="356" spans="3:3" customFormat="1" x14ac:dyDescent="0.3">
      <c r="C356" t="e">
        <f t="shared" si="5"/>
        <v>#REF!</v>
      </c>
    </row>
    <row r="357" spans="3:3" customFormat="1" x14ac:dyDescent="0.3">
      <c r="C357" t="e">
        <f t="shared" si="5"/>
        <v>#REF!</v>
      </c>
    </row>
    <row r="358" spans="3:3" customFormat="1" x14ac:dyDescent="0.3">
      <c r="C358" t="e">
        <f t="shared" si="5"/>
        <v>#REF!</v>
      </c>
    </row>
    <row r="359" spans="3:3" customFormat="1" x14ac:dyDescent="0.3">
      <c r="C359" t="e">
        <f t="shared" si="5"/>
        <v>#REF!</v>
      </c>
    </row>
    <row r="360" spans="3:3" customFormat="1" x14ac:dyDescent="0.3">
      <c r="C360" t="e">
        <f t="shared" si="5"/>
        <v>#REF!</v>
      </c>
    </row>
    <row r="361" spans="3:3" customFormat="1" x14ac:dyDescent="0.3">
      <c r="C361" t="e">
        <f t="shared" si="5"/>
        <v>#REF!</v>
      </c>
    </row>
    <row r="362" spans="3:3" customFormat="1" x14ac:dyDescent="0.3">
      <c r="C362" t="e">
        <f t="shared" si="5"/>
        <v>#REF!</v>
      </c>
    </row>
    <row r="363" spans="3:3" customFormat="1" x14ac:dyDescent="0.3">
      <c r="C363" t="e">
        <f t="shared" si="5"/>
        <v>#REF!</v>
      </c>
    </row>
    <row r="364" spans="3:3" customFormat="1" x14ac:dyDescent="0.3"/>
    <row r="365" spans="3:3" customFormat="1" x14ac:dyDescent="0.3"/>
    <row r="366" spans="3:3" customFormat="1" x14ac:dyDescent="0.3"/>
    <row r="367" spans="3:3" customFormat="1" x14ac:dyDescent="0.3"/>
  </sheetData>
  <autoFilter ref="A3:C363" xr:uid="{AAC8F7D6-AF5B-457E-AC97-1D1CD58AC848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3BA4F-836E-4C7E-9CDF-123E04CB8F48}">
  <dimension ref="A3:D236"/>
  <sheetViews>
    <sheetView workbookViewId="0">
      <pane ySplit="4" topLeftCell="A5" activePane="bottomLeft" state="frozen"/>
      <selection pane="bottomLeft" activeCell="F9" sqref="F9"/>
    </sheetView>
  </sheetViews>
  <sheetFormatPr baseColWidth="10" defaultRowHeight="14.4" x14ac:dyDescent="0.3"/>
  <cols>
    <col min="1" max="1" width="19.44140625" bestFit="1" customWidth="1"/>
    <col min="2" max="2" width="22.21875" bestFit="1" customWidth="1"/>
    <col min="3" max="3" width="12.6640625" customWidth="1"/>
    <col min="4" max="4" width="11.88671875" bestFit="1" customWidth="1"/>
  </cols>
  <sheetData>
    <row r="3" spans="1:4" x14ac:dyDescent="0.3">
      <c r="A3" s="7" t="s">
        <v>54</v>
      </c>
      <c r="B3" s="7" t="s">
        <v>288</v>
      </c>
    </row>
    <row r="4" spans="1:4" x14ac:dyDescent="0.3">
      <c r="A4" s="7" t="s">
        <v>52</v>
      </c>
      <c r="B4" t="s">
        <v>289</v>
      </c>
      <c r="C4" t="s">
        <v>183</v>
      </c>
      <c r="D4" t="s">
        <v>53</v>
      </c>
    </row>
    <row r="5" spans="1:4" x14ac:dyDescent="0.3">
      <c r="A5" s="8" t="s">
        <v>184</v>
      </c>
      <c r="B5" s="12"/>
      <c r="C5" s="12">
        <v>1</v>
      </c>
      <c r="D5" s="12">
        <v>1</v>
      </c>
    </row>
    <row r="6" spans="1:4" x14ac:dyDescent="0.3">
      <c r="A6" s="8" t="s">
        <v>161</v>
      </c>
      <c r="B6" s="12">
        <v>20</v>
      </c>
      <c r="C6" s="12">
        <v>1</v>
      </c>
      <c r="D6" s="12">
        <v>21</v>
      </c>
    </row>
    <row r="7" spans="1:4" x14ac:dyDescent="0.3">
      <c r="A7" s="8" t="s">
        <v>185</v>
      </c>
      <c r="B7" s="12">
        <v>13</v>
      </c>
      <c r="C7" s="12">
        <v>1</v>
      </c>
      <c r="D7" s="12">
        <v>14</v>
      </c>
    </row>
    <row r="8" spans="1:4" x14ac:dyDescent="0.3">
      <c r="A8" s="8" t="s">
        <v>186</v>
      </c>
      <c r="B8" s="12">
        <v>5</v>
      </c>
      <c r="C8" s="12">
        <v>1</v>
      </c>
      <c r="D8" s="12">
        <v>6</v>
      </c>
    </row>
    <row r="9" spans="1:4" x14ac:dyDescent="0.3">
      <c r="A9" s="8" t="s">
        <v>187</v>
      </c>
      <c r="B9" s="12">
        <v>12</v>
      </c>
      <c r="C9" s="12">
        <v>2</v>
      </c>
      <c r="D9" s="12">
        <v>14</v>
      </c>
    </row>
    <row r="10" spans="1:4" x14ac:dyDescent="0.3">
      <c r="A10" s="8" t="s">
        <v>188</v>
      </c>
      <c r="B10" s="12">
        <v>6</v>
      </c>
      <c r="C10" s="12">
        <v>1</v>
      </c>
      <c r="D10" s="12">
        <v>7</v>
      </c>
    </row>
    <row r="11" spans="1:4" x14ac:dyDescent="0.3">
      <c r="A11" s="8" t="s">
        <v>149</v>
      </c>
      <c r="B11" s="12">
        <v>9</v>
      </c>
      <c r="C11" s="12">
        <v>1</v>
      </c>
      <c r="D11" s="12">
        <v>10</v>
      </c>
    </row>
    <row r="12" spans="1:4" x14ac:dyDescent="0.3">
      <c r="A12" s="8" t="s">
        <v>189</v>
      </c>
      <c r="B12" s="12">
        <v>10</v>
      </c>
      <c r="C12" s="12">
        <v>1</v>
      </c>
      <c r="D12" s="12">
        <v>11</v>
      </c>
    </row>
    <row r="13" spans="1:4" x14ac:dyDescent="0.3">
      <c r="A13" s="8" t="s">
        <v>190</v>
      </c>
      <c r="B13" s="12">
        <v>9</v>
      </c>
      <c r="C13" s="12">
        <v>1</v>
      </c>
      <c r="D13" s="12">
        <v>10</v>
      </c>
    </row>
    <row r="14" spans="1:4" x14ac:dyDescent="0.3">
      <c r="A14" s="8" t="s">
        <v>191</v>
      </c>
      <c r="B14" s="12">
        <v>10</v>
      </c>
      <c r="C14" s="12">
        <v>2</v>
      </c>
      <c r="D14" s="12">
        <v>12</v>
      </c>
    </row>
    <row r="15" spans="1:4" x14ac:dyDescent="0.3">
      <c r="A15" s="8" t="s">
        <v>192</v>
      </c>
      <c r="B15" s="12">
        <v>5</v>
      </c>
      <c r="C15" s="12">
        <v>1</v>
      </c>
      <c r="D15" s="12">
        <v>6</v>
      </c>
    </row>
    <row r="16" spans="1:4" x14ac:dyDescent="0.3">
      <c r="A16" s="8" t="s">
        <v>193</v>
      </c>
      <c r="B16" s="12">
        <v>37</v>
      </c>
      <c r="C16" s="12">
        <v>1</v>
      </c>
      <c r="D16" s="12">
        <v>38</v>
      </c>
    </row>
    <row r="17" spans="1:4" x14ac:dyDescent="0.3">
      <c r="A17" s="8" t="s">
        <v>194</v>
      </c>
      <c r="B17" s="12">
        <v>29</v>
      </c>
      <c r="C17" s="12">
        <v>1</v>
      </c>
      <c r="D17" s="12">
        <v>30</v>
      </c>
    </row>
    <row r="18" spans="1:4" x14ac:dyDescent="0.3">
      <c r="A18" s="8" t="s">
        <v>195</v>
      </c>
      <c r="B18" s="12">
        <v>36</v>
      </c>
      <c r="C18" s="12">
        <v>1</v>
      </c>
      <c r="D18" s="12">
        <v>37</v>
      </c>
    </row>
    <row r="19" spans="1:4" x14ac:dyDescent="0.3">
      <c r="A19" s="8" t="s">
        <v>196</v>
      </c>
      <c r="B19" s="12">
        <v>71</v>
      </c>
      <c r="C19" s="12">
        <v>2</v>
      </c>
      <c r="D19" s="12">
        <v>73</v>
      </c>
    </row>
    <row r="20" spans="1:4" x14ac:dyDescent="0.3">
      <c r="A20" s="8" t="s">
        <v>197</v>
      </c>
      <c r="B20" s="12">
        <v>29</v>
      </c>
      <c r="C20" s="12">
        <v>1</v>
      </c>
      <c r="D20" s="12">
        <v>30</v>
      </c>
    </row>
    <row r="21" spans="1:4" x14ac:dyDescent="0.3">
      <c r="A21" s="8" t="s">
        <v>150</v>
      </c>
      <c r="B21" s="12">
        <v>43</v>
      </c>
      <c r="C21" s="12">
        <v>2</v>
      </c>
      <c r="D21" s="12">
        <v>45</v>
      </c>
    </row>
    <row r="22" spans="1:4" x14ac:dyDescent="0.3">
      <c r="A22" s="8" t="s">
        <v>56</v>
      </c>
      <c r="B22" s="12">
        <v>233</v>
      </c>
      <c r="C22" s="12">
        <v>1</v>
      </c>
      <c r="D22" s="12">
        <v>234</v>
      </c>
    </row>
    <row r="23" spans="1:4" x14ac:dyDescent="0.3">
      <c r="A23" s="8" t="s">
        <v>198</v>
      </c>
      <c r="B23" s="12">
        <v>34</v>
      </c>
      <c r="C23" s="12">
        <v>1</v>
      </c>
      <c r="D23" s="12">
        <v>35</v>
      </c>
    </row>
    <row r="24" spans="1:4" x14ac:dyDescent="0.3">
      <c r="A24" s="8" t="s">
        <v>199</v>
      </c>
      <c r="B24" s="12">
        <v>49</v>
      </c>
      <c r="C24" s="12">
        <v>1</v>
      </c>
      <c r="D24" s="12">
        <v>50</v>
      </c>
    </row>
    <row r="25" spans="1:4" x14ac:dyDescent="0.3">
      <c r="A25" s="8" t="s">
        <v>200</v>
      </c>
      <c r="B25" s="12">
        <v>44</v>
      </c>
      <c r="C25" s="12">
        <v>1</v>
      </c>
      <c r="D25" s="12">
        <v>45</v>
      </c>
    </row>
    <row r="26" spans="1:4" x14ac:dyDescent="0.3">
      <c r="A26" s="8" t="s">
        <v>201</v>
      </c>
      <c r="B26" s="12">
        <v>2</v>
      </c>
      <c r="C26" s="12">
        <v>1</v>
      </c>
      <c r="D26" s="12">
        <v>3</v>
      </c>
    </row>
    <row r="27" spans="1:4" x14ac:dyDescent="0.3">
      <c r="A27" s="8" t="s">
        <v>95</v>
      </c>
      <c r="B27" s="12">
        <v>284</v>
      </c>
      <c r="C27" s="12">
        <v>2</v>
      </c>
      <c r="D27" s="12">
        <v>286</v>
      </c>
    </row>
    <row r="28" spans="1:4" x14ac:dyDescent="0.3">
      <c r="A28" s="8" t="s">
        <v>125</v>
      </c>
      <c r="B28" s="12">
        <v>47</v>
      </c>
      <c r="C28" s="12">
        <v>1</v>
      </c>
      <c r="D28" s="12">
        <v>48</v>
      </c>
    </row>
    <row r="29" spans="1:4" x14ac:dyDescent="0.3">
      <c r="A29" s="8" t="s">
        <v>175</v>
      </c>
      <c r="B29" s="12">
        <v>55</v>
      </c>
      <c r="C29" s="12">
        <v>1</v>
      </c>
      <c r="D29" s="12">
        <v>56</v>
      </c>
    </row>
    <row r="30" spans="1:4" x14ac:dyDescent="0.3">
      <c r="A30" s="8" t="s">
        <v>57</v>
      </c>
      <c r="B30" s="12">
        <v>142</v>
      </c>
      <c r="C30" s="12">
        <v>1</v>
      </c>
      <c r="D30" s="12">
        <v>143</v>
      </c>
    </row>
    <row r="31" spans="1:4" x14ac:dyDescent="0.3">
      <c r="A31" s="8" t="s">
        <v>58</v>
      </c>
      <c r="B31" s="12">
        <v>136</v>
      </c>
      <c r="C31" s="12">
        <v>1</v>
      </c>
      <c r="D31" s="12">
        <v>137</v>
      </c>
    </row>
    <row r="32" spans="1:4" x14ac:dyDescent="0.3">
      <c r="A32" s="8" t="s">
        <v>202</v>
      </c>
      <c r="B32" s="12">
        <v>8</v>
      </c>
      <c r="C32" s="12">
        <v>2</v>
      </c>
      <c r="D32" s="12">
        <v>10</v>
      </c>
    </row>
    <row r="33" spans="1:4" x14ac:dyDescent="0.3">
      <c r="A33" s="8" t="s">
        <v>59</v>
      </c>
      <c r="B33" s="12">
        <v>88</v>
      </c>
      <c r="C33" s="12">
        <v>6</v>
      </c>
      <c r="D33" s="12">
        <v>94</v>
      </c>
    </row>
    <row r="34" spans="1:4" x14ac:dyDescent="0.3">
      <c r="A34" s="8" t="s">
        <v>203</v>
      </c>
      <c r="B34" s="12">
        <v>43</v>
      </c>
      <c r="C34" s="12">
        <v>1</v>
      </c>
      <c r="D34" s="12">
        <v>44</v>
      </c>
    </row>
    <row r="35" spans="1:4" x14ac:dyDescent="0.3">
      <c r="A35" s="8" t="s">
        <v>204</v>
      </c>
      <c r="B35" s="12">
        <v>1</v>
      </c>
      <c r="C35" s="12">
        <v>1</v>
      </c>
      <c r="D35" s="12">
        <v>2</v>
      </c>
    </row>
    <row r="36" spans="1:4" x14ac:dyDescent="0.3">
      <c r="A36" s="8" t="s">
        <v>205</v>
      </c>
      <c r="B36" s="12">
        <v>4</v>
      </c>
      <c r="C36" s="12">
        <v>1</v>
      </c>
      <c r="D36" s="12">
        <v>5</v>
      </c>
    </row>
    <row r="37" spans="1:4" x14ac:dyDescent="0.3">
      <c r="A37" s="8" t="s">
        <v>60</v>
      </c>
      <c r="B37" s="12">
        <v>183</v>
      </c>
      <c r="C37" s="12">
        <v>3</v>
      </c>
      <c r="D37" s="12">
        <v>186</v>
      </c>
    </row>
    <row r="38" spans="1:4" x14ac:dyDescent="0.3">
      <c r="A38" s="8" t="s">
        <v>206</v>
      </c>
      <c r="B38" s="12">
        <v>3</v>
      </c>
      <c r="C38" s="12">
        <v>1</v>
      </c>
      <c r="D38" s="12">
        <v>4</v>
      </c>
    </row>
    <row r="39" spans="1:4" x14ac:dyDescent="0.3">
      <c r="A39" s="8" t="s">
        <v>207</v>
      </c>
      <c r="B39" s="12">
        <v>22</v>
      </c>
      <c r="C39" s="12">
        <v>1</v>
      </c>
      <c r="D39" s="12">
        <v>23</v>
      </c>
    </row>
    <row r="40" spans="1:4" x14ac:dyDescent="0.3">
      <c r="A40" s="8" t="s">
        <v>208</v>
      </c>
      <c r="B40" s="12">
        <v>10</v>
      </c>
      <c r="C40" s="12">
        <v>1</v>
      </c>
      <c r="D40" s="12">
        <v>11</v>
      </c>
    </row>
    <row r="41" spans="1:4" x14ac:dyDescent="0.3">
      <c r="A41" s="8" t="s">
        <v>153</v>
      </c>
      <c r="B41" s="12">
        <v>74</v>
      </c>
      <c r="C41" s="12">
        <v>2</v>
      </c>
      <c r="D41" s="12">
        <v>76</v>
      </c>
    </row>
    <row r="42" spans="1:4" x14ac:dyDescent="0.3">
      <c r="A42" s="8" t="s">
        <v>155</v>
      </c>
      <c r="B42" s="12">
        <v>39</v>
      </c>
      <c r="C42" s="12">
        <v>1</v>
      </c>
      <c r="D42" s="12">
        <v>40</v>
      </c>
    </row>
    <row r="43" spans="1:4" x14ac:dyDescent="0.3">
      <c r="A43" s="8" t="s">
        <v>96</v>
      </c>
      <c r="B43" s="12">
        <v>8</v>
      </c>
      <c r="C43" s="12">
        <v>3</v>
      </c>
      <c r="D43" s="12">
        <v>11</v>
      </c>
    </row>
    <row r="44" spans="1:4" x14ac:dyDescent="0.3">
      <c r="A44" s="8" t="s">
        <v>209</v>
      </c>
      <c r="B44" s="12">
        <v>17</v>
      </c>
      <c r="C44" s="12">
        <v>1</v>
      </c>
      <c r="D44" s="12">
        <v>18</v>
      </c>
    </row>
    <row r="45" spans="1:4" x14ac:dyDescent="0.3">
      <c r="A45" s="8" t="s">
        <v>210</v>
      </c>
      <c r="B45" s="12">
        <v>13</v>
      </c>
      <c r="C45" s="12"/>
      <c r="D45" s="12">
        <v>13</v>
      </c>
    </row>
    <row r="46" spans="1:4" x14ac:dyDescent="0.3">
      <c r="A46" s="8" t="s">
        <v>211</v>
      </c>
      <c r="B46" s="12">
        <v>5</v>
      </c>
      <c r="C46" s="12">
        <v>1</v>
      </c>
      <c r="D46" s="12">
        <v>6</v>
      </c>
    </row>
    <row r="47" spans="1:4" x14ac:dyDescent="0.3">
      <c r="A47" s="8" t="s">
        <v>212</v>
      </c>
      <c r="B47" s="12">
        <v>14</v>
      </c>
      <c r="C47" s="12">
        <v>1</v>
      </c>
      <c r="D47" s="12">
        <v>15</v>
      </c>
    </row>
    <row r="48" spans="1:4" x14ac:dyDescent="0.3">
      <c r="A48" s="8" t="s">
        <v>213</v>
      </c>
      <c r="B48" s="12">
        <v>40</v>
      </c>
      <c r="C48" s="12">
        <v>2</v>
      </c>
      <c r="D48" s="12">
        <v>42</v>
      </c>
    </row>
    <row r="49" spans="1:4" x14ac:dyDescent="0.3">
      <c r="A49" s="8" t="s">
        <v>214</v>
      </c>
      <c r="B49" s="12">
        <v>17</v>
      </c>
      <c r="C49" s="12">
        <v>1</v>
      </c>
      <c r="D49" s="12">
        <v>18</v>
      </c>
    </row>
    <row r="50" spans="1:4" x14ac:dyDescent="0.3">
      <c r="A50" s="8" t="s">
        <v>61</v>
      </c>
      <c r="B50" s="12">
        <v>204</v>
      </c>
      <c r="C50" s="12">
        <v>3</v>
      </c>
      <c r="D50" s="12">
        <v>207</v>
      </c>
    </row>
    <row r="51" spans="1:4" x14ac:dyDescent="0.3">
      <c r="A51" s="8" t="s">
        <v>215</v>
      </c>
      <c r="B51" s="12">
        <v>18</v>
      </c>
      <c r="C51" s="12">
        <v>1</v>
      </c>
      <c r="D51" s="12">
        <v>19</v>
      </c>
    </row>
    <row r="52" spans="1:4" x14ac:dyDescent="0.3">
      <c r="A52" s="8" t="s">
        <v>216</v>
      </c>
      <c r="B52" s="12">
        <v>10</v>
      </c>
      <c r="C52" s="12">
        <v>1</v>
      </c>
      <c r="D52" s="12">
        <v>11</v>
      </c>
    </row>
    <row r="53" spans="1:4" x14ac:dyDescent="0.3">
      <c r="A53" s="8" t="s">
        <v>217</v>
      </c>
      <c r="B53" s="12">
        <v>17</v>
      </c>
      <c r="C53" s="12">
        <v>2</v>
      </c>
      <c r="D53" s="12">
        <v>19</v>
      </c>
    </row>
    <row r="54" spans="1:4" x14ac:dyDescent="0.3">
      <c r="A54" s="8" t="s">
        <v>113</v>
      </c>
      <c r="B54" s="12">
        <v>85</v>
      </c>
      <c r="C54" s="12">
        <v>1</v>
      </c>
      <c r="D54" s="12">
        <v>86</v>
      </c>
    </row>
    <row r="55" spans="1:4" x14ac:dyDescent="0.3">
      <c r="A55" s="8" t="s">
        <v>114</v>
      </c>
      <c r="B55" s="12">
        <v>87</v>
      </c>
      <c r="C55" s="12">
        <v>1</v>
      </c>
      <c r="D55" s="12">
        <v>88</v>
      </c>
    </row>
    <row r="56" spans="1:4" x14ac:dyDescent="0.3">
      <c r="A56" s="8" t="s">
        <v>111</v>
      </c>
      <c r="B56" s="12">
        <v>9</v>
      </c>
      <c r="C56" s="12">
        <v>3</v>
      </c>
      <c r="D56" s="12">
        <v>12</v>
      </c>
    </row>
    <row r="57" spans="1:4" x14ac:dyDescent="0.3">
      <c r="A57" s="8" t="s">
        <v>62</v>
      </c>
      <c r="B57" s="12">
        <v>202</v>
      </c>
      <c r="C57" s="12">
        <v>2</v>
      </c>
      <c r="D57" s="12">
        <v>204</v>
      </c>
    </row>
    <row r="58" spans="1:4" x14ac:dyDescent="0.3">
      <c r="A58" s="8" t="s">
        <v>97</v>
      </c>
      <c r="B58" s="12">
        <v>133</v>
      </c>
      <c r="C58" s="12">
        <v>1</v>
      </c>
      <c r="D58" s="12">
        <v>134</v>
      </c>
    </row>
    <row r="59" spans="1:4" x14ac:dyDescent="0.3">
      <c r="A59" s="8" t="s">
        <v>218</v>
      </c>
      <c r="B59" s="12">
        <v>2</v>
      </c>
      <c r="C59" s="12">
        <v>2</v>
      </c>
      <c r="D59" s="12">
        <v>4</v>
      </c>
    </row>
    <row r="60" spans="1:4" x14ac:dyDescent="0.3">
      <c r="A60" s="8" t="s">
        <v>219</v>
      </c>
      <c r="B60" s="12">
        <v>1</v>
      </c>
      <c r="C60" s="12">
        <v>1</v>
      </c>
      <c r="D60" s="12">
        <v>2</v>
      </c>
    </row>
    <row r="61" spans="1:4" x14ac:dyDescent="0.3">
      <c r="A61" s="8" t="s">
        <v>63</v>
      </c>
      <c r="B61" s="12">
        <v>156</v>
      </c>
      <c r="C61" s="12">
        <v>6</v>
      </c>
      <c r="D61" s="12">
        <v>162</v>
      </c>
    </row>
    <row r="62" spans="1:4" x14ac:dyDescent="0.3">
      <c r="A62" s="8" t="s">
        <v>64</v>
      </c>
      <c r="B62" s="12">
        <v>28</v>
      </c>
      <c r="C62" s="12">
        <v>5</v>
      </c>
      <c r="D62" s="12">
        <v>33</v>
      </c>
    </row>
    <row r="63" spans="1:4" x14ac:dyDescent="0.3">
      <c r="A63" s="8" t="s">
        <v>65</v>
      </c>
      <c r="B63" s="12">
        <v>187</v>
      </c>
      <c r="C63" s="12">
        <v>1</v>
      </c>
      <c r="D63" s="12">
        <v>188</v>
      </c>
    </row>
    <row r="64" spans="1:4" x14ac:dyDescent="0.3">
      <c r="A64" s="8" t="s">
        <v>220</v>
      </c>
      <c r="B64" s="12">
        <v>2</v>
      </c>
      <c r="C64" s="12">
        <v>1</v>
      </c>
      <c r="D64" s="12">
        <v>3</v>
      </c>
    </row>
    <row r="65" spans="1:4" x14ac:dyDescent="0.3">
      <c r="A65" s="8" t="s">
        <v>221</v>
      </c>
      <c r="B65" s="12">
        <v>2</v>
      </c>
      <c r="C65" s="12">
        <v>2</v>
      </c>
      <c r="D65" s="12">
        <v>4</v>
      </c>
    </row>
    <row r="66" spans="1:4" x14ac:dyDescent="0.3">
      <c r="A66" s="8" t="s">
        <v>222</v>
      </c>
      <c r="B66" s="12">
        <v>1</v>
      </c>
      <c r="C66" s="12">
        <v>2</v>
      </c>
      <c r="D66" s="12">
        <v>3</v>
      </c>
    </row>
    <row r="67" spans="1:4" x14ac:dyDescent="0.3">
      <c r="A67" s="8" t="s">
        <v>223</v>
      </c>
      <c r="B67" s="12">
        <v>28</v>
      </c>
      <c r="C67" s="12">
        <v>6</v>
      </c>
      <c r="D67" s="12">
        <v>34</v>
      </c>
    </row>
    <row r="68" spans="1:4" x14ac:dyDescent="0.3">
      <c r="A68" s="8" t="s">
        <v>224</v>
      </c>
      <c r="B68" s="12">
        <v>4</v>
      </c>
      <c r="C68" s="12">
        <v>1</v>
      </c>
      <c r="D68" s="12">
        <v>5</v>
      </c>
    </row>
    <row r="69" spans="1:4" x14ac:dyDescent="0.3">
      <c r="A69" s="8" t="s">
        <v>66</v>
      </c>
      <c r="B69" s="12">
        <v>129</v>
      </c>
      <c r="C69" s="12">
        <v>3</v>
      </c>
      <c r="D69" s="12">
        <v>132</v>
      </c>
    </row>
    <row r="70" spans="1:4" x14ac:dyDescent="0.3">
      <c r="A70" s="8" t="s">
        <v>225</v>
      </c>
      <c r="B70" s="12">
        <v>20</v>
      </c>
      <c r="C70" s="12">
        <v>3</v>
      </c>
      <c r="D70" s="12">
        <v>23</v>
      </c>
    </row>
    <row r="71" spans="1:4" x14ac:dyDescent="0.3">
      <c r="A71" s="8" t="s">
        <v>67</v>
      </c>
      <c r="B71" s="12">
        <v>120</v>
      </c>
      <c r="C71" s="12">
        <v>1</v>
      </c>
      <c r="D71" s="12">
        <v>121</v>
      </c>
    </row>
    <row r="72" spans="1:4" x14ac:dyDescent="0.3">
      <c r="A72" s="8" t="s">
        <v>226</v>
      </c>
      <c r="B72" s="12">
        <v>5</v>
      </c>
      <c r="C72" s="12">
        <v>1</v>
      </c>
      <c r="D72" s="12">
        <v>6</v>
      </c>
    </row>
    <row r="73" spans="1:4" x14ac:dyDescent="0.3">
      <c r="A73" s="8" t="s">
        <v>118</v>
      </c>
      <c r="B73" s="12">
        <v>35</v>
      </c>
      <c r="C73" s="12">
        <v>2</v>
      </c>
      <c r="D73" s="12">
        <v>37</v>
      </c>
    </row>
    <row r="74" spans="1:4" x14ac:dyDescent="0.3">
      <c r="A74" s="8" t="s">
        <v>68</v>
      </c>
      <c r="B74" s="12">
        <v>175</v>
      </c>
      <c r="C74" s="12">
        <v>1</v>
      </c>
      <c r="D74" s="12">
        <v>176</v>
      </c>
    </row>
    <row r="75" spans="1:4" x14ac:dyDescent="0.3">
      <c r="A75" s="8" t="s">
        <v>227</v>
      </c>
      <c r="B75" s="12">
        <v>7</v>
      </c>
      <c r="C75" s="12">
        <v>1</v>
      </c>
      <c r="D75" s="12">
        <v>8</v>
      </c>
    </row>
    <row r="76" spans="1:4" x14ac:dyDescent="0.3">
      <c r="A76" s="8" t="s">
        <v>116</v>
      </c>
      <c r="B76" s="12">
        <v>130</v>
      </c>
      <c r="C76" s="12">
        <v>2</v>
      </c>
      <c r="D76" s="12">
        <v>132</v>
      </c>
    </row>
    <row r="77" spans="1:4" x14ac:dyDescent="0.3">
      <c r="A77" s="8" t="s">
        <v>154</v>
      </c>
      <c r="B77" s="12">
        <v>27</v>
      </c>
      <c r="C77" s="12">
        <v>3</v>
      </c>
      <c r="D77" s="12">
        <v>30</v>
      </c>
    </row>
    <row r="78" spans="1:4" x14ac:dyDescent="0.3">
      <c r="A78" s="8" t="s">
        <v>228</v>
      </c>
      <c r="B78" s="12">
        <v>1</v>
      </c>
      <c r="C78" s="12">
        <v>2</v>
      </c>
      <c r="D78" s="12">
        <v>3</v>
      </c>
    </row>
    <row r="79" spans="1:4" x14ac:dyDescent="0.3">
      <c r="A79" s="8" t="s">
        <v>229</v>
      </c>
      <c r="B79" s="12">
        <v>2</v>
      </c>
      <c r="C79" s="12">
        <v>1</v>
      </c>
      <c r="D79" s="12">
        <v>3</v>
      </c>
    </row>
    <row r="80" spans="1:4" x14ac:dyDescent="0.3">
      <c r="A80" s="8" t="s">
        <v>69</v>
      </c>
      <c r="B80" s="12">
        <v>293</v>
      </c>
      <c r="C80" s="12">
        <v>1</v>
      </c>
      <c r="D80" s="12">
        <v>294</v>
      </c>
    </row>
    <row r="81" spans="1:4" x14ac:dyDescent="0.3">
      <c r="A81" s="8" t="s">
        <v>124</v>
      </c>
      <c r="B81" s="12">
        <v>17</v>
      </c>
      <c r="C81" s="12">
        <v>1</v>
      </c>
      <c r="D81" s="12">
        <v>18</v>
      </c>
    </row>
    <row r="82" spans="1:4" x14ac:dyDescent="0.3">
      <c r="A82" s="8" t="s">
        <v>70</v>
      </c>
      <c r="B82" s="12">
        <v>212</v>
      </c>
      <c r="C82" s="12"/>
      <c r="D82" s="12">
        <v>212</v>
      </c>
    </row>
    <row r="83" spans="1:4" x14ac:dyDescent="0.3">
      <c r="A83" s="8" t="s">
        <v>176</v>
      </c>
      <c r="B83" s="12">
        <v>80</v>
      </c>
      <c r="C83" s="12">
        <v>1</v>
      </c>
      <c r="D83" s="12">
        <v>81</v>
      </c>
    </row>
    <row r="84" spans="1:4" x14ac:dyDescent="0.3">
      <c r="A84" s="8" t="s">
        <v>230</v>
      </c>
      <c r="B84" s="12">
        <v>30</v>
      </c>
      <c r="C84" s="12">
        <v>3</v>
      </c>
      <c r="D84" s="12">
        <v>33</v>
      </c>
    </row>
    <row r="85" spans="1:4" x14ac:dyDescent="0.3">
      <c r="A85" s="8" t="s">
        <v>231</v>
      </c>
      <c r="B85" s="12">
        <v>2</v>
      </c>
      <c r="C85" s="12">
        <v>1</v>
      </c>
      <c r="D85" s="12">
        <v>3</v>
      </c>
    </row>
    <row r="86" spans="1:4" x14ac:dyDescent="0.3">
      <c r="A86" s="8" t="s">
        <v>145</v>
      </c>
      <c r="B86" s="12">
        <v>31</v>
      </c>
      <c r="C86" s="12">
        <v>4</v>
      </c>
      <c r="D86" s="12">
        <v>35</v>
      </c>
    </row>
    <row r="87" spans="1:4" x14ac:dyDescent="0.3">
      <c r="A87" s="8" t="s">
        <v>98</v>
      </c>
      <c r="B87" s="12">
        <v>26</v>
      </c>
      <c r="C87" s="12">
        <v>3</v>
      </c>
      <c r="D87" s="12">
        <v>29</v>
      </c>
    </row>
    <row r="88" spans="1:4" x14ac:dyDescent="0.3">
      <c r="A88" s="8" t="s">
        <v>232</v>
      </c>
      <c r="B88" s="12">
        <v>3</v>
      </c>
      <c r="C88" s="12">
        <v>1</v>
      </c>
      <c r="D88" s="12">
        <v>4</v>
      </c>
    </row>
    <row r="89" spans="1:4" x14ac:dyDescent="0.3">
      <c r="A89" s="8" t="s">
        <v>233</v>
      </c>
      <c r="B89" s="12"/>
      <c r="C89" s="12">
        <v>1</v>
      </c>
      <c r="D89" s="12">
        <v>1</v>
      </c>
    </row>
    <row r="90" spans="1:4" x14ac:dyDescent="0.3">
      <c r="A90" s="8" t="s">
        <v>163</v>
      </c>
      <c r="B90" s="12">
        <v>21</v>
      </c>
      <c r="C90" s="12">
        <v>1</v>
      </c>
      <c r="D90" s="12">
        <v>22</v>
      </c>
    </row>
    <row r="91" spans="1:4" x14ac:dyDescent="0.3">
      <c r="A91" s="8" t="s">
        <v>164</v>
      </c>
      <c r="B91" s="12">
        <v>36</v>
      </c>
      <c r="C91" s="12">
        <v>2</v>
      </c>
      <c r="D91" s="12">
        <v>38</v>
      </c>
    </row>
    <row r="92" spans="1:4" x14ac:dyDescent="0.3">
      <c r="A92" s="8" t="s">
        <v>71</v>
      </c>
      <c r="B92" s="12">
        <v>191</v>
      </c>
      <c r="C92" s="12">
        <v>2</v>
      </c>
      <c r="D92" s="12">
        <v>193</v>
      </c>
    </row>
    <row r="93" spans="1:4" x14ac:dyDescent="0.3">
      <c r="A93" s="8" t="s">
        <v>234</v>
      </c>
      <c r="B93" s="12">
        <v>9</v>
      </c>
      <c r="C93" s="12">
        <v>2</v>
      </c>
      <c r="D93" s="12">
        <v>11</v>
      </c>
    </row>
    <row r="94" spans="1:4" x14ac:dyDescent="0.3">
      <c r="A94" s="8" t="s">
        <v>100</v>
      </c>
      <c r="B94" s="12">
        <v>4</v>
      </c>
      <c r="C94" s="12">
        <v>2</v>
      </c>
      <c r="D94" s="12">
        <v>6</v>
      </c>
    </row>
    <row r="95" spans="1:4" x14ac:dyDescent="0.3">
      <c r="A95" s="8" t="s">
        <v>235</v>
      </c>
      <c r="B95" s="12">
        <v>11</v>
      </c>
      <c r="C95" s="12">
        <v>3</v>
      </c>
      <c r="D95" s="12">
        <v>14</v>
      </c>
    </row>
    <row r="96" spans="1:4" x14ac:dyDescent="0.3">
      <c r="A96" s="8" t="s">
        <v>236</v>
      </c>
      <c r="B96" s="12">
        <v>6</v>
      </c>
      <c r="C96" s="12">
        <v>2</v>
      </c>
      <c r="D96" s="12">
        <v>8</v>
      </c>
    </row>
    <row r="97" spans="1:4" x14ac:dyDescent="0.3">
      <c r="A97" s="8" t="s">
        <v>237</v>
      </c>
      <c r="B97" s="12">
        <v>4</v>
      </c>
      <c r="C97" s="12">
        <v>2</v>
      </c>
      <c r="D97" s="12">
        <v>6</v>
      </c>
    </row>
    <row r="98" spans="1:4" x14ac:dyDescent="0.3">
      <c r="A98" s="8" t="s">
        <v>72</v>
      </c>
      <c r="B98" s="12">
        <v>6</v>
      </c>
      <c r="C98" s="12">
        <v>5</v>
      </c>
      <c r="D98" s="12">
        <v>11</v>
      </c>
    </row>
    <row r="99" spans="1:4" x14ac:dyDescent="0.3">
      <c r="A99" s="8" t="s">
        <v>238</v>
      </c>
      <c r="B99" s="12">
        <v>2</v>
      </c>
      <c r="C99" s="12">
        <v>2</v>
      </c>
      <c r="D99" s="12">
        <v>4</v>
      </c>
    </row>
    <row r="100" spans="1:4" x14ac:dyDescent="0.3">
      <c r="A100" s="8" t="s">
        <v>239</v>
      </c>
      <c r="B100" s="12">
        <v>25</v>
      </c>
      <c r="C100" s="12">
        <v>1</v>
      </c>
      <c r="D100" s="12">
        <v>26</v>
      </c>
    </row>
    <row r="101" spans="1:4" x14ac:dyDescent="0.3">
      <c r="A101" s="8" t="s">
        <v>240</v>
      </c>
      <c r="B101" s="12">
        <v>4</v>
      </c>
      <c r="C101" s="12">
        <v>1</v>
      </c>
      <c r="D101" s="12">
        <v>5</v>
      </c>
    </row>
    <row r="102" spans="1:4" x14ac:dyDescent="0.3">
      <c r="A102" s="8" t="s">
        <v>73</v>
      </c>
      <c r="B102" s="12">
        <v>5</v>
      </c>
      <c r="C102" s="12">
        <v>4</v>
      </c>
      <c r="D102" s="12">
        <v>9</v>
      </c>
    </row>
    <row r="103" spans="1:4" x14ac:dyDescent="0.3">
      <c r="A103" s="8" t="s">
        <v>117</v>
      </c>
      <c r="B103" s="12">
        <v>26</v>
      </c>
      <c r="C103" s="12">
        <v>2</v>
      </c>
      <c r="D103" s="12">
        <v>28</v>
      </c>
    </row>
    <row r="104" spans="1:4" x14ac:dyDescent="0.3">
      <c r="A104" s="8" t="s">
        <v>120</v>
      </c>
      <c r="B104" s="12">
        <v>25</v>
      </c>
      <c r="C104" s="12">
        <v>4</v>
      </c>
      <c r="D104" s="12">
        <v>29</v>
      </c>
    </row>
    <row r="105" spans="1:4" x14ac:dyDescent="0.3">
      <c r="A105" s="8" t="s">
        <v>122</v>
      </c>
      <c r="B105" s="12">
        <v>109</v>
      </c>
      <c r="C105" s="12">
        <v>1</v>
      </c>
      <c r="D105" s="12">
        <v>110</v>
      </c>
    </row>
    <row r="106" spans="1:4" x14ac:dyDescent="0.3">
      <c r="A106" s="8" t="s">
        <v>241</v>
      </c>
      <c r="B106" s="12">
        <v>3</v>
      </c>
      <c r="C106" s="12">
        <v>2</v>
      </c>
      <c r="D106" s="12">
        <v>5</v>
      </c>
    </row>
    <row r="107" spans="1:4" x14ac:dyDescent="0.3">
      <c r="A107" s="8" t="s">
        <v>74</v>
      </c>
      <c r="B107" s="12">
        <v>6</v>
      </c>
      <c r="C107" s="12">
        <v>3</v>
      </c>
      <c r="D107" s="12">
        <v>9</v>
      </c>
    </row>
    <row r="108" spans="1:4" x14ac:dyDescent="0.3">
      <c r="A108" s="8" t="s">
        <v>127</v>
      </c>
      <c r="B108" s="12">
        <v>12</v>
      </c>
      <c r="C108" s="12">
        <v>2</v>
      </c>
      <c r="D108" s="12">
        <v>14</v>
      </c>
    </row>
    <row r="109" spans="1:4" x14ac:dyDescent="0.3">
      <c r="A109" s="8" t="s">
        <v>129</v>
      </c>
      <c r="B109" s="12">
        <v>16</v>
      </c>
      <c r="C109" s="12">
        <v>1</v>
      </c>
      <c r="D109" s="12">
        <v>17</v>
      </c>
    </row>
    <row r="110" spans="1:4" x14ac:dyDescent="0.3">
      <c r="A110" s="8" t="s">
        <v>242</v>
      </c>
      <c r="B110" s="12">
        <v>3</v>
      </c>
      <c r="C110" s="12">
        <v>2</v>
      </c>
      <c r="D110" s="12">
        <v>5</v>
      </c>
    </row>
    <row r="111" spans="1:4" x14ac:dyDescent="0.3">
      <c r="A111" s="8" t="s">
        <v>133</v>
      </c>
      <c r="B111" s="12">
        <v>6</v>
      </c>
      <c r="C111" s="12">
        <v>3</v>
      </c>
      <c r="D111" s="12">
        <v>9</v>
      </c>
    </row>
    <row r="112" spans="1:4" x14ac:dyDescent="0.3">
      <c r="A112" s="8" t="s">
        <v>134</v>
      </c>
      <c r="B112" s="12">
        <v>4</v>
      </c>
      <c r="C112" s="12">
        <v>3</v>
      </c>
      <c r="D112" s="12">
        <v>7</v>
      </c>
    </row>
    <row r="113" spans="1:4" x14ac:dyDescent="0.3">
      <c r="A113" s="8" t="s">
        <v>142</v>
      </c>
      <c r="B113" s="12">
        <v>1</v>
      </c>
      <c r="C113" s="12">
        <v>1</v>
      </c>
      <c r="D113" s="12">
        <v>2</v>
      </c>
    </row>
    <row r="114" spans="1:4" x14ac:dyDescent="0.3">
      <c r="A114" s="8" t="s">
        <v>243</v>
      </c>
      <c r="B114" s="12"/>
      <c r="C114" s="12">
        <v>1</v>
      </c>
      <c r="D114" s="12">
        <v>1</v>
      </c>
    </row>
    <row r="115" spans="1:4" x14ac:dyDescent="0.3">
      <c r="A115" s="8" t="s">
        <v>244</v>
      </c>
      <c r="B115" s="12"/>
      <c r="C115" s="12">
        <v>1</v>
      </c>
      <c r="D115" s="12">
        <v>1</v>
      </c>
    </row>
    <row r="116" spans="1:4" x14ac:dyDescent="0.3">
      <c r="A116" s="8" t="s">
        <v>245</v>
      </c>
      <c r="B116" s="12">
        <v>8</v>
      </c>
      <c r="C116" s="12">
        <v>1</v>
      </c>
      <c r="D116" s="12">
        <v>9</v>
      </c>
    </row>
    <row r="117" spans="1:4" x14ac:dyDescent="0.3">
      <c r="A117" s="8" t="s">
        <v>246</v>
      </c>
      <c r="B117" s="12"/>
      <c r="C117" s="12">
        <v>1</v>
      </c>
      <c r="D117" s="12">
        <v>1</v>
      </c>
    </row>
    <row r="118" spans="1:4" x14ac:dyDescent="0.3">
      <c r="A118" s="8" t="s">
        <v>158</v>
      </c>
      <c r="B118" s="12"/>
      <c r="C118" s="12">
        <v>1</v>
      </c>
      <c r="D118" s="12">
        <v>1</v>
      </c>
    </row>
    <row r="119" spans="1:4" x14ac:dyDescent="0.3">
      <c r="A119" s="8" t="s">
        <v>168</v>
      </c>
      <c r="B119" s="12">
        <v>18</v>
      </c>
      <c r="C119" s="12"/>
      <c r="D119" s="12">
        <v>18</v>
      </c>
    </row>
    <row r="120" spans="1:4" x14ac:dyDescent="0.3">
      <c r="A120" s="8" t="s">
        <v>169</v>
      </c>
      <c r="B120" s="12">
        <v>4</v>
      </c>
      <c r="C120" s="12"/>
      <c r="D120" s="12">
        <v>4</v>
      </c>
    </row>
    <row r="121" spans="1:4" x14ac:dyDescent="0.3">
      <c r="A121" s="8" t="s">
        <v>170</v>
      </c>
      <c r="B121" s="12"/>
      <c r="C121" s="12">
        <v>1</v>
      </c>
      <c r="D121" s="12">
        <v>1</v>
      </c>
    </row>
    <row r="122" spans="1:4" x14ac:dyDescent="0.3">
      <c r="A122" s="8" t="s">
        <v>171</v>
      </c>
      <c r="B122" s="12">
        <v>16</v>
      </c>
      <c r="C122" s="12">
        <v>1</v>
      </c>
      <c r="D122" s="12">
        <v>17</v>
      </c>
    </row>
    <row r="123" spans="1:4" x14ac:dyDescent="0.3">
      <c r="A123" s="8" t="s">
        <v>172</v>
      </c>
      <c r="B123" s="12">
        <v>3</v>
      </c>
      <c r="C123" s="12">
        <v>2</v>
      </c>
      <c r="D123" s="12">
        <v>5</v>
      </c>
    </row>
    <row r="124" spans="1:4" x14ac:dyDescent="0.3">
      <c r="A124" s="8" t="s">
        <v>247</v>
      </c>
      <c r="B124" s="12">
        <v>8</v>
      </c>
      <c r="C124" s="12">
        <v>3</v>
      </c>
      <c r="D124" s="12">
        <v>11</v>
      </c>
    </row>
    <row r="125" spans="1:4" x14ac:dyDescent="0.3">
      <c r="A125" s="8" t="s">
        <v>248</v>
      </c>
      <c r="B125" s="12">
        <v>5</v>
      </c>
      <c r="C125" s="12">
        <v>1</v>
      </c>
      <c r="D125" s="12">
        <v>6</v>
      </c>
    </row>
    <row r="126" spans="1:4" x14ac:dyDescent="0.3">
      <c r="A126" s="8" t="s">
        <v>75</v>
      </c>
      <c r="B126" s="12">
        <v>145</v>
      </c>
      <c r="C126" s="12">
        <v>4</v>
      </c>
      <c r="D126" s="12">
        <v>149</v>
      </c>
    </row>
    <row r="127" spans="1:4" x14ac:dyDescent="0.3">
      <c r="A127" s="8" t="s">
        <v>139</v>
      </c>
      <c r="B127" s="12">
        <v>19</v>
      </c>
      <c r="C127" s="12">
        <v>1</v>
      </c>
      <c r="D127" s="12">
        <v>20</v>
      </c>
    </row>
    <row r="128" spans="1:4" x14ac:dyDescent="0.3">
      <c r="A128" s="8" t="s">
        <v>140</v>
      </c>
      <c r="B128" s="12">
        <v>73</v>
      </c>
      <c r="C128" s="12">
        <v>1</v>
      </c>
      <c r="D128" s="12">
        <v>74</v>
      </c>
    </row>
    <row r="129" spans="1:4" x14ac:dyDescent="0.3">
      <c r="A129" s="8" t="s">
        <v>249</v>
      </c>
      <c r="B129" s="12">
        <v>24</v>
      </c>
      <c r="C129" s="12">
        <v>1</v>
      </c>
      <c r="D129" s="12">
        <v>25</v>
      </c>
    </row>
    <row r="130" spans="1:4" x14ac:dyDescent="0.3">
      <c r="A130" s="8" t="s">
        <v>104</v>
      </c>
      <c r="B130" s="12">
        <v>21</v>
      </c>
      <c r="C130" s="12">
        <v>5</v>
      </c>
      <c r="D130" s="12">
        <v>26</v>
      </c>
    </row>
    <row r="131" spans="1:4" x14ac:dyDescent="0.3">
      <c r="A131" s="8" t="s">
        <v>250</v>
      </c>
      <c r="B131" s="12">
        <v>6</v>
      </c>
      <c r="C131" s="12">
        <v>1</v>
      </c>
      <c r="D131" s="12">
        <v>7</v>
      </c>
    </row>
    <row r="132" spans="1:4" x14ac:dyDescent="0.3">
      <c r="A132" s="8" t="s">
        <v>110</v>
      </c>
      <c r="B132" s="12">
        <v>115</v>
      </c>
      <c r="C132" s="12">
        <v>2</v>
      </c>
      <c r="D132" s="12">
        <v>117</v>
      </c>
    </row>
    <row r="133" spans="1:4" x14ac:dyDescent="0.3">
      <c r="A133" s="8" t="s">
        <v>76</v>
      </c>
      <c r="B133" s="12">
        <v>43</v>
      </c>
      <c r="C133" s="12">
        <v>3</v>
      </c>
      <c r="D133" s="12">
        <v>46</v>
      </c>
    </row>
    <row r="134" spans="1:4" x14ac:dyDescent="0.3">
      <c r="A134" s="8" t="s">
        <v>251</v>
      </c>
      <c r="B134" s="12">
        <v>6</v>
      </c>
      <c r="C134" s="12">
        <v>2</v>
      </c>
      <c r="D134" s="12">
        <v>8</v>
      </c>
    </row>
    <row r="135" spans="1:4" x14ac:dyDescent="0.3">
      <c r="A135" s="8" t="s">
        <v>177</v>
      </c>
      <c r="B135" s="12">
        <v>58</v>
      </c>
      <c r="C135" s="12">
        <v>1</v>
      </c>
      <c r="D135" s="12">
        <v>59</v>
      </c>
    </row>
    <row r="136" spans="1:4" x14ac:dyDescent="0.3">
      <c r="A136" s="8" t="s">
        <v>252</v>
      </c>
      <c r="B136" s="12"/>
      <c r="C136" s="12">
        <v>1</v>
      </c>
      <c r="D136" s="12">
        <v>1</v>
      </c>
    </row>
    <row r="137" spans="1:4" x14ac:dyDescent="0.3">
      <c r="A137" s="8" t="s">
        <v>180</v>
      </c>
      <c r="B137" s="12">
        <v>14</v>
      </c>
      <c r="C137" s="12">
        <v>2</v>
      </c>
      <c r="D137" s="12">
        <v>16</v>
      </c>
    </row>
    <row r="138" spans="1:4" x14ac:dyDescent="0.3">
      <c r="A138" s="8" t="s">
        <v>99</v>
      </c>
      <c r="B138" s="12">
        <v>5</v>
      </c>
      <c r="C138" s="12">
        <v>2</v>
      </c>
      <c r="D138" s="12">
        <v>7</v>
      </c>
    </row>
    <row r="139" spans="1:4" x14ac:dyDescent="0.3">
      <c r="A139" s="8" t="s">
        <v>105</v>
      </c>
      <c r="B139" s="12">
        <v>36</v>
      </c>
      <c r="C139" s="12">
        <v>2</v>
      </c>
      <c r="D139" s="12">
        <v>38</v>
      </c>
    </row>
    <row r="140" spans="1:4" x14ac:dyDescent="0.3">
      <c r="A140" s="8" t="s">
        <v>77</v>
      </c>
      <c r="B140" s="12">
        <v>17</v>
      </c>
      <c r="C140" s="12">
        <v>1</v>
      </c>
      <c r="D140" s="12">
        <v>18</v>
      </c>
    </row>
    <row r="141" spans="1:4" x14ac:dyDescent="0.3">
      <c r="A141" s="8" t="s">
        <v>107</v>
      </c>
      <c r="B141" s="12">
        <v>5</v>
      </c>
      <c r="C141" s="12">
        <v>2</v>
      </c>
      <c r="D141" s="12">
        <v>7</v>
      </c>
    </row>
    <row r="142" spans="1:4" x14ac:dyDescent="0.3">
      <c r="A142" s="8" t="s">
        <v>78</v>
      </c>
      <c r="B142" s="12">
        <v>50</v>
      </c>
      <c r="C142" s="12">
        <v>5</v>
      </c>
      <c r="D142" s="12">
        <v>55</v>
      </c>
    </row>
    <row r="143" spans="1:4" x14ac:dyDescent="0.3">
      <c r="A143" s="8" t="s">
        <v>253</v>
      </c>
      <c r="B143" s="12">
        <v>11</v>
      </c>
      <c r="C143" s="12">
        <v>1</v>
      </c>
      <c r="D143" s="12">
        <v>12</v>
      </c>
    </row>
    <row r="144" spans="1:4" x14ac:dyDescent="0.3">
      <c r="A144" s="8" t="s">
        <v>79</v>
      </c>
      <c r="B144" s="12">
        <v>39</v>
      </c>
      <c r="C144" s="12"/>
      <c r="D144" s="12">
        <v>39</v>
      </c>
    </row>
    <row r="145" spans="1:4" x14ac:dyDescent="0.3">
      <c r="A145" s="8" t="s">
        <v>115</v>
      </c>
      <c r="B145" s="12">
        <v>44</v>
      </c>
      <c r="C145" s="12">
        <v>3</v>
      </c>
      <c r="D145" s="12">
        <v>47</v>
      </c>
    </row>
    <row r="146" spans="1:4" x14ac:dyDescent="0.3">
      <c r="A146" s="8" t="s">
        <v>80</v>
      </c>
      <c r="B146" s="12">
        <v>47</v>
      </c>
      <c r="C146" s="12">
        <v>2</v>
      </c>
      <c r="D146" s="12">
        <v>49</v>
      </c>
    </row>
    <row r="147" spans="1:4" x14ac:dyDescent="0.3">
      <c r="A147" s="8" t="s">
        <v>254</v>
      </c>
      <c r="B147" s="12">
        <v>3</v>
      </c>
      <c r="C147" s="12">
        <v>2</v>
      </c>
      <c r="D147" s="12">
        <v>5</v>
      </c>
    </row>
    <row r="148" spans="1:4" x14ac:dyDescent="0.3">
      <c r="A148" s="8" t="s">
        <v>121</v>
      </c>
      <c r="B148" s="12">
        <v>39</v>
      </c>
      <c r="C148" s="12">
        <v>3</v>
      </c>
      <c r="D148" s="12">
        <v>42</v>
      </c>
    </row>
    <row r="149" spans="1:4" x14ac:dyDescent="0.3">
      <c r="A149" s="8" t="s">
        <v>81</v>
      </c>
      <c r="B149" s="12">
        <v>43</v>
      </c>
      <c r="C149" s="12"/>
      <c r="D149" s="12">
        <v>43</v>
      </c>
    </row>
    <row r="150" spans="1:4" x14ac:dyDescent="0.3">
      <c r="A150" s="8" t="s">
        <v>123</v>
      </c>
      <c r="B150" s="12">
        <v>8</v>
      </c>
      <c r="C150" s="12">
        <v>2</v>
      </c>
      <c r="D150" s="12">
        <v>10</v>
      </c>
    </row>
    <row r="151" spans="1:4" x14ac:dyDescent="0.3">
      <c r="A151" s="8" t="s">
        <v>82</v>
      </c>
      <c r="B151" s="12">
        <v>39</v>
      </c>
      <c r="C151" s="12">
        <v>2</v>
      </c>
      <c r="D151" s="12">
        <v>41</v>
      </c>
    </row>
    <row r="152" spans="1:4" x14ac:dyDescent="0.3">
      <c r="A152" s="8" t="s">
        <v>126</v>
      </c>
      <c r="B152" s="12">
        <v>40</v>
      </c>
      <c r="C152" s="12">
        <v>1</v>
      </c>
      <c r="D152" s="12">
        <v>41</v>
      </c>
    </row>
    <row r="153" spans="1:4" x14ac:dyDescent="0.3">
      <c r="A153" s="8" t="s">
        <v>128</v>
      </c>
      <c r="B153" s="12">
        <v>6</v>
      </c>
      <c r="C153" s="12">
        <v>2</v>
      </c>
      <c r="D153" s="12">
        <v>8</v>
      </c>
    </row>
    <row r="154" spans="1:4" x14ac:dyDescent="0.3">
      <c r="A154" s="8" t="s">
        <v>83</v>
      </c>
      <c r="B154" s="12">
        <v>50</v>
      </c>
      <c r="C154" s="12">
        <v>1</v>
      </c>
      <c r="D154" s="12">
        <v>51</v>
      </c>
    </row>
    <row r="155" spans="1:4" x14ac:dyDescent="0.3">
      <c r="A155" s="8" t="s">
        <v>132</v>
      </c>
      <c r="B155" s="12">
        <v>33</v>
      </c>
      <c r="C155" s="12">
        <v>4</v>
      </c>
      <c r="D155" s="12">
        <v>37</v>
      </c>
    </row>
    <row r="156" spans="1:4" x14ac:dyDescent="0.3">
      <c r="A156" s="8" t="s">
        <v>135</v>
      </c>
      <c r="B156" s="12">
        <v>20</v>
      </c>
      <c r="C156" s="12">
        <v>2</v>
      </c>
      <c r="D156" s="12">
        <v>22</v>
      </c>
    </row>
    <row r="157" spans="1:4" x14ac:dyDescent="0.3">
      <c r="A157" s="8" t="s">
        <v>136</v>
      </c>
      <c r="B157" s="12">
        <v>8</v>
      </c>
      <c r="C157" s="12">
        <v>1</v>
      </c>
      <c r="D157" s="12">
        <v>9</v>
      </c>
    </row>
    <row r="158" spans="1:4" x14ac:dyDescent="0.3">
      <c r="A158" s="8" t="s">
        <v>84</v>
      </c>
      <c r="B158" s="12">
        <v>43</v>
      </c>
      <c r="C158" s="12">
        <v>1</v>
      </c>
      <c r="D158" s="12">
        <v>44</v>
      </c>
    </row>
    <row r="159" spans="1:4" x14ac:dyDescent="0.3">
      <c r="A159" s="8" t="s">
        <v>141</v>
      </c>
      <c r="B159" s="12">
        <v>44</v>
      </c>
      <c r="C159" s="12">
        <v>1</v>
      </c>
      <c r="D159" s="12">
        <v>45</v>
      </c>
    </row>
    <row r="160" spans="1:4" x14ac:dyDescent="0.3">
      <c r="A160" s="8" t="s">
        <v>143</v>
      </c>
      <c r="B160" s="12">
        <v>5</v>
      </c>
      <c r="C160" s="12">
        <v>1</v>
      </c>
      <c r="D160" s="12">
        <v>6</v>
      </c>
    </row>
    <row r="161" spans="1:4" x14ac:dyDescent="0.3">
      <c r="A161" s="8" t="s">
        <v>255</v>
      </c>
      <c r="B161" s="12">
        <v>10</v>
      </c>
      <c r="C161" s="12">
        <v>1</v>
      </c>
      <c r="D161" s="12">
        <v>11</v>
      </c>
    </row>
    <row r="162" spans="1:4" x14ac:dyDescent="0.3">
      <c r="A162" s="8" t="s">
        <v>146</v>
      </c>
      <c r="B162" s="12">
        <v>52</v>
      </c>
      <c r="C162" s="12">
        <v>1</v>
      </c>
      <c r="D162" s="12">
        <v>53</v>
      </c>
    </row>
    <row r="163" spans="1:4" x14ac:dyDescent="0.3">
      <c r="A163" s="8" t="s">
        <v>85</v>
      </c>
      <c r="B163" s="12">
        <v>53</v>
      </c>
      <c r="C163" s="12">
        <v>1</v>
      </c>
      <c r="D163" s="12">
        <v>54</v>
      </c>
    </row>
    <row r="164" spans="1:4" x14ac:dyDescent="0.3">
      <c r="A164" s="8" t="s">
        <v>148</v>
      </c>
      <c r="B164" s="12">
        <v>1</v>
      </c>
      <c r="C164" s="12">
        <v>1</v>
      </c>
      <c r="D164" s="12">
        <v>2</v>
      </c>
    </row>
    <row r="165" spans="1:4" x14ac:dyDescent="0.3">
      <c r="A165" s="8" t="s">
        <v>151</v>
      </c>
      <c r="B165" s="12">
        <v>47</v>
      </c>
      <c r="C165" s="12"/>
      <c r="D165" s="12">
        <v>47</v>
      </c>
    </row>
    <row r="166" spans="1:4" x14ac:dyDescent="0.3">
      <c r="A166" s="8" t="s">
        <v>152</v>
      </c>
      <c r="B166" s="12">
        <v>7</v>
      </c>
      <c r="C166" s="12">
        <v>1</v>
      </c>
      <c r="D166" s="12">
        <v>8</v>
      </c>
    </row>
    <row r="167" spans="1:4" x14ac:dyDescent="0.3">
      <c r="A167" s="8" t="s">
        <v>86</v>
      </c>
      <c r="B167" s="12">
        <v>40</v>
      </c>
      <c r="C167" s="12"/>
      <c r="D167" s="12">
        <v>40</v>
      </c>
    </row>
    <row r="168" spans="1:4" x14ac:dyDescent="0.3">
      <c r="A168" s="8" t="s">
        <v>87</v>
      </c>
      <c r="B168" s="12">
        <v>21</v>
      </c>
      <c r="C168" s="12">
        <v>1</v>
      </c>
      <c r="D168" s="12">
        <v>22</v>
      </c>
    </row>
    <row r="169" spans="1:4" x14ac:dyDescent="0.3">
      <c r="A169" s="8" t="s">
        <v>156</v>
      </c>
      <c r="B169" s="12">
        <v>6</v>
      </c>
      <c r="C169" s="12"/>
      <c r="D169" s="12">
        <v>6</v>
      </c>
    </row>
    <row r="170" spans="1:4" x14ac:dyDescent="0.3">
      <c r="A170" s="8" t="s">
        <v>157</v>
      </c>
      <c r="B170" s="12"/>
      <c r="C170" s="12">
        <v>1</v>
      </c>
      <c r="D170" s="12">
        <v>1</v>
      </c>
    </row>
    <row r="171" spans="1:4" x14ac:dyDescent="0.3">
      <c r="A171" s="8" t="s">
        <v>159</v>
      </c>
      <c r="B171" s="12">
        <v>13</v>
      </c>
      <c r="C171" s="12">
        <v>1</v>
      </c>
      <c r="D171" s="12">
        <v>14</v>
      </c>
    </row>
    <row r="172" spans="1:4" x14ac:dyDescent="0.3">
      <c r="A172" s="8" t="s">
        <v>165</v>
      </c>
      <c r="B172" s="12">
        <v>53</v>
      </c>
      <c r="C172" s="12">
        <v>1</v>
      </c>
      <c r="D172" s="12">
        <v>54</v>
      </c>
    </row>
    <row r="173" spans="1:4" x14ac:dyDescent="0.3">
      <c r="A173" s="8" t="s">
        <v>167</v>
      </c>
      <c r="B173" s="12">
        <v>45</v>
      </c>
      <c r="C173" s="12">
        <v>1</v>
      </c>
      <c r="D173" s="12">
        <v>46</v>
      </c>
    </row>
    <row r="174" spans="1:4" x14ac:dyDescent="0.3">
      <c r="A174" s="8" t="s">
        <v>88</v>
      </c>
      <c r="B174" s="12">
        <v>7</v>
      </c>
      <c r="C174" s="12">
        <v>1</v>
      </c>
      <c r="D174" s="12">
        <v>8</v>
      </c>
    </row>
    <row r="175" spans="1:4" x14ac:dyDescent="0.3">
      <c r="A175" s="8" t="s">
        <v>173</v>
      </c>
      <c r="B175" s="12">
        <v>5</v>
      </c>
      <c r="C175" s="12">
        <v>1</v>
      </c>
      <c r="D175" s="12">
        <v>6</v>
      </c>
    </row>
    <row r="176" spans="1:4" x14ac:dyDescent="0.3">
      <c r="A176" s="8" t="s">
        <v>178</v>
      </c>
      <c r="B176" s="12">
        <v>36</v>
      </c>
      <c r="C176" s="12">
        <v>3</v>
      </c>
      <c r="D176" s="12">
        <v>39</v>
      </c>
    </row>
    <row r="177" spans="1:4" x14ac:dyDescent="0.3">
      <c r="A177" s="8" t="s">
        <v>182</v>
      </c>
      <c r="B177" s="12">
        <v>22</v>
      </c>
      <c r="C177" s="12">
        <v>1</v>
      </c>
      <c r="D177" s="12">
        <v>23</v>
      </c>
    </row>
    <row r="178" spans="1:4" x14ac:dyDescent="0.3">
      <c r="A178" s="8" t="s">
        <v>256</v>
      </c>
      <c r="B178" s="12">
        <v>8</v>
      </c>
      <c r="C178" s="12">
        <v>1</v>
      </c>
      <c r="D178" s="12">
        <v>9</v>
      </c>
    </row>
    <row r="179" spans="1:4" x14ac:dyDescent="0.3">
      <c r="A179" s="8" t="s">
        <v>257</v>
      </c>
      <c r="B179" s="12">
        <v>9</v>
      </c>
      <c r="C179" s="12">
        <v>2</v>
      </c>
      <c r="D179" s="12">
        <v>11</v>
      </c>
    </row>
    <row r="180" spans="1:4" x14ac:dyDescent="0.3">
      <c r="A180" s="8" t="s">
        <v>258</v>
      </c>
      <c r="B180" s="12">
        <v>5</v>
      </c>
      <c r="C180" s="12">
        <v>1</v>
      </c>
      <c r="D180" s="12">
        <v>6</v>
      </c>
    </row>
    <row r="181" spans="1:4" x14ac:dyDescent="0.3">
      <c r="A181" s="8" t="s">
        <v>259</v>
      </c>
      <c r="B181" s="12">
        <v>4</v>
      </c>
      <c r="C181" s="12">
        <v>1</v>
      </c>
      <c r="D181" s="12">
        <v>5</v>
      </c>
    </row>
    <row r="182" spans="1:4" x14ac:dyDescent="0.3">
      <c r="A182" s="8" t="s">
        <v>260</v>
      </c>
      <c r="B182" s="12">
        <v>5</v>
      </c>
      <c r="C182" s="12">
        <v>1</v>
      </c>
      <c r="D182" s="12">
        <v>6</v>
      </c>
    </row>
    <row r="183" spans="1:4" x14ac:dyDescent="0.3">
      <c r="A183" s="8" t="s">
        <v>261</v>
      </c>
      <c r="B183" s="12">
        <v>5</v>
      </c>
      <c r="C183" s="12">
        <v>1</v>
      </c>
      <c r="D183" s="12">
        <v>6</v>
      </c>
    </row>
    <row r="184" spans="1:4" x14ac:dyDescent="0.3">
      <c r="A184" s="8" t="s">
        <v>89</v>
      </c>
      <c r="B184" s="12">
        <v>214</v>
      </c>
      <c r="C184" s="12">
        <v>2</v>
      </c>
      <c r="D184" s="12">
        <v>216</v>
      </c>
    </row>
    <row r="185" spans="1:4" x14ac:dyDescent="0.3">
      <c r="A185" s="8" t="s">
        <v>262</v>
      </c>
      <c r="B185" s="12">
        <v>38</v>
      </c>
      <c r="C185" s="12">
        <v>2</v>
      </c>
      <c r="D185" s="12">
        <v>40</v>
      </c>
    </row>
    <row r="186" spans="1:4" x14ac:dyDescent="0.3">
      <c r="A186" s="8" t="s">
        <v>263</v>
      </c>
      <c r="B186" s="12">
        <v>7</v>
      </c>
      <c r="C186" s="12">
        <v>2</v>
      </c>
      <c r="D186" s="12">
        <v>9</v>
      </c>
    </row>
    <row r="187" spans="1:4" x14ac:dyDescent="0.3">
      <c r="A187" s="8" t="s">
        <v>264</v>
      </c>
      <c r="B187" s="12">
        <v>5</v>
      </c>
      <c r="C187" s="12">
        <v>1</v>
      </c>
      <c r="D187" s="12">
        <v>6</v>
      </c>
    </row>
    <row r="188" spans="1:4" x14ac:dyDescent="0.3">
      <c r="A188" s="8" t="s">
        <v>265</v>
      </c>
      <c r="B188" s="12">
        <v>3</v>
      </c>
      <c r="C188" s="12">
        <v>1</v>
      </c>
      <c r="D188" s="12">
        <v>4</v>
      </c>
    </row>
    <row r="189" spans="1:4" x14ac:dyDescent="0.3">
      <c r="A189" s="8" t="s">
        <v>266</v>
      </c>
      <c r="B189" s="12">
        <v>6</v>
      </c>
      <c r="C189" s="12">
        <v>1</v>
      </c>
      <c r="D189" s="12">
        <v>7</v>
      </c>
    </row>
    <row r="190" spans="1:4" x14ac:dyDescent="0.3">
      <c r="A190" s="8" t="s">
        <v>131</v>
      </c>
      <c r="B190" s="12">
        <v>7</v>
      </c>
      <c r="C190" s="12">
        <v>1</v>
      </c>
      <c r="D190" s="12">
        <v>8</v>
      </c>
    </row>
    <row r="191" spans="1:4" x14ac:dyDescent="0.3">
      <c r="A191" s="8" t="s">
        <v>267</v>
      </c>
      <c r="B191" s="12">
        <v>29</v>
      </c>
      <c r="C191" s="12">
        <v>2</v>
      </c>
      <c r="D191" s="12">
        <v>31</v>
      </c>
    </row>
    <row r="192" spans="1:4" x14ac:dyDescent="0.3">
      <c r="A192" s="8" t="s">
        <v>268</v>
      </c>
      <c r="B192" s="12">
        <v>16</v>
      </c>
      <c r="C192" s="12">
        <v>1</v>
      </c>
      <c r="D192" s="12">
        <v>17</v>
      </c>
    </row>
    <row r="193" spans="1:4" x14ac:dyDescent="0.3">
      <c r="A193" s="8" t="s">
        <v>269</v>
      </c>
      <c r="B193" s="12">
        <v>4</v>
      </c>
      <c r="C193" s="12">
        <v>1</v>
      </c>
      <c r="D193" s="12">
        <v>5</v>
      </c>
    </row>
    <row r="194" spans="1:4" x14ac:dyDescent="0.3">
      <c r="A194" s="8" t="s">
        <v>270</v>
      </c>
      <c r="B194" s="12">
        <v>14</v>
      </c>
      <c r="C194" s="12">
        <v>2</v>
      </c>
      <c r="D194" s="12">
        <v>16</v>
      </c>
    </row>
    <row r="195" spans="1:4" x14ac:dyDescent="0.3">
      <c r="A195" s="8" t="s">
        <v>271</v>
      </c>
      <c r="B195" s="12">
        <v>5</v>
      </c>
      <c r="C195" s="12">
        <v>1</v>
      </c>
      <c r="D195" s="12">
        <v>6</v>
      </c>
    </row>
    <row r="196" spans="1:4" x14ac:dyDescent="0.3">
      <c r="A196" s="8" t="s">
        <v>101</v>
      </c>
      <c r="B196" s="12">
        <v>43</v>
      </c>
      <c r="C196" s="12">
        <v>1</v>
      </c>
      <c r="D196" s="12">
        <v>44</v>
      </c>
    </row>
    <row r="197" spans="1:4" x14ac:dyDescent="0.3">
      <c r="A197" s="8" t="s">
        <v>272</v>
      </c>
      <c r="B197" s="12">
        <v>80</v>
      </c>
      <c r="C197" s="12">
        <v>4</v>
      </c>
      <c r="D197" s="12">
        <v>84</v>
      </c>
    </row>
    <row r="198" spans="1:4" x14ac:dyDescent="0.3">
      <c r="A198" s="8" t="s">
        <v>273</v>
      </c>
      <c r="B198" s="12">
        <v>42</v>
      </c>
      <c r="C198" s="12">
        <v>1</v>
      </c>
      <c r="D198" s="12">
        <v>43</v>
      </c>
    </row>
    <row r="199" spans="1:4" x14ac:dyDescent="0.3">
      <c r="A199" s="8" t="s">
        <v>108</v>
      </c>
      <c r="B199" s="12">
        <v>46</v>
      </c>
      <c r="C199" s="12">
        <v>2</v>
      </c>
      <c r="D199" s="12">
        <v>48</v>
      </c>
    </row>
    <row r="200" spans="1:4" x14ac:dyDescent="0.3">
      <c r="A200" s="8" t="s">
        <v>109</v>
      </c>
      <c r="B200" s="12">
        <v>45</v>
      </c>
      <c r="C200" s="12">
        <v>1</v>
      </c>
      <c r="D200" s="12">
        <v>46</v>
      </c>
    </row>
    <row r="201" spans="1:4" x14ac:dyDescent="0.3">
      <c r="A201" s="8" t="s">
        <v>274</v>
      </c>
      <c r="B201" s="12">
        <v>29</v>
      </c>
      <c r="C201" s="12">
        <v>1</v>
      </c>
      <c r="D201" s="12">
        <v>30</v>
      </c>
    </row>
    <row r="202" spans="1:4" x14ac:dyDescent="0.3">
      <c r="A202" s="8" t="s">
        <v>112</v>
      </c>
      <c r="B202" s="12">
        <v>34</v>
      </c>
      <c r="C202" s="12">
        <v>1</v>
      </c>
      <c r="D202" s="12">
        <v>35</v>
      </c>
    </row>
    <row r="203" spans="1:4" x14ac:dyDescent="0.3">
      <c r="A203" s="8" t="s">
        <v>119</v>
      </c>
      <c r="B203" s="12">
        <v>31</v>
      </c>
      <c r="C203" s="12">
        <v>1</v>
      </c>
      <c r="D203" s="12">
        <v>32</v>
      </c>
    </row>
    <row r="204" spans="1:4" x14ac:dyDescent="0.3">
      <c r="A204" s="8" t="s">
        <v>275</v>
      </c>
      <c r="B204" s="12">
        <v>30</v>
      </c>
      <c r="C204" s="12">
        <v>1</v>
      </c>
      <c r="D204" s="12">
        <v>31</v>
      </c>
    </row>
    <row r="205" spans="1:4" x14ac:dyDescent="0.3">
      <c r="A205" s="8" t="s">
        <v>276</v>
      </c>
      <c r="B205" s="12">
        <v>30</v>
      </c>
      <c r="C205" s="12">
        <v>1</v>
      </c>
      <c r="D205" s="12">
        <v>31</v>
      </c>
    </row>
    <row r="206" spans="1:4" x14ac:dyDescent="0.3">
      <c r="A206" s="8" t="s">
        <v>90</v>
      </c>
      <c r="B206" s="12">
        <v>328</v>
      </c>
      <c r="C206" s="12"/>
      <c r="D206" s="12">
        <v>328</v>
      </c>
    </row>
    <row r="207" spans="1:4" x14ac:dyDescent="0.3">
      <c r="A207" s="8" t="s">
        <v>130</v>
      </c>
      <c r="B207" s="12">
        <v>81</v>
      </c>
      <c r="C207" s="12">
        <v>1</v>
      </c>
      <c r="D207" s="12">
        <v>82</v>
      </c>
    </row>
    <row r="208" spans="1:4" x14ac:dyDescent="0.3">
      <c r="A208" s="8" t="s">
        <v>174</v>
      </c>
      <c r="B208" s="12">
        <v>36</v>
      </c>
      <c r="C208" s="12">
        <v>1</v>
      </c>
      <c r="D208" s="12">
        <v>37</v>
      </c>
    </row>
    <row r="209" spans="1:4" x14ac:dyDescent="0.3">
      <c r="A209" s="8" t="s">
        <v>277</v>
      </c>
      <c r="B209" s="12">
        <v>67</v>
      </c>
      <c r="C209" s="12">
        <v>2</v>
      </c>
      <c r="D209" s="12">
        <v>69</v>
      </c>
    </row>
    <row r="210" spans="1:4" x14ac:dyDescent="0.3">
      <c r="A210" s="8" t="s">
        <v>181</v>
      </c>
      <c r="B210" s="12">
        <v>39</v>
      </c>
      <c r="C210" s="12">
        <v>1</v>
      </c>
      <c r="D210" s="12">
        <v>40</v>
      </c>
    </row>
    <row r="211" spans="1:4" x14ac:dyDescent="0.3">
      <c r="A211" s="8" t="s">
        <v>278</v>
      </c>
      <c r="B211" s="12">
        <v>5</v>
      </c>
      <c r="C211" s="12">
        <v>1</v>
      </c>
      <c r="D211" s="12">
        <v>6</v>
      </c>
    </row>
    <row r="212" spans="1:4" x14ac:dyDescent="0.3">
      <c r="A212" s="8" t="s">
        <v>137</v>
      </c>
      <c r="B212" s="12">
        <v>14</v>
      </c>
      <c r="C212" s="12">
        <v>2</v>
      </c>
      <c r="D212" s="12">
        <v>16</v>
      </c>
    </row>
    <row r="213" spans="1:4" x14ac:dyDescent="0.3">
      <c r="A213" s="8" t="s">
        <v>279</v>
      </c>
      <c r="B213" s="12">
        <v>13</v>
      </c>
      <c r="C213" s="12">
        <v>1</v>
      </c>
      <c r="D213" s="12">
        <v>14</v>
      </c>
    </row>
    <row r="214" spans="1:4" x14ac:dyDescent="0.3">
      <c r="A214" s="8" t="s">
        <v>280</v>
      </c>
      <c r="B214" s="12">
        <v>70</v>
      </c>
      <c r="C214" s="12">
        <v>1</v>
      </c>
      <c r="D214" s="12">
        <v>71</v>
      </c>
    </row>
    <row r="215" spans="1:4" x14ac:dyDescent="0.3">
      <c r="A215" s="8" t="s">
        <v>281</v>
      </c>
      <c r="B215" s="12">
        <v>64</v>
      </c>
      <c r="C215" s="12">
        <v>1</v>
      </c>
      <c r="D215" s="12">
        <v>65</v>
      </c>
    </row>
    <row r="216" spans="1:4" x14ac:dyDescent="0.3">
      <c r="A216" s="8" t="s">
        <v>282</v>
      </c>
      <c r="B216" s="12">
        <v>1</v>
      </c>
      <c r="C216" s="12">
        <v>1</v>
      </c>
      <c r="D216" s="12">
        <v>2</v>
      </c>
    </row>
    <row r="217" spans="1:4" x14ac:dyDescent="0.3">
      <c r="A217" s="8" t="s">
        <v>283</v>
      </c>
      <c r="B217" s="12"/>
      <c r="C217" s="12">
        <v>2</v>
      </c>
      <c r="D217" s="12">
        <v>2</v>
      </c>
    </row>
    <row r="218" spans="1:4" x14ac:dyDescent="0.3">
      <c r="A218" s="8" t="s">
        <v>284</v>
      </c>
      <c r="B218" s="12">
        <v>15</v>
      </c>
      <c r="C218" s="12">
        <v>2</v>
      </c>
      <c r="D218" s="12">
        <v>17</v>
      </c>
    </row>
    <row r="219" spans="1:4" x14ac:dyDescent="0.3">
      <c r="A219" s="8" t="s">
        <v>285</v>
      </c>
      <c r="B219" s="12">
        <v>13</v>
      </c>
      <c r="C219" s="12">
        <v>2</v>
      </c>
      <c r="D219" s="12">
        <v>15</v>
      </c>
    </row>
    <row r="220" spans="1:4" x14ac:dyDescent="0.3">
      <c r="A220" s="8" t="s">
        <v>138</v>
      </c>
      <c r="B220" s="12">
        <v>63</v>
      </c>
      <c r="C220" s="12">
        <v>1</v>
      </c>
      <c r="D220" s="12">
        <v>64</v>
      </c>
    </row>
    <row r="221" spans="1:4" x14ac:dyDescent="0.3">
      <c r="A221" s="8" t="s">
        <v>286</v>
      </c>
      <c r="B221" s="12">
        <v>21</v>
      </c>
      <c r="C221" s="12">
        <v>1</v>
      </c>
      <c r="D221" s="12">
        <v>22</v>
      </c>
    </row>
    <row r="222" spans="1:4" x14ac:dyDescent="0.3">
      <c r="A222" s="8" t="s">
        <v>91</v>
      </c>
      <c r="B222" s="12">
        <v>200</v>
      </c>
      <c r="C222" s="12"/>
      <c r="D222" s="12">
        <v>200</v>
      </c>
    </row>
    <row r="223" spans="1:4" x14ac:dyDescent="0.3">
      <c r="A223" s="8" t="s">
        <v>144</v>
      </c>
      <c r="B223" s="12">
        <v>186</v>
      </c>
      <c r="C223" s="12">
        <v>3</v>
      </c>
      <c r="D223" s="12">
        <v>189</v>
      </c>
    </row>
    <row r="224" spans="1:4" x14ac:dyDescent="0.3">
      <c r="A224" s="8" t="s">
        <v>92</v>
      </c>
      <c r="B224" s="12">
        <v>149</v>
      </c>
      <c r="C224" s="12">
        <v>3</v>
      </c>
      <c r="D224" s="12">
        <v>152</v>
      </c>
    </row>
    <row r="225" spans="1:4" x14ac:dyDescent="0.3">
      <c r="A225" s="8" t="s">
        <v>93</v>
      </c>
      <c r="B225" s="12">
        <v>298</v>
      </c>
      <c r="C225" s="12">
        <v>1</v>
      </c>
      <c r="D225" s="12">
        <v>299</v>
      </c>
    </row>
    <row r="226" spans="1:4" x14ac:dyDescent="0.3">
      <c r="A226" s="8" t="s">
        <v>147</v>
      </c>
      <c r="B226" s="12">
        <v>63</v>
      </c>
      <c r="C226" s="12">
        <v>1</v>
      </c>
      <c r="D226" s="12">
        <v>64</v>
      </c>
    </row>
    <row r="227" spans="1:4" x14ac:dyDescent="0.3">
      <c r="A227" s="8" t="s">
        <v>160</v>
      </c>
      <c r="B227" s="12">
        <v>63</v>
      </c>
      <c r="C227" s="12">
        <v>1</v>
      </c>
      <c r="D227" s="12">
        <v>64</v>
      </c>
    </row>
    <row r="228" spans="1:4" x14ac:dyDescent="0.3">
      <c r="A228" s="8" t="s">
        <v>162</v>
      </c>
      <c r="B228" s="12">
        <v>36</v>
      </c>
      <c r="C228" s="12">
        <v>1</v>
      </c>
      <c r="D228" s="12">
        <v>37</v>
      </c>
    </row>
    <row r="229" spans="1:4" x14ac:dyDescent="0.3">
      <c r="A229" s="8" t="s">
        <v>287</v>
      </c>
      <c r="B229" s="12">
        <v>26</v>
      </c>
      <c r="C229" s="12">
        <v>1</v>
      </c>
      <c r="D229" s="12">
        <v>27</v>
      </c>
    </row>
    <row r="230" spans="1:4" x14ac:dyDescent="0.3">
      <c r="A230" s="8" t="s">
        <v>166</v>
      </c>
      <c r="B230" s="12">
        <v>42</v>
      </c>
      <c r="C230" s="12">
        <v>1</v>
      </c>
      <c r="D230" s="12">
        <v>43</v>
      </c>
    </row>
    <row r="231" spans="1:4" x14ac:dyDescent="0.3">
      <c r="A231" s="8" t="s">
        <v>102</v>
      </c>
      <c r="B231" s="12">
        <v>46</v>
      </c>
      <c r="C231" s="12"/>
      <c r="D231" s="12">
        <v>46</v>
      </c>
    </row>
    <row r="232" spans="1:4" x14ac:dyDescent="0.3">
      <c r="A232" s="8" t="s">
        <v>103</v>
      </c>
      <c r="B232" s="12">
        <v>114</v>
      </c>
      <c r="C232" s="12">
        <v>3</v>
      </c>
      <c r="D232" s="12">
        <v>117</v>
      </c>
    </row>
    <row r="233" spans="1:4" x14ac:dyDescent="0.3">
      <c r="A233" s="8" t="s">
        <v>106</v>
      </c>
      <c r="B233" s="12">
        <v>86</v>
      </c>
      <c r="C233" s="12">
        <v>1</v>
      </c>
      <c r="D233" s="12">
        <v>87</v>
      </c>
    </row>
    <row r="234" spans="1:4" x14ac:dyDescent="0.3">
      <c r="A234" s="8" t="s">
        <v>179</v>
      </c>
      <c r="B234" s="12">
        <v>35</v>
      </c>
      <c r="C234" s="12"/>
      <c r="D234" s="12">
        <v>35</v>
      </c>
    </row>
    <row r="235" spans="1:4" x14ac:dyDescent="0.3">
      <c r="A235" s="8" t="s">
        <v>94</v>
      </c>
      <c r="B235" s="12">
        <v>129</v>
      </c>
      <c r="C235" s="12">
        <v>1</v>
      </c>
      <c r="D235" s="12">
        <v>130</v>
      </c>
    </row>
    <row r="236" spans="1:4" x14ac:dyDescent="0.3">
      <c r="A236" s="8" t="s">
        <v>53</v>
      </c>
      <c r="B236" s="12">
        <v>9751</v>
      </c>
      <c r="C236" s="12">
        <v>361</v>
      </c>
      <c r="D236" s="12">
        <v>10112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N10113"/>
  <sheetViews>
    <sheetView tabSelected="1" workbookViewId="0">
      <selection activeCell="G3" sqref="G3"/>
    </sheetView>
  </sheetViews>
  <sheetFormatPr baseColWidth="10" defaultRowHeight="14.4" x14ac:dyDescent="0.3"/>
  <cols>
    <col min="1" max="1" width="8.77734375" customWidth="1"/>
    <col min="2" max="2" width="25.33203125" customWidth="1"/>
    <col min="3" max="3" width="25.5546875" customWidth="1"/>
    <col min="4" max="4" width="15.5546875" bestFit="1" customWidth="1"/>
    <col min="5" max="5" width="15.5546875" customWidth="1"/>
    <col min="7" max="7" width="22.109375" bestFit="1" customWidth="1"/>
    <col min="8" max="8" width="22.109375" customWidth="1"/>
    <col min="9" max="9" width="8.109375" customWidth="1"/>
    <col min="11" max="11" width="14.5546875" customWidth="1"/>
    <col min="12" max="12" width="32.33203125" customWidth="1"/>
    <col min="13" max="13" width="31.88671875" customWidth="1"/>
  </cols>
  <sheetData>
    <row r="1" spans="1:14" x14ac:dyDescent="0.3">
      <c r="A1" t="s">
        <v>0</v>
      </c>
      <c r="B1" t="s">
        <v>1</v>
      </c>
      <c r="C1" t="s">
        <v>2</v>
      </c>
      <c r="D1" s="1" t="s">
        <v>3</v>
      </c>
      <c r="E1" t="s">
        <v>4</v>
      </c>
      <c r="F1" s="1" t="s">
        <v>5</v>
      </c>
      <c r="G1" s="11" t="s">
        <v>55</v>
      </c>
      <c r="H1" s="11" t="s">
        <v>183</v>
      </c>
      <c r="I1" s="1" t="s">
        <v>6</v>
      </c>
      <c r="J1" s="1" t="s">
        <v>7</v>
      </c>
      <c r="K1" t="s">
        <v>8</v>
      </c>
      <c r="L1" s="2" t="s">
        <v>9</v>
      </c>
      <c r="M1" s="2" t="s">
        <v>10</v>
      </c>
      <c r="N1" t="s">
        <v>11</v>
      </c>
    </row>
    <row r="2" spans="1:14" x14ac:dyDescent="0.3">
      <c r="A2">
        <f>1</f>
        <v>1</v>
      </c>
      <c r="B2">
        <v>354017116483021</v>
      </c>
      <c r="C2" t="s">
        <v>12</v>
      </c>
      <c r="D2" s="3">
        <v>44634.259409722225</v>
      </c>
      <c r="E2" s="4">
        <f t="shared" ref="E2:E65" si="0">D2</f>
        <v>44634.259409722225</v>
      </c>
      <c r="F2" s="1" t="s">
        <v>13</v>
      </c>
      <c r="G2" s="11" t="str">
        <f>F2&amp;" "&amp;ROUND(D2,1)</f>
        <v>69201 44634,3</v>
      </c>
      <c r="H2" s="11" t="str">
        <f>IF(F2=F3,"Dans la commune","Entrée sortie")</f>
        <v>Dans la commune</v>
      </c>
      <c r="I2" s="1">
        <v>0</v>
      </c>
      <c r="J2" s="5">
        <v>3.1365740740740742E-3</v>
      </c>
      <c r="K2">
        <v>0</v>
      </c>
      <c r="L2" s="6"/>
      <c r="M2" s="6" t="str">
        <f>IFERROR(VLOOKUP(G2,TCD!$A$4:$C$362,3,FALSE),"Commune de ramassage")</f>
        <v>Commune de ramassage</v>
      </c>
      <c r="N2">
        <v>1</v>
      </c>
    </row>
    <row r="3" spans="1:14" x14ac:dyDescent="0.3">
      <c r="A3">
        <f t="shared" ref="A3:A66" si="1">A2+1</f>
        <v>2</v>
      </c>
      <c r="B3">
        <v>354017116483021</v>
      </c>
      <c r="C3" t="s">
        <v>12</v>
      </c>
      <c r="D3" s="3">
        <v>44634.262546296297</v>
      </c>
      <c r="E3" s="4">
        <f t="shared" si="0"/>
        <v>44634.262546296297</v>
      </c>
      <c r="F3" s="1" t="s">
        <v>13</v>
      </c>
      <c r="G3" s="11" t="str">
        <f t="shared" ref="G3:G66" si="2">F3&amp;" "&amp;ROUND(D3,1)</f>
        <v>69201 44634,3</v>
      </c>
      <c r="H3" s="11" t="str">
        <f t="shared" ref="H3:H66" si="3">IF(F3=F4,"Dans la commune","Entrée sortie")</f>
        <v>Entrée sortie</v>
      </c>
      <c r="I3" s="1">
        <v>0</v>
      </c>
      <c r="J3" s="5">
        <v>1.1574074074074073E-5</v>
      </c>
      <c r="K3">
        <v>-2.2699999999999999E-4</v>
      </c>
      <c r="L3" s="6"/>
      <c r="M3" s="6" t="str">
        <f>IFERROR(VLOOKUP(G3,TCD!$A$4:$C$362,3,FALSE),"Commune de ramassage")</f>
        <v>Commune de ramassage</v>
      </c>
      <c r="N3">
        <v>2</v>
      </c>
    </row>
    <row r="4" spans="1:14" x14ac:dyDescent="0.3">
      <c r="A4">
        <f t="shared" si="1"/>
        <v>3</v>
      </c>
      <c r="B4">
        <v>354017116483021</v>
      </c>
      <c r="C4" t="s">
        <v>12</v>
      </c>
      <c r="D4" s="3">
        <v>44634.262557870374</v>
      </c>
      <c r="E4" s="4">
        <f t="shared" si="0"/>
        <v>44634.262557870374</v>
      </c>
      <c r="F4" s="1" t="s">
        <v>14</v>
      </c>
      <c r="G4" s="11" t="str">
        <f t="shared" si="2"/>
        <v>69178 44634,3</v>
      </c>
      <c r="H4" s="11" t="str">
        <f t="shared" si="3"/>
        <v>Dans la commune</v>
      </c>
      <c r="I4" s="1">
        <v>0</v>
      </c>
      <c r="J4" s="5">
        <v>5.0925925925925921E-4</v>
      </c>
      <c r="K4">
        <v>4.8000000000000001E-5</v>
      </c>
      <c r="L4" s="6"/>
      <c r="M4" s="6" t="str">
        <f>IFERROR(VLOOKUP(G4,TCD!$A$4:$C$362,3,FALSE),"Commune de ramassage")</f>
        <v>Commune de passage</v>
      </c>
      <c r="N4">
        <v>3</v>
      </c>
    </row>
    <row r="5" spans="1:14" x14ac:dyDescent="0.3">
      <c r="A5">
        <f t="shared" si="1"/>
        <v>4</v>
      </c>
      <c r="B5">
        <v>354017116483021</v>
      </c>
      <c r="C5" t="s">
        <v>12</v>
      </c>
      <c r="D5" s="3">
        <v>44634.263067129628</v>
      </c>
      <c r="E5" s="4">
        <f t="shared" si="0"/>
        <v>44634.263067129628</v>
      </c>
      <c r="F5" s="1" t="s">
        <v>14</v>
      </c>
      <c r="G5" s="11" t="str">
        <f t="shared" si="2"/>
        <v>69178 44634,3</v>
      </c>
      <c r="H5" s="11" t="str">
        <f t="shared" si="3"/>
        <v>Entrée sortie</v>
      </c>
      <c r="I5" s="1">
        <v>7</v>
      </c>
      <c r="J5" s="5">
        <v>2.3148148148148147E-5</v>
      </c>
      <c r="K5">
        <v>3.8999999999999999E-5</v>
      </c>
      <c r="L5" s="6"/>
      <c r="M5" s="6" t="str">
        <f>IFERROR(VLOOKUP(G5,TCD!$A$4:$C$362,3,FALSE),"Commune de ramassage")</f>
        <v>Commune de passage</v>
      </c>
      <c r="N5">
        <v>4</v>
      </c>
    </row>
    <row r="6" spans="1:14" x14ac:dyDescent="0.3">
      <c r="A6">
        <f t="shared" si="1"/>
        <v>5</v>
      </c>
      <c r="B6">
        <v>354017116483021</v>
      </c>
      <c r="C6" t="s">
        <v>12</v>
      </c>
      <c r="D6" s="3">
        <v>44634.263090277775</v>
      </c>
      <c r="E6" s="4">
        <f t="shared" si="0"/>
        <v>44634.263090277775</v>
      </c>
      <c r="F6" s="1" t="s">
        <v>13</v>
      </c>
      <c r="G6" s="11" t="str">
        <f t="shared" si="2"/>
        <v>69201 44634,3</v>
      </c>
      <c r="H6" s="11" t="str">
        <f t="shared" si="3"/>
        <v>Dans la commune</v>
      </c>
      <c r="I6" s="1">
        <v>6</v>
      </c>
      <c r="J6" s="5">
        <v>4.6296296296296294E-5</v>
      </c>
      <c r="K6">
        <v>1.05E-4</v>
      </c>
      <c r="L6" s="6"/>
      <c r="M6" s="6" t="str">
        <f>IFERROR(VLOOKUP(G6,TCD!$A$4:$C$362,3,FALSE),"Commune de ramassage")</f>
        <v>Commune de ramassage</v>
      </c>
      <c r="N6">
        <v>5</v>
      </c>
    </row>
    <row r="7" spans="1:14" x14ac:dyDescent="0.3">
      <c r="A7">
        <f t="shared" si="1"/>
        <v>6</v>
      </c>
      <c r="B7">
        <v>354017116483021</v>
      </c>
      <c r="C7" t="s">
        <v>12</v>
      </c>
      <c r="D7" s="3">
        <v>44634.263136574074</v>
      </c>
      <c r="E7" s="4">
        <f t="shared" si="0"/>
        <v>44634.263136574074</v>
      </c>
      <c r="F7" s="1" t="s">
        <v>13</v>
      </c>
      <c r="G7" s="11" t="str">
        <f t="shared" si="2"/>
        <v>69201 44634,3</v>
      </c>
      <c r="H7" s="11" t="str">
        <f t="shared" si="3"/>
        <v>Dans la commune</v>
      </c>
      <c r="I7" s="1">
        <v>12</v>
      </c>
      <c r="J7" s="5">
        <v>1.0416666666666667E-4</v>
      </c>
      <c r="K7">
        <v>3.1300000000000002E-4</v>
      </c>
      <c r="L7" s="6"/>
      <c r="M7" s="6" t="str">
        <f>IFERROR(VLOOKUP(G7,TCD!$A$4:$C$362,3,FALSE),"Commune de ramassage")</f>
        <v>Commune de ramassage</v>
      </c>
      <c r="N7">
        <v>6</v>
      </c>
    </row>
    <row r="8" spans="1:14" x14ac:dyDescent="0.3">
      <c r="A8">
        <f t="shared" si="1"/>
        <v>7</v>
      </c>
      <c r="B8">
        <v>354017116483021</v>
      </c>
      <c r="C8" t="s">
        <v>12</v>
      </c>
      <c r="D8" s="3">
        <v>44634.263240740744</v>
      </c>
      <c r="E8" s="4">
        <f t="shared" si="0"/>
        <v>44634.263240740744</v>
      </c>
      <c r="F8" s="1" t="s">
        <v>13</v>
      </c>
      <c r="G8" s="11" t="str">
        <f t="shared" si="2"/>
        <v>69201 44634,3</v>
      </c>
      <c r="H8" s="11" t="str">
        <f t="shared" si="3"/>
        <v>Dans la commune</v>
      </c>
      <c r="I8" s="1">
        <v>0</v>
      </c>
      <c r="J8" s="5">
        <v>3.3564814814814812E-4</v>
      </c>
      <c r="K8">
        <v>2.6499999999999999E-4</v>
      </c>
      <c r="L8" s="6"/>
      <c r="M8" s="6" t="str">
        <f>IFERROR(VLOOKUP(G8,TCD!$A$4:$C$362,3,FALSE),"Commune de ramassage")</f>
        <v>Commune de ramassage</v>
      </c>
      <c r="N8">
        <v>7</v>
      </c>
    </row>
    <row r="9" spans="1:14" x14ac:dyDescent="0.3">
      <c r="A9">
        <f t="shared" si="1"/>
        <v>8</v>
      </c>
      <c r="B9">
        <v>354017116483021</v>
      </c>
      <c r="C9" t="s">
        <v>12</v>
      </c>
      <c r="D9" s="3">
        <v>44634.26357638889</v>
      </c>
      <c r="E9" s="4">
        <f t="shared" si="0"/>
        <v>44634.26357638889</v>
      </c>
      <c r="F9" s="1" t="s">
        <v>13</v>
      </c>
      <c r="G9" s="11" t="str">
        <f t="shared" si="2"/>
        <v>69201 44634,3</v>
      </c>
      <c r="H9" s="11" t="str">
        <f t="shared" si="3"/>
        <v>Dans la commune</v>
      </c>
      <c r="I9" s="1">
        <v>0</v>
      </c>
      <c r="J9" s="5">
        <v>6.9444444444444447E-4</v>
      </c>
      <c r="K9">
        <v>1.7699999999999999E-4</v>
      </c>
      <c r="L9" s="6"/>
      <c r="M9" s="6" t="str">
        <f>IFERROR(VLOOKUP(G9,TCD!$A$4:$C$362,3,FALSE),"Commune de ramassage")</f>
        <v>Commune de ramassage</v>
      </c>
      <c r="N9">
        <v>8</v>
      </c>
    </row>
    <row r="10" spans="1:14" x14ac:dyDescent="0.3">
      <c r="A10">
        <f t="shared" si="1"/>
        <v>9</v>
      </c>
      <c r="B10">
        <v>354017116483021</v>
      </c>
      <c r="C10" t="s">
        <v>12</v>
      </c>
      <c r="D10" s="3">
        <v>44634.264270833337</v>
      </c>
      <c r="E10" s="4">
        <f t="shared" si="0"/>
        <v>44634.264270833337</v>
      </c>
      <c r="F10" s="1" t="s">
        <v>13</v>
      </c>
      <c r="G10" s="11" t="str">
        <f t="shared" si="2"/>
        <v>69201 44634,3</v>
      </c>
      <c r="H10" s="11" t="str">
        <f t="shared" si="3"/>
        <v>Entrée sortie</v>
      </c>
      <c r="I10" s="1">
        <v>0</v>
      </c>
      <c r="J10" s="5">
        <v>3.3564814814814812E-4</v>
      </c>
      <c r="K10">
        <v>-7.8399999999999997E-4</v>
      </c>
      <c r="L10" s="6"/>
      <c r="M10" s="6" t="str">
        <f>IFERROR(VLOOKUP(G10,TCD!$A$4:$C$362,3,FALSE),"Commune de ramassage")</f>
        <v>Commune de ramassage</v>
      </c>
      <c r="N10">
        <v>9</v>
      </c>
    </row>
    <row r="11" spans="1:14" x14ac:dyDescent="0.3">
      <c r="A11">
        <f t="shared" si="1"/>
        <v>10</v>
      </c>
      <c r="B11">
        <v>354017116483021</v>
      </c>
      <c r="C11" t="s">
        <v>12</v>
      </c>
      <c r="D11" s="3">
        <v>44634.264606481483</v>
      </c>
      <c r="E11" s="4">
        <f t="shared" si="0"/>
        <v>44634.264606481483</v>
      </c>
      <c r="F11" s="1" t="s">
        <v>14</v>
      </c>
      <c r="G11" s="11" t="str">
        <f t="shared" si="2"/>
        <v>69178 44634,3</v>
      </c>
      <c r="H11" s="11" t="str">
        <f t="shared" si="3"/>
        <v>Dans la commune</v>
      </c>
      <c r="I11" s="1">
        <v>29</v>
      </c>
      <c r="J11" s="5">
        <v>6.9444444444444444E-5</v>
      </c>
      <c r="K11">
        <v>6.4999999999999994E-5</v>
      </c>
      <c r="L11" s="6"/>
      <c r="M11" s="6" t="str">
        <f>IFERROR(VLOOKUP(G11,TCD!$A$4:$C$362,3,FALSE),"Commune de ramassage")</f>
        <v>Commune de passage</v>
      </c>
      <c r="N11">
        <v>10</v>
      </c>
    </row>
    <row r="12" spans="1:14" x14ac:dyDescent="0.3">
      <c r="A12">
        <f t="shared" si="1"/>
        <v>11</v>
      </c>
      <c r="B12">
        <v>354017116483021</v>
      </c>
      <c r="C12" t="s">
        <v>12</v>
      </c>
      <c r="D12" s="3">
        <v>44634.264675925922</v>
      </c>
      <c r="E12" s="4">
        <f t="shared" si="0"/>
        <v>44634.264675925922</v>
      </c>
      <c r="F12" s="1" t="s">
        <v>14</v>
      </c>
      <c r="G12" s="11" t="str">
        <f t="shared" si="2"/>
        <v>69178 44634,3</v>
      </c>
      <c r="H12" s="11" t="str">
        <f t="shared" si="3"/>
        <v>Dans la commune</v>
      </c>
      <c r="I12" s="1">
        <v>13</v>
      </c>
      <c r="J12" s="5">
        <v>2.0833333333333335E-4</v>
      </c>
      <c r="K12">
        <v>1E-4</v>
      </c>
      <c r="L12" s="6"/>
      <c r="M12" s="6" t="str">
        <f>IFERROR(VLOOKUP(G12,TCD!$A$4:$C$362,3,FALSE),"Commune de ramassage")</f>
        <v>Commune de passage</v>
      </c>
      <c r="N12">
        <v>11</v>
      </c>
    </row>
    <row r="13" spans="1:14" x14ac:dyDescent="0.3">
      <c r="A13">
        <f t="shared" si="1"/>
        <v>12</v>
      </c>
      <c r="B13">
        <v>354017116483021</v>
      </c>
      <c r="C13" t="s">
        <v>12</v>
      </c>
      <c r="D13" s="3">
        <v>44634.264884259261</v>
      </c>
      <c r="E13" s="4">
        <f t="shared" si="0"/>
        <v>44634.264884259261</v>
      </c>
      <c r="F13" s="1" t="s">
        <v>14</v>
      </c>
      <c r="G13" s="11" t="str">
        <f t="shared" si="2"/>
        <v>69178 44634,3</v>
      </c>
      <c r="H13" s="11" t="str">
        <f t="shared" si="3"/>
        <v>Dans la commune</v>
      </c>
      <c r="I13" s="1">
        <v>6</v>
      </c>
      <c r="J13" s="5">
        <v>1.0300925925925926E-3</v>
      </c>
      <c r="K13">
        <v>5.1739999999999998E-3</v>
      </c>
      <c r="L13" s="6"/>
      <c r="M13" s="6" t="str">
        <f>IFERROR(VLOOKUP(G13,TCD!$A$4:$C$362,3,FALSE),"Commune de ramassage")</f>
        <v>Commune de passage</v>
      </c>
      <c r="N13">
        <v>12</v>
      </c>
    </row>
    <row r="14" spans="1:14" x14ac:dyDescent="0.3">
      <c r="A14">
        <f t="shared" si="1"/>
        <v>13</v>
      </c>
      <c r="B14">
        <v>354017116483021</v>
      </c>
      <c r="C14" t="s">
        <v>12</v>
      </c>
      <c r="D14" s="3">
        <v>44634.265914351854</v>
      </c>
      <c r="E14" s="4">
        <f t="shared" si="0"/>
        <v>44634.265914351854</v>
      </c>
      <c r="F14" s="1" t="s">
        <v>14</v>
      </c>
      <c r="G14" s="11" t="str">
        <f t="shared" si="2"/>
        <v>69178 44634,3</v>
      </c>
      <c r="H14" s="11" t="str">
        <f t="shared" si="3"/>
        <v>Entrée sortie</v>
      </c>
      <c r="I14" s="1">
        <v>16</v>
      </c>
      <c r="J14" s="5">
        <v>5.7870370370370366E-5</v>
      </c>
      <c r="K14">
        <v>1.2799999999999999E-4</v>
      </c>
      <c r="L14" s="6"/>
      <c r="M14" s="6" t="str">
        <f>IFERROR(VLOOKUP(G14,TCD!$A$4:$C$362,3,FALSE),"Commune de ramassage")</f>
        <v>Commune de passage</v>
      </c>
      <c r="N14">
        <v>13</v>
      </c>
    </row>
    <row r="15" spans="1:14" x14ac:dyDescent="0.3">
      <c r="A15">
        <f t="shared" si="1"/>
        <v>14</v>
      </c>
      <c r="B15">
        <v>354017116483021</v>
      </c>
      <c r="C15" t="s">
        <v>12</v>
      </c>
      <c r="D15" s="3">
        <v>44634.265972222223</v>
      </c>
      <c r="E15" s="4">
        <f t="shared" si="0"/>
        <v>44634.265972222223</v>
      </c>
      <c r="F15" s="1" t="s">
        <v>15</v>
      </c>
      <c r="G15" s="11" t="str">
        <f t="shared" si="2"/>
        <v>69203 44634,3</v>
      </c>
      <c r="H15" s="11" t="str">
        <f t="shared" si="3"/>
        <v>Dans la commune</v>
      </c>
      <c r="I15" s="1">
        <v>15</v>
      </c>
      <c r="J15" s="5">
        <v>1.1574074074074073E-5</v>
      </c>
      <c r="K15">
        <v>9.2E-5</v>
      </c>
      <c r="L15" s="6"/>
      <c r="M15" s="6" t="str">
        <f>IFERROR(VLOOKUP(G15,TCD!$A$4:$C$362,3,FALSE),"Commune de ramassage")</f>
        <v>Commune de ramassage</v>
      </c>
      <c r="N15">
        <v>14</v>
      </c>
    </row>
    <row r="16" spans="1:14" x14ac:dyDescent="0.3">
      <c r="A16">
        <f t="shared" si="1"/>
        <v>15</v>
      </c>
      <c r="B16">
        <v>354017116483021</v>
      </c>
      <c r="C16" t="s">
        <v>12</v>
      </c>
      <c r="D16" s="3">
        <v>44634.265983796293</v>
      </c>
      <c r="E16" s="4">
        <f t="shared" si="0"/>
        <v>44634.265983796293</v>
      </c>
      <c r="F16" s="1" t="s">
        <v>15</v>
      </c>
      <c r="G16" s="11" t="str">
        <f t="shared" si="2"/>
        <v>69203 44634,3</v>
      </c>
      <c r="H16" s="11" t="str">
        <f t="shared" si="3"/>
        <v>Dans la commune</v>
      </c>
      <c r="I16" s="1">
        <v>17</v>
      </c>
      <c r="J16" s="5">
        <v>5.7870370370370366E-5</v>
      </c>
      <c r="K16">
        <v>2.5300000000000002E-4</v>
      </c>
      <c r="L16" s="6"/>
      <c r="M16" s="6" t="str">
        <f>IFERROR(VLOOKUP(G16,TCD!$A$4:$C$362,3,FALSE),"Commune de ramassage")</f>
        <v>Commune de ramassage</v>
      </c>
      <c r="N16">
        <v>15</v>
      </c>
    </row>
    <row r="17" spans="1:14" x14ac:dyDescent="0.3">
      <c r="A17">
        <f t="shared" si="1"/>
        <v>16</v>
      </c>
      <c r="B17">
        <v>354017116483021</v>
      </c>
      <c r="C17" t="s">
        <v>12</v>
      </c>
      <c r="D17" s="3">
        <v>44634.266041666669</v>
      </c>
      <c r="E17" s="4">
        <f t="shared" si="0"/>
        <v>44634.266041666669</v>
      </c>
      <c r="F17" s="1" t="s">
        <v>15</v>
      </c>
      <c r="G17" s="11" t="str">
        <f t="shared" si="2"/>
        <v>69203 44634,3</v>
      </c>
      <c r="H17" s="11" t="str">
        <f t="shared" si="3"/>
        <v>Dans la commune</v>
      </c>
      <c r="I17" s="1">
        <v>28</v>
      </c>
      <c r="J17" s="5">
        <v>5.2083333333333333E-4</v>
      </c>
      <c r="K17">
        <v>4.5329999999999997E-3</v>
      </c>
      <c r="L17" s="6"/>
      <c r="M17" s="6" t="str">
        <f>IFERROR(VLOOKUP(G17,TCD!$A$4:$C$362,3,FALSE),"Commune de ramassage")</f>
        <v>Commune de ramassage</v>
      </c>
      <c r="N17">
        <v>16</v>
      </c>
    </row>
    <row r="18" spans="1:14" x14ac:dyDescent="0.3">
      <c r="A18">
        <f t="shared" si="1"/>
        <v>17</v>
      </c>
      <c r="B18">
        <v>354017116483021</v>
      </c>
      <c r="C18" t="s">
        <v>12</v>
      </c>
      <c r="D18" s="3">
        <v>44634.266562500001</v>
      </c>
      <c r="E18" s="4">
        <f t="shared" si="0"/>
        <v>44634.266562500001</v>
      </c>
      <c r="F18" s="1" t="s">
        <v>15</v>
      </c>
      <c r="G18" s="11" t="str">
        <f t="shared" si="2"/>
        <v>69203 44634,3</v>
      </c>
      <c r="H18" s="11" t="str">
        <f t="shared" si="3"/>
        <v>Dans la commune</v>
      </c>
      <c r="I18" s="1">
        <v>50</v>
      </c>
      <c r="J18" s="5">
        <v>1.9675925925925926E-4</v>
      </c>
      <c r="K18">
        <v>1.4189999999999999E-3</v>
      </c>
      <c r="L18" s="6"/>
      <c r="M18" s="6" t="str">
        <f>IFERROR(VLOOKUP(G18,TCD!$A$4:$C$362,3,FALSE),"Commune de ramassage")</f>
        <v>Commune de ramassage</v>
      </c>
      <c r="N18">
        <v>17</v>
      </c>
    </row>
    <row r="19" spans="1:14" x14ac:dyDescent="0.3">
      <c r="A19">
        <f t="shared" si="1"/>
        <v>18</v>
      </c>
      <c r="B19">
        <v>354017116483021</v>
      </c>
      <c r="C19" t="s">
        <v>12</v>
      </c>
      <c r="D19" s="3">
        <v>44634.266759259262</v>
      </c>
      <c r="E19" s="4">
        <f t="shared" si="0"/>
        <v>44634.266759259262</v>
      </c>
      <c r="F19" s="1" t="s">
        <v>15</v>
      </c>
      <c r="G19" s="11" t="str">
        <f t="shared" si="2"/>
        <v>69203 44634,3</v>
      </c>
      <c r="H19" s="11" t="str">
        <f t="shared" si="3"/>
        <v>Dans la commune</v>
      </c>
      <c r="I19" s="1">
        <v>51</v>
      </c>
      <c r="J19" s="5">
        <v>2.6620370370370372E-4</v>
      </c>
      <c r="K19">
        <v>1.14E-3</v>
      </c>
      <c r="L19" s="6"/>
      <c r="M19" s="6" t="str">
        <f>IFERROR(VLOOKUP(G19,TCD!$A$4:$C$362,3,FALSE),"Commune de ramassage")</f>
        <v>Commune de ramassage</v>
      </c>
      <c r="N19">
        <v>18</v>
      </c>
    </row>
    <row r="20" spans="1:14" x14ac:dyDescent="0.3">
      <c r="A20">
        <f t="shared" si="1"/>
        <v>19</v>
      </c>
      <c r="B20">
        <v>354017116483021</v>
      </c>
      <c r="C20" t="s">
        <v>12</v>
      </c>
      <c r="D20" s="3">
        <v>44634.267025462963</v>
      </c>
      <c r="E20" s="4">
        <f t="shared" si="0"/>
        <v>44634.267025462963</v>
      </c>
      <c r="F20" s="1" t="s">
        <v>15</v>
      </c>
      <c r="G20" s="11" t="str">
        <f t="shared" si="2"/>
        <v>69203 44634,3</v>
      </c>
      <c r="H20" s="11" t="str">
        <f t="shared" si="3"/>
        <v>Dans la commune</v>
      </c>
      <c r="I20" s="1">
        <v>44</v>
      </c>
      <c r="J20" s="5">
        <v>4.6296296296296294E-5</v>
      </c>
      <c r="K20">
        <v>2.1800000000000001E-4</v>
      </c>
      <c r="L20" s="6"/>
      <c r="M20" s="6" t="str">
        <f>IFERROR(VLOOKUP(G20,TCD!$A$4:$C$362,3,FALSE),"Commune de ramassage")</f>
        <v>Commune de ramassage</v>
      </c>
      <c r="N20">
        <v>19</v>
      </c>
    </row>
    <row r="21" spans="1:14" x14ac:dyDescent="0.3">
      <c r="A21">
        <f t="shared" si="1"/>
        <v>20</v>
      </c>
      <c r="B21">
        <v>354017116483021</v>
      </c>
      <c r="C21" t="s">
        <v>12</v>
      </c>
      <c r="D21" s="3">
        <v>44634.267071759263</v>
      </c>
      <c r="E21" s="4">
        <f t="shared" si="0"/>
        <v>44634.267071759263</v>
      </c>
      <c r="F21" s="1" t="s">
        <v>15</v>
      </c>
      <c r="G21" s="11" t="str">
        <f t="shared" si="2"/>
        <v>69203 44634,3</v>
      </c>
      <c r="H21" s="11" t="str">
        <f t="shared" si="3"/>
        <v>Dans la commune</v>
      </c>
      <c r="I21" s="1">
        <v>35</v>
      </c>
      <c r="J21" s="5">
        <v>1.1574074074074073E-5</v>
      </c>
      <c r="K21">
        <v>1.85E-4</v>
      </c>
      <c r="L21" s="6"/>
      <c r="M21" s="6" t="str">
        <f>IFERROR(VLOOKUP(G21,TCD!$A$4:$C$362,3,FALSE),"Commune de ramassage")</f>
        <v>Commune de ramassage</v>
      </c>
      <c r="N21">
        <v>20</v>
      </c>
    </row>
    <row r="22" spans="1:14" x14ac:dyDescent="0.3">
      <c r="A22">
        <f t="shared" si="1"/>
        <v>21</v>
      </c>
      <c r="B22">
        <v>354017116483021</v>
      </c>
      <c r="C22" t="s">
        <v>12</v>
      </c>
      <c r="D22" s="3">
        <v>44634.267083333332</v>
      </c>
      <c r="E22" s="4">
        <f t="shared" si="0"/>
        <v>44634.267083333332</v>
      </c>
      <c r="F22" s="1" t="s">
        <v>15</v>
      </c>
      <c r="G22" s="11" t="str">
        <f t="shared" si="2"/>
        <v>69203 44634,3</v>
      </c>
      <c r="H22" s="11" t="str">
        <f t="shared" si="3"/>
        <v>Dans la commune</v>
      </c>
      <c r="I22" s="1">
        <v>40</v>
      </c>
      <c r="J22" s="5">
        <v>9.2592592592592588E-5</v>
      </c>
      <c r="K22">
        <v>4.0700000000000003E-4</v>
      </c>
      <c r="L22" s="6"/>
      <c r="M22" s="6" t="str">
        <f>IFERROR(VLOOKUP(G22,TCD!$A$4:$C$362,3,FALSE),"Commune de ramassage")</f>
        <v>Commune de ramassage</v>
      </c>
      <c r="N22">
        <v>21</v>
      </c>
    </row>
    <row r="23" spans="1:14" x14ac:dyDescent="0.3">
      <c r="A23">
        <f t="shared" si="1"/>
        <v>22</v>
      </c>
      <c r="B23">
        <v>354017116483021</v>
      </c>
      <c r="C23" t="s">
        <v>12</v>
      </c>
      <c r="D23" s="3">
        <v>44634.267175925925</v>
      </c>
      <c r="E23" s="4">
        <f t="shared" si="0"/>
        <v>44634.267175925925</v>
      </c>
      <c r="F23" s="1" t="s">
        <v>15</v>
      </c>
      <c r="G23" s="11" t="str">
        <f t="shared" si="2"/>
        <v>69203 44634,3</v>
      </c>
      <c r="H23" s="11" t="str">
        <f t="shared" si="3"/>
        <v>Entrée sortie</v>
      </c>
      <c r="I23" s="1">
        <v>36</v>
      </c>
      <c r="J23" s="5">
        <v>8.564814814814815E-4</v>
      </c>
      <c r="K23">
        <v>7.6779999999999999E-3</v>
      </c>
      <c r="L23" s="6"/>
      <c r="M23" s="6" t="str">
        <f>IFERROR(VLOOKUP(G23,TCD!$A$4:$C$362,3,FALSE),"Commune de ramassage")</f>
        <v>Commune de ramassage</v>
      </c>
      <c r="N23">
        <v>22</v>
      </c>
    </row>
    <row r="24" spans="1:14" x14ac:dyDescent="0.3">
      <c r="A24">
        <f t="shared" si="1"/>
        <v>23</v>
      </c>
      <c r="B24">
        <v>354017116483021</v>
      </c>
      <c r="C24" t="s">
        <v>12</v>
      </c>
      <c r="D24" s="3">
        <v>44634.26803240741</v>
      </c>
      <c r="E24" s="4">
        <f t="shared" si="0"/>
        <v>44634.26803240741</v>
      </c>
      <c r="F24" s="1" t="s">
        <v>16</v>
      </c>
      <c r="G24" s="11" t="str">
        <f t="shared" si="2"/>
        <v>69220 44634,3</v>
      </c>
      <c r="H24" s="11" t="str">
        <f t="shared" si="3"/>
        <v>Dans la commune</v>
      </c>
      <c r="I24" s="1">
        <v>55</v>
      </c>
      <c r="J24" s="5">
        <v>1.7361111111111112E-4</v>
      </c>
      <c r="K24">
        <v>1.688E-3</v>
      </c>
      <c r="L24" s="6"/>
      <c r="M24" s="6" t="str">
        <f>IFERROR(VLOOKUP(G24,TCD!$A$4:$C$362,3,FALSE),"Commune de ramassage")</f>
        <v>Commune de ramassage</v>
      </c>
      <c r="N24">
        <v>23</v>
      </c>
    </row>
    <row r="25" spans="1:14" x14ac:dyDescent="0.3">
      <c r="A25">
        <f t="shared" si="1"/>
        <v>24</v>
      </c>
      <c r="B25">
        <v>354017116483021</v>
      </c>
      <c r="C25" t="s">
        <v>12</v>
      </c>
      <c r="D25" s="3">
        <v>44634.268206018518</v>
      </c>
      <c r="E25" s="4">
        <f t="shared" si="0"/>
        <v>44634.268206018518</v>
      </c>
      <c r="F25" s="1" t="s">
        <v>16</v>
      </c>
      <c r="G25" s="11" t="str">
        <f t="shared" si="2"/>
        <v>69220 44634,3</v>
      </c>
      <c r="H25" s="11" t="str">
        <f t="shared" si="3"/>
        <v>Dans la commune</v>
      </c>
      <c r="I25" s="1">
        <v>53</v>
      </c>
      <c r="J25" s="5">
        <v>1.5046296296296297E-4</v>
      </c>
      <c r="K25">
        <v>1.694E-3</v>
      </c>
      <c r="L25" s="6"/>
      <c r="M25" s="6" t="str">
        <f>IFERROR(VLOOKUP(G25,TCD!$A$4:$C$362,3,FALSE),"Commune de ramassage")</f>
        <v>Commune de ramassage</v>
      </c>
      <c r="N25">
        <v>24</v>
      </c>
    </row>
    <row r="26" spans="1:14" x14ac:dyDescent="0.3">
      <c r="A26">
        <f t="shared" si="1"/>
        <v>25</v>
      </c>
      <c r="B26">
        <v>354017116483021</v>
      </c>
      <c r="C26" t="s">
        <v>12</v>
      </c>
      <c r="D26" s="3">
        <v>44634.26835648148</v>
      </c>
      <c r="E26" s="4">
        <f t="shared" si="0"/>
        <v>44634.26835648148</v>
      </c>
      <c r="F26" s="1" t="s">
        <v>16</v>
      </c>
      <c r="G26" s="11" t="str">
        <f t="shared" si="2"/>
        <v>69220 44634,3</v>
      </c>
      <c r="H26" s="11" t="str">
        <f t="shared" si="3"/>
        <v>Dans la commune</v>
      </c>
      <c r="I26" s="1">
        <v>48</v>
      </c>
      <c r="J26" s="5">
        <v>4.6296296296296294E-5</v>
      </c>
      <c r="K26">
        <v>1.2999999999999999E-4</v>
      </c>
      <c r="L26" s="6"/>
      <c r="M26" s="6" t="str">
        <f>IFERROR(VLOOKUP(G26,TCD!$A$4:$C$362,3,FALSE),"Commune de ramassage")</f>
        <v>Commune de ramassage</v>
      </c>
      <c r="N26">
        <v>25</v>
      </c>
    </row>
    <row r="27" spans="1:14" x14ac:dyDescent="0.3">
      <c r="A27">
        <f t="shared" si="1"/>
        <v>26</v>
      </c>
      <c r="B27">
        <v>354017116483021</v>
      </c>
      <c r="C27" t="s">
        <v>12</v>
      </c>
      <c r="D27" s="3">
        <v>44634.26840277778</v>
      </c>
      <c r="E27" s="4">
        <f t="shared" si="0"/>
        <v>44634.26840277778</v>
      </c>
      <c r="F27" s="1" t="s">
        <v>16</v>
      </c>
      <c r="G27" s="11" t="str">
        <f t="shared" si="2"/>
        <v>69220 44634,3</v>
      </c>
      <c r="H27" s="11" t="str">
        <f t="shared" si="3"/>
        <v>Dans la commune</v>
      </c>
      <c r="I27" s="1">
        <v>49</v>
      </c>
      <c r="J27" s="5">
        <v>8.1018518518518516E-5</v>
      </c>
      <c r="K27">
        <v>3.5E-4</v>
      </c>
      <c r="L27" s="6"/>
      <c r="M27" s="6" t="str">
        <f>IFERROR(VLOOKUP(G27,TCD!$A$4:$C$362,3,FALSE),"Commune de ramassage")</f>
        <v>Commune de ramassage</v>
      </c>
      <c r="N27">
        <v>26</v>
      </c>
    </row>
    <row r="28" spans="1:14" x14ac:dyDescent="0.3">
      <c r="A28">
        <f t="shared" si="1"/>
        <v>27</v>
      </c>
      <c r="B28">
        <v>354017116483021</v>
      </c>
      <c r="C28" t="s">
        <v>12</v>
      </c>
      <c r="D28" s="3">
        <v>44634.268483796295</v>
      </c>
      <c r="E28" s="4">
        <f t="shared" si="0"/>
        <v>44634.268483796295</v>
      </c>
      <c r="F28" s="1" t="s">
        <v>16</v>
      </c>
      <c r="G28" s="11" t="str">
        <f t="shared" si="2"/>
        <v>69220 44634,3</v>
      </c>
      <c r="H28" s="11" t="str">
        <f t="shared" si="3"/>
        <v>Dans la commune</v>
      </c>
      <c r="I28" s="1">
        <v>44</v>
      </c>
      <c r="J28" s="5">
        <v>3.4722222222222222E-5</v>
      </c>
      <c r="K28">
        <v>3.6299999999999999E-4</v>
      </c>
      <c r="L28" s="6"/>
      <c r="M28" s="6" t="str">
        <f>IFERROR(VLOOKUP(G28,TCD!$A$4:$C$362,3,FALSE),"Commune de ramassage")</f>
        <v>Commune de ramassage</v>
      </c>
      <c r="N28">
        <v>27</v>
      </c>
    </row>
    <row r="29" spans="1:14" x14ac:dyDescent="0.3">
      <c r="A29">
        <f t="shared" si="1"/>
        <v>28</v>
      </c>
      <c r="B29">
        <v>354017116483021</v>
      </c>
      <c r="C29" t="s">
        <v>12</v>
      </c>
      <c r="D29" s="3">
        <v>44634.268518518518</v>
      </c>
      <c r="E29" s="4">
        <f t="shared" si="0"/>
        <v>44634.268518518518</v>
      </c>
      <c r="F29" s="1" t="s">
        <v>16</v>
      </c>
      <c r="G29" s="11" t="str">
        <f t="shared" si="2"/>
        <v>69220 44634,3</v>
      </c>
      <c r="H29" s="11" t="str">
        <f t="shared" si="3"/>
        <v>Dans la commune</v>
      </c>
      <c r="I29" s="1">
        <v>48</v>
      </c>
      <c r="J29" s="5">
        <v>1.7361111111111112E-4</v>
      </c>
      <c r="K29">
        <v>1.9599999999999999E-3</v>
      </c>
      <c r="L29" s="6"/>
      <c r="M29" s="6" t="str">
        <f>IFERROR(VLOOKUP(G29,TCD!$A$4:$C$362,3,FALSE),"Commune de ramassage")</f>
        <v>Commune de ramassage</v>
      </c>
      <c r="N29">
        <v>28</v>
      </c>
    </row>
    <row r="30" spans="1:14" x14ac:dyDescent="0.3">
      <c r="A30">
        <f t="shared" si="1"/>
        <v>29</v>
      </c>
      <c r="B30">
        <v>354017116483021</v>
      </c>
      <c r="C30" t="s">
        <v>12</v>
      </c>
      <c r="D30" s="3">
        <v>44634.268692129626</v>
      </c>
      <c r="E30" s="4">
        <f t="shared" si="0"/>
        <v>44634.268692129626</v>
      </c>
      <c r="F30" s="1" t="s">
        <v>16</v>
      </c>
      <c r="G30" s="11" t="str">
        <f t="shared" si="2"/>
        <v>69220 44634,3</v>
      </c>
      <c r="H30" s="11" t="str">
        <f t="shared" si="3"/>
        <v>Dans la commune</v>
      </c>
      <c r="I30" s="1">
        <v>49</v>
      </c>
      <c r="J30" s="5">
        <v>1.3888888888888889E-4</v>
      </c>
      <c r="K30">
        <v>9.3300000000000002E-4</v>
      </c>
      <c r="L30" s="6"/>
      <c r="M30" s="6" t="str">
        <f>IFERROR(VLOOKUP(G30,TCD!$A$4:$C$362,3,FALSE),"Commune de ramassage")</f>
        <v>Commune de ramassage</v>
      </c>
      <c r="N30">
        <v>29</v>
      </c>
    </row>
    <row r="31" spans="1:14" x14ac:dyDescent="0.3">
      <c r="A31">
        <f t="shared" si="1"/>
        <v>30</v>
      </c>
      <c r="B31">
        <v>354017116483021</v>
      </c>
      <c r="C31" t="s">
        <v>12</v>
      </c>
      <c r="D31" s="3">
        <v>44634.268831018519</v>
      </c>
      <c r="E31" s="4">
        <f t="shared" si="0"/>
        <v>44634.268831018519</v>
      </c>
      <c r="F31" s="1" t="s">
        <v>16</v>
      </c>
      <c r="G31" s="11" t="str">
        <f t="shared" si="2"/>
        <v>69220 44634,3</v>
      </c>
      <c r="H31" s="11" t="str">
        <f t="shared" si="3"/>
        <v>Dans la commune</v>
      </c>
      <c r="I31" s="1">
        <v>47</v>
      </c>
      <c r="J31" s="5">
        <v>4.6296296296296294E-5</v>
      </c>
      <c r="K31">
        <v>3.6200000000000002E-4</v>
      </c>
      <c r="L31" s="6"/>
      <c r="M31" s="6" t="str">
        <f>IFERROR(VLOOKUP(G31,TCD!$A$4:$C$362,3,FALSE),"Commune de ramassage")</f>
        <v>Commune de ramassage</v>
      </c>
      <c r="N31">
        <v>30</v>
      </c>
    </row>
    <row r="32" spans="1:14" x14ac:dyDescent="0.3">
      <c r="A32">
        <f t="shared" si="1"/>
        <v>31</v>
      </c>
      <c r="B32">
        <v>354017116483021</v>
      </c>
      <c r="C32" t="s">
        <v>12</v>
      </c>
      <c r="D32" s="3">
        <v>44634.268877314818</v>
      </c>
      <c r="E32" s="4">
        <f t="shared" si="0"/>
        <v>44634.268877314818</v>
      </c>
      <c r="F32" s="1" t="s">
        <v>16</v>
      </c>
      <c r="G32" s="11" t="str">
        <f t="shared" si="2"/>
        <v>69220 44634,3</v>
      </c>
      <c r="H32" s="11" t="str">
        <f t="shared" si="3"/>
        <v>Dans la commune</v>
      </c>
      <c r="I32" s="1">
        <v>48</v>
      </c>
      <c r="J32" s="5">
        <v>2.3148148148148147E-5</v>
      </c>
      <c r="K32">
        <v>3.5500000000000001E-4</v>
      </c>
      <c r="L32" s="6"/>
      <c r="M32" s="6" t="str">
        <f>IFERROR(VLOOKUP(G32,TCD!$A$4:$C$362,3,FALSE),"Commune de ramassage")</f>
        <v>Commune de ramassage</v>
      </c>
      <c r="N32">
        <v>31</v>
      </c>
    </row>
    <row r="33" spans="1:14" x14ac:dyDescent="0.3">
      <c r="A33">
        <f t="shared" si="1"/>
        <v>32</v>
      </c>
      <c r="B33">
        <v>354017116483021</v>
      </c>
      <c r="C33" t="s">
        <v>12</v>
      </c>
      <c r="D33" s="3">
        <v>44634.268900462965</v>
      </c>
      <c r="E33" s="4">
        <f t="shared" si="0"/>
        <v>44634.268900462965</v>
      </c>
      <c r="F33" s="1" t="s">
        <v>16</v>
      </c>
      <c r="G33" s="11" t="str">
        <f t="shared" si="2"/>
        <v>69220 44634,3</v>
      </c>
      <c r="H33" s="11" t="str">
        <f t="shared" si="3"/>
        <v>Dans la commune</v>
      </c>
      <c r="I33" s="1">
        <v>49</v>
      </c>
      <c r="J33" s="5">
        <v>9.2592592592592588E-5</v>
      </c>
      <c r="K33">
        <v>6.9300000000000004E-4</v>
      </c>
      <c r="L33" s="6"/>
      <c r="M33" s="6" t="str">
        <f>IFERROR(VLOOKUP(G33,TCD!$A$4:$C$362,3,FALSE),"Commune de ramassage")</f>
        <v>Commune de ramassage</v>
      </c>
      <c r="N33">
        <v>32</v>
      </c>
    </row>
    <row r="34" spans="1:14" x14ac:dyDescent="0.3">
      <c r="A34">
        <f t="shared" si="1"/>
        <v>33</v>
      </c>
      <c r="B34">
        <v>354017116483021</v>
      </c>
      <c r="C34" t="s">
        <v>12</v>
      </c>
      <c r="D34" s="3">
        <v>44634.268993055557</v>
      </c>
      <c r="E34" s="4">
        <f t="shared" si="0"/>
        <v>44634.268993055557</v>
      </c>
      <c r="F34" s="1" t="s">
        <v>16</v>
      </c>
      <c r="G34" s="11" t="str">
        <f t="shared" si="2"/>
        <v>69220 44634,3</v>
      </c>
      <c r="H34" s="11" t="str">
        <f t="shared" si="3"/>
        <v>Dans la commune</v>
      </c>
      <c r="I34" s="1">
        <v>43</v>
      </c>
      <c r="J34" s="5">
        <v>8.1018518518518516E-5</v>
      </c>
      <c r="K34">
        <v>7.6000000000000004E-4</v>
      </c>
      <c r="L34" s="6"/>
      <c r="M34" s="6" t="str">
        <f>IFERROR(VLOOKUP(G34,TCD!$A$4:$C$362,3,FALSE),"Commune de ramassage")</f>
        <v>Commune de ramassage</v>
      </c>
      <c r="N34">
        <v>33</v>
      </c>
    </row>
    <row r="35" spans="1:14" x14ac:dyDescent="0.3">
      <c r="A35">
        <f t="shared" si="1"/>
        <v>34</v>
      </c>
      <c r="B35">
        <v>354017116483021</v>
      </c>
      <c r="C35" t="s">
        <v>12</v>
      </c>
      <c r="D35" s="3">
        <v>44634.269074074073</v>
      </c>
      <c r="E35" s="4">
        <f t="shared" si="0"/>
        <v>44634.269074074073</v>
      </c>
      <c r="F35" s="1" t="s">
        <v>16</v>
      </c>
      <c r="G35" s="11" t="str">
        <f t="shared" si="2"/>
        <v>69220 44634,3</v>
      </c>
      <c r="H35" s="11" t="str">
        <f t="shared" si="3"/>
        <v>Dans la commune</v>
      </c>
      <c r="I35" s="1">
        <v>36</v>
      </c>
      <c r="J35" s="5">
        <v>5.7870370370370366E-5</v>
      </c>
      <c r="K35">
        <v>3.0699999999999998E-4</v>
      </c>
      <c r="L35" s="6"/>
      <c r="M35" s="6" t="str">
        <f>IFERROR(VLOOKUP(G35,TCD!$A$4:$C$362,3,FALSE),"Commune de ramassage")</f>
        <v>Commune de ramassage</v>
      </c>
      <c r="N35">
        <v>34</v>
      </c>
    </row>
    <row r="36" spans="1:14" x14ac:dyDescent="0.3">
      <c r="A36">
        <f t="shared" si="1"/>
        <v>35</v>
      </c>
      <c r="B36">
        <v>354017116483021</v>
      </c>
      <c r="C36" t="s">
        <v>12</v>
      </c>
      <c r="D36" s="3">
        <v>44634.269131944442</v>
      </c>
      <c r="E36" s="4">
        <f t="shared" si="0"/>
        <v>44634.269131944442</v>
      </c>
      <c r="F36" s="1" t="s">
        <v>16</v>
      </c>
      <c r="G36" s="11" t="str">
        <f t="shared" si="2"/>
        <v>69220 44634,3</v>
      </c>
      <c r="H36" s="11" t="str">
        <f t="shared" si="3"/>
        <v>Dans la commune</v>
      </c>
      <c r="I36" s="1">
        <v>17</v>
      </c>
      <c r="J36" s="5">
        <v>8.1018518518518516E-5</v>
      </c>
      <c r="K36">
        <v>7.2999999999999999E-5</v>
      </c>
      <c r="L36" s="6"/>
      <c r="M36" s="6" t="str">
        <f>IFERROR(VLOOKUP(G36,TCD!$A$4:$C$362,3,FALSE),"Commune de ramassage")</f>
        <v>Commune de ramassage</v>
      </c>
      <c r="N36">
        <v>35</v>
      </c>
    </row>
    <row r="37" spans="1:14" x14ac:dyDescent="0.3">
      <c r="A37">
        <f t="shared" si="1"/>
        <v>36</v>
      </c>
      <c r="B37">
        <v>354017116483021</v>
      </c>
      <c r="C37" t="s">
        <v>12</v>
      </c>
      <c r="D37" s="3">
        <v>44634.269212962965</v>
      </c>
      <c r="E37" s="4">
        <f t="shared" si="0"/>
        <v>44634.269212962965</v>
      </c>
      <c r="F37" s="1" t="s">
        <v>16</v>
      </c>
      <c r="G37" s="11" t="str">
        <f t="shared" si="2"/>
        <v>69220 44634,3</v>
      </c>
      <c r="H37" s="11" t="str">
        <f t="shared" si="3"/>
        <v>Dans la commune</v>
      </c>
      <c r="I37" s="1">
        <v>11</v>
      </c>
      <c r="J37" s="5">
        <v>5.7870370370370366E-5</v>
      </c>
      <c r="K37">
        <v>-2.5999999999999998E-5</v>
      </c>
      <c r="L37" s="6"/>
      <c r="M37" s="6" t="str">
        <f>IFERROR(VLOOKUP(G37,TCD!$A$4:$C$362,3,FALSE),"Commune de ramassage")</f>
        <v>Commune de ramassage</v>
      </c>
      <c r="N37">
        <v>36</v>
      </c>
    </row>
    <row r="38" spans="1:14" x14ac:dyDescent="0.3">
      <c r="A38">
        <f t="shared" si="1"/>
        <v>37</v>
      </c>
      <c r="B38">
        <v>354017116483021</v>
      </c>
      <c r="C38" t="s">
        <v>12</v>
      </c>
      <c r="D38" s="3">
        <v>44634.269270833334</v>
      </c>
      <c r="E38" s="4">
        <f t="shared" si="0"/>
        <v>44634.269270833334</v>
      </c>
      <c r="F38" s="1" t="s">
        <v>16</v>
      </c>
      <c r="G38" s="11" t="str">
        <f t="shared" si="2"/>
        <v>69220 44634,3</v>
      </c>
      <c r="H38" s="11" t="str">
        <f t="shared" si="3"/>
        <v>Dans la commune</v>
      </c>
      <c r="I38" s="1">
        <v>16</v>
      </c>
      <c r="J38" s="5">
        <v>1.1574074074074073E-4</v>
      </c>
      <c r="K38">
        <v>-3.0400000000000002E-4</v>
      </c>
      <c r="L38" s="6"/>
      <c r="M38" s="6" t="str">
        <f>IFERROR(VLOOKUP(G38,TCD!$A$4:$C$362,3,FALSE),"Commune de ramassage")</f>
        <v>Commune de ramassage</v>
      </c>
      <c r="N38">
        <v>37</v>
      </c>
    </row>
    <row r="39" spans="1:14" x14ac:dyDescent="0.3">
      <c r="A39">
        <f t="shared" si="1"/>
        <v>38</v>
      </c>
      <c r="B39">
        <v>354017116483021</v>
      </c>
      <c r="C39" t="s">
        <v>12</v>
      </c>
      <c r="D39" s="3">
        <v>44634.269386574073</v>
      </c>
      <c r="E39" s="4">
        <f t="shared" si="0"/>
        <v>44634.269386574073</v>
      </c>
      <c r="F39" s="1" t="s">
        <v>16</v>
      </c>
      <c r="G39" s="11" t="str">
        <f t="shared" si="2"/>
        <v>69220 44634,3</v>
      </c>
      <c r="H39" s="11" t="str">
        <f t="shared" si="3"/>
        <v>Dans la commune</v>
      </c>
      <c r="I39" s="1">
        <v>40</v>
      </c>
      <c r="J39" s="5">
        <v>1.8518518518518518E-4</v>
      </c>
      <c r="K39">
        <v>6.2399999999999999E-4</v>
      </c>
      <c r="L39" s="6"/>
      <c r="M39" s="6" t="str">
        <f>IFERROR(VLOOKUP(G39,TCD!$A$4:$C$362,3,FALSE),"Commune de ramassage")</f>
        <v>Commune de ramassage</v>
      </c>
      <c r="N39">
        <v>38</v>
      </c>
    </row>
    <row r="40" spans="1:14" x14ac:dyDescent="0.3">
      <c r="A40">
        <f t="shared" si="1"/>
        <v>39</v>
      </c>
      <c r="B40">
        <v>354017116483021</v>
      </c>
      <c r="C40" t="s">
        <v>12</v>
      </c>
      <c r="D40" s="3">
        <v>44634.269571759258</v>
      </c>
      <c r="E40" s="4">
        <f t="shared" si="0"/>
        <v>44634.269571759258</v>
      </c>
      <c r="F40" s="1" t="s">
        <v>16</v>
      </c>
      <c r="G40" s="11" t="str">
        <f t="shared" si="2"/>
        <v>69220 44634,3</v>
      </c>
      <c r="H40" s="11" t="str">
        <f t="shared" si="3"/>
        <v>Dans la commune</v>
      </c>
      <c r="I40" s="1">
        <v>44</v>
      </c>
      <c r="J40" s="5">
        <v>4.9768518518518521E-4</v>
      </c>
      <c r="K40">
        <v>2.9299999999999999E-3</v>
      </c>
      <c r="L40" s="6"/>
      <c r="M40" s="6" t="str">
        <f>IFERROR(VLOOKUP(G40,TCD!$A$4:$C$362,3,FALSE),"Commune de ramassage")</f>
        <v>Commune de ramassage</v>
      </c>
      <c r="N40">
        <v>39</v>
      </c>
    </row>
    <row r="41" spans="1:14" x14ac:dyDescent="0.3">
      <c r="A41">
        <f t="shared" si="1"/>
        <v>40</v>
      </c>
      <c r="B41">
        <v>354017116483021</v>
      </c>
      <c r="C41" t="s">
        <v>12</v>
      </c>
      <c r="D41" s="3">
        <v>44634.270069444443</v>
      </c>
      <c r="E41" s="4">
        <f t="shared" si="0"/>
        <v>44634.270069444443</v>
      </c>
      <c r="F41" s="1" t="s">
        <v>16</v>
      </c>
      <c r="G41" s="11" t="str">
        <f t="shared" si="2"/>
        <v>69220 44634,3</v>
      </c>
      <c r="H41" s="11" t="str">
        <f t="shared" si="3"/>
        <v>Dans la commune</v>
      </c>
      <c r="I41" s="1">
        <v>23</v>
      </c>
      <c r="J41" s="5">
        <v>2.3148148148148147E-5</v>
      </c>
      <c r="K41">
        <v>1.45E-4</v>
      </c>
      <c r="L41" s="6"/>
      <c r="M41" s="6" t="str">
        <f>IFERROR(VLOOKUP(G41,TCD!$A$4:$C$362,3,FALSE),"Commune de ramassage")</f>
        <v>Commune de ramassage</v>
      </c>
      <c r="N41">
        <v>40</v>
      </c>
    </row>
    <row r="42" spans="1:14" x14ac:dyDescent="0.3">
      <c r="A42">
        <f t="shared" si="1"/>
        <v>41</v>
      </c>
      <c r="B42">
        <v>354017116483021</v>
      </c>
      <c r="C42" t="s">
        <v>12</v>
      </c>
      <c r="D42" s="3">
        <v>44634.270092592589</v>
      </c>
      <c r="E42" s="4">
        <f t="shared" si="0"/>
        <v>44634.270092592589</v>
      </c>
      <c r="F42" s="1" t="s">
        <v>16</v>
      </c>
      <c r="G42" s="11" t="str">
        <f t="shared" si="2"/>
        <v>69220 44634,3</v>
      </c>
      <c r="H42" s="11" t="str">
        <f t="shared" si="3"/>
        <v>Dans la commune</v>
      </c>
      <c r="I42" s="1">
        <v>18</v>
      </c>
      <c r="J42" s="5">
        <v>1.1574074074074073E-5</v>
      </c>
      <c r="K42">
        <v>-1.9999999999999999E-6</v>
      </c>
      <c r="L42" s="6"/>
      <c r="M42" s="6" t="str">
        <f>IFERROR(VLOOKUP(G42,TCD!$A$4:$C$362,3,FALSE),"Commune de ramassage")</f>
        <v>Commune de ramassage</v>
      </c>
      <c r="N42">
        <v>41</v>
      </c>
    </row>
    <row r="43" spans="1:14" x14ac:dyDescent="0.3">
      <c r="A43">
        <f t="shared" si="1"/>
        <v>42</v>
      </c>
      <c r="B43">
        <v>354017116483021</v>
      </c>
      <c r="C43" t="s">
        <v>12</v>
      </c>
      <c r="D43" s="3">
        <v>44634.270104166666</v>
      </c>
      <c r="E43" s="4">
        <f t="shared" si="0"/>
        <v>44634.270104166666</v>
      </c>
      <c r="F43" s="1" t="s">
        <v>16</v>
      </c>
      <c r="G43" s="11" t="str">
        <f t="shared" si="2"/>
        <v>69220 44634,3</v>
      </c>
      <c r="H43" s="11" t="str">
        <f t="shared" si="3"/>
        <v>Dans la commune</v>
      </c>
      <c r="I43" s="1">
        <v>16</v>
      </c>
      <c r="J43" s="5">
        <v>6.9444444444444444E-5</v>
      </c>
      <c r="K43">
        <v>-1.1E-4</v>
      </c>
      <c r="L43" s="6"/>
      <c r="M43" s="6" t="str">
        <f>IFERROR(VLOOKUP(G43,TCD!$A$4:$C$362,3,FALSE),"Commune de ramassage")</f>
        <v>Commune de ramassage</v>
      </c>
      <c r="N43">
        <v>42</v>
      </c>
    </row>
    <row r="44" spans="1:14" x14ac:dyDescent="0.3">
      <c r="A44">
        <f t="shared" si="1"/>
        <v>43</v>
      </c>
      <c r="B44">
        <v>354017116483021</v>
      </c>
      <c r="C44" t="s">
        <v>12</v>
      </c>
      <c r="D44" s="3">
        <v>44634.270173611112</v>
      </c>
      <c r="E44" s="4">
        <f t="shared" si="0"/>
        <v>44634.270173611112</v>
      </c>
      <c r="F44" s="1" t="s">
        <v>16</v>
      </c>
      <c r="G44" s="11" t="str">
        <f t="shared" si="2"/>
        <v>69220 44634,3</v>
      </c>
      <c r="H44" s="11" t="str">
        <f t="shared" si="3"/>
        <v>Dans la commune</v>
      </c>
      <c r="I44" s="1">
        <v>21</v>
      </c>
      <c r="J44" s="5">
        <v>1.8518518518518518E-4</v>
      </c>
      <c r="K44">
        <v>-7.7999999999999999E-5</v>
      </c>
      <c r="L44" s="6"/>
      <c r="M44" s="6" t="str">
        <f>IFERROR(VLOOKUP(G44,TCD!$A$4:$C$362,3,FALSE),"Commune de ramassage")</f>
        <v>Commune de ramassage</v>
      </c>
      <c r="N44">
        <v>43</v>
      </c>
    </row>
    <row r="45" spans="1:14" x14ac:dyDescent="0.3">
      <c r="A45">
        <f t="shared" si="1"/>
        <v>44</v>
      </c>
      <c r="B45">
        <v>354017116483021</v>
      </c>
      <c r="C45" t="s">
        <v>12</v>
      </c>
      <c r="D45" s="3">
        <v>44634.270358796297</v>
      </c>
      <c r="E45" s="4">
        <f t="shared" si="0"/>
        <v>44634.270358796297</v>
      </c>
      <c r="F45" s="1" t="s">
        <v>16</v>
      </c>
      <c r="G45" s="11" t="str">
        <f t="shared" si="2"/>
        <v>69220 44634,3</v>
      </c>
      <c r="H45" s="11" t="str">
        <f t="shared" si="3"/>
        <v>Dans la commune</v>
      </c>
      <c r="I45" s="1">
        <v>19</v>
      </c>
      <c r="J45" s="5">
        <v>1.7361111111111112E-4</v>
      </c>
      <c r="K45">
        <v>3.2299999999999999E-4</v>
      </c>
      <c r="L45" s="6"/>
      <c r="M45" s="6" t="str">
        <f>IFERROR(VLOOKUP(G45,TCD!$A$4:$C$362,3,FALSE),"Commune de ramassage")</f>
        <v>Commune de ramassage</v>
      </c>
      <c r="N45">
        <v>44</v>
      </c>
    </row>
    <row r="46" spans="1:14" x14ac:dyDescent="0.3">
      <c r="A46">
        <f t="shared" si="1"/>
        <v>45</v>
      </c>
      <c r="B46">
        <v>354017116483021</v>
      </c>
      <c r="C46" t="s">
        <v>12</v>
      </c>
      <c r="D46" s="3">
        <v>44634.270532407405</v>
      </c>
      <c r="E46" s="4">
        <f t="shared" si="0"/>
        <v>44634.270532407405</v>
      </c>
      <c r="F46" s="1" t="s">
        <v>16</v>
      </c>
      <c r="G46" s="11" t="str">
        <f t="shared" si="2"/>
        <v>69220 44634,3</v>
      </c>
      <c r="H46" s="11" t="str">
        <f t="shared" si="3"/>
        <v>Dans la commune</v>
      </c>
      <c r="I46" s="1">
        <v>15</v>
      </c>
      <c r="J46" s="5">
        <v>2.3148148148148147E-5</v>
      </c>
      <c r="K46">
        <v>6.7000000000000002E-5</v>
      </c>
      <c r="L46" s="6"/>
      <c r="M46" s="6" t="str">
        <f>IFERROR(VLOOKUP(G46,TCD!$A$4:$C$362,3,FALSE),"Commune de ramassage")</f>
        <v>Commune de ramassage</v>
      </c>
      <c r="N46">
        <v>45</v>
      </c>
    </row>
    <row r="47" spans="1:14" x14ac:dyDescent="0.3">
      <c r="A47">
        <f t="shared" si="1"/>
        <v>46</v>
      </c>
      <c r="B47">
        <v>354017116483021</v>
      </c>
      <c r="C47" t="s">
        <v>12</v>
      </c>
      <c r="D47" s="3">
        <v>44634.270555555559</v>
      </c>
      <c r="E47" s="4">
        <f t="shared" si="0"/>
        <v>44634.270555555559</v>
      </c>
      <c r="F47" s="1" t="s">
        <v>16</v>
      </c>
      <c r="G47" s="11" t="str">
        <f t="shared" si="2"/>
        <v>69220 44634,3</v>
      </c>
      <c r="H47" s="11" t="str">
        <f t="shared" si="3"/>
        <v>Dans la commune</v>
      </c>
      <c r="I47" s="1">
        <v>12</v>
      </c>
      <c r="J47" s="5">
        <v>4.6296296296296294E-5</v>
      </c>
      <c r="K47">
        <v>6.0000000000000002E-5</v>
      </c>
      <c r="L47" s="6"/>
      <c r="M47" s="6" t="str">
        <f>IFERROR(VLOOKUP(G47,TCD!$A$4:$C$362,3,FALSE),"Commune de ramassage")</f>
        <v>Commune de ramassage</v>
      </c>
      <c r="N47">
        <v>46</v>
      </c>
    </row>
    <row r="48" spans="1:14" x14ac:dyDescent="0.3">
      <c r="A48">
        <f t="shared" si="1"/>
        <v>47</v>
      </c>
      <c r="B48">
        <v>354017116483021</v>
      </c>
      <c r="C48" t="s">
        <v>12</v>
      </c>
      <c r="D48" s="3">
        <v>44634.270601851851</v>
      </c>
      <c r="E48" s="4">
        <f t="shared" si="0"/>
        <v>44634.270601851851</v>
      </c>
      <c r="F48" s="1" t="s">
        <v>16</v>
      </c>
      <c r="G48" s="11" t="str">
        <f t="shared" si="2"/>
        <v>69220 44634,3</v>
      </c>
      <c r="H48" s="11" t="str">
        <f t="shared" si="3"/>
        <v>Dans la commune</v>
      </c>
      <c r="I48" s="1">
        <v>10</v>
      </c>
      <c r="J48" s="5">
        <v>1.7361111111111112E-4</v>
      </c>
      <c r="K48">
        <v>5.0100000000000003E-4</v>
      </c>
      <c r="L48" s="6"/>
      <c r="M48" s="6" t="str">
        <f>IFERROR(VLOOKUP(G48,TCD!$A$4:$C$362,3,FALSE),"Commune de ramassage")</f>
        <v>Commune de ramassage</v>
      </c>
      <c r="N48">
        <v>47</v>
      </c>
    </row>
    <row r="49" spans="1:14" x14ac:dyDescent="0.3">
      <c r="A49">
        <f t="shared" si="1"/>
        <v>48</v>
      </c>
      <c r="B49">
        <v>354017116483021</v>
      </c>
      <c r="C49" t="s">
        <v>12</v>
      </c>
      <c r="D49" s="3">
        <v>44634.270775462966</v>
      </c>
      <c r="E49" s="4">
        <f t="shared" si="0"/>
        <v>44634.270775462966</v>
      </c>
      <c r="F49" s="1" t="s">
        <v>16</v>
      </c>
      <c r="G49" s="11" t="str">
        <f t="shared" si="2"/>
        <v>69220 44634,3</v>
      </c>
      <c r="H49" s="11" t="str">
        <f t="shared" si="3"/>
        <v>Dans la commune</v>
      </c>
      <c r="I49" s="1">
        <v>28</v>
      </c>
      <c r="J49" s="5">
        <v>1.3888888888888889E-4</v>
      </c>
      <c r="K49">
        <v>7.27E-4</v>
      </c>
      <c r="L49" s="6"/>
      <c r="M49" s="6" t="str">
        <f>IFERROR(VLOOKUP(G49,TCD!$A$4:$C$362,3,FALSE),"Commune de ramassage")</f>
        <v>Commune de ramassage</v>
      </c>
      <c r="N49">
        <v>48</v>
      </c>
    </row>
    <row r="50" spans="1:14" x14ac:dyDescent="0.3">
      <c r="A50">
        <f t="shared" si="1"/>
        <v>49</v>
      </c>
      <c r="B50">
        <v>354017116483021</v>
      </c>
      <c r="C50" t="s">
        <v>12</v>
      </c>
      <c r="D50" s="3">
        <v>44634.270914351851</v>
      </c>
      <c r="E50" s="4">
        <f t="shared" si="0"/>
        <v>44634.270914351851</v>
      </c>
      <c r="F50" s="1" t="s">
        <v>16</v>
      </c>
      <c r="G50" s="11" t="str">
        <f t="shared" si="2"/>
        <v>69220 44634,3</v>
      </c>
      <c r="H50" s="11" t="str">
        <f t="shared" si="3"/>
        <v>Dans la commune</v>
      </c>
      <c r="I50" s="1">
        <v>29</v>
      </c>
      <c r="J50" s="5">
        <v>5.7870370370370366E-5</v>
      </c>
      <c r="K50">
        <v>3.0800000000000001E-4</v>
      </c>
      <c r="L50" s="6"/>
      <c r="M50" s="6" t="str">
        <f>IFERROR(VLOOKUP(G50,TCD!$A$4:$C$362,3,FALSE),"Commune de ramassage")</f>
        <v>Commune de ramassage</v>
      </c>
      <c r="N50">
        <v>49</v>
      </c>
    </row>
    <row r="51" spans="1:14" x14ac:dyDescent="0.3">
      <c r="A51">
        <f t="shared" si="1"/>
        <v>50</v>
      </c>
      <c r="B51">
        <v>354017116483021</v>
      </c>
      <c r="C51" t="s">
        <v>12</v>
      </c>
      <c r="D51" s="3">
        <v>44634.270972222221</v>
      </c>
      <c r="E51" s="4">
        <f t="shared" si="0"/>
        <v>44634.270972222221</v>
      </c>
      <c r="F51" s="1" t="s">
        <v>16</v>
      </c>
      <c r="G51" s="11" t="str">
        <f t="shared" si="2"/>
        <v>69220 44634,3</v>
      </c>
      <c r="H51" s="11" t="str">
        <f t="shared" si="3"/>
        <v>Dans la commune</v>
      </c>
      <c r="I51" s="1">
        <v>25</v>
      </c>
      <c r="J51" s="5">
        <v>3.4722222222222222E-5</v>
      </c>
      <c r="K51">
        <v>-1.2999999999999999E-5</v>
      </c>
      <c r="L51" s="6"/>
      <c r="M51" s="6" t="str">
        <f>IFERROR(VLOOKUP(G51,TCD!$A$4:$C$362,3,FALSE),"Commune de ramassage")</f>
        <v>Commune de ramassage</v>
      </c>
      <c r="N51">
        <v>50</v>
      </c>
    </row>
    <row r="52" spans="1:14" x14ac:dyDescent="0.3">
      <c r="A52">
        <f t="shared" si="1"/>
        <v>51</v>
      </c>
      <c r="B52">
        <v>354017116483021</v>
      </c>
      <c r="C52" t="s">
        <v>12</v>
      </c>
      <c r="D52" s="3">
        <v>44634.271006944444</v>
      </c>
      <c r="E52" s="4">
        <f t="shared" si="0"/>
        <v>44634.271006944444</v>
      </c>
      <c r="F52" s="1" t="s">
        <v>16</v>
      </c>
      <c r="G52" s="11" t="str">
        <f t="shared" si="2"/>
        <v>69220 44634,3</v>
      </c>
      <c r="H52" s="11" t="str">
        <f t="shared" si="3"/>
        <v>Dans la commune</v>
      </c>
      <c r="I52" s="1">
        <v>27</v>
      </c>
      <c r="J52" s="5">
        <v>1.3888888888888889E-4</v>
      </c>
      <c r="K52">
        <v>-3.57E-4</v>
      </c>
      <c r="L52" s="6"/>
      <c r="M52" s="6" t="str">
        <f>IFERROR(VLOOKUP(G52,TCD!$A$4:$C$362,3,FALSE),"Commune de ramassage")</f>
        <v>Commune de ramassage</v>
      </c>
      <c r="N52">
        <v>51</v>
      </c>
    </row>
    <row r="53" spans="1:14" x14ac:dyDescent="0.3">
      <c r="A53">
        <f t="shared" si="1"/>
        <v>52</v>
      </c>
      <c r="B53">
        <v>354017116483021</v>
      </c>
      <c r="C53" t="s">
        <v>12</v>
      </c>
      <c r="D53" s="3">
        <v>44634.271145833336</v>
      </c>
      <c r="E53" s="4">
        <f t="shared" si="0"/>
        <v>44634.271145833336</v>
      </c>
      <c r="F53" s="1" t="s">
        <v>16</v>
      </c>
      <c r="G53" s="11" t="str">
        <f t="shared" si="2"/>
        <v>69220 44634,3</v>
      </c>
      <c r="H53" s="11" t="str">
        <f t="shared" si="3"/>
        <v>Dans la commune</v>
      </c>
      <c r="I53" s="1">
        <v>27</v>
      </c>
      <c r="J53" s="5">
        <v>2.0833333333333335E-4</v>
      </c>
      <c r="K53">
        <v>5.3499999999999999E-4</v>
      </c>
      <c r="L53" s="6"/>
      <c r="M53" s="6" t="str">
        <f>IFERROR(VLOOKUP(G53,TCD!$A$4:$C$362,3,FALSE),"Commune de ramassage")</f>
        <v>Commune de ramassage</v>
      </c>
      <c r="N53">
        <v>52</v>
      </c>
    </row>
    <row r="54" spans="1:14" x14ac:dyDescent="0.3">
      <c r="A54">
        <f t="shared" si="1"/>
        <v>53</v>
      </c>
      <c r="B54">
        <v>354017116483021</v>
      </c>
      <c r="C54" t="s">
        <v>12</v>
      </c>
      <c r="D54" s="3">
        <v>44634.271354166667</v>
      </c>
      <c r="E54" s="4">
        <f t="shared" si="0"/>
        <v>44634.271354166667</v>
      </c>
      <c r="F54" s="1" t="s">
        <v>16</v>
      </c>
      <c r="G54" s="11" t="str">
        <f t="shared" si="2"/>
        <v>69220 44634,3</v>
      </c>
      <c r="H54" s="11" t="str">
        <f t="shared" si="3"/>
        <v>Dans la commune</v>
      </c>
      <c r="I54" s="1">
        <v>16</v>
      </c>
      <c r="J54" s="5">
        <v>4.6296296296296293E-4</v>
      </c>
      <c r="K54">
        <v>4.44E-4</v>
      </c>
      <c r="L54" s="6"/>
      <c r="M54" s="6" t="str">
        <f>IFERROR(VLOOKUP(G54,TCD!$A$4:$C$362,3,FALSE),"Commune de ramassage")</f>
        <v>Commune de ramassage</v>
      </c>
      <c r="N54">
        <v>53</v>
      </c>
    </row>
    <row r="55" spans="1:14" x14ac:dyDescent="0.3">
      <c r="A55">
        <f t="shared" si="1"/>
        <v>54</v>
      </c>
      <c r="B55">
        <v>354017116483021</v>
      </c>
      <c r="C55" t="s">
        <v>12</v>
      </c>
      <c r="D55" s="3">
        <v>44634.271817129629</v>
      </c>
      <c r="E55" s="4">
        <f t="shared" si="0"/>
        <v>44634.271817129629</v>
      </c>
      <c r="F55" s="1" t="s">
        <v>16</v>
      </c>
      <c r="G55" s="11" t="str">
        <f t="shared" si="2"/>
        <v>69220 44634,3</v>
      </c>
      <c r="H55" s="11" t="str">
        <f t="shared" si="3"/>
        <v>Dans la commune</v>
      </c>
      <c r="I55" s="1">
        <v>6</v>
      </c>
      <c r="J55" s="5">
        <v>2.3148148148148147E-5</v>
      </c>
      <c r="K55">
        <v>9.1000000000000003E-5</v>
      </c>
      <c r="L55" s="6"/>
      <c r="M55" s="6" t="str">
        <f>IFERROR(VLOOKUP(G55,TCD!$A$4:$C$362,3,FALSE),"Commune de ramassage")</f>
        <v>Commune de ramassage</v>
      </c>
      <c r="N55">
        <v>54</v>
      </c>
    </row>
    <row r="56" spans="1:14" x14ac:dyDescent="0.3">
      <c r="A56">
        <f t="shared" si="1"/>
        <v>55</v>
      </c>
      <c r="B56">
        <v>354017116483021</v>
      </c>
      <c r="C56" t="s">
        <v>12</v>
      </c>
      <c r="D56" s="3">
        <v>44634.271840277775</v>
      </c>
      <c r="E56" s="4">
        <f t="shared" si="0"/>
        <v>44634.271840277775</v>
      </c>
      <c r="F56" s="1" t="s">
        <v>16</v>
      </c>
      <c r="G56" s="11" t="str">
        <f t="shared" si="2"/>
        <v>69220 44634,3</v>
      </c>
      <c r="H56" s="11" t="str">
        <f t="shared" si="3"/>
        <v>Dans la commune</v>
      </c>
      <c r="I56" s="1">
        <v>7</v>
      </c>
      <c r="J56" s="5">
        <v>6.018518518518519E-4</v>
      </c>
      <c r="K56">
        <v>2.6999999999999999E-5</v>
      </c>
      <c r="L56" s="6"/>
      <c r="M56" s="6" t="str">
        <f>IFERROR(VLOOKUP(G56,TCD!$A$4:$C$362,3,FALSE),"Commune de ramassage")</f>
        <v>Commune de ramassage</v>
      </c>
      <c r="N56">
        <v>55</v>
      </c>
    </row>
    <row r="57" spans="1:14" x14ac:dyDescent="0.3">
      <c r="A57">
        <f t="shared" si="1"/>
        <v>56</v>
      </c>
      <c r="B57">
        <v>354017116483021</v>
      </c>
      <c r="C57" t="s">
        <v>12</v>
      </c>
      <c r="D57" s="3">
        <v>44634.27244212963</v>
      </c>
      <c r="E57" s="4">
        <f t="shared" si="0"/>
        <v>44634.27244212963</v>
      </c>
      <c r="F57" s="1" t="s">
        <v>16</v>
      </c>
      <c r="G57" s="11" t="str">
        <f t="shared" si="2"/>
        <v>69220 44634,3</v>
      </c>
      <c r="H57" s="11" t="str">
        <f t="shared" si="3"/>
        <v>Dans la commune</v>
      </c>
      <c r="I57" s="1">
        <v>0</v>
      </c>
      <c r="J57" s="5">
        <v>5.2083333333333333E-4</v>
      </c>
      <c r="K57">
        <v>0</v>
      </c>
      <c r="L57" s="6"/>
      <c r="M57" s="6" t="str">
        <f>IFERROR(VLOOKUP(G57,TCD!$A$4:$C$362,3,FALSE),"Commune de ramassage")</f>
        <v>Commune de ramassage</v>
      </c>
      <c r="N57">
        <v>56</v>
      </c>
    </row>
    <row r="58" spans="1:14" x14ac:dyDescent="0.3">
      <c r="A58">
        <f t="shared" si="1"/>
        <v>57</v>
      </c>
      <c r="B58">
        <v>354017116483021</v>
      </c>
      <c r="C58" t="s">
        <v>12</v>
      </c>
      <c r="D58" s="3">
        <v>44634.272962962961</v>
      </c>
      <c r="E58" s="4">
        <f t="shared" si="0"/>
        <v>44634.272962962961</v>
      </c>
      <c r="F58" s="1" t="s">
        <v>16</v>
      </c>
      <c r="G58" s="11" t="str">
        <f t="shared" si="2"/>
        <v>69220 44634,3</v>
      </c>
      <c r="H58" s="11" t="str">
        <f t="shared" si="3"/>
        <v>Dans la commune</v>
      </c>
      <c r="I58" s="1">
        <v>0</v>
      </c>
      <c r="J58" s="5">
        <v>1.1574074074074073E-3</v>
      </c>
      <c r="K58">
        <v>-6.7000000000000002E-5</v>
      </c>
      <c r="L58" s="6"/>
      <c r="M58" s="6" t="str">
        <f>IFERROR(VLOOKUP(G58,TCD!$A$4:$C$362,3,FALSE),"Commune de ramassage")</f>
        <v>Commune de ramassage</v>
      </c>
      <c r="N58">
        <v>57</v>
      </c>
    </row>
    <row r="59" spans="1:14" x14ac:dyDescent="0.3">
      <c r="A59">
        <f t="shared" si="1"/>
        <v>58</v>
      </c>
      <c r="B59">
        <v>354017116483021</v>
      </c>
      <c r="C59" t="s">
        <v>12</v>
      </c>
      <c r="D59" s="3">
        <v>44634.27412037037</v>
      </c>
      <c r="E59" s="4">
        <f t="shared" si="0"/>
        <v>44634.27412037037</v>
      </c>
      <c r="F59" s="1" t="s">
        <v>16</v>
      </c>
      <c r="G59" s="11" t="str">
        <f t="shared" si="2"/>
        <v>69220 44634,3</v>
      </c>
      <c r="H59" s="11" t="str">
        <f t="shared" si="3"/>
        <v>Dans la commune</v>
      </c>
      <c r="I59" s="1">
        <v>0</v>
      </c>
      <c r="J59" s="5">
        <v>4.9768518518518521E-4</v>
      </c>
      <c r="K59">
        <v>-4.0000000000000002E-4</v>
      </c>
      <c r="L59" s="6"/>
      <c r="M59" s="6" t="str">
        <f>IFERROR(VLOOKUP(G59,TCD!$A$4:$C$362,3,FALSE),"Commune de ramassage")</f>
        <v>Commune de ramassage</v>
      </c>
      <c r="N59">
        <v>58</v>
      </c>
    </row>
    <row r="60" spans="1:14" x14ac:dyDescent="0.3">
      <c r="A60">
        <f t="shared" si="1"/>
        <v>59</v>
      </c>
      <c r="B60">
        <v>354017116483021</v>
      </c>
      <c r="C60" t="s">
        <v>12</v>
      </c>
      <c r="D60" s="3">
        <v>44634.274618055555</v>
      </c>
      <c r="E60" s="4">
        <f t="shared" si="0"/>
        <v>44634.274618055555</v>
      </c>
      <c r="F60" s="1" t="s">
        <v>16</v>
      </c>
      <c r="G60" s="11" t="str">
        <f t="shared" si="2"/>
        <v>69220 44634,3</v>
      </c>
      <c r="H60" s="11" t="str">
        <f t="shared" si="3"/>
        <v>Dans la commune</v>
      </c>
      <c r="I60" s="1">
        <v>7</v>
      </c>
      <c r="J60" s="5">
        <v>1.1574074074074073E-5</v>
      </c>
      <c r="K60">
        <v>2.4000000000000001E-5</v>
      </c>
      <c r="L60" s="6"/>
      <c r="M60" s="6" t="str">
        <f>IFERROR(VLOOKUP(G60,TCD!$A$4:$C$362,3,FALSE),"Commune de ramassage")</f>
        <v>Commune de ramassage</v>
      </c>
      <c r="N60">
        <v>59</v>
      </c>
    </row>
    <row r="61" spans="1:14" x14ac:dyDescent="0.3">
      <c r="A61">
        <f t="shared" si="1"/>
        <v>60</v>
      </c>
      <c r="B61">
        <v>354017116483021</v>
      </c>
      <c r="C61" t="s">
        <v>12</v>
      </c>
      <c r="D61" s="3">
        <v>44634.274629629632</v>
      </c>
      <c r="E61" s="4">
        <f t="shared" si="0"/>
        <v>44634.274629629632</v>
      </c>
      <c r="F61" s="1" t="s">
        <v>16</v>
      </c>
      <c r="G61" s="11" t="str">
        <f t="shared" si="2"/>
        <v>69220 44634,3</v>
      </c>
      <c r="H61" s="11" t="str">
        <f t="shared" si="3"/>
        <v>Dans la commune</v>
      </c>
      <c r="I61" s="1">
        <v>7</v>
      </c>
      <c r="J61" s="5">
        <v>4.6296296296296294E-5</v>
      </c>
      <c r="K61">
        <v>8.0000000000000007E-5</v>
      </c>
      <c r="L61" s="6"/>
      <c r="M61" s="6" t="str">
        <f>IFERROR(VLOOKUP(G61,TCD!$A$4:$C$362,3,FALSE),"Commune de ramassage")</f>
        <v>Commune de ramassage</v>
      </c>
      <c r="N61">
        <v>60</v>
      </c>
    </row>
    <row r="62" spans="1:14" x14ac:dyDescent="0.3">
      <c r="A62">
        <f t="shared" si="1"/>
        <v>61</v>
      </c>
      <c r="B62">
        <v>354017116483021</v>
      </c>
      <c r="C62" t="s">
        <v>12</v>
      </c>
      <c r="D62" s="3">
        <v>44634.274675925924</v>
      </c>
      <c r="E62" s="4">
        <f t="shared" si="0"/>
        <v>44634.274675925924</v>
      </c>
      <c r="F62" s="1" t="s">
        <v>16</v>
      </c>
      <c r="G62" s="11" t="str">
        <f t="shared" si="2"/>
        <v>69220 44634,3</v>
      </c>
      <c r="H62" s="11" t="str">
        <f t="shared" si="3"/>
        <v>Dans la commune</v>
      </c>
      <c r="I62" s="1">
        <v>9</v>
      </c>
      <c r="J62" s="5">
        <v>1.0648148148148147E-3</v>
      </c>
      <c r="K62">
        <v>8.6650000000000008E-3</v>
      </c>
      <c r="L62" s="6"/>
      <c r="M62" s="6" t="str">
        <f>IFERROR(VLOOKUP(G62,TCD!$A$4:$C$362,3,FALSE),"Commune de ramassage")</f>
        <v>Commune de ramassage</v>
      </c>
      <c r="N62">
        <v>61</v>
      </c>
    </row>
    <row r="63" spans="1:14" x14ac:dyDescent="0.3">
      <c r="A63">
        <f t="shared" si="1"/>
        <v>62</v>
      </c>
      <c r="B63">
        <v>354017116483021</v>
      </c>
      <c r="C63" t="s">
        <v>12</v>
      </c>
      <c r="D63" s="3">
        <v>44634.275740740741</v>
      </c>
      <c r="E63" s="4">
        <f t="shared" si="0"/>
        <v>44634.275740740741</v>
      </c>
      <c r="F63" s="1" t="s">
        <v>16</v>
      </c>
      <c r="G63" s="11" t="str">
        <f t="shared" si="2"/>
        <v>69220 44634,3</v>
      </c>
      <c r="H63" s="11" t="str">
        <f t="shared" si="3"/>
        <v>Dans la commune</v>
      </c>
      <c r="I63" s="1">
        <v>54</v>
      </c>
      <c r="J63" s="5">
        <v>4.5138888888888892E-4</v>
      </c>
      <c r="K63">
        <v>3.241E-3</v>
      </c>
      <c r="L63" s="6"/>
      <c r="M63" s="6" t="str">
        <f>IFERROR(VLOOKUP(G63,TCD!$A$4:$C$362,3,FALSE),"Commune de ramassage")</f>
        <v>Commune de ramassage</v>
      </c>
      <c r="N63">
        <v>62</v>
      </c>
    </row>
    <row r="64" spans="1:14" x14ac:dyDescent="0.3">
      <c r="A64">
        <f t="shared" si="1"/>
        <v>63</v>
      </c>
      <c r="B64">
        <v>354017116483021</v>
      </c>
      <c r="C64" t="s">
        <v>12</v>
      </c>
      <c r="D64" s="3">
        <v>44634.276192129626</v>
      </c>
      <c r="E64" s="4">
        <f t="shared" si="0"/>
        <v>44634.276192129626</v>
      </c>
      <c r="F64" s="1" t="s">
        <v>16</v>
      </c>
      <c r="G64" s="11" t="str">
        <f t="shared" si="2"/>
        <v>69220 44634,3</v>
      </c>
      <c r="H64" s="11" t="str">
        <f t="shared" si="3"/>
        <v>Dans la commune</v>
      </c>
      <c r="I64" s="1">
        <v>63</v>
      </c>
      <c r="J64" s="5">
        <v>4.6296296296296294E-5</v>
      </c>
      <c r="K64">
        <v>-8.6000000000000003E-5</v>
      </c>
      <c r="L64" s="6"/>
      <c r="M64" s="6" t="str">
        <f>IFERROR(VLOOKUP(G64,TCD!$A$4:$C$362,3,FALSE),"Commune de ramassage")</f>
        <v>Commune de ramassage</v>
      </c>
      <c r="N64">
        <v>63</v>
      </c>
    </row>
    <row r="65" spans="1:14" x14ac:dyDescent="0.3">
      <c r="A65">
        <f t="shared" si="1"/>
        <v>64</v>
      </c>
      <c r="B65">
        <v>354017116483021</v>
      </c>
      <c r="C65" t="s">
        <v>12</v>
      </c>
      <c r="D65" s="3">
        <v>44634.276238425926</v>
      </c>
      <c r="E65" s="4">
        <f t="shared" si="0"/>
        <v>44634.276238425926</v>
      </c>
      <c r="F65" s="1" t="s">
        <v>16</v>
      </c>
      <c r="G65" s="11" t="str">
        <f t="shared" si="2"/>
        <v>69220 44634,3</v>
      </c>
      <c r="H65" s="11" t="str">
        <f t="shared" si="3"/>
        <v>Dans la commune</v>
      </c>
      <c r="I65" s="1">
        <v>60</v>
      </c>
      <c r="J65" s="5">
        <v>1.5046296296296297E-4</v>
      </c>
      <c r="K65">
        <v>-2.4899999999999998E-4</v>
      </c>
      <c r="L65" s="6"/>
      <c r="M65" s="6" t="str">
        <f>IFERROR(VLOOKUP(G65,TCD!$A$4:$C$362,3,FALSE),"Commune de ramassage")</f>
        <v>Commune de ramassage</v>
      </c>
      <c r="N65">
        <v>64</v>
      </c>
    </row>
    <row r="66" spans="1:14" x14ac:dyDescent="0.3">
      <c r="A66">
        <f t="shared" si="1"/>
        <v>65</v>
      </c>
      <c r="B66">
        <v>354017116483021</v>
      </c>
      <c r="C66" t="s">
        <v>12</v>
      </c>
      <c r="D66" s="3">
        <v>44634.276388888888</v>
      </c>
      <c r="E66" s="4">
        <f t="shared" ref="E66:E129" si="4">D66</f>
        <v>44634.276388888888</v>
      </c>
      <c r="F66" s="1" t="s">
        <v>16</v>
      </c>
      <c r="G66" s="11" t="str">
        <f t="shared" si="2"/>
        <v>69220 44634,3</v>
      </c>
      <c r="H66" s="11" t="str">
        <f t="shared" si="3"/>
        <v>Dans la commune</v>
      </c>
      <c r="I66" s="1">
        <v>55</v>
      </c>
      <c r="J66" s="5">
        <v>1.6203703703703703E-4</v>
      </c>
      <c r="K66">
        <v>7.7899999999999996E-4</v>
      </c>
      <c r="L66" s="6"/>
      <c r="M66" s="6" t="str">
        <f>IFERROR(VLOOKUP(G66,TCD!$A$4:$C$362,3,FALSE),"Commune de ramassage")</f>
        <v>Commune de ramassage</v>
      </c>
      <c r="N66">
        <v>65</v>
      </c>
    </row>
    <row r="67" spans="1:14" x14ac:dyDescent="0.3">
      <c r="A67">
        <f t="shared" ref="A67:A130" si="5">A66+1</f>
        <v>66</v>
      </c>
      <c r="B67">
        <v>354017116483021</v>
      </c>
      <c r="C67" t="s">
        <v>12</v>
      </c>
      <c r="D67" s="3">
        <v>44634.276550925926</v>
      </c>
      <c r="E67" s="4">
        <f t="shared" si="4"/>
        <v>44634.276550925926</v>
      </c>
      <c r="F67" s="1" t="s">
        <v>16</v>
      </c>
      <c r="G67" s="11" t="str">
        <f t="shared" ref="G67:G130" si="6">F67&amp;" "&amp;ROUND(D67,1)</f>
        <v>69220 44634,3</v>
      </c>
      <c r="H67" s="11" t="str">
        <f t="shared" ref="H67:H130" si="7">IF(F67=F68,"Dans la commune","Entrée sortie")</f>
        <v>Entrée sortie</v>
      </c>
      <c r="I67" s="1">
        <v>30</v>
      </c>
      <c r="J67" s="5">
        <v>3.4722222222222222E-5</v>
      </c>
      <c r="K67">
        <v>1.7799999999999999E-4</v>
      </c>
      <c r="L67" s="6"/>
      <c r="M67" s="6" t="str">
        <f>IFERROR(VLOOKUP(G67,TCD!$A$4:$C$362,3,FALSE),"Commune de ramassage")</f>
        <v>Commune de ramassage</v>
      </c>
      <c r="N67">
        <v>66</v>
      </c>
    </row>
    <row r="68" spans="1:14" x14ac:dyDescent="0.3">
      <c r="A68">
        <f t="shared" si="5"/>
        <v>67</v>
      </c>
      <c r="B68">
        <v>354017116483021</v>
      </c>
      <c r="C68" t="s">
        <v>12</v>
      </c>
      <c r="D68" s="3">
        <v>44634.276585648149</v>
      </c>
      <c r="E68" s="4">
        <f t="shared" si="4"/>
        <v>44634.276585648149</v>
      </c>
      <c r="F68" s="1" t="s">
        <v>17</v>
      </c>
      <c r="G68" s="11" t="str">
        <f t="shared" si="6"/>
        <v>69187 44634,3</v>
      </c>
      <c r="H68" s="11" t="str">
        <f t="shared" si="7"/>
        <v>Dans la commune</v>
      </c>
      <c r="I68" s="1">
        <v>20</v>
      </c>
      <c r="J68" s="5">
        <v>2.3148148148148147E-5</v>
      </c>
      <c r="K68">
        <v>-2.1999999999999999E-5</v>
      </c>
      <c r="L68" s="6"/>
      <c r="M68" s="6" t="str">
        <f>IFERROR(VLOOKUP(G68,TCD!$A$4:$C$362,3,FALSE),"Commune de ramassage")</f>
        <v>Commune de ramassage</v>
      </c>
      <c r="N68">
        <v>67</v>
      </c>
    </row>
    <row r="69" spans="1:14" x14ac:dyDescent="0.3">
      <c r="A69">
        <f t="shared" si="5"/>
        <v>68</v>
      </c>
      <c r="B69">
        <v>354017116483021</v>
      </c>
      <c r="C69" t="s">
        <v>12</v>
      </c>
      <c r="D69" s="3">
        <v>44634.276608796295</v>
      </c>
      <c r="E69" s="4">
        <f t="shared" si="4"/>
        <v>44634.276608796295</v>
      </c>
      <c r="F69" s="1" t="s">
        <v>17</v>
      </c>
      <c r="G69" s="11" t="str">
        <f t="shared" si="6"/>
        <v>69187 44634,3</v>
      </c>
      <c r="H69" s="11" t="str">
        <f t="shared" si="7"/>
        <v>Dans la commune</v>
      </c>
      <c r="I69" s="1">
        <v>21</v>
      </c>
      <c r="J69" s="5">
        <v>8.449074074074075E-4</v>
      </c>
      <c r="K69">
        <v>-3.1799999999999998E-4</v>
      </c>
      <c r="L69" s="6"/>
      <c r="M69" s="6" t="str">
        <f>IFERROR(VLOOKUP(G69,TCD!$A$4:$C$362,3,FALSE),"Commune de ramassage")</f>
        <v>Commune de ramassage</v>
      </c>
      <c r="N69">
        <v>68</v>
      </c>
    </row>
    <row r="70" spans="1:14" x14ac:dyDescent="0.3">
      <c r="A70">
        <f t="shared" si="5"/>
        <v>69</v>
      </c>
      <c r="B70">
        <v>354017116483021</v>
      </c>
      <c r="C70" t="s">
        <v>12</v>
      </c>
      <c r="D70" s="3">
        <v>44634.277453703704</v>
      </c>
      <c r="E70" s="4">
        <f t="shared" si="4"/>
        <v>44634.277453703704</v>
      </c>
      <c r="F70" s="1" t="s">
        <v>17</v>
      </c>
      <c r="G70" s="11" t="str">
        <f t="shared" si="6"/>
        <v>69187 44634,3</v>
      </c>
      <c r="H70" s="11" t="str">
        <f t="shared" si="7"/>
        <v>Dans la commune</v>
      </c>
      <c r="I70" s="1">
        <v>50</v>
      </c>
      <c r="J70" s="5">
        <v>2.3148148148148146E-4</v>
      </c>
      <c r="K70">
        <v>-7.18E-4</v>
      </c>
      <c r="L70" s="6"/>
      <c r="M70" s="6" t="str">
        <f>IFERROR(VLOOKUP(G70,TCD!$A$4:$C$362,3,FALSE),"Commune de ramassage")</f>
        <v>Commune de ramassage</v>
      </c>
      <c r="N70">
        <v>69</v>
      </c>
    </row>
    <row r="71" spans="1:14" x14ac:dyDescent="0.3">
      <c r="A71">
        <f t="shared" si="5"/>
        <v>70</v>
      </c>
      <c r="B71">
        <v>354017116483021</v>
      </c>
      <c r="C71" t="s">
        <v>12</v>
      </c>
      <c r="D71" s="3">
        <v>44634.277685185189</v>
      </c>
      <c r="E71" s="4">
        <f t="shared" si="4"/>
        <v>44634.277685185189</v>
      </c>
      <c r="F71" s="1" t="s">
        <v>17</v>
      </c>
      <c r="G71" s="11" t="str">
        <f t="shared" si="6"/>
        <v>69187 44634,3</v>
      </c>
      <c r="H71" s="11" t="str">
        <f t="shared" si="7"/>
        <v>Dans la commune</v>
      </c>
      <c r="I71" s="1">
        <v>43</v>
      </c>
      <c r="J71" s="5">
        <v>3.5879629629629635E-4</v>
      </c>
      <c r="K71">
        <v>-7.0699999999999995E-4</v>
      </c>
      <c r="L71" s="6"/>
      <c r="M71" s="6" t="str">
        <f>IFERROR(VLOOKUP(G71,TCD!$A$4:$C$362,3,FALSE),"Commune de ramassage")</f>
        <v>Commune de ramassage</v>
      </c>
      <c r="N71">
        <v>70</v>
      </c>
    </row>
    <row r="72" spans="1:14" x14ac:dyDescent="0.3">
      <c r="A72">
        <f t="shared" si="5"/>
        <v>71</v>
      </c>
      <c r="B72">
        <v>354017116483021</v>
      </c>
      <c r="C72" t="s">
        <v>12</v>
      </c>
      <c r="D72" s="3">
        <v>44634.278043981481</v>
      </c>
      <c r="E72" s="4">
        <f t="shared" si="4"/>
        <v>44634.278043981481</v>
      </c>
      <c r="F72" s="1" t="s">
        <v>17</v>
      </c>
      <c r="G72" s="11" t="str">
        <f t="shared" si="6"/>
        <v>69187 44634,3</v>
      </c>
      <c r="H72" s="11" t="str">
        <f t="shared" si="7"/>
        <v>Dans la commune</v>
      </c>
      <c r="I72" s="1">
        <v>40</v>
      </c>
      <c r="J72" s="5">
        <v>1.1574074074074073E-5</v>
      </c>
      <c r="K72">
        <v>-1.47E-4</v>
      </c>
      <c r="L72" s="6"/>
      <c r="M72" s="6" t="str">
        <f>IFERROR(VLOOKUP(G72,TCD!$A$4:$C$362,3,FALSE),"Commune de ramassage")</f>
        <v>Commune de ramassage</v>
      </c>
      <c r="N72">
        <v>71</v>
      </c>
    </row>
    <row r="73" spans="1:14" x14ac:dyDescent="0.3">
      <c r="A73">
        <f t="shared" si="5"/>
        <v>72</v>
      </c>
      <c r="B73">
        <v>354017116483021</v>
      </c>
      <c r="C73" t="s">
        <v>12</v>
      </c>
      <c r="D73" s="3">
        <v>44634.278055555558</v>
      </c>
      <c r="E73" s="4">
        <f t="shared" si="4"/>
        <v>44634.278055555558</v>
      </c>
      <c r="F73" s="1" t="s">
        <v>17</v>
      </c>
      <c r="G73" s="11" t="str">
        <f t="shared" si="6"/>
        <v>69187 44634,3</v>
      </c>
      <c r="H73" s="11" t="str">
        <f t="shared" si="7"/>
        <v>Dans la commune</v>
      </c>
      <c r="I73" s="1">
        <v>40</v>
      </c>
      <c r="J73" s="5">
        <v>9.2592592592592588E-5</v>
      </c>
      <c r="K73">
        <v>-4.8299999999999998E-4</v>
      </c>
      <c r="L73" s="6"/>
      <c r="M73" s="6" t="str">
        <f>IFERROR(VLOOKUP(G73,TCD!$A$4:$C$362,3,FALSE),"Commune de ramassage")</f>
        <v>Commune de ramassage</v>
      </c>
      <c r="N73">
        <v>72</v>
      </c>
    </row>
    <row r="74" spans="1:14" x14ac:dyDescent="0.3">
      <c r="A74">
        <f t="shared" si="5"/>
        <v>73</v>
      </c>
      <c r="B74">
        <v>354017116483021</v>
      </c>
      <c r="C74" t="s">
        <v>12</v>
      </c>
      <c r="D74" s="3">
        <v>44634.278148148151</v>
      </c>
      <c r="E74" s="4">
        <f t="shared" si="4"/>
        <v>44634.278148148151</v>
      </c>
      <c r="F74" s="1" t="s">
        <v>17</v>
      </c>
      <c r="G74" s="11" t="str">
        <f t="shared" si="6"/>
        <v>69187 44634,3</v>
      </c>
      <c r="H74" s="11" t="str">
        <f t="shared" si="7"/>
        <v>Dans la commune</v>
      </c>
      <c r="I74" s="1">
        <v>41</v>
      </c>
      <c r="J74" s="5">
        <v>2.3148148148148147E-5</v>
      </c>
      <c r="K74">
        <v>9.2E-5</v>
      </c>
      <c r="L74" s="6"/>
      <c r="M74" s="6" t="str">
        <f>IFERROR(VLOOKUP(G74,TCD!$A$4:$C$362,3,FALSE),"Commune de ramassage")</f>
        <v>Commune de ramassage</v>
      </c>
      <c r="N74">
        <v>73</v>
      </c>
    </row>
    <row r="75" spans="1:14" x14ac:dyDescent="0.3">
      <c r="A75">
        <f t="shared" si="5"/>
        <v>74</v>
      </c>
      <c r="B75">
        <v>354017116483021</v>
      </c>
      <c r="C75" t="s">
        <v>12</v>
      </c>
      <c r="D75" s="3">
        <v>44634.278171296297</v>
      </c>
      <c r="E75" s="4">
        <f t="shared" si="4"/>
        <v>44634.278171296297</v>
      </c>
      <c r="F75" s="1" t="s">
        <v>17</v>
      </c>
      <c r="G75" s="11" t="str">
        <f t="shared" si="6"/>
        <v>69187 44634,3</v>
      </c>
      <c r="H75" s="11" t="str">
        <f t="shared" si="7"/>
        <v>Dans la commune</v>
      </c>
      <c r="I75" s="1">
        <v>41</v>
      </c>
      <c r="J75" s="5">
        <v>1.0416666666666667E-4</v>
      </c>
      <c r="K75">
        <v>5.5000000000000003E-4</v>
      </c>
      <c r="L75" s="6"/>
      <c r="M75" s="6" t="str">
        <f>IFERROR(VLOOKUP(G75,TCD!$A$4:$C$362,3,FALSE),"Commune de ramassage")</f>
        <v>Commune de ramassage</v>
      </c>
      <c r="N75">
        <v>74</v>
      </c>
    </row>
    <row r="76" spans="1:14" x14ac:dyDescent="0.3">
      <c r="A76">
        <f t="shared" si="5"/>
        <v>75</v>
      </c>
      <c r="B76">
        <v>354017116483021</v>
      </c>
      <c r="C76" t="s">
        <v>12</v>
      </c>
      <c r="D76" s="3">
        <v>44634.278275462966</v>
      </c>
      <c r="E76" s="4">
        <f t="shared" si="4"/>
        <v>44634.278275462966</v>
      </c>
      <c r="F76" s="1" t="s">
        <v>17</v>
      </c>
      <c r="G76" s="11" t="str">
        <f t="shared" si="6"/>
        <v>69187 44634,3</v>
      </c>
      <c r="H76" s="11" t="str">
        <f t="shared" si="7"/>
        <v>Dans la commune</v>
      </c>
      <c r="I76" s="1">
        <v>33</v>
      </c>
      <c r="J76" s="5">
        <v>1.3888888888888889E-4</v>
      </c>
      <c r="K76">
        <v>5.1500000000000005E-4</v>
      </c>
      <c r="L76" s="6"/>
      <c r="M76" s="6" t="str">
        <f>IFERROR(VLOOKUP(G76,TCD!$A$4:$C$362,3,FALSE),"Commune de ramassage")</f>
        <v>Commune de ramassage</v>
      </c>
      <c r="N76">
        <v>75</v>
      </c>
    </row>
    <row r="77" spans="1:14" x14ac:dyDescent="0.3">
      <c r="A77">
        <f t="shared" si="5"/>
        <v>76</v>
      </c>
      <c r="B77">
        <v>354017116483021</v>
      </c>
      <c r="C77" t="s">
        <v>12</v>
      </c>
      <c r="D77" s="3">
        <v>44634.278414351851</v>
      </c>
      <c r="E77" s="4">
        <f t="shared" si="4"/>
        <v>44634.278414351851</v>
      </c>
      <c r="F77" s="1" t="s">
        <v>17</v>
      </c>
      <c r="G77" s="11" t="str">
        <f t="shared" si="6"/>
        <v>69187 44634,3</v>
      </c>
      <c r="H77" s="11" t="str">
        <f t="shared" si="7"/>
        <v>Dans la commune</v>
      </c>
      <c r="I77" s="1">
        <v>21</v>
      </c>
      <c r="J77" s="5">
        <v>6.7129629629629625E-4</v>
      </c>
      <c r="K77">
        <v>3.588E-3</v>
      </c>
      <c r="L77" s="6"/>
      <c r="M77" s="6" t="str">
        <f>IFERROR(VLOOKUP(G77,TCD!$A$4:$C$362,3,FALSE),"Commune de ramassage")</f>
        <v>Commune de ramassage</v>
      </c>
      <c r="N77">
        <v>76</v>
      </c>
    </row>
    <row r="78" spans="1:14" x14ac:dyDescent="0.3">
      <c r="A78">
        <f t="shared" si="5"/>
        <v>77</v>
      </c>
      <c r="B78">
        <v>354017116483021</v>
      </c>
      <c r="C78" t="s">
        <v>12</v>
      </c>
      <c r="D78" s="3">
        <v>44634.279085648152</v>
      </c>
      <c r="E78" s="4">
        <f t="shared" si="4"/>
        <v>44634.279085648152</v>
      </c>
      <c r="F78" s="1" t="s">
        <v>17</v>
      </c>
      <c r="G78" s="11" t="str">
        <f t="shared" si="6"/>
        <v>69187 44634,3</v>
      </c>
      <c r="H78" s="11" t="str">
        <f t="shared" si="7"/>
        <v>Dans la commune</v>
      </c>
      <c r="I78" s="1">
        <v>36</v>
      </c>
      <c r="J78" s="5">
        <v>3.4722222222222224E-4</v>
      </c>
      <c r="K78">
        <v>-1.1850000000000001E-3</v>
      </c>
      <c r="L78" s="6"/>
      <c r="M78" s="6" t="str">
        <f>IFERROR(VLOOKUP(G78,TCD!$A$4:$C$362,3,FALSE),"Commune de ramassage")</f>
        <v>Commune de ramassage</v>
      </c>
      <c r="N78">
        <v>77</v>
      </c>
    </row>
    <row r="79" spans="1:14" x14ac:dyDescent="0.3">
      <c r="A79">
        <f t="shared" si="5"/>
        <v>78</v>
      </c>
      <c r="B79">
        <v>354017116483021</v>
      </c>
      <c r="C79" t="s">
        <v>12</v>
      </c>
      <c r="D79" s="3">
        <v>44634.279432870368</v>
      </c>
      <c r="E79" s="4">
        <f t="shared" si="4"/>
        <v>44634.279432870368</v>
      </c>
      <c r="F79" s="1" t="s">
        <v>17</v>
      </c>
      <c r="G79" s="11" t="str">
        <f t="shared" si="6"/>
        <v>69187 44634,3</v>
      </c>
      <c r="H79" s="11" t="str">
        <f t="shared" si="7"/>
        <v>Dans la commune</v>
      </c>
      <c r="I79" s="1">
        <v>42</v>
      </c>
      <c r="J79" s="5">
        <v>2.0833333333333335E-4</v>
      </c>
      <c r="K79">
        <v>-8.4999999999999995E-4</v>
      </c>
      <c r="L79" s="6"/>
      <c r="M79" s="6" t="str">
        <f>IFERROR(VLOOKUP(G79,TCD!$A$4:$C$362,3,FALSE),"Commune de ramassage")</f>
        <v>Commune de ramassage</v>
      </c>
      <c r="N79">
        <v>78</v>
      </c>
    </row>
    <row r="80" spans="1:14" x14ac:dyDescent="0.3">
      <c r="A80">
        <f t="shared" si="5"/>
        <v>79</v>
      </c>
      <c r="B80">
        <v>354017116483021</v>
      </c>
      <c r="C80" t="s">
        <v>12</v>
      </c>
      <c r="D80" s="3">
        <v>44634.279641203706</v>
      </c>
      <c r="E80" s="4">
        <f t="shared" si="4"/>
        <v>44634.279641203706</v>
      </c>
      <c r="F80" s="1" t="s">
        <v>17</v>
      </c>
      <c r="G80" s="11" t="str">
        <f t="shared" si="6"/>
        <v>69187 44634,3</v>
      </c>
      <c r="H80" s="11" t="str">
        <f t="shared" si="7"/>
        <v>Dans la commune</v>
      </c>
      <c r="I80" s="1">
        <v>49</v>
      </c>
      <c r="J80" s="5">
        <v>2.6620370370370372E-4</v>
      </c>
      <c r="K80">
        <v>-8.7200000000000005E-4</v>
      </c>
      <c r="L80" s="6"/>
      <c r="M80" s="6" t="str">
        <f>IFERROR(VLOOKUP(G80,TCD!$A$4:$C$362,3,FALSE),"Commune de ramassage")</f>
        <v>Commune de ramassage</v>
      </c>
      <c r="N80">
        <v>79</v>
      </c>
    </row>
    <row r="81" spans="1:14" x14ac:dyDescent="0.3">
      <c r="A81">
        <f t="shared" si="5"/>
        <v>80</v>
      </c>
      <c r="B81">
        <v>354017116483021</v>
      </c>
      <c r="C81" t="s">
        <v>12</v>
      </c>
      <c r="D81" s="3">
        <v>44634.279907407406</v>
      </c>
      <c r="E81" s="4">
        <f t="shared" si="4"/>
        <v>44634.279907407406</v>
      </c>
      <c r="F81" s="1" t="s">
        <v>17</v>
      </c>
      <c r="G81" s="11" t="str">
        <f t="shared" si="6"/>
        <v>69187 44634,3</v>
      </c>
      <c r="H81" s="11" t="str">
        <f t="shared" si="7"/>
        <v>Dans la commune</v>
      </c>
      <c r="I81" s="1">
        <v>45</v>
      </c>
      <c r="J81" s="5">
        <v>3.2407407407407406E-4</v>
      </c>
      <c r="K81">
        <v>3.6900000000000002E-4</v>
      </c>
      <c r="L81" s="6"/>
      <c r="M81" s="6" t="str">
        <f>IFERROR(VLOOKUP(G81,TCD!$A$4:$C$362,3,FALSE),"Commune de ramassage")</f>
        <v>Commune de ramassage</v>
      </c>
      <c r="N81">
        <v>80</v>
      </c>
    </row>
    <row r="82" spans="1:14" x14ac:dyDescent="0.3">
      <c r="A82">
        <f t="shared" si="5"/>
        <v>81</v>
      </c>
      <c r="B82">
        <v>354017116483021</v>
      </c>
      <c r="C82" t="s">
        <v>12</v>
      </c>
      <c r="D82" s="3">
        <v>44634.280231481483</v>
      </c>
      <c r="E82" s="4">
        <f t="shared" si="4"/>
        <v>44634.280231481483</v>
      </c>
      <c r="F82" s="1" t="s">
        <v>17</v>
      </c>
      <c r="G82" s="11" t="str">
        <f t="shared" si="6"/>
        <v>69187 44634,3</v>
      </c>
      <c r="H82" s="11" t="str">
        <f t="shared" si="7"/>
        <v>Dans la commune</v>
      </c>
      <c r="I82" s="1">
        <v>56</v>
      </c>
      <c r="J82" s="5">
        <v>2.199074074074074E-4</v>
      </c>
      <c r="K82">
        <v>-6.3699999999999998E-4</v>
      </c>
      <c r="L82" s="6"/>
      <c r="M82" s="6" t="str">
        <f>IFERROR(VLOOKUP(G82,TCD!$A$4:$C$362,3,FALSE),"Commune de ramassage")</f>
        <v>Commune de ramassage</v>
      </c>
      <c r="N82">
        <v>81</v>
      </c>
    </row>
    <row r="83" spans="1:14" x14ac:dyDescent="0.3">
      <c r="A83">
        <f t="shared" si="5"/>
        <v>82</v>
      </c>
      <c r="B83">
        <v>354017116483021</v>
      </c>
      <c r="C83" t="s">
        <v>12</v>
      </c>
      <c r="D83" s="3">
        <v>44634.280451388891</v>
      </c>
      <c r="E83" s="4">
        <f t="shared" si="4"/>
        <v>44634.280451388891</v>
      </c>
      <c r="F83" s="1" t="s">
        <v>17</v>
      </c>
      <c r="G83" s="11" t="str">
        <f t="shared" si="6"/>
        <v>69187 44634,3</v>
      </c>
      <c r="H83" s="11" t="str">
        <f t="shared" si="7"/>
        <v>Dans la commune</v>
      </c>
      <c r="I83" s="1">
        <v>51</v>
      </c>
      <c r="J83" s="5">
        <v>1.6203703703703703E-4</v>
      </c>
      <c r="K83">
        <v>1.065E-3</v>
      </c>
      <c r="L83" s="6"/>
      <c r="M83" s="6" t="str">
        <f>IFERROR(VLOOKUP(G83,TCD!$A$4:$C$362,3,FALSE),"Commune de ramassage")</f>
        <v>Commune de ramassage</v>
      </c>
      <c r="N83">
        <v>82</v>
      </c>
    </row>
    <row r="84" spans="1:14" x14ac:dyDescent="0.3">
      <c r="A84">
        <f t="shared" si="5"/>
        <v>83</v>
      </c>
      <c r="B84">
        <v>354017116483021</v>
      </c>
      <c r="C84" t="s">
        <v>12</v>
      </c>
      <c r="D84" s="3">
        <v>44634.280613425923</v>
      </c>
      <c r="E84" s="4">
        <f t="shared" si="4"/>
        <v>44634.280613425923</v>
      </c>
      <c r="F84" s="1" t="s">
        <v>17</v>
      </c>
      <c r="G84" s="11" t="str">
        <f t="shared" si="6"/>
        <v>69187 44634,3</v>
      </c>
      <c r="H84" s="11" t="str">
        <f t="shared" si="7"/>
        <v>Dans la commune</v>
      </c>
      <c r="I84" s="1">
        <v>46</v>
      </c>
      <c r="J84" s="5">
        <v>8.1018518518518516E-5</v>
      </c>
      <c r="K84">
        <v>7.2999999999999996E-4</v>
      </c>
      <c r="L84" s="6"/>
      <c r="M84" s="6" t="str">
        <f>IFERROR(VLOOKUP(G84,TCD!$A$4:$C$362,3,FALSE),"Commune de ramassage")</f>
        <v>Commune de ramassage</v>
      </c>
      <c r="N84">
        <v>83</v>
      </c>
    </row>
    <row r="85" spans="1:14" x14ac:dyDescent="0.3">
      <c r="A85">
        <f t="shared" si="5"/>
        <v>84</v>
      </c>
      <c r="B85">
        <v>354017116483021</v>
      </c>
      <c r="C85" t="s">
        <v>12</v>
      </c>
      <c r="D85" s="3">
        <v>44634.280694444446</v>
      </c>
      <c r="E85" s="4">
        <f t="shared" si="4"/>
        <v>44634.280694444446</v>
      </c>
      <c r="F85" s="1" t="s">
        <v>17</v>
      </c>
      <c r="G85" s="11" t="str">
        <f t="shared" si="6"/>
        <v>69187 44634,3</v>
      </c>
      <c r="H85" s="11" t="str">
        <f t="shared" si="7"/>
        <v>Dans la commune</v>
      </c>
      <c r="I85" s="1">
        <v>50</v>
      </c>
      <c r="J85" s="5">
        <v>1.0416666666666667E-4</v>
      </c>
      <c r="K85">
        <v>1.047E-3</v>
      </c>
      <c r="L85" s="6"/>
      <c r="M85" s="6" t="str">
        <f>IFERROR(VLOOKUP(G85,TCD!$A$4:$C$362,3,FALSE),"Commune de ramassage")</f>
        <v>Commune de ramassage</v>
      </c>
      <c r="N85">
        <v>84</v>
      </c>
    </row>
    <row r="86" spans="1:14" x14ac:dyDescent="0.3">
      <c r="A86">
        <f t="shared" si="5"/>
        <v>85</v>
      </c>
      <c r="B86">
        <v>354017116483021</v>
      </c>
      <c r="C86" t="s">
        <v>12</v>
      </c>
      <c r="D86" s="3">
        <v>44634.280798611115</v>
      </c>
      <c r="E86" s="4">
        <f t="shared" si="4"/>
        <v>44634.280798611115</v>
      </c>
      <c r="F86" s="1" t="s">
        <v>17</v>
      </c>
      <c r="G86" s="11" t="str">
        <f t="shared" si="6"/>
        <v>69187 44634,3</v>
      </c>
      <c r="H86" s="11" t="str">
        <f t="shared" si="7"/>
        <v>Dans la commune</v>
      </c>
      <c r="I86" s="1">
        <v>38</v>
      </c>
      <c r="J86" s="5">
        <v>4.6296296296296294E-5</v>
      </c>
      <c r="K86">
        <v>1.01E-4</v>
      </c>
      <c r="L86" s="6"/>
      <c r="M86" s="6" t="str">
        <f>IFERROR(VLOOKUP(G86,TCD!$A$4:$C$362,3,FALSE),"Commune de ramassage")</f>
        <v>Commune de ramassage</v>
      </c>
      <c r="N86">
        <v>85</v>
      </c>
    </row>
    <row r="87" spans="1:14" x14ac:dyDescent="0.3">
      <c r="A87">
        <f t="shared" si="5"/>
        <v>86</v>
      </c>
      <c r="B87">
        <v>354017116483021</v>
      </c>
      <c r="C87" t="s">
        <v>12</v>
      </c>
      <c r="D87" s="3">
        <v>44634.280844907407</v>
      </c>
      <c r="E87" s="4">
        <f t="shared" si="4"/>
        <v>44634.280844907407</v>
      </c>
      <c r="F87" s="1" t="s">
        <v>17</v>
      </c>
      <c r="G87" s="11" t="str">
        <f t="shared" si="6"/>
        <v>69187 44634,3</v>
      </c>
      <c r="H87" s="11" t="str">
        <f t="shared" si="7"/>
        <v>Dans la commune</v>
      </c>
      <c r="I87" s="1">
        <v>39</v>
      </c>
      <c r="J87" s="5">
        <v>4.6296296296296294E-5</v>
      </c>
      <c r="K87">
        <v>1.1E-4</v>
      </c>
      <c r="L87" s="6"/>
      <c r="M87" s="6" t="str">
        <f>IFERROR(VLOOKUP(G87,TCD!$A$4:$C$362,3,FALSE),"Commune de ramassage")</f>
        <v>Commune de ramassage</v>
      </c>
      <c r="N87">
        <v>86</v>
      </c>
    </row>
    <row r="88" spans="1:14" x14ac:dyDescent="0.3">
      <c r="A88">
        <f t="shared" si="5"/>
        <v>87</v>
      </c>
      <c r="B88">
        <v>354017116483021</v>
      </c>
      <c r="C88" t="s">
        <v>12</v>
      </c>
      <c r="D88" s="3">
        <v>44634.280891203707</v>
      </c>
      <c r="E88" s="4">
        <f t="shared" si="4"/>
        <v>44634.280891203707</v>
      </c>
      <c r="F88" s="1" t="s">
        <v>17</v>
      </c>
      <c r="G88" s="11" t="str">
        <f t="shared" si="6"/>
        <v>69187 44634,3</v>
      </c>
      <c r="H88" s="11" t="str">
        <f t="shared" si="7"/>
        <v>Dans la commune</v>
      </c>
      <c r="I88" s="1">
        <v>35</v>
      </c>
      <c r="J88" s="5">
        <v>2.3148148148148147E-5</v>
      </c>
      <c r="K88">
        <v>1.8699999999999999E-4</v>
      </c>
      <c r="L88" s="6"/>
      <c r="M88" s="6" t="str">
        <f>IFERROR(VLOOKUP(G88,TCD!$A$4:$C$362,3,FALSE),"Commune de ramassage")</f>
        <v>Commune de ramassage</v>
      </c>
      <c r="N88">
        <v>87</v>
      </c>
    </row>
    <row r="89" spans="1:14" x14ac:dyDescent="0.3">
      <c r="A89">
        <f t="shared" si="5"/>
        <v>88</v>
      </c>
      <c r="B89">
        <v>354017116483021</v>
      </c>
      <c r="C89" t="s">
        <v>12</v>
      </c>
      <c r="D89" s="3">
        <v>44634.280914351853</v>
      </c>
      <c r="E89" s="4">
        <f t="shared" si="4"/>
        <v>44634.280914351853</v>
      </c>
      <c r="F89" s="1" t="s">
        <v>17</v>
      </c>
      <c r="G89" s="11" t="str">
        <f t="shared" si="6"/>
        <v>69187 44634,3</v>
      </c>
      <c r="H89" s="11" t="str">
        <f t="shared" si="7"/>
        <v>Dans la commune</v>
      </c>
      <c r="I89" s="1">
        <v>34</v>
      </c>
      <c r="J89" s="5">
        <v>2.7777777777777778E-4</v>
      </c>
      <c r="K89">
        <v>2.47E-3</v>
      </c>
      <c r="L89" s="6"/>
      <c r="M89" s="6" t="str">
        <f>IFERROR(VLOOKUP(G89,TCD!$A$4:$C$362,3,FALSE),"Commune de ramassage")</f>
        <v>Commune de ramassage</v>
      </c>
      <c r="N89">
        <v>88</v>
      </c>
    </row>
    <row r="90" spans="1:14" x14ac:dyDescent="0.3">
      <c r="A90">
        <f t="shared" si="5"/>
        <v>89</v>
      </c>
      <c r="B90">
        <v>354017116483021</v>
      </c>
      <c r="C90" t="s">
        <v>12</v>
      </c>
      <c r="D90" s="3">
        <v>44634.281192129631</v>
      </c>
      <c r="E90" s="4">
        <f t="shared" si="4"/>
        <v>44634.281192129631</v>
      </c>
      <c r="F90" s="1" t="s">
        <v>17</v>
      </c>
      <c r="G90" s="11" t="str">
        <f t="shared" si="6"/>
        <v>69187 44634,3</v>
      </c>
      <c r="H90" s="11" t="str">
        <f t="shared" si="7"/>
        <v>Dans la commune</v>
      </c>
      <c r="I90" s="1">
        <v>51</v>
      </c>
      <c r="J90" s="5">
        <v>2.0833333333333335E-4</v>
      </c>
      <c r="K90">
        <v>1.6180000000000001E-3</v>
      </c>
      <c r="L90" s="6"/>
      <c r="M90" s="6" t="str">
        <f>IFERROR(VLOOKUP(G90,TCD!$A$4:$C$362,3,FALSE),"Commune de ramassage")</f>
        <v>Commune de ramassage</v>
      </c>
      <c r="N90">
        <v>89</v>
      </c>
    </row>
    <row r="91" spans="1:14" x14ac:dyDescent="0.3">
      <c r="A91">
        <f t="shared" si="5"/>
        <v>90</v>
      </c>
      <c r="B91">
        <v>354017116483021</v>
      </c>
      <c r="C91" t="s">
        <v>12</v>
      </c>
      <c r="D91" s="3">
        <v>44634.281400462962</v>
      </c>
      <c r="E91" s="4">
        <f t="shared" si="4"/>
        <v>44634.281400462962</v>
      </c>
      <c r="F91" s="1" t="s">
        <v>17</v>
      </c>
      <c r="G91" s="11" t="str">
        <f t="shared" si="6"/>
        <v>69187 44634,3</v>
      </c>
      <c r="H91" s="11" t="str">
        <f t="shared" si="7"/>
        <v>Dans la commune</v>
      </c>
      <c r="I91" s="1">
        <v>46</v>
      </c>
      <c r="J91" s="5">
        <v>1.261574074074074E-3</v>
      </c>
      <c r="K91">
        <v>2.624E-3</v>
      </c>
      <c r="L91" s="6"/>
      <c r="M91" s="6" t="str">
        <f>IFERROR(VLOOKUP(G91,TCD!$A$4:$C$362,3,FALSE),"Commune de ramassage")</f>
        <v>Commune de ramassage</v>
      </c>
      <c r="N91">
        <v>90</v>
      </c>
    </row>
    <row r="92" spans="1:14" x14ac:dyDescent="0.3">
      <c r="A92">
        <f t="shared" si="5"/>
        <v>91</v>
      </c>
      <c r="B92">
        <v>354017116483021</v>
      </c>
      <c r="C92" t="s">
        <v>12</v>
      </c>
      <c r="D92" s="3">
        <v>44634.28266203704</v>
      </c>
      <c r="E92" s="4">
        <f t="shared" si="4"/>
        <v>44634.28266203704</v>
      </c>
      <c r="F92" s="1" t="s">
        <v>17</v>
      </c>
      <c r="G92" s="11" t="str">
        <f t="shared" si="6"/>
        <v>69187 44634,3</v>
      </c>
      <c r="H92" s="11" t="str">
        <f t="shared" si="7"/>
        <v>Entrée sortie</v>
      </c>
      <c r="I92" s="1">
        <v>47</v>
      </c>
      <c r="J92" s="5">
        <v>4.9768518518518521E-4</v>
      </c>
      <c r="K92">
        <v>3.0929999999999998E-3</v>
      </c>
      <c r="L92" s="6"/>
      <c r="M92" s="6" t="str">
        <f>IFERROR(VLOOKUP(G92,TCD!$A$4:$C$362,3,FALSE),"Commune de ramassage")</f>
        <v>Commune de ramassage</v>
      </c>
      <c r="N92">
        <v>91</v>
      </c>
    </row>
    <row r="93" spans="1:14" x14ac:dyDescent="0.3">
      <c r="A93">
        <f t="shared" si="5"/>
        <v>92</v>
      </c>
      <c r="B93">
        <v>354017116483021</v>
      </c>
      <c r="C93" t="s">
        <v>12</v>
      </c>
      <c r="D93" s="3">
        <v>44634.283159722225</v>
      </c>
      <c r="E93" s="4">
        <f t="shared" si="4"/>
        <v>44634.283159722225</v>
      </c>
      <c r="F93" s="1" t="s">
        <v>18</v>
      </c>
      <c r="G93" s="11" t="str">
        <f t="shared" si="6"/>
        <v>69038 44634,3</v>
      </c>
      <c r="H93" s="11" t="str">
        <f t="shared" si="7"/>
        <v>Dans la commune</v>
      </c>
      <c r="I93" s="1">
        <v>8</v>
      </c>
      <c r="J93" s="5">
        <v>9.2592592592592588E-5</v>
      </c>
      <c r="K93">
        <v>-4.8299999999999998E-4</v>
      </c>
      <c r="L93" s="6"/>
      <c r="M93" s="6" t="str">
        <f>IFERROR(VLOOKUP(G93,TCD!$A$4:$C$362,3,FALSE),"Commune de ramassage")</f>
        <v>Commune de ramassage</v>
      </c>
      <c r="N93">
        <v>92</v>
      </c>
    </row>
    <row r="94" spans="1:14" x14ac:dyDescent="0.3">
      <c r="A94">
        <f t="shared" si="5"/>
        <v>93</v>
      </c>
      <c r="B94">
        <v>354017116483021</v>
      </c>
      <c r="C94" t="s">
        <v>12</v>
      </c>
      <c r="D94" s="3">
        <v>44634.283252314817</v>
      </c>
      <c r="E94" s="4">
        <f t="shared" si="4"/>
        <v>44634.283252314817</v>
      </c>
      <c r="F94" s="1" t="s">
        <v>18</v>
      </c>
      <c r="G94" s="11" t="str">
        <f t="shared" si="6"/>
        <v>69038 44634,3</v>
      </c>
      <c r="H94" s="11" t="str">
        <f t="shared" si="7"/>
        <v>Dans la commune</v>
      </c>
      <c r="I94" s="1">
        <v>11</v>
      </c>
      <c r="J94" s="5">
        <v>1.1574074074074073E-3</v>
      </c>
      <c r="K94">
        <v>2.5000000000000001E-5</v>
      </c>
      <c r="L94" s="6"/>
      <c r="M94" s="6" t="str">
        <f>IFERROR(VLOOKUP(G94,TCD!$A$4:$C$362,3,FALSE),"Commune de ramassage")</f>
        <v>Commune de ramassage</v>
      </c>
      <c r="N94">
        <v>93</v>
      </c>
    </row>
    <row r="95" spans="1:14" x14ac:dyDescent="0.3">
      <c r="A95">
        <f t="shared" si="5"/>
        <v>94</v>
      </c>
      <c r="B95">
        <v>354017116483021</v>
      </c>
      <c r="C95" t="s">
        <v>12</v>
      </c>
      <c r="D95" s="3">
        <v>44634.284409722219</v>
      </c>
      <c r="E95" s="4">
        <f t="shared" si="4"/>
        <v>44634.284409722219</v>
      </c>
      <c r="F95" s="1" t="s">
        <v>18</v>
      </c>
      <c r="G95" s="11" t="str">
        <f t="shared" si="6"/>
        <v>69038 44634,3</v>
      </c>
      <c r="H95" s="11" t="str">
        <f t="shared" si="7"/>
        <v>Dans la commune</v>
      </c>
      <c r="I95" s="1">
        <v>0</v>
      </c>
      <c r="J95" s="5">
        <v>3.4722222222222224E-4</v>
      </c>
      <c r="K95">
        <v>3.1799999999999998E-4</v>
      </c>
      <c r="L95" s="6"/>
      <c r="M95" s="6" t="str">
        <f>IFERROR(VLOOKUP(G95,TCD!$A$4:$C$362,3,FALSE),"Commune de ramassage")</f>
        <v>Commune de ramassage</v>
      </c>
      <c r="N95">
        <v>94</v>
      </c>
    </row>
    <row r="96" spans="1:14" x14ac:dyDescent="0.3">
      <c r="A96">
        <f t="shared" si="5"/>
        <v>95</v>
      </c>
      <c r="B96">
        <v>354017116483021</v>
      </c>
      <c r="C96" t="s">
        <v>12</v>
      </c>
      <c r="D96" s="3">
        <v>44634.284756944442</v>
      </c>
      <c r="E96" s="4">
        <f t="shared" si="4"/>
        <v>44634.284756944442</v>
      </c>
      <c r="F96" s="1" t="s">
        <v>18</v>
      </c>
      <c r="G96" s="11" t="str">
        <f t="shared" si="6"/>
        <v>69038 44634,3</v>
      </c>
      <c r="H96" s="11" t="str">
        <f t="shared" si="7"/>
        <v>Dans la commune</v>
      </c>
      <c r="I96" s="1">
        <v>21</v>
      </c>
      <c r="J96" s="5">
        <v>5.7870370370370366E-5</v>
      </c>
      <c r="K96">
        <v>1.2300000000000001E-4</v>
      </c>
      <c r="L96" s="6"/>
      <c r="M96" s="6" t="str">
        <f>IFERROR(VLOOKUP(G96,TCD!$A$4:$C$362,3,FALSE),"Commune de ramassage")</f>
        <v>Commune de ramassage</v>
      </c>
      <c r="N96">
        <v>95</v>
      </c>
    </row>
    <row r="97" spans="1:14" x14ac:dyDescent="0.3">
      <c r="A97">
        <f t="shared" si="5"/>
        <v>96</v>
      </c>
      <c r="B97">
        <v>354017116483021</v>
      </c>
      <c r="C97" t="s">
        <v>12</v>
      </c>
      <c r="D97" s="3">
        <v>44634.284814814811</v>
      </c>
      <c r="E97" s="4">
        <f t="shared" si="4"/>
        <v>44634.284814814811</v>
      </c>
      <c r="F97" s="1" t="s">
        <v>18</v>
      </c>
      <c r="G97" s="11" t="str">
        <f t="shared" si="6"/>
        <v>69038 44634,3</v>
      </c>
      <c r="H97" s="11" t="str">
        <f t="shared" si="7"/>
        <v>Dans la commune</v>
      </c>
      <c r="I97" s="1">
        <v>6</v>
      </c>
      <c r="J97" s="5">
        <v>2.199074074074074E-4</v>
      </c>
      <c r="K97">
        <v>4.8999999999999998E-5</v>
      </c>
      <c r="L97" s="6"/>
      <c r="M97" s="6" t="str">
        <f>IFERROR(VLOOKUP(G97,TCD!$A$4:$C$362,3,FALSE),"Commune de ramassage")</f>
        <v>Commune de ramassage</v>
      </c>
      <c r="N97">
        <v>96</v>
      </c>
    </row>
    <row r="98" spans="1:14" x14ac:dyDescent="0.3">
      <c r="A98">
        <f t="shared" si="5"/>
        <v>97</v>
      </c>
      <c r="B98">
        <v>354017116483021</v>
      </c>
      <c r="C98" t="s">
        <v>12</v>
      </c>
      <c r="D98" s="3">
        <v>44634.285034722219</v>
      </c>
      <c r="E98" s="4">
        <f t="shared" si="4"/>
        <v>44634.285034722219</v>
      </c>
      <c r="F98" s="1" t="s">
        <v>18</v>
      </c>
      <c r="G98" s="11" t="str">
        <f t="shared" si="6"/>
        <v>69038 44634,3</v>
      </c>
      <c r="H98" s="11" t="str">
        <f t="shared" si="7"/>
        <v>Dans la commune</v>
      </c>
      <c r="I98" s="1">
        <v>6</v>
      </c>
      <c r="J98" s="5">
        <v>2.5462962962962961E-4</v>
      </c>
      <c r="K98">
        <v>6.5799999999999995E-4</v>
      </c>
      <c r="L98" s="6"/>
      <c r="M98" s="6" t="str">
        <f>IFERROR(VLOOKUP(G98,TCD!$A$4:$C$362,3,FALSE),"Commune de ramassage")</f>
        <v>Commune de ramassage</v>
      </c>
      <c r="N98">
        <v>97</v>
      </c>
    </row>
    <row r="99" spans="1:14" x14ac:dyDescent="0.3">
      <c r="A99">
        <f t="shared" si="5"/>
        <v>98</v>
      </c>
      <c r="B99">
        <v>354017116483021</v>
      </c>
      <c r="C99" t="s">
        <v>12</v>
      </c>
      <c r="D99" s="3">
        <v>44634.28528935185</v>
      </c>
      <c r="E99" s="4">
        <f t="shared" si="4"/>
        <v>44634.28528935185</v>
      </c>
      <c r="F99" s="1" t="s">
        <v>18</v>
      </c>
      <c r="G99" s="11" t="str">
        <f t="shared" si="6"/>
        <v>69038 44634,3</v>
      </c>
      <c r="H99" s="11" t="str">
        <f t="shared" si="7"/>
        <v>Dans la commune</v>
      </c>
      <c r="I99" s="1">
        <v>40</v>
      </c>
      <c r="J99" s="5">
        <v>9.1435185185185185E-4</v>
      </c>
      <c r="K99">
        <v>5.7419999999999997E-3</v>
      </c>
      <c r="L99" s="6"/>
      <c r="M99" s="6" t="str">
        <f>IFERROR(VLOOKUP(G99,TCD!$A$4:$C$362,3,FALSE),"Commune de ramassage")</f>
        <v>Commune de ramassage</v>
      </c>
      <c r="N99">
        <v>98</v>
      </c>
    </row>
    <row r="100" spans="1:14" x14ac:dyDescent="0.3">
      <c r="A100">
        <f t="shared" si="5"/>
        <v>99</v>
      </c>
      <c r="B100">
        <v>354017116483021</v>
      </c>
      <c r="C100" t="s">
        <v>12</v>
      </c>
      <c r="D100" s="3">
        <v>44634.286203703705</v>
      </c>
      <c r="E100" s="4">
        <f t="shared" si="4"/>
        <v>44634.286203703705</v>
      </c>
      <c r="F100" s="1" t="s">
        <v>18</v>
      </c>
      <c r="G100" s="11" t="str">
        <f t="shared" si="6"/>
        <v>69038 44634,3</v>
      </c>
      <c r="H100" s="11" t="str">
        <f t="shared" si="7"/>
        <v>Dans la commune</v>
      </c>
      <c r="I100" s="1">
        <v>6</v>
      </c>
      <c r="J100" s="5">
        <v>1.0648148148148147E-3</v>
      </c>
      <c r="K100">
        <v>-2.1699999999999999E-4</v>
      </c>
      <c r="L100" s="6"/>
      <c r="M100" s="6" t="str">
        <f>IFERROR(VLOOKUP(G100,TCD!$A$4:$C$362,3,FALSE),"Commune de ramassage")</f>
        <v>Commune de ramassage</v>
      </c>
      <c r="N100">
        <v>99</v>
      </c>
    </row>
    <row r="101" spans="1:14" x14ac:dyDescent="0.3">
      <c r="A101">
        <f t="shared" si="5"/>
        <v>100</v>
      </c>
      <c r="B101">
        <v>354017116483021</v>
      </c>
      <c r="C101" t="s">
        <v>12</v>
      </c>
      <c r="D101" s="3">
        <v>44634.287268518521</v>
      </c>
      <c r="E101" s="4">
        <f t="shared" si="4"/>
        <v>44634.287268518521</v>
      </c>
      <c r="F101" s="1" t="s">
        <v>18</v>
      </c>
      <c r="G101" s="11" t="str">
        <f t="shared" si="6"/>
        <v>69038 44634,3</v>
      </c>
      <c r="H101" s="11" t="str">
        <f t="shared" si="7"/>
        <v>Dans la commune</v>
      </c>
      <c r="I101" s="1">
        <v>0</v>
      </c>
      <c r="J101" s="5">
        <v>5.7870370370370366E-5</v>
      </c>
      <c r="K101">
        <v>0</v>
      </c>
      <c r="L101" s="6"/>
      <c r="M101" s="6" t="str">
        <f>IFERROR(VLOOKUP(G101,TCD!$A$4:$C$362,3,FALSE),"Commune de ramassage")</f>
        <v>Commune de ramassage</v>
      </c>
      <c r="N101">
        <v>100</v>
      </c>
    </row>
    <row r="102" spans="1:14" x14ac:dyDescent="0.3">
      <c r="A102">
        <f t="shared" si="5"/>
        <v>101</v>
      </c>
      <c r="B102">
        <v>354017116483021</v>
      </c>
      <c r="C102" t="s">
        <v>12</v>
      </c>
      <c r="D102" s="3">
        <v>44634.287326388891</v>
      </c>
      <c r="E102" s="4">
        <f t="shared" si="4"/>
        <v>44634.287326388891</v>
      </c>
      <c r="F102" s="1" t="s">
        <v>18</v>
      </c>
      <c r="G102" s="11" t="str">
        <f t="shared" si="6"/>
        <v>69038 44634,3</v>
      </c>
      <c r="H102" s="11" t="str">
        <f t="shared" si="7"/>
        <v>Dans la commune</v>
      </c>
      <c r="I102" s="1">
        <v>3</v>
      </c>
      <c r="J102" s="5">
        <v>1.273148148148148E-4</v>
      </c>
      <c r="K102">
        <v>5.0000000000000002E-5</v>
      </c>
      <c r="L102" s="6"/>
      <c r="M102" s="6" t="str">
        <f>IFERROR(VLOOKUP(G102,TCD!$A$4:$C$362,3,FALSE),"Commune de ramassage")</f>
        <v>Commune de ramassage</v>
      </c>
      <c r="N102">
        <v>101</v>
      </c>
    </row>
    <row r="103" spans="1:14" x14ac:dyDescent="0.3">
      <c r="A103">
        <f t="shared" si="5"/>
        <v>102</v>
      </c>
      <c r="B103">
        <v>354017116483021</v>
      </c>
      <c r="C103" t="s">
        <v>12</v>
      </c>
      <c r="D103" s="3">
        <v>44634.287453703706</v>
      </c>
      <c r="E103" s="4">
        <f t="shared" si="4"/>
        <v>44634.287453703706</v>
      </c>
      <c r="F103" s="1" t="s">
        <v>18</v>
      </c>
      <c r="G103" s="11" t="str">
        <f t="shared" si="6"/>
        <v>69038 44634,3</v>
      </c>
      <c r="H103" s="11" t="str">
        <f t="shared" si="7"/>
        <v>Dans la commune</v>
      </c>
      <c r="I103" s="1">
        <v>7</v>
      </c>
      <c r="J103" s="5">
        <v>2.3148148148148147E-5</v>
      </c>
      <c r="K103">
        <v>9.2999999999999997E-5</v>
      </c>
      <c r="L103" s="6"/>
      <c r="M103" s="6" t="str">
        <f>IFERROR(VLOOKUP(G103,TCD!$A$4:$C$362,3,FALSE),"Commune de ramassage")</f>
        <v>Commune de ramassage</v>
      </c>
      <c r="N103">
        <v>102</v>
      </c>
    </row>
    <row r="104" spans="1:14" x14ac:dyDescent="0.3">
      <c r="A104">
        <f t="shared" si="5"/>
        <v>103</v>
      </c>
      <c r="B104">
        <v>354017116483021</v>
      </c>
      <c r="C104" t="s">
        <v>12</v>
      </c>
      <c r="D104" s="3">
        <v>44634.287476851852</v>
      </c>
      <c r="E104" s="4">
        <f t="shared" si="4"/>
        <v>44634.287476851852</v>
      </c>
      <c r="F104" s="1" t="s">
        <v>18</v>
      </c>
      <c r="G104" s="11" t="str">
        <f t="shared" si="6"/>
        <v>69038 44634,3</v>
      </c>
      <c r="H104" s="11" t="str">
        <f t="shared" si="7"/>
        <v>Dans la commune</v>
      </c>
      <c r="I104" s="1">
        <v>11</v>
      </c>
      <c r="J104" s="5">
        <v>3.3564814814814812E-4</v>
      </c>
      <c r="K104">
        <v>1.622E-3</v>
      </c>
      <c r="L104" s="6"/>
      <c r="M104" s="6" t="str">
        <f>IFERROR(VLOOKUP(G104,TCD!$A$4:$C$362,3,FALSE),"Commune de ramassage")</f>
        <v>Commune de ramassage</v>
      </c>
      <c r="N104">
        <v>103</v>
      </c>
    </row>
    <row r="105" spans="1:14" x14ac:dyDescent="0.3">
      <c r="A105">
        <f t="shared" si="5"/>
        <v>104</v>
      </c>
      <c r="B105">
        <v>354017116483021</v>
      </c>
      <c r="C105" t="s">
        <v>12</v>
      </c>
      <c r="D105" s="3">
        <v>44634.287812499999</v>
      </c>
      <c r="E105" s="4">
        <f t="shared" si="4"/>
        <v>44634.287812499999</v>
      </c>
      <c r="F105" s="1" t="s">
        <v>18</v>
      </c>
      <c r="G105" s="11" t="str">
        <f t="shared" si="6"/>
        <v>69038 44634,3</v>
      </c>
      <c r="H105" s="11" t="str">
        <f t="shared" si="7"/>
        <v>Dans la commune</v>
      </c>
      <c r="I105" s="1">
        <v>13</v>
      </c>
      <c r="J105" s="5">
        <v>8.1018518518518516E-5</v>
      </c>
      <c r="K105">
        <v>-2.0000000000000002E-5</v>
      </c>
      <c r="L105" s="6"/>
      <c r="M105" s="6" t="str">
        <f>IFERROR(VLOOKUP(G105,TCD!$A$4:$C$362,3,FALSE),"Commune de ramassage")</f>
        <v>Commune de ramassage</v>
      </c>
      <c r="N105">
        <v>104</v>
      </c>
    </row>
    <row r="106" spans="1:14" x14ac:dyDescent="0.3">
      <c r="A106">
        <f t="shared" si="5"/>
        <v>105</v>
      </c>
      <c r="B106">
        <v>354017116483021</v>
      </c>
      <c r="C106" t="s">
        <v>12</v>
      </c>
      <c r="D106" s="3">
        <v>44634.287893518522</v>
      </c>
      <c r="E106" s="4">
        <f t="shared" si="4"/>
        <v>44634.287893518522</v>
      </c>
      <c r="F106" s="1" t="s">
        <v>18</v>
      </c>
      <c r="G106" s="11" t="str">
        <f t="shared" si="6"/>
        <v>69038 44634,3</v>
      </c>
      <c r="H106" s="11" t="str">
        <f t="shared" si="7"/>
        <v>Dans la commune</v>
      </c>
      <c r="I106" s="1">
        <v>14</v>
      </c>
      <c r="J106" s="5">
        <v>6.8287037037037025E-4</v>
      </c>
      <c r="K106">
        <v>-1.41E-3</v>
      </c>
      <c r="L106" s="6"/>
      <c r="M106" s="6" t="str">
        <f>IFERROR(VLOOKUP(G106,TCD!$A$4:$C$362,3,FALSE),"Commune de ramassage")</f>
        <v>Commune de ramassage</v>
      </c>
      <c r="N106">
        <v>105</v>
      </c>
    </row>
    <row r="107" spans="1:14" x14ac:dyDescent="0.3">
      <c r="A107">
        <f t="shared" si="5"/>
        <v>106</v>
      </c>
      <c r="B107">
        <v>354017116483021</v>
      </c>
      <c r="C107" t="s">
        <v>12</v>
      </c>
      <c r="D107" s="3">
        <v>44634.288576388892</v>
      </c>
      <c r="E107" s="4">
        <f t="shared" si="4"/>
        <v>44634.288576388892</v>
      </c>
      <c r="F107" s="1" t="s">
        <v>18</v>
      </c>
      <c r="G107" s="11" t="str">
        <f t="shared" si="6"/>
        <v>69038 44634,3</v>
      </c>
      <c r="H107" s="11" t="str">
        <f t="shared" si="7"/>
        <v>Dans la commune</v>
      </c>
      <c r="I107" s="1">
        <v>23</v>
      </c>
      <c r="J107" s="5">
        <v>2.3148148148148147E-5</v>
      </c>
      <c r="K107">
        <v>3.0000000000000001E-5</v>
      </c>
      <c r="L107" s="6"/>
      <c r="M107" s="6" t="str">
        <f>IFERROR(VLOOKUP(G107,TCD!$A$4:$C$362,3,FALSE),"Commune de ramassage")</f>
        <v>Commune de ramassage</v>
      </c>
      <c r="N107">
        <v>106</v>
      </c>
    </row>
    <row r="108" spans="1:14" x14ac:dyDescent="0.3">
      <c r="A108">
        <f t="shared" si="5"/>
        <v>107</v>
      </c>
      <c r="B108">
        <v>354017116483021</v>
      </c>
      <c r="C108" t="s">
        <v>12</v>
      </c>
      <c r="D108" s="3">
        <v>44634.288599537038</v>
      </c>
      <c r="E108" s="4">
        <f t="shared" si="4"/>
        <v>44634.288599537038</v>
      </c>
      <c r="F108" s="1" t="s">
        <v>18</v>
      </c>
      <c r="G108" s="11" t="str">
        <f t="shared" si="6"/>
        <v>69038 44634,3</v>
      </c>
      <c r="H108" s="11" t="str">
        <f t="shared" si="7"/>
        <v>Dans la commune</v>
      </c>
      <c r="I108" s="1">
        <v>13</v>
      </c>
      <c r="J108" s="5">
        <v>1.1030092592592591E-2</v>
      </c>
      <c r="K108">
        <v>-1.07E-4</v>
      </c>
      <c r="L108" s="6"/>
      <c r="M108" s="6" t="str">
        <f>IFERROR(VLOOKUP(G108,TCD!$A$4:$C$362,3,FALSE),"Commune de ramassage")</f>
        <v>Commune de ramassage</v>
      </c>
      <c r="N108">
        <v>107</v>
      </c>
    </row>
    <row r="109" spans="1:14" x14ac:dyDescent="0.3">
      <c r="A109">
        <f t="shared" si="5"/>
        <v>108</v>
      </c>
      <c r="B109">
        <v>354017116483021</v>
      </c>
      <c r="C109" t="s">
        <v>12</v>
      </c>
      <c r="D109" s="3">
        <v>44634.299629629626</v>
      </c>
      <c r="E109" s="4">
        <f t="shared" si="4"/>
        <v>44634.299629629626</v>
      </c>
      <c r="F109" s="1" t="s">
        <v>18</v>
      </c>
      <c r="G109" s="11" t="str">
        <f t="shared" si="6"/>
        <v>69038 44634,3</v>
      </c>
      <c r="H109" s="11" t="str">
        <f t="shared" si="7"/>
        <v>Dans la commune</v>
      </c>
      <c r="I109" s="1">
        <v>20</v>
      </c>
      <c r="J109" s="5">
        <v>3.4722222222222222E-5</v>
      </c>
      <c r="K109">
        <v>7.3200000000000001E-4</v>
      </c>
      <c r="L109" s="6"/>
      <c r="M109" s="6" t="str">
        <f>IFERROR(VLOOKUP(G109,TCD!$A$4:$C$362,3,FALSE),"Commune de ramassage")</f>
        <v>Commune de ramassage</v>
      </c>
      <c r="N109">
        <v>108</v>
      </c>
    </row>
    <row r="110" spans="1:14" x14ac:dyDescent="0.3">
      <c r="A110">
        <f t="shared" si="5"/>
        <v>109</v>
      </c>
      <c r="B110">
        <v>354017116483021</v>
      </c>
      <c r="C110" t="s">
        <v>12</v>
      </c>
      <c r="D110" s="3">
        <v>44634.299664351849</v>
      </c>
      <c r="E110" s="4">
        <f t="shared" si="4"/>
        <v>44634.299664351849</v>
      </c>
      <c r="F110" s="1" t="s">
        <v>18</v>
      </c>
      <c r="G110" s="11" t="str">
        <f t="shared" si="6"/>
        <v>69038 44634,3</v>
      </c>
      <c r="H110" s="11" t="str">
        <f t="shared" si="7"/>
        <v>Dans la commune</v>
      </c>
      <c r="I110" s="1">
        <v>9</v>
      </c>
      <c r="J110" s="5">
        <v>1.1574074074074073E-4</v>
      </c>
      <c r="K110">
        <v>2.5799999999999998E-4</v>
      </c>
      <c r="L110" s="6"/>
      <c r="M110" s="6" t="str">
        <f>IFERROR(VLOOKUP(G110,TCD!$A$4:$C$362,3,FALSE),"Commune de ramassage")</f>
        <v>Commune de ramassage</v>
      </c>
      <c r="N110">
        <v>109</v>
      </c>
    </row>
    <row r="111" spans="1:14" x14ac:dyDescent="0.3">
      <c r="A111">
        <f t="shared" si="5"/>
        <v>110</v>
      </c>
      <c r="B111">
        <v>354017116483021</v>
      </c>
      <c r="C111" t="s">
        <v>12</v>
      </c>
      <c r="D111" s="3">
        <v>44634.299780092595</v>
      </c>
      <c r="E111" s="4">
        <f t="shared" si="4"/>
        <v>44634.299780092595</v>
      </c>
      <c r="F111" s="1" t="s">
        <v>18</v>
      </c>
      <c r="G111" s="11" t="str">
        <f t="shared" si="6"/>
        <v>69038 44634,3</v>
      </c>
      <c r="H111" s="11" t="str">
        <f t="shared" si="7"/>
        <v>Dans la commune</v>
      </c>
      <c r="I111" s="1">
        <v>9</v>
      </c>
      <c r="J111" s="5">
        <v>1.1574074074074073E-5</v>
      </c>
      <c r="K111">
        <v>3.9999999999999998E-6</v>
      </c>
      <c r="L111" s="6"/>
      <c r="M111" s="6" t="str">
        <f>IFERROR(VLOOKUP(G111,TCD!$A$4:$C$362,3,FALSE),"Commune de ramassage")</f>
        <v>Commune de ramassage</v>
      </c>
      <c r="N111">
        <v>110</v>
      </c>
    </row>
    <row r="112" spans="1:14" x14ac:dyDescent="0.3">
      <c r="A112">
        <f t="shared" si="5"/>
        <v>111</v>
      </c>
      <c r="B112">
        <v>354017116483021</v>
      </c>
      <c r="C112" t="s">
        <v>12</v>
      </c>
      <c r="D112" s="3">
        <v>44634.299791666665</v>
      </c>
      <c r="E112" s="4">
        <f t="shared" si="4"/>
        <v>44634.299791666665</v>
      </c>
      <c r="F112" s="1" t="s">
        <v>18</v>
      </c>
      <c r="G112" s="11" t="str">
        <f t="shared" si="6"/>
        <v>69038 44634,3</v>
      </c>
      <c r="H112" s="11" t="str">
        <f t="shared" si="7"/>
        <v>Dans la commune</v>
      </c>
      <c r="I112" s="1">
        <v>10</v>
      </c>
      <c r="J112" s="5">
        <v>6.5972222222222213E-4</v>
      </c>
      <c r="K112">
        <v>1.3999999999999999E-4</v>
      </c>
      <c r="L112" s="6"/>
      <c r="M112" s="6" t="str">
        <f>IFERROR(VLOOKUP(G112,TCD!$A$4:$C$362,3,FALSE),"Commune de ramassage")</f>
        <v>Commune de ramassage</v>
      </c>
      <c r="N112">
        <v>111</v>
      </c>
    </row>
    <row r="113" spans="1:14" x14ac:dyDescent="0.3">
      <c r="A113">
        <f t="shared" si="5"/>
        <v>112</v>
      </c>
      <c r="B113">
        <v>354017116483021</v>
      </c>
      <c r="C113" t="s">
        <v>12</v>
      </c>
      <c r="D113" s="3">
        <v>44634.300451388888</v>
      </c>
      <c r="E113" s="4">
        <f t="shared" si="4"/>
        <v>44634.300451388888</v>
      </c>
      <c r="F113" s="1" t="s">
        <v>18</v>
      </c>
      <c r="G113" s="11" t="str">
        <f t="shared" si="6"/>
        <v>69038 44634,3</v>
      </c>
      <c r="H113" s="11" t="str">
        <f t="shared" si="7"/>
        <v>Dans la commune</v>
      </c>
      <c r="I113" s="1">
        <v>6</v>
      </c>
      <c r="J113" s="5">
        <v>1.273148148148148E-4</v>
      </c>
      <c r="K113">
        <v>-3.5E-4</v>
      </c>
      <c r="L113" s="6"/>
      <c r="M113" s="6" t="str">
        <f>IFERROR(VLOOKUP(G113,TCD!$A$4:$C$362,3,FALSE),"Commune de ramassage")</f>
        <v>Commune de ramassage</v>
      </c>
      <c r="N113">
        <v>112</v>
      </c>
    </row>
    <row r="114" spans="1:14" x14ac:dyDescent="0.3">
      <c r="A114">
        <f t="shared" si="5"/>
        <v>113</v>
      </c>
      <c r="B114">
        <v>354017116483021</v>
      </c>
      <c r="C114" t="s">
        <v>12</v>
      </c>
      <c r="D114" s="3">
        <v>44634.300578703704</v>
      </c>
      <c r="E114" s="4">
        <f t="shared" si="4"/>
        <v>44634.300578703704</v>
      </c>
      <c r="F114" s="1" t="s">
        <v>18</v>
      </c>
      <c r="G114" s="11" t="str">
        <f t="shared" si="6"/>
        <v>69038 44634,3</v>
      </c>
      <c r="H114" s="11" t="str">
        <f t="shared" si="7"/>
        <v>Dans la commune</v>
      </c>
      <c r="I114" s="1">
        <v>14</v>
      </c>
      <c r="J114" s="5">
        <v>1.8518518518518518E-4</v>
      </c>
      <c r="K114">
        <v>-4.9899999999999999E-4</v>
      </c>
      <c r="L114" s="6"/>
      <c r="M114" s="6" t="str">
        <f>IFERROR(VLOOKUP(G114,TCD!$A$4:$C$362,3,FALSE),"Commune de ramassage")</f>
        <v>Commune de ramassage</v>
      </c>
      <c r="N114">
        <v>113</v>
      </c>
    </row>
    <row r="115" spans="1:14" x14ac:dyDescent="0.3">
      <c r="A115">
        <f t="shared" si="5"/>
        <v>114</v>
      </c>
      <c r="B115">
        <v>354017116483021</v>
      </c>
      <c r="C115" t="s">
        <v>12</v>
      </c>
      <c r="D115" s="3">
        <v>44634.300763888888</v>
      </c>
      <c r="E115" s="4">
        <f t="shared" si="4"/>
        <v>44634.300763888888</v>
      </c>
      <c r="F115" s="1" t="s">
        <v>18</v>
      </c>
      <c r="G115" s="11" t="str">
        <f t="shared" si="6"/>
        <v>69038 44634,3</v>
      </c>
      <c r="H115" s="11" t="str">
        <f t="shared" si="7"/>
        <v>Dans la commune</v>
      </c>
      <c r="I115" s="1">
        <v>8</v>
      </c>
      <c r="J115" s="5">
        <v>2.3148148148148147E-5</v>
      </c>
      <c r="K115">
        <v>-5.5000000000000002E-5</v>
      </c>
      <c r="L115" s="6"/>
      <c r="M115" s="6" t="str">
        <f>IFERROR(VLOOKUP(G115,TCD!$A$4:$C$362,3,FALSE),"Commune de ramassage")</f>
        <v>Commune de ramassage</v>
      </c>
      <c r="N115">
        <v>114</v>
      </c>
    </row>
    <row r="116" spans="1:14" x14ac:dyDescent="0.3">
      <c r="A116">
        <f t="shared" si="5"/>
        <v>115</v>
      </c>
      <c r="B116">
        <v>354017116483021</v>
      </c>
      <c r="C116" t="s">
        <v>12</v>
      </c>
      <c r="D116" s="3">
        <v>44634.300787037035</v>
      </c>
      <c r="E116" s="4">
        <f t="shared" si="4"/>
        <v>44634.300787037035</v>
      </c>
      <c r="F116" s="1" t="s">
        <v>18</v>
      </c>
      <c r="G116" s="11" t="str">
        <f t="shared" si="6"/>
        <v>69038 44634,3</v>
      </c>
      <c r="H116" s="11" t="str">
        <f t="shared" si="7"/>
        <v>Dans la commune</v>
      </c>
      <c r="I116" s="1">
        <v>9</v>
      </c>
      <c r="J116" s="5">
        <v>2.3148148148148147E-5</v>
      </c>
      <c r="K116">
        <v>-2.0000000000000002E-5</v>
      </c>
      <c r="L116" s="6"/>
      <c r="M116" s="6" t="str">
        <f>IFERROR(VLOOKUP(G116,TCD!$A$4:$C$362,3,FALSE),"Commune de ramassage")</f>
        <v>Commune de ramassage</v>
      </c>
      <c r="N116">
        <v>115</v>
      </c>
    </row>
    <row r="117" spans="1:14" x14ac:dyDescent="0.3">
      <c r="A117">
        <f t="shared" si="5"/>
        <v>116</v>
      </c>
      <c r="B117">
        <v>354017116483021</v>
      </c>
      <c r="C117" t="s">
        <v>12</v>
      </c>
      <c r="D117" s="3">
        <v>44634.300810185188</v>
      </c>
      <c r="E117" s="4">
        <f t="shared" si="4"/>
        <v>44634.300810185188</v>
      </c>
      <c r="F117" s="1" t="s">
        <v>18</v>
      </c>
      <c r="G117" s="11" t="str">
        <f t="shared" si="6"/>
        <v>69038 44634,3</v>
      </c>
      <c r="H117" s="11" t="str">
        <f t="shared" si="7"/>
        <v>Dans la commune</v>
      </c>
      <c r="I117" s="1">
        <v>10</v>
      </c>
      <c r="J117" s="5">
        <v>2.5462962962962961E-4</v>
      </c>
      <c r="K117">
        <v>-1.16E-4</v>
      </c>
      <c r="L117" s="6"/>
      <c r="M117" s="6" t="str">
        <f>IFERROR(VLOOKUP(G117,TCD!$A$4:$C$362,3,FALSE),"Commune de ramassage")</f>
        <v>Commune de ramassage</v>
      </c>
      <c r="N117">
        <v>116</v>
      </c>
    </row>
    <row r="118" spans="1:14" x14ac:dyDescent="0.3">
      <c r="A118">
        <f t="shared" si="5"/>
        <v>117</v>
      </c>
      <c r="B118">
        <v>354017116483021</v>
      </c>
      <c r="C118" t="s">
        <v>12</v>
      </c>
      <c r="D118" s="3">
        <v>44634.301064814812</v>
      </c>
      <c r="E118" s="4">
        <f t="shared" si="4"/>
        <v>44634.301064814812</v>
      </c>
      <c r="F118" s="1" t="s">
        <v>18</v>
      </c>
      <c r="G118" s="11" t="str">
        <f t="shared" si="6"/>
        <v>69038 44634,3</v>
      </c>
      <c r="H118" s="11" t="str">
        <f t="shared" si="7"/>
        <v>Dans la commune</v>
      </c>
      <c r="I118" s="1">
        <v>23</v>
      </c>
      <c r="J118" s="5">
        <v>1.6203703703703703E-3</v>
      </c>
      <c r="K118">
        <v>6.9999999999999999E-4</v>
      </c>
      <c r="L118" s="6"/>
      <c r="M118" s="6" t="str">
        <f>IFERROR(VLOOKUP(G118,TCD!$A$4:$C$362,3,FALSE),"Commune de ramassage")</f>
        <v>Commune de ramassage</v>
      </c>
      <c r="N118">
        <v>117</v>
      </c>
    </row>
    <row r="119" spans="1:14" x14ac:dyDescent="0.3">
      <c r="A119">
        <f t="shared" si="5"/>
        <v>118</v>
      </c>
      <c r="B119">
        <v>354017116483021</v>
      </c>
      <c r="C119" t="s">
        <v>12</v>
      </c>
      <c r="D119" s="3">
        <v>44634.302685185183</v>
      </c>
      <c r="E119" s="4">
        <f t="shared" si="4"/>
        <v>44634.302685185183</v>
      </c>
      <c r="F119" s="1" t="s">
        <v>18</v>
      </c>
      <c r="G119" s="11" t="str">
        <f t="shared" si="6"/>
        <v>69038 44634,3</v>
      </c>
      <c r="H119" s="11" t="str">
        <f t="shared" si="7"/>
        <v>Dans la commune</v>
      </c>
      <c r="I119" s="1">
        <v>0</v>
      </c>
      <c r="J119" s="5">
        <v>1.7361111111111112E-4</v>
      </c>
      <c r="K119">
        <v>6.0800000000000003E-4</v>
      </c>
      <c r="L119" s="6"/>
      <c r="M119" s="6" t="str">
        <f>IFERROR(VLOOKUP(G119,TCD!$A$4:$C$362,3,FALSE),"Commune de ramassage")</f>
        <v>Commune de ramassage</v>
      </c>
      <c r="N119">
        <v>118</v>
      </c>
    </row>
    <row r="120" spans="1:14" x14ac:dyDescent="0.3">
      <c r="A120">
        <f t="shared" si="5"/>
        <v>119</v>
      </c>
      <c r="B120">
        <v>354017116483021</v>
      </c>
      <c r="C120" t="s">
        <v>12</v>
      </c>
      <c r="D120" s="3">
        <v>44634.302858796298</v>
      </c>
      <c r="E120" s="4">
        <f t="shared" si="4"/>
        <v>44634.302858796298</v>
      </c>
      <c r="F120" s="1" t="s">
        <v>18</v>
      </c>
      <c r="G120" s="11" t="str">
        <f t="shared" si="6"/>
        <v>69038 44634,3</v>
      </c>
      <c r="H120" s="11" t="str">
        <f t="shared" si="7"/>
        <v>Dans la commune</v>
      </c>
      <c r="I120" s="1">
        <v>12</v>
      </c>
      <c r="J120" s="5">
        <v>3.4722222222222222E-5</v>
      </c>
      <c r="K120">
        <v>3.2000000000000003E-4</v>
      </c>
      <c r="L120" s="6"/>
      <c r="M120" s="6" t="str">
        <f>IFERROR(VLOOKUP(G120,TCD!$A$4:$C$362,3,FALSE),"Commune de ramassage")</f>
        <v>Commune de ramassage</v>
      </c>
      <c r="N120">
        <v>119</v>
      </c>
    </row>
    <row r="121" spans="1:14" x14ac:dyDescent="0.3">
      <c r="A121">
        <f t="shared" si="5"/>
        <v>120</v>
      </c>
      <c r="B121">
        <v>354017116483021</v>
      </c>
      <c r="C121" t="s">
        <v>12</v>
      </c>
      <c r="D121" s="3">
        <v>44634.302893518521</v>
      </c>
      <c r="E121" s="4">
        <f t="shared" si="4"/>
        <v>44634.302893518521</v>
      </c>
      <c r="F121" s="1" t="s">
        <v>18</v>
      </c>
      <c r="G121" s="11" t="str">
        <f t="shared" si="6"/>
        <v>69038 44634,3</v>
      </c>
      <c r="H121" s="11" t="str">
        <f t="shared" si="7"/>
        <v>Dans la commune</v>
      </c>
      <c r="I121" s="1">
        <v>21</v>
      </c>
      <c r="J121" s="5">
        <v>1.6203703703703703E-4</v>
      </c>
      <c r="K121">
        <v>3.6499999999999998E-4</v>
      </c>
      <c r="L121" s="6"/>
      <c r="M121" s="6" t="str">
        <f>IFERROR(VLOOKUP(G121,TCD!$A$4:$C$362,3,FALSE),"Commune de ramassage")</f>
        <v>Commune de ramassage</v>
      </c>
      <c r="N121">
        <v>120</v>
      </c>
    </row>
    <row r="122" spans="1:14" x14ac:dyDescent="0.3">
      <c r="A122">
        <f t="shared" si="5"/>
        <v>121</v>
      </c>
      <c r="B122">
        <v>354017116483021</v>
      </c>
      <c r="C122" t="s">
        <v>12</v>
      </c>
      <c r="D122" s="3">
        <v>44634.303055555552</v>
      </c>
      <c r="E122" s="4">
        <f t="shared" si="4"/>
        <v>44634.303055555552</v>
      </c>
      <c r="F122" s="1" t="s">
        <v>18</v>
      </c>
      <c r="G122" s="11" t="str">
        <f t="shared" si="6"/>
        <v>69038 44634,3</v>
      </c>
      <c r="H122" s="11" t="str">
        <f t="shared" si="7"/>
        <v>Dans la commune</v>
      </c>
      <c r="I122" s="1">
        <v>15</v>
      </c>
      <c r="J122" s="5">
        <v>2.3148148148148147E-5</v>
      </c>
      <c r="K122">
        <v>1.73E-4</v>
      </c>
      <c r="L122" s="6"/>
      <c r="M122" s="6" t="str">
        <f>IFERROR(VLOOKUP(G122,TCD!$A$4:$C$362,3,FALSE),"Commune de ramassage")</f>
        <v>Commune de ramassage</v>
      </c>
      <c r="N122">
        <v>121</v>
      </c>
    </row>
    <row r="123" spans="1:14" x14ac:dyDescent="0.3">
      <c r="A123">
        <f t="shared" si="5"/>
        <v>122</v>
      </c>
      <c r="B123">
        <v>354017116483021</v>
      </c>
      <c r="C123" t="s">
        <v>12</v>
      </c>
      <c r="D123" s="3">
        <v>44634.303078703706</v>
      </c>
      <c r="E123" s="4">
        <f t="shared" si="4"/>
        <v>44634.303078703706</v>
      </c>
      <c r="F123" s="1" t="s">
        <v>18</v>
      </c>
      <c r="G123" s="11" t="str">
        <f t="shared" si="6"/>
        <v>69038 44634,3</v>
      </c>
      <c r="H123" s="11" t="str">
        <f t="shared" si="7"/>
        <v>Dans la commune</v>
      </c>
      <c r="I123" s="1">
        <v>12</v>
      </c>
      <c r="J123" s="5">
        <v>3.5879629629629635E-4</v>
      </c>
      <c r="K123">
        <v>1.84E-4</v>
      </c>
      <c r="L123" s="6"/>
      <c r="M123" s="6" t="str">
        <f>IFERROR(VLOOKUP(G123,TCD!$A$4:$C$362,3,FALSE),"Commune de ramassage")</f>
        <v>Commune de ramassage</v>
      </c>
      <c r="N123">
        <v>122</v>
      </c>
    </row>
    <row r="124" spans="1:14" x14ac:dyDescent="0.3">
      <c r="A124">
        <f t="shared" si="5"/>
        <v>123</v>
      </c>
      <c r="B124">
        <v>354017116483021</v>
      </c>
      <c r="C124" t="s">
        <v>12</v>
      </c>
      <c r="D124" s="3">
        <v>44634.303437499999</v>
      </c>
      <c r="E124" s="4">
        <f t="shared" si="4"/>
        <v>44634.303437499999</v>
      </c>
      <c r="F124" s="1" t="s">
        <v>18</v>
      </c>
      <c r="G124" s="11" t="str">
        <f t="shared" si="6"/>
        <v>69038 44634,3</v>
      </c>
      <c r="H124" s="11" t="str">
        <f t="shared" si="7"/>
        <v>Dans la commune</v>
      </c>
      <c r="I124" s="1">
        <v>8</v>
      </c>
      <c r="J124" s="5">
        <v>1.273148148148148E-4</v>
      </c>
      <c r="K124">
        <v>2.8E-5</v>
      </c>
      <c r="L124" s="6"/>
      <c r="M124" s="6" t="str">
        <f>IFERROR(VLOOKUP(G124,TCD!$A$4:$C$362,3,FALSE),"Commune de ramassage")</f>
        <v>Commune de ramassage</v>
      </c>
      <c r="N124">
        <v>123</v>
      </c>
    </row>
    <row r="125" spans="1:14" x14ac:dyDescent="0.3">
      <c r="A125">
        <f t="shared" si="5"/>
        <v>124</v>
      </c>
      <c r="B125">
        <v>354017116483021</v>
      </c>
      <c r="C125" t="s">
        <v>12</v>
      </c>
      <c r="D125" s="3">
        <v>44634.303564814814</v>
      </c>
      <c r="E125" s="4">
        <f t="shared" si="4"/>
        <v>44634.303564814814</v>
      </c>
      <c r="F125" s="1" t="s">
        <v>18</v>
      </c>
      <c r="G125" s="11" t="str">
        <f t="shared" si="6"/>
        <v>69038 44634,3</v>
      </c>
      <c r="H125" s="11" t="str">
        <f t="shared" si="7"/>
        <v>Dans la commune</v>
      </c>
      <c r="I125" s="1">
        <v>6</v>
      </c>
      <c r="J125" s="5">
        <v>2.7777777777777778E-4</v>
      </c>
      <c r="K125">
        <v>-1.25E-4</v>
      </c>
      <c r="L125" s="6"/>
      <c r="M125" s="6" t="str">
        <f>IFERROR(VLOOKUP(G125,TCD!$A$4:$C$362,3,FALSE),"Commune de ramassage")</f>
        <v>Commune de ramassage</v>
      </c>
      <c r="N125">
        <v>124</v>
      </c>
    </row>
    <row r="126" spans="1:14" x14ac:dyDescent="0.3">
      <c r="A126">
        <f t="shared" si="5"/>
        <v>125</v>
      </c>
      <c r="B126">
        <v>354017116483021</v>
      </c>
      <c r="C126" t="s">
        <v>12</v>
      </c>
      <c r="D126" s="3">
        <v>44634.303842592592</v>
      </c>
      <c r="E126" s="4">
        <f t="shared" si="4"/>
        <v>44634.303842592592</v>
      </c>
      <c r="F126" s="1" t="s">
        <v>18</v>
      </c>
      <c r="G126" s="11" t="str">
        <f t="shared" si="6"/>
        <v>69038 44634,3</v>
      </c>
      <c r="H126" s="11" t="str">
        <f t="shared" si="7"/>
        <v>Dans la commune</v>
      </c>
      <c r="I126" s="1">
        <v>7</v>
      </c>
      <c r="J126" s="5">
        <v>3.5879629629629635E-4</v>
      </c>
      <c r="K126">
        <v>-1.22E-4</v>
      </c>
      <c r="L126" s="6"/>
      <c r="M126" s="6" t="str">
        <f>IFERROR(VLOOKUP(G126,TCD!$A$4:$C$362,3,FALSE),"Commune de ramassage")</f>
        <v>Commune de ramassage</v>
      </c>
      <c r="N126">
        <v>125</v>
      </c>
    </row>
    <row r="127" spans="1:14" x14ac:dyDescent="0.3">
      <c r="A127">
        <f t="shared" si="5"/>
        <v>126</v>
      </c>
      <c r="B127">
        <v>354017116483021</v>
      </c>
      <c r="C127" t="s">
        <v>12</v>
      </c>
      <c r="D127" s="3">
        <v>44634.304201388892</v>
      </c>
      <c r="E127" s="4">
        <f t="shared" si="4"/>
        <v>44634.304201388892</v>
      </c>
      <c r="F127" s="1" t="s">
        <v>18</v>
      </c>
      <c r="G127" s="11" t="str">
        <f t="shared" si="6"/>
        <v>69038 44634,3</v>
      </c>
      <c r="H127" s="11" t="str">
        <f t="shared" si="7"/>
        <v>Dans la commune</v>
      </c>
      <c r="I127" s="1">
        <v>6</v>
      </c>
      <c r="J127" s="5">
        <v>7.9861111111111105E-4</v>
      </c>
      <c r="K127">
        <v>-7.4600000000000003E-4</v>
      </c>
      <c r="L127" s="6"/>
      <c r="M127" s="6" t="str">
        <f>IFERROR(VLOOKUP(G127,TCD!$A$4:$C$362,3,FALSE),"Commune de ramassage")</f>
        <v>Commune de ramassage</v>
      </c>
      <c r="N127">
        <v>126</v>
      </c>
    </row>
    <row r="128" spans="1:14" x14ac:dyDescent="0.3">
      <c r="A128">
        <f t="shared" si="5"/>
        <v>127</v>
      </c>
      <c r="B128">
        <v>354017116483021</v>
      </c>
      <c r="C128" t="s">
        <v>12</v>
      </c>
      <c r="D128" s="3">
        <v>44634.305</v>
      </c>
      <c r="E128" s="4">
        <f t="shared" si="4"/>
        <v>44634.305</v>
      </c>
      <c r="F128" s="1" t="s">
        <v>18</v>
      </c>
      <c r="G128" s="11" t="str">
        <f t="shared" si="6"/>
        <v>69038 44634,3</v>
      </c>
      <c r="H128" s="11" t="str">
        <f t="shared" si="7"/>
        <v>Dans la commune</v>
      </c>
      <c r="I128" s="1">
        <v>14</v>
      </c>
      <c r="J128" s="5">
        <v>1.0879629629629629E-3</v>
      </c>
      <c r="K128">
        <v>-1E-3</v>
      </c>
      <c r="L128" s="6"/>
      <c r="M128" s="6" t="str">
        <f>IFERROR(VLOOKUP(G128,TCD!$A$4:$C$362,3,FALSE),"Commune de ramassage")</f>
        <v>Commune de ramassage</v>
      </c>
      <c r="N128">
        <v>127</v>
      </c>
    </row>
    <row r="129" spans="1:14" x14ac:dyDescent="0.3">
      <c r="A129">
        <f t="shared" si="5"/>
        <v>128</v>
      </c>
      <c r="B129">
        <v>354017116483021</v>
      </c>
      <c r="C129" t="s">
        <v>12</v>
      </c>
      <c r="D129" s="3">
        <v>44634.306087962963</v>
      </c>
      <c r="E129" s="4">
        <f t="shared" si="4"/>
        <v>44634.306087962963</v>
      </c>
      <c r="F129" s="1" t="s">
        <v>18</v>
      </c>
      <c r="G129" s="11" t="str">
        <f t="shared" si="6"/>
        <v>69038 44634,3</v>
      </c>
      <c r="H129" s="11" t="str">
        <f t="shared" si="7"/>
        <v>Dans la commune</v>
      </c>
      <c r="I129" s="1">
        <v>6</v>
      </c>
      <c r="J129" s="5">
        <v>4.8611111111111104E-4</v>
      </c>
      <c r="K129">
        <v>-4.1199999999999999E-4</v>
      </c>
      <c r="L129" s="6"/>
      <c r="M129" s="6" t="str">
        <f>IFERROR(VLOOKUP(G129,TCD!$A$4:$C$362,3,FALSE),"Commune de ramassage")</f>
        <v>Commune de ramassage</v>
      </c>
      <c r="N129">
        <v>128</v>
      </c>
    </row>
    <row r="130" spans="1:14" x14ac:dyDescent="0.3">
      <c r="A130">
        <f t="shared" si="5"/>
        <v>129</v>
      </c>
      <c r="B130">
        <v>354017116483021</v>
      </c>
      <c r="C130" t="s">
        <v>12</v>
      </c>
      <c r="D130" s="3">
        <v>44634.306574074071</v>
      </c>
      <c r="E130" s="4">
        <f t="shared" ref="E130:E193" si="8">D130</f>
        <v>44634.306574074071</v>
      </c>
      <c r="F130" s="1" t="s">
        <v>18</v>
      </c>
      <c r="G130" s="11" t="str">
        <f t="shared" si="6"/>
        <v>69038 44634,3</v>
      </c>
      <c r="H130" s="11" t="str">
        <f t="shared" si="7"/>
        <v>Dans la commune</v>
      </c>
      <c r="I130" s="1">
        <v>7</v>
      </c>
      <c r="J130" s="5">
        <v>2.4305555555555552E-4</v>
      </c>
      <c r="K130">
        <v>1.75E-4</v>
      </c>
      <c r="L130" s="6"/>
      <c r="M130" s="6" t="str">
        <f>IFERROR(VLOOKUP(G130,TCD!$A$4:$C$362,3,FALSE),"Commune de ramassage")</f>
        <v>Commune de ramassage</v>
      </c>
      <c r="N130">
        <v>129</v>
      </c>
    </row>
    <row r="131" spans="1:14" x14ac:dyDescent="0.3">
      <c r="A131">
        <f t="shared" ref="A131:A194" si="9">A130+1</f>
        <v>130</v>
      </c>
      <c r="B131">
        <v>354017116483021</v>
      </c>
      <c r="C131" t="s">
        <v>12</v>
      </c>
      <c r="D131" s="3">
        <v>44634.306817129633</v>
      </c>
      <c r="E131" s="4">
        <f t="shared" si="8"/>
        <v>44634.306817129633</v>
      </c>
      <c r="F131" s="1" t="s">
        <v>18</v>
      </c>
      <c r="G131" s="11" t="str">
        <f t="shared" ref="G131:G194" si="10">F131&amp;" "&amp;ROUND(D131,1)</f>
        <v>69038 44634,3</v>
      </c>
      <c r="H131" s="11" t="str">
        <f t="shared" ref="H131:H194" si="11">IF(F131=F132,"Dans la commune","Entrée sortie")</f>
        <v>Dans la commune</v>
      </c>
      <c r="I131" s="1">
        <v>17</v>
      </c>
      <c r="J131" s="5">
        <v>2.5462962962962961E-4</v>
      </c>
      <c r="K131">
        <v>6.6200000000000005E-4</v>
      </c>
      <c r="L131" s="6"/>
      <c r="M131" s="6" t="str">
        <f>IFERROR(VLOOKUP(G131,TCD!$A$4:$C$362,3,FALSE),"Commune de ramassage")</f>
        <v>Commune de ramassage</v>
      </c>
      <c r="N131">
        <v>130</v>
      </c>
    </row>
    <row r="132" spans="1:14" x14ac:dyDescent="0.3">
      <c r="A132">
        <f t="shared" si="9"/>
        <v>131</v>
      </c>
      <c r="B132">
        <v>354017116483021</v>
      </c>
      <c r="C132" t="s">
        <v>12</v>
      </c>
      <c r="D132" s="3">
        <v>44634.307071759256</v>
      </c>
      <c r="E132" s="4">
        <f t="shared" si="8"/>
        <v>44634.307071759256</v>
      </c>
      <c r="F132" s="1" t="s">
        <v>18</v>
      </c>
      <c r="G132" s="11" t="str">
        <f t="shared" si="10"/>
        <v>69038 44634,3</v>
      </c>
      <c r="H132" s="11" t="str">
        <f t="shared" si="11"/>
        <v>Dans la commune</v>
      </c>
      <c r="I132" s="1">
        <v>13</v>
      </c>
      <c r="J132" s="5">
        <v>5.7870370370370366E-5</v>
      </c>
      <c r="K132">
        <v>-8.0000000000000007E-5</v>
      </c>
      <c r="L132" s="6"/>
      <c r="M132" s="6" t="str">
        <f>IFERROR(VLOOKUP(G132,TCD!$A$4:$C$362,3,FALSE),"Commune de ramassage")</f>
        <v>Commune de ramassage</v>
      </c>
      <c r="N132">
        <v>131</v>
      </c>
    </row>
    <row r="133" spans="1:14" x14ac:dyDescent="0.3">
      <c r="A133">
        <f t="shared" si="9"/>
        <v>132</v>
      </c>
      <c r="B133">
        <v>354017116483021</v>
      </c>
      <c r="C133" t="s">
        <v>12</v>
      </c>
      <c r="D133" s="3">
        <v>44634.307129629633</v>
      </c>
      <c r="E133" s="4">
        <f t="shared" si="8"/>
        <v>44634.307129629633</v>
      </c>
      <c r="F133" s="1" t="s">
        <v>18</v>
      </c>
      <c r="G133" s="11" t="str">
        <f t="shared" si="10"/>
        <v>69038 44634,3</v>
      </c>
      <c r="H133" s="11" t="str">
        <f t="shared" si="11"/>
        <v>Dans la commune</v>
      </c>
      <c r="I133" s="1">
        <v>16</v>
      </c>
      <c r="J133" s="5">
        <v>6.9444444444444444E-5</v>
      </c>
      <c r="K133">
        <v>-3.6699999999999998E-4</v>
      </c>
      <c r="L133" s="6"/>
      <c r="M133" s="6" t="str">
        <f>IFERROR(VLOOKUP(G133,TCD!$A$4:$C$362,3,FALSE),"Commune de ramassage")</f>
        <v>Commune de ramassage</v>
      </c>
      <c r="N133">
        <v>132</v>
      </c>
    </row>
    <row r="134" spans="1:14" x14ac:dyDescent="0.3">
      <c r="A134">
        <f t="shared" si="9"/>
        <v>133</v>
      </c>
      <c r="B134">
        <v>354017116483021</v>
      </c>
      <c r="C134" t="s">
        <v>12</v>
      </c>
      <c r="D134" s="3">
        <v>44634.307199074072</v>
      </c>
      <c r="E134" s="4">
        <f t="shared" si="8"/>
        <v>44634.307199074072</v>
      </c>
      <c r="F134" s="1" t="s">
        <v>18</v>
      </c>
      <c r="G134" s="11" t="str">
        <f t="shared" si="10"/>
        <v>69038 44634,3</v>
      </c>
      <c r="H134" s="11" t="str">
        <f t="shared" si="11"/>
        <v>Dans la commune</v>
      </c>
      <c r="I134" s="1">
        <v>21</v>
      </c>
      <c r="J134" s="5">
        <v>5.7870370370370366E-5</v>
      </c>
      <c r="K134">
        <v>-1.3200000000000001E-4</v>
      </c>
      <c r="L134" s="6"/>
      <c r="M134" s="6" t="str">
        <f>IFERROR(VLOOKUP(G134,TCD!$A$4:$C$362,3,FALSE),"Commune de ramassage")</f>
        <v>Commune de ramassage</v>
      </c>
      <c r="N134">
        <v>133</v>
      </c>
    </row>
    <row r="135" spans="1:14" x14ac:dyDescent="0.3">
      <c r="A135">
        <f t="shared" si="9"/>
        <v>134</v>
      </c>
      <c r="B135">
        <v>354017116483021</v>
      </c>
      <c r="C135" t="s">
        <v>12</v>
      </c>
      <c r="D135" s="3">
        <v>44634.307256944441</v>
      </c>
      <c r="E135" s="4">
        <f t="shared" si="8"/>
        <v>44634.307256944441</v>
      </c>
      <c r="F135" s="1" t="s">
        <v>18</v>
      </c>
      <c r="G135" s="11" t="str">
        <f t="shared" si="10"/>
        <v>69038 44634,3</v>
      </c>
      <c r="H135" s="11" t="str">
        <f t="shared" si="11"/>
        <v>Dans la commune</v>
      </c>
      <c r="I135" s="1">
        <v>15</v>
      </c>
      <c r="J135" s="5">
        <v>4.6296296296296294E-5</v>
      </c>
      <c r="K135">
        <v>-1.63E-4</v>
      </c>
      <c r="L135" s="6"/>
      <c r="M135" s="6" t="str">
        <f>IFERROR(VLOOKUP(G135,TCD!$A$4:$C$362,3,FALSE),"Commune de ramassage")</f>
        <v>Commune de ramassage</v>
      </c>
      <c r="N135">
        <v>134</v>
      </c>
    </row>
    <row r="136" spans="1:14" x14ac:dyDescent="0.3">
      <c r="A136">
        <f t="shared" si="9"/>
        <v>135</v>
      </c>
      <c r="B136">
        <v>354017116483021</v>
      </c>
      <c r="C136" t="s">
        <v>12</v>
      </c>
      <c r="D136" s="3">
        <v>44634.307303240741</v>
      </c>
      <c r="E136" s="4">
        <f t="shared" si="8"/>
        <v>44634.307303240741</v>
      </c>
      <c r="F136" s="1" t="s">
        <v>18</v>
      </c>
      <c r="G136" s="11" t="str">
        <f t="shared" si="10"/>
        <v>69038 44634,3</v>
      </c>
      <c r="H136" s="11" t="str">
        <f t="shared" si="11"/>
        <v>Dans la commune</v>
      </c>
      <c r="I136" s="1">
        <v>12</v>
      </c>
      <c r="J136" s="5">
        <v>5.7870370370370366E-5</v>
      </c>
      <c r="K136">
        <v>-8.2000000000000001E-5</v>
      </c>
      <c r="L136" s="6"/>
      <c r="M136" s="6" t="str">
        <f>IFERROR(VLOOKUP(G136,TCD!$A$4:$C$362,3,FALSE),"Commune de ramassage")</f>
        <v>Commune de ramassage</v>
      </c>
      <c r="N136">
        <v>135</v>
      </c>
    </row>
    <row r="137" spans="1:14" x14ac:dyDescent="0.3">
      <c r="A137">
        <f t="shared" si="9"/>
        <v>136</v>
      </c>
      <c r="B137">
        <v>354017116483021</v>
      </c>
      <c r="C137" t="s">
        <v>12</v>
      </c>
      <c r="D137" s="3">
        <v>44634.30736111111</v>
      </c>
      <c r="E137" s="4">
        <f t="shared" si="8"/>
        <v>44634.30736111111</v>
      </c>
      <c r="F137" s="1" t="s">
        <v>18</v>
      </c>
      <c r="G137" s="11" t="str">
        <f t="shared" si="10"/>
        <v>69038 44634,3</v>
      </c>
      <c r="H137" s="11" t="str">
        <f t="shared" si="11"/>
        <v>Dans la commune</v>
      </c>
      <c r="I137" s="1">
        <v>11</v>
      </c>
      <c r="J137" s="5">
        <v>1.1574074074074073E-5</v>
      </c>
      <c r="K137">
        <v>-7.9999999999999996E-6</v>
      </c>
      <c r="L137" s="6"/>
      <c r="M137" s="6" t="str">
        <f>IFERROR(VLOOKUP(G137,TCD!$A$4:$C$362,3,FALSE),"Commune de ramassage")</f>
        <v>Commune de ramassage</v>
      </c>
      <c r="N137">
        <v>136</v>
      </c>
    </row>
    <row r="138" spans="1:14" x14ac:dyDescent="0.3">
      <c r="A138">
        <f t="shared" si="9"/>
        <v>137</v>
      </c>
      <c r="B138">
        <v>354017116483021</v>
      </c>
      <c r="C138" t="s">
        <v>12</v>
      </c>
      <c r="D138" s="3">
        <v>44634.307372685187</v>
      </c>
      <c r="E138" s="4">
        <f t="shared" si="8"/>
        <v>44634.307372685187</v>
      </c>
      <c r="F138" s="1" t="s">
        <v>18</v>
      </c>
      <c r="G138" s="11" t="str">
        <f t="shared" si="10"/>
        <v>69038 44634,3</v>
      </c>
      <c r="H138" s="11" t="str">
        <f t="shared" si="11"/>
        <v>Dans la commune</v>
      </c>
      <c r="I138" s="1">
        <v>10</v>
      </c>
      <c r="J138" s="5">
        <v>1.1574074074074073E-3</v>
      </c>
      <c r="K138">
        <v>1.8E-5</v>
      </c>
      <c r="L138" s="6"/>
      <c r="M138" s="6" t="str">
        <f>IFERROR(VLOOKUP(G138,TCD!$A$4:$C$362,3,FALSE),"Commune de ramassage")</f>
        <v>Commune de ramassage</v>
      </c>
      <c r="N138">
        <v>137</v>
      </c>
    </row>
    <row r="139" spans="1:14" x14ac:dyDescent="0.3">
      <c r="A139">
        <f t="shared" si="9"/>
        <v>138</v>
      </c>
      <c r="B139">
        <v>354017116483021</v>
      </c>
      <c r="C139" t="s">
        <v>12</v>
      </c>
      <c r="D139" s="3">
        <v>44634.308530092596</v>
      </c>
      <c r="E139" s="4">
        <f t="shared" si="8"/>
        <v>44634.308530092596</v>
      </c>
      <c r="F139" s="1" t="s">
        <v>18</v>
      </c>
      <c r="G139" s="11" t="str">
        <f t="shared" si="10"/>
        <v>69038 44634,3</v>
      </c>
      <c r="H139" s="11" t="str">
        <f t="shared" si="11"/>
        <v>Dans la commune</v>
      </c>
      <c r="I139" s="1">
        <v>0</v>
      </c>
      <c r="J139" s="5">
        <v>3.5648148148148154E-3</v>
      </c>
      <c r="K139">
        <v>8.0699999999999999E-4</v>
      </c>
      <c r="L139" s="6"/>
      <c r="M139" s="6" t="str">
        <f>IFERROR(VLOOKUP(G139,TCD!$A$4:$C$362,3,FALSE),"Commune de ramassage")</f>
        <v>Commune de ramassage</v>
      </c>
      <c r="N139">
        <v>138</v>
      </c>
    </row>
    <row r="140" spans="1:14" x14ac:dyDescent="0.3">
      <c r="A140">
        <f t="shared" si="9"/>
        <v>139</v>
      </c>
      <c r="B140">
        <v>354017116483021</v>
      </c>
      <c r="C140" t="s">
        <v>12</v>
      </c>
      <c r="D140" s="3">
        <v>44634.312094907407</v>
      </c>
      <c r="E140" s="4">
        <f t="shared" si="8"/>
        <v>44634.312094907407</v>
      </c>
      <c r="F140" s="1" t="s">
        <v>18</v>
      </c>
      <c r="G140" s="11" t="str">
        <f t="shared" si="10"/>
        <v>69038 44634,3</v>
      </c>
      <c r="H140" s="11" t="str">
        <f t="shared" si="11"/>
        <v>Dans la commune</v>
      </c>
      <c r="I140" s="1">
        <v>9</v>
      </c>
      <c r="J140" s="5">
        <v>4.6296296296296294E-5</v>
      </c>
      <c r="K140">
        <v>2.2699999999999999E-4</v>
      </c>
      <c r="L140" s="6"/>
      <c r="M140" s="6" t="str">
        <f>IFERROR(VLOOKUP(G140,TCD!$A$4:$C$362,3,FALSE),"Commune de ramassage")</f>
        <v>Commune de ramassage</v>
      </c>
      <c r="N140">
        <v>139</v>
      </c>
    </row>
    <row r="141" spans="1:14" x14ac:dyDescent="0.3">
      <c r="A141">
        <f t="shared" si="9"/>
        <v>140</v>
      </c>
      <c r="B141">
        <v>354017116483021</v>
      </c>
      <c r="C141" t="s">
        <v>12</v>
      </c>
      <c r="D141" s="3">
        <v>44634.312141203707</v>
      </c>
      <c r="E141" s="4">
        <f t="shared" si="8"/>
        <v>44634.312141203707</v>
      </c>
      <c r="F141" s="1" t="s">
        <v>18</v>
      </c>
      <c r="G141" s="11" t="str">
        <f t="shared" si="10"/>
        <v>69038 44634,3</v>
      </c>
      <c r="H141" s="11" t="str">
        <f t="shared" si="11"/>
        <v>Dans la commune</v>
      </c>
      <c r="I141" s="1">
        <v>17</v>
      </c>
      <c r="J141" s="5">
        <v>3.4722222222222224E-4</v>
      </c>
      <c r="K141">
        <v>1.3649999999999999E-3</v>
      </c>
      <c r="L141" s="6"/>
      <c r="M141" s="6" t="str">
        <f>IFERROR(VLOOKUP(G141,TCD!$A$4:$C$362,3,FALSE),"Commune de ramassage")</f>
        <v>Commune de ramassage</v>
      </c>
      <c r="N141">
        <v>140</v>
      </c>
    </row>
    <row r="142" spans="1:14" x14ac:dyDescent="0.3">
      <c r="A142">
        <f t="shared" si="9"/>
        <v>141</v>
      </c>
      <c r="B142">
        <v>354017116483021</v>
      </c>
      <c r="C142" t="s">
        <v>12</v>
      </c>
      <c r="D142" s="3">
        <v>44634.312488425923</v>
      </c>
      <c r="E142" s="4">
        <f t="shared" si="8"/>
        <v>44634.312488425923</v>
      </c>
      <c r="F142" s="1" t="s">
        <v>18</v>
      </c>
      <c r="G142" s="11" t="str">
        <f t="shared" si="10"/>
        <v>69038 44634,3</v>
      </c>
      <c r="H142" s="11" t="str">
        <f t="shared" si="11"/>
        <v>Dans la commune</v>
      </c>
      <c r="I142" s="1">
        <v>20</v>
      </c>
      <c r="J142" s="5">
        <v>1.1574074074074073E-5</v>
      </c>
      <c r="K142">
        <v>8.7999999999999998E-5</v>
      </c>
      <c r="L142" s="6"/>
      <c r="M142" s="6" t="str">
        <f>IFERROR(VLOOKUP(G142,TCD!$A$4:$C$362,3,FALSE),"Commune de ramassage")</f>
        <v>Commune de ramassage</v>
      </c>
      <c r="N142">
        <v>141</v>
      </c>
    </row>
    <row r="143" spans="1:14" x14ac:dyDescent="0.3">
      <c r="A143">
        <f t="shared" si="9"/>
        <v>142</v>
      </c>
      <c r="B143">
        <v>354017116483021</v>
      </c>
      <c r="C143" t="s">
        <v>12</v>
      </c>
      <c r="D143" s="3">
        <v>44634.3125</v>
      </c>
      <c r="E143" s="4">
        <f t="shared" si="8"/>
        <v>44634.3125</v>
      </c>
      <c r="F143" s="1" t="s">
        <v>18</v>
      </c>
      <c r="G143" s="11" t="str">
        <f t="shared" si="10"/>
        <v>69038 44634,3</v>
      </c>
      <c r="H143" s="11" t="str">
        <f t="shared" si="11"/>
        <v>Dans la commune</v>
      </c>
      <c r="I143" s="1">
        <v>22</v>
      </c>
      <c r="J143" s="5">
        <v>2.3148148148148146E-4</v>
      </c>
      <c r="K143">
        <v>7.6999999999999996E-4</v>
      </c>
      <c r="L143" s="6"/>
      <c r="M143" s="6" t="str">
        <f>IFERROR(VLOOKUP(G143,TCD!$A$4:$C$362,3,FALSE),"Commune de ramassage")</f>
        <v>Commune de ramassage</v>
      </c>
      <c r="N143">
        <v>142</v>
      </c>
    </row>
    <row r="144" spans="1:14" x14ac:dyDescent="0.3">
      <c r="A144">
        <f t="shared" si="9"/>
        <v>143</v>
      </c>
      <c r="B144">
        <v>354017116483021</v>
      </c>
      <c r="C144" t="s">
        <v>12</v>
      </c>
      <c r="D144" s="3">
        <v>44634.312731481485</v>
      </c>
      <c r="E144" s="4">
        <f t="shared" si="8"/>
        <v>44634.312731481485</v>
      </c>
      <c r="F144" s="1" t="s">
        <v>18</v>
      </c>
      <c r="G144" s="11" t="str">
        <f t="shared" si="10"/>
        <v>69038 44634,3</v>
      </c>
      <c r="H144" s="11" t="str">
        <f t="shared" si="11"/>
        <v>Dans la commune</v>
      </c>
      <c r="I144" s="1">
        <v>7</v>
      </c>
      <c r="J144" s="5">
        <v>2.3148148148148147E-5</v>
      </c>
      <c r="K144">
        <v>-2.6999999999999999E-5</v>
      </c>
      <c r="L144" s="6"/>
      <c r="M144" s="6" t="str">
        <f>IFERROR(VLOOKUP(G144,TCD!$A$4:$C$362,3,FALSE),"Commune de ramassage")</f>
        <v>Commune de ramassage</v>
      </c>
      <c r="N144">
        <v>143</v>
      </c>
    </row>
    <row r="145" spans="1:14" x14ac:dyDescent="0.3">
      <c r="A145">
        <f t="shared" si="9"/>
        <v>144</v>
      </c>
      <c r="B145">
        <v>354017116483021</v>
      </c>
      <c r="C145" t="s">
        <v>12</v>
      </c>
      <c r="D145" s="3">
        <v>44634.312754629631</v>
      </c>
      <c r="E145" s="4">
        <f t="shared" si="8"/>
        <v>44634.312754629631</v>
      </c>
      <c r="F145" s="1" t="s">
        <v>18</v>
      </c>
      <c r="G145" s="11" t="str">
        <f t="shared" si="10"/>
        <v>69038 44634,3</v>
      </c>
      <c r="H145" s="11" t="str">
        <f t="shared" si="11"/>
        <v>Dans la commune</v>
      </c>
      <c r="I145" s="1">
        <v>6</v>
      </c>
      <c r="J145" s="5">
        <v>6.8287037037037025E-4</v>
      </c>
      <c r="K145">
        <v>-7.2999999999999999E-5</v>
      </c>
      <c r="L145" s="6"/>
      <c r="M145" s="6" t="str">
        <f>IFERROR(VLOOKUP(G145,TCD!$A$4:$C$362,3,FALSE),"Commune de ramassage")</f>
        <v>Commune de ramassage</v>
      </c>
      <c r="N145">
        <v>144</v>
      </c>
    </row>
    <row r="146" spans="1:14" x14ac:dyDescent="0.3">
      <c r="A146">
        <f t="shared" si="9"/>
        <v>145</v>
      </c>
      <c r="B146">
        <v>354017116483021</v>
      </c>
      <c r="C146" t="s">
        <v>12</v>
      </c>
      <c r="D146" s="3">
        <v>44634.313437500001</v>
      </c>
      <c r="E146" s="4">
        <f t="shared" si="8"/>
        <v>44634.313437500001</v>
      </c>
      <c r="F146" s="1" t="s">
        <v>18</v>
      </c>
      <c r="G146" s="11" t="str">
        <f t="shared" si="10"/>
        <v>69038 44634,3</v>
      </c>
      <c r="H146" s="11" t="str">
        <f t="shared" si="11"/>
        <v>Dans la commune</v>
      </c>
      <c r="I146" s="1">
        <v>0</v>
      </c>
      <c r="J146" s="5">
        <v>5.0925925925925921E-4</v>
      </c>
      <c r="K146">
        <v>-1.9699999999999999E-4</v>
      </c>
      <c r="L146" s="6"/>
      <c r="M146" s="6" t="str">
        <f>IFERROR(VLOOKUP(G146,TCD!$A$4:$C$362,3,FALSE),"Commune de ramassage")</f>
        <v>Commune de ramassage</v>
      </c>
      <c r="N146">
        <v>145</v>
      </c>
    </row>
    <row r="147" spans="1:14" x14ac:dyDescent="0.3">
      <c r="A147">
        <f t="shared" si="9"/>
        <v>146</v>
      </c>
      <c r="B147">
        <v>354017116483021</v>
      </c>
      <c r="C147" t="s">
        <v>12</v>
      </c>
      <c r="D147" s="3">
        <v>44634.313946759263</v>
      </c>
      <c r="E147" s="4">
        <f t="shared" si="8"/>
        <v>44634.313946759263</v>
      </c>
      <c r="F147" s="1" t="s">
        <v>18</v>
      </c>
      <c r="G147" s="11" t="str">
        <f t="shared" si="10"/>
        <v>69038 44634,3</v>
      </c>
      <c r="H147" s="11" t="str">
        <f t="shared" si="11"/>
        <v>Dans la commune</v>
      </c>
      <c r="I147" s="1">
        <v>9</v>
      </c>
      <c r="J147" s="5">
        <v>1.1574074074074073E-4</v>
      </c>
      <c r="K147">
        <v>3.2000000000000003E-4</v>
      </c>
      <c r="L147" s="6"/>
      <c r="M147" s="6" t="str">
        <f>IFERROR(VLOOKUP(G147,TCD!$A$4:$C$362,3,FALSE),"Commune de ramassage")</f>
        <v>Commune de ramassage</v>
      </c>
      <c r="N147">
        <v>146</v>
      </c>
    </row>
    <row r="148" spans="1:14" x14ac:dyDescent="0.3">
      <c r="A148">
        <f t="shared" si="9"/>
        <v>147</v>
      </c>
      <c r="B148">
        <v>354017116483021</v>
      </c>
      <c r="C148" t="s">
        <v>12</v>
      </c>
      <c r="D148" s="3">
        <v>44634.314062500001</v>
      </c>
      <c r="E148" s="4">
        <f t="shared" si="8"/>
        <v>44634.314062500001</v>
      </c>
      <c r="F148" s="1" t="s">
        <v>18</v>
      </c>
      <c r="G148" s="11" t="str">
        <f t="shared" si="10"/>
        <v>69038 44634,3</v>
      </c>
      <c r="H148" s="11" t="str">
        <f t="shared" si="11"/>
        <v>Dans la commune</v>
      </c>
      <c r="I148" s="1">
        <v>13</v>
      </c>
      <c r="J148" s="5">
        <v>3.4722222222222222E-5</v>
      </c>
      <c r="K148">
        <v>7.4999999999999993E-5</v>
      </c>
      <c r="L148" s="6"/>
      <c r="M148" s="6" t="str">
        <f>IFERROR(VLOOKUP(G148,TCD!$A$4:$C$362,3,FALSE),"Commune de ramassage")</f>
        <v>Commune de ramassage</v>
      </c>
      <c r="N148">
        <v>147</v>
      </c>
    </row>
    <row r="149" spans="1:14" x14ac:dyDescent="0.3">
      <c r="A149">
        <f t="shared" si="9"/>
        <v>148</v>
      </c>
      <c r="B149">
        <v>354017116483021</v>
      </c>
      <c r="C149" t="s">
        <v>12</v>
      </c>
      <c r="D149" s="3">
        <v>44634.314097222225</v>
      </c>
      <c r="E149" s="4">
        <f t="shared" si="8"/>
        <v>44634.314097222225</v>
      </c>
      <c r="F149" s="1" t="s">
        <v>18</v>
      </c>
      <c r="G149" s="11" t="str">
        <f t="shared" si="10"/>
        <v>69038 44634,3</v>
      </c>
      <c r="H149" s="11" t="str">
        <f t="shared" si="11"/>
        <v>Dans la commune</v>
      </c>
      <c r="I149" s="1">
        <v>16</v>
      </c>
      <c r="J149" s="5">
        <v>5.3240740740740744E-4</v>
      </c>
      <c r="K149">
        <v>2.3499999999999999E-4</v>
      </c>
      <c r="L149" s="6"/>
      <c r="M149" s="6" t="str">
        <f>IFERROR(VLOOKUP(G149,TCD!$A$4:$C$362,3,FALSE),"Commune de ramassage")</f>
        <v>Commune de ramassage</v>
      </c>
      <c r="N149">
        <v>148</v>
      </c>
    </row>
    <row r="150" spans="1:14" x14ac:dyDescent="0.3">
      <c r="A150">
        <f t="shared" si="9"/>
        <v>149</v>
      </c>
      <c r="B150">
        <v>354017116483021</v>
      </c>
      <c r="C150" t="s">
        <v>12</v>
      </c>
      <c r="D150" s="3">
        <v>44634.314629629633</v>
      </c>
      <c r="E150" s="4">
        <f t="shared" si="8"/>
        <v>44634.314629629633</v>
      </c>
      <c r="F150" s="1" t="s">
        <v>18</v>
      </c>
      <c r="G150" s="11" t="str">
        <f t="shared" si="10"/>
        <v>69038 44634,3</v>
      </c>
      <c r="H150" s="11" t="str">
        <f t="shared" si="11"/>
        <v>Dans la commune</v>
      </c>
      <c r="I150" s="1">
        <v>7</v>
      </c>
      <c r="J150" s="5">
        <v>6.9444444444444444E-5</v>
      </c>
      <c r="K150">
        <v>-1.18E-4</v>
      </c>
      <c r="L150" s="6"/>
      <c r="M150" s="6" t="str">
        <f>IFERROR(VLOOKUP(G150,TCD!$A$4:$C$362,3,FALSE),"Commune de ramassage")</f>
        <v>Commune de ramassage</v>
      </c>
      <c r="N150">
        <v>149</v>
      </c>
    </row>
    <row r="151" spans="1:14" x14ac:dyDescent="0.3">
      <c r="A151">
        <f t="shared" si="9"/>
        <v>150</v>
      </c>
      <c r="B151">
        <v>354017116483021</v>
      </c>
      <c r="C151" t="s">
        <v>12</v>
      </c>
      <c r="D151" s="3">
        <v>44634.314699074072</v>
      </c>
      <c r="E151" s="4">
        <f t="shared" si="8"/>
        <v>44634.314699074072</v>
      </c>
      <c r="F151" s="1" t="s">
        <v>18</v>
      </c>
      <c r="G151" s="11" t="str">
        <f t="shared" si="10"/>
        <v>69038 44634,3</v>
      </c>
      <c r="H151" s="11" t="str">
        <f t="shared" si="11"/>
        <v>Dans la commune</v>
      </c>
      <c r="I151" s="1">
        <v>12</v>
      </c>
      <c r="J151" s="5">
        <v>9.2592592592592588E-5</v>
      </c>
      <c r="K151">
        <v>-1.9699999999999999E-4</v>
      </c>
      <c r="L151" s="6"/>
      <c r="M151" s="6" t="str">
        <f>IFERROR(VLOOKUP(G151,TCD!$A$4:$C$362,3,FALSE),"Commune de ramassage")</f>
        <v>Commune de ramassage</v>
      </c>
      <c r="N151">
        <v>150</v>
      </c>
    </row>
    <row r="152" spans="1:14" x14ac:dyDescent="0.3">
      <c r="A152">
        <f t="shared" si="9"/>
        <v>151</v>
      </c>
      <c r="B152">
        <v>354017116483021</v>
      </c>
      <c r="C152" t="s">
        <v>12</v>
      </c>
      <c r="D152" s="3">
        <v>44634.314791666664</v>
      </c>
      <c r="E152" s="4">
        <f t="shared" si="8"/>
        <v>44634.314791666664</v>
      </c>
      <c r="F152" s="1" t="s">
        <v>18</v>
      </c>
      <c r="G152" s="11" t="str">
        <f t="shared" si="10"/>
        <v>69038 44634,3</v>
      </c>
      <c r="H152" s="11" t="str">
        <f t="shared" si="11"/>
        <v>Dans la commune</v>
      </c>
      <c r="I152" s="1">
        <v>7</v>
      </c>
      <c r="J152" s="5">
        <v>2.3148148148148146E-4</v>
      </c>
      <c r="K152">
        <v>-4.2000000000000002E-4</v>
      </c>
      <c r="L152" s="6"/>
      <c r="M152" s="6" t="str">
        <f>IFERROR(VLOOKUP(G152,TCD!$A$4:$C$362,3,FALSE),"Commune de ramassage")</f>
        <v>Commune de ramassage</v>
      </c>
      <c r="N152">
        <v>151</v>
      </c>
    </row>
    <row r="153" spans="1:14" x14ac:dyDescent="0.3">
      <c r="A153">
        <f t="shared" si="9"/>
        <v>152</v>
      </c>
      <c r="B153">
        <v>354017116483021</v>
      </c>
      <c r="C153" t="s">
        <v>12</v>
      </c>
      <c r="D153" s="3">
        <v>44634.315023148149</v>
      </c>
      <c r="E153" s="4">
        <f t="shared" si="8"/>
        <v>44634.315023148149</v>
      </c>
      <c r="F153" s="1" t="s">
        <v>18</v>
      </c>
      <c r="G153" s="11" t="str">
        <f t="shared" si="10"/>
        <v>69038 44634,3</v>
      </c>
      <c r="H153" s="11" t="str">
        <f t="shared" si="11"/>
        <v>Dans la commune</v>
      </c>
      <c r="I153" s="1">
        <v>10</v>
      </c>
      <c r="J153" s="5">
        <v>5.7870370370370366E-5</v>
      </c>
      <c r="K153">
        <v>-6.7999999999999999E-5</v>
      </c>
      <c r="L153" s="6"/>
      <c r="M153" s="6" t="str">
        <f>IFERROR(VLOOKUP(G153,TCD!$A$4:$C$362,3,FALSE),"Commune de ramassage")</f>
        <v>Commune de ramassage</v>
      </c>
      <c r="N153">
        <v>152</v>
      </c>
    </row>
    <row r="154" spans="1:14" x14ac:dyDescent="0.3">
      <c r="A154">
        <f t="shared" si="9"/>
        <v>153</v>
      </c>
      <c r="B154">
        <v>354017116483021</v>
      </c>
      <c r="C154" t="s">
        <v>12</v>
      </c>
      <c r="D154" s="3">
        <v>44634.315081018518</v>
      </c>
      <c r="E154" s="4">
        <f t="shared" si="8"/>
        <v>44634.315081018518</v>
      </c>
      <c r="F154" s="1" t="s">
        <v>18</v>
      </c>
      <c r="G154" s="11" t="str">
        <f t="shared" si="10"/>
        <v>69038 44634,3</v>
      </c>
      <c r="H154" s="11" t="str">
        <f t="shared" si="11"/>
        <v>Dans la commune</v>
      </c>
      <c r="I154" s="1">
        <v>16</v>
      </c>
      <c r="J154" s="5">
        <v>6.9444444444444444E-5</v>
      </c>
      <c r="K154">
        <v>-1.9799999999999999E-4</v>
      </c>
      <c r="L154" s="6"/>
      <c r="M154" s="6" t="str">
        <f>IFERROR(VLOOKUP(G154,TCD!$A$4:$C$362,3,FALSE),"Commune de ramassage")</f>
        <v>Commune de ramassage</v>
      </c>
      <c r="N154">
        <v>153</v>
      </c>
    </row>
    <row r="155" spans="1:14" x14ac:dyDescent="0.3">
      <c r="A155">
        <f t="shared" si="9"/>
        <v>154</v>
      </c>
      <c r="B155">
        <v>354017116483021</v>
      </c>
      <c r="C155" t="s">
        <v>12</v>
      </c>
      <c r="D155" s="3">
        <v>44634.315150462964</v>
      </c>
      <c r="E155" s="4">
        <f t="shared" si="8"/>
        <v>44634.315150462964</v>
      </c>
      <c r="F155" s="1" t="s">
        <v>18</v>
      </c>
      <c r="G155" s="11" t="str">
        <f t="shared" si="10"/>
        <v>69038 44634,3</v>
      </c>
      <c r="H155" s="11" t="str">
        <f t="shared" si="11"/>
        <v>Dans la commune</v>
      </c>
      <c r="I155" s="1">
        <v>13</v>
      </c>
      <c r="J155" s="5">
        <v>1.0416666666666667E-4</v>
      </c>
      <c r="K155">
        <v>-5.44E-4</v>
      </c>
      <c r="L155" s="6"/>
      <c r="M155" s="6" t="str">
        <f>IFERROR(VLOOKUP(G155,TCD!$A$4:$C$362,3,FALSE),"Commune de ramassage")</f>
        <v>Commune de ramassage</v>
      </c>
      <c r="N155">
        <v>154</v>
      </c>
    </row>
    <row r="156" spans="1:14" x14ac:dyDescent="0.3">
      <c r="A156">
        <f t="shared" si="9"/>
        <v>155</v>
      </c>
      <c r="B156">
        <v>354017116483021</v>
      </c>
      <c r="C156" t="s">
        <v>12</v>
      </c>
      <c r="D156" s="3">
        <v>44634.315254629626</v>
      </c>
      <c r="E156" s="4">
        <f t="shared" si="8"/>
        <v>44634.315254629626</v>
      </c>
      <c r="F156" s="1" t="s">
        <v>18</v>
      </c>
      <c r="G156" s="11" t="str">
        <f t="shared" si="10"/>
        <v>69038 44634,3</v>
      </c>
      <c r="H156" s="11" t="str">
        <f t="shared" si="11"/>
        <v>Dans la commune</v>
      </c>
      <c r="I156" s="1">
        <v>22</v>
      </c>
      <c r="J156" s="5">
        <v>6.9444444444444444E-5</v>
      </c>
      <c r="K156">
        <v>-2.6600000000000001E-4</v>
      </c>
      <c r="L156" s="6"/>
      <c r="M156" s="6" t="str">
        <f>IFERROR(VLOOKUP(G156,TCD!$A$4:$C$362,3,FALSE),"Commune de ramassage")</f>
        <v>Commune de ramassage</v>
      </c>
      <c r="N156">
        <v>155</v>
      </c>
    </row>
    <row r="157" spans="1:14" x14ac:dyDescent="0.3">
      <c r="A157">
        <f t="shared" si="9"/>
        <v>156</v>
      </c>
      <c r="B157">
        <v>354017116483021</v>
      </c>
      <c r="C157" t="s">
        <v>12</v>
      </c>
      <c r="D157" s="3">
        <v>44634.315324074072</v>
      </c>
      <c r="E157" s="4">
        <f t="shared" si="8"/>
        <v>44634.315324074072</v>
      </c>
      <c r="F157" s="1" t="s">
        <v>18</v>
      </c>
      <c r="G157" s="11" t="str">
        <f t="shared" si="10"/>
        <v>69038 44634,3</v>
      </c>
      <c r="H157" s="11" t="str">
        <f t="shared" si="11"/>
        <v>Dans la commune</v>
      </c>
      <c r="I157" s="1">
        <v>16</v>
      </c>
      <c r="J157" s="5">
        <v>4.3981481481481481E-4</v>
      </c>
      <c r="K157">
        <v>-2.0000000000000001E-4</v>
      </c>
      <c r="L157" s="6"/>
      <c r="M157" s="6" t="str">
        <f>IFERROR(VLOOKUP(G157,TCD!$A$4:$C$362,3,FALSE),"Commune de ramassage")</f>
        <v>Commune de ramassage</v>
      </c>
      <c r="N157">
        <v>156</v>
      </c>
    </row>
    <row r="158" spans="1:14" x14ac:dyDescent="0.3">
      <c r="A158">
        <f t="shared" si="9"/>
        <v>157</v>
      </c>
      <c r="B158">
        <v>354017116483021</v>
      </c>
      <c r="C158" t="s">
        <v>12</v>
      </c>
      <c r="D158" s="3">
        <v>44634.315763888888</v>
      </c>
      <c r="E158" s="4">
        <f t="shared" si="8"/>
        <v>44634.315763888888</v>
      </c>
      <c r="F158" s="1" t="s">
        <v>18</v>
      </c>
      <c r="G158" s="11" t="str">
        <f t="shared" si="10"/>
        <v>69038 44634,3</v>
      </c>
      <c r="H158" s="11" t="str">
        <f t="shared" si="11"/>
        <v>Dans la commune</v>
      </c>
      <c r="I158" s="1">
        <v>8</v>
      </c>
      <c r="J158" s="5">
        <v>1.1574074074074073E-5</v>
      </c>
      <c r="K158">
        <v>-6.9999999999999999E-6</v>
      </c>
      <c r="L158" s="6"/>
      <c r="M158" s="6" t="str">
        <f>IFERROR(VLOOKUP(G158,TCD!$A$4:$C$362,3,FALSE),"Commune de ramassage")</f>
        <v>Commune de ramassage</v>
      </c>
      <c r="N158">
        <v>157</v>
      </c>
    </row>
    <row r="159" spans="1:14" x14ac:dyDescent="0.3">
      <c r="A159">
        <f t="shared" si="9"/>
        <v>158</v>
      </c>
      <c r="B159">
        <v>354017116483021</v>
      </c>
      <c r="C159" t="s">
        <v>12</v>
      </c>
      <c r="D159" s="3">
        <v>44634.315775462965</v>
      </c>
      <c r="E159" s="4">
        <f t="shared" si="8"/>
        <v>44634.315775462965</v>
      </c>
      <c r="F159" s="1" t="s">
        <v>18</v>
      </c>
      <c r="G159" s="11" t="str">
        <f t="shared" si="10"/>
        <v>69038 44634,3</v>
      </c>
      <c r="H159" s="11" t="str">
        <f t="shared" si="11"/>
        <v>Dans la commune</v>
      </c>
      <c r="I159" s="1">
        <v>9</v>
      </c>
      <c r="J159" s="5">
        <v>2.3148148148148147E-5</v>
      </c>
      <c r="K159">
        <v>2.3E-5</v>
      </c>
      <c r="L159" s="6"/>
      <c r="M159" s="6" t="str">
        <f>IFERROR(VLOOKUP(G159,TCD!$A$4:$C$362,3,FALSE),"Commune de ramassage")</f>
        <v>Commune de ramassage</v>
      </c>
      <c r="N159">
        <v>158</v>
      </c>
    </row>
    <row r="160" spans="1:14" x14ac:dyDescent="0.3">
      <c r="A160">
        <f t="shared" si="9"/>
        <v>159</v>
      </c>
      <c r="B160">
        <v>354017116483021</v>
      </c>
      <c r="C160" t="s">
        <v>12</v>
      </c>
      <c r="D160" s="3">
        <v>44634.315798611111</v>
      </c>
      <c r="E160" s="4">
        <f t="shared" si="8"/>
        <v>44634.315798611111</v>
      </c>
      <c r="F160" s="1" t="s">
        <v>18</v>
      </c>
      <c r="G160" s="11" t="str">
        <f t="shared" si="10"/>
        <v>69038 44634,3</v>
      </c>
      <c r="H160" s="11" t="str">
        <f t="shared" si="11"/>
        <v>Dans la commune</v>
      </c>
      <c r="I160" s="1">
        <v>8</v>
      </c>
      <c r="J160" s="5">
        <v>4.6296296296296293E-4</v>
      </c>
      <c r="K160">
        <v>1.0900000000000001E-4</v>
      </c>
      <c r="L160" s="6"/>
      <c r="M160" s="6" t="str">
        <f>IFERROR(VLOOKUP(G160,TCD!$A$4:$C$362,3,FALSE),"Commune de ramassage")</f>
        <v>Commune de ramassage</v>
      </c>
      <c r="N160">
        <v>159</v>
      </c>
    </row>
    <row r="161" spans="1:14" x14ac:dyDescent="0.3">
      <c r="A161">
        <f t="shared" si="9"/>
        <v>160</v>
      </c>
      <c r="B161">
        <v>354017116483021</v>
      </c>
      <c r="C161" t="s">
        <v>12</v>
      </c>
      <c r="D161" s="3">
        <v>44634.316261574073</v>
      </c>
      <c r="E161" s="4">
        <f t="shared" si="8"/>
        <v>44634.316261574073</v>
      </c>
      <c r="F161" s="1" t="s">
        <v>18</v>
      </c>
      <c r="G161" s="11" t="str">
        <f t="shared" si="10"/>
        <v>69038 44634,3</v>
      </c>
      <c r="H161" s="11" t="str">
        <f t="shared" si="11"/>
        <v>Dans la commune</v>
      </c>
      <c r="I161" s="1">
        <v>8</v>
      </c>
      <c r="J161" s="5">
        <v>1.1574074074074073E-5</v>
      </c>
      <c r="K161">
        <v>4.3000000000000002E-5</v>
      </c>
      <c r="L161" s="6"/>
      <c r="M161" s="6" t="str">
        <f>IFERROR(VLOOKUP(G161,TCD!$A$4:$C$362,3,FALSE),"Commune de ramassage")</f>
        <v>Commune de ramassage</v>
      </c>
      <c r="N161">
        <v>160</v>
      </c>
    </row>
    <row r="162" spans="1:14" x14ac:dyDescent="0.3">
      <c r="A162">
        <f t="shared" si="9"/>
        <v>161</v>
      </c>
      <c r="B162">
        <v>354017116483021</v>
      </c>
      <c r="C162" t="s">
        <v>12</v>
      </c>
      <c r="D162" s="3">
        <v>44634.31627314815</v>
      </c>
      <c r="E162" s="4">
        <f t="shared" si="8"/>
        <v>44634.31627314815</v>
      </c>
      <c r="F162" s="1" t="s">
        <v>18</v>
      </c>
      <c r="G162" s="11" t="str">
        <f t="shared" si="10"/>
        <v>69038 44634,3</v>
      </c>
      <c r="H162" s="11" t="str">
        <f t="shared" si="11"/>
        <v>Dans la commune</v>
      </c>
      <c r="I162" s="1">
        <v>9</v>
      </c>
      <c r="J162" s="5">
        <v>3.4722222222222224E-4</v>
      </c>
      <c r="K162">
        <v>2.0000000000000002E-5</v>
      </c>
      <c r="L162" s="6"/>
      <c r="M162" s="6" t="str">
        <f>IFERROR(VLOOKUP(G162,TCD!$A$4:$C$362,3,FALSE),"Commune de ramassage")</f>
        <v>Commune de ramassage</v>
      </c>
      <c r="N162">
        <v>161</v>
      </c>
    </row>
    <row r="163" spans="1:14" x14ac:dyDescent="0.3">
      <c r="A163">
        <f t="shared" si="9"/>
        <v>162</v>
      </c>
      <c r="B163">
        <v>354017116483021</v>
      </c>
      <c r="C163" t="s">
        <v>12</v>
      </c>
      <c r="D163" s="3">
        <v>44634.316620370373</v>
      </c>
      <c r="E163" s="4">
        <f t="shared" si="8"/>
        <v>44634.316620370373</v>
      </c>
      <c r="F163" s="1" t="s">
        <v>18</v>
      </c>
      <c r="G163" s="11" t="str">
        <f t="shared" si="10"/>
        <v>69038 44634,3</v>
      </c>
      <c r="H163" s="11" t="str">
        <f t="shared" si="11"/>
        <v>Dans la commune</v>
      </c>
      <c r="I163" s="1">
        <v>6</v>
      </c>
      <c r="J163" s="5">
        <v>3.4722222222222222E-5</v>
      </c>
      <c r="K163">
        <v>2.8E-5</v>
      </c>
      <c r="L163" s="6"/>
      <c r="M163" s="6" t="str">
        <f>IFERROR(VLOOKUP(G163,TCD!$A$4:$C$362,3,FALSE),"Commune de ramassage")</f>
        <v>Commune de ramassage</v>
      </c>
      <c r="N163">
        <v>162</v>
      </c>
    </row>
    <row r="164" spans="1:14" x14ac:dyDescent="0.3">
      <c r="A164">
        <f t="shared" si="9"/>
        <v>163</v>
      </c>
      <c r="B164">
        <v>354017116483021</v>
      </c>
      <c r="C164" t="s">
        <v>12</v>
      </c>
      <c r="D164" s="3">
        <v>44634.316655092596</v>
      </c>
      <c r="E164" s="4">
        <f t="shared" si="8"/>
        <v>44634.316655092596</v>
      </c>
      <c r="F164" s="1" t="s">
        <v>18</v>
      </c>
      <c r="G164" s="11" t="str">
        <f t="shared" si="10"/>
        <v>69038 44634,3</v>
      </c>
      <c r="H164" s="11" t="str">
        <f t="shared" si="11"/>
        <v>Dans la commune</v>
      </c>
      <c r="I164" s="1">
        <v>14</v>
      </c>
      <c r="J164" s="5">
        <v>2.3148148148148147E-5</v>
      </c>
      <c r="K164">
        <v>7.3999999999999996E-5</v>
      </c>
      <c r="L164" s="6"/>
      <c r="M164" s="6" t="str">
        <f>IFERROR(VLOOKUP(G164,TCD!$A$4:$C$362,3,FALSE),"Commune de ramassage")</f>
        <v>Commune de ramassage</v>
      </c>
      <c r="N164">
        <v>163</v>
      </c>
    </row>
    <row r="165" spans="1:14" x14ac:dyDescent="0.3">
      <c r="A165">
        <f t="shared" si="9"/>
        <v>164</v>
      </c>
      <c r="B165">
        <v>354017116483021</v>
      </c>
      <c r="C165" t="s">
        <v>12</v>
      </c>
      <c r="D165" s="3">
        <v>44634.316678240742</v>
      </c>
      <c r="E165" s="4">
        <f t="shared" si="8"/>
        <v>44634.316678240742</v>
      </c>
      <c r="F165" s="1" t="s">
        <v>18</v>
      </c>
      <c r="G165" s="11" t="str">
        <f t="shared" si="10"/>
        <v>69038 44634,3</v>
      </c>
      <c r="H165" s="11" t="str">
        <f t="shared" si="11"/>
        <v>Dans la commune</v>
      </c>
      <c r="I165" s="1">
        <v>14</v>
      </c>
      <c r="J165" s="5">
        <v>3.4722222222222222E-5</v>
      </c>
      <c r="K165">
        <v>8.1000000000000004E-5</v>
      </c>
      <c r="L165" s="6"/>
      <c r="M165" s="6" t="str">
        <f>IFERROR(VLOOKUP(G165,TCD!$A$4:$C$362,3,FALSE),"Commune de ramassage")</f>
        <v>Commune de ramassage</v>
      </c>
      <c r="N165">
        <v>164</v>
      </c>
    </row>
    <row r="166" spans="1:14" x14ac:dyDescent="0.3">
      <c r="A166">
        <f t="shared" si="9"/>
        <v>165</v>
      </c>
      <c r="B166">
        <v>354017116483021</v>
      </c>
      <c r="C166" t="s">
        <v>12</v>
      </c>
      <c r="D166" s="3">
        <v>44634.316712962966</v>
      </c>
      <c r="E166" s="4">
        <f t="shared" si="8"/>
        <v>44634.316712962966</v>
      </c>
      <c r="F166" s="1" t="s">
        <v>18</v>
      </c>
      <c r="G166" s="11" t="str">
        <f t="shared" si="10"/>
        <v>69038 44634,3</v>
      </c>
      <c r="H166" s="11" t="str">
        <f t="shared" si="11"/>
        <v>Dans la commune</v>
      </c>
      <c r="I166" s="1">
        <v>17</v>
      </c>
      <c r="J166" s="5">
        <v>1.8518518518518518E-4</v>
      </c>
      <c r="K166">
        <v>7.2499999999999995E-4</v>
      </c>
      <c r="L166" s="6"/>
      <c r="M166" s="6" t="str">
        <f>IFERROR(VLOOKUP(G166,TCD!$A$4:$C$362,3,FALSE),"Commune de ramassage")</f>
        <v>Commune de ramassage</v>
      </c>
      <c r="N166">
        <v>165</v>
      </c>
    </row>
    <row r="167" spans="1:14" x14ac:dyDescent="0.3">
      <c r="A167">
        <f t="shared" si="9"/>
        <v>166</v>
      </c>
      <c r="B167">
        <v>354017116483021</v>
      </c>
      <c r="C167" t="s">
        <v>12</v>
      </c>
      <c r="D167" s="3">
        <v>44634.31689814815</v>
      </c>
      <c r="E167" s="4">
        <f t="shared" si="8"/>
        <v>44634.31689814815</v>
      </c>
      <c r="F167" s="1" t="s">
        <v>18</v>
      </c>
      <c r="G167" s="11" t="str">
        <f t="shared" si="10"/>
        <v>69038 44634,3</v>
      </c>
      <c r="H167" s="11" t="str">
        <f t="shared" si="11"/>
        <v>Dans la commune</v>
      </c>
      <c r="I167" s="1">
        <v>12</v>
      </c>
      <c r="J167" s="5">
        <v>2.3148148148148147E-5</v>
      </c>
      <c r="K167">
        <v>-1.2999999999999999E-5</v>
      </c>
      <c r="L167" s="6"/>
      <c r="M167" s="6" t="str">
        <f>IFERROR(VLOOKUP(G167,TCD!$A$4:$C$362,3,FALSE),"Commune de ramassage")</f>
        <v>Commune de ramassage</v>
      </c>
      <c r="N167">
        <v>166</v>
      </c>
    </row>
    <row r="168" spans="1:14" x14ac:dyDescent="0.3">
      <c r="A168">
        <f t="shared" si="9"/>
        <v>167</v>
      </c>
      <c r="B168">
        <v>354017116483021</v>
      </c>
      <c r="C168" t="s">
        <v>12</v>
      </c>
      <c r="D168" s="3">
        <v>44634.316921296297</v>
      </c>
      <c r="E168" s="4">
        <f t="shared" si="8"/>
        <v>44634.316921296297</v>
      </c>
      <c r="F168" s="1" t="s">
        <v>18</v>
      </c>
      <c r="G168" s="11" t="str">
        <f t="shared" si="10"/>
        <v>69038 44634,3</v>
      </c>
      <c r="H168" s="11" t="str">
        <f t="shared" si="11"/>
        <v>Dans la commune</v>
      </c>
      <c r="I168" s="1">
        <v>10</v>
      </c>
      <c r="J168" s="5">
        <v>2.3148148148148147E-5</v>
      </c>
      <c r="K168">
        <v>-3.8000000000000002E-5</v>
      </c>
      <c r="L168" s="6"/>
      <c r="M168" s="6" t="str">
        <f>IFERROR(VLOOKUP(G168,TCD!$A$4:$C$362,3,FALSE),"Commune de ramassage")</f>
        <v>Commune de ramassage</v>
      </c>
      <c r="N168">
        <v>167</v>
      </c>
    </row>
    <row r="169" spans="1:14" x14ac:dyDescent="0.3">
      <c r="A169">
        <f t="shared" si="9"/>
        <v>168</v>
      </c>
      <c r="B169">
        <v>354017116483021</v>
      </c>
      <c r="C169" t="s">
        <v>12</v>
      </c>
      <c r="D169" s="3">
        <v>44634.316944444443</v>
      </c>
      <c r="E169" s="4">
        <f t="shared" si="8"/>
        <v>44634.316944444443</v>
      </c>
      <c r="F169" s="1" t="s">
        <v>18</v>
      </c>
      <c r="G169" s="11" t="str">
        <f t="shared" si="10"/>
        <v>69038 44634,3</v>
      </c>
      <c r="H169" s="11" t="str">
        <f t="shared" si="11"/>
        <v>Dans la commune</v>
      </c>
      <c r="I169" s="1">
        <v>12</v>
      </c>
      <c r="J169" s="5">
        <v>1.1574074074074073E-4</v>
      </c>
      <c r="K169">
        <v>-1.5699999999999999E-4</v>
      </c>
      <c r="L169" s="6"/>
      <c r="M169" s="6" t="str">
        <f>IFERROR(VLOOKUP(G169,TCD!$A$4:$C$362,3,FALSE),"Commune de ramassage")</f>
        <v>Commune de ramassage</v>
      </c>
      <c r="N169">
        <v>168</v>
      </c>
    </row>
    <row r="170" spans="1:14" x14ac:dyDescent="0.3">
      <c r="A170">
        <f t="shared" si="9"/>
        <v>169</v>
      </c>
      <c r="B170">
        <v>354017116483021</v>
      </c>
      <c r="C170" t="s">
        <v>12</v>
      </c>
      <c r="D170" s="3">
        <v>44634.317060185182</v>
      </c>
      <c r="E170" s="4">
        <f t="shared" si="8"/>
        <v>44634.317060185182</v>
      </c>
      <c r="F170" s="1" t="s">
        <v>18</v>
      </c>
      <c r="G170" s="11" t="str">
        <f t="shared" si="10"/>
        <v>69038 44634,3</v>
      </c>
      <c r="H170" s="11" t="str">
        <f t="shared" si="11"/>
        <v>Dans la commune</v>
      </c>
      <c r="I170" s="1">
        <v>8</v>
      </c>
      <c r="J170" s="5">
        <v>3.4722222222222222E-5</v>
      </c>
      <c r="K170">
        <v>-7.9999999999999996E-6</v>
      </c>
      <c r="L170" s="6"/>
      <c r="M170" s="6" t="str">
        <f>IFERROR(VLOOKUP(G170,TCD!$A$4:$C$362,3,FALSE),"Commune de ramassage")</f>
        <v>Commune de ramassage</v>
      </c>
      <c r="N170">
        <v>169</v>
      </c>
    </row>
    <row r="171" spans="1:14" x14ac:dyDescent="0.3">
      <c r="A171">
        <f t="shared" si="9"/>
        <v>170</v>
      </c>
      <c r="B171">
        <v>354017116483021</v>
      </c>
      <c r="C171" t="s">
        <v>12</v>
      </c>
      <c r="D171" s="3">
        <v>44634.317094907405</v>
      </c>
      <c r="E171" s="4">
        <f t="shared" si="8"/>
        <v>44634.317094907405</v>
      </c>
      <c r="F171" s="1" t="s">
        <v>18</v>
      </c>
      <c r="G171" s="11" t="str">
        <f t="shared" si="10"/>
        <v>69038 44634,3</v>
      </c>
      <c r="H171" s="11" t="str">
        <f t="shared" si="11"/>
        <v>Dans la commune</v>
      </c>
      <c r="I171" s="1">
        <v>8</v>
      </c>
      <c r="J171" s="5">
        <v>1.0416666666666667E-4</v>
      </c>
      <c r="K171">
        <v>5.0000000000000004E-6</v>
      </c>
      <c r="L171" s="6"/>
      <c r="M171" s="6" t="str">
        <f>IFERROR(VLOOKUP(G171,TCD!$A$4:$C$362,3,FALSE),"Commune de ramassage")</f>
        <v>Commune de ramassage</v>
      </c>
      <c r="N171">
        <v>170</v>
      </c>
    </row>
    <row r="172" spans="1:14" x14ac:dyDescent="0.3">
      <c r="A172">
        <f t="shared" si="9"/>
        <v>171</v>
      </c>
      <c r="B172">
        <v>354017116483021</v>
      </c>
      <c r="C172" t="s">
        <v>12</v>
      </c>
      <c r="D172" s="3">
        <v>44634.317199074074</v>
      </c>
      <c r="E172" s="4">
        <f t="shared" si="8"/>
        <v>44634.317199074074</v>
      </c>
      <c r="F172" s="1" t="s">
        <v>18</v>
      </c>
      <c r="G172" s="11" t="str">
        <f t="shared" si="10"/>
        <v>69038 44634,3</v>
      </c>
      <c r="H172" s="11" t="str">
        <f t="shared" si="11"/>
        <v>Dans la commune</v>
      </c>
      <c r="I172" s="1">
        <v>13</v>
      </c>
      <c r="J172" s="5">
        <v>1.1574074074074073E-4</v>
      </c>
      <c r="K172">
        <v>-1.7E-5</v>
      </c>
      <c r="L172" s="6"/>
      <c r="M172" s="6" t="str">
        <f>IFERROR(VLOOKUP(G172,TCD!$A$4:$C$362,3,FALSE),"Commune de ramassage")</f>
        <v>Commune de ramassage</v>
      </c>
      <c r="N172">
        <v>171</v>
      </c>
    </row>
    <row r="173" spans="1:14" x14ac:dyDescent="0.3">
      <c r="A173">
        <f t="shared" si="9"/>
        <v>172</v>
      </c>
      <c r="B173">
        <v>354017116483021</v>
      </c>
      <c r="C173" t="s">
        <v>12</v>
      </c>
      <c r="D173" s="3">
        <v>44634.317314814813</v>
      </c>
      <c r="E173" s="4">
        <f t="shared" si="8"/>
        <v>44634.317314814813</v>
      </c>
      <c r="F173" s="1" t="s">
        <v>18</v>
      </c>
      <c r="G173" s="11" t="str">
        <f t="shared" si="10"/>
        <v>69038 44634,3</v>
      </c>
      <c r="H173" s="11" t="str">
        <f t="shared" si="11"/>
        <v>Dans la commune</v>
      </c>
      <c r="I173" s="1">
        <v>7</v>
      </c>
      <c r="J173" s="5">
        <v>5.0925925925925921E-4</v>
      </c>
      <c r="K173">
        <v>-1.7799999999999999E-4</v>
      </c>
      <c r="L173" s="6"/>
      <c r="M173" s="6" t="str">
        <f>IFERROR(VLOOKUP(G173,TCD!$A$4:$C$362,3,FALSE),"Commune de ramassage")</f>
        <v>Commune de ramassage</v>
      </c>
      <c r="N173">
        <v>172</v>
      </c>
    </row>
    <row r="174" spans="1:14" x14ac:dyDescent="0.3">
      <c r="A174">
        <f t="shared" si="9"/>
        <v>173</v>
      </c>
      <c r="B174">
        <v>354017116483021</v>
      </c>
      <c r="C174" t="s">
        <v>12</v>
      </c>
      <c r="D174" s="3">
        <v>44634.317824074074</v>
      </c>
      <c r="E174" s="4">
        <f t="shared" si="8"/>
        <v>44634.317824074074</v>
      </c>
      <c r="F174" s="1" t="s">
        <v>18</v>
      </c>
      <c r="G174" s="11" t="str">
        <f t="shared" si="10"/>
        <v>69038 44634,3</v>
      </c>
      <c r="H174" s="11" t="str">
        <f t="shared" si="11"/>
        <v>Dans la commune</v>
      </c>
      <c r="I174" s="1">
        <v>6</v>
      </c>
      <c r="J174" s="5">
        <v>2.3148148148148147E-5</v>
      </c>
      <c r="K174">
        <v>-4.8999999999999998E-5</v>
      </c>
      <c r="L174" s="6"/>
      <c r="M174" s="6" t="str">
        <f>IFERROR(VLOOKUP(G174,TCD!$A$4:$C$362,3,FALSE),"Commune de ramassage")</f>
        <v>Commune de ramassage</v>
      </c>
      <c r="N174">
        <v>173</v>
      </c>
    </row>
    <row r="175" spans="1:14" x14ac:dyDescent="0.3">
      <c r="A175">
        <f t="shared" si="9"/>
        <v>174</v>
      </c>
      <c r="B175">
        <v>354017116483021</v>
      </c>
      <c r="C175" t="s">
        <v>12</v>
      </c>
      <c r="D175" s="3">
        <v>44634.317847222221</v>
      </c>
      <c r="E175" s="4">
        <f t="shared" si="8"/>
        <v>44634.317847222221</v>
      </c>
      <c r="F175" s="1" t="s">
        <v>18</v>
      </c>
      <c r="G175" s="11" t="str">
        <f t="shared" si="10"/>
        <v>69038 44634,3</v>
      </c>
      <c r="H175" s="11" t="str">
        <f t="shared" si="11"/>
        <v>Dans la commune</v>
      </c>
      <c r="I175" s="1">
        <v>6</v>
      </c>
      <c r="J175" s="5">
        <v>1.273148148148148E-4</v>
      </c>
      <c r="K175">
        <v>-1.35E-4</v>
      </c>
      <c r="L175" s="6"/>
      <c r="M175" s="6" t="str">
        <f>IFERROR(VLOOKUP(G175,TCD!$A$4:$C$362,3,FALSE),"Commune de ramassage")</f>
        <v>Commune de ramassage</v>
      </c>
      <c r="N175">
        <v>174</v>
      </c>
    </row>
    <row r="176" spans="1:14" x14ac:dyDescent="0.3">
      <c r="A176">
        <f t="shared" si="9"/>
        <v>175</v>
      </c>
      <c r="B176">
        <v>354017116483021</v>
      </c>
      <c r="C176" t="s">
        <v>12</v>
      </c>
      <c r="D176" s="3">
        <v>44634.317974537036</v>
      </c>
      <c r="E176" s="4">
        <f t="shared" si="8"/>
        <v>44634.317974537036</v>
      </c>
      <c r="F176" s="1" t="s">
        <v>18</v>
      </c>
      <c r="G176" s="11" t="str">
        <f t="shared" si="10"/>
        <v>69038 44634,3</v>
      </c>
      <c r="H176" s="11" t="str">
        <f t="shared" si="11"/>
        <v>Dans la commune</v>
      </c>
      <c r="I176" s="1">
        <v>6</v>
      </c>
      <c r="J176" s="5">
        <v>4.7453703703703704E-4</v>
      </c>
      <c r="K176">
        <v>-2.03E-4</v>
      </c>
      <c r="L176" s="6"/>
      <c r="M176" s="6" t="str">
        <f>IFERROR(VLOOKUP(G176,TCD!$A$4:$C$362,3,FALSE),"Commune de ramassage")</f>
        <v>Commune de ramassage</v>
      </c>
      <c r="N176">
        <v>175</v>
      </c>
    </row>
    <row r="177" spans="1:14" x14ac:dyDescent="0.3">
      <c r="A177">
        <f t="shared" si="9"/>
        <v>176</v>
      </c>
      <c r="B177">
        <v>354017116483021</v>
      </c>
      <c r="C177" t="s">
        <v>12</v>
      </c>
      <c r="D177" s="3">
        <v>44634.318449074075</v>
      </c>
      <c r="E177" s="4">
        <f t="shared" si="8"/>
        <v>44634.318449074075</v>
      </c>
      <c r="F177" s="1" t="s">
        <v>18</v>
      </c>
      <c r="G177" s="11" t="str">
        <f t="shared" si="10"/>
        <v>69038 44634,3</v>
      </c>
      <c r="H177" s="11" t="str">
        <f t="shared" si="11"/>
        <v>Dans la commune</v>
      </c>
      <c r="I177" s="1">
        <v>8</v>
      </c>
      <c r="J177" s="5">
        <v>1.1689814814814816E-3</v>
      </c>
      <c r="K177">
        <v>-1.093E-3</v>
      </c>
      <c r="L177" s="6"/>
      <c r="M177" s="6" t="str">
        <f>IFERROR(VLOOKUP(G177,TCD!$A$4:$C$362,3,FALSE),"Commune de ramassage")</f>
        <v>Commune de ramassage</v>
      </c>
      <c r="N177">
        <v>176</v>
      </c>
    </row>
    <row r="178" spans="1:14" x14ac:dyDescent="0.3">
      <c r="A178">
        <f t="shared" si="9"/>
        <v>177</v>
      </c>
      <c r="B178">
        <v>354017116483021</v>
      </c>
      <c r="C178" t="s">
        <v>12</v>
      </c>
      <c r="D178" s="3">
        <v>44634.319618055553</v>
      </c>
      <c r="E178" s="4">
        <f t="shared" si="8"/>
        <v>44634.319618055553</v>
      </c>
      <c r="F178" s="1" t="s">
        <v>18</v>
      </c>
      <c r="G178" s="11" t="str">
        <f t="shared" si="10"/>
        <v>69038 44634,3</v>
      </c>
      <c r="H178" s="11" t="str">
        <f t="shared" si="11"/>
        <v>Dans la commune</v>
      </c>
      <c r="I178" s="1">
        <v>7</v>
      </c>
      <c r="J178" s="5">
        <v>4.6296296296296293E-4</v>
      </c>
      <c r="K178">
        <v>-3.3700000000000001E-4</v>
      </c>
      <c r="L178" s="6"/>
      <c r="M178" s="6" t="str">
        <f>IFERROR(VLOOKUP(G178,TCD!$A$4:$C$362,3,FALSE),"Commune de ramassage")</f>
        <v>Commune de ramassage</v>
      </c>
      <c r="N178">
        <v>177</v>
      </c>
    </row>
    <row r="179" spans="1:14" x14ac:dyDescent="0.3">
      <c r="A179">
        <f t="shared" si="9"/>
        <v>178</v>
      </c>
      <c r="B179">
        <v>354017116483021</v>
      </c>
      <c r="C179" t="s">
        <v>12</v>
      </c>
      <c r="D179" s="3">
        <v>44634.320081018515</v>
      </c>
      <c r="E179" s="4">
        <f t="shared" si="8"/>
        <v>44634.320081018515</v>
      </c>
      <c r="F179" s="1" t="s">
        <v>18</v>
      </c>
      <c r="G179" s="11" t="str">
        <f t="shared" si="10"/>
        <v>69038 44634,3</v>
      </c>
      <c r="H179" s="11" t="str">
        <f t="shared" si="11"/>
        <v>Dans la commune</v>
      </c>
      <c r="I179" s="1">
        <v>7</v>
      </c>
      <c r="J179" s="5">
        <v>2.3148148148148147E-5</v>
      </c>
      <c r="K179">
        <v>-6.9999999999999999E-6</v>
      </c>
      <c r="L179" s="6"/>
      <c r="M179" s="6" t="str">
        <f>IFERROR(VLOOKUP(G179,TCD!$A$4:$C$362,3,FALSE),"Commune de ramassage")</f>
        <v>Commune de ramassage</v>
      </c>
      <c r="N179">
        <v>178</v>
      </c>
    </row>
    <row r="180" spans="1:14" x14ac:dyDescent="0.3">
      <c r="A180">
        <f t="shared" si="9"/>
        <v>179</v>
      </c>
      <c r="B180">
        <v>354017116483021</v>
      </c>
      <c r="C180" t="s">
        <v>12</v>
      </c>
      <c r="D180" s="3">
        <v>44634.320104166669</v>
      </c>
      <c r="E180" s="4">
        <f t="shared" si="8"/>
        <v>44634.320104166669</v>
      </c>
      <c r="F180" s="1" t="s">
        <v>18</v>
      </c>
      <c r="G180" s="11" t="str">
        <f t="shared" si="10"/>
        <v>69038 44634,3</v>
      </c>
      <c r="H180" s="11" t="str">
        <f t="shared" si="11"/>
        <v>Dans la commune</v>
      </c>
      <c r="I180" s="1">
        <v>7</v>
      </c>
      <c r="J180" s="5">
        <v>6.5972222222222213E-4</v>
      </c>
      <c r="K180">
        <v>-1.36E-4</v>
      </c>
      <c r="L180" s="6"/>
      <c r="M180" s="6" t="str">
        <f>IFERROR(VLOOKUP(G180,TCD!$A$4:$C$362,3,FALSE),"Commune de ramassage")</f>
        <v>Commune de ramassage</v>
      </c>
      <c r="N180">
        <v>179</v>
      </c>
    </row>
    <row r="181" spans="1:14" x14ac:dyDescent="0.3">
      <c r="A181">
        <f t="shared" si="9"/>
        <v>180</v>
      </c>
      <c r="B181">
        <v>354017116483021</v>
      </c>
      <c r="C181" t="s">
        <v>12</v>
      </c>
      <c r="D181" s="3">
        <v>44634.320763888885</v>
      </c>
      <c r="E181" s="4">
        <f t="shared" si="8"/>
        <v>44634.320763888885</v>
      </c>
      <c r="F181" s="1" t="s">
        <v>18</v>
      </c>
      <c r="G181" s="11" t="str">
        <f t="shared" si="10"/>
        <v>69038 44634,3</v>
      </c>
      <c r="H181" s="11" t="str">
        <f t="shared" si="11"/>
        <v>Dans la commune</v>
      </c>
      <c r="I181" s="1">
        <v>0</v>
      </c>
      <c r="J181" s="5">
        <v>1.273148148148148E-4</v>
      </c>
      <c r="K181">
        <v>-2.5399999999999999E-4</v>
      </c>
      <c r="L181" s="6"/>
      <c r="M181" s="6" t="str">
        <f>IFERROR(VLOOKUP(G181,TCD!$A$4:$C$362,3,FALSE),"Commune de ramassage")</f>
        <v>Commune de ramassage</v>
      </c>
      <c r="N181">
        <v>180</v>
      </c>
    </row>
    <row r="182" spans="1:14" x14ac:dyDescent="0.3">
      <c r="A182">
        <f t="shared" si="9"/>
        <v>181</v>
      </c>
      <c r="B182">
        <v>354017116483021</v>
      </c>
      <c r="C182" t="s">
        <v>12</v>
      </c>
      <c r="D182" s="3">
        <v>44634.320891203701</v>
      </c>
      <c r="E182" s="4">
        <f t="shared" si="8"/>
        <v>44634.320891203701</v>
      </c>
      <c r="F182" s="1" t="s">
        <v>18</v>
      </c>
      <c r="G182" s="11" t="str">
        <f t="shared" si="10"/>
        <v>69038 44634,3</v>
      </c>
      <c r="H182" s="11" t="str">
        <f t="shared" si="11"/>
        <v>Dans la commune</v>
      </c>
      <c r="I182" s="1">
        <v>0</v>
      </c>
      <c r="J182" s="5">
        <v>2.0833333333333335E-4</v>
      </c>
      <c r="K182">
        <v>2.0000000000000002E-5</v>
      </c>
      <c r="L182" s="6"/>
      <c r="M182" s="6" t="str">
        <f>IFERROR(VLOOKUP(G182,TCD!$A$4:$C$362,3,FALSE),"Commune de ramassage")</f>
        <v>Commune de ramassage</v>
      </c>
      <c r="N182">
        <v>181</v>
      </c>
    </row>
    <row r="183" spans="1:14" x14ac:dyDescent="0.3">
      <c r="A183">
        <f t="shared" si="9"/>
        <v>182</v>
      </c>
      <c r="B183">
        <v>354017116483021</v>
      </c>
      <c r="C183" t="s">
        <v>12</v>
      </c>
      <c r="D183" s="3">
        <v>44634.321099537039</v>
      </c>
      <c r="E183" s="4">
        <f t="shared" si="8"/>
        <v>44634.321099537039</v>
      </c>
      <c r="F183" s="1" t="s">
        <v>18</v>
      </c>
      <c r="G183" s="11" t="str">
        <f t="shared" si="10"/>
        <v>69038 44634,3</v>
      </c>
      <c r="H183" s="11" t="str">
        <f t="shared" si="11"/>
        <v>Dans la commune</v>
      </c>
      <c r="I183" s="1">
        <v>9</v>
      </c>
      <c r="J183" s="5">
        <v>4.6296296296296294E-5</v>
      </c>
      <c r="K183">
        <v>-1.2799999999999999E-4</v>
      </c>
      <c r="L183" s="6"/>
      <c r="M183" s="6" t="str">
        <f>IFERROR(VLOOKUP(G183,TCD!$A$4:$C$362,3,FALSE),"Commune de ramassage")</f>
        <v>Commune de ramassage</v>
      </c>
      <c r="N183">
        <v>182</v>
      </c>
    </row>
    <row r="184" spans="1:14" x14ac:dyDescent="0.3">
      <c r="A184">
        <f t="shared" si="9"/>
        <v>183</v>
      </c>
      <c r="B184">
        <v>354017116483021</v>
      </c>
      <c r="C184" t="s">
        <v>12</v>
      </c>
      <c r="D184" s="3">
        <v>44634.321145833332</v>
      </c>
      <c r="E184" s="4">
        <f t="shared" si="8"/>
        <v>44634.321145833332</v>
      </c>
      <c r="F184" s="1" t="s">
        <v>18</v>
      </c>
      <c r="G184" s="11" t="str">
        <f t="shared" si="10"/>
        <v>69038 44634,3</v>
      </c>
      <c r="H184" s="11" t="str">
        <f t="shared" si="11"/>
        <v>Dans la commune</v>
      </c>
      <c r="I184" s="1">
        <v>10</v>
      </c>
      <c r="J184" s="5">
        <v>6.9444444444444444E-5</v>
      </c>
      <c r="K184">
        <v>-6.9999999999999994E-5</v>
      </c>
      <c r="L184" s="6"/>
      <c r="M184" s="6" t="str">
        <f>IFERROR(VLOOKUP(G184,TCD!$A$4:$C$362,3,FALSE),"Commune de ramassage")</f>
        <v>Commune de ramassage</v>
      </c>
      <c r="N184">
        <v>183</v>
      </c>
    </row>
    <row r="185" spans="1:14" x14ac:dyDescent="0.3">
      <c r="A185">
        <f t="shared" si="9"/>
        <v>184</v>
      </c>
      <c r="B185">
        <v>354017116483021</v>
      </c>
      <c r="C185" t="s">
        <v>12</v>
      </c>
      <c r="D185" s="3">
        <v>44634.321215277778</v>
      </c>
      <c r="E185" s="4">
        <f t="shared" si="8"/>
        <v>44634.321215277778</v>
      </c>
      <c r="F185" s="1" t="s">
        <v>18</v>
      </c>
      <c r="G185" s="11" t="str">
        <f t="shared" si="10"/>
        <v>69038 44634,3</v>
      </c>
      <c r="H185" s="11" t="str">
        <f t="shared" si="11"/>
        <v>Dans la commune</v>
      </c>
      <c r="I185" s="1">
        <v>8</v>
      </c>
      <c r="J185" s="5">
        <v>5.7870370370370366E-5</v>
      </c>
      <c r="K185">
        <v>-1.9999999999999999E-6</v>
      </c>
      <c r="L185" s="6"/>
      <c r="M185" s="6" t="str">
        <f>IFERROR(VLOOKUP(G185,TCD!$A$4:$C$362,3,FALSE),"Commune de ramassage")</f>
        <v>Commune de ramassage</v>
      </c>
      <c r="N185">
        <v>184</v>
      </c>
    </row>
    <row r="186" spans="1:14" x14ac:dyDescent="0.3">
      <c r="A186">
        <f t="shared" si="9"/>
        <v>185</v>
      </c>
      <c r="B186">
        <v>354017116483021</v>
      </c>
      <c r="C186" t="s">
        <v>12</v>
      </c>
      <c r="D186" s="3">
        <v>44634.321273148147</v>
      </c>
      <c r="E186" s="4">
        <f t="shared" si="8"/>
        <v>44634.321273148147</v>
      </c>
      <c r="F186" s="1" t="s">
        <v>18</v>
      </c>
      <c r="G186" s="11" t="str">
        <f t="shared" si="10"/>
        <v>69038 44634,3</v>
      </c>
      <c r="H186" s="11" t="str">
        <f t="shared" si="11"/>
        <v>Dans la commune</v>
      </c>
      <c r="I186" s="1">
        <v>11</v>
      </c>
      <c r="J186" s="5">
        <v>4.6296296296296294E-5</v>
      </c>
      <c r="K186">
        <v>7.7000000000000001E-5</v>
      </c>
      <c r="L186" s="6"/>
      <c r="M186" s="6" t="str">
        <f>IFERROR(VLOOKUP(G186,TCD!$A$4:$C$362,3,FALSE),"Commune de ramassage")</f>
        <v>Commune de ramassage</v>
      </c>
      <c r="N186">
        <v>185</v>
      </c>
    </row>
    <row r="187" spans="1:14" x14ac:dyDescent="0.3">
      <c r="A187">
        <f t="shared" si="9"/>
        <v>186</v>
      </c>
      <c r="B187">
        <v>354017116483021</v>
      </c>
      <c r="C187" t="s">
        <v>12</v>
      </c>
      <c r="D187" s="3">
        <v>44634.321319444447</v>
      </c>
      <c r="E187" s="4">
        <f t="shared" si="8"/>
        <v>44634.321319444447</v>
      </c>
      <c r="F187" s="1" t="s">
        <v>18</v>
      </c>
      <c r="G187" s="11" t="str">
        <f t="shared" si="10"/>
        <v>69038 44634,3</v>
      </c>
      <c r="H187" s="11" t="str">
        <f t="shared" si="11"/>
        <v>Dans la commune</v>
      </c>
      <c r="I187" s="1">
        <v>12</v>
      </c>
      <c r="J187" s="5">
        <v>3.2407407407407406E-4</v>
      </c>
      <c r="K187">
        <v>2.6999999999999999E-5</v>
      </c>
      <c r="L187" s="6"/>
      <c r="M187" s="6" t="str">
        <f>IFERROR(VLOOKUP(G187,TCD!$A$4:$C$362,3,FALSE),"Commune de ramassage")</f>
        <v>Commune de ramassage</v>
      </c>
      <c r="N187">
        <v>186</v>
      </c>
    </row>
    <row r="188" spans="1:14" x14ac:dyDescent="0.3">
      <c r="A188">
        <f t="shared" si="9"/>
        <v>187</v>
      </c>
      <c r="B188">
        <v>354017116483021</v>
      </c>
      <c r="C188" t="s">
        <v>12</v>
      </c>
      <c r="D188" s="3">
        <v>44634.321643518517</v>
      </c>
      <c r="E188" s="4">
        <f t="shared" si="8"/>
        <v>44634.321643518517</v>
      </c>
      <c r="F188" s="1" t="s">
        <v>18</v>
      </c>
      <c r="G188" s="11" t="str">
        <f t="shared" si="10"/>
        <v>69038 44634,3</v>
      </c>
      <c r="H188" s="11" t="str">
        <f t="shared" si="11"/>
        <v>Dans la commune</v>
      </c>
      <c r="I188" s="1">
        <v>13</v>
      </c>
      <c r="J188" s="5">
        <v>1.1574074074074073E-4</v>
      </c>
      <c r="K188">
        <v>-2.0000000000000002E-5</v>
      </c>
      <c r="L188" s="6"/>
      <c r="M188" s="6" t="str">
        <f>IFERROR(VLOOKUP(G188,TCD!$A$4:$C$362,3,FALSE),"Commune de ramassage")</f>
        <v>Commune de ramassage</v>
      </c>
      <c r="N188">
        <v>187</v>
      </c>
    </row>
    <row r="189" spans="1:14" x14ac:dyDescent="0.3">
      <c r="A189">
        <f t="shared" si="9"/>
        <v>188</v>
      </c>
      <c r="B189">
        <v>354017116483021</v>
      </c>
      <c r="C189" t="s">
        <v>12</v>
      </c>
      <c r="D189" s="3">
        <v>44634.321759259263</v>
      </c>
      <c r="E189" s="4">
        <f t="shared" si="8"/>
        <v>44634.321759259263</v>
      </c>
      <c r="F189" s="1" t="s">
        <v>18</v>
      </c>
      <c r="G189" s="11" t="str">
        <f t="shared" si="10"/>
        <v>69038 44634,3</v>
      </c>
      <c r="H189" s="11" t="str">
        <f t="shared" si="11"/>
        <v>Dans la commune</v>
      </c>
      <c r="I189" s="1">
        <v>9</v>
      </c>
      <c r="J189" s="5">
        <v>4.2824074074074075E-4</v>
      </c>
      <c r="K189">
        <v>1.8E-5</v>
      </c>
      <c r="L189" s="6"/>
      <c r="M189" s="6" t="str">
        <f>IFERROR(VLOOKUP(G189,TCD!$A$4:$C$362,3,FALSE),"Commune de ramassage")</f>
        <v>Commune de ramassage</v>
      </c>
      <c r="N189">
        <v>188</v>
      </c>
    </row>
    <row r="190" spans="1:14" x14ac:dyDescent="0.3">
      <c r="A190">
        <f t="shared" si="9"/>
        <v>189</v>
      </c>
      <c r="B190">
        <v>354017116483021</v>
      </c>
      <c r="C190" t="s">
        <v>12</v>
      </c>
      <c r="D190" s="3">
        <v>44634.322187500002</v>
      </c>
      <c r="E190" s="4">
        <f t="shared" si="8"/>
        <v>44634.322187500002</v>
      </c>
      <c r="F190" s="1" t="s">
        <v>18</v>
      </c>
      <c r="G190" s="11" t="str">
        <f t="shared" si="10"/>
        <v>69038 44634,3</v>
      </c>
      <c r="H190" s="11" t="str">
        <f t="shared" si="11"/>
        <v>Dans la commune</v>
      </c>
      <c r="I190" s="1">
        <v>0</v>
      </c>
      <c r="J190" s="5">
        <v>1.8518518518518518E-4</v>
      </c>
      <c r="K190">
        <v>2.8E-5</v>
      </c>
      <c r="L190" s="6"/>
      <c r="M190" s="6" t="str">
        <f>IFERROR(VLOOKUP(G190,TCD!$A$4:$C$362,3,FALSE),"Commune de ramassage")</f>
        <v>Commune de ramassage</v>
      </c>
      <c r="N190">
        <v>189</v>
      </c>
    </row>
    <row r="191" spans="1:14" x14ac:dyDescent="0.3">
      <c r="A191">
        <f t="shared" si="9"/>
        <v>190</v>
      </c>
      <c r="B191">
        <v>354017116483021</v>
      </c>
      <c r="C191" t="s">
        <v>12</v>
      </c>
      <c r="D191" s="3">
        <v>44634.322372685187</v>
      </c>
      <c r="E191" s="4">
        <f t="shared" si="8"/>
        <v>44634.322372685187</v>
      </c>
      <c r="F191" s="1" t="s">
        <v>18</v>
      </c>
      <c r="G191" s="11" t="str">
        <f t="shared" si="10"/>
        <v>69038 44634,3</v>
      </c>
      <c r="H191" s="11" t="str">
        <f t="shared" si="11"/>
        <v>Dans la commune</v>
      </c>
      <c r="I191" s="1">
        <v>9</v>
      </c>
      <c r="J191" s="5">
        <v>1.3888888888888889E-4</v>
      </c>
      <c r="K191">
        <v>-2.3E-5</v>
      </c>
      <c r="L191" s="6"/>
      <c r="M191" s="6" t="str">
        <f>IFERROR(VLOOKUP(G191,TCD!$A$4:$C$362,3,FALSE),"Commune de ramassage")</f>
        <v>Commune de ramassage</v>
      </c>
      <c r="N191">
        <v>190</v>
      </c>
    </row>
    <row r="192" spans="1:14" x14ac:dyDescent="0.3">
      <c r="A192">
        <f t="shared" si="9"/>
        <v>191</v>
      </c>
      <c r="B192">
        <v>354017116483021</v>
      </c>
      <c r="C192" t="s">
        <v>12</v>
      </c>
      <c r="D192" s="3">
        <v>44634.322511574072</v>
      </c>
      <c r="E192" s="4">
        <f t="shared" si="8"/>
        <v>44634.322511574072</v>
      </c>
      <c r="F192" s="1" t="s">
        <v>18</v>
      </c>
      <c r="G192" s="11" t="str">
        <f t="shared" si="10"/>
        <v>69038 44634,3</v>
      </c>
      <c r="H192" s="11" t="str">
        <f t="shared" si="11"/>
        <v>Dans la commune</v>
      </c>
      <c r="I192" s="1">
        <v>14</v>
      </c>
      <c r="J192" s="5">
        <v>2.5462962962962961E-4</v>
      </c>
      <c r="K192">
        <v>-9.2E-5</v>
      </c>
      <c r="L192" s="6"/>
      <c r="M192" s="6" t="str">
        <f>IFERROR(VLOOKUP(G192,TCD!$A$4:$C$362,3,FALSE),"Commune de ramassage")</f>
        <v>Commune de ramassage</v>
      </c>
      <c r="N192">
        <v>191</v>
      </c>
    </row>
    <row r="193" spans="1:14" x14ac:dyDescent="0.3">
      <c r="A193">
        <f t="shared" si="9"/>
        <v>192</v>
      </c>
      <c r="B193">
        <v>354017116483021</v>
      </c>
      <c r="C193" t="s">
        <v>12</v>
      </c>
      <c r="D193" s="3">
        <v>44634.322766203702</v>
      </c>
      <c r="E193" s="4">
        <f t="shared" si="8"/>
        <v>44634.322766203702</v>
      </c>
      <c r="F193" s="1" t="s">
        <v>18</v>
      </c>
      <c r="G193" s="11" t="str">
        <f t="shared" si="10"/>
        <v>69038 44634,3</v>
      </c>
      <c r="H193" s="11" t="str">
        <f t="shared" si="11"/>
        <v>Dans la commune</v>
      </c>
      <c r="I193" s="1">
        <v>16</v>
      </c>
      <c r="J193" s="5">
        <v>6.9444444444444444E-5</v>
      </c>
      <c r="K193">
        <v>-1.5999999999999999E-5</v>
      </c>
      <c r="L193" s="6"/>
      <c r="M193" s="6" t="str">
        <f>IFERROR(VLOOKUP(G193,TCD!$A$4:$C$362,3,FALSE),"Commune de ramassage")</f>
        <v>Commune de ramassage</v>
      </c>
      <c r="N193">
        <v>192</v>
      </c>
    </row>
    <row r="194" spans="1:14" x14ac:dyDescent="0.3">
      <c r="A194">
        <f t="shared" si="9"/>
        <v>193</v>
      </c>
      <c r="B194">
        <v>354017116483021</v>
      </c>
      <c r="C194" t="s">
        <v>12</v>
      </c>
      <c r="D194" s="3">
        <v>44634.322835648149</v>
      </c>
      <c r="E194" s="4">
        <f t="shared" ref="E194:E257" si="12">D194</f>
        <v>44634.322835648149</v>
      </c>
      <c r="F194" s="1" t="s">
        <v>18</v>
      </c>
      <c r="G194" s="11" t="str">
        <f t="shared" si="10"/>
        <v>69038 44634,3</v>
      </c>
      <c r="H194" s="11" t="str">
        <f t="shared" si="11"/>
        <v>Dans la commune</v>
      </c>
      <c r="I194" s="1">
        <v>17</v>
      </c>
      <c r="J194" s="5">
        <v>2.3148148148148147E-5</v>
      </c>
      <c r="K194">
        <v>1.05E-4</v>
      </c>
      <c r="L194" s="6"/>
      <c r="M194" s="6" t="str">
        <f>IFERROR(VLOOKUP(G194,TCD!$A$4:$C$362,3,FALSE),"Commune de ramassage")</f>
        <v>Commune de ramassage</v>
      </c>
      <c r="N194">
        <v>193</v>
      </c>
    </row>
    <row r="195" spans="1:14" x14ac:dyDescent="0.3">
      <c r="A195">
        <f t="shared" ref="A195:A258" si="13">A194+1</f>
        <v>194</v>
      </c>
      <c r="B195">
        <v>354017116483021</v>
      </c>
      <c r="C195" t="s">
        <v>12</v>
      </c>
      <c r="D195" s="3">
        <v>44634.322858796295</v>
      </c>
      <c r="E195" s="4">
        <f t="shared" si="12"/>
        <v>44634.322858796295</v>
      </c>
      <c r="F195" s="1" t="s">
        <v>18</v>
      </c>
      <c r="G195" s="11" t="str">
        <f t="shared" ref="G195:G258" si="14">F195&amp;" "&amp;ROUND(D195,1)</f>
        <v>69038 44634,3</v>
      </c>
      <c r="H195" s="11" t="str">
        <f t="shared" ref="H195:H258" si="15">IF(F195=F196,"Dans la commune","Entrée sortie")</f>
        <v>Dans la commune</v>
      </c>
      <c r="I195" s="1">
        <v>17</v>
      </c>
      <c r="J195" s="5">
        <v>1.0416666666666667E-4</v>
      </c>
      <c r="K195">
        <v>1.3799999999999999E-4</v>
      </c>
      <c r="L195" s="6"/>
      <c r="M195" s="6" t="str">
        <f>IFERROR(VLOOKUP(G195,TCD!$A$4:$C$362,3,FALSE),"Commune de ramassage")</f>
        <v>Commune de ramassage</v>
      </c>
      <c r="N195">
        <v>194</v>
      </c>
    </row>
    <row r="196" spans="1:14" x14ac:dyDescent="0.3">
      <c r="A196">
        <f t="shared" si="13"/>
        <v>195</v>
      </c>
      <c r="B196">
        <v>354017116483021</v>
      </c>
      <c r="C196" t="s">
        <v>12</v>
      </c>
      <c r="D196" s="3">
        <v>44634.322962962964</v>
      </c>
      <c r="E196" s="4">
        <f t="shared" si="12"/>
        <v>44634.322962962964</v>
      </c>
      <c r="F196" s="1" t="s">
        <v>18</v>
      </c>
      <c r="G196" s="11" t="str">
        <f t="shared" si="14"/>
        <v>69038 44634,3</v>
      </c>
      <c r="H196" s="11" t="str">
        <f t="shared" si="15"/>
        <v>Dans la commune</v>
      </c>
      <c r="I196" s="1">
        <v>18</v>
      </c>
      <c r="J196" s="5">
        <v>2.4305555555555552E-4</v>
      </c>
      <c r="K196">
        <v>1.1479999999999999E-3</v>
      </c>
      <c r="L196" s="6"/>
      <c r="M196" s="6" t="str">
        <f>IFERROR(VLOOKUP(G196,TCD!$A$4:$C$362,3,FALSE),"Commune de ramassage")</f>
        <v>Commune de ramassage</v>
      </c>
      <c r="N196">
        <v>195</v>
      </c>
    </row>
    <row r="197" spans="1:14" x14ac:dyDescent="0.3">
      <c r="A197">
        <f t="shared" si="13"/>
        <v>196</v>
      </c>
      <c r="B197">
        <v>354017116483021</v>
      </c>
      <c r="C197" t="s">
        <v>12</v>
      </c>
      <c r="D197" s="3">
        <v>44634.323206018518</v>
      </c>
      <c r="E197" s="4">
        <f t="shared" si="12"/>
        <v>44634.323206018518</v>
      </c>
      <c r="F197" s="1" t="s">
        <v>18</v>
      </c>
      <c r="G197" s="11" t="str">
        <f t="shared" si="14"/>
        <v>69038 44634,3</v>
      </c>
      <c r="H197" s="11" t="str">
        <f t="shared" si="15"/>
        <v>Dans la commune</v>
      </c>
      <c r="I197" s="1">
        <v>26</v>
      </c>
      <c r="J197" s="5">
        <v>3.0092592592592595E-4</v>
      </c>
      <c r="K197">
        <v>-8.8999999999999995E-4</v>
      </c>
      <c r="L197" s="6"/>
      <c r="M197" s="6" t="str">
        <f>IFERROR(VLOOKUP(G197,TCD!$A$4:$C$362,3,FALSE),"Commune de ramassage")</f>
        <v>Commune de ramassage</v>
      </c>
      <c r="N197">
        <v>196</v>
      </c>
    </row>
    <row r="198" spans="1:14" x14ac:dyDescent="0.3">
      <c r="A198">
        <f t="shared" si="13"/>
        <v>197</v>
      </c>
      <c r="B198">
        <v>354017116483021</v>
      </c>
      <c r="C198" t="s">
        <v>12</v>
      </c>
      <c r="D198" s="3">
        <v>44634.323506944442</v>
      </c>
      <c r="E198" s="4">
        <f t="shared" si="12"/>
        <v>44634.323506944442</v>
      </c>
      <c r="F198" s="1" t="s">
        <v>18</v>
      </c>
      <c r="G198" s="11" t="str">
        <f t="shared" si="14"/>
        <v>69038 44634,3</v>
      </c>
      <c r="H198" s="11" t="str">
        <f t="shared" si="15"/>
        <v>Dans la commune</v>
      </c>
      <c r="I198" s="1">
        <v>24</v>
      </c>
      <c r="J198" s="5">
        <v>2.6620370370370372E-4</v>
      </c>
      <c r="K198">
        <v>-3.0499999999999999E-4</v>
      </c>
      <c r="L198" s="6"/>
      <c r="M198" s="6" t="str">
        <f>IFERROR(VLOOKUP(G198,TCD!$A$4:$C$362,3,FALSE),"Commune de ramassage")</f>
        <v>Commune de ramassage</v>
      </c>
      <c r="N198">
        <v>197</v>
      </c>
    </row>
    <row r="199" spans="1:14" x14ac:dyDescent="0.3">
      <c r="A199">
        <f t="shared" si="13"/>
        <v>198</v>
      </c>
      <c r="B199">
        <v>354017116483021</v>
      </c>
      <c r="C199" t="s">
        <v>12</v>
      </c>
      <c r="D199" s="3">
        <v>44634.323773148149</v>
      </c>
      <c r="E199" s="4">
        <f t="shared" si="12"/>
        <v>44634.323773148149</v>
      </c>
      <c r="F199" s="1" t="s">
        <v>18</v>
      </c>
      <c r="G199" s="11" t="str">
        <f t="shared" si="14"/>
        <v>69038 44634,3</v>
      </c>
      <c r="H199" s="11" t="str">
        <f t="shared" si="15"/>
        <v>Dans la commune</v>
      </c>
      <c r="I199" s="1">
        <v>30</v>
      </c>
      <c r="J199" s="5">
        <v>5.7870370370370366E-5</v>
      </c>
      <c r="K199">
        <v>2.2699999999999999E-4</v>
      </c>
      <c r="L199" s="6"/>
      <c r="M199" s="6" t="str">
        <f>IFERROR(VLOOKUP(G199,TCD!$A$4:$C$362,3,FALSE),"Commune de ramassage")</f>
        <v>Commune de ramassage</v>
      </c>
      <c r="N199">
        <v>198</v>
      </c>
    </row>
    <row r="200" spans="1:14" x14ac:dyDescent="0.3">
      <c r="A200">
        <f t="shared" si="13"/>
        <v>199</v>
      </c>
      <c r="B200">
        <v>354017116483021</v>
      </c>
      <c r="C200" t="s">
        <v>12</v>
      </c>
      <c r="D200" s="3">
        <v>44634.323831018519</v>
      </c>
      <c r="E200" s="4">
        <f t="shared" si="12"/>
        <v>44634.323831018519</v>
      </c>
      <c r="F200" s="1" t="s">
        <v>18</v>
      </c>
      <c r="G200" s="11" t="str">
        <f t="shared" si="14"/>
        <v>69038 44634,3</v>
      </c>
      <c r="H200" s="11" t="str">
        <f t="shared" si="15"/>
        <v>Dans la commune</v>
      </c>
      <c r="I200" s="1">
        <v>22</v>
      </c>
      <c r="J200" s="5">
        <v>2.3148148148148147E-5</v>
      </c>
      <c r="K200">
        <v>2.1699999999999999E-4</v>
      </c>
      <c r="L200" s="6"/>
      <c r="M200" s="6" t="str">
        <f>IFERROR(VLOOKUP(G200,TCD!$A$4:$C$362,3,FALSE),"Commune de ramassage")</f>
        <v>Commune de ramassage</v>
      </c>
      <c r="N200">
        <v>199</v>
      </c>
    </row>
    <row r="201" spans="1:14" x14ac:dyDescent="0.3">
      <c r="A201">
        <f t="shared" si="13"/>
        <v>200</v>
      </c>
      <c r="B201">
        <v>354017116483021</v>
      </c>
      <c r="C201" t="s">
        <v>12</v>
      </c>
      <c r="D201" s="3">
        <v>44634.323854166665</v>
      </c>
      <c r="E201" s="4">
        <f t="shared" si="12"/>
        <v>44634.323854166665</v>
      </c>
      <c r="F201" s="1" t="s">
        <v>18</v>
      </c>
      <c r="G201" s="11" t="str">
        <f t="shared" si="14"/>
        <v>69038 44634,3</v>
      </c>
      <c r="H201" s="11" t="str">
        <f t="shared" si="15"/>
        <v>Dans la commune</v>
      </c>
      <c r="I201" s="1">
        <v>17</v>
      </c>
      <c r="J201" s="5">
        <v>1.273148148148148E-4</v>
      </c>
      <c r="K201">
        <v>1.8000000000000001E-4</v>
      </c>
      <c r="L201" s="6"/>
      <c r="M201" s="6" t="str">
        <f>IFERROR(VLOOKUP(G201,TCD!$A$4:$C$362,3,FALSE),"Commune de ramassage")</f>
        <v>Commune de ramassage</v>
      </c>
      <c r="N201">
        <v>200</v>
      </c>
    </row>
    <row r="202" spans="1:14" x14ac:dyDescent="0.3">
      <c r="A202">
        <f t="shared" si="13"/>
        <v>201</v>
      </c>
      <c r="B202">
        <v>354017116483021</v>
      </c>
      <c r="C202" t="s">
        <v>12</v>
      </c>
      <c r="D202" s="3">
        <v>44634.323981481481</v>
      </c>
      <c r="E202" s="4">
        <f t="shared" si="12"/>
        <v>44634.323981481481</v>
      </c>
      <c r="F202" s="1" t="s">
        <v>18</v>
      </c>
      <c r="G202" s="11" t="str">
        <f t="shared" si="14"/>
        <v>69038 44634,3</v>
      </c>
      <c r="H202" s="11" t="str">
        <f t="shared" si="15"/>
        <v>Dans la commune</v>
      </c>
      <c r="I202" s="1">
        <v>11</v>
      </c>
      <c r="J202" s="5">
        <v>3.4722222222222224E-4</v>
      </c>
      <c r="K202">
        <v>-1.0000000000000001E-5</v>
      </c>
      <c r="L202" s="6"/>
      <c r="M202" s="6" t="str">
        <f>IFERROR(VLOOKUP(G202,TCD!$A$4:$C$362,3,FALSE),"Commune de ramassage")</f>
        <v>Commune de ramassage</v>
      </c>
      <c r="N202">
        <v>201</v>
      </c>
    </row>
    <row r="203" spans="1:14" x14ac:dyDescent="0.3">
      <c r="A203">
        <f t="shared" si="13"/>
        <v>202</v>
      </c>
      <c r="B203">
        <v>354017116483021</v>
      </c>
      <c r="C203" t="s">
        <v>12</v>
      </c>
      <c r="D203" s="3">
        <v>44634.324328703704</v>
      </c>
      <c r="E203" s="4">
        <f t="shared" si="12"/>
        <v>44634.324328703704</v>
      </c>
      <c r="F203" s="1" t="s">
        <v>18</v>
      </c>
      <c r="G203" s="11" t="str">
        <f t="shared" si="14"/>
        <v>69038 44634,3</v>
      </c>
      <c r="H203" s="11" t="str">
        <f t="shared" si="15"/>
        <v>Dans la commune</v>
      </c>
      <c r="I203" s="1">
        <v>6</v>
      </c>
      <c r="J203" s="5">
        <v>3.4722222222222222E-5</v>
      </c>
      <c r="K203">
        <v>-1E-4</v>
      </c>
      <c r="L203" s="6"/>
      <c r="M203" s="6" t="str">
        <f>IFERROR(VLOOKUP(G203,TCD!$A$4:$C$362,3,FALSE),"Commune de ramassage")</f>
        <v>Commune de ramassage</v>
      </c>
      <c r="N203">
        <v>202</v>
      </c>
    </row>
    <row r="204" spans="1:14" x14ac:dyDescent="0.3">
      <c r="A204">
        <f t="shared" si="13"/>
        <v>203</v>
      </c>
      <c r="B204">
        <v>354017116483021</v>
      </c>
      <c r="C204" t="s">
        <v>12</v>
      </c>
      <c r="D204" s="3">
        <v>44634.324363425927</v>
      </c>
      <c r="E204" s="4">
        <f t="shared" si="12"/>
        <v>44634.324363425927</v>
      </c>
      <c r="F204" s="1" t="s">
        <v>18</v>
      </c>
      <c r="G204" s="11" t="str">
        <f t="shared" si="14"/>
        <v>69038 44634,3</v>
      </c>
      <c r="H204" s="11" t="str">
        <f t="shared" si="15"/>
        <v>Dans la commune</v>
      </c>
      <c r="I204" s="1">
        <v>9</v>
      </c>
      <c r="J204" s="5">
        <v>5.0925925925925921E-4</v>
      </c>
      <c r="K204">
        <v>-7.8999999999999996E-5</v>
      </c>
      <c r="L204" s="6"/>
      <c r="M204" s="6" t="str">
        <f>IFERROR(VLOOKUP(G204,TCD!$A$4:$C$362,3,FALSE),"Commune de ramassage")</f>
        <v>Commune de ramassage</v>
      </c>
      <c r="N204">
        <v>203</v>
      </c>
    </row>
    <row r="205" spans="1:14" x14ac:dyDescent="0.3">
      <c r="A205">
        <f t="shared" si="13"/>
        <v>204</v>
      </c>
      <c r="B205">
        <v>354017116483021</v>
      </c>
      <c r="C205" t="s">
        <v>12</v>
      </c>
      <c r="D205" s="3">
        <v>44634.324872685182</v>
      </c>
      <c r="E205" s="4">
        <f t="shared" si="12"/>
        <v>44634.324872685182</v>
      </c>
      <c r="F205" s="1" t="s">
        <v>18</v>
      </c>
      <c r="G205" s="11" t="str">
        <f t="shared" si="14"/>
        <v>69038 44634,3</v>
      </c>
      <c r="H205" s="11" t="str">
        <f t="shared" si="15"/>
        <v>Dans la commune</v>
      </c>
      <c r="I205" s="1">
        <v>0</v>
      </c>
      <c r="J205" s="5">
        <v>8.1018518518518516E-4</v>
      </c>
      <c r="K205">
        <v>0</v>
      </c>
      <c r="L205" s="6"/>
      <c r="M205" s="6" t="str">
        <f>IFERROR(VLOOKUP(G205,TCD!$A$4:$C$362,3,FALSE),"Commune de ramassage")</f>
        <v>Commune de ramassage</v>
      </c>
      <c r="N205">
        <v>204</v>
      </c>
    </row>
    <row r="206" spans="1:14" x14ac:dyDescent="0.3">
      <c r="A206">
        <f t="shared" si="13"/>
        <v>205</v>
      </c>
      <c r="B206">
        <v>354017116483021</v>
      </c>
      <c r="C206" t="s">
        <v>12</v>
      </c>
      <c r="D206" s="3">
        <v>44634.325682870367</v>
      </c>
      <c r="E206" s="4">
        <f t="shared" si="12"/>
        <v>44634.325682870367</v>
      </c>
      <c r="F206" s="1" t="s">
        <v>18</v>
      </c>
      <c r="G206" s="11" t="str">
        <f t="shared" si="14"/>
        <v>69038 44634,3</v>
      </c>
      <c r="H206" s="11" t="str">
        <f t="shared" si="15"/>
        <v>Dans la commune</v>
      </c>
      <c r="I206" s="1">
        <v>0</v>
      </c>
      <c r="J206" s="5">
        <v>3.5879629629629635E-4</v>
      </c>
      <c r="K206">
        <v>-5.5000000000000002E-5</v>
      </c>
      <c r="L206" s="6"/>
      <c r="M206" s="6" t="str">
        <f>IFERROR(VLOOKUP(G206,TCD!$A$4:$C$362,3,FALSE),"Commune de ramassage")</f>
        <v>Commune de ramassage</v>
      </c>
      <c r="N206">
        <v>205</v>
      </c>
    </row>
    <row r="207" spans="1:14" x14ac:dyDescent="0.3">
      <c r="A207">
        <f t="shared" si="13"/>
        <v>206</v>
      </c>
      <c r="B207">
        <v>354017116483021</v>
      </c>
      <c r="C207" t="s">
        <v>12</v>
      </c>
      <c r="D207" s="3">
        <v>44634.326041666667</v>
      </c>
      <c r="E207" s="4">
        <f t="shared" si="12"/>
        <v>44634.326041666667</v>
      </c>
      <c r="F207" s="1" t="s">
        <v>18</v>
      </c>
      <c r="G207" s="11" t="str">
        <f t="shared" si="14"/>
        <v>69038 44634,3</v>
      </c>
      <c r="H207" s="11" t="str">
        <f t="shared" si="15"/>
        <v>Dans la commune</v>
      </c>
      <c r="I207" s="1">
        <v>11</v>
      </c>
      <c r="J207" s="5">
        <v>8.1018518518518516E-5</v>
      </c>
      <c r="K207">
        <v>-5.1E-5</v>
      </c>
      <c r="L207" s="6"/>
      <c r="M207" s="6" t="str">
        <f>IFERROR(VLOOKUP(G207,TCD!$A$4:$C$362,3,FALSE),"Commune de ramassage")</f>
        <v>Commune de ramassage</v>
      </c>
      <c r="N207">
        <v>206</v>
      </c>
    </row>
    <row r="208" spans="1:14" x14ac:dyDescent="0.3">
      <c r="A208">
        <f t="shared" si="13"/>
        <v>207</v>
      </c>
      <c r="B208">
        <v>354017116483021</v>
      </c>
      <c r="C208" t="s">
        <v>12</v>
      </c>
      <c r="D208" s="3">
        <v>44634.326122685183</v>
      </c>
      <c r="E208" s="4">
        <f t="shared" si="12"/>
        <v>44634.326122685183</v>
      </c>
      <c r="F208" s="1" t="s">
        <v>18</v>
      </c>
      <c r="G208" s="11" t="str">
        <f t="shared" si="14"/>
        <v>69038 44634,3</v>
      </c>
      <c r="H208" s="11" t="str">
        <f t="shared" si="15"/>
        <v>Dans la commune</v>
      </c>
      <c r="I208" s="1">
        <v>8</v>
      </c>
      <c r="J208" s="5">
        <v>6.8287037037037025E-4</v>
      </c>
      <c r="K208">
        <v>-4.3999999999999999E-5</v>
      </c>
      <c r="L208" s="6"/>
      <c r="M208" s="6" t="str">
        <f>IFERROR(VLOOKUP(G208,TCD!$A$4:$C$362,3,FALSE),"Commune de ramassage")</f>
        <v>Commune de ramassage</v>
      </c>
      <c r="N208">
        <v>207</v>
      </c>
    </row>
    <row r="209" spans="1:14" x14ac:dyDescent="0.3">
      <c r="A209">
        <f t="shared" si="13"/>
        <v>208</v>
      </c>
      <c r="B209">
        <v>354017116483021</v>
      </c>
      <c r="C209" t="s">
        <v>12</v>
      </c>
      <c r="D209" s="3">
        <v>44634.326805555553</v>
      </c>
      <c r="E209" s="4">
        <f t="shared" si="12"/>
        <v>44634.326805555553</v>
      </c>
      <c r="F209" s="1" t="s">
        <v>18</v>
      </c>
      <c r="G209" s="11" t="str">
        <f t="shared" si="14"/>
        <v>69038 44634,3</v>
      </c>
      <c r="H209" s="11" t="str">
        <f t="shared" si="15"/>
        <v>Dans la commune</v>
      </c>
      <c r="I209" s="1">
        <v>0</v>
      </c>
      <c r="J209" s="5">
        <v>2.0833333333333335E-4</v>
      </c>
      <c r="K209">
        <v>2.2699999999999999E-4</v>
      </c>
      <c r="L209" s="6"/>
      <c r="M209" s="6" t="str">
        <f>IFERROR(VLOOKUP(G209,TCD!$A$4:$C$362,3,FALSE),"Commune de ramassage")</f>
        <v>Commune de ramassage</v>
      </c>
      <c r="N209">
        <v>208</v>
      </c>
    </row>
    <row r="210" spans="1:14" x14ac:dyDescent="0.3">
      <c r="A210">
        <f t="shared" si="13"/>
        <v>209</v>
      </c>
      <c r="B210">
        <v>354017116483021</v>
      </c>
      <c r="C210" t="s">
        <v>12</v>
      </c>
      <c r="D210" s="3">
        <v>44634.327013888891</v>
      </c>
      <c r="E210" s="4">
        <f t="shared" si="12"/>
        <v>44634.327013888891</v>
      </c>
      <c r="F210" s="1" t="s">
        <v>18</v>
      </c>
      <c r="G210" s="11" t="str">
        <f t="shared" si="14"/>
        <v>69038 44634,3</v>
      </c>
      <c r="H210" s="11" t="str">
        <f t="shared" si="15"/>
        <v>Dans la commune</v>
      </c>
      <c r="I210" s="1">
        <v>5</v>
      </c>
      <c r="J210" s="5">
        <v>3.1250000000000001E-4</v>
      </c>
      <c r="K210">
        <v>6.3500000000000004E-4</v>
      </c>
      <c r="L210" s="6"/>
      <c r="M210" s="6" t="str">
        <f>IFERROR(VLOOKUP(G210,TCD!$A$4:$C$362,3,FALSE),"Commune de ramassage")</f>
        <v>Commune de ramassage</v>
      </c>
      <c r="N210">
        <v>209</v>
      </c>
    </row>
    <row r="211" spans="1:14" x14ac:dyDescent="0.3">
      <c r="A211">
        <f t="shared" si="13"/>
        <v>210</v>
      </c>
      <c r="B211">
        <v>354017116483021</v>
      </c>
      <c r="C211" t="s">
        <v>12</v>
      </c>
      <c r="D211" s="3">
        <v>44634.327326388891</v>
      </c>
      <c r="E211" s="4">
        <f t="shared" si="12"/>
        <v>44634.327326388891</v>
      </c>
      <c r="F211" s="1" t="s">
        <v>18</v>
      </c>
      <c r="G211" s="11" t="str">
        <f t="shared" si="14"/>
        <v>69038 44634,3</v>
      </c>
      <c r="H211" s="11" t="str">
        <f t="shared" si="15"/>
        <v>Dans la commune</v>
      </c>
      <c r="I211" s="1">
        <v>7</v>
      </c>
      <c r="J211" s="5">
        <v>5.7870370370370366E-5</v>
      </c>
      <c r="K211">
        <v>0</v>
      </c>
      <c r="L211" s="6"/>
      <c r="M211" s="6" t="str">
        <f>IFERROR(VLOOKUP(G211,TCD!$A$4:$C$362,3,FALSE),"Commune de ramassage")</f>
        <v>Commune de ramassage</v>
      </c>
      <c r="N211">
        <v>210</v>
      </c>
    </row>
    <row r="212" spans="1:14" x14ac:dyDescent="0.3">
      <c r="A212">
        <f t="shared" si="13"/>
        <v>211</v>
      </c>
      <c r="B212">
        <v>354017116483021</v>
      </c>
      <c r="C212" t="s">
        <v>12</v>
      </c>
      <c r="D212" s="3">
        <v>44634.327384259261</v>
      </c>
      <c r="E212" s="4">
        <f t="shared" si="12"/>
        <v>44634.327384259261</v>
      </c>
      <c r="F212" s="1" t="s">
        <v>18</v>
      </c>
      <c r="G212" s="11" t="str">
        <f t="shared" si="14"/>
        <v>69038 44634,3</v>
      </c>
      <c r="H212" s="11" t="str">
        <f t="shared" si="15"/>
        <v>Dans la commune</v>
      </c>
      <c r="I212" s="1">
        <v>7</v>
      </c>
      <c r="J212" s="5">
        <v>5.7870370370370366E-5</v>
      </c>
      <c r="K212">
        <v>-6.9999999999999999E-6</v>
      </c>
      <c r="L212" s="6"/>
      <c r="M212" s="6" t="str">
        <f>IFERROR(VLOOKUP(G212,TCD!$A$4:$C$362,3,FALSE),"Commune de ramassage")</f>
        <v>Commune de ramassage</v>
      </c>
      <c r="N212">
        <v>211</v>
      </c>
    </row>
    <row r="213" spans="1:14" x14ac:dyDescent="0.3">
      <c r="A213">
        <f t="shared" si="13"/>
        <v>212</v>
      </c>
      <c r="B213">
        <v>354017116483021</v>
      </c>
      <c r="C213" t="s">
        <v>12</v>
      </c>
      <c r="D213" s="3">
        <v>44634.32744212963</v>
      </c>
      <c r="E213" s="4">
        <f t="shared" si="12"/>
        <v>44634.32744212963</v>
      </c>
      <c r="F213" s="1" t="s">
        <v>18</v>
      </c>
      <c r="G213" s="11" t="str">
        <f t="shared" si="14"/>
        <v>69038 44634,3</v>
      </c>
      <c r="H213" s="11" t="str">
        <f t="shared" si="15"/>
        <v>Dans la commune</v>
      </c>
      <c r="I213" s="1">
        <v>4</v>
      </c>
      <c r="J213" s="5">
        <v>7.6388888888888893E-4</v>
      </c>
      <c r="K213">
        <v>1.8900000000000001E-4</v>
      </c>
      <c r="L213" s="6"/>
      <c r="M213" s="6" t="str">
        <f>IFERROR(VLOOKUP(G213,TCD!$A$4:$C$362,3,FALSE),"Commune de ramassage")</f>
        <v>Commune de ramassage</v>
      </c>
      <c r="N213">
        <v>212</v>
      </c>
    </row>
    <row r="214" spans="1:14" x14ac:dyDescent="0.3">
      <c r="A214">
        <f t="shared" si="13"/>
        <v>213</v>
      </c>
      <c r="B214">
        <v>354017116483021</v>
      </c>
      <c r="C214" t="s">
        <v>12</v>
      </c>
      <c r="D214" s="3">
        <v>44634.328206018516</v>
      </c>
      <c r="E214" s="4">
        <f t="shared" si="12"/>
        <v>44634.328206018516</v>
      </c>
      <c r="F214" s="1" t="s">
        <v>18</v>
      </c>
      <c r="G214" s="11" t="str">
        <f t="shared" si="14"/>
        <v>69038 44634,3</v>
      </c>
      <c r="H214" s="11" t="str">
        <f t="shared" si="15"/>
        <v>Dans la commune</v>
      </c>
      <c r="I214" s="1">
        <v>15</v>
      </c>
      <c r="J214" s="5">
        <v>8.1018518518518516E-5</v>
      </c>
      <c r="K214">
        <v>2.03E-4</v>
      </c>
      <c r="L214" s="6"/>
      <c r="M214" s="6" t="str">
        <f>IFERROR(VLOOKUP(G214,TCD!$A$4:$C$362,3,FALSE),"Commune de ramassage")</f>
        <v>Commune de ramassage</v>
      </c>
      <c r="N214">
        <v>213</v>
      </c>
    </row>
    <row r="215" spans="1:14" x14ac:dyDescent="0.3">
      <c r="A215">
        <f t="shared" si="13"/>
        <v>214</v>
      </c>
      <c r="B215">
        <v>354017116483021</v>
      </c>
      <c r="C215" t="s">
        <v>12</v>
      </c>
      <c r="D215" s="3">
        <v>44634.328287037039</v>
      </c>
      <c r="E215" s="4">
        <f t="shared" si="12"/>
        <v>44634.328287037039</v>
      </c>
      <c r="F215" s="1" t="s">
        <v>18</v>
      </c>
      <c r="G215" s="11" t="str">
        <f t="shared" si="14"/>
        <v>69038 44634,3</v>
      </c>
      <c r="H215" s="11" t="str">
        <f t="shared" si="15"/>
        <v>Dans la commune</v>
      </c>
      <c r="I215" s="1">
        <v>8</v>
      </c>
      <c r="J215" s="5">
        <v>9.6064814814814808E-4</v>
      </c>
      <c r="K215">
        <v>2.343E-3</v>
      </c>
      <c r="L215" s="6"/>
      <c r="M215" s="6" t="str">
        <f>IFERROR(VLOOKUP(G215,TCD!$A$4:$C$362,3,FALSE),"Commune de ramassage")</f>
        <v>Commune de ramassage</v>
      </c>
      <c r="N215">
        <v>214</v>
      </c>
    </row>
    <row r="216" spans="1:14" x14ac:dyDescent="0.3">
      <c r="A216">
        <f t="shared" si="13"/>
        <v>215</v>
      </c>
      <c r="B216">
        <v>354017116483021</v>
      </c>
      <c r="C216" t="s">
        <v>12</v>
      </c>
      <c r="D216" s="3">
        <v>44634.329247685186</v>
      </c>
      <c r="E216" s="4">
        <f t="shared" si="12"/>
        <v>44634.329247685186</v>
      </c>
      <c r="F216" s="1" t="s">
        <v>18</v>
      </c>
      <c r="G216" s="11" t="str">
        <f t="shared" si="14"/>
        <v>69038 44634,3</v>
      </c>
      <c r="H216" s="11" t="str">
        <f t="shared" si="15"/>
        <v>Dans la commune</v>
      </c>
      <c r="I216" s="1">
        <v>28</v>
      </c>
      <c r="J216" s="5">
        <v>1.1574074074074073E-4</v>
      </c>
      <c r="K216">
        <v>3.9399999999999998E-4</v>
      </c>
      <c r="L216" s="6"/>
      <c r="M216" s="6" t="str">
        <f>IFERROR(VLOOKUP(G216,TCD!$A$4:$C$362,3,FALSE),"Commune de ramassage")</f>
        <v>Commune de ramassage</v>
      </c>
      <c r="N216">
        <v>215</v>
      </c>
    </row>
    <row r="217" spans="1:14" x14ac:dyDescent="0.3">
      <c r="A217">
        <f t="shared" si="13"/>
        <v>216</v>
      </c>
      <c r="B217">
        <v>354017116483021</v>
      </c>
      <c r="C217" t="s">
        <v>12</v>
      </c>
      <c r="D217" s="3">
        <v>44634.329363425924</v>
      </c>
      <c r="E217" s="4">
        <f t="shared" si="12"/>
        <v>44634.329363425924</v>
      </c>
      <c r="F217" s="1" t="s">
        <v>18</v>
      </c>
      <c r="G217" s="11" t="str">
        <f t="shared" si="14"/>
        <v>69038 44634,3</v>
      </c>
      <c r="H217" s="11" t="str">
        <f t="shared" si="15"/>
        <v>Dans la commune</v>
      </c>
      <c r="I217" s="1">
        <v>12</v>
      </c>
      <c r="J217" s="5">
        <v>5.2083333333333333E-4</v>
      </c>
      <c r="K217">
        <v>1.7359999999999999E-3</v>
      </c>
      <c r="L217" s="6"/>
      <c r="M217" s="6" t="str">
        <f>IFERROR(VLOOKUP(G217,TCD!$A$4:$C$362,3,FALSE),"Commune de ramassage")</f>
        <v>Commune de ramassage</v>
      </c>
      <c r="N217">
        <v>216</v>
      </c>
    </row>
    <row r="218" spans="1:14" x14ac:dyDescent="0.3">
      <c r="A218">
        <f t="shared" si="13"/>
        <v>217</v>
      </c>
      <c r="B218">
        <v>354017116483021</v>
      </c>
      <c r="C218" t="s">
        <v>12</v>
      </c>
      <c r="D218" s="3">
        <v>44634.329884259256</v>
      </c>
      <c r="E218" s="4">
        <f t="shared" si="12"/>
        <v>44634.329884259256</v>
      </c>
      <c r="F218" s="1" t="s">
        <v>18</v>
      </c>
      <c r="G218" s="11" t="str">
        <f t="shared" si="14"/>
        <v>69038 44634,3</v>
      </c>
      <c r="H218" s="11" t="str">
        <f t="shared" si="15"/>
        <v>Dans la commune</v>
      </c>
      <c r="I218" s="1">
        <v>14</v>
      </c>
      <c r="J218" s="5">
        <v>1.0185185185185186E-3</v>
      </c>
      <c r="K218">
        <v>6.2699999999999995E-4</v>
      </c>
      <c r="L218" s="6"/>
      <c r="M218" s="6" t="str">
        <f>IFERROR(VLOOKUP(G218,TCD!$A$4:$C$362,3,FALSE),"Commune de ramassage")</f>
        <v>Commune de ramassage</v>
      </c>
      <c r="N218">
        <v>217</v>
      </c>
    </row>
    <row r="219" spans="1:14" x14ac:dyDescent="0.3">
      <c r="A219">
        <f t="shared" si="13"/>
        <v>218</v>
      </c>
      <c r="B219">
        <v>354017116483021</v>
      </c>
      <c r="C219" t="s">
        <v>12</v>
      </c>
      <c r="D219" s="3">
        <v>44634.33090277778</v>
      </c>
      <c r="E219" s="4">
        <f t="shared" si="12"/>
        <v>44634.33090277778</v>
      </c>
      <c r="F219" s="1" t="s">
        <v>18</v>
      </c>
      <c r="G219" s="11" t="str">
        <f t="shared" si="14"/>
        <v>69038 44634,3</v>
      </c>
      <c r="H219" s="11" t="str">
        <f t="shared" si="15"/>
        <v>Dans la commune</v>
      </c>
      <c r="I219" s="1">
        <v>6</v>
      </c>
      <c r="J219" s="5">
        <v>4.5138888888888892E-4</v>
      </c>
      <c r="K219">
        <v>-5.0699999999999996E-4</v>
      </c>
      <c r="L219" s="6"/>
      <c r="M219" s="6" t="str">
        <f>IFERROR(VLOOKUP(G219,TCD!$A$4:$C$362,3,FALSE),"Commune de ramassage")</f>
        <v>Commune de ramassage</v>
      </c>
      <c r="N219">
        <v>218</v>
      </c>
    </row>
    <row r="220" spans="1:14" x14ac:dyDescent="0.3">
      <c r="A220">
        <f t="shared" si="13"/>
        <v>219</v>
      </c>
      <c r="B220">
        <v>354017116483021</v>
      </c>
      <c r="C220" t="s">
        <v>12</v>
      </c>
      <c r="D220" s="3">
        <v>44634.331354166665</v>
      </c>
      <c r="E220" s="4">
        <f t="shared" si="12"/>
        <v>44634.331354166665</v>
      </c>
      <c r="F220" s="1" t="s">
        <v>18</v>
      </c>
      <c r="G220" s="11" t="str">
        <f t="shared" si="14"/>
        <v>69038 44634,3</v>
      </c>
      <c r="H220" s="11" t="str">
        <f t="shared" si="15"/>
        <v>Dans la commune</v>
      </c>
      <c r="I220" s="1">
        <v>0</v>
      </c>
      <c r="J220" s="5">
        <v>1.6203703703703703E-4</v>
      </c>
      <c r="K220">
        <v>-8.0000000000000007E-5</v>
      </c>
      <c r="L220" s="6"/>
      <c r="M220" s="6" t="str">
        <f>IFERROR(VLOOKUP(G220,TCD!$A$4:$C$362,3,FALSE),"Commune de ramassage")</f>
        <v>Commune de ramassage</v>
      </c>
      <c r="N220">
        <v>219</v>
      </c>
    </row>
    <row r="221" spans="1:14" x14ac:dyDescent="0.3">
      <c r="A221">
        <f t="shared" si="13"/>
        <v>220</v>
      </c>
      <c r="B221">
        <v>354017116483021</v>
      </c>
      <c r="C221" t="s">
        <v>12</v>
      </c>
      <c r="D221" s="3">
        <v>44634.331516203703</v>
      </c>
      <c r="E221" s="4">
        <f t="shared" si="12"/>
        <v>44634.331516203703</v>
      </c>
      <c r="F221" s="1" t="s">
        <v>18</v>
      </c>
      <c r="G221" s="11" t="str">
        <f t="shared" si="14"/>
        <v>69038 44634,3</v>
      </c>
      <c r="H221" s="11" t="str">
        <f t="shared" si="15"/>
        <v>Dans la commune</v>
      </c>
      <c r="I221" s="1">
        <v>6</v>
      </c>
      <c r="J221" s="5">
        <v>2.8935185185185189E-4</v>
      </c>
      <c r="K221">
        <v>3.5E-4</v>
      </c>
      <c r="L221" s="6"/>
      <c r="M221" s="6" t="str">
        <f>IFERROR(VLOOKUP(G221,TCD!$A$4:$C$362,3,FALSE),"Commune de ramassage")</f>
        <v>Commune de ramassage</v>
      </c>
      <c r="N221">
        <v>220</v>
      </c>
    </row>
    <row r="222" spans="1:14" x14ac:dyDescent="0.3">
      <c r="A222">
        <f t="shared" si="13"/>
        <v>221</v>
      </c>
      <c r="B222">
        <v>354017116483021</v>
      </c>
      <c r="C222" t="s">
        <v>12</v>
      </c>
      <c r="D222" s="3">
        <v>44634.331805555557</v>
      </c>
      <c r="E222" s="4">
        <f t="shared" si="12"/>
        <v>44634.331805555557</v>
      </c>
      <c r="F222" s="1" t="s">
        <v>18</v>
      </c>
      <c r="G222" s="11" t="str">
        <f t="shared" si="14"/>
        <v>69038 44634,3</v>
      </c>
      <c r="H222" s="11" t="str">
        <f t="shared" si="15"/>
        <v>Dans la commune</v>
      </c>
      <c r="I222" s="1">
        <v>35</v>
      </c>
      <c r="J222" s="5">
        <v>1.273148148148148E-4</v>
      </c>
      <c r="K222">
        <v>6.2E-4</v>
      </c>
      <c r="L222" s="6"/>
      <c r="M222" s="6" t="str">
        <f>IFERROR(VLOOKUP(G222,TCD!$A$4:$C$362,3,FALSE),"Commune de ramassage")</f>
        <v>Commune de ramassage</v>
      </c>
      <c r="N222">
        <v>221</v>
      </c>
    </row>
    <row r="223" spans="1:14" x14ac:dyDescent="0.3">
      <c r="A223">
        <f t="shared" si="13"/>
        <v>222</v>
      </c>
      <c r="B223">
        <v>354017116483021</v>
      </c>
      <c r="C223" t="s">
        <v>12</v>
      </c>
      <c r="D223" s="3">
        <v>44634.331932870373</v>
      </c>
      <c r="E223" s="4">
        <f t="shared" si="12"/>
        <v>44634.331932870373</v>
      </c>
      <c r="F223" s="1" t="s">
        <v>18</v>
      </c>
      <c r="G223" s="11" t="str">
        <f t="shared" si="14"/>
        <v>69038 44634,3</v>
      </c>
      <c r="H223" s="11" t="str">
        <f t="shared" si="15"/>
        <v>Dans la commune</v>
      </c>
      <c r="I223" s="1">
        <v>34</v>
      </c>
      <c r="J223" s="5">
        <v>5.6712962962962956E-4</v>
      </c>
      <c r="K223">
        <v>1.629E-3</v>
      </c>
      <c r="L223" s="6"/>
      <c r="M223" s="6" t="str">
        <f>IFERROR(VLOOKUP(G223,TCD!$A$4:$C$362,3,FALSE),"Commune de ramassage")</f>
        <v>Commune de ramassage</v>
      </c>
      <c r="N223">
        <v>222</v>
      </c>
    </row>
    <row r="224" spans="1:14" x14ac:dyDescent="0.3">
      <c r="A224">
        <f t="shared" si="13"/>
        <v>223</v>
      </c>
      <c r="B224">
        <v>354017116483021</v>
      </c>
      <c r="C224" t="s">
        <v>12</v>
      </c>
      <c r="D224" s="3">
        <v>44634.332499999997</v>
      </c>
      <c r="E224" s="4">
        <f t="shared" si="12"/>
        <v>44634.332499999997</v>
      </c>
      <c r="F224" s="1" t="s">
        <v>18</v>
      </c>
      <c r="G224" s="11" t="str">
        <f t="shared" si="14"/>
        <v>69038 44634,3</v>
      </c>
      <c r="H224" s="11" t="str">
        <f t="shared" si="15"/>
        <v>Dans la commune</v>
      </c>
      <c r="I224" s="1">
        <v>51</v>
      </c>
      <c r="J224" s="5">
        <v>1.273148148148148E-4</v>
      </c>
      <c r="K224">
        <v>-3.3500000000000001E-4</v>
      </c>
      <c r="L224" s="6"/>
      <c r="M224" s="6" t="str">
        <f>IFERROR(VLOOKUP(G224,TCD!$A$4:$C$362,3,FALSE),"Commune de ramassage")</f>
        <v>Commune de ramassage</v>
      </c>
      <c r="N224">
        <v>223</v>
      </c>
    </row>
    <row r="225" spans="1:14" x14ac:dyDescent="0.3">
      <c r="A225">
        <f t="shared" si="13"/>
        <v>224</v>
      </c>
      <c r="B225">
        <v>354017116483021</v>
      </c>
      <c r="C225" t="s">
        <v>12</v>
      </c>
      <c r="D225" s="3">
        <v>44634.332627314812</v>
      </c>
      <c r="E225" s="4">
        <f t="shared" si="12"/>
        <v>44634.332627314812</v>
      </c>
      <c r="F225" s="1" t="s">
        <v>18</v>
      </c>
      <c r="G225" s="11" t="str">
        <f t="shared" si="14"/>
        <v>69038 44634,3</v>
      </c>
      <c r="H225" s="11" t="str">
        <f t="shared" si="15"/>
        <v>Dans la commune</v>
      </c>
      <c r="I225" s="1">
        <v>41</v>
      </c>
      <c r="J225" s="5">
        <v>6.9444444444444444E-5</v>
      </c>
      <c r="K225">
        <v>3.3599999999999998E-4</v>
      </c>
      <c r="L225" s="6"/>
      <c r="M225" s="6" t="str">
        <f>IFERROR(VLOOKUP(G225,TCD!$A$4:$C$362,3,FALSE),"Commune de ramassage")</f>
        <v>Commune de ramassage</v>
      </c>
      <c r="N225">
        <v>224</v>
      </c>
    </row>
    <row r="226" spans="1:14" x14ac:dyDescent="0.3">
      <c r="A226">
        <f t="shared" si="13"/>
        <v>225</v>
      </c>
      <c r="B226">
        <v>354017116483021</v>
      </c>
      <c r="C226" t="s">
        <v>12</v>
      </c>
      <c r="D226" s="3">
        <v>44634.332696759258</v>
      </c>
      <c r="E226" s="4">
        <f t="shared" si="12"/>
        <v>44634.332696759258</v>
      </c>
      <c r="F226" s="1" t="s">
        <v>18</v>
      </c>
      <c r="G226" s="11" t="str">
        <f t="shared" si="14"/>
        <v>69038 44634,3</v>
      </c>
      <c r="H226" s="11" t="str">
        <f t="shared" si="15"/>
        <v>Dans la commune</v>
      </c>
      <c r="I226" s="1">
        <v>42</v>
      </c>
      <c r="J226" s="5">
        <v>1.7361111111111112E-4</v>
      </c>
      <c r="K226">
        <v>4.0499999999999998E-4</v>
      </c>
      <c r="L226" s="6"/>
      <c r="M226" s="6" t="str">
        <f>IFERROR(VLOOKUP(G226,TCD!$A$4:$C$362,3,FALSE),"Commune de ramassage")</f>
        <v>Commune de ramassage</v>
      </c>
      <c r="N226">
        <v>225</v>
      </c>
    </row>
    <row r="227" spans="1:14" x14ac:dyDescent="0.3">
      <c r="A227">
        <f t="shared" si="13"/>
        <v>226</v>
      </c>
      <c r="B227">
        <v>354017116483021</v>
      </c>
      <c r="C227" t="s">
        <v>12</v>
      </c>
      <c r="D227" s="3">
        <v>44634.332870370374</v>
      </c>
      <c r="E227" s="4">
        <f t="shared" si="12"/>
        <v>44634.332870370374</v>
      </c>
      <c r="F227" s="1" t="s">
        <v>18</v>
      </c>
      <c r="G227" s="11" t="str">
        <f t="shared" si="14"/>
        <v>69038 44634,3</v>
      </c>
      <c r="H227" s="11" t="str">
        <f t="shared" si="15"/>
        <v>Dans la commune</v>
      </c>
      <c r="I227" s="1">
        <v>44</v>
      </c>
      <c r="J227" s="5">
        <v>6.9444444444444444E-5</v>
      </c>
      <c r="K227">
        <v>1.902E-3</v>
      </c>
      <c r="L227" s="6"/>
      <c r="M227" s="6" t="str">
        <f>IFERROR(VLOOKUP(G227,TCD!$A$4:$C$362,3,FALSE),"Commune de ramassage")</f>
        <v>Commune de ramassage</v>
      </c>
      <c r="N227">
        <v>226</v>
      </c>
    </row>
    <row r="228" spans="1:14" x14ac:dyDescent="0.3">
      <c r="A228">
        <f t="shared" si="13"/>
        <v>227</v>
      </c>
      <c r="B228">
        <v>354017116483021</v>
      </c>
      <c r="C228" t="s">
        <v>12</v>
      </c>
      <c r="D228" s="3">
        <v>44634.332939814813</v>
      </c>
      <c r="E228" s="4">
        <f t="shared" si="12"/>
        <v>44634.332939814813</v>
      </c>
      <c r="F228" s="1" t="s">
        <v>18</v>
      </c>
      <c r="G228" s="11" t="str">
        <f t="shared" si="14"/>
        <v>69038 44634,3</v>
      </c>
      <c r="H228" s="11" t="str">
        <f t="shared" si="15"/>
        <v>Dans la commune</v>
      </c>
      <c r="I228" s="1">
        <v>41</v>
      </c>
      <c r="J228" s="5">
        <v>1.8518518518518518E-4</v>
      </c>
      <c r="K228">
        <v>9.8299999999999993E-4</v>
      </c>
      <c r="L228" s="6"/>
      <c r="M228" s="6" t="str">
        <f>IFERROR(VLOOKUP(G228,TCD!$A$4:$C$362,3,FALSE),"Commune de ramassage")</f>
        <v>Commune de ramassage</v>
      </c>
      <c r="N228">
        <v>227</v>
      </c>
    </row>
    <row r="229" spans="1:14" x14ac:dyDescent="0.3">
      <c r="A229">
        <f t="shared" si="13"/>
        <v>228</v>
      </c>
      <c r="B229">
        <v>354017116483021</v>
      </c>
      <c r="C229" t="s">
        <v>12</v>
      </c>
      <c r="D229" s="3">
        <v>44634.333124999997</v>
      </c>
      <c r="E229" s="4">
        <f t="shared" si="12"/>
        <v>44634.333124999997</v>
      </c>
      <c r="F229" s="1" t="s">
        <v>18</v>
      </c>
      <c r="G229" s="11" t="str">
        <f t="shared" si="14"/>
        <v>69038 44634,3</v>
      </c>
      <c r="H229" s="11" t="str">
        <f t="shared" si="15"/>
        <v>Dans la commune</v>
      </c>
      <c r="I229" s="1">
        <v>25</v>
      </c>
      <c r="J229" s="5">
        <v>1.0300925925925926E-3</v>
      </c>
      <c r="K229">
        <v>1.1E-4</v>
      </c>
      <c r="L229" s="6"/>
      <c r="M229" s="6" t="str">
        <f>IFERROR(VLOOKUP(G229,TCD!$A$4:$C$362,3,FALSE),"Commune de ramassage")</f>
        <v>Commune de ramassage</v>
      </c>
      <c r="N229">
        <v>228</v>
      </c>
    </row>
    <row r="230" spans="1:14" x14ac:dyDescent="0.3">
      <c r="A230">
        <f t="shared" si="13"/>
        <v>229</v>
      </c>
      <c r="B230">
        <v>354017116483021</v>
      </c>
      <c r="C230" t="s">
        <v>12</v>
      </c>
      <c r="D230" s="3">
        <v>44634.334155092591</v>
      </c>
      <c r="E230" s="4">
        <f t="shared" si="12"/>
        <v>44634.334155092591</v>
      </c>
      <c r="F230" s="1" t="s">
        <v>18</v>
      </c>
      <c r="G230" s="11" t="str">
        <f t="shared" si="14"/>
        <v>69038 44634,3</v>
      </c>
      <c r="H230" s="11" t="str">
        <f t="shared" si="15"/>
        <v>Dans la commune</v>
      </c>
      <c r="I230" s="1">
        <v>0</v>
      </c>
      <c r="J230" s="5">
        <v>1.2268518518518518E-3</v>
      </c>
      <c r="K230">
        <v>0</v>
      </c>
      <c r="L230" s="6"/>
      <c r="M230" s="6" t="str">
        <f>IFERROR(VLOOKUP(G230,TCD!$A$4:$C$362,3,FALSE),"Commune de ramassage")</f>
        <v>Commune de ramassage</v>
      </c>
      <c r="N230">
        <v>229</v>
      </c>
    </row>
    <row r="231" spans="1:14" x14ac:dyDescent="0.3">
      <c r="A231">
        <f t="shared" si="13"/>
        <v>230</v>
      </c>
      <c r="B231">
        <v>354017116483021</v>
      </c>
      <c r="C231" t="s">
        <v>12</v>
      </c>
      <c r="D231" s="3">
        <v>44634.335381944446</v>
      </c>
      <c r="E231" s="4">
        <f t="shared" si="12"/>
        <v>44634.335381944446</v>
      </c>
      <c r="F231" s="1" t="s">
        <v>18</v>
      </c>
      <c r="G231" s="11" t="str">
        <f t="shared" si="14"/>
        <v>69038 44634,3</v>
      </c>
      <c r="H231" s="11" t="str">
        <f t="shared" si="15"/>
        <v>Dans la commune</v>
      </c>
      <c r="I231" s="1">
        <v>0</v>
      </c>
      <c r="J231" s="5">
        <v>4.1666666666666669E-4</v>
      </c>
      <c r="K231">
        <v>1.1299999999999999E-3</v>
      </c>
      <c r="L231" s="6"/>
      <c r="M231" s="6" t="str">
        <f>IFERROR(VLOOKUP(G231,TCD!$A$4:$C$362,3,FALSE),"Commune de ramassage")</f>
        <v>Commune de ramassage</v>
      </c>
      <c r="N231">
        <v>230</v>
      </c>
    </row>
    <row r="232" spans="1:14" x14ac:dyDescent="0.3">
      <c r="A232">
        <f t="shared" si="13"/>
        <v>231</v>
      </c>
      <c r="B232">
        <v>354017116483021</v>
      </c>
      <c r="C232" t="s">
        <v>12</v>
      </c>
      <c r="D232" s="3">
        <v>44634.335798611108</v>
      </c>
      <c r="E232" s="4">
        <f t="shared" si="12"/>
        <v>44634.335798611108</v>
      </c>
      <c r="F232" s="1" t="s">
        <v>18</v>
      </c>
      <c r="G232" s="11" t="str">
        <f t="shared" si="14"/>
        <v>69038 44634,3</v>
      </c>
      <c r="H232" s="11" t="str">
        <f t="shared" si="15"/>
        <v>Dans la commune</v>
      </c>
      <c r="I232" s="1">
        <v>37</v>
      </c>
      <c r="J232" s="5">
        <v>1.5046296296296297E-4</v>
      </c>
      <c r="K232">
        <v>1.34E-3</v>
      </c>
      <c r="L232" s="6"/>
      <c r="M232" s="6" t="str">
        <f>IFERROR(VLOOKUP(G232,TCD!$A$4:$C$362,3,FALSE),"Commune de ramassage")</f>
        <v>Commune de ramassage</v>
      </c>
      <c r="N232">
        <v>231</v>
      </c>
    </row>
    <row r="233" spans="1:14" x14ac:dyDescent="0.3">
      <c r="A233">
        <f t="shared" si="13"/>
        <v>232</v>
      </c>
      <c r="B233">
        <v>354017116483021</v>
      </c>
      <c r="C233" t="s">
        <v>12</v>
      </c>
      <c r="D233" s="3">
        <v>44634.335949074077</v>
      </c>
      <c r="E233" s="4">
        <f t="shared" si="12"/>
        <v>44634.335949074077</v>
      </c>
      <c r="F233" s="1" t="s">
        <v>18</v>
      </c>
      <c r="G233" s="11" t="str">
        <f t="shared" si="14"/>
        <v>69038 44634,3</v>
      </c>
      <c r="H233" s="11" t="str">
        <f t="shared" si="15"/>
        <v>Dans la commune</v>
      </c>
      <c r="I233" s="1">
        <v>37</v>
      </c>
      <c r="J233" s="5">
        <v>3.0092592592592595E-4</v>
      </c>
      <c r="K233">
        <v>2.4589999999999998E-3</v>
      </c>
      <c r="L233" s="6"/>
      <c r="M233" s="6" t="str">
        <f>IFERROR(VLOOKUP(G233,TCD!$A$4:$C$362,3,FALSE),"Commune de ramassage")</f>
        <v>Commune de ramassage</v>
      </c>
      <c r="N233">
        <v>232</v>
      </c>
    </row>
    <row r="234" spans="1:14" x14ac:dyDescent="0.3">
      <c r="A234">
        <f t="shared" si="13"/>
        <v>233</v>
      </c>
      <c r="B234">
        <v>354017116483021</v>
      </c>
      <c r="C234" t="s">
        <v>12</v>
      </c>
      <c r="D234" s="3">
        <v>44634.33625</v>
      </c>
      <c r="E234" s="4">
        <f t="shared" si="12"/>
        <v>44634.33625</v>
      </c>
      <c r="F234" s="1" t="s">
        <v>18</v>
      </c>
      <c r="G234" s="11" t="str">
        <f t="shared" si="14"/>
        <v>69038 44634,3</v>
      </c>
      <c r="H234" s="11" t="str">
        <f t="shared" si="15"/>
        <v>Dans la commune</v>
      </c>
      <c r="I234" s="1">
        <v>35</v>
      </c>
      <c r="J234" s="5">
        <v>4.0509259259259258E-4</v>
      </c>
      <c r="K234">
        <v>3.6679999999999998E-3</v>
      </c>
      <c r="L234" s="6"/>
      <c r="M234" s="6" t="str">
        <f>IFERROR(VLOOKUP(G234,TCD!$A$4:$C$362,3,FALSE),"Commune de ramassage")</f>
        <v>Commune de ramassage</v>
      </c>
      <c r="N234">
        <v>233</v>
      </c>
    </row>
    <row r="235" spans="1:14" x14ac:dyDescent="0.3">
      <c r="A235">
        <f t="shared" si="13"/>
        <v>234</v>
      </c>
      <c r="B235">
        <v>354017116483021</v>
      </c>
      <c r="C235" t="s">
        <v>12</v>
      </c>
      <c r="D235" s="3">
        <v>44634.336655092593</v>
      </c>
      <c r="E235" s="4">
        <f t="shared" si="12"/>
        <v>44634.336655092593</v>
      </c>
      <c r="F235" s="1" t="s">
        <v>18</v>
      </c>
      <c r="G235" s="11" t="str">
        <f t="shared" si="14"/>
        <v>69038 44634,3</v>
      </c>
      <c r="H235" s="11" t="str">
        <f t="shared" si="15"/>
        <v>Entrée sortie</v>
      </c>
      <c r="I235" s="1">
        <v>41</v>
      </c>
      <c r="J235" s="5">
        <v>4.2824074074074075E-4</v>
      </c>
      <c r="K235">
        <v>3.6050000000000001E-3</v>
      </c>
      <c r="L235" s="6"/>
      <c r="M235" s="6" t="str">
        <f>IFERROR(VLOOKUP(G235,TCD!$A$4:$C$362,3,FALSE),"Commune de ramassage")</f>
        <v>Commune de ramassage</v>
      </c>
      <c r="N235">
        <v>234</v>
      </c>
    </row>
    <row r="236" spans="1:14" x14ac:dyDescent="0.3">
      <c r="A236">
        <f t="shared" si="13"/>
        <v>235</v>
      </c>
      <c r="B236">
        <v>354017116483021</v>
      </c>
      <c r="C236" t="s">
        <v>12</v>
      </c>
      <c r="D236" s="3">
        <v>44634.337083333332</v>
      </c>
      <c r="E236" s="4">
        <f t="shared" si="12"/>
        <v>44634.337083333332</v>
      </c>
      <c r="F236" s="1" t="s">
        <v>19</v>
      </c>
      <c r="G236" s="11" t="str">
        <f t="shared" si="14"/>
        <v>69263 44634,3</v>
      </c>
      <c r="H236" s="11" t="str">
        <f t="shared" si="15"/>
        <v>Dans la commune</v>
      </c>
      <c r="I236" s="1">
        <v>43</v>
      </c>
      <c r="J236" s="5">
        <v>4.6296296296296294E-5</v>
      </c>
      <c r="K236">
        <v>1.08E-4</v>
      </c>
      <c r="L236" s="6"/>
      <c r="M236" s="6" t="str">
        <f>IFERROR(VLOOKUP(G236,TCD!$A$4:$C$362,3,FALSE),"Commune de ramassage")</f>
        <v>Commune de ramassage</v>
      </c>
      <c r="N236">
        <v>235</v>
      </c>
    </row>
    <row r="237" spans="1:14" x14ac:dyDescent="0.3">
      <c r="A237">
        <f t="shared" si="13"/>
        <v>236</v>
      </c>
      <c r="B237">
        <v>354017116483021</v>
      </c>
      <c r="C237" t="s">
        <v>12</v>
      </c>
      <c r="D237" s="3">
        <v>44634.337129629632</v>
      </c>
      <c r="E237" s="4">
        <f t="shared" si="12"/>
        <v>44634.337129629632</v>
      </c>
      <c r="F237" s="1" t="s">
        <v>19</v>
      </c>
      <c r="G237" s="11" t="str">
        <f t="shared" si="14"/>
        <v>69263 44634,3</v>
      </c>
      <c r="H237" s="11" t="str">
        <f t="shared" si="15"/>
        <v>Dans la commune</v>
      </c>
      <c r="I237" s="1">
        <v>43</v>
      </c>
      <c r="J237" s="5">
        <v>3.4722222222222222E-5</v>
      </c>
      <c r="K237">
        <v>1.5699999999999999E-4</v>
      </c>
      <c r="L237" s="6"/>
      <c r="M237" s="6" t="str">
        <f>IFERROR(VLOOKUP(G237,TCD!$A$4:$C$362,3,FALSE),"Commune de ramassage")</f>
        <v>Commune de ramassage</v>
      </c>
      <c r="N237">
        <v>236</v>
      </c>
    </row>
    <row r="238" spans="1:14" x14ac:dyDescent="0.3">
      <c r="A238">
        <f t="shared" si="13"/>
        <v>237</v>
      </c>
      <c r="B238">
        <v>354017116483021</v>
      </c>
      <c r="C238" t="s">
        <v>12</v>
      </c>
      <c r="D238" s="3">
        <v>44634.337164351855</v>
      </c>
      <c r="E238" s="4">
        <f t="shared" si="12"/>
        <v>44634.337164351855</v>
      </c>
      <c r="F238" s="1" t="s">
        <v>19</v>
      </c>
      <c r="G238" s="11" t="str">
        <f t="shared" si="14"/>
        <v>69263 44634,3</v>
      </c>
      <c r="H238" s="11" t="str">
        <f t="shared" si="15"/>
        <v>Dans la commune</v>
      </c>
      <c r="I238" s="1">
        <v>43</v>
      </c>
      <c r="J238" s="5">
        <v>5.7870370370370366E-5</v>
      </c>
      <c r="K238">
        <v>3.9500000000000001E-4</v>
      </c>
      <c r="L238" s="6"/>
      <c r="M238" s="6" t="str">
        <f>IFERROR(VLOOKUP(G238,TCD!$A$4:$C$362,3,FALSE),"Commune de ramassage")</f>
        <v>Commune de ramassage</v>
      </c>
      <c r="N238">
        <v>237</v>
      </c>
    </row>
    <row r="239" spans="1:14" x14ac:dyDescent="0.3">
      <c r="A239">
        <f t="shared" si="13"/>
        <v>238</v>
      </c>
      <c r="B239">
        <v>354017116483021</v>
      </c>
      <c r="C239" t="s">
        <v>12</v>
      </c>
      <c r="D239" s="3">
        <v>44634.337222222224</v>
      </c>
      <c r="E239" s="4">
        <f t="shared" si="12"/>
        <v>44634.337222222224</v>
      </c>
      <c r="F239" s="1" t="s">
        <v>19</v>
      </c>
      <c r="G239" s="11" t="str">
        <f t="shared" si="14"/>
        <v>69263 44634,3</v>
      </c>
      <c r="H239" s="11" t="str">
        <f t="shared" si="15"/>
        <v>Dans la commune</v>
      </c>
      <c r="I239" s="1">
        <v>46</v>
      </c>
      <c r="J239" s="5">
        <v>1.2268518518518518E-3</v>
      </c>
      <c r="K239">
        <v>3.3830000000000002E-3</v>
      </c>
      <c r="L239" s="6"/>
      <c r="M239" s="6" t="str">
        <f>IFERROR(VLOOKUP(G239,TCD!$A$4:$C$362,3,FALSE),"Commune de ramassage")</f>
        <v>Commune de ramassage</v>
      </c>
      <c r="N239">
        <v>238</v>
      </c>
    </row>
    <row r="240" spans="1:14" x14ac:dyDescent="0.3">
      <c r="A240">
        <f t="shared" si="13"/>
        <v>239</v>
      </c>
      <c r="B240">
        <v>354017116483021</v>
      </c>
      <c r="C240" t="s">
        <v>12</v>
      </c>
      <c r="D240" s="3">
        <v>44634.338449074072</v>
      </c>
      <c r="E240" s="4">
        <f t="shared" si="12"/>
        <v>44634.338449074072</v>
      </c>
      <c r="F240" s="1" t="s">
        <v>19</v>
      </c>
      <c r="G240" s="11" t="str">
        <f t="shared" si="14"/>
        <v>69263 44634,3</v>
      </c>
      <c r="H240" s="11" t="str">
        <f t="shared" si="15"/>
        <v>Dans la commune</v>
      </c>
      <c r="I240" s="1">
        <v>6</v>
      </c>
      <c r="J240" s="5">
        <v>4.6296296296296294E-5</v>
      </c>
      <c r="K240">
        <v>-3.0000000000000001E-5</v>
      </c>
      <c r="L240" s="6"/>
      <c r="M240" s="6" t="str">
        <f>IFERROR(VLOOKUP(G240,TCD!$A$4:$C$362,3,FALSE),"Commune de ramassage")</f>
        <v>Commune de ramassage</v>
      </c>
      <c r="N240">
        <v>239</v>
      </c>
    </row>
    <row r="241" spans="1:14" x14ac:dyDescent="0.3">
      <c r="A241">
        <f t="shared" si="13"/>
        <v>240</v>
      </c>
      <c r="B241">
        <v>354017116483021</v>
      </c>
      <c r="C241" t="s">
        <v>12</v>
      </c>
      <c r="D241" s="3">
        <v>44634.338495370372</v>
      </c>
      <c r="E241" s="4">
        <f t="shared" si="12"/>
        <v>44634.338495370372</v>
      </c>
      <c r="F241" s="1" t="s">
        <v>19</v>
      </c>
      <c r="G241" s="11" t="str">
        <f t="shared" si="14"/>
        <v>69263 44634,3</v>
      </c>
      <c r="H241" s="11" t="str">
        <f t="shared" si="15"/>
        <v>Dans la commune</v>
      </c>
      <c r="I241" s="1">
        <v>6</v>
      </c>
      <c r="J241" s="5">
        <v>6.9444444444444444E-5</v>
      </c>
      <c r="K241">
        <v>4.5000000000000003E-5</v>
      </c>
      <c r="L241" s="6"/>
      <c r="M241" s="6" t="str">
        <f>IFERROR(VLOOKUP(G241,TCD!$A$4:$C$362,3,FALSE),"Commune de ramassage")</f>
        <v>Commune de ramassage</v>
      </c>
      <c r="N241">
        <v>240</v>
      </c>
    </row>
    <row r="242" spans="1:14" x14ac:dyDescent="0.3">
      <c r="A242">
        <f t="shared" si="13"/>
        <v>241</v>
      </c>
      <c r="B242">
        <v>354017116483021</v>
      </c>
      <c r="C242" t="s">
        <v>12</v>
      </c>
      <c r="D242" s="3">
        <v>44634.338564814818</v>
      </c>
      <c r="E242" s="4">
        <f t="shared" si="12"/>
        <v>44634.338564814818</v>
      </c>
      <c r="F242" s="1" t="s">
        <v>19</v>
      </c>
      <c r="G242" s="11" t="str">
        <f t="shared" si="14"/>
        <v>69263 44634,3</v>
      </c>
      <c r="H242" s="11" t="str">
        <f t="shared" si="15"/>
        <v>Dans la commune</v>
      </c>
      <c r="I242" s="1">
        <v>10</v>
      </c>
      <c r="J242" s="5">
        <v>1.1574074074074073E-4</v>
      </c>
      <c r="K242">
        <v>4.17E-4</v>
      </c>
      <c r="L242" s="6"/>
      <c r="M242" s="6" t="str">
        <f>IFERROR(VLOOKUP(G242,TCD!$A$4:$C$362,3,FALSE),"Commune de ramassage")</f>
        <v>Commune de ramassage</v>
      </c>
      <c r="N242">
        <v>241</v>
      </c>
    </row>
    <row r="243" spans="1:14" x14ac:dyDescent="0.3">
      <c r="A243">
        <f t="shared" si="13"/>
        <v>242</v>
      </c>
      <c r="B243">
        <v>354017116483021</v>
      </c>
      <c r="C243" t="s">
        <v>12</v>
      </c>
      <c r="D243" s="3">
        <v>44634.338680555556</v>
      </c>
      <c r="E243" s="4">
        <f t="shared" si="12"/>
        <v>44634.338680555556</v>
      </c>
      <c r="F243" s="1" t="s">
        <v>19</v>
      </c>
      <c r="G243" s="11" t="str">
        <f t="shared" si="14"/>
        <v>69263 44634,3</v>
      </c>
      <c r="H243" s="11" t="str">
        <f t="shared" si="15"/>
        <v>Dans la commune</v>
      </c>
      <c r="I243" s="1">
        <v>13</v>
      </c>
      <c r="J243" s="5">
        <v>4.6296296296296294E-5</v>
      </c>
      <c r="K243">
        <v>-3.0000000000000001E-6</v>
      </c>
      <c r="L243" s="6"/>
      <c r="M243" s="6" t="str">
        <f>IFERROR(VLOOKUP(G243,TCD!$A$4:$C$362,3,FALSE),"Commune de ramassage")</f>
        <v>Commune de ramassage</v>
      </c>
      <c r="N243">
        <v>242</v>
      </c>
    </row>
    <row r="244" spans="1:14" x14ac:dyDescent="0.3">
      <c r="A244">
        <f t="shared" si="13"/>
        <v>243</v>
      </c>
      <c r="B244">
        <v>354017116483021</v>
      </c>
      <c r="C244" t="s">
        <v>12</v>
      </c>
      <c r="D244" s="3">
        <v>44634.338726851849</v>
      </c>
      <c r="E244" s="4">
        <f t="shared" si="12"/>
        <v>44634.338726851849</v>
      </c>
      <c r="F244" s="1" t="s">
        <v>19</v>
      </c>
      <c r="G244" s="11" t="str">
        <f t="shared" si="14"/>
        <v>69263 44634,3</v>
      </c>
      <c r="H244" s="11" t="str">
        <f t="shared" si="15"/>
        <v>Dans la commune</v>
      </c>
      <c r="I244" s="1">
        <v>12</v>
      </c>
      <c r="J244" s="5">
        <v>1.3888888888888889E-4</v>
      </c>
      <c r="K244">
        <v>-5.5000000000000003E-4</v>
      </c>
      <c r="L244" s="6"/>
      <c r="M244" s="6" t="str">
        <f>IFERROR(VLOOKUP(G244,TCD!$A$4:$C$362,3,FALSE),"Commune de ramassage")</f>
        <v>Commune de ramassage</v>
      </c>
      <c r="N244">
        <v>243</v>
      </c>
    </row>
    <row r="245" spans="1:14" x14ac:dyDescent="0.3">
      <c r="A245">
        <f t="shared" si="13"/>
        <v>244</v>
      </c>
      <c r="B245">
        <v>354017116483021</v>
      </c>
      <c r="C245" t="s">
        <v>12</v>
      </c>
      <c r="D245" s="3">
        <v>44634.338865740741</v>
      </c>
      <c r="E245" s="4">
        <f t="shared" si="12"/>
        <v>44634.338865740741</v>
      </c>
      <c r="F245" s="1" t="s">
        <v>19</v>
      </c>
      <c r="G245" s="11" t="str">
        <f t="shared" si="14"/>
        <v>69263 44634,3</v>
      </c>
      <c r="H245" s="11" t="str">
        <f t="shared" si="15"/>
        <v>Dans la commune</v>
      </c>
      <c r="I245" s="1">
        <v>25</v>
      </c>
      <c r="J245" s="5">
        <v>4.0509259259259258E-4</v>
      </c>
      <c r="K245">
        <v>-6.29E-4</v>
      </c>
      <c r="L245" s="6"/>
      <c r="M245" s="6" t="str">
        <f>IFERROR(VLOOKUP(G245,TCD!$A$4:$C$362,3,FALSE),"Commune de ramassage")</f>
        <v>Commune de ramassage</v>
      </c>
      <c r="N245">
        <v>244</v>
      </c>
    </row>
    <row r="246" spans="1:14" x14ac:dyDescent="0.3">
      <c r="A246">
        <f t="shared" si="13"/>
        <v>245</v>
      </c>
      <c r="B246">
        <v>354017116483021</v>
      </c>
      <c r="C246" t="s">
        <v>12</v>
      </c>
      <c r="D246" s="3">
        <v>44634.339270833334</v>
      </c>
      <c r="E246" s="4">
        <f t="shared" si="12"/>
        <v>44634.339270833334</v>
      </c>
      <c r="F246" s="1" t="s">
        <v>19</v>
      </c>
      <c r="G246" s="11" t="str">
        <f t="shared" si="14"/>
        <v>69263 44634,3</v>
      </c>
      <c r="H246" s="11" t="str">
        <f t="shared" si="15"/>
        <v>Dans la commune</v>
      </c>
      <c r="I246" s="1">
        <v>6</v>
      </c>
      <c r="J246" s="5">
        <v>8.1018518518518516E-5</v>
      </c>
      <c r="K246">
        <v>-1.05E-4</v>
      </c>
      <c r="L246" s="6"/>
      <c r="M246" s="6" t="str">
        <f>IFERROR(VLOOKUP(G246,TCD!$A$4:$C$362,3,FALSE),"Commune de ramassage")</f>
        <v>Commune de ramassage</v>
      </c>
      <c r="N246">
        <v>245</v>
      </c>
    </row>
    <row r="247" spans="1:14" x14ac:dyDescent="0.3">
      <c r="A247">
        <f t="shared" si="13"/>
        <v>246</v>
      </c>
      <c r="B247">
        <v>354017116483021</v>
      </c>
      <c r="C247" t="s">
        <v>12</v>
      </c>
      <c r="D247" s="3">
        <v>44634.33935185185</v>
      </c>
      <c r="E247" s="4">
        <f t="shared" si="12"/>
        <v>44634.33935185185</v>
      </c>
      <c r="F247" s="1" t="s">
        <v>19</v>
      </c>
      <c r="G247" s="11" t="str">
        <f t="shared" si="14"/>
        <v>69263 44634,3</v>
      </c>
      <c r="H247" s="11" t="str">
        <f t="shared" si="15"/>
        <v>Dans la commune</v>
      </c>
      <c r="I247" s="1">
        <v>13</v>
      </c>
      <c r="J247" s="5">
        <v>1.5046296296296297E-4</v>
      </c>
      <c r="K247">
        <v>-5.9599999999999996E-4</v>
      </c>
      <c r="L247" s="6"/>
      <c r="M247" s="6" t="str">
        <f>IFERROR(VLOOKUP(G247,TCD!$A$4:$C$362,3,FALSE),"Commune de ramassage")</f>
        <v>Commune de ramassage</v>
      </c>
      <c r="N247">
        <v>246</v>
      </c>
    </row>
    <row r="248" spans="1:14" x14ac:dyDescent="0.3">
      <c r="A248">
        <f t="shared" si="13"/>
        <v>247</v>
      </c>
      <c r="B248">
        <v>354017116483021</v>
      </c>
      <c r="C248" t="s">
        <v>12</v>
      </c>
      <c r="D248" s="3">
        <v>44634.339502314811</v>
      </c>
      <c r="E248" s="4">
        <f t="shared" si="12"/>
        <v>44634.339502314811</v>
      </c>
      <c r="F248" s="1" t="s">
        <v>19</v>
      </c>
      <c r="G248" s="11" t="str">
        <f t="shared" si="14"/>
        <v>69263 44634,3</v>
      </c>
      <c r="H248" s="11" t="str">
        <f t="shared" si="15"/>
        <v>Dans la commune</v>
      </c>
      <c r="I248" s="1">
        <v>10</v>
      </c>
      <c r="J248" s="5">
        <v>6.9444444444444444E-5</v>
      </c>
      <c r="K248">
        <v>7.6000000000000004E-5</v>
      </c>
      <c r="L248" s="6"/>
      <c r="M248" s="6" t="str">
        <f>IFERROR(VLOOKUP(G248,TCD!$A$4:$C$362,3,FALSE),"Commune de ramassage")</f>
        <v>Commune de ramassage</v>
      </c>
      <c r="N248">
        <v>247</v>
      </c>
    </row>
    <row r="249" spans="1:14" x14ac:dyDescent="0.3">
      <c r="A249">
        <f t="shared" si="13"/>
        <v>248</v>
      </c>
      <c r="B249">
        <v>354017116483021</v>
      </c>
      <c r="C249" t="s">
        <v>12</v>
      </c>
      <c r="D249" s="3">
        <v>44634.339571759258</v>
      </c>
      <c r="E249" s="4">
        <f t="shared" si="12"/>
        <v>44634.339571759258</v>
      </c>
      <c r="F249" s="1" t="s">
        <v>19</v>
      </c>
      <c r="G249" s="11" t="str">
        <f t="shared" si="14"/>
        <v>69263 44634,3</v>
      </c>
      <c r="H249" s="11" t="str">
        <f t="shared" si="15"/>
        <v>Dans la commune</v>
      </c>
      <c r="I249" s="1">
        <v>11</v>
      </c>
      <c r="J249" s="5">
        <v>2.199074074074074E-4</v>
      </c>
      <c r="K249">
        <v>1.305E-3</v>
      </c>
      <c r="L249" s="6"/>
      <c r="M249" s="6" t="str">
        <f>IFERROR(VLOOKUP(G249,TCD!$A$4:$C$362,3,FALSE),"Commune de ramassage")</f>
        <v>Commune de ramassage</v>
      </c>
      <c r="N249">
        <v>248</v>
      </c>
    </row>
    <row r="250" spans="1:14" x14ac:dyDescent="0.3">
      <c r="A250">
        <f t="shared" si="13"/>
        <v>249</v>
      </c>
      <c r="B250">
        <v>354017116483021</v>
      </c>
      <c r="C250" t="s">
        <v>12</v>
      </c>
      <c r="D250" s="3">
        <v>44634.339791666665</v>
      </c>
      <c r="E250" s="4">
        <f t="shared" si="12"/>
        <v>44634.339791666665</v>
      </c>
      <c r="F250" s="1" t="s">
        <v>19</v>
      </c>
      <c r="G250" s="11" t="str">
        <f t="shared" si="14"/>
        <v>69263 44634,3</v>
      </c>
      <c r="H250" s="11" t="str">
        <f t="shared" si="15"/>
        <v>Dans la commune</v>
      </c>
      <c r="I250" s="1">
        <v>43</v>
      </c>
      <c r="J250" s="5">
        <v>3.3564814814814812E-4</v>
      </c>
      <c r="K250">
        <v>3.235E-3</v>
      </c>
      <c r="L250" s="6"/>
      <c r="M250" s="6" t="str">
        <f>IFERROR(VLOOKUP(G250,TCD!$A$4:$C$362,3,FALSE),"Commune de ramassage")</f>
        <v>Commune de ramassage</v>
      </c>
      <c r="N250">
        <v>249</v>
      </c>
    </row>
    <row r="251" spans="1:14" x14ac:dyDescent="0.3">
      <c r="A251">
        <f t="shared" si="13"/>
        <v>250</v>
      </c>
      <c r="B251">
        <v>354017116483021</v>
      </c>
      <c r="C251" t="s">
        <v>12</v>
      </c>
      <c r="D251" s="3">
        <v>44634.340127314812</v>
      </c>
      <c r="E251" s="4">
        <f t="shared" si="12"/>
        <v>44634.340127314812</v>
      </c>
      <c r="F251" s="1" t="s">
        <v>19</v>
      </c>
      <c r="G251" s="11" t="str">
        <f t="shared" si="14"/>
        <v>69263 44634,3</v>
      </c>
      <c r="H251" s="11" t="str">
        <f t="shared" si="15"/>
        <v>Dans la commune</v>
      </c>
      <c r="I251" s="1">
        <v>40</v>
      </c>
      <c r="J251" s="5">
        <v>3.7037037037037035E-4</v>
      </c>
      <c r="K251">
        <v>2.6519999999999998E-3</v>
      </c>
      <c r="L251" s="6"/>
      <c r="M251" s="6" t="str">
        <f>IFERROR(VLOOKUP(G251,TCD!$A$4:$C$362,3,FALSE),"Commune de ramassage")</f>
        <v>Commune de ramassage</v>
      </c>
      <c r="N251">
        <v>250</v>
      </c>
    </row>
    <row r="252" spans="1:14" x14ac:dyDescent="0.3">
      <c r="A252">
        <f t="shared" si="13"/>
        <v>251</v>
      </c>
      <c r="B252">
        <v>354017116483021</v>
      </c>
      <c r="C252" t="s">
        <v>12</v>
      </c>
      <c r="D252" s="3">
        <v>44634.340497685182</v>
      </c>
      <c r="E252" s="4">
        <f t="shared" si="12"/>
        <v>44634.340497685182</v>
      </c>
      <c r="F252" s="1" t="s">
        <v>19</v>
      </c>
      <c r="G252" s="11" t="str">
        <f t="shared" si="14"/>
        <v>69263 44634,3</v>
      </c>
      <c r="H252" s="11" t="str">
        <f t="shared" si="15"/>
        <v>Dans la commune</v>
      </c>
      <c r="I252" s="1">
        <v>41</v>
      </c>
      <c r="J252" s="5">
        <v>1.273148148148148E-4</v>
      </c>
      <c r="K252">
        <v>2.5999999999999998E-4</v>
      </c>
      <c r="L252" s="6"/>
      <c r="M252" s="6" t="str">
        <f>IFERROR(VLOOKUP(G252,TCD!$A$4:$C$362,3,FALSE),"Commune de ramassage")</f>
        <v>Commune de ramassage</v>
      </c>
      <c r="N252">
        <v>251</v>
      </c>
    </row>
    <row r="253" spans="1:14" x14ac:dyDescent="0.3">
      <c r="A253">
        <f t="shared" si="13"/>
        <v>252</v>
      </c>
      <c r="B253">
        <v>354017116483021</v>
      </c>
      <c r="C253" t="s">
        <v>12</v>
      </c>
      <c r="D253" s="3">
        <v>44634.340624999997</v>
      </c>
      <c r="E253" s="4">
        <f t="shared" si="12"/>
        <v>44634.340624999997</v>
      </c>
      <c r="F253" s="1" t="s">
        <v>19</v>
      </c>
      <c r="G253" s="11" t="str">
        <f t="shared" si="14"/>
        <v>69263 44634,3</v>
      </c>
      <c r="H253" s="11" t="str">
        <f t="shared" si="15"/>
        <v>Dans la commune</v>
      </c>
      <c r="I253" s="1">
        <v>39</v>
      </c>
      <c r="J253" s="5">
        <v>1.8518518518518518E-4</v>
      </c>
      <c r="K253">
        <v>1.147E-3</v>
      </c>
      <c r="L253" s="6"/>
      <c r="M253" s="6" t="str">
        <f>IFERROR(VLOOKUP(G253,TCD!$A$4:$C$362,3,FALSE),"Commune de ramassage")</f>
        <v>Commune de ramassage</v>
      </c>
      <c r="N253">
        <v>252</v>
      </c>
    </row>
    <row r="254" spans="1:14" x14ac:dyDescent="0.3">
      <c r="A254">
        <f t="shared" si="13"/>
        <v>253</v>
      </c>
      <c r="B254">
        <v>354017116483021</v>
      </c>
      <c r="C254" t="s">
        <v>12</v>
      </c>
      <c r="D254" s="3">
        <v>44634.340810185182</v>
      </c>
      <c r="E254" s="4">
        <f t="shared" si="12"/>
        <v>44634.340810185182</v>
      </c>
      <c r="F254" s="1" t="s">
        <v>19</v>
      </c>
      <c r="G254" s="11" t="str">
        <f t="shared" si="14"/>
        <v>69263 44634,3</v>
      </c>
      <c r="H254" s="11" t="str">
        <f t="shared" si="15"/>
        <v>Dans la commune</v>
      </c>
      <c r="I254" s="1">
        <v>35</v>
      </c>
      <c r="J254" s="5">
        <v>1.8518518518518518E-4</v>
      </c>
      <c r="K254">
        <v>1.0000000000000001E-5</v>
      </c>
      <c r="L254" s="6"/>
      <c r="M254" s="6" t="str">
        <f>IFERROR(VLOOKUP(G254,TCD!$A$4:$C$362,3,FALSE),"Commune de ramassage")</f>
        <v>Commune de ramassage</v>
      </c>
      <c r="N254">
        <v>253</v>
      </c>
    </row>
    <row r="255" spans="1:14" x14ac:dyDescent="0.3">
      <c r="A255">
        <f t="shared" si="13"/>
        <v>254</v>
      </c>
      <c r="B255">
        <v>354017116483021</v>
      </c>
      <c r="C255" t="s">
        <v>12</v>
      </c>
      <c r="D255" s="3">
        <v>44634.340995370374</v>
      </c>
      <c r="E255" s="4">
        <f t="shared" si="12"/>
        <v>44634.340995370374</v>
      </c>
      <c r="F255" s="1" t="s">
        <v>19</v>
      </c>
      <c r="G255" s="11" t="str">
        <f t="shared" si="14"/>
        <v>69263 44634,3</v>
      </c>
      <c r="H255" s="11" t="str">
        <f t="shared" si="15"/>
        <v>Dans la commune</v>
      </c>
      <c r="I255" s="1">
        <v>40</v>
      </c>
      <c r="J255" s="5">
        <v>5.7870370370370366E-5</v>
      </c>
      <c r="K255">
        <v>8.1000000000000004E-5</v>
      </c>
      <c r="L255" s="6"/>
      <c r="M255" s="6" t="str">
        <f>IFERROR(VLOOKUP(G255,TCD!$A$4:$C$362,3,FALSE),"Commune de ramassage")</f>
        <v>Commune de ramassage</v>
      </c>
      <c r="N255">
        <v>254</v>
      </c>
    </row>
    <row r="256" spans="1:14" x14ac:dyDescent="0.3">
      <c r="A256">
        <f t="shared" si="13"/>
        <v>255</v>
      </c>
      <c r="B256">
        <v>354017116483021</v>
      </c>
      <c r="C256" t="s">
        <v>12</v>
      </c>
      <c r="D256" s="3">
        <v>44634.341053240743</v>
      </c>
      <c r="E256" s="4">
        <f t="shared" si="12"/>
        <v>44634.341053240743</v>
      </c>
      <c r="F256" s="1" t="s">
        <v>19</v>
      </c>
      <c r="G256" s="11" t="str">
        <f t="shared" si="14"/>
        <v>69263 44634,3</v>
      </c>
      <c r="H256" s="11" t="str">
        <f t="shared" si="15"/>
        <v>Dans la commune</v>
      </c>
      <c r="I256" s="1">
        <v>35</v>
      </c>
      <c r="J256" s="5">
        <v>3.4722222222222222E-5</v>
      </c>
      <c r="K256">
        <v>3.2000000000000003E-4</v>
      </c>
      <c r="L256" s="6"/>
      <c r="M256" s="6" t="str">
        <f>IFERROR(VLOOKUP(G256,TCD!$A$4:$C$362,3,FALSE),"Commune de ramassage")</f>
        <v>Commune de ramassage</v>
      </c>
      <c r="N256">
        <v>255</v>
      </c>
    </row>
    <row r="257" spans="1:14" x14ac:dyDescent="0.3">
      <c r="A257">
        <f t="shared" si="13"/>
        <v>256</v>
      </c>
      <c r="B257">
        <v>354017116483021</v>
      </c>
      <c r="C257" t="s">
        <v>12</v>
      </c>
      <c r="D257" s="3">
        <v>44634.341087962966</v>
      </c>
      <c r="E257" s="4">
        <f t="shared" si="12"/>
        <v>44634.341087962966</v>
      </c>
      <c r="F257" s="1" t="s">
        <v>19</v>
      </c>
      <c r="G257" s="11" t="str">
        <f t="shared" si="14"/>
        <v>69263 44634,3</v>
      </c>
      <c r="H257" s="11" t="str">
        <f t="shared" si="15"/>
        <v>Dans la commune</v>
      </c>
      <c r="I257" s="1">
        <v>29</v>
      </c>
      <c r="J257" s="5">
        <v>1.1574074074074073E-4</v>
      </c>
      <c r="K257">
        <v>7.4200000000000004E-4</v>
      </c>
      <c r="L257" s="6"/>
      <c r="M257" s="6" t="str">
        <f>IFERROR(VLOOKUP(G257,TCD!$A$4:$C$362,3,FALSE),"Commune de ramassage")</f>
        <v>Commune de ramassage</v>
      </c>
      <c r="N257">
        <v>256</v>
      </c>
    </row>
    <row r="258" spans="1:14" x14ac:dyDescent="0.3">
      <c r="A258">
        <f t="shared" si="13"/>
        <v>257</v>
      </c>
      <c r="B258">
        <v>354017116483021</v>
      </c>
      <c r="C258" t="s">
        <v>12</v>
      </c>
      <c r="D258" s="3">
        <v>44634.341203703705</v>
      </c>
      <c r="E258" s="4">
        <f t="shared" ref="E258:E321" si="16">D258</f>
        <v>44634.341203703705</v>
      </c>
      <c r="F258" s="1" t="s">
        <v>19</v>
      </c>
      <c r="G258" s="11" t="str">
        <f t="shared" si="14"/>
        <v>69263 44634,3</v>
      </c>
      <c r="H258" s="11" t="str">
        <f t="shared" si="15"/>
        <v>Dans la commune</v>
      </c>
      <c r="I258" s="1">
        <v>31</v>
      </c>
      <c r="J258" s="5">
        <v>4.6296296296296294E-5</v>
      </c>
      <c r="K258">
        <v>2.7700000000000001E-4</v>
      </c>
      <c r="L258" s="6"/>
      <c r="M258" s="6" t="str">
        <f>IFERROR(VLOOKUP(G258,TCD!$A$4:$C$362,3,FALSE),"Commune de ramassage")</f>
        <v>Commune de ramassage</v>
      </c>
      <c r="N258">
        <v>257</v>
      </c>
    </row>
    <row r="259" spans="1:14" x14ac:dyDescent="0.3">
      <c r="A259">
        <f t="shared" ref="A259:A322" si="17">A258+1</f>
        <v>258</v>
      </c>
      <c r="B259">
        <v>354017116483021</v>
      </c>
      <c r="C259" t="s">
        <v>12</v>
      </c>
      <c r="D259" s="3">
        <v>44634.341249999998</v>
      </c>
      <c r="E259" s="4">
        <f t="shared" si="16"/>
        <v>44634.341249999998</v>
      </c>
      <c r="F259" s="1" t="s">
        <v>19</v>
      </c>
      <c r="G259" s="11" t="str">
        <f t="shared" ref="G259:G322" si="18">F259&amp;" "&amp;ROUND(D259,1)</f>
        <v>69263 44634,3</v>
      </c>
      <c r="H259" s="11" t="str">
        <f t="shared" ref="H259:H322" si="19">IF(F259=F260,"Dans la commune","Entrée sortie")</f>
        <v>Dans la commune</v>
      </c>
      <c r="I259" s="1">
        <v>36</v>
      </c>
      <c r="J259" s="5">
        <v>2.199074074074074E-4</v>
      </c>
      <c r="K259">
        <v>2.3000000000000001E-4</v>
      </c>
      <c r="L259" s="6"/>
      <c r="M259" s="6" t="str">
        <f>IFERROR(VLOOKUP(G259,TCD!$A$4:$C$362,3,FALSE),"Commune de ramassage")</f>
        <v>Commune de ramassage</v>
      </c>
      <c r="N259">
        <v>258</v>
      </c>
    </row>
    <row r="260" spans="1:14" x14ac:dyDescent="0.3">
      <c r="A260">
        <f t="shared" si="17"/>
        <v>259</v>
      </c>
      <c r="B260">
        <v>354017116483021</v>
      </c>
      <c r="C260" t="s">
        <v>12</v>
      </c>
      <c r="D260" s="3">
        <v>44634.341469907406</v>
      </c>
      <c r="E260" s="4">
        <f t="shared" si="16"/>
        <v>44634.341469907406</v>
      </c>
      <c r="F260" s="1" t="s">
        <v>19</v>
      </c>
      <c r="G260" s="11" t="str">
        <f t="shared" si="18"/>
        <v>69263 44634,3</v>
      </c>
      <c r="H260" s="11" t="str">
        <f t="shared" si="19"/>
        <v>Dans la commune</v>
      </c>
      <c r="I260" s="1">
        <v>10</v>
      </c>
      <c r="J260" s="5">
        <v>8.2175925925925917E-4</v>
      </c>
      <c r="K260">
        <v>4.1E-5</v>
      </c>
      <c r="L260" s="6"/>
      <c r="M260" s="6" t="str">
        <f>IFERROR(VLOOKUP(G260,TCD!$A$4:$C$362,3,FALSE),"Commune de ramassage")</f>
        <v>Commune de ramassage</v>
      </c>
      <c r="N260">
        <v>259</v>
      </c>
    </row>
    <row r="261" spans="1:14" x14ac:dyDescent="0.3">
      <c r="A261">
        <f t="shared" si="17"/>
        <v>260</v>
      </c>
      <c r="B261">
        <v>354017116483021</v>
      </c>
      <c r="C261" t="s">
        <v>12</v>
      </c>
      <c r="D261" s="3">
        <v>44634.342291666668</v>
      </c>
      <c r="E261" s="4">
        <f t="shared" si="16"/>
        <v>44634.342291666668</v>
      </c>
      <c r="F261" s="1" t="s">
        <v>19</v>
      </c>
      <c r="G261" s="11" t="str">
        <f t="shared" si="18"/>
        <v>69263 44634,3</v>
      </c>
      <c r="H261" s="11" t="str">
        <f t="shared" si="19"/>
        <v>Dans la commune</v>
      </c>
      <c r="I261" s="1">
        <v>0</v>
      </c>
      <c r="J261" s="5">
        <v>1.1342592592592591E-3</v>
      </c>
      <c r="K261">
        <v>6.5899999999999997E-4</v>
      </c>
      <c r="L261" s="6"/>
      <c r="M261" s="6" t="str">
        <f>IFERROR(VLOOKUP(G261,TCD!$A$4:$C$362,3,FALSE),"Commune de ramassage")</f>
        <v>Commune de ramassage</v>
      </c>
      <c r="N261">
        <v>260</v>
      </c>
    </row>
    <row r="262" spans="1:14" x14ac:dyDescent="0.3">
      <c r="A262">
        <f t="shared" si="17"/>
        <v>261</v>
      </c>
      <c r="B262">
        <v>354017116483021</v>
      </c>
      <c r="C262" t="s">
        <v>12</v>
      </c>
      <c r="D262" s="3">
        <v>44634.343425925923</v>
      </c>
      <c r="E262" s="4">
        <f t="shared" si="16"/>
        <v>44634.343425925923</v>
      </c>
      <c r="F262" s="1" t="s">
        <v>19</v>
      </c>
      <c r="G262" s="11" t="str">
        <f t="shared" si="18"/>
        <v>69263 44634,3</v>
      </c>
      <c r="H262" s="11" t="str">
        <f t="shared" si="19"/>
        <v>Dans la commune</v>
      </c>
      <c r="I262" s="1">
        <v>0</v>
      </c>
      <c r="J262" s="5">
        <v>1.1574074074074073E-3</v>
      </c>
      <c r="K262">
        <v>1.5999999999999999E-5</v>
      </c>
      <c r="L262" s="6"/>
      <c r="M262" s="6" t="str">
        <f>IFERROR(VLOOKUP(G262,TCD!$A$4:$C$362,3,FALSE),"Commune de ramassage")</f>
        <v>Commune de ramassage</v>
      </c>
      <c r="N262">
        <v>261</v>
      </c>
    </row>
    <row r="263" spans="1:14" x14ac:dyDescent="0.3">
      <c r="A263">
        <f t="shared" si="17"/>
        <v>262</v>
      </c>
      <c r="B263">
        <v>354017116483021</v>
      </c>
      <c r="C263" t="s">
        <v>12</v>
      </c>
      <c r="D263" s="3">
        <v>44634.344583333332</v>
      </c>
      <c r="E263" s="4">
        <f t="shared" si="16"/>
        <v>44634.344583333332</v>
      </c>
      <c r="F263" s="1" t="s">
        <v>19</v>
      </c>
      <c r="G263" s="11" t="str">
        <f t="shared" si="18"/>
        <v>69263 44634,3</v>
      </c>
      <c r="H263" s="11" t="str">
        <f t="shared" si="19"/>
        <v>Dans la commune</v>
      </c>
      <c r="I263" s="1">
        <v>0</v>
      </c>
      <c r="J263" s="5">
        <v>1.6203703703703703E-4</v>
      </c>
      <c r="K263">
        <v>-9.9999999999999995E-7</v>
      </c>
      <c r="L263" s="6"/>
      <c r="M263" s="6" t="str">
        <f>IFERROR(VLOOKUP(G263,TCD!$A$4:$C$362,3,FALSE),"Commune de ramassage")</f>
        <v>Commune de ramassage</v>
      </c>
      <c r="N263">
        <v>262</v>
      </c>
    </row>
    <row r="264" spans="1:14" x14ac:dyDescent="0.3">
      <c r="A264">
        <f t="shared" si="17"/>
        <v>263</v>
      </c>
      <c r="B264">
        <v>354017116483021</v>
      </c>
      <c r="C264" t="s">
        <v>12</v>
      </c>
      <c r="D264" s="3">
        <v>44634.34474537037</v>
      </c>
      <c r="E264" s="4">
        <f t="shared" si="16"/>
        <v>44634.34474537037</v>
      </c>
      <c r="F264" s="1" t="s">
        <v>19</v>
      </c>
      <c r="G264" s="11" t="str">
        <f t="shared" si="18"/>
        <v>69263 44634,3</v>
      </c>
      <c r="H264" s="11" t="str">
        <f t="shared" si="19"/>
        <v>Dans la commune</v>
      </c>
      <c r="I264" s="1">
        <v>8</v>
      </c>
      <c r="J264" s="5">
        <v>2.3148148148148146E-4</v>
      </c>
      <c r="K264">
        <v>2.5999999999999998E-5</v>
      </c>
      <c r="L264" s="6"/>
      <c r="M264" s="6" t="str">
        <f>IFERROR(VLOOKUP(G264,TCD!$A$4:$C$362,3,FALSE),"Commune de ramassage")</f>
        <v>Commune de ramassage</v>
      </c>
      <c r="N264">
        <v>263</v>
      </c>
    </row>
    <row r="265" spans="1:14" x14ac:dyDescent="0.3">
      <c r="A265">
        <f t="shared" si="17"/>
        <v>264</v>
      </c>
      <c r="B265">
        <v>354017116483021</v>
      </c>
      <c r="C265" t="s">
        <v>12</v>
      </c>
      <c r="D265" s="3">
        <v>44634.344976851855</v>
      </c>
      <c r="E265" s="4">
        <f t="shared" si="16"/>
        <v>44634.344976851855</v>
      </c>
      <c r="F265" s="1" t="s">
        <v>19</v>
      </c>
      <c r="G265" s="11" t="str">
        <f t="shared" si="18"/>
        <v>69263 44634,3</v>
      </c>
      <c r="H265" s="11" t="str">
        <f t="shared" si="19"/>
        <v>Dans la commune</v>
      </c>
      <c r="I265" s="1">
        <v>11</v>
      </c>
      <c r="J265" s="5">
        <v>3.4722222222222222E-5</v>
      </c>
      <c r="K265">
        <v>6.0000000000000002E-5</v>
      </c>
      <c r="L265" s="6"/>
      <c r="M265" s="6" t="str">
        <f>IFERROR(VLOOKUP(G265,TCD!$A$4:$C$362,3,FALSE),"Commune de ramassage")</f>
        <v>Commune de ramassage</v>
      </c>
      <c r="N265">
        <v>264</v>
      </c>
    </row>
    <row r="266" spans="1:14" x14ac:dyDescent="0.3">
      <c r="A266">
        <f t="shared" si="17"/>
        <v>265</v>
      </c>
      <c r="B266">
        <v>354017116483021</v>
      </c>
      <c r="C266" t="s">
        <v>12</v>
      </c>
      <c r="D266" s="3">
        <v>44634.345011574071</v>
      </c>
      <c r="E266" s="4">
        <f t="shared" si="16"/>
        <v>44634.345011574071</v>
      </c>
      <c r="F266" s="1" t="s">
        <v>19</v>
      </c>
      <c r="G266" s="11" t="str">
        <f t="shared" si="18"/>
        <v>69263 44634,3</v>
      </c>
      <c r="H266" s="11" t="str">
        <f t="shared" si="19"/>
        <v>Dans la commune</v>
      </c>
      <c r="I266" s="1">
        <v>13</v>
      </c>
      <c r="J266" s="5">
        <v>3.7037037037037035E-4</v>
      </c>
      <c r="K266">
        <v>1.49E-3</v>
      </c>
      <c r="L266" s="6"/>
      <c r="M266" s="6" t="str">
        <f>IFERROR(VLOOKUP(G266,TCD!$A$4:$C$362,3,FALSE),"Commune de ramassage")</f>
        <v>Commune de ramassage</v>
      </c>
      <c r="N266">
        <v>265</v>
      </c>
    </row>
    <row r="267" spans="1:14" x14ac:dyDescent="0.3">
      <c r="A267">
        <f t="shared" si="17"/>
        <v>266</v>
      </c>
      <c r="B267">
        <v>354017116483021</v>
      </c>
      <c r="C267" t="s">
        <v>12</v>
      </c>
      <c r="D267" s="3">
        <v>44634.345381944448</v>
      </c>
      <c r="E267" s="4">
        <f t="shared" si="16"/>
        <v>44634.345381944448</v>
      </c>
      <c r="F267" s="1" t="s">
        <v>19</v>
      </c>
      <c r="G267" s="11" t="str">
        <f t="shared" si="18"/>
        <v>69263 44634,3</v>
      </c>
      <c r="H267" s="11" t="str">
        <f t="shared" si="19"/>
        <v>Dans la commune</v>
      </c>
      <c r="I267" s="1">
        <v>7</v>
      </c>
      <c r="J267" s="5">
        <v>6.7129629629629625E-4</v>
      </c>
      <c r="K267">
        <v>1.9000000000000001E-5</v>
      </c>
      <c r="L267" s="6"/>
      <c r="M267" s="6" t="str">
        <f>IFERROR(VLOOKUP(G267,TCD!$A$4:$C$362,3,FALSE),"Commune de ramassage")</f>
        <v>Commune de ramassage</v>
      </c>
      <c r="N267">
        <v>266</v>
      </c>
    </row>
    <row r="268" spans="1:14" x14ac:dyDescent="0.3">
      <c r="A268">
        <f t="shared" si="17"/>
        <v>267</v>
      </c>
      <c r="B268">
        <v>354017116483021</v>
      </c>
      <c r="C268" t="s">
        <v>12</v>
      </c>
      <c r="D268" s="3">
        <v>44634.346053240741</v>
      </c>
      <c r="E268" s="4">
        <f t="shared" si="16"/>
        <v>44634.346053240741</v>
      </c>
      <c r="F268" s="1" t="s">
        <v>19</v>
      </c>
      <c r="G268" s="11" t="str">
        <f t="shared" si="18"/>
        <v>69263 44634,3</v>
      </c>
      <c r="H268" s="11" t="str">
        <f t="shared" si="19"/>
        <v>Dans la commune</v>
      </c>
      <c r="I268" s="1">
        <v>0</v>
      </c>
      <c r="J268" s="5">
        <v>8.1018518518518516E-5</v>
      </c>
      <c r="K268">
        <v>1.2799999999999999E-4</v>
      </c>
      <c r="L268" s="6"/>
      <c r="M268" s="6" t="str">
        <f>IFERROR(VLOOKUP(G268,TCD!$A$4:$C$362,3,FALSE),"Commune de ramassage")</f>
        <v>Commune de ramassage</v>
      </c>
      <c r="N268">
        <v>267</v>
      </c>
    </row>
    <row r="269" spans="1:14" x14ac:dyDescent="0.3">
      <c r="A269">
        <f t="shared" si="17"/>
        <v>268</v>
      </c>
      <c r="B269">
        <v>354017116483021</v>
      </c>
      <c r="C269" t="s">
        <v>12</v>
      </c>
      <c r="D269" s="3">
        <v>44634.346134259256</v>
      </c>
      <c r="E269" s="4">
        <f t="shared" si="16"/>
        <v>44634.346134259256</v>
      </c>
      <c r="F269" s="1" t="s">
        <v>19</v>
      </c>
      <c r="G269" s="11" t="str">
        <f t="shared" si="18"/>
        <v>69263 44634,3</v>
      </c>
      <c r="H269" s="11" t="str">
        <f t="shared" si="19"/>
        <v>Dans la commune</v>
      </c>
      <c r="I269" s="1">
        <v>10</v>
      </c>
      <c r="J269" s="5">
        <v>6.9444444444444444E-5</v>
      </c>
      <c r="K269">
        <v>2.22E-4</v>
      </c>
      <c r="L269" s="6"/>
      <c r="M269" s="6" t="str">
        <f>IFERROR(VLOOKUP(G269,TCD!$A$4:$C$362,3,FALSE),"Commune de ramassage")</f>
        <v>Commune de ramassage</v>
      </c>
      <c r="N269">
        <v>268</v>
      </c>
    </row>
    <row r="270" spans="1:14" x14ac:dyDescent="0.3">
      <c r="A270">
        <f t="shared" si="17"/>
        <v>269</v>
      </c>
      <c r="B270">
        <v>354017116483021</v>
      </c>
      <c r="C270" t="s">
        <v>12</v>
      </c>
      <c r="D270" s="3">
        <v>44634.346203703702</v>
      </c>
      <c r="E270" s="4">
        <f t="shared" si="16"/>
        <v>44634.346203703702</v>
      </c>
      <c r="F270" s="1" t="s">
        <v>19</v>
      </c>
      <c r="G270" s="11" t="str">
        <f t="shared" si="18"/>
        <v>69263 44634,3</v>
      </c>
      <c r="H270" s="11" t="str">
        <f t="shared" si="19"/>
        <v>Dans la commune</v>
      </c>
      <c r="I270" s="1">
        <v>19</v>
      </c>
      <c r="J270" s="5">
        <v>6.9444444444444444E-5</v>
      </c>
      <c r="K270">
        <v>4.3000000000000002E-5</v>
      </c>
      <c r="L270" s="6"/>
      <c r="M270" s="6" t="str">
        <f>IFERROR(VLOOKUP(G270,TCD!$A$4:$C$362,3,FALSE),"Commune de ramassage")</f>
        <v>Commune de ramassage</v>
      </c>
      <c r="N270">
        <v>269</v>
      </c>
    </row>
    <row r="271" spans="1:14" x14ac:dyDescent="0.3">
      <c r="A271">
        <f t="shared" si="17"/>
        <v>270</v>
      </c>
      <c r="B271">
        <v>354017116483021</v>
      </c>
      <c r="C271" t="s">
        <v>12</v>
      </c>
      <c r="D271" s="3">
        <v>44634.346273148149</v>
      </c>
      <c r="E271" s="4">
        <f t="shared" si="16"/>
        <v>44634.346273148149</v>
      </c>
      <c r="F271" s="1" t="s">
        <v>19</v>
      </c>
      <c r="G271" s="11" t="str">
        <f t="shared" si="18"/>
        <v>69263 44634,3</v>
      </c>
      <c r="H271" s="11" t="str">
        <f t="shared" si="19"/>
        <v>Dans la commune</v>
      </c>
      <c r="I271" s="1">
        <v>6</v>
      </c>
      <c r="J271" s="5">
        <v>5.7870370370370366E-5</v>
      </c>
      <c r="K271">
        <v>-3.6999999999999998E-5</v>
      </c>
      <c r="L271" s="6"/>
      <c r="M271" s="6" t="str">
        <f>IFERROR(VLOOKUP(G271,TCD!$A$4:$C$362,3,FALSE),"Commune de ramassage")</f>
        <v>Commune de ramassage</v>
      </c>
      <c r="N271">
        <v>270</v>
      </c>
    </row>
    <row r="272" spans="1:14" x14ac:dyDescent="0.3">
      <c r="A272">
        <f t="shared" si="17"/>
        <v>271</v>
      </c>
      <c r="B272">
        <v>354017116483021</v>
      </c>
      <c r="C272" t="s">
        <v>12</v>
      </c>
      <c r="D272" s="3">
        <v>44634.346331018518</v>
      </c>
      <c r="E272" s="4">
        <f t="shared" si="16"/>
        <v>44634.346331018518</v>
      </c>
      <c r="F272" s="1" t="s">
        <v>19</v>
      </c>
      <c r="G272" s="11" t="str">
        <f t="shared" si="18"/>
        <v>69263 44634,3</v>
      </c>
      <c r="H272" s="11" t="str">
        <f t="shared" si="19"/>
        <v>Dans la commune</v>
      </c>
      <c r="I272" s="1">
        <v>9</v>
      </c>
      <c r="J272" s="5">
        <v>1.1574074074074073E-4</v>
      </c>
      <c r="K272">
        <v>-1.2999999999999999E-4</v>
      </c>
      <c r="L272" s="6"/>
      <c r="M272" s="6" t="str">
        <f>IFERROR(VLOOKUP(G272,TCD!$A$4:$C$362,3,FALSE),"Commune de ramassage")</f>
        <v>Commune de ramassage</v>
      </c>
      <c r="N272">
        <v>271</v>
      </c>
    </row>
    <row r="273" spans="1:14" x14ac:dyDescent="0.3">
      <c r="A273">
        <f t="shared" si="17"/>
        <v>272</v>
      </c>
      <c r="B273">
        <v>354017116483021</v>
      </c>
      <c r="C273" t="s">
        <v>12</v>
      </c>
      <c r="D273" s="3">
        <v>44634.346446759257</v>
      </c>
      <c r="E273" s="4">
        <f t="shared" si="16"/>
        <v>44634.346446759257</v>
      </c>
      <c r="F273" s="1" t="s">
        <v>19</v>
      </c>
      <c r="G273" s="11" t="str">
        <f t="shared" si="18"/>
        <v>69263 44634,3</v>
      </c>
      <c r="H273" s="11" t="str">
        <f t="shared" si="19"/>
        <v>Dans la commune</v>
      </c>
      <c r="I273" s="1">
        <v>15</v>
      </c>
      <c r="J273" s="5">
        <v>7.6388888888888893E-4</v>
      </c>
      <c r="K273">
        <v>-7.2999999999999999E-5</v>
      </c>
      <c r="L273" s="6"/>
      <c r="M273" s="6" t="str">
        <f>IFERROR(VLOOKUP(G273,TCD!$A$4:$C$362,3,FALSE),"Commune de ramassage")</f>
        <v>Commune de ramassage</v>
      </c>
      <c r="N273">
        <v>272</v>
      </c>
    </row>
    <row r="274" spans="1:14" x14ac:dyDescent="0.3">
      <c r="A274">
        <f t="shared" si="17"/>
        <v>273</v>
      </c>
      <c r="B274">
        <v>354017116483021</v>
      </c>
      <c r="C274" t="s">
        <v>12</v>
      </c>
      <c r="D274" s="3">
        <v>44634.347210648149</v>
      </c>
      <c r="E274" s="4">
        <f t="shared" si="16"/>
        <v>44634.347210648149</v>
      </c>
      <c r="F274" s="1" t="s">
        <v>19</v>
      </c>
      <c r="G274" s="11" t="str">
        <f t="shared" si="18"/>
        <v>69263 44634,3</v>
      </c>
      <c r="H274" s="11" t="str">
        <f t="shared" si="19"/>
        <v>Dans la commune</v>
      </c>
      <c r="I274" s="1">
        <v>9</v>
      </c>
      <c r="J274" s="5">
        <v>9.2592592592592588E-5</v>
      </c>
      <c r="K274">
        <v>-1.07E-4</v>
      </c>
      <c r="L274" s="6"/>
      <c r="M274" s="6" t="str">
        <f>IFERROR(VLOOKUP(G274,TCD!$A$4:$C$362,3,FALSE),"Commune de ramassage")</f>
        <v>Commune de ramassage</v>
      </c>
      <c r="N274">
        <v>273</v>
      </c>
    </row>
    <row r="275" spans="1:14" x14ac:dyDescent="0.3">
      <c r="A275">
        <f t="shared" si="17"/>
        <v>274</v>
      </c>
      <c r="B275">
        <v>354017116483021</v>
      </c>
      <c r="C275" t="s">
        <v>12</v>
      </c>
      <c r="D275" s="3">
        <v>44634.347303240742</v>
      </c>
      <c r="E275" s="4">
        <f t="shared" si="16"/>
        <v>44634.347303240742</v>
      </c>
      <c r="F275" s="1" t="s">
        <v>19</v>
      </c>
      <c r="G275" s="11" t="str">
        <f t="shared" si="18"/>
        <v>69263 44634,3</v>
      </c>
      <c r="H275" s="11" t="str">
        <f t="shared" si="19"/>
        <v>Dans la commune</v>
      </c>
      <c r="I275" s="1">
        <v>7</v>
      </c>
      <c r="J275" s="5">
        <v>1.9675925925925926E-4</v>
      </c>
      <c r="K275">
        <v>-2.2499999999999999E-4</v>
      </c>
      <c r="L275" s="6"/>
      <c r="M275" s="6" t="str">
        <f>IFERROR(VLOOKUP(G275,TCD!$A$4:$C$362,3,FALSE),"Commune de ramassage")</f>
        <v>Commune de ramassage</v>
      </c>
      <c r="N275">
        <v>274</v>
      </c>
    </row>
    <row r="276" spans="1:14" x14ac:dyDescent="0.3">
      <c r="A276">
        <f t="shared" si="17"/>
        <v>275</v>
      </c>
      <c r="B276">
        <v>354017116483021</v>
      </c>
      <c r="C276" t="s">
        <v>12</v>
      </c>
      <c r="D276" s="3">
        <v>44634.347500000003</v>
      </c>
      <c r="E276" s="4">
        <f t="shared" si="16"/>
        <v>44634.347500000003</v>
      </c>
      <c r="F276" s="1" t="s">
        <v>19</v>
      </c>
      <c r="G276" s="11" t="str">
        <f t="shared" si="18"/>
        <v>69263 44634,3</v>
      </c>
      <c r="H276" s="11" t="str">
        <f t="shared" si="19"/>
        <v>Dans la commune</v>
      </c>
      <c r="I276" s="1">
        <v>6</v>
      </c>
      <c r="J276" s="5">
        <v>1.0416666666666667E-4</v>
      </c>
      <c r="K276">
        <v>-2.3800000000000001E-4</v>
      </c>
      <c r="L276" s="6"/>
      <c r="M276" s="6" t="str">
        <f>IFERROR(VLOOKUP(G276,TCD!$A$4:$C$362,3,FALSE),"Commune de ramassage")</f>
        <v>Commune de ramassage</v>
      </c>
      <c r="N276">
        <v>275</v>
      </c>
    </row>
    <row r="277" spans="1:14" x14ac:dyDescent="0.3">
      <c r="A277">
        <f t="shared" si="17"/>
        <v>276</v>
      </c>
      <c r="B277">
        <v>354017116483021</v>
      </c>
      <c r="C277" t="s">
        <v>12</v>
      </c>
      <c r="D277" s="3">
        <v>44634.347604166665</v>
      </c>
      <c r="E277" s="4">
        <f t="shared" si="16"/>
        <v>44634.347604166665</v>
      </c>
      <c r="F277" s="1" t="s">
        <v>19</v>
      </c>
      <c r="G277" s="11" t="str">
        <f t="shared" si="18"/>
        <v>69263 44634,3</v>
      </c>
      <c r="H277" s="11" t="str">
        <f t="shared" si="19"/>
        <v>Dans la commune</v>
      </c>
      <c r="I277" s="1">
        <v>13</v>
      </c>
      <c r="J277" s="5">
        <v>3.4722222222222222E-5</v>
      </c>
      <c r="K277">
        <v>-2.3E-5</v>
      </c>
      <c r="L277" s="6"/>
      <c r="M277" s="6" t="str">
        <f>IFERROR(VLOOKUP(G277,TCD!$A$4:$C$362,3,FALSE),"Commune de ramassage")</f>
        <v>Commune de ramassage</v>
      </c>
      <c r="N277">
        <v>276</v>
      </c>
    </row>
    <row r="278" spans="1:14" x14ac:dyDescent="0.3">
      <c r="A278">
        <f t="shared" si="17"/>
        <v>277</v>
      </c>
      <c r="B278">
        <v>354017116483021</v>
      </c>
      <c r="C278" t="s">
        <v>12</v>
      </c>
      <c r="D278" s="3">
        <v>44634.347638888888</v>
      </c>
      <c r="E278" s="4">
        <f t="shared" si="16"/>
        <v>44634.347638888888</v>
      </c>
      <c r="F278" s="1" t="s">
        <v>19</v>
      </c>
      <c r="G278" s="11" t="str">
        <f t="shared" si="18"/>
        <v>69263 44634,3</v>
      </c>
      <c r="H278" s="11" t="str">
        <f t="shared" si="19"/>
        <v>Dans la commune</v>
      </c>
      <c r="I278" s="1">
        <v>13</v>
      </c>
      <c r="J278" s="5">
        <v>7.6388888888888893E-4</v>
      </c>
      <c r="K278">
        <v>-2.0000000000000002E-5</v>
      </c>
      <c r="L278" s="6"/>
      <c r="M278" s="6" t="str">
        <f>IFERROR(VLOOKUP(G278,TCD!$A$4:$C$362,3,FALSE),"Commune de ramassage")</f>
        <v>Commune de ramassage</v>
      </c>
      <c r="N278">
        <v>277</v>
      </c>
    </row>
    <row r="279" spans="1:14" x14ac:dyDescent="0.3">
      <c r="A279">
        <f t="shared" si="17"/>
        <v>278</v>
      </c>
      <c r="B279">
        <v>354017116483021</v>
      </c>
      <c r="C279" t="s">
        <v>12</v>
      </c>
      <c r="D279" s="3">
        <v>44634.348402777781</v>
      </c>
      <c r="E279" s="4">
        <f t="shared" si="16"/>
        <v>44634.348402777781</v>
      </c>
      <c r="F279" s="1" t="s">
        <v>19</v>
      </c>
      <c r="G279" s="11" t="str">
        <f t="shared" si="18"/>
        <v>69263 44634,3</v>
      </c>
      <c r="H279" s="11" t="str">
        <f t="shared" si="19"/>
        <v>Dans la commune</v>
      </c>
      <c r="I279" s="1">
        <v>0</v>
      </c>
      <c r="J279" s="5">
        <v>1.5162037037037036E-3</v>
      </c>
      <c r="K279">
        <v>0</v>
      </c>
      <c r="L279" s="6"/>
      <c r="M279" s="6" t="str">
        <f>IFERROR(VLOOKUP(G279,TCD!$A$4:$C$362,3,FALSE),"Commune de ramassage")</f>
        <v>Commune de ramassage</v>
      </c>
      <c r="N279">
        <v>278</v>
      </c>
    </row>
    <row r="280" spans="1:14" x14ac:dyDescent="0.3">
      <c r="A280">
        <f t="shared" si="17"/>
        <v>279</v>
      </c>
      <c r="B280">
        <v>354017116483021</v>
      </c>
      <c r="C280" t="s">
        <v>12</v>
      </c>
      <c r="D280" s="3">
        <v>44634.349918981483</v>
      </c>
      <c r="E280" s="4">
        <f t="shared" si="16"/>
        <v>44634.349918981483</v>
      </c>
      <c r="F280" s="1" t="s">
        <v>19</v>
      </c>
      <c r="G280" s="11" t="str">
        <f t="shared" si="18"/>
        <v>69263 44634,3</v>
      </c>
      <c r="H280" s="11" t="str">
        <f t="shared" si="19"/>
        <v>Dans la commune</v>
      </c>
      <c r="I280" s="1">
        <v>0</v>
      </c>
      <c r="J280" s="5">
        <v>3.4722222222222222E-5</v>
      </c>
      <c r="K280">
        <v>5.0000000000000004E-6</v>
      </c>
      <c r="L280" s="6"/>
      <c r="M280" s="6" t="str">
        <f>IFERROR(VLOOKUP(G280,TCD!$A$4:$C$362,3,FALSE),"Commune de ramassage")</f>
        <v>Commune de ramassage</v>
      </c>
      <c r="N280">
        <v>279</v>
      </c>
    </row>
    <row r="281" spans="1:14" x14ac:dyDescent="0.3">
      <c r="A281">
        <f t="shared" si="17"/>
        <v>280</v>
      </c>
      <c r="B281">
        <v>354017116483021</v>
      </c>
      <c r="C281" t="s">
        <v>12</v>
      </c>
      <c r="D281" s="3">
        <v>44634.349953703706</v>
      </c>
      <c r="E281" s="4">
        <f t="shared" si="16"/>
        <v>44634.349953703706</v>
      </c>
      <c r="F281" s="1" t="s">
        <v>19</v>
      </c>
      <c r="G281" s="11" t="str">
        <f t="shared" si="18"/>
        <v>69263 44634,3</v>
      </c>
      <c r="H281" s="11" t="str">
        <f t="shared" si="19"/>
        <v>Dans la commune</v>
      </c>
      <c r="I281" s="1">
        <v>0</v>
      </c>
      <c r="J281" s="5">
        <v>6.8287037037037025E-4</v>
      </c>
      <c r="K281">
        <v>0</v>
      </c>
      <c r="L281" s="6"/>
      <c r="M281" s="6" t="str">
        <f>IFERROR(VLOOKUP(G281,TCD!$A$4:$C$362,3,FALSE),"Commune de ramassage")</f>
        <v>Commune de ramassage</v>
      </c>
      <c r="N281">
        <v>280</v>
      </c>
    </row>
    <row r="282" spans="1:14" x14ac:dyDescent="0.3">
      <c r="A282">
        <f t="shared" si="17"/>
        <v>281</v>
      </c>
      <c r="B282">
        <v>354017116483021</v>
      </c>
      <c r="C282" t="s">
        <v>12</v>
      </c>
      <c r="D282" s="3">
        <v>44634.350636574076</v>
      </c>
      <c r="E282" s="4">
        <f t="shared" si="16"/>
        <v>44634.350636574076</v>
      </c>
      <c r="F282" s="1" t="s">
        <v>19</v>
      </c>
      <c r="G282" s="11" t="str">
        <f t="shared" si="18"/>
        <v>69263 44634,4</v>
      </c>
      <c r="H282" s="11" t="str">
        <f t="shared" si="19"/>
        <v>Dans la commune</v>
      </c>
      <c r="I282" s="1">
        <v>0</v>
      </c>
      <c r="J282" s="5">
        <v>2.4305555555555552E-4</v>
      </c>
      <c r="K282">
        <v>-2.8899999999999998E-4</v>
      </c>
      <c r="L282" s="6"/>
      <c r="M282" s="6" t="str">
        <f>IFERROR(VLOOKUP(G282,TCD!$A$4:$C$362,3,FALSE),"Commune de ramassage")</f>
        <v>Commune de ramassage</v>
      </c>
      <c r="N282">
        <v>281</v>
      </c>
    </row>
    <row r="283" spans="1:14" x14ac:dyDescent="0.3">
      <c r="A283">
        <f t="shared" si="17"/>
        <v>282</v>
      </c>
      <c r="B283">
        <v>354017116483021</v>
      </c>
      <c r="C283" t="s">
        <v>12</v>
      </c>
      <c r="D283" s="3">
        <v>44634.35087962963</v>
      </c>
      <c r="E283" s="4">
        <f t="shared" si="16"/>
        <v>44634.35087962963</v>
      </c>
      <c r="F283" s="1" t="s">
        <v>19</v>
      </c>
      <c r="G283" s="11" t="str">
        <f t="shared" si="18"/>
        <v>69263 44634,4</v>
      </c>
      <c r="H283" s="11" t="str">
        <f t="shared" si="19"/>
        <v>Dans la commune</v>
      </c>
      <c r="I283" s="1">
        <v>17</v>
      </c>
      <c r="J283" s="5">
        <v>8.1018518518518516E-5</v>
      </c>
      <c r="K283">
        <v>-5.1E-5</v>
      </c>
      <c r="L283" s="6"/>
      <c r="M283" s="6" t="str">
        <f>IFERROR(VLOOKUP(G283,TCD!$A$4:$C$362,3,FALSE),"Commune de ramassage")</f>
        <v>Commune de ramassage</v>
      </c>
      <c r="N283">
        <v>282</v>
      </c>
    </row>
    <row r="284" spans="1:14" x14ac:dyDescent="0.3">
      <c r="A284">
        <f t="shared" si="17"/>
        <v>283</v>
      </c>
      <c r="B284">
        <v>354017116483021</v>
      </c>
      <c r="C284" t="s">
        <v>12</v>
      </c>
      <c r="D284" s="3">
        <v>44634.350960648146</v>
      </c>
      <c r="E284" s="4">
        <f t="shared" si="16"/>
        <v>44634.350960648146</v>
      </c>
      <c r="F284" s="1" t="s">
        <v>19</v>
      </c>
      <c r="G284" s="11" t="str">
        <f t="shared" si="18"/>
        <v>69263 44634,4</v>
      </c>
      <c r="H284" s="11" t="str">
        <f t="shared" si="19"/>
        <v>Dans la commune</v>
      </c>
      <c r="I284" s="1">
        <v>11</v>
      </c>
      <c r="J284" s="5">
        <v>4.6296296296296294E-5</v>
      </c>
      <c r="K284">
        <v>-4.5000000000000003E-5</v>
      </c>
      <c r="L284" s="6"/>
      <c r="M284" s="6" t="str">
        <f>IFERROR(VLOOKUP(G284,TCD!$A$4:$C$362,3,FALSE),"Commune de ramassage")</f>
        <v>Commune de ramassage</v>
      </c>
      <c r="N284">
        <v>283</v>
      </c>
    </row>
    <row r="285" spans="1:14" x14ac:dyDescent="0.3">
      <c r="A285">
        <f t="shared" si="17"/>
        <v>284</v>
      </c>
      <c r="B285">
        <v>354017116483021</v>
      </c>
      <c r="C285" t="s">
        <v>12</v>
      </c>
      <c r="D285" s="3">
        <v>44634.351006944446</v>
      </c>
      <c r="E285" s="4">
        <f t="shared" si="16"/>
        <v>44634.351006944446</v>
      </c>
      <c r="F285" s="1" t="s">
        <v>19</v>
      </c>
      <c r="G285" s="11" t="str">
        <f t="shared" si="18"/>
        <v>69263 44634,4</v>
      </c>
      <c r="H285" s="11" t="str">
        <f t="shared" si="19"/>
        <v>Dans la commune</v>
      </c>
      <c r="I285" s="1">
        <v>10</v>
      </c>
      <c r="J285" s="5">
        <v>9.4907407407407408E-4</v>
      </c>
      <c r="K285">
        <v>-5.0500000000000002E-4</v>
      </c>
      <c r="L285" s="6"/>
      <c r="M285" s="6" t="str">
        <f>IFERROR(VLOOKUP(G285,TCD!$A$4:$C$362,3,FALSE),"Commune de ramassage")</f>
        <v>Commune de ramassage</v>
      </c>
      <c r="N285">
        <v>284</v>
      </c>
    </row>
    <row r="286" spans="1:14" x14ac:dyDescent="0.3">
      <c r="A286">
        <f t="shared" si="17"/>
        <v>285</v>
      </c>
      <c r="B286">
        <v>354017116483021</v>
      </c>
      <c r="C286" t="s">
        <v>12</v>
      </c>
      <c r="D286" s="3">
        <v>44634.351956018516</v>
      </c>
      <c r="E286" s="4">
        <f t="shared" si="16"/>
        <v>44634.351956018516</v>
      </c>
      <c r="F286" s="1" t="s">
        <v>19</v>
      </c>
      <c r="G286" s="11" t="str">
        <f t="shared" si="18"/>
        <v>69263 44634,4</v>
      </c>
      <c r="H286" s="11" t="str">
        <f t="shared" si="19"/>
        <v>Dans la commune</v>
      </c>
      <c r="I286" s="1">
        <v>17</v>
      </c>
      <c r="J286" s="5">
        <v>1.5046296296296297E-4</v>
      </c>
      <c r="K286">
        <v>-2.2900000000000001E-4</v>
      </c>
      <c r="L286" s="6"/>
      <c r="M286" s="6" t="str">
        <f>IFERROR(VLOOKUP(G286,TCD!$A$4:$C$362,3,FALSE),"Commune de ramassage")</f>
        <v>Commune de ramassage</v>
      </c>
      <c r="N286">
        <v>285</v>
      </c>
    </row>
    <row r="287" spans="1:14" x14ac:dyDescent="0.3">
      <c r="A287">
        <f t="shared" si="17"/>
        <v>286</v>
      </c>
      <c r="B287">
        <v>354017116483021</v>
      </c>
      <c r="C287" t="s">
        <v>12</v>
      </c>
      <c r="D287" s="3">
        <v>44634.352106481485</v>
      </c>
      <c r="E287" s="4">
        <f t="shared" si="16"/>
        <v>44634.352106481485</v>
      </c>
      <c r="F287" s="1" t="s">
        <v>19</v>
      </c>
      <c r="G287" s="11" t="str">
        <f t="shared" si="18"/>
        <v>69263 44634,4</v>
      </c>
      <c r="H287" s="11" t="str">
        <f t="shared" si="19"/>
        <v>Dans la commune</v>
      </c>
      <c r="I287" s="1">
        <v>18</v>
      </c>
      <c r="J287" s="5">
        <v>2.6620370370370372E-4</v>
      </c>
      <c r="K287">
        <v>-6.3E-5</v>
      </c>
      <c r="L287" s="6"/>
      <c r="M287" s="6" t="str">
        <f>IFERROR(VLOOKUP(G287,TCD!$A$4:$C$362,3,FALSE),"Commune de ramassage")</f>
        <v>Commune de ramassage</v>
      </c>
      <c r="N287">
        <v>286</v>
      </c>
    </row>
    <row r="288" spans="1:14" x14ac:dyDescent="0.3">
      <c r="A288">
        <f t="shared" si="17"/>
        <v>287</v>
      </c>
      <c r="B288">
        <v>354017116483021</v>
      </c>
      <c r="C288" t="s">
        <v>12</v>
      </c>
      <c r="D288" s="3">
        <v>44634.352372685185</v>
      </c>
      <c r="E288" s="4">
        <f t="shared" si="16"/>
        <v>44634.352372685185</v>
      </c>
      <c r="F288" s="1" t="s">
        <v>19</v>
      </c>
      <c r="G288" s="11" t="str">
        <f t="shared" si="18"/>
        <v>69263 44634,4</v>
      </c>
      <c r="H288" s="11" t="str">
        <f t="shared" si="19"/>
        <v>Dans la commune</v>
      </c>
      <c r="I288" s="1">
        <v>17</v>
      </c>
      <c r="J288" s="5">
        <v>3.4722222222222222E-5</v>
      </c>
      <c r="K288">
        <v>-7.2999999999999999E-5</v>
      </c>
      <c r="L288" s="6"/>
      <c r="M288" s="6" t="str">
        <f>IFERROR(VLOOKUP(G288,TCD!$A$4:$C$362,3,FALSE),"Commune de ramassage")</f>
        <v>Commune de ramassage</v>
      </c>
      <c r="N288">
        <v>287</v>
      </c>
    </row>
    <row r="289" spans="1:14" x14ac:dyDescent="0.3">
      <c r="A289">
        <f t="shared" si="17"/>
        <v>288</v>
      </c>
      <c r="B289">
        <v>354017116483021</v>
      </c>
      <c r="C289" t="s">
        <v>12</v>
      </c>
      <c r="D289" s="3">
        <v>44634.352407407408</v>
      </c>
      <c r="E289" s="4">
        <f t="shared" si="16"/>
        <v>44634.352407407408</v>
      </c>
      <c r="F289" s="1" t="s">
        <v>19</v>
      </c>
      <c r="G289" s="11" t="str">
        <f t="shared" si="18"/>
        <v>69263 44634,4</v>
      </c>
      <c r="H289" s="11" t="str">
        <f t="shared" si="19"/>
        <v>Dans la commune</v>
      </c>
      <c r="I289" s="1">
        <v>17</v>
      </c>
      <c r="J289" s="5">
        <v>3.4722222222222222E-5</v>
      </c>
      <c r="K289">
        <v>-1.2400000000000001E-4</v>
      </c>
      <c r="L289" s="6"/>
      <c r="M289" s="6" t="str">
        <f>IFERROR(VLOOKUP(G289,TCD!$A$4:$C$362,3,FALSE),"Commune de ramassage")</f>
        <v>Commune de ramassage</v>
      </c>
      <c r="N289">
        <v>288</v>
      </c>
    </row>
    <row r="290" spans="1:14" x14ac:dyDescent="0.3">
      <c r="A290">
        <f t="shared" si="17"/>
        <v>289</v>
      </c>
      <c r="B290">
        <v>354017116483021</v>
      </c>
      <c r="C290" t="s">
        <v>12</v>
      </c>
      <c r="D290" s="3">
        <v>44634.352442129632</v>
      </c>
      <c r="E290" s="4">
        <f t="shared" si="16"/>
        <v>44634.352442129632</v>
      </c>
      <c r="F290" s="1" t="s">
        <v>19</v>
      </c>
      <c r="G290" s="11" t="str">
        <f t="shared" si="18"/>
        <v>69263 44634,4</v>
      </c>
      <c r="H290" s="11" t="str">
        <f t="shared" si="19"/>
        <v>Dans la commune</v>
      </c>
      <c r="I290" s="1">
        <v>12</v>
      </c>
      <c r="J290" s="5">
        <v>2.8935185185185189E-4</v>
      </c>
      <c r="K290">
        <v>-2.5999999999999998E-5</v>
      </c>
      <c r="L290" s="6"/>
      <c r="M290" s="6" t="str">
        <f>IFERROR(VLOOKUP(G290,TCD!$A$4:$C$362,3,FALSE),"Commune de ramassage")</f>
        <v>Commune de ramassage</v>
      </c>
      <c r="N290">
        <v>289</v>
      </c>
    </row>
    <row r="291" spans="1:14" x14ac:dyDescent="0.3">
      <c r="A291">
        <f t="shared" si="17"/>
        <v>290</v>
      </c>
      <c r="B291">
        <v>354017116483021</v>
      </c>
      <c r="C291" t="s">
        <v>12</v>
      </c>
      <c r="D291" s="3">
        <v>44634.352731481478</v>
      </c>
      <c r="E291" s="4">
        <f t="shared" si="16"/>
        <v>44634.352731481478</v>
      </c>
      <c r="F291" s="1" t="s">
        <v>19</v>
      </c>
      <c r="G291" s="11" t="str">
        <f t="shared" si="18"/>
        <v>69263 44634,4</v>
      </c>
      <c r="H291" s="11" t="str">
        <f t="shared" si="19"/>
        <v>Dans la commune</v>
      </c>
      <c r="I291" s="1">
        <v>8</v>
      </c>
      <c r="J291" s="5">
        <v>6.134259259259259E-4</v>
      </c>
      <c r="K291">
        <v>-1.44E-4</v>
      </c>
      <c r="L291" s="6"/>
      <c r="M291" s="6" t="str">
        <f>IFERROR(VLOOKUP(G291,TCD!$A$4:$C$362,3,FALSE),"Commune de ramassage")</f>
        <v>Commune de ramassage</v>
      </c>
      <c r="N291">
        <v>290</v>
      </c>
    </row>
    <row r="292" spans="1:14" x14ac:dyDescent="0.3">
      <c r="A292">
        <f t="shared" si="17"/>
        <v>291</v>
      </c>
      <c r="B292">
        <v>354017116483021</v>
      </c>
      <c r="C292" t="s">
        <v>12</v>
      </c>
      <c r="D292" s="3">
        <v>44634.353344907409</v>
      </c>
      <c r="E292" s="4">
        <f t="shared" si="16"/>
        <v>44634.353344907409</v>
      </c>
      <c r="F292" s="1" t="s">
        <v>19</v>
      </c>
      <c r="G292" s="11" t="str">
        <f t="shared" si="18"/>
        <v>69263 44634,4</v>
      </c>
      <c r="H292" s="11" t="str">
        <f t="shared" si="19"/>
        <v>Dans la commune</v>
      </c>
      <c r="I292" s="1">
        <v>9</v>
      </c>
      <c r="J292" s="5">
        <v>2.3148148148148147E-5</v>
      </c>
      <c r="K292">
        <v>-5.8E-5</v>
      </c>
      <c r="L292" s="6"/>
      <c r="M292" s="6" t="str">
        <f>IFERROR(VLOOKUP(G292,TCD!$A$4:$C$362,3,FALSE),"Commune de ramassage")</f>
        <v>Commune de ramassage</v>
      </c>
      <c r="N292">
        <v>291</v>
      </c>
    </row>
    <row r="293" spans="1:14" x14ac:dyDescent="0.3">
      <c r="A293">
        <f t="shared" si="17"/>
        <v>292</v>
      </c>
      <c r="B293">
        <v>354017116483021</v>
      </c>
      <c r="C293" t="s">
        <v>12</v>
      </c>
      <c r="D293" s="3">
        <v>44634.353368055556</v>
      </c>
      <c r="E293" s="4">
        <f t="shared" si="16"/>
        <v>44634.353368055556</v>
      </c>
      <c r="F293" s="1" t="s">
        <v>19</v>
      </c>
      <c r="G293" s="11" t="str">
        <f t="shared" si="18"/>
        <v>69263 44634,4</v>
      </c>
      <c r="H293" s="11" t="str">
        <f t="shared" si="19"/>
        <v>Dans la commune</v>
      </c>
      <c r="I293" s="1">
        <v>10</v>
      </c>
      <c r="J293" s="5">
        <v>1.5046296296296297E-4</v>
      </c>
      <c r="K293">
        <v>-1.3799999999999999E-4</v>
      </c>
      <c r="L293" s="6"/>
      <c r="M293" s="6" t="str">
        <f>IFERROR(VLOOKUP(G293,TCD!$A$4:$C$362,3,FALSE),"Commune de ramassage")</f>
        <v>Commune de ramassage</v>
      </c>
      <c r="N293">
        <v>292</v>
      </c>
    </row>
    <row r="294" spans="1:14" x14ac:dyDescent="0.3">
      <c r="A294">
        <f t="shared" si="17"/>
        <v>293</v>
      </c>
      <c r="B294">
        <v>354017116483021</v>
      </c>
      <c r="C294" t="s">
        <v>12</v>
      </c>
      <c r="D294" s="3">
        <v>44634.353518518517</v>
      </c>
      <c r="E294" s="4">
        <f t="shared" si="16"/>
        <v>44634.353518518517</v>
      </c>
      <c r="F294" s="1" t="s">
        <v>19</v>
      </c>
      <c r="G294" s="11" t="str">
        <f t="shared" si="18"/>
        <v>69263 44634,4</v>
      </c>
      <c r="H294" s="11" t="str">
        <f t="shared" si="19"/>
        <v>Dans la commune</v>
      </c>
      <c r="I294" s="1">
        <v>0</v>
      </c>
      <c r="J294" s="5">
        <v>8.1018518518518516E-5</v>
      </c>
      <c r="K294">
        <v>-1.3899999999999999E-4</v>
      </c>
      <c r="L294" s="6"/>
      <c r="M294" s="6" t="str">
        <f>IFERROR(VLOOKUP(G294,TCD!$A$4:$C$362,3,FALSE),"Commune de ramassage")</f>
        <v>Commune de ramassage</v>
      </c>
      <c r="N294">
        <v>293</v>
      </c>
    </row>
    <row r="295" spans="1:14" x14ac:dyDescent="0.3">
      <c r="A295">
        <f t="shared" si="17"/>
        <v>294</v>
      </c>
      <c r="B295">
        <v>354017116483021</v>
      </c>
      <c r="C295" t="s">
        <v>12</v>
      </c>
      <c r="D295" s="3">
        <v>44634.35359953704</v>
      </c>
      <c r="E295" s="4">
        <f t="shared" si="16"/>
        <v>44634.35359953704</v>
      </c>
      <c r="F295" s="1" t="s">
        <v>19</v>
      </c>
      <c r="G295" s="11" t="str">
        <f t="shared" si="18"/>
        <v>69263 44634,4</v>
      </c>
      <c r="H295" s="11" t="str">
        <f t="shared" si="19"/>
        <v>Dans la commune</v>
      </c>
      <c r="I295" s="1">
        <v>0</v>
      </c>
      <c r="J295" s="5">
        <v>5.2083333333333333E-4</v>
      </c>
      <c r="K295">
        <v>-5.8E-5</v>
      </c>
      <c r="L295" s="6"/>
      <c r="M295" s="6" t="str">
        <f>IFERROR(VLOOKUP(G295,TCD!$A$4:$C$362,3,FALSE),"Commune de ramassage")</f>
        <v>Commune de ramassage</v>
      </c>
      <c r="N295">
        <v>294</v>
      </c>
    </row>
    <row r="296" spans="1:14" x14ac:dyDescent="0.3">
      <c r="A296">
        <f t="shared" si="17"/>
        <v>295</v>
      </c>
      <c r="B296">
        <v>354017116483021</v>
      </c>
      <c r="C296" t="s">
        <v>12</v>
      </c>
      <c r="D296" s="3">
        <v>44634.354120370372</v>
      </c>
      <c r="E296" s="4">
        <f t="shared" si="16"/>
        <v>44634.354120370372</v>
      </c>
      <c r="F296" s="1" t="s">
        <v>19</v>
      </c>
      <c r="G296" s="11" t="str">
        <f t="shared" si="18"/>
        <v>69263 44634,4</v>
      </c>
      <c r="H296" s="11" t="str">
        <f t="shared" si="19"/>
        <v>Dans la commune</v>
      </c>
      <c r="I296" s="1">
        <v>18</v>
      </c>
      <c r="J296" s="5">
        <v>3.4722222222222222E-5</v>
      </c>
      <c r="K296">
        <v>1.4300000000000001E-4</v>
      </c>
      <c r="L296" s="6"/>
      <c r="M296" s="6" t="str">
        <f>IFERROR(VLOOKUP(G296,TCD!$A$4:$C$362,3,FALSE),"Commune de ramassage")</f>
        <v>Commune de ramassage</v>
      </c>
      <c r="N296">
        <v>295</v>
      </c>
    </row>
    <row r="297" spans="1:14" x14ac:dyDescent="0.3">
      <c r="A297">
        <f t="shared" si="17"/>
        <v>296</v>
      </c>
      <c r="B297">
        <v>354017116483021</v>
      </c>
      <c r="C297" t="s">
        <v>12</v>
      </c>
      <c r="D297" s="3">
        <v>44634.354155092595</v>
      </c>
      <c r="E297" s="4">
        <f t="shared" si="16"/>
        <v>44634.354155092595</v>
      </c>
      <c r="F297" s="1" t="s">
        <v>19</v>
      </c>
      <c r="G297" s="11" t="str">
        <f t="shared" si="18"/>
        <v>69263 44634,4</v>
      </c>
      <c r="H297" s="11" t="str">
        <f t="shared" si="19"/>
        <v>Dans la commune</v>
      </c>
      <c r="I297" s="1">
        <v>21</v>
      </c>
      <c r="J297" s="5">
        <v>9.2592592592592588E-5</v>
      </c>
      <c r="K297">
        <v>2.5000000000000001E-4</v>
      </c>
      <c r="L297" s="6"/>
      <c r="M297" s="6" t="str">
        <f>IFERROR(VLOOKUP(G297,TCD!$A$4:$C$362,3,FALSE),"Commune de ramassage")</f>
        <v>Commune de ramassage</v>
      </c>
      <c r="N297">
        <v>296</v>
      </c>
    </row>
    <row r="298" spans="1:14" x14ac:dyDescent="0.3">
      <c r="A298">
        <f t="shared" si="17"/>
        <v>297</v>
      </c>
      <c r="B298">
        <v>354017116483021</v>
      </c>
      <c r="C298" t="s">
        <v>12</v>
      </c>
      <c r="D298" s="3">
        <v>44634.354247685187</v>
      </c>
      <c r="E298" s="4">
        <f t="shared" si="16"/>
        <v>44634.354247685187</v>
      </c>
      <c r="F298" s="1" t="s">
        <v>19</v>
      </c>
      <c r="G298" s="11" t="str">
        <f t="shared" si="18"/>
        <v>69263 44634,4</v>
      </c>
      <c r="H298" s="11" t="str">
        <f t="shared" si="19"/>
        <v>Dans la commune</v>
      </c>
      <c r="I298" s="1">
        <v>15</v>
      </c>
      <c r="J298" s="5">
        <v>1.1689814814814816E-3</v>
      </c>
      <c r="K298">
        <v>2.3699999999999999E-4</v>
      </c>
      <c r="L298" s="6"/>
      <c r="M298" s="6" t="str">
        <f>IFERROR(VLOOKUP(G298,TCD!$A$4:$C$362,3,FALSE),"Commune de ramassage")</f>
        <v>Commune de ramassage</v>
      </c>
      <c r="N298">
        <v>297</v>
      </c>
    </row>
    <row r="299" spans="1:14" x14ac:dyDescent="0.3">
      <c r="A299">
        <f t="shared" si="17"/>
        <v>298</v>
      </c>
      <c r="B299">
        <v>354017116483021</v>
      </c>
      <c r="C299" t="s">
        <v>12</v>
      </c>
      <c r="D299" s="3">
        <v>44634.355416666665</v>
      </c>
      <c r="E299" s="4">
        <f t="shared" si="16"/>
        <v>44634.355416666665</v>
      </c>
      <c r="F299" s="1" t="s">
        <v>19</v>
      </c>
      <c r="G299" s="11" t="str">
        <f t="shared" si="18"/>
        <v>69263 44634,4</v>
      </c>
      <c r="H299" s="11" t="str">
        <f t="shared" si="19"/>
        <v>Dans la commune</v>
      </c>
      <c r="I299" s="1">
        <v>0</v>
      </c>
      <c r="J299" s="5">
        <v>3.4722222222222222E-5</v>
      </c>
      <c r="K299">
        <v>0</v>
      </c>
      <c r="L299" s="6"/>
      <c r="M299" s="6" t="str">
        <f>IFERROR(VLOOKUP(G299,TCD!$A$4:$C$362,3,FALSE),"Commune de ramassage")</f>
        <v>Commune de ramassage</v>
      </c>
      <c r="N299">
        <v>298</v>
      </c>
    </row>
    <row r="300" spans="1:14" x14ac:dyDescent="0.3">
      <c r="A300">
        <f t="shared" si="17"/>
        <v>299</v>
      </c>
      <c r="B300">
        <v>354017116483021</v>
      </c>
      <c r="C300" t="s">
        <v>12</v>
      </c>
      <c r="D300" s="3">
        <v>44634.355451388888</v>
      </c>
      <c r="E300" s="4">
        <f t="shared" si="16"/>
        <v>44634.355451388888</v>
      </c>
      <c r="F300" s="1" t="s">
        <v>19</v>
      </c>
      <c r="G300" s="11" t="str">
        <f t="shared" si="18"/>
        <v>69263 44634,4</v>
      </c>
      <c r="H300" s="11" t="str">
        <f t="shared" si="19"/>
        <v>Dans la commune</v>
      </c>
      <c r="I300" s="1">
        <v>0</v>
      </c>
      <c r="J300" s="5">
        <v>5.7870370370370366E-5</v>
      </c>
      <c r="K300">
        <v>2.0000000000000002E-5</v>
      </c>
      <c r="L300" s="6"/>
      <c r="M300" s="6" t="str">
        <f>IFERROR(VLOOKUP(G300,TCD!$A$4:$C$362,3,FALSE),"Commune de ramassage")</f>
        <v>Commune de ramassage</v>
      </c>
      <c r="N300">
        <v>299</v>
      </c>
    </row>
    <row r="301" spans="1:14" x14ac:dyDescent="0.3">
      <c r="A301">
        <f t="shared" si="17"/>
        <v>300</v>
      </c>
      <c r="B301">
        <v>354017116483021</v>
      </c>
      <c r="C301" t="s">
        <v>12</v>
      </c>
      <c r="D301" s="3">
        <v>44634.355509259258</v>
      </c>
      <c r="E301" s="4">
        <f t="shared" si="16"/>
        <v>44634.355509259258</v>
      </c>
      <c r="F301" s="1" t="s">
        <v>19</v>
      </c>
      <c r="G301" s="11" t="str">
        <f t="shared" si="18"/>
        <v>69263 44634,4</v>
      </c>
      <c r="H301" s="11" t="str">
        <f t="shared" si="19"/>
        <v>Dans la commune</v>
      </c>
      <c r="I301" s="1">
        <v>7</v>
      </c>
      <c r="J301" s="5">
        <v>2.5462962962962961E-4</v>
      </c>
      <c r="K301">
        <v>1.6699999999999999E-4</v>
      </c>
      <c r="L301" s="6"/>
      <c r="M301" s="6" t="str">
        <f>IFERROR(VLOOKUP(G301,TCD!$A$4:$C$362,3,FALSE),"Commune de ramassage")</f>
        <v>Commune de ramassage</v>
      </c>
      <c r="N301">
        <v>300</v>
      </c>
    </row>
    <row r="302" spans="1:14" x14ac:dyDescent="0.3">
      <c r="A302">
        <f t="shared" si="17"/>
        <v>301</v>
      </c>
      <c r="B302">
        <v>354017116483021</v>
      </c>
      <c r="C302" t="s">
        <v>12</v>
      </c>
      <c r="D302" s="3">
        <v>44634.355763888889</v>
      </c>
      <c r="E302" s="4">
        <f t="shared" si="16"/>
        <v>44634.355763888889</v>
      </c>
      <c r="F302" s="1" t="s">
        <v>19</v>
      </c>
      <c r="G302" s="11" t="str">
        <f t="shared" si="18"/>
        <v>69263 44634,4</v>
      </c>
      <c r="H302" s="11" t="str">
        <f t="shared" si="19"/>
        <v>Dans la commune</v>
      </c>
      <c r="I302" s="1">
        <v>12</v>
      </c>
      <c r="J302" s="5">
        <v>8.1018518518518516E-5</v>
      </c>
      <c r="K302">
        <v>-3.4999999999999997E-5</v>
      </c>
      <c r="L302" s="6"/>
      <c r="M302" s="6" t="str">
        <f>IFERROR(VLOOKUP(G302,TCD!$A$4:$C$362,3,FALSE),"Commune de ramassage")</f>
        <v>Commune de ramassage</v>
      </c>
      <c r="N302">
        <v>301</v>
      </c>
    </row>
    <row r="303" spans="1:14" x14ac:dyDescent="0.3">
      <c r="A303">
        <f t="shared" si="17"/>
        <v>302</v>
      </c>
      <c r="B303">
        <v>354017116483021</v>
      </c>
      <c r="C303" t="s">
        <v>12</v>
      </c>
      <c r="D303" s="3">
        <v>44634.355844907404</v>
      </c>
      <c r="E303" s="4">
        <f t="shared" si="16"/>
        <v>44634.355844907404</v>
      </c>
      <c r="F303" s="1" t="s">
        <v>19</v>
      </c>
      <c r="G303" s="11" t="str">
        <f t="shared" si="18"/>
        <v>69263 44634,4</v>
      </c>
      <c r="H303" s="11" t="str">
        <f t="shared" si="19"/>
        <v>Dans la commune</v>
      </c>
      <c r="I303" s="1">
        <v>7</v>
      </c>
      <c r="J303" s="5">
        <v>4.6296296296296294E-5</v>
      </c>
      <c r="K303">
        <v>5.3000000000000001E-5</v>
      </c>
      <c r="L303" s="6"/>
      <c r="M303" s="6" t="str">
        <f>IFERROR(VLOOKUP(G303,TCD!$A$4:$C$362,3,FALSE),"Commune de ramassage")</f>
        <v>Commune de ramassage</v>
      </c>
      <c r="N303">
        <v>302</v>
      </c>
    </row>
    <row r="304" spans="1:14" x14ac:dyDescent="0.3">
      <c r="A304">
        <f t="shared" si="17"/>
        <v>303</v>
      </c>
      <c r="B304">
        <v>354017116483021</v>
      </c>
      <c r="C304" t="s">
        <v>12</v>
      </c>
      <c r="D304" s="3">
        <v>44634.355891203704</v>
      </c>
      <c r="E304" s="4">
        <f t="shared" si="16"/>
        <v>44634.355891203704</v>
      </c>
      <c r="F304" s="1" t="s">
        <v>19</v>
      </c>
      <c r="G304" s="11" t="str">
        <f t="shared" si="18"/>
        <v>69263 44634,4</v>
      </c>
      <c r="H304" s="11" t="str">
        <f t="shared" si="19"/>
        <v>Dans la commune</v>
      </c>
      <c r="I304" s="1">
        <v>10</v>
      </c>
      <c r="J304" s="5">
        <v>3.4722222222222222E-5</v>
      </c>
      <c r="K304">
        <v>1.17E-4</v>
      </c>
      <c r="L304" s="6"/>
      <c r="M304" s="6" t="str">
        <f>IFERROR(VLOOKUP(G304,TCD!$A$4:$C$362,3,FALSE),"Commune de ramassage")</f>
        <v>Commune de ramassage</v>
      </c>
      <c r="N304">
        <v>303</v>
      </c>
    </row>
    <row r="305" spans="1:14" x14ac:dyDescent="0.3">
      <c r="A305">
        <f t="shared" si="17"/>
        <v>304</v>
      </c>
      <c r="B305">
        <v>354017116483021</v>
      </c>
      <c r="C305" t="s">
        <v>12</v>
      </c>
      <c r="D305" s="3">
        <v>44634.355925925927</v>
      </c>
      <c r="E305" s="4">
        <f t="shared" si="16"/>
        <v>44634.355925925927</v>
      </c>
      <c r="F305" s="1" t="s">
        <v>19</v>
      </c>
      <c r="G305" s="11" t="str">
        <f t="shared" si="18"/>
        <v>69263 44634,4</v>
      </c>
      <c r="H305" s="11" t="str">
        <f t="shared" si="19"/>
        <v>Dans la commune</v>
      </c>
      <c r="I305" s="1">
        <v>15</v>
      </c>
      <c r="J305" s="5">
        <v>4.2824074074074075E-4</v>
      </c>
      <c r="K305">
        <v>1.4610000000000001E-3</v>
      </c>
      <c r="L305" s="6"/>
      <c r="M305" s="6" t="str">
        <f>IFERROR(VLOOKUP(G305,TCD!$A$4:$C$362,3,FALSE),"Commune de ramassage")</f>
        <v>Commune de ramassage</v>
      </c>
      <c r="N305">
        <v>304</v>
      </c>
    </row>
    <row r="306" spans="1:14" x14ac:dyDescent="0.3">
      <c r="A306">
        <f t="shared" si="17"/>
        <v>305</v>
      </c>
      <c r="B306">
        <v>354017116483021</v>
      </c>
      <c r="C306" t="s">
        <v>12</v>
      </c>
      <c r="D306" s="3">
        <v>44634.356354166666</v>
      </c>
      <c r="E306" s="4">
        <f t="shared" si="16"/>
        <v>44634.356354166666</v>
      </c>
      <c r="F306" s="1" t="s">
        <v>19</v>
      </c>
      <c r="G306" s="11" t="str">
        <f t="shared" si="18"/>
        <v>69263 44634,4</v>
      </c>
      <c r="H306" s="11" t="str">
        <f t="shared" si="19"/>
        <v>Dans la commune</v>
      </c>
      <c r="I306" s="1">
        <v>6</v>
      </c>
      <c r="J306" s="5">
        <v>1.5046296296296297E-4</v>
      </c>
      <c r="K306">
        <v>4.15E-4</v>
      </c>
      <c r="L306" s="6"/>
      <c r="M306" s="6" t="str">
        <f>IFERROR(VLOOKUP(G306,TCD!$A$4:$C$362,3,FALSE),"Commune de ramassage")</f>
        <v>Commune de ramassage</v>
      </c>
      <c r="N306">
        <v>305</v>
      </c>
    </row>
    <row r="307" spans="1:14" x14ac:dyDescent="0.3">
      <c r="A307">
        <f t="shared" si="17"/>
        <v>306</v>
      </c>
      <c r="B307">
        <v>354017116483021</v>
      </c>
      <c r="C307" t="s">
        <v>12</v>
      </c>
      <c r="D307" s="3">
        <v>44634.356504629628</v>
      </c>
      <c r="E307" s="4">
        <f t="shared" si="16"/>
        <v>44634.356504629628</v>
      </c>
      <c r="F307" s="1" t="s">
        <v>19</v>
      </c>
      <c r="G307" s="11" t="str">
        <f t="shared" si="18"/>
        <v>69263 44634,4</v>
      </c>
      <c r="H307" s="11" t="str">
        <f t="shared" si="19"/>
        <v>Dans la commune</v>
      </c>
      <c r="I307" s="1">
        <v>28</v>
      </c>
      <c r="J307" s="5">
        <v>2.8935185185185189E-4</v>
      </c>
      <c r="K307">
        <v>1.9900000000000001E-4</v>
      </c>
      <c r="L307" s="6"/>
      <c r="M307" s="6" t="str">
        <f>IFERROR(VLOOKUP(G307,TCD!$A$4:$C$362,3,FALSE),"Commune de ramassage")</f>
        <v>Commune de ramassage</v>
      </c>
      <c r="N307">
        <v>306</v>
      </c>
    </row>
    <row r="308" spans="1:14" x14ac:dyDescent="0.3">
      <c r="A308">
        <f t="shared" si="17"/>
        <v>307</v>
      </c>
      <c r="B308">
        <v>354017116483021</v>
      </c>
      <c r="C308" t="s">
        <v>12</v>
      </c>
      <c r="D308" s="3">
        <v>44634.356793981482</v>
      </c>
      <c r="E308" s="4">
        <f t="shared" si="16"/>
        <v>44634.356793981482</v>
      </c>
      <c r="F308" s="1" t="s">
        <v>19</v>
      </c>
      <c r="G308" s="11" t="str">
        <f t="shared" si="18"/>
        <v>69263 44634,4</v>
      </c>
      <c r="H308" s="11" t="str">
        <f t="shared" si="19"/>
        <v>Dans la commune</v>
      </c>
      <c r="I308" s="1">
        <v>7</v>
      </c>
      <c r="J308" s="5">
        <v>1.6203703703703703E-4</v>
      </c>
      <c r="K308">
        <v>3.0499999999999999E-4</v>
      </c>
      <c r="L308" s="6"/>
      <c r="M308" s="6" t="str">
        <f>IFERROR(VLOOKUP(G308,TCD!$A$4:$C$362,3,FALSE),"Commune de ramassage")</f>
        <v>Commune de ramassage</v>
      </c>
      <c r="N308">
        <v>307</v>
      </c>
    </row>
    <row r="309" spans="1:14" x14ac:dyDescent="0.3">
      <c r="A309">
        <f t="shared" si="17"/>
        <v>308</v>
      </c>
      <c r="B309">
        <v>354017116483021</v>
      </c>
      <c r="C309" t="s">
        <v>12</v>
      </c>
      <c r="D309" s="3">
        <v>44634.356956018521</v>
      </c>
      <c r="E309" s="4">
        <f t="shared" si="16"/>
        <v>44634.356956018521</v>
      </c>
      <c r="F309" s="1" t="s">
        <v>19</v>
      </c>
      <c r="G309" s="11" t="str">
        <f t="shared" si="18"/>
        <v>69263 44634,4</v>
      </c>
      <c r="H309" s="11" t="str">
        <f t="shared" si="19"/>
        <v>Dans la commune</v>
      </c>
      <c r="I309" s="1">
        <v>6</v>
      </c>
      <c r="J309" s="5">
        <v>5.3240740740740744E-4</v>
      </c>
      <c r="K309">
        <v>2.5999999999999998E-5</v>
      </c>
      <c r="L309" s="6"/>
      <c r="M309" s="6" t="str">
        <f>IFERROR(VLOOKUP(G309,TCD!$A$4:$C$362,3,FALSE),"Commune de ramassage")</f>
        <v>Commune de ramassage</v>
      </c>
      <c r="N309">
        <v>308</v>
      </c>
    </row>
    <row r="310" spans="1:14" x14ac:dyDescent="0.3">
      <c r="A310">
        <f t="shared" si="17"/>
        <v>309</v>
      </c>
      <c r="B310">
        <v>354017116483021</v>
      </c>
      <c r="C310" t="s">
        <v>12</v>
      </c>
      <c r="D310" s="3">
        <v>44634.357488425929</v>
      </c>
      <c r="E310" s="4">
        <f t="shared" si="16"/>
        <v>44634.357488425929</v>
      </c>
      <c r="F310" s="1" t="s">
        <v>19</v>
      </c>
      <c r="G310" s="11" t="str">
        <f t="shared" si="18"/>
        <v>69263 44634,4</v>
      </c>
      <c r="H310" s="11" t="str">
        <f t="shared" si="19"/>
        <v>Dans la commune</v>
      </c>
      <c r="I310" s="1">
        <v>6</v>
      </c>
      <c r="J310" s="5">
        <v>4.6296296296296294E-5</v>
      </c>
      <c r="K310">
        <v>-3.0000000000000001E-6</v>
      </c>
      <c r="L310" s="6"/>
      <c r="M310" s="6" t="str">
        <f>IFERROR(VLOOKUP(G310,TCD!$A$4:$C$362,3,FALSE),"Commune de ramassage")</f>
        <v>Commune de ramassage</v>
      </c>
      <c r="N310">
        <v>309</v>
      </c>
    </row>
    <row r="311" spans="1:14" x14ac:dyDescent="0.3">
      <c r="A311">
        <f t="shared" si="17"/>
        <v>310</v>
      </c>
      <c r="B311">
        <v>354017116483021</v>
      </c>
      <c r="C311" t="s">
        <v>12</v>
      </c>
      <c r="D311" s="3">
        <v>44634.357534722221</v>
      </c>
      <c r="E311" s="4">
        <f t="shared" si="16"/>
        <v>44634.357534722221</v>
      </c>
      <c r="F311" s="1" t="s">
        <v>19</v>
      </c>
      <c r="G311" s="11" t="str">
        <f t="shared" si="18"/>
        <v>69263 44634,4</v>
      </c>
      <c r="H311" s="11" t="str">
        <f t="shared" si="19"/>
        <v>Dans la commune</v>
      </c>
      <c r="I311" s="1">
        <v>11</v>
      </c>
      <c r="J311" s="5">
        <v>6.9444444444444444E-5</v>
      </c>
      <c r="K311">
        <v>-1.17E-4</v>
      </c>
      <c r="L311" s="6"/>
      <c r="M311" s="6" t="str">
        <f>IFERROR(VLOOKUP(G311,TCD!$A$4:$C$362,3,FALSE),"Commune de ramassage")</f>
        <v>Commune de ramassage</v>
      </c>
      <c r="N311">
        <v>310</v>
      </c>
    </row>
    <row r="312" spans="1:14" x14ac:dyDescent="0.3">
      <c r="A312">
        <f t="shared" si="17"/>
        <v>311</v>
      </c>
      <c r="B312">
        <v>354017116483021</v>
      </c>
      <c r="C312" t="s">
        <v>12</v>
      </c>
      <c r="D312" s="3">
        <v>44634.357604166667</v>
      </c>
      <c r="E312" s="4">
        <f t="shared" si="16"/>
        <v>44634.357604166667</v>
      </c>
      <c r="F312" s="1" t="s">
        <v>19</v>
      </c>
      <c r="G312" s="11" t="str">
        <f t="shared" si="18"/>
        <v>69263 44634,4</v>
      </c>
      <c r="H312" s="11" t="str">
        <f t="shared" si="19"/>
        <v>Dans la commune</v>
      </c>
      <c r="I312" s="1">
        <v>12</v>
      </c>
      <c r="J312" s="5">
        <v>1.2268518518518518E-3</v>
      </c>
      <c r="K312">
        <v>-3.803E-3</v>
      </c>
      <c r="L312" s="6"/>
      <c r="M312" s="6" t="str">
        <f>IFERROR(VLOOKUP(G312,TCD!$A$4:$C$362,3,FALSE),"Commune de ramassage")</f>
        <v>Commune de ramassage</v>
      </c>
      <c r="N312">
        <v>311</v>
      </c>
    </row>
    <row r="313" spans="1:14" x14ac:dyDescent="0.3">
      <c r="A313">
        <f t="shared" si="17"/>
        <v>312</v>
      </c>
      <c r="B313">
        <v>354017116483021</v>
      </c>
      <c r="C313" t="s">
        <v>12</v>
      </c>
      <c r="D313" s="3">
        <v>44634.358831018515</v>
      </c>
      <c r="E313" s="4">
        <f t="shared" si="16"/>
        <v>44634.358831018515</v>
      </c>
      <c r="F313" s="1" t="s">
        <v>19</v>
      </c>
      <c r="G313" s="11" t="str">
        <f t="shared" si="18"/>
        <v>69263 44634,4</v>
      </c>
      <c r="H313" s="11" t="str">
        <f t="shared" si="19"/>
        <v>Dans la commune</v>
      </c>
      <c r="I313" s="1">
        <v>48</v>
      </c>
      <c r="J313" s="5">
        <v>1.0416666666666667E-4</v>
      </c>
      <c r="K313">
        <v>2.2499999999999999E-4</v>
      </c>
      <c r="L313" s="6"/>
      <c r="M313" s="6" t="str">
        <f>IFERROR(VLOOKUP(G313,TCD!$A$4:$C$362,3,FALSE),"Commune de ramassage")</f>
        <v>Commune de ramassage</v>
      </c>
      <c r="N313">
        <v>312</v>
      </c>
    </row>
    <row r="314" spans="1:14" x14ac:dyDescent="0.3">
      <c r="A314">
        <f t="shared" si="17"/>
        <v>313</v>
      </c>
      <c r="B314">
        <v>354017116483021</v>
      </c>
      <c r="C314" t="s">
        <v>12</v>
      </c>
      <c r="D314" s="3">
        <v>44634.358935185184</v>
      </c>
      <c r="E314" s="4">
        <f t="shared" si="16"/>
        <v>44634.358935185184</v>
      </c>
      <c r="F314" s="1" t="s">
        <v>19</v>
      </c>
      <c r="G314" s="11" t="str">
        <f t="shared" si="18"/>
        <v>69263 44634,4</v>
      </c>
      <c r="H314" s="11" t="str">
        <f t="shared" si="19"/>
        <v>Dans la commune</v>
      </c>
      <c r="I314" s="1">
        <v>46</v>
      </c>
      <c r="J314" s="5">
        <v>1.7361111111111112E-4</v>
      </c>
      <c r="K314">
        <v>1.9780000000000002E-3</v>
      </c>
      <c r="L314" s="6"/>
      <c r="M314" s="6" t="str">
        <f>IFERROR(VLOOKUP(G314,TCD!$A$4:$C$362,3,FALSE),"Commune de ramassage")</f>
        <v>Commune de ramassage</v>
      </c>
      <c r="N314">
        <v>313</v>
      </c>
    </row>
    <row r="315" spans="1:14" x14ac:dyDescent="0.3">
      <c r="A315">
        <f t="shared" si="17"/>
        <v>314</v>
      </c>
      <c r="B315">
        <v>354017116483021</v>
      </c>
      <c r="C315" t="s">
        <v>12</v>
      </c>
      <c r="D315" s="3">
        <v>44634.3591087963</v>
      </c>
      <c r="E315" s="4">
        <f t="shared" si="16"/>
        <v>44634.3591087963</v>
      </c>
      <c r="F315" s="1" t="s">
        <v>19</v>
      </c>
      <c r="G315" s="11" t="str">
        <f t="shared" si="18"/>
        <v>69263 44634,4</v>
      </c>
      <c r="H315" s="11" t="str">
        <f t="shared" si="19"/>
        <v>Dans la commune</v>
      </c>
      <c r="I315" s="1">
        <v>47</v>
      </c>
      <c r="J315" s="5">
        <v>4.5138888888888892E-4</v>
      </c>
      <c r="K315">
        <v>6.8000000000000005E-4</v>
      </c>
      <c r="L315" s="6"/>
      <c r="M315" s="6" t="str">
        <f>IFERROR(VLOOKUP(G315,TCD!$A$4:$C$362,3,FALSE),"Commune de ramassage")</f>
        <v>Commune de ramassage</v>
      </c>
      <c r="N315">
        <v>314</v>
      </c>
    </row>
    <row r="316" spans="1:14" x14ac:dyDescent="0.3">
      <c r="A316">
        <f t="shared" si="17"/>
        <v>315</v>
      </c>
      <c r="B316">
        <v>354017116483021</v>
      </c>
      <c r="C316" t="s">
        <v>12</v>
      </c>
      <c r="D316" s="3">
        <v>44634.359560185185</v>
      </c>
      <c r="E316" s="4">
        <f t="shared" si="16"/>
        <v>44634.359560185185</v>
      </c>
      <c r="F316" s="1" t="s">
        <v>19</v>
      </c>
      <c r="G316" s="11" t="str">
        <f t="shared" si="18"/>
        <v>69263 44634,4</v>
      </c>
      <c r="H316" s="11" t="str">
        <f t="shared" si="19"/>
        <v>Dans la commune</v>
      </c>
      <c r="I316" s="1">
        <v>13</v>
      </c>
      <c r="J316" s="5">
        <v>4.6296296296296294E-5</v>
      </c>
      <c r="K316">
        <v>5.7000000000000003E-5</v>
      </c>
      <c r="L316" s="6"/>
      <c r="M316" s="6" t="str">
        <f>IFERROR(VLOOKUP(G316,TCD!$A$4:$C$362,3,FALSE),"Commune de ramassage")</f>
        <v>Commune de ramassage</v>
      </c>
      <c r="N316">
        <v>315</v>
      </c>
    </row>
    <row r="317" spans="1:14" x14ac:dyDescent="0.3">
      <c r="A317">
        <f t="shared" si="17"/>
        <v>316</v>
      </c>
      <c r="B317">
        <v>354017116483021</v>
      </c>
      <c r="C317" t="s">
        <v>12</v>
      </c>
      <c r="D317" s="3">
        <v>44634.359606481485</v>
      </c>
      <c r="E317" s="4">
        <f t="shared" si="16"/>
        <v>44634.359606481485</v>
      </c>
      <c r="F317" s="1" t="s">
        <v>19</v>
      </c>
      <c r="G317" s="11" t="str">
        <f t="shared" si="18"/>
        <v>69263 44634,4</v>
      </c>
      <c r="H317" s="11" t="str">
        <f t="shared" si="19"/>
        <v>Dans la commune</v>
      </c>
      <c r="I317" s="1">
        <v>11</v>
      </c>
      <c r="J317" s="5">
        <v>1.273148148148148E-4</v>
      </c>
      <c r="K317">
        <v>-5.5000000000000002E-5</v>
      </c>
      <c r="L317" s="6"/>
      <c r="M317" s="6" t="str">
        <f>IFERROR(VLOOKUP(G317,TCD!$A$4:$C$362,3,FALSE),"Commune de ramassage")</f>
        <v>Commune de ramassage</v>
      </c>
      <c r="N317">
        <v>316</v>
      </c>
    </row>
    <row r="318" spans="1:14" x14ac:dyDescent="0.3">
      <c r="A318">
        <f t="shared" si="17"/>
        <v>317</v>
      </c>
      <c r="B318">
        <v>354017116483021</v>
      </c>
      <c r="C318" t="s">
        <v>12</v>
      </c>
      <c r="D318" s="3">
        <v>44634.359733796293</v>
      </c>
      <c r="E318" s="4">
        <f t="shared" si="16"/>
        <v>44634.359733796293</v>
      </c>
      <c r="F318" s="1" t="s">
        <v>19</v>
      </c>
      <c r="G318" s="11" t="str">
        <f t="shared" si="18"/>
        <v>69263 44634,4</v>
      </c>
      <c r="H318" s="11" t="str">
        <f t="shared" si="19"/>
        <v>Dans la commune</v>
      </c>
      <c r="I318" s="1">
        <v>6</v>
      </c>
      <c r="J318" s="5">
        <v>8.6805555555555551E-4</v>
      </c>
      <c r="K318">
        <v>-5.1999999999999997E-5</v>
      </c>
      <c r="L318" s="6"/>
      <c r="M318" s="6" t="str">
        <f>IFERROR(VLOOKUP(G318,TCD!$A$4:$C$362,3,FALSE),"Commune de ramassage")</f>
        <v>Commune de ramassage</v>
      </c>
      <c r="N318">
        <v>317</v>
      </c>
    </row>
    <row r="319" spans="1:14" x14ac:dyDescent="0.3">
      <c r="A319">
        <f t="shared" si="17"/>
        <v>318</v>
      </c>
      <c r="B319">
        <v>354017116483021</v>
      </c>
      <c r="C319" t="s">
        <v>12</v>
      </c>
      <c r="D319" s="3">
        <v>44634.360601851855</v>
      </c>
      <c r="E319" s="4">
        <f t="shared" si="16"/>
        <v>44634.360601851855</v>
      </c>
      <c r="F319" s="1" t="s">
        <v>19</v>
      </c>
      <c r="G319" s="11" t="str">
        <f t="shared" si="18"/>
        <v>69263 44634,4</v>
      </c>
      <c r="H319" s="11" t="str">
        <f t="shared" si="19"/>
        <v>Dans la commune</v>
      </c>
      <c r="I319" s="1">
        <v>0</v>
      </c>
      <c r="J319" s="5">
        <v>2.4305555555555552E-4</v>
      </c>
      <c r="K319">
        <v>-2.5000000000000001E-4</v>
      </c>
      <c r="L319" s="6"/>
      <c r="M319" s="6" t="str">
        <f>IFERROR(VLOOKUP(G319,TCD!$A$4:$C$362,3,FALSE),"Commune de ramassage")</f>
        <v>Commune de ramassage</v>
      </c>
      <c r="N319">
        <v>318</v>
      </c>
    </row>
    <row r="320" spans="1:14" x14ac:dyDescent="0.3">
      <c r="A320">
        <f t="shared" si="17"/>
        <v>319</v>
      </c>
      <c r="B320">
        <v>354017116483021</v>
      </c>
      <c r="C320" t="s">
        <v>12</v>
      </c>
      <c r="D320" s="3">
        <v>44634.360844907409</v>
      </c>
      <c r="E320" s="4">
        <f t="shared" si="16"/>
        <v>44634.360844907409</v>
      </c>
      <c r="F320" s="1" t="s">
        <v>19</v>
      </c>
      <c r="G320" s="11" t="str">
        <f t="shared" si="18"/>
        <v>69263 44634,4</v>
      </c>
      <c r="H320" s="11" t="str">
        <f t="shared" si="19"/>
        <v>Dans la commune</v>
      </c>
      <c r="I320" s="1">
        <v>24</v>
      </c>
      <c r="J320" s="5">
        <v>8.1018518518518516E-5</v>
      </c>
      <c r="K320">
        <v>-8.0000000000000007E-5</v>
      </c>
      <c r="L320" s="6"/>
      <c r="M320" s="6" t="str">
        <f>IFERROR(VLOOKUP(G320,TCD!$A$4:$C$362,3,FALSE),"Commune de ramassage")</f>
        <v>Commune de ramassage</v>
      </c>
      <c r="N320">
        <v>319</v>
      </c>
    </row>
    <row r="321" spans="1:14" x14ac:dyDescent="0.3">
      <c r="A321">
        <f t="shared" si="17"/>
        <v>320</v>
      </c>
      <c r="B321">
        <v>354017116483021</v>
      </c>
      <c r="C321" t="s">
        <v>12</v>
      </c>
      <c r="D321" s="3">
        <v>44634.360925925925</v>
      </c>
      <c r="E321" s="4">
        <f t="shared" si="16"/>
        <v>44634.360925925925</v>
      </c>
      <c r="F321" s="1" t="s">
        <v>19</v>
      </c>
      <c r="G321" s="11" t="str">
        <f t="shared" si="18"/>
        <v>69263 44634,4</v>
      </c>
      <c r="H321" s="11" t="str">
        <f t="shared" si="19"/>
        <v>Dans la commune</v>
      </c>
      <c r="I321" s="1">
        <v>6</v>
      </c>
      <c r="J321" s="5">
        <v>1.6203703703703703E-4</v>
      </c>
      <c r="K321">
        <v>-7.1000000000000005E-5</v>
      </c>
      <c r="L321" s="6"/>
      <c r="M321" s="6" t="str">
        <f>IFERROR(VLOOKUP(G321,TCD!$A$4:$C$362,3,FALSE),"Commune de ramassage")</f>
        <v>Commune de ramassage</v>
      </c>
      <c r="N321">
        <v>320</v>
      </c>
    </row>
    <row r="322" spans="1:14" x14ac:dyDescent="0.3">
      <c r="A322">
        <f t="shared" si="17"/>
        <v>321</v>
      </c>
      <c r="B322">
        <v>354017116483021</v>
      </c>
      <c r="C322" t="s">
        <v>12</v>
      </c>
      <c r="D322" s="3">
        <v>44634.361087962963</v>
      </c>
      <c r="E322" s="4">
        <f t="shared" ref="E322:E385" si="20">D322</f>
        <v>44634.361087962963</v>
      </c>
      <c r="F322" s="1" t="s">
        <v>19</v>
      </c>
      <c r="G322" s="11" t="str">
        <f t="shared" si="18"/>
        <v>69263 44634,4</v>
      </c>
      <c r="H322" s="11" t="str">
        <f t="shared" si="19"/>
        <v>Dans la commune</v>
      </c>
      <c r="I322" s="1">
        <v>9</v>
      </c>
      <c r="J322" s="5">
        <v>1.6203703703703703E-4</v>
      </c>
      <c r="K322">
        <v>-1.1400000000000001E-4</v>
      </c>
      <c r="L322" s="6"/>
      <c r="M322" s="6" t="str">
        <f>IFERROR(VLOOKUP(G322,TCD!$A$4:$C$362,3,FALSE),"Commune de ramassage")</f>
        <v>Commune de ramassage</v>
      </c>
      <c r="N322">
        <v>321</v>
      </c>
    </row>
    <row r="323" spans="1:14" x14ac:dyDescent="0.3">
      <c r="A323">
        <f t="shared" ref="A323:A386" si="21">A322+1</f>
        <v>322</v>
      </c>
      <c r="B323">
        <v>354017116483021</v>
      </c>
      <c r="C323" t="s">
        <v>12</v>
      </c>
      <c r="D323" s="3">
        <v>44634.361250000002</v>
      </c>
      <c r="E323" s="4">
        <f t="shared" si="20"/>
        <v>44634.361250000002</v>
      </c>
      <c r="F323" s="1" t="s">
        <v>19</v>
      </c>
      <c r="G323" s="11" t="str">
        <f t="shared" ref="G323:G386" si="22">F323&amp;" "&amp;ROUND(D323,1)</f>
        <v>69263 44634,4</v>
      </c>
      <c r="H323" s="11" t="str">
        <f t="shared" ref="H323:H386" si="23">IF(F323=F324,"Dans la commune","Entrée sortie")</f>
        <v>Dans la commune</v>
      </c>
      <c r="I323" s="1">
        <v>32</v>
      </c>
      <c r="J323" s="5">
        <v>3.7037037037037035E-4</v>
      </c>
      <c r="K323">
        <v>-2.5929999999999998E-3</v>
      </c>
      <c r="L323" s="6"/>
      <c r="M323" s="6" t="str">
        <f>IFERROR(VLOOKUP(G323,TCD!$A$4:$C$362,3,FALSE),"Commune de ramassage")</f>
        <v>Commune de ramassage</v>
      </c>
      <c r="N323">
        <v>322</v>
      </c>
    </row>
    <row r="324" spans="1:14" x14ac:dyDescent="0.3">
      <c r="A324">
        <f t="shared" si="21"/>
        <v>323</v>
      </c>
      <c r="B324">
        <v>354017116483021</v>
      </c>
      <c r="C324" t="s">
        <v>12</v>
      </c>
      <c r="D324" s="3">
        <v>44634.361620370371</v>
      </c>
      <c r="E324" s="4">
        <f t="shared" si="20"/>
        <v>44634.361620370371</v>
      </c>
      <c r="F324" s="1" t="s">
        <v>19</v>
      </c>
      <c r="G324" s="11" t="str">
        <f t="shared" si="22"/>
        <v>69263 44634,4</v>
      </c>
      <c r="H324" s="11" t="str">
        <f t="shared" si="23"/>
        <v>Entrée sortie</v>
      </c>
      <c r="I324" s="1">
        <v>49</v>
      </c>
      <c r="J324" s="5">
        <v>1.5162037037037036E-3</v>
      </c>
      <c r="K324">
        <v>-5.8979999999999996E-3</v>
      </c>
      <c r="L324" s="6"/>
      <c r="M324" s="6" t="str">
        <f>IFERROR(VLOOKUP(G324,TCD!$A$4:$C$362,3,FALSE),"Commune de ramassage")</f>
        <v>Commune de ramassage</v>
      </c>
      <c r="N324">
        <v>323</v>
      </c>
    </row>
    <row r="325" spans="1:14" x14ac:dyDescent="0.3">
      <c r="A325">
        <f t="shared" si="21"/>
        <v>324</v>
      </c>
      <c r="B325">
        <v>354017116483021</v>
      </c>
      <c r="C325" t="s">
        <v>12</v>
      </c>
      <c r="D325" s="3">
        <v>44634.363136574073</v>
      </c>
      <c r="E325" s="4">
        <f t="shared" si="20"/>
        <v>44634.363136574073</v>
      </c>
      <c r="F325" s="1" t="s">
        <v>20</v>
      </c>
      <c r="G325" s="11" t="str">
        <f t="shared" si="22"/>
        <v>69120 44634,4</v>
      </c>
      <c r="H325" s="11" t="str">
        <f t="shared" si="23"/>
        <v>Entrée sortie</v>
      </c>
      <c r="I325" s="1">
        <v>39</v>
      </c>
      <c r="J325" s="5">
        <v>2.6620370370370372E-4</v>
      </c>
      <c r="K325">
        <v>-5.5000000000000003E-4</v>
      </c>
      <c r="L325" s="6"/>
      <c r="M325" s="6" t="str">
        <f>IFERROR(VLOOKUP(G325,TCD!$A$4:$C$362,3,FALSE),"Commune de ramassage")</f>
        <v>Commune de ramassage</v>
      </c>
      <c r="N325">
        <v>324</v>
      </c>
    </row>
    <row r="326" spans="1:14" x14ac:dyDescent="0.3">
      <c r="A326">
        <f t="shared" si="21"/>
        <v>325</v>
      </c>
      <c r="B326">
        <v>354017116483021</v>
      </c>
      <c r="C326" t="s">
        <v>12</v>
      </c>
      <c r="D326" s="3">
        <v>44634.363402777781</v>
      </c>
      <c r="E326" s="4">
        <f t="shared" si="20"/>
        <v>44634.363402777781</v>
      </c>
      <c r="F326" s="1" t="s">
        <v>19</v>
      </c>
      <c r="G326" s="11" t="str">
        <f t="shared" si="22"/>
        <v>69263 44634,4</v>
      </c>
      <c r="H326" s="11" t="str">
        <f t="shared" si="23"/>
        <v>Dans la commune</v>
      </c>
      <c r="I326" s="1">
        <v>43</v>
      </c>
      <c r="J326" s="5">
        <v>5.7870370370370366E-5</v>
      </c>
      <c r="K326">
        <v>5.0000000000000002E-5</v>
      </c>
      <c r="L326" s="6"/>
      <c r="M326" s="6" t="str">
        <f>IFERROR(VLOOKUP(G326,TCD!$A$4:$C$362,3,FALSE),"Commune de ramassage")</f>
        <v>Commune de ramassage</v>
      </c>
      <c r="N326">
        <v>325</v>
      </c>
    </row>
    <row r="327" spans="1:14" x14ac:dyDescent="0.3">
      <c r="A327">
        <f t="shared" si="21"/>
        <v>326</v>
      </c>
      <c r="B327">
        <v>354017116483021</v>
      </c>
      <c r="C327" t="s">
        <v>12</v>
      </c>
      <c r="D327" s="3">
        <v>44634.36346064815</v>
      </c>
      <c r="E327" s="4">
        <f t="shared" si="20"/>
        <v>44634.36346064815</v>
      </c>
      <c r="F327" s="1" t="s">
        <v>19</v>
      </c>
      <c r="G327" s="11" t="str">
        <f t="shared" si="22"/>
        <v>69263 44634,4</v>
      </c>
      <c r="H327" s="11" t="str">
        <f t="shared" si="23"/>
        <v>Dans la commune</v>
      </c>
      <c r="I327" s="1">
        <v>41</v>
      </c>
      <c r="J327" s="5">
        <v>3.4722222222222222E-5</v>
      </c>
      <c r="K327">
        <v>-3.1399999999999999E-4</v>
      </c>
      <c r="L327" s="6"/>
      <c r="M327" s="6" t="str">
        <f>IFERROR(VLOOKUP(G327,TCD!$A$4:$C$362,3,FALSE),"Commune de ramassage")</f>
        <v>Commune de ramassage</v>
      </c>
      <c r="N327">
        <v>326</v>
      </c>
    </row>
    <row r="328" spans="1:14" x14ac:dyDescent="0.3">
      <c r="A328">
        <f t="shared" si="21"/>
        <v>327</v>
      </c>
      <c r="B328">
        <v>354017116483021</v>
      </c>
      <c r="C328" t="s">
        <v>12</v>
      </c>
      <c r="D328" s="3">
        <v>44634.363495370373</v>
      </c>
      <c r="E328" s="4">
        <f t="shared" si="20"/>
        <v>44634.363495370373</v>
      </c>
      <c r="F328" s="1" t="s">
        <v>19</v>
      </c>
      <c r="G328" s="11" t="str">
        <f t="shared" si="22"/>
        <v>69263 44634,4</v>
      </c>
      <c r="H328" s="11" t="str">
        <f t="shared" si="23"/>
        <v>Entrée sortie</v>
      </c>
      <c r="I328" s="1">
        <v>41</v>
      </c>
      <c r="J328" s="5">
        <v>3.3564814814814812E-4</v>
      </c>
      <c r="K328">
        <v>-2.9129999999999998E-3</v>
      </c>
      <c r="L328" s="6"/>
      <c r="M328" s="6" t="str">
        <f>IFERROR(VLOOKUP(G328,TCD!$A$4:$C$362,3,FALSE),"Commune de ramassage")</f>
        <v>Commune de ramassage</v>
      </c>
      <c r="N328">
        <v>327</v>
      </c>
    </row>
    <row r="329" spans="1:14" x14ac:dyDescent="0.3">
      <c r="A329">
        <f t="shared" si="21"/>
        <v>328</v>
      </c>
      <c r="B329">
        <v>354017116483021</v>
      </c>
      <c r="C329" t="s">
        <v>12</v>
      </c>
      <c r="D329" s="3">
        <v>44634.36383101852</v>
      </c>
      <c r="E329" s="4">
        <f t="shared" si="20"/>
        <v>44634.36383101852</v>
      </c>
      <c r="F329" s="1" t="s">
        <v>20</v>
      </c>
      <c r="G329" s="11" t="str">
        <f t="shared" si="22"/>
        <v>69120 44634,4</v>
      </c>
      <c r="H329" s="11" t="str">
        <f t="shared" si="23"/>
        <v>Dans la commune</v>
      </c>
      <c r="I329" s="1">
        <v>51</v>
      </c>
      <c r="J329" s="5">
        <v>1.6203703703703703E-4</v>
      </c>
      <c r="K329">
        <v>-9.0799999999999995E-4</v>
      </c>
      <c r="L329" s="6"/>
      <c r="M329" s="6" t="str">
        <f>IFERROR(VLOOKUP(G329,TCD!$A$4:$C$362,3,FALSE),"Commune de ramassage")</f>
        <v>Commune de ramassage</v>
      </c>
      <c r="N329">
        <v>328</v>
      </c>
    </row>
    <row r="330" spans="1:14" x14ac:dyDescent="0.3">
      <c r="A330">
        <f t="shared" si="21"/>
        <v>329</v>
      </c>
      <c r="B330">
        <v>354017116483021</v>
      </c>
      <c r="C330" t="s">
        <v>12</v>
      </c>
      <c r="D330" s="3">
        <v>44634.363993055558</v>
      </c>
      <c r="E330" s="4">
        <f t="shared" si="20"/>
        <v>44634.363993055558</v>
      </c>
      <c r="F330" s="1" t="s">
        <v>20</v>
      </c>
      <c r="G330" s="11" t="str">
        <f t="shared" si="22"/>
        <v>69120 44634,4</v>
      </c>
      <c r="H330" s="11" t="str">
        <f t="shared" si="23"/>
        <v>Dans la commune</v>
      </c>
      <c r="I330" s="1">
        <v>49</v>
      </c>
      <c r="J330" s="5">
        <v>1.8518518518518518E-4</v>
      </c>
      <c r="K330">
        <v>-2.2039999999999998E-3</v>
      </c>
      <c r="L330" s="6"/>
      <c r="M330" s="6" t="str">
        <f>IFERROR(VLOOKUP(G330,TCD!$A$4:$C$362,3,FALSE),"Commune de ramassage")</f>
        <v>Commune de ramassage</v>
      </c>
      <c r="N330">
        <v>329</v>
      </c>
    </row>
    <row r="331" spans="1:14" x14ac:dyDescent="0.3">
      <c r="A331">
        <f t="shared" si="21"/>
        <v>330</v>
      </c>
      <c r="B331">
        <v>354017116483021</v>
      </c>
      <c r="C331" t="s">
        <v>12</v>
      </c>
      <c r="D331" s="3">
        <v>44634.364178240743</v>
      </c>
      <c r="E331" s="4">
        <f t="shared" si="20"/>
        <v>44634.364178240743</v>
      </c>
      <c r="F331" s="1" t="s">
        <v>20</v>
      </c>
      <c r="G331" s="11" t="str">
        <f t="shared" si="22"/>
        <v>69120 44634,4</v>
      </c>
      <c r="H331" s="11" t="str">
        <f t="shared" si="23"/>
        <v>Dans la commune</v>
      </c>
      <c r="I331" s="1">
        <v>44</v>
      </c>
      <c r="J331" s="5">
        <v>1.3888888888888889E-4</v>
      </c>
      <c r="K331">
        <v>-1.413E-3</v>
      </c>
      <c r="L331" s="6"/>
      <c r="M331" s="6" t="str">
        <f>IFERROR(VLOOKUP(G331,TCD!$A$4:$C$362,3,FALSE),"Commune de ramassage")</f>
        <v>Commune de ramassage</v>
      </c>
      <c r="N331">
        <v>330</v>
      </c>
    </row>
    <row r="332" spans="1:14" x14ac:dyDescent="0.3">
      <c r="A332">
        <f t="shared" si="21"/>
        <v>331</v>
      </c>
      <c r="B332">
        <v>354017116483021</v>
      </c>
      <c r="C332" t="s">
        <v>12</v>
      </c>
      <c r="D332" s="3">
        <v>44634.364317129628</v>
      </c>
      <c r="E332" s="4">
        <f t="shared" si="20"/>
        <v>44634.364317129628</v>
      </c>
      <c r="F332" s="1" t="s">
        <v>20</v>
      </c>
      <c r="G332" s="11" t="str">
        <f t="shared" si="22"/>
        <v>69120 44634,4</v>
      </c>
      <c r="H332" s="11" t="str">
        <f t="shared" si="23"/>
        <v>Entrée sortie</v>
      </c>
      <c r="I332" s="1">
        <v>51</v>
      </c>
      <c r="J332" s="5">
        <v>2.1990740740740742E-3</v>
      </c>
      <c r="K332">
        <v>-5.8050000000000003E-3</v>
      </c>
      <c r="L332" s="6"/>
      <c r="M332" s="6" t="str">
        <f>IFERROR(VLOOKUP(G332,TCD!$A$4:$C$362,3,FALSE),"Commune de ramassage")</f>
        <v>Commune de ramassage</v>
      </c>
      <c r="N332">
        <v>331</v>
      </c>
    </row>
    <row r="333" spans="1:14" x14ac:dyDescent="0.3">
      <c r="A333">
        <f t="shared" si="21"/>
        <v>332</v>
      </c>
      <c r="B333">
        <v>354017116483021</v>
      </c>
      <c r="C333" t="s">
        <v>12</v>
      </c>
      <c r="D333" s="3">
        <v>44634.366516203707</v>
      </c>
      <c r="E333" s="4">
        <f t="shared" si="20"/>
        <v>44634.366516203707</v>
      </c>
      <c r="F333" s="1" t="s">
        <v>21</v>
      </c>
      <c r="G333" s="11" t="str">
        <f t="shared" si="22"/>
        <v>69139 44634,4</v>
      </c>
      <c r="H333" s="11" t="str">
        <f t="shared" si="23"/>
        <v>Dans la commune</v>
      </c>
      <c r="I333" s="1">
        <v>59</v>
      </c>
      <c r="J333" s="5">
        <v>3.2407407407407406E-4</v>
      </c>
      <c r="K333">
        <v>-3.5999999999999999E-3</v>
      </c>
      <c r="L333" s="6"/>
      <c r="M333" s="6" t="str">
        <f>IFERROR(VLOOKUP(G333,TCD!$A$4:$C$362,3,FALSE),"Commune de ramassage")</f>
        <v>Commune de ramassage</v>
      </c>
      <c r="N333">
        <v>332</v>
      </c>
    </row>
    <row r="334" spans="1:14" x14ac:dyDescent="0.3">
      <c r="A334">
        <f t="shared" si="21"/>
        <v>333</v>
      </c>
      <c r="B334">
        <v>354017116483021</v>
      </c>
      <c r="C334" t="s">
        <v>12</v>
      </c>
      <c r="D334" s="3">
        <v>44634.366840277777</v>
      </c>
      <c r="E334" s="4">
        <f t="shared" si="20"/>
        <v>44634.366840277777</v>
      </c>
      <c r="F334" s="1" t="s">
        <v>21</v>
      </c>
      <c r="G334" s="11" t="str">
        <f t="shared" si="22"/>
        <v>69139 44634,4</v>
      </c>
      <c r="H334" s="11" t="str">
        <f t="shared" si="23"/>
        <v>Entrée sortie</v>
      </c>
      <c r="I334" s="1">
        <v>54</v>
      </c>
      <c r="J334" s="5">
        <v>3.1250000000000001E-4</v>
      </c>
      <c r="K334">
        <v>-2.4480000000000001E-3</v>
      </c>
      <c r="L334" s="6"/>
      <c r="M334" s="6" t="str">
        <f>IFERROR(VLOOKUP(G334,TCD!$A$4:$C$362,3,FALSE),"Commune de ramassage")</f>
        <v>Commune de ramassage</v>
      </c>
      <c r="N334">
        <v>333</v>
      </c>
    </row>
    <row r="335" spans="1:14" x14ac:dyDescent="0.3">
      <c r="A335">
        <f t="shared" si="21"/>
        <v>334</v>
      </c>
      <c r="B335">
        <v>354017116483021</v>
      </c>
      <c r="C335" t="s">
        <v>12</v>
      </c>
      <c r="D335" s="3">
        <v>44634.367152777777</v>
      </c>
      <c r="E335" s="4">
        <f t="shared" si="20"/>
        <v>44634.367152777777</v>
      </c>
      <c r="F335" s="1" t="s">
        <v>20</v>
      </c>
      <c r="G335" s="11" t="str">
        <f t="shared" si="22"/>
        <v>69120 44634,4</v>
      </c>
      <c r="H335" s="11" t="str">
        <f t="shared" si="23"/>
        <v>Dans la commune</v>
      </c>
      <c r="I335" s="1">
        <v>50</v>
      </c>
      <c r="J335" s="5">
        <v>5.6712962962962956E-4</v>
      </c>
      <c r="K335">
        <v>0</v>
      </c>
      <c r="L335" s="6"/>
      <c r="M335" s="6" t="str">
        <f>IFERROR(VLOOKUP(G335,TCD!$A$4:$C$362,3,FALSE),"Commune de ramassage")</f>
        <v>Commune de ramassage</v>
      </c>
      <c r="N335">
        <v>334</v>
      </c>
    </row>
    <row r="336" spans="1:14" x14ac:dyDescent="0.3">
      <c r="A336">
        <f t="shared" si="21"/>
        <v>335</v>
      </c>
      <c r="B336">
        <v>354017116483021</v>
      </c>
      <c r="C336" t="s">
        <v>12</v>
      </c>
      <c r="D336" s="3">
        <v>44634.367719907408</v>
      </c>
      <c r="E336" s="4">
        <f t="shared" si="20"/>
        <v>44634.367719907408</v>
      </c>
      <c r="F336" s="1" t="s">
        <v>20</v>
      </c>
      <c r="G336" s="11" t="str">
        <f t="shared" si="22"/>
        <v>69120 44634,4</v>
      </c>
      <c r="H336" s="11" t="str">
        <f t="shared" si="23"/>
        <v>Dans la commune</v>
      </c>
      <c r="I336" s="1">
        <v>50</v>
      </c>
      <c r="J336" s="5">
        <v>1.1574074074074073E-5</v>
      </c>
      <c r="K336">
        <v>-4.2440000000000004E-3</v>
      </c>
      <c r="L336" s="6"/>
      <c r="M336" s="6" t="str">
        <f>IFERROR(VLOOKUP(G336,TCD!$A$4:$C$362,3,FALSE),"Commune de ramassage")</f>
        <v>Commune de ramassage</v>
      </c>
      <c r="N336">
        <v>335</v>
      </c>
    </row>
    <row r="337" spans="1:14" x14ac:dyDescent="0.3">
      <c r="A337">
        <f t="shared" si="21"/>
        <v>336</v>
      </c>
      <c r="B337">
        <v>354017116483021</v>
      </c>
      <c r="C337" t="s">
        <v>12</v>
      </c>
      <c r="D337" s="3">
        <v>44634.367731481485</v>
      </c>
      <c r="E337" s="4">
        <f t="shared" si="20"/>
        <v>44634.367731481485</v>
      </c>
      <c r="F337" s="1" t="s">
        <v>20</v>
      </c>
      <c r="G337" s="11" t="str">
        <f t="shared" si="22"/>
        <v>69120 44634,4</v>
      </c>
      <c r="H337" s="11" t="str">
        <f t="shared" si="23"/>
        <v>Dans la commune</v>
      </c>
      <c r="I337" s="1">
        <v>43</v>
      </c>
      <c r="J337" s="5">
        <v>3.4722222222222222E-5</v>
      </c>
      <c r="K337">
        <v>-1.2149999999999999E-3</v>
      </c>
      <c r="L337" s="6"/>
      <c r="M337" s="6" t="str">
        <f>IFERROR(VLOOKUP(G337,TCD!$A$4:$C$362,3,FALSE),"Commune de ramassage")</f>
        <v>Commune de ramassage</v>
      </c>
      <c r="N337">
        <v>336</v>
      </c>
    </row>
    <row r="338" spans="1:14" x14ac:dyDescent="0.3">
      <c r="A338">
        <f t="shared" si="21"/>
        <v>337</v>
      </c>
      <c r="B338">
        <v>354017116483021</v>
      </c>
      <c r="C338" t="s">
        <v>12</v>
      </c>
      <c r="D338" s="3">
        <v>44634.367766203701</v>
      </c>
      <c r="E338" s="4">
        <f t="shared" si="20"/>
        <v>44634.367766203701</v>
      </c>
      <c r="F338" s="1" t="s">
        <v>20</v>
      </c>
      <c r="G338" s="11" t="str">
        <f t="shared" si="22"/>
        <v>69120 44634,4</v>
      </c>
      <c r="H338" s="11" t="str">
        <f t="shared" si="23"/>
        <v>Dans la commune</v>
      </c>
      <c r="I338" s="1">
        <v>43</v>
      </c>
      <c r="J338" s="5">
        <v>4.6296296296296294E-5</v>
      </c>
      <c r="K338">
        <v>-5.8299999999999997E-4</v>
      </c>
      <c r="L338" s="6"/>
      <c r="M338" s="6" t="str">
        <f>IFERROR(VLOOKUP(G338,TCD!$A$4:$C$362,3,FALSE),"Commune de ramassage")</f>
        <v>Commune de ramassage</v>
      </c>
      <c r="N338">
        <v>337</v>
      </c>
    </row>
    <row r="339" spans="1:14" x14ac:dyDescent="0.3">
      <c r="A339">
        <f t="shared" si="21"/>
        <v>338</v>
      </c>
      <c r="B339">
        <v>354017116483021</v>
      </c>
      <c r="C339" t="s">
        <v>12</v>
      </c>
      <c r="D339" s="3">
        <v>44634.367812500001</v>
      </c>
      <c r="E339" s="4">
        <f t="shared" si="20"/>
        <v>44634.367812500001</v>
      </c>
      <c r="F339" s="1" t="s">
        <v>20</v>
      </c>
      <c r="G339" s="11" t="str">
        <f t="shared" si="22"/>
        <v>69120 44634,4</v>
      </c>
      <c r="H339" s="11" t="str">
        <f t="shared" si="23"/>
        <v>Dans la commune</v>
      </c>
      <c r="I339" s="1">
        <v>44</v>
      </c>
      <c r="J339" s="5">
        <v>3.4722222222222222E-5</v>
      </c>
      <c r="K339">
        <v>-2.0699999999999999E-4</v>
      </c>
      <c r="L339" s="6"/>
      <c r="M339" s="6" t="str">
        <f>IFERROR(VLOOKUP(G339,TCD!$A$4:$C$362,3,FALSE),"Commune de ramassage")</f>
        <v>Commune de ramassage</v>
      </c>
      <c r="N339">
        <v>338</v>
      </c>
    </row>
    <row r="340" spans="1:14" x14ac:dyDescent="0.3">
      <c r="A340">
        <f t="shared" si="21"/>
        <v>339</v>
      </c>
      <c r="B340">
        <v>354017116483021</v>
      </c>
      <c r="C340" t="s">
        <v>12</v>
      </c>
      <c r="D340" s="3">
        <v>44634.367847222224</v>
      </c>
      <c r="E340" s="4">
        <f t="shared" si="20"/>
        <v>44634.367847222224</v>
      </c>
      <c r="F340" s="1" t="s">
        <v>20</v>
      </c>
      <c r="G340" s="11" t="str">
        <f t="shared" si="22"/>
        <v>69120 44634,4</v>
      </c>
      <c r="H340" s="11" t="str">
        <f t="shared" si="23"/>
        <v>Dans la commune</v>
      </c>
      <c r="I340" s="1">
        <v>39</v>
      </c>
      <c r="J340" s="5">
        <v>3.3564814814814812E-4</v>
      </c>
      <c r="K340">
        <v>-1.575E-3</v>
      </c>
      <c r="L340" s="6"/>
      <c r="M340" s="6" t="str">
        <f>IFERROR(VLOOKUP(G340,TCD!$A$4:$C$362,3,FALSE),"Commune de ramassage")</f>
        <v>Commune de ramassage</v>
      </c>
      <c r="N340">
        <v>339</v>
      </c>
    </row>
    <row r="341" spans="1:14" x14ac:dyDescent="0.3">
      <c r="A341">
        <f t="shared" si="21"/>
        <v>340</v>
      </c>
      <c r="B341">
        <v>354017116483021</v>
      </c>
      <c r="C341" t="s">
        <v>12</v>
      </c>
      <c r="D341" s="3">
        <v>44634.36818287037</v>
      </c>
      <c r="E341" s="4">
        <f t="shared" si="20"/>
        <v>44634.36818287037</v>
      </c>
      <c r="F341" s="1" t="s">
        <v>20</v>
      </c>
      <c r="G341" s="11" t="str">
        <f t="shared" si="22"/>
        <v>69120 44634,4</v>
      </c>
      <c r="H341" s="11" t="str">
        <f t="shared" si="23"/>
        <v>Dans la commune</v>
      </c>
      <c r="I341" s="1">
        <v>51</v>
      </c>
      <c r="J341" s="5">
        <v>1.273148148148148E-4</v>
      </c>
      <c r="K341">
        <v>-1.0529999999999999E-3</v>
      </c>
      <c r="L341" s="6"/>
      <c r="M341" s="6" t="str">
        <f>IFERROR(VLOOKUP(G341,TCD!$A$4:$C$362,3,FALSE),"Commune de ramassage")</f>
        <v>Commune de ramassage</v>
      </c>
      <c r="N341">
        <v>340</v>
      </c>
    </row>
    <row r="342" spans="1:14" x14ac:dyDescent="0.3">
      <c r="A342">
        <f t="shared" si="21"/>
        <v>341</v>
      </c>
      <c r="B342">
        <v>354017116483021</v>
      </c>
      <c r="C342" t="s">
        <v>12</v>
      </c>
      <c r="D342" s="3">
        <v>44634.368310185186</v>
      </c>
      <c r="E342" s="4">
        <f t="shared" si="20"/>
        <v>44634.368310185186</v>
      </c>
      <c r="F342" s="1" t="s">
        <v>20</v>
      </c>
      <c r="G342" s="11" t="str">
        <f t="shared" si="22"/>
        <v>69120 44634,4</v>
      </c>
      <c r="H342" s="11" t="str">
        <f t="shared" si="23"/>
        <v>Entrée sortie</v>
      </c>
      <c r="I342" s="1">
        <v>43</v>
      </c>
      <c r="J342" s="5">
        <v>3.1250000000000001E-4</v>
      </c>
      <c r="K342">
        <v>-2.6900000000000001E-3</v>
      </c>
      <c r="L342" s="6"/>
      <c r="M342" s="6" t="str">
        <f>IFERROR(VLOOKUP(G342,TCD!$A$4:$C$362,3,FALSE),"Commune de ramassage")</f>
        <v>Commune de ramassage</v>
      </c>
      <c r="N342">
        <v>341</v>
      </c>
    </row>
    <row r="343" spans="1:14" x14ac:dyDescent="0.3">
      <c r="A343">
        <f t="shared" si="21"/>
        <v>342</v>
      </c>
      <c r="B343">
        <v>354017116483021</v>
      </c>
      <c r="C343" t="s">
        <v>12</v>
      </c>
      <c r="D343" s="3">
        <v>44634.368622685186</v>
      </c>
      <c r="E343" s="4">
        <f t="shared" si="20"/>
        <v>44634.368622685186</v>
      </c>
      <c r="F343" s="1" t="s">
        <v>17</v>
      </c>
      <c r="G343" s="11" t="str">
        <f t="shared" si="22"/>
        <v>69187 44634,4</v>
      </c>
      <c r="H343" s="11" t="str">
        <f t="shared" si="23"/>
        <v>Dans la commune</v>
      </c>
      <c r="I343" s="1">
        <v>20</v>
      </c>
      <c r="J343" s="5">
        <v>2.3148148148148147E-5</v>
      </c>
      <c r="K343">
        <v>-9.0000000000000006E-5</v>
      </c>
      <c r="L343" s="6"/>
      <c r="M343" s="6" t="str">
        <f>IFERROR(VLOOKUP(G343,TCD!$A$4:$C$362,3,FALSE),"Commune de ramassage")</f>
        <v>Commune de passage</v>
      </c>
      <c r="N343">
        <v>342</v>
      </c>
    </row>
    <row r="344" spans="1:14" x14ac:dyDescent="0.3">
      <c r="A344">
        <f t="shared" si="21"/>
        <v>343</v>
      </c>
      <c r="B344">
        <v>354017116483021</v>
      </c>
      <c r="C344" t="s">
        <v>12</v>
      </c>
      <c r="D344" s="3">
        <v>44634.368645833332</v>
      </c>
      <c r="E344" s="4">
        <f t="shared" si="20"/>
        <v>44634.368645833332</v>
      </c>
      <c r="F344" s="1" t="s">
        <v>17</v>
      </c>
      <c r="G344" s="11" t="str">
        <f t="shared" si="22"/>
        <v>69187 44634,4</v>
      </c>
      <c r="H344" s="11" t="str">
        <f t="shared" si="23"/>
        <v>Dans la commune</v>
      </c>
      <c r="I344" s="1">
        <v>6</v>
      </c>
      <c r="J344" s="5">
        <v>6.9444444444444447E-4</v>
      </c>
      <c r="K344">
        <v>-1.8E-5</v>
      </c>
      <c r="L344" s="6"/>
      <c r="M344" s="6" t="str">
        <f>IFERROR(VLOOKUP(G344,TCD!$A$4:$C$362,3,FALSE),"Commune de ramassage")</f>
        <v>Commune de passage</v>
      </c>
      <c r="N344">
        <v>343</v>
      </c>
    </row>
    <row r="345" spans="1:14" x14ac:dyDescent="0.3">
      <c r="A345">
        <f t="shared" si="21"/>
        <v>344</v>
      </c>
      <c r="B345">
        <v>354017116483021</v>
      </c>
      <c r="C345" t="s">
        <v>12</v>
      </c>
      <c r="D345" s="3">
        <v>44634.369340277779</v>
      </c>
      <c r="E345" s="4">
        <f t="shared" si="20"/>
        <v>44634.369340277779</v>
      </c>
      <c r="F345" s="1" t="s">
        <v>17</v>
      </c>
      <c r="G345" s="11" t="str">
        <f t="shared" si="22"/>
        <v>69187 44634,4</v>
      </c>
      <c r="H345" s="11" t="str">
        <f t="shared" si="23"/>
        <v>Dans la commune</v>
      </c>
      <c r="I345" s="1">
        <v>0</v>
      </c>
      <c r="J345" s="5">
        <v>6.5972222222222213E-4</v>
      </c>
      <c r="K345">
        <v>1.5E-5</v>
      </c>
      <c r="L345" s="6"/>
      <c r="M345" s="6" t="str">
        <f>IFERROR(VLOOKUP(G345,TCD!$A$4:$C$362,3,FALSE),"Commune de ramassage")</f>
        <v>Commune de passage</v>
      </c>
      <c r="N345">
        <v>344</v>
      </c>
    </row>
    <row r="346" spans="1:14" x14ac:dyDescent="0.3">
      <c r="A346">
        <f t="shared" si="21"/>
        <v>345</v>
      </c>
      <c r="B346">
        <v>354017116483021</v>
      </c>
      <c r="C346" t="s">
        <v>12</v>
      </c>
      <c r="D346" s="3">
        <v>44634.37</v>
      </c>
      <c r="E346" s="4">
        <f t="shared" si="20"/>
        <v>44634.37</v>
      </c>
      <c r="F346" s="1" t="s">
        <v>17</v>
      </c>
      <c r="G346" s="11" t="str">
        <f t="shared" si="22"/>
        <v>69187 44634,4</v>
      </c>
      <c r="H346" s="11" t="str">
        <f t="shared" si="23"/>
        <v>Dans la commune</v>
      </c>
      <c r="I346" s="1">
        <v>0</v>
      </c>
      <c r="J346" s="5">
        <v>2.4305555555555552E-4</v>
      </c>
      <c r="K346">
        <v>-6.7000000000000002E-5</v>
      </c>
      <c r="L346" s="6"/>
      <c r="M346" s="6" t="str">
        <f>IFERROR(VLOOKUP(G346,TCD!$A$4:$C$362,3,FALSE),"Commune de ramassage")</f>
        <v>Commune de passage</v>
      </c>
      <c r="N346">
        <v>345</v>
      </c>
    </row>
    <row r="347" spans="1:14" x14ac:dyDescent="0.3">
      <c r="A347">
        <f t="shared" si="21"/>
        <v>346</v>
      </c>
      <c r="B347">
        <v>354017116483021</v>
      </c>
      <c r="C347" t="s">
        <v>12</v>
      </c>
      <c r="D347" s="3">
        <v>44634.370243055557</v>
      </c>
      <c r="E347" s="4">
        <f t="shared" si="20"/>
        <v>44634.370243055557</v>
      </c>
      <c r="F347" s="1" t="s">
        <v>17</v>
      </c>
      <c r="G347" s="11" t="str">
        <f t="shared" si="22"/>
        <v>69187 44634,4</v>
      </c>
      <c r="H347" s="11" t="str">
        <f t="shared" si="23"/>
        <v>Dans la commune</v>
      </c>
      <c r="I347" s="1">
        <v>7</v>
      </c>
      <c r="J347" s="5">
        <v>2.3148148148148147E-5</v>
      </c>
      <c r="K347">
        <v>-6.7999999999999999E-5</v>
      </c>
      <c r="L347" s="6"/>
      <c r="M347" s="6" t="str">
        <f>IFERROR(VLOOKUP(G347,TCD!$A$4:$C$362,3,FALSE),"Commune de ramassage")</f>
        <v>Commune de passage</v>
      </c>
      <c r="N347">
        <v>346</v>
      </c>
    </row>
    <row r="348" spans="1:14" x14ac:dyDescent="0.3">
      <c r="A348">
        <f t="shared" si="21"/>
        <v>347</v>
      </c>
      <c r="B348">
        <v>354017116483021</v>
      </c>
      <c r="C348" t="s">
        <v>12</v>
      </c>
      <c r="D348" s="3">
        <v>44634.370266203703</v>
      </c>
      <c r="E348" s="4">
        <f t="shared" si="20"/>
        <v>44634.370266203703</v>
      </c>
      <c r="F348" s="1" t="s">
        <v>17</v>
      </c>
      <c r="G348" s="11" t="str">
        <f t="shared" si="22"/>
        <v>69187 44634,4</v>
      </c>
      <c r="H348" s="11" t="str">
        <f t="shared" si="23"/>
        <v>Dans la commune</v>
      </c>
      <c r="I348" s="1">
        <v>11</v>
      </c>
      <c r="J348" s="5">
        <v>1.7361111111111112E-4</v>
      </c>
      <c r="K348">
        <v>-9.6699999999999998E-4</v>
      </c>
      <c r="L348" s="6"/>
      <c r="M348" s="6" t="str">
        <f>IFERROR(VLOOKUP(G348,TCD!$A$4:$C$362,3,FALSE),"Commune de ramassage")</f>
        <v>Commune de passage</v>
      </c>
      <c r="N348">
        <v>347</v>
      </c>
    </row>
    <row r="349" spans="1:14" x14ac:dyDescent="0.3">
      <c r="A349">
        <f t="shared" si="21"/>
        <v>348</v>
      </c>
      <c r="B349">
        <v>354017116483021</v>
      </c>
      <c r="C349" t="s">
        <v>12</v>
      </c>
      <c r="D349" s="3">
        <v>44634.370439814818</v>
      </c>
      <c r="E349" s="4">
        <f t="shared" si="20"/>
        <v>44634.370439814818</v>
      </c>
      <c r="F349" s="1" t="s">
        <v>17</v>
      </c>
      <c r="G349" s="11" t="str">
        <f t="shared" si="22"/>
        <v>69187 44634,4</v>
      </c>
      <c r="H349" s="11" t="str">
        <f t="shared" si="23"/>
        <v>Dans la commune</v>
      </c>
      <c r="I349" s="1">
        <v>38</v>
      </c>
      <c r="J349" s="5">
        <v>4.6296296296296293E-4</v>
      </c>
      <c r="K349">
        <v>-3.4719999999999998E-3</v>
      </c>
      <c r="L349" s="6"/>
      <c r="M349" s="6" t="str">
        <f>IFERROR(VLOOKUP(G349,TCD!$A$4:$C$362,3,FALSE),"Commune de ramassage")</f>
        <v>Commune de passage</v>
      </c>
      <c r="N349">
        <v>348</v>
      </c>
    </row>
    <row r="350" spans="1:14" x14ac:dyDescent="0.3">
      <c r="A350">
        <f t="shared" si="21"/>
        <v>349</v>
      </c>
      <c r="B350">
        <v>354017116483021</v>
      </c>
      <c r="C350" t="s">
        <v>12</v>
      </c>
      <c r="D350" s="3">
        <v>44634.37090277778</v>
      </c>
      <c r="E350" s="4">
        <f t="shared" si="20"/>
        <v>44634.37090277778</v>
      </c>
      <c r="F350" s="1" t="s">
        <v>17</v>
      </c>
      <c r="G350" s="11" t="str">
        <f t="shared" si="22"/>
        <v>69187 44634,4</v>
      </c>
      <c r="H350" s="11" t="str">
        <f t="shared" si="23"/>
        <v>Dans la commune</v>
      </c>
      <c r="I350" s="1">
        <v>52</v>
      </c>
      <c r="J350" s="5">
        <v>2.5462962962962961E-4</v>
      </c>
      <c r="K350">
        <v>-1.7930000000000001E-3</v>
      </c>
      <c r="L350" s="6"/>
      <c r="M350" s="6" t="str">
        <f>IFERROR(VLOOKUP(G350,TCD!$A$4:$C$362,3,FALSE),"Commune de ramassage")</f>
        <v>Commune de passage</v>
      </c>
      <c r="N350">
        <v>349</v>
      </c>
    </row>
    <row r="351" spans="1:14" x14ac:dyDescent="0.3">
      <c r="A351">
        <f t="shared" si="21"/>
        <v>350</v>
      </c>
      <c r="B351">
        <v>354017116483021</v>
      </c>
      <c r="C351" t="s">
        <v>12</v>
      </c>
      <c r="D351" s="3">
        <v>44634.371157407404</v>
      </c>
      <c r="E351" s="4">
        <f t="shared" si="20"/>
        <v>44634.371157407404</v>
      </c>
      <c r="F351" s="1" t="s">
        <v>17</v>
      </c>
      <c r="G351" s="11" t="str">
        <f t="shared" si="22"/>
        <v>69187 44634,4</v>
      </c>
      <c r="H351" s="11" t="str">
        <f t="shared" si="23"/>
        <v>Dans la commune</v>
      </c>
      <c r="I351" s="1">
        <v>51</v>
      </c>
      <c r="J351" s="5">
        <v>1.1574074074074073E-5</v>
      </c>
      <c r="K351">
        <v>-6.1799999999999995E-4</v>
      </c>
      <c r="L351" s="6"/>
      <c r="M351" s="6" t="str">
        <f>IFERROR(VLOOKUP(G351,TCD!$A$4:$C$362,3,FALSE),"Commune de ramassage")</f>
        <v>Commune de passage</v>
      </c>
      <c r="N351">
        <v>350</v>
      </c>
    </row>
    <row r="352" spans="1:14" x14ac:dyDescent="0.3">
      <c r="A352">
        <f t="shared" si="21"/>
        <v>351</v>
      </c>
      <c r="B352">
        <v>354017116483021</v>
      </c>
      <c r="C352" t="s">
        <v>12</v>
      </c>
      <c r="D352" s="3">
        <v>44634.371168981481</v>
      </c>
      <c r="E352" s="4">
        <f t="shared" si="20"/>
        <v>44634.371168981481</v>
      </c>
      <c r="F352" s="1" t="s">
        <v>17</v>
      </c>
      <c r="G352" s="11" t="str">
        <f t="shared" si="22"/>
        <v>69187 44634,4</v>
      </c>
      <c r="H352" s="11" t="str">
        <f t="shared" si="23"/>
        <v>Dans la commune</v>
      </c>
      <c r="I352" s="1">
        <v>47</v>
      </c>
      <c r="J352" s="5">
        <v>3.4722222222222222E-5</v>
      </c>
      <c r="K352">
        <v>-6.5399999999999996E-4</v>
      </c>
      <c r="L352" s="6"/>
      <c r="M352" s="6" t="str">
        <f>IFERROR(VLOOKUP(G352,TCD!$A$4:$C$362,3,FALSE),"Commune de ramassage")</f>
        <v>Commune de passage</v>
      </c>
      <c r="N352">
        <v>351</v>
      </c>
    </row>
    <row r="353" spans="1:14" x14ac:dyDescent="0.3">
      <c r="A353">
        <f t="shared" si="21"/>
        <v>352</v>
      </c>
      <c r="B353">
        <v>354017116483021</v>
      </c>
      <c r="C353" t="s">
        <v>12</v>
      </c>
      <c r="D353" s="3">
        <v>44634.371203703704</v>
      </c>
      <c r="E353" s="4">
        <f t="shared" si="20"/>
        <v>44634.371203703704</v>
      </c>
      <c r="F353" s="1" t="s">
        <v>17</v>
      </c>
      <c r="G353" s="11" t="str">
        <f t="shared" si="22"/>
        <v>69187 44634,4</v>
      </c>
      <c r="H353" s="11" t="str">
        <f t="shared" si="23"/>
        <v>Dans la commune</v>
      </c>
      <c r="I353" s="1">
        <v>42</v>
      </c>
      <c r="J353" s="5">
        <v>1.7361111111111112E-4</v>
      </c>
      <c r="K353">
        <v>-1.7099999999999999E-3</v>
      </c>
      <c r="L353" s="6"/>
      <c r="M353" s="6" t="str">
        <f>IFERROR(VLOOKUP(G353,TCD!$A$4:$C$362,3,FALSE),"Commune de ramassage")</f>
        <v>Commune de passage</v>
      </c>
      <c r="N353">
        <v>352</v>
      </c>
    </row>
    <row r="354" spans="1:14" x14ac:dyDescent="0.3">
      <c r="A354">
        <f t="shared" si="21"/>
        <v>353</v>
      </c>
      <c r="B354">
        <v>354017116483021</v>
      </c>
      <c r="C354" t="s">
        <v>12</v>
      </c>
      <c r="D354" s="3">
        <v>44634.371377314812</v>
      </c>
      <c r="E354" s="4">
        <f t="shared" si="20"/>
        <v>44634.371377314812</v>
      </c>
      <c r="F354" s="1" t="s">
        <v>17</v>
      </c>
      <c r="G354" s="11" t="str">
        <f t="shared" si="22"/>
        <v>69187 44634,4</v>
      </c>
      <c r="H354" s="11" t="str">
        <f t="shared" si="23"/>
        <v>Dans la commune</v>
      </c>
      <c r="I354" s="1">
        <v>48</v>
      </c>
      <c r="J354" s="5">
        <v>4.6296296296296294E-5</v>
      </c>
      <c r="K354">
        <v>-4.2299999999999998E-4</v>
      </c>
      <c r="L354" s="6"/>
      <c r="M354" s="6" t="str">
        <f>IFERROR(VLOOKUP(G354,TCD!$A$4:$C$362,3,FALSE),"Commune de ramassage")</f>
        <v>Commune de passage</v>
      </c>
      <c r="N354">
        <v>353</v>
      </c>
    </row>
    <row r="355" spans="1:14" x14ac:dyDescent="0.3">
      <c r="A355">
        <f t="shared" si="21"/>
        <v>354</v>
      </c>
      <c r="B355">
        <v>354017116483021</v>
      </c>
      <c r="C355" t="s">
        <v>12</v>
      </c>
      <c r="D355" s="3">
        <v>44634.371423611112</v>
      </c>
      <c r="E355" s="4">
        <f t="shared" si="20"/>
        <v>44634.371423611112</v>
      </c>
      <c r="F355" s="1" t="s">
        <v>17</v>
      </c>
      <c r="G355" s="11" t="str">
        <f t="shared" si="22"/>
        <v>69187 44634,4</v>
      </c>
      <c r="H355" s="11" t="str">
        <f t="shared" si="23"/>
        <v>Entrée sortie</v>
      </c>
      <c r="I355" s="1">
        <v>48</v>
      </c>
      <c r="J355" s="5">
        <v>2.5462962962962961E-4</v>
      </c>
      <c r="K355">
        <v>-1.9780000000000002E-3</v>
      </c>
      <c r="L355" s="6"/>
      <c r="M355" s="6" t="str">
        <f>IFERROR(VLOOKUP(G355,TCD!$A$4:$C$362,3,FALSE),"Commune de ramassage")</f>
        <v>Commune de passage</v>
      </c>
      <c r="N355">
        <v>354</v>
      </c>
    </row>
    <row r="356" spans="1:14" x14ac:dyDescent="0.3">
      <c r="A356">
        <f t="shared" si="21"/>
        <v>355</v>
      </c>
      <c r="B356">
        <v>354017116483021</v>
      </c>
      <c r="C356" t="s">
        <v>12</v>
      </c>
      <c r="D356" s="3">
        <v>44634.371678240743</v>
      </c>
      <c r="E356" s="4">
        <f t="shared" si="20"/>
        <v>44634.371678240743</v>
      </c>
      <c r="F356" s="1" t="s">
        <v>16</v>
      </c>
      <c r="G356" s="11" t="str">
        <f t="shared" si="22"/>
        <v>69220 44634,4</v>
      </c>
      <c r="H356" s="11" t="str">
        <f t="shared" si="23"/>
        <v>Entrée sortie</v>
      </c>
      <c r="I356" s="1">
        <v>46</v>
      </c>
      <c r="J356" s="5">
        <v>5.7870370370370366E-5</v>
      </c>
      <c r="K356">
        <v>-5.4699999999999996E-4</v>
      </c>
      <c r="L356" s="6"/>
      <c r="M356" s="6" t="str">
        <f>IFERROR(VLOOKUP(G356,TCD!$A$4:$C$362,3,FALSE),"Commune de ramassage")</f>
        <v>Commune de ramassage</v>
      </c>
      <c r="N356">
        <v>355</v>
      </c>
    </row>
    <row r="357" spans="1:14" x14ac:dyDescent="0.3">
      <c r="A357">
        <f t="shared" si="21"/>
        <v>356</v>
      </c>
      <c r="B357">
        <v>354017116483021</v>
      </c>
      <c r="C357" t="s">
        <v>12</v>
      </c>
      <c r="D357" s="3">
        <v>44634.371736111112</v>
      </c>
      <c r="E357" s="4">
        <f t="shared" si="20"/>
        <v>44634.371736111112</v>
      </c>
      <c r="F357" s="1" t="s">
        <v>17</v>
      </c>
      <c r="G357" s="11" t="str">
        <f t="shared" si="22"/>
        <v>69187 44634,4</v>
      </c>
      <c r="H357" s="11" t="str">
        <f t="shared" si="23"/>
        <v>Dans la commune</v>
      </c>
      <c r="I357" s="1">
        <v>47</v>
      </c>
      <c r="J357" s="5">
        <v>9.2592592592592588E-5</v>
      </c>
      <c r="K357">
        <v>-1.06E-3</v>
      </c>
      <c r="L357" s="6"/>
      <c r="M357" s="6" t="str">
        <f>IFERROR(VLOOKUP(G357,TCD!$A$4:$C$362,3,FALSE),"Commune de ramassage")</f>
        <v>Commune de passage</v>
      </c>
      <c r="N357">
        <v>356</v>
      </c>
    </row>
    <row r="358" spans="1:14" x14ac:dyDescent="0.3">
      <c r="A358">
        <f t="shared" si="21"/>
        <v>357</v>
      </c>
      <c r="B358">
        <v>354017116483021</v>
      </c>
      <c r="C358" t="s">
        <v>12</v>
      </c>
      <c r="D358" s="3">
        <v>44634.371828703705</v>
      </c>
      <c r="E358" s="4">
        <f t="shared" si="20"/>
        <v>44634.371828703705</v>
      </c>
      <c r="F358" s="1" t="s">
        <v>17</v>
      </c>
      <c r="G358" s="11" t="str">
        <f t="shared" si="22"/>
        <v>69187 44634,4</v>
      </c>
      <c r="H358" s="11" t="str">
        <f t="shared" si="23"/>
        <v>Dans la commune</v>
      </c>
      <c r="I358" s="1">
        <v>46</v>
      </c>
      <c r="J358" s="5">
        <v>1.1574074074074073E-4</v>
      </c>
      <c r="K358">
        <v>-9.9200000000000004E-4</v>
      </c>
      <c r="L358" s="6"/>
      <c r="M358" s="6" t="str">
        <f>IFERROR(VLOOKUP(G358,TCD!$A$4:$C$362,3,FALSE),"Commune de ramassage")</f>
        <v>Commune de passage</v>
      </c>
      <c r="N358">
        <v>357</v>
      </c>
    </row>
    <row r="359" spans="1:14" x14ac:dyDescent="0.3">
      <c r="A359">
        <f t="shared" si="21"/>
        <v>358</v>
      </c>
      <c r="B359">
        <v>354017116483021</v>
      </c>
      <c r="C359" t="s">
        <v>12</v>
      </c>
      <c r="D359" s="3">
        <v>44634.371944444443</v>
      </c>
      <c r="E359" s="4">
        <f t="shared" si="20"/>
        <v>44634.371944444443</v>
      </c>
      <c r="F359" s="1" t="s">
        <v>17</v>
      </c>
      <c r="G359" s="11" t="str">
        <f t="shared" si="22"/>
        <v>69187 44634,4</v>
      </c>
      <c r="H359" s="11" t="str">
        <f t="shared" si="23"/>
        <v>Dans la commune</v>
      </c>
      <c r="I359" s="1">
        <v>53</v>
      </c>
      <c r="J359" s="5">
        <v>2.5462962962962961E-4</v>
      </c>
      <c r="K359">
        <v>-2.9759999999999999E-3</v>
      </c>
      <c r="L359" s="6"/>
      <c r="M359" s="6" t="str">
        <f>IFERROR(VLOOKUP(G359,TCD!$A$4:$C$362,3,FALSE),"Commune de ramassage")</f>
        <v>Commune de passage</v>
      </c>
      <c r="N359">
        <v>358</v>
      </c>
    </row>
    <row r="360" spans="1:14" x14ac:dyDescent="0.3">
      <c r="A360">
        <f t="shared" si="21"/>
        <v>359</v>
      </c>
      <c r="B360">
        <v>354017116483021</v>
      </c>
      <c r="C360" t="s">
        <v>12</v>
      </c>
      <c r="D360" s="3">
        <v>44634.372199074074</v>
      </c>
      <c r="E360" s="4">
        <f t="shared" si="20"/>
        <v>44634.372199074074</v>
      </c>
      <c r="F360" s="1" t="s">
        <v>17</v>
      </c>
      <c r="G360" s="11" t="str">
        <f t="shared" si="22"/>
        <v>69187 44634,4</v>
      </c>
      <c r="H360" s="11" t="str">
        <f t="shared" si="23"/>
        <v>Entrée sortie</v>
      </c>
      <c r="I360" s="1">
        <v>48</v>
      </c>
      <c r="J360" s="5">
        <v>4.6296296296296294E-5</v>
      </c>
      <c r="K360">
        <v>-5.22E-4</v>
      </c>
      <c r="L360" s="6"/>
      <c r="M360" s="6" t="str">
        <f>IFERROR(VLOOKUP(G360,TCD!$A$4:$C$362,3,FALSE),"Commune de ramassage")</f>
        <v>Commune de passage</v>
      </c>
      <c r="N360">
        <v>359</v>
      </c>
    </row>
    <row r="361" spans="1:14" x14ac:dyDescent="0.3">
      <c r="A361">
        <f t="shared" si="21"/>
        <v>360</v>
      </c>
      <c r="B361">
        <v>354017116483021</v>
      </c>
      <c r="C361" t="s">
        <v>12</v>
      </c>
      <c r="D361" s="3">
        <v>44634.372245370374</v>
      </c>
      <c r="E361" s="4">
        <f t="shared" si="20"/>
        <v>44634.372245370374</v>
      </c>
      <c r="F361" s="1" t="s">
        <v>16</v>
      </c>
      <c r="G361" s="11" t="str">
        <f t="shared" si="22"/>
        <v>69220 44634,4</v>
      </c>
      <c r="H361" s="11" t="str">
        <f t="shared" si="23"/>
        <v>Dans la commune</v>
      </c>
      <c r="I361" s="1">
        <v>51</v>
      </c>
      <c r="J361" s="5">
        <v>1.6203703703703703E-4</v>
      </c>
      <c r="K361">
        <v>-6.4499999999999996E-4</v>
      </c>
      <c r="L361" s="6"/>
      <c r="M361" s="6" t="str">
        <f>IFERROR(VLOOKUP(G361,TCD!$A$4:$C$362,3,FALSE),"Commune de ramassage")</f>
        <v>Commune de ramassage</v>
      </c>
      <c r="N361">
        <v>360</v>
      </c>
    </row>
    <row r="362" spans="1:14" x14ac:dyDescent="0.3">
      <c r="A362">
        <f t="shared" si="21"/>
        <v>361</v>
      </c>
      <c r="B362">
        <v>354017116483021</v>
      </c>
      <c r="C362" t="s">
        <v>12</v>
      </c>
      <c r="D362" s="3">
        <v>44634.372407407405</v>
      </c>
      <c r="E362" s="4">
        <f t="shared" si="20"/>
        <v>44634.372407407405</v>
      </c>
      <c r="F362" s="1" t="s">
        <v>16</v>
      </c>
      <c r="G362" s="11" t="str">
        <f t="shared" si="22"/>
        <v>69220 44634,4</v>
      </c>
      <c r="H362" s="11" t="str">
        <f t="shared" si="23"/>
        <v>Dans la commune</v>
      </c>
      <c r="I362" s="1">
        <v>57</v>
      </c>
      <c r="J362" s="5">
        <v>8.1018518518518516E-5</v>
      </c>
      <c r="K362">
        <v>2.3499999999999999E-4</v>
      </c>
      <c r="L362" s="6"/>
      <c r="M362" s="6" t="str">
        <f>IFERROR(VLOOKUP(G362,TCD!$A$4:$C$362,3,FALSE),"Commune de ramassage")</f>
        <v>Commune de ramassage</v>
      </c>
      <c r="N362">
        <v>361</v>
      </c>
    </row>
    <row r="363" spans="1:14" x14ac:dyDescent="0.3">
      <c r="A363">
        <f t="shared" si="21"/>
        <v>362</v>
      </c>
      <c r="B363">
        <v>354017116483021</v>
      </c>
      <c r="C363" t="s">
        <v>12</v>
      </c>
      <c r="D363" s="3">
        <v>44634.372488425928</v>
      </c>
      <c r="E363" s="4">
        <f t="shared" si="20"/>
        <v>44634.372488425928</v>
      </c>
      <c r="F363" s="1" t="s">
        <v>16</v>
      </c>
      <c r="G363" s="11" t="str">
        <f t="shared" si="22"/>
        <v>69220 44634,4</v>
      </c>
      <c r="H363" s="11" t="str">
        <f t="shared" si="23"/>
        <v>Dans la commune</v>
      </c>
      <c r="I363" s="1">
        <v>56</v>
      </c>
      <c r="J363" s="5">
        <v>1.1574074074074073E-4</v>
      </c>
      <c r="K363">
        <v>1.4799999999999999E-4</v>
      </c>
      <c r="L363" s="6"/>
      <c r="M363" s="6" t="str">
        <f>IFERROR(VLOOKUP(G363,TCD!$A$4:$C$362,3,FALSE),"Commune de ramassage")</f>
        <v>Commune de ramassage</v>
      </c>
      <c r="N363">
        <v>362</v>
      </c>
    </row>
    <row r="364" spans="1:14" x14ac:dyDescent="0.3">
      <c r="A364">
        <f t="shared" si="21"/>
        <v>363</v>
      </c>
      <c r="B364">
        <v>354017116483021</v>
      </c>
      <c r="C364" t="s">
        <v>12</v>
      </c>
      <c r="D364" s="3">
        <v>44634.372604166667</v>
      </c>
      <c r="E364" s="4">
        <f t="shared" si="20"/>
        <v>44634.372604166667</v>
      </c>
      <c r="F364" s="1" t="s">
        <v>16</v>
      </c>
      <c r="G364" s="11" t="str">
        <f t="shared" si="22"/>
        <v>69220 44634,4</v>
      </c>
      <c r="H364" s="11" t="str">
        <f t="shared" si="23"/>
        <v>Dans la commune</v>
      </c>
      <c r="I364" s="1">
        <v>57</v>
      </c>
      <c r="J364" s="5">
        <v>4.6296296296296294E-5</v>
      </c>
      <c r="K364">
        <v>-3.9599999999999998E-4</v>
      </c>
      <c r="L364" s="6"/>
      <c r="M364" s="6" t="str">
        <f>IFERROR(VLOOKUP(G364,TCD!$A$4:$C$362,3,FALSE),"Commune de ramassage")</f>
        <v>Commune de ramassage</v>
      </c>
      <c r="N364">
        <v>363</v>
      </c>
    </row>
    <row r="365" spans="1:14" x14ac:dyDescent="0.3">
      <c r="A365">
        <f t="shared" si="21"/>
        <v>364</v>
      </c>
      <c r="B365">
        <v>354017116483021</v>
      </c>
      <c r="C365" t="s">
        <v>12</v>
      </c>
      <c r="D365" s="3">
        <v>44634.372650462959</v>
      </c>
      <c r="E365" s="4">
        <f t="shared" si="20"/>
        <v>44634.372650462959</v>
      </c>
      <c r="F365" s="1" t="s">
        <v>16</v>
      </c>
      <c r="G365" s="11" t="str">
        <f t="shared" si="22"/>
        <v>69220 44634,4</v>
      </c>
      <c r="H365" s="11" t="str">
        <f t="shared" si="23"/>
        <v>Dans la commune</v>
      </c>
      <c r="I365" s="1">
        <v>59</v>
      </c>
      <c r="J365" s="5">
        <v>5.7870370370370378E-4</v>
      </c>
      <c r="K365">
        <v>-4.9319999999999998E-3</v>
      </c>
      <c r="L365" s="6"/>
      <c r="M365" s="6" t="str">
        <f>IFERROR(VLOOKUP(G365,TCD!$A$4:$C$362,3,FALSE),"Commune de ramassage")</f>
        <v>Commune de ramassage</v>
      </c>
      <c r="N365">
        <v>364</v>
      </c>
    </row>
    <row r="366" spans="1:14" x14ac:dyDescent="0.3">
      <c r="A366">
        <f t="shared" si="21"/>
        <v>365</v>
      </c>
      <c r="B366">
        <v>354017116483021</v>
      </c>
      <c r="C366" t="s">
        <v>12</v>
      </c>
      <c r="D366" s="3">
        <v>44634.373229166667</v>
      </c>
      <c r="E366" s="4">
        <f t="shared" si="20"/>
        <v>44634.373229166667</v>
      </c>
      <c r="F366" s="1" t="s">
        <v>16</v>
      </c>
      <c r="G366" s="11" t="str">
        <f t="shared" si="22"/>
        <v>69220 44634,4</v>
      </c>
      <c r="H366" s="11" t="str">
        <f t="shared" si="23"/>
        <v>Dans la commune</v>
      </c>
      <c r="I366" s="1">
        <v>61</v>
      </c>
      <c r="J366" s="5">
        <v>4.3981481481481481E-4</v>
      </c>
      <c r="K366">
        <v>-4.3E-3</v>
      </c>
      <c r="L366" s="6"/>
      <c r="M366" s="6" t="str">
        <f>IFERROR(VLOOKUP(G366,TCD!$A$4:$C$362,3,FALSE),"Commune de ramassage")</f>
        <v>Commune de ramassage</v>
      </c>
      <c r="N366">
        <v>365</v>
      </c>
    </row>
    <row r="367" spans="1:14" x14ac:dyDescent="0.3">
      <c r="A367">
        <f t="shared" si="21"/>
        <v>366</v>
      </c>
      <c r="B367">
        <v>354017116483021</v>
      </c>
      <c r="C367" t="s">
        <v>12</v>
      </c>
      <c r="D367" s="3">
        <v>44634.373668981483</v>
      </c>
      <c r="E367" s="4">
        <f t="shared" si="20"/>
        <v>44634.373668981483</v>
      </c>
      <c r="F367" s="1" t="s">
        <v>16</v>
      </c>
      <c r="G367" s="11" t="str">
        <f t="shared" si="22"/>
        <v>69220 44634,4</v>
      </c>
      <c r="H367" s="11" t="str">
        <f t="shared" si="23"/>
        <v>Dans la commune</v>
      </c>
      <c r="I367" s="1">
        <v>19</v>
      </c>
      <c r="J367" s="5">
        <v>3.8194444444444446E-4</v>
      </c>
      <c r="K367">
        <v>-2.3700000000000001E-3</v>
      </c>
      <c r="L367" s="6"/>
      <c r="M367" s="6" t="str">
        <f>IFERROR(VLOOKUP(G367,TCD!$A$4:$C$362,3,FALSE),"Commune de ramassage")</f>
        <v>Commune de ramassage</v>
      </c>
      <c r="N367">
        <v>366</v>
      </c>
    </row>
    <row r="368" spans="1:14" x14ac:dyDescent="0.3">
      <c r="A368">
        <f t="shared" si="21"/>
        <v>367</v>
      </c>
      <c r="B368">
        <v>354017116483021</v>
      </c>
      <c r="C368" t="s">
        <v>12</v>
      </c>
      <c r="D368" s="3">
        <v>44634.374050925922</v>
      </c>
      <c r="E368" s="4">
        <f t="shared" si="20"/>
        <v>44634.374050925922</v>
      </c>
      <c r="F368" s="1" t="s">
        <v>16</v>
      </c>
      <c r="G368" s="11" t="str">
        <f t="shared" si="22"/>
        <v>69220 44634,4</v>
      </c>
      <c r="H368" s="11" t="str">
        <f t="shared" si="23"/>
        <v>Dans la commune</v>
      </c>
      <c r="I368" s="1">
        <v>17</v>
      </c>
      <c r="J368" s="5">
        <v>1.1574074074074073E-5</v>
      </c>
      <c r="K368">
        <v>-5.0000000000000002E-5</v>
      </c>
      <c r="L368" s="6"/>
      <c r="M368" s="6" t="str">
        <f>IFERROR(VLOOKUP(G368,TCD!$A$4:$C$362,3,FALSE),"Commune de ramassage")</f>
        <v>Commune de ramassage</v>
      </c>
      <c r="N368">
        <v>367</v>
      </c>
    </row>
    <row r="369" spans="1:14" x14ac:dyDescent="0.3">
      <c r="A369">
        <f t="shared" si="21"/>
        <v>368</v>
      </c>
      <c r="B369">
        <v>354017116483021</v>
      </c>
      <c r="C369" t="s">
        <v>12</v>
      </c>
      <c r="D369" s="3">
        <v>44634.374062499999</v>
      </c>
      <c r="E369" s="4">
        <f t="shared" si="20"/>
        <v>44634.374062499999</v>
      </c>
      <c r="F369" s="1" t="s">
        <v>16</v>
      </c>
      <c r="G369" s="11" t="str">
        <f t="shared" si="22"/>
        <v>69220 44634,4</v>
      </c>
      <c r="H369" s="11" t="str">
        <f t="shared" si="23"/>
        <v>Dans la commune</v>
      </c>
      <c r="I369" s="1">
        <v>13</v>
      </c>
      <c r="J369" s="5">
        <v>2.3148148148148147E-5</v>
      </c>
      <c r="K369">
        <v>-5.5000000000000002E-5</v>
      </c>
      <c r="L369" s="6"/>
      <c r="M369" s="6" t="str">
        <f>IFERROR(VLOOKUP(G369,TCD!$A$4:$C$362,3,FALSE),"Commune de ramassage")</f>
        <v>Commune de ramassage</v>
      </c>
      <c r="N369">
        <v>368</v>
      </c>
    </row>
    <row r="370" spans="1:14" x14ac:dyDescent="0.3">
      <c r="A370">
        <f t="shared" si="21"/>
        <v>369</v>
      </c>
      <c r="B370">
        <v>354017116483021</v>
      </c>
      <c r="C370" t="s">
        <v>12</v>
      </c>
      <c r="D370" s="3">
        <v>44634.374085648145</v>
      </c>
      <c r="E370" s="4">
        <f t="shared" si="20"/>
        <v>44634.374085648145</v>
      </c>
      <c r="F370" s="1" t="s">
        <v>16</v>
      </c>
      <c r="G370" s="11" t="str">
        <f t="shared" si="22"/>
        <v>69220 44634,4</v>
      </c>
      <c r="H370" s="11" t="str">
        <f t="shared" si="23"/>
        <v>Dans la commune</v>
      </c>
      <c r="I370" s="1">
        <v>20</v>
      </c>
      <c r="J370" s="5">
        <v>1.9675925925925926E-4</v>
      </c>
      <c r="K370">
        <v>-4.2299999999999998E-4</v>
      </c>
      <c r="L370" s="6"/>
      <c r="M370" s="6" t="str">
        <f>IFERROR(VLOOKUP(G370,TCD!$A$4:$C$362,3,FALSE),"Commune de ramassage")</f>
        <v>Commune de ramassage</v>
      </c>
      <c r="N370">
        <v>369</v>
      </c>
    </row>
    <row r="371" spans="1:14" x14ac:dyDescent="0.3">
      <c r="A371">
        <f t="shared" si="21"/>
        <v>370</v>
      </c>
      <c r="B371">
        <v>354017116483021</v>
      </c>
      <c r="C371" t="s">
        <v>12</v>
      </c>
      <c r="D371" s="3">
        <v>44634.374282407407</v>
      </c>
      <c r="E371" s="4">
        <f t="shared" si="20"/>
        <v>44634.374282407407</v>
      </c>
      <c r="F371" s="1" t="s">
        <v>16</v>
      </c>
      <c r="G371" s="11" t="str">
        <f t="shared" si="22"/>
        <v>69220 44634,4</v>
      </c>
      <c r="H371" s="11" t="str">
        <f t="shared" si="23"/>
        <v>Dans la commune</v>
      </c>
      <c r="I371" s="1">
        <v>32</v>
      </c>
      <c r="J371" s="5">
        <v>1.5046296296296297E-4</v>
      </c>
      <c r="K371">
        <v>3.4099999999999999E-4</v>
      </c>
      <c r="L371" s="6"/>
      <c r="M371" s="6" t="str">
        <f>IFERROR(VLOOKUP(G371,TCD!$A$4:$C$362,3,FALSE),"Commune de ramassage")</f>
        <v>Commune de ramassage</v>
      </c>
      <c r="N371">
        <v>370</v>
      </c>
    </row>
    <row r="372" spans="1:14" x14ac:dyDescent="0.3">
      <c r="A372">
        <f t="shared" si="21"/>
        <v>371</v>
      </c>
      <c r="B372">
        <v>354017116483021</v>
      </c>
      <c r="C372" t="s">
        <v>12</v>
      </c>
      <c r="D372" s="3">
        <v>44634.374432870369</v>
      </c>
      <c r="E372" s="4">
        <f t="shared" si="20"/>
        <v>44634.374432870369</v>
      </c>
      <c r="F372" s="1" t="s">
        <v>16</v>
      </c>
      <c r="G372" s="11" t="str">
        <f t="shared" si="22"/>
        <v>69220 44634,4</v>
      </c>
      <c r="H372" s="11" t="str">
        <f t="shared" si="23"/>
        <v>Dans la commune</v>
      </c>
      <c r="I372" s="1">
        <v>20</v>
      </c>
      <c r="J372" s="5">
        <v>1.1574074074074073E-5</v>
      </c>
      <c r="K372">
        <v>-1.01E-4</v>
      </c>
      <c r="L372" s="6"/>
      <c r="M372" s="6" t="str">
        <f>IFERROR(VLOOKUP(G372,TCD!$A$4:$C$362,3,FALSE),"Commune de ramassage")</f>
        <v>Commune de ramassage</v>
      </c>
      <c r="N372">
        <v>371</v>
      </c>
    </row>
    <row r="373" spans="1:14" x14ac:dyDescent="0.3">
      <c r="A373">
        <f t="shared" si="21"/>
        <v>372</v>
      </c>
      <c r="B373">
        <v>354017116483021</v>
      </c>
      <c r="C373" t="s">
        <v>12</v>
      </c>
      <c r="D373" s="3">
        <v>44634.374444444446</v>
      </c>
      <c r="E373" s="4">
        <f t="shared" si="20"/>
        <v>44634.374444444446</v>
      </c>
      <c r="F373" s="1" t="s">
        <v>16</v>
      </c>
      <c r="G373" s="11" t="str">
        <f t="shared" si="22"/>
        <v>69220 44634,4</v>
      </c>
      <c r="H373" s="11" t="str">
        <f t="shared" si="23"/>
        <v>Dans la commune</v>
      </c>
      <c r="I373" s="1">
        <v>25</v>
      </c>
      <c r="J373" s="5">
        <v>6.9444444444444444E-5</v>
      </c>
      <c r="K373">
        <v>-4.64E-4</v>
      </c>
      <c r="L373" s="6"/>
      <c r="M373" s="6" t="str">
        <f>IFERROR(VLOOKUP(G373,TCD!$A$4:$C$362,3,FALSE),"Commune de ramassage")</f>
        <v>Commune de ramassage</v>
      </c>
      <c r="N373">
        <v>372</v>
      </c>
    </row>
    <row r="374" spans="1:14" x14ac:dyDescent="0.3">
      <c r="A374">
        <f t="shared" si="21"/>
        <v>373</v>
      </c>
      <c r="B374">
        <v>354017116483021</v>
      </c>
      <c r="C374" t="s">
        <v>12</v>
      </c>
      <c r="D374" s="3">
        <v>44634.374513888892</v>
      </c>
      <c r="E374" s="4">
        <f t="shared" si="20"/>
        <v>44634.374513888892</v>
      </c>
      <c r="F374" s="1" t="s">
        <v>16</v>
      </c>
      <c r="G374" s="11" t="str">
        <f t="shared" si="22"/>
        <v>69220 44634,4</v>
      </c>
      <c r="H374" s="11" t="str">
        <f t="shared" si="23"/>
        <v>Dans la commune</v>
      </c>
      <c r="I374" s="1">
        <v>30</v>
      </c>
      <c r="J374" s="5">
        <v>1.0416666666666667E-4</v>
      </c>
      <c r="K374">
        <v>-6.4999999999999997E-4</v>
      </c>
      <c r="L374" s="6"/>
      <c r="M374" s="6" t="str">
        <f>IFERROR(VLOOKUP(G374,TCD!$A$4:$C$362,3,FALSE),"Commune de ramassage")</f>
        <v>Commune de ramassage</v>
      </c>
      <c r="N374">
        <v>373</v>
      </c>
    </row>
    <row r="375" spans="1:14" x14ac:dyDescent="0.3">
      <c r="A375">
        <f t="shared" si="21"/>
        <v>374</v>
      </c>
      <c r="B375">
        <v>354017116483021</v>
      </c>
      <c r="C375" t="s">
        <v>12</v>
      </c>
      <c r="D375" s="3">
        <v>44634.374618055554</v>
      </c>
      <c r="E375" s="4">
        <f t="shared" si="20"/>
        <v>44634.374618055554</v>
      </c>
      <c r="F375" s="1" t="s">
        <v>16</v>
      </c>
      <c r="G375" s="11" t="str">
        <f t="shared" si="22"/>
        <v>69220 44634,4</v>
      </c>
      <c r="H375" s="11" t="str">
        <f t="shared" si="23"/>
        <v>Dans la commune</v>
      </c>
      <c r="I375" s="1">
        <v>33</v>
      </c>
      <c r="J375" s="5">
        <v>5.7870370370370366E-5</v>
      </c>
      <c r="K375">
        <v>-3.0499999999999999E-4</v>
      </c>
      <c r="L375" s="6"/>
      <c r="M375" s="6" t="str">
        <f>IFERROR(VLOOKUP(G375,TCD!$A$4:$C$362,3,FALSE),"Commune de ramassage")</f>
        <v>Commune de ramassage</v>
      </c>
      <c r="N375">
        <v>374</v>
      </c>
    </row>
    <row r="376" spans="1:14" x14ac:dyDescent="0.3">
      <c r="A376">
        <f t="shared" si="21"/>
        <v>375</v>
      </c>
      <c r="B376">
        <v>354017116483021</v>
      </c>
      <c r="C376" t="s">
        <v>12</v>
      </c>
      <c r="D376" s="3">
        <v>44634.374675925923</v>
      </c>
      <c r="E376" s="4">
        <f t="shared" si="20"/>
        <v>44634.374675925923</v>
      </c>
      <c r="F376" s="1" t="s">
        <v>16</v>
      </c>
      <c r="G376" s="11" t="str">
        <f t="shared" si="22"/>
        <v>69220 44634,4</v>
      </c>
      <c r="H376" s="11" t="str">
        <f t="shared" si="23"/>
        <v>Dans la commune</v>
      </c>
      <c r="I376" s="1">
        <v>34</v>
      </c>
      <c r="J376" s="5">
        <v>6.9444444444444444E-5</v>
      </c>
      <c r="K376">
        <v>-1.05E-4</v>
      </c>
      <c r="L376" s="6"/>
      <c r="M376" s="6" t="str">
        <f>IFERROR(VLOOKUP(G376,TCD!$A$4:$C$362,3,FALSE),"Commune de ramassage")</f>
        <v>Commune de ramassage</v>
      </c>
      <c r="N376">
        <v>375</v>
      </c>
    </row>
    <row r="377" spans="1:14" x14ac:dyDescent="0.3">
      <c r="A377">
        <f t="shared" si="21"/>
        <v>376</v>
      </c>
      <c r="B377">
        <v>354017116483021</v>
      </c>
      <c r="C377" t="s">
        <v>12</v>
      </c>
      <c r="D377" s="3">
        <v>44634.374745370369</v>
      </c>
      <c r="E377" s="4">
        <f t="shared" si="20"/>
        <v>44634.374745370369</v>
      </c>
      <c r="F377" s="1" t="s">
        <v>16</v>
      </c>
      <c r="G377" s="11" t="str">
        <f t="shared" si="22"/>
        <v>69220 44634,4</v>
      </c>
      <c r="H377" s="11" t="str">
        <f t="shared" si="23"/>
        <v>Dans la commune</v>
      </c>
      <c r="I377" s="1">
        <v>10</v>
      </c>
      <c r="J377" s="5">
        <v>2.3148148148148147E-5</v>
      </c>
      <c r="K377">
        <v>-6.0000000000000002E-5</v>
      </c>
      <c r="L377" s="6"/>
      <c r="M377" s="6" t="str">
        <f>IFERROR(VLOOKUP(G377,TCD!$A$4:$C$362,3,FALSE),"Commune de ramassage")</f>
        <v>Commune de ramassage</v>
      </c>
      <c r="N377">
        <v>376</v>
      </c>
    </row>
    <row r="378" spans="1:14" x14ac:dyDescent="0.3">
      <c r="A378">
        <f t="shared" si="21"/>
        <v>377</v>
      </c>
      <c r="B378">
        <v>354017116483021</v>
      </c>
      <c r="C378" t="s">
        <v>12</v>
      </c>
      <c r="D378" s="3">
        <v>44634.374768518515</v>
      </c>
      <c r="E378" s="4">
        <f t="shared" si="20"/>
        <v>44634.374768518515</v>
      </c>
      <c r="F378" s="1" t="s">
        <v>16</v>
      </c>
      <c r="G378" s="11" t="str">
        <f t="shared" si="22"/>
        <v>69220 44634,4</v>
      </c>
      <c r="H378" s="11" t="str">
        <f t="shared" si="23"/>
        <v>Dans la commune</v>
      </c>
      <c r="I378" s="1">
        <v>10</v>
      </c>
      <c r="J378" s="5">
        <v>2.3148148148148147E-5</v>
      </c>
      <c r="K378">
        <v>-3.6000000000000001E-5</v>
      </c>
      <c r="L378" s="6"/>
      <c r="M378" s="6" t="str">
        <f>IFERROR(VLOOKUP(G378,TCD!$A$4:$C$362,3,FALSE),"Commune de ramassage")</f>
        <v>Commune de ramassage</v>
      </c>
      <c r="N378">
        <v>377</v>
      </c>
    </row>
    <row r="379" spans="1:14" x14ac:dyDescent="0.3">
      <c r="A379">
        <f t="shared" si="21"/>
        <v>378</v>
      </c>
      <c r="B379">
        <v>354017116483021</v>
      </c>
      <c r="C379" t="s">
        <v>12</v>
      </c>
      <c r="D379" s="3">
        <v>44634.374791666669</v>
      </c>
      <c r="E379" s="4">
        <f t="shared" si="20"/>
        <v>44634.374791666669</v>
      </c>
      <c r="F379" s="1" t="s">
        <v>16</v>
      </c>
      <c r="G379" s="11" t="str">
        <f t="shared" si="22"/>
        <v>69220 44634,4</v>
      </c>
      <c r="H379" s="11" t="str">
        <f t="shared" si="23"/>
        <v>Dans la commune</v>
      </c>
      <c r="I379" s="1">
        <v>13</v>
      </c>
      <c r="J379" s="5">
        <v>1.5046296296296297E-4</v>
      </c>
      <c r="K379">
        <v>-2.52E-4</v>
      </c>
      <c r="L379" s="6"/>
      <c r="M379" s="6" t="str">
        <f>IFERROR(VLOOKUP(G379,TCD!$A$4:$C$362,3,FALSE),"Commune de ramassage")</f>
        <v>Commune de ramassage</v>
      </c>
      <c r="N379">
        <v>378</v>
      </c>
    </row>
    <row r="380" spans="1:14" x14ac:dyDescent="0.3">
      <c r="A380">
        <f t="shared" si="21"/>
        <v>379</v>
      </c>
      <c r="B380">
        <v>354017116483021</v>
      </c>
      <c r="C380" t="s">
        <v>12</v>
      </c>
      <c r="D380" s="3">
        <v>44634.374942129631</v>
      </c>
      <c r="E380" s="4">
        <f t="shared" si="20"/>
        <v>44634.374942129631</v>
      </c>
      <c r="F380" s="1" t="s">
        <v>16</v>
      </c>
      <c r="G380" s="11" t="str">
        <f t="shared" si="22"/>
        <v>69220 44634,4</v>
      </c>
      <c r="H380" s="11" t="str">
        <f t="shared" si="23"/>
        <v>Dans la commune</v>
      </c>
      <c r="I380" s="1">
        <v>19</v>
      </c>
      <c r="J380" s="5">
        <v>2.7777777777777778E-4</v>
      </c>
      <c r="K380">
        <v>1.7000000000000001E-4</v>
      </c>
      <c r="L380" s="6"/>
      <c r="M380" s="6" t="str">
        <f>IFERROR(VLOOKUP(G380,TCD!$A$4:$C$362,3,FALSE),"Commune de ramassage")</f>
        <v>Commune de ramassage</v>
      </c>
      <c r="N380">
        <v>379</v>
      </c>
    </row>
    <row r="381" spans="1:14" x14ac:dyDescent="0.3">
      <c r="A381">
        <f t="shared" si="21"/>
        <v>380</v>
      </c>
      <c r="B381">
        <v>354017116483021</v>
      </c>
      <c r="C381" t="s">
        <v>12</v>
      </c>
      <c r="D381" s="3">
        <v>44634.375219907408</v>
      </c>
      <c r="E381" s="4">
        <f t="shared" si="20"/>
        <v>44634.375219907408</v>
      </c>
      <c r="F381" s="1" t="s">
        <v>16</v>
      </c>
      <c r="G381" s="11" t="str">
        <f t="shared" si="22"/>
        <v>69220 44634,4</v>
      </c>
      <c r="H381" s="11" t="str">
        <f t="shared" si="23"/>
        <v>Dans la commune</v>
      </c>
      <c r="I381" s="1">
        <v>14</v>
      </c>
      <c r="J381" s="5">
        <v>3.4722222222222222E-5</v>
      </c>
      <c r="K381">
        <v>-4.5000000000000003E-5</v>
      </c>
      <c r="L381" s="6"/>
      <c r="M381" s="6" t="str">
        <f>IFERROR(VLOOKUP(G381,TCD!$A$4:$C$362,3,FALSE),"Commune de ramassage")</f>
        <v>Commune de ramassage</v>
      </c>
      <c r="N381">
        <v>380</v>
      </c>
    </row>
    <row r="382" spans="1:14" x14ac:dyDescent="0.3">
      <c r="A382">
        <f t="shared" si="21"/>
        <v>381</v>
      </c>
      <c r="B382">
        <v>354017116483021</v>
      </c>
      <c r="C382" t="s">
        <v>12</v>
      </c>
      <c r="D382" s="3">
        <v>44634.375254629631</v>
      </c>
      <c r="E382" s="4">
        <f t="shared" si="20"/>
        <v>44634.375254629631</v>
      </c>
      <c r="F382" s="1" t="s">
        <v>16</v>
      </c>
      <c r="G382" s="11" t="str">
        <f t="shared" si="22"/>
        <v>69220 44634,4</v>
      </c>
      <c r="H382" s="11" t="str">
        <f t="shared" si="23"/>
        <v>Dans la commune</v>
      </c>
      <c r="I382" s="1">
        <v>8</v>
      </c>
      <c r="J382" s="5">
        <v>1.1574074074074073E-5</v>
      </c>
      <c r="K382">
        <v>-1.08E-4</v>
      </c>
      <c r="L382" s="6"/>
      <c r="M382" s="6" t="str">
        <f>IFERROR(VLOOKUP(G382,TCD!$A$4:$C$362,3,FALSE),"Commune de ramassage")</f>
        <v>Commune de ramassage</v>
      </c>
      <c r="N382">
        <v>381</v>
      </c>
    </row>
    <row r="383" spans="1:14" x14ac:dyDescent="0.3">
      <c r="A383">
        <f t="shared" si="21"/>
        <v>382</v>
      </c>
      <c r="B383">
        <v>354017116483021</v>
      </c>
      <c r="C383" t="s">
        <v>12</v>
      </c>
      <c r="D383" s="3">
        <v>44634.3752662037</v>
      </c>
      <c r="E383" s="4">
        <f t="shared" si="20"/>
        <v>44634.3752662037</v>
      </c>
      <c r="F383" s="1" t="s">
        <v>16</v>
      </c>
      <c r="G383" s="11" t="str">
        <f t="shared" si="22"/>
        <v>69220 44634,4</v>
      </c>
      <c r="H383" s="11" t="str">
        <f t="shared" si="23"/>
        <v>Dans la commune</v>
      </c>
      <c r="I383" s="1">
        <v>16</v>
      </c>
      <c r="J383" s="5">
        <v>4.6296296296296294E-5</v>
      </c>
      <c r="K383">
        <v>-8.8999999999999995E-5</v>
      </c>
      <c r="L383" s="6"/>
      <c r="M383" s="6" t="str">
        <f>IFERROR(VLOOKUP(G383,TCD!$A$4:$C$362,3,FALSE),"Commune de ramassage")</f>
        <v>Commune de ramassage</v>
      </c>
      <c r="N383">
        <v>382</v>
      </c>
    </row>
    <row r="384" spans="1:14" x14ac:dyDescent="0.3">
      <c r="A384">
        <f t="shared" si="21"/>
        <v>383</v>
      </c>
      <c r="B384">
        <v>354017116483021</v>
      </c>
      <c r="C384" t="s">
        <v>12</v>
      </c>
      <c r="D384" s="3">
        <v>44634.3753125</v>
      </c>
      <c r="E384" s="4">
        <f t="shared" si="20"/>
        <v>44634.3753125</v>
      </c>
      <c r="F384" s="1" t="s">
        <v>16</v>
      </c>
      <c r="G384" s="11" t="str">
        <f t="shared" si="22"/>
        <v>69220 44634,4</v>
      </c>
      <c r="H384" s="11" t="str">
        <f t="shared" si="23"/>
        <v>Dans la commune</v>
      </c>
      <c r="I384" s="1">
        <v>22</v>
      </c>
      <c r="J384" s="5">
        <v>4.5138888888888892E-4</v>
      </c>
      <c r="K384">
        <v>-3.166E-3</v>
      </c>
      <c r="L384" s="6"/>
      <c r="M384" s="6" t="str">
        <f>IFERROR(VLOOKUP(G384,TCD!$A$4:$C$362,3,FALSE),"Commune de ramassage")</f>
        <v>Commune de ramassage</v>
      </c>
      <c r="N384">
        <v>383</v>
      </c>
    </row>
    <row r="385" spans="1:14" x14ac:dyDescent="0.3">
      <c r="A385">
        <f t="shared" si="21"/>
        <v>384</v>
      </c>
      <c r="B385">
        <v>354017116483021</v>
      </c>
      <c r="C385" t="s">
        <v>12</v>
      </c>
      <c r="D385" s="3">
        <v>44634.375763888886</v>
      </c>
      <c r="E385" s="4">
        <f t="shared" si="20"/>
        <v>44634.375763888886</v>
      </c>
      <c r="F385" s="1" t="s">
        <v>16</v>
      </c>
      <c r="G385" s="11" t="str">
        <f t="shared" si="22"/>
        <v>69220 44634,4</v>
      </c>
      <c r="H385" s="11" t="str">
        <f t="shared" si="23"/>
        <v>Dans la commune</v>
      </c>
      <c r="I385" s="1">
        <v>49</v>
      </c>
      <c r="J385" s="5">
        <v>1.8518518518518518E-4</v>
      </c>
      <c r="K385">
        <v>-3.4400000000000001E-4</v>
      </c>
      <c r="L385" s="6"/>
      <c r="M385" s="6" t="str">
        <f>IFERROR(VLOOKUP(G385,TCD!$A$4:$C$362,3,FALSE),"Commune de ramassage")</f>
        <v>Commune de ramassage</v>
      </c>
      <c r="N385">
        <v>384</v>
      </c>
    </row>
    <row r="386" spans="1:14" x14ac:dyDescent="0.3">
      <c r="A386">
        <f t="shared" si="21"/>
        <v>385</v>
      </c>
      <c r="B386">
        <v>354017116483021</v>
      </c>
      <c r="C386" t="s">
        <v>12</v>
      </c>
      <c r="D386" s="3">
        <v>44634.375949074078</v>
      </c>
      <c r="E386" s="4">
        <f t="shared" ref="E386:E449" si="24">D386</f>
        <v>44634.375949074078</v>
      </c>
      <c r="F386" s="1" t="s">
        <v>16</v>
      </c>
      <c r="G386" s="11" t="str">
        <f t="shared" si="22"/>
        <v>69220 44634,4</v>
      </c>
      <c r="H386" s="11" t="str">
        <f t="shared" si="23"/>
        <v>Dans la commune</v>
      </c>
      <c r="I386" s="1">
        <v>43</v>
      </c>
      <c r="J386" s="5">
        <v>1.1574074074074073E-4</v>
      </c>
      <c r="K386">
        <v>-1.2999999999999999E-5</v>
      </c>
      <c r="L386" s="6"/>
      <c r="M386" s="6" t="str">
        <f>IFERROR(VLOOKUP(G386,TCD!$A$4:$C$362,3,FALSE),"Commune de ramassage")</f>
        <v>Commune de ramassage</v>
      </c>
      <c r="N386">
        <v>385</v>
      </c>
    </row>
    <row r="387" spans="1:14" x14ac:dyDescent="0.3">
      <c r="A387">
        <f t="shared" ref="A387:A450" si="25">A386+1</f>
        <v>386</v>
      </c>
      <c r="B387">
        <v>354017116483021</v>
      </c>
      <c r="C387" t="s">
        <v>12</v>
      </c>
      <c r="D387" s="3">
        <v>44634.376064814816</v>
      </c>
      <c r="E387" s="4">
        <f t="shared" si="24"/>
        <v>44634.376064814816</v>
      </c>
      <c r="F387" s="1" t="s">
        <v>16</v>
      </c>
      <c r="G387" s="11" t="str">
        <f t="shared" ref="G387:G450" si="26">F387&amp;" "&amp;ROUND(D387,1)</f>
        <v>69220 44634,4</v>
      </c>
      <c r="H387" s="11" t="str">
        <f t="shared" ref="H387:H450" si="27">IF(F387=F388,"Dans la commune","Entrée sortie")</f>
        <v>Dans la commune</v>
      </c>
      <c r="I387" s="1">
        <v>22</v>
      </c>
      <c r="J387" s="5">
        <v>1.3888888888888889E-4</v>
      </c>
      <c r="K387">
        <v>-1.2750000000000001E-3</v>
      </c>
      <c r="L387" s="6"/>
      <c r="M387" s="6" t="str">
        <f>IFERROR(VLOOKUP(G387,TCD!$A$4:$C$362,3,FALSE),"Commune de ramassage")</f>
        <v>Commune de ramassage</v>
      </c>
      <c r="N387">
        <v>386</v>
      </c>
    </row>
    <row r="388" spans="1:14" x14ac:dyDescent="0.3">
      <c r="A388">
        <f t="shared" si="25"/>
        <v>387</v>
      </c>
      <c r="B388">
        <v>354017116483021</v>
      </c>
      <c r="C388" t="s">
        <v>12</v>
      </c>
      <c r="D388" s="3">
        <v>44634.376203703701</v>
      </c>
      <c r="E388" s="4">
        <f t="shared" si="24"/>
        <v>44634.376203703701</v>
      </c>
      <c r="F388" s="1" t="s">
        <v>16</v>
      </c>
      <c r="G388" s="11" t="str">
        <f t="shared" si="26"/>
        <v>69220 44634,4</v>
      </c>
      <c r="H388" s="11" t="str">
        <f t="shared" si="27"/>
        <v>Dans la commune</v>
      </c>
      <c r="I388" s="1">
        <v>49</v>
      </c>
      <c r="J388" s="5">
        <v>1.3888888888888889E-4</v>
      </c>
      <c r="K388">
        <v>-9.1799999999999998E-4</v>
      </c>
      <c r="L388" s="6"/>
      <c r="M388" s="6" t="str">
        <f>IFERROR(VLOOKUP(G388,TCD!$A$4:$C$362,3,FALSE),"Commune de ramassage")</f>
        <v>Commune de ramassage</v>
      </c>
      <c r="N388">
        <v>387</v>
      </c>
    </row>
    <row r="389" spans="1:14" x14ac:dyDescent="0.3">
      <c r="A389">
        <f t="shared" si="25"/>
        <v>388</v>
      </c>
      <c r="B389">
        <v>354017116483021</v>
      </c>
      <c r="C389" t="s">
        <v>12</v>
      </c>
      <c r="D389" s="3">
        <v>44634.376342592594</v>
      </c>
      <c r="E389" s="4">
        <f t="shared" si="24"/>
        <v>44634.376342592594</v>
      </c>
      <c r="F389" s="1" t="s">
        <v>16</v>
      </c>
      <c r="G389" s="11" t="str">
        <f t="shared" si="26"/>
        <v>69220 44634,4</v>
      </c>
      <c r="H389" s="11" t="str">
        <f t="shared" si="27"/>
        <v>Dans la commune</v>
      </c>
      <c r="I389" s="1">
        <v>45</v>
      </c>
      <c r="J389" s="5">
        <v>2.3148148148148147E-5</v>
      </c>
      <c r="K389">
        <v>-3.6699999999999998E-4</v>
      </c>
      <c r="L389" s="6"/>
      <c r="M389" s="6" t="str">
        <f>IFERROR(VLOOKUP(G389,TCD!$A$4:$C$362,3,FALSE),"Commune de ramassage")</f>
        <v>Commune de ramassage</v>
      </c>
      <c r="N389">
        <v>388</v>
      </c>
    </row>
    <row r="390" spans="1:14" x14ac:dyDescent="0.3">
      <c r="A390">
        <f t="shared" si="25"/>
        <v>389</v>
      </c>
      <c r="B390">
        <v>354017116483021</v>
      </c>
      <c r="C390" t="s">
        <v>12</v>
      </c>
      <c r="D390" s="3">
        <v>44634.37636574074</v>
      </c>
      <c r="E390" s="4">
        <f t="shared" si="24"/>
        <v>44634.37636574074</v>
      </c>
      <c r="F390" s="1" t="s">
        <v>16</v>
      </c>
      <c r="G390" s="11" t="str">
        <f t="shared" si="26"/>
        <v>69220 44634,4</v>
      </c>
      <c r="H390" s="11" t="str">
        <f t="shared" si="27"/>
        <v>Dans la commune</v>
      </c>
      <c r="I390" s="1">
        <v>50</v>
      </c>
      <c r="J390" s="5">
        <v>3.4722222222222222E-5</v>
      </c>
      <c r="K390">
        <v>-3.0200000000000002E-4</v>
      </c>
      <c r="L390" s="6"/>
      <c r="M390" s="6" t="str">
        <f>IFERROR(VLOOKUP(G390,TCD!$A$4:$C$362,3,FALSE),"Commune de ramassage")</f>
        <v>Commune de ramassage</v>
      </c>
      <c r="N390">
        <v>389</v>
      </c>
    </row>
    <row r="391" spans="1:14" x14ac:dyDescent="0.3">
      <c r="A391">
        <f t="shared" si="25"/>
        <v>390</v>
      </c>
      <c r="B391">
        <v>354017116483021</v>
      </c>
      <c r="C391" t="s">
        <v>12</v>
      </c>
      <c r="D391" s="3">
        <v>44634.376400462963</v>
      </c>
      <c r="E391" s="4">
        <f t="shared" si="24"/>
        <v>44634.376400462963</v>
      </c>
      <c r="F391" s="1" t="s">
        <v>16</v>
      </c>
      <c r="G391" s="11" t="str">
        <f t="shared" si="26"/>
        <v>69220 44634,4</v>
      </c>
      <c r="H391" s="11" t="str">
        <f t="shared" si="27"/>
        <v>Dans la commune</v>
      </c>
      <c r="I391" s="1">
        <v>48</v>
      </c>
      <c r="J391" s="5">
        <v>4.6296296296296294E-5</v>
      </c>
      <c r="K391">
        <v>-3.6099999999999999E-4</v>
      </c>
      <c r="L391" s="6"/>
      <c r="M391" s="6" t="str">
        <f>IFERROR(VLOOKUP(G391,TCD!$A$4:$C$362,3,FALSE),"Commune de ramassage")</f>
        <v>Commune de ramassage</v>
      </c>
      <c r="N391">
        <v>390</v>
      </c>
    </row>
    <row r="392" spans="1:14" x14ac:dyDescent="0.3">
      <c r="A392">
        <f t="shared" si="25"/>
        <v>391</v>
      </c>
      <c r="B392">
        <v>354017116483021</v>
      </c>
      <c r="C392" t="s">
        <v>12</v>
      </c>
      <c r="D392" s="3">
        <v>44634.376446759263</v>
      </c>
      <c r="E392" s="4">
        <f t="shared" si="24"/>
        <v>44634.376446759263</v>
      </c>
      <c r="F392" s="1" t="s">
        <v>16</v>
      </c>
      <c r="G392" s="11" t="str">
        <f t="shared" si="26"/>
        <v>69220 44634,4</v>
      </c>
      <c r="H392" s="11" t="str">
        <f t="shared" si="27"/>
        <v>Dans la commune</v>
      </c>
      <c r="I392" s="1">
        <v>46</v>
      </c>
      <c r="J392" s="5">
        <v>1.9675925925925926E-4</v>
      </c>
      <c r="K392">
        <v>-2.0040000000000001E-3</v>
      </c>
      <c r="L392" s="6"/>
      <c r="M392" s="6" t="str">
        <f>IFERROR(VLOOKUP(G392,TCD!$A$4:$C$362,3,FALSE),"Commune de ramassage")</f>
        <v>Commune de ramassage</v>
      </c>
      <c r="N392">
        <v>391</v>
      </c>
    </row>
    <row r="393" spans="1:14" x14ac:dyDescent="0.3">
      <c r="A393">
        <f t="shared" si="25"/>
        <v>392</v>
      </c>
      <c r="B393">
        <v>354017116483021</v>
      </c>
      <c r="C393" t="s">
        <v>12</v>
      </c>
      <c r="D393" s="3">
        <v>44634.376643518517</v>
      </c>
      <c r="E393" s="4">
        <f t="shared" si="24"/>
        <v>44634.376643518517</v>
      </c>
      <c r="F393" s="1" t="s">
        <v>16</v>
      </c>
      <c r="G393" s="11" t="str">
        <f t="shared" si="26"/>
        <v>69220 44634,4</v>
      </c>
      <c r="H393" s="11" t="str">
        <f t="shared" si="27"/>
        <v>Dans la commune</v>
      </c>
      <c r="I393" s="1">
        <v>50</v>
      </c>
      <c r="J393" s="5">
        <v>3.4722222222222222E-5</v>
      </c>
      <c r="K393">
        <v>-4.1599999999999997E-4</v>
      </c>
      <c r="L393" s="6"/>
      <c r="M393" s="6" t="str">
        <f>IFERROR(VLOOKUP(G393,TCD!$A$4:$C$362,3,FALSE),"Commune de ramassage")</f>
        <v>Commune de ramassage</v>
      </c>
      <c r="N393">
        <v>392</v>
      </c>
    </row>
    <row r="394" spans="1:14" x14ac:dyDescent="0.3">
      <c r="A394">
        <f t="shared" si="25"/>
        <v>393</v>
      </c>
      <c r="B394">
        <v>354017116483021</v>
      </c>
      <c r="C394" t="s">
        <v>12</v>
      </c>
      <c r="D394" s="3">
        <v>44634.37667824074</v>
      </c>
      <c r="E394" s="4">
        <f t="shared" si="24"/>
        <v>44634.37667824074</v>
      </c>
      <c r="F394" s="1" t="s">
        <v>16</v>
      </c>
      <c r="G394" s="11" t="str">
        <f t="shared" si="26"/>
        <v>69220 44634,4</v>
      </c>
      <c r="H394" s="11" t="str">
        <f t="shared" si="27"/>
        <v>Dans la commune</v>
      </c>
      <c r="I394" s="1">
        <v>47</v>
      </c>
      <c r="J394" s="5">
        <v>1.5046296296296297E-4</v>
      </c>
      <c r="K394">
        <v>-7.5199999999999996E-4</v>
      </c>
      <c r="L394" s="6"/>
      <c r="M394" s="6" t="str">
        <f>IFERROR(VLOOKUP(G394,TCD!$A$4:$C$362,3,FALSE),"Commune de ramassage")</f>
        <v>Commune de ramassage</v>
      </c>
      <c r="N394">
        <v>393</v>
      </c>
    </row>
    <row r="395" spans="1:14" x14ac:dyDescent="0.3">
      <c r="A395">
        <f t="shared" si="25"/>
        <v>394</v>
      </c>
      <c r="B395">
        <v>354017116483021</v>
      </c>
      <c r="C395" t="s">
        <v>12</v>
      </c>
      <c r="D395" s="3">
        <v>44634.376828703702</v>
      </c>
      <c r="E395" s="4">
        <f t="shared" si="24"/>
        <v>44634.376828703702</v>
      </c>
      <c r="F395" s="1" t="s">
        <v>16</v>
      </c>
      <c r="G395" s="11" t="str">
        <f t="shared" si="26"/>
        <v>69220 44634,4</v>
      </c>
      <c r="H395" s="11" t="str">
        <f t="shared" si="27"/>
        <v>Dans la commune</v>
      </c>
      <c r="I395" s="1">
        <v>49</v>
      </c>
      <c r="J395" s="5">
        <v>2.4305555555555552E-4</v>
      </c>
      <c r="K395">
        <v>-2.4919999999999999E-3</v>
      </c>
      <c r="L395" s="6"/>
      <c r="M395" s="6" t="str">
        <f>IFERROR(VLOOKUP(G395,TCD!$A$4:$C$362,3,FALSE),"Commune de ramassage")</f>
        <v>Commune de ramassage</v>
      </c>
      <c r="N395">
        <v>394</v>
      </c>
    </row>
    <row r="396" spans="1:14" x14ac:dyDescent="0.3">
      <c r="A396">
        <f t="shared" si="25"/>
        <v>395</v>
      </c>
      <c r="B396">
        <v>354017116483021</v>
      </c>
      <c r="C396" t="s">
        <v>12</v>
      </c>
      <c r="D396" s="3">
        <v>44634.377071759256</v>
      </c>
      <c r="E396" s="4">
        <f t="shared" si="24"/>
        <v>44634.377071759256</v>
      </c>
      <c r="F396" s="1" t="s">
        <v>16</v>
      </c>
      <c r="G396" s="11" t="str">
        <f t="shared" si="26"/>
        <v>69220 44634,4</v>
      </c>
      <c r="H396" s="11" t="str">
        <f t="shared" si="27"/>
        <v>Dans la commune</v>
      </c>
      <c r="I396" s="1">
        <v>63</v>
      </c>
      <c r="J396" s="5">
        <v>3.1250000000000001E-4</v>
      </c>
      <c r="K396">
        <v>-3.2560000000000002E-3</v>
      </c>
      <c r="L396" s="6"/>
      <c r="M396" s="6" t="str">
        <f>IFERROR(VLOOKUP(G396,TCD!$A$4:$C$362,3,FALSE),"Commune de ramassage")</f>
        <v>Commune de ramassage</v>
      </c>
      <c r="N396">
        <v>395</v>
      </c>
    </row>
    <row r="397" spans="1:14" x14ac:dyDescent="0.3">
      <c r="A397">
        <f t="shared" si="25"/>
        <v>396</v>
      </c>
      <c r="B397">
        <v>354017116483021</v>
      </c>
      <c r="C397" t="s">
        <v>12</v>
      </c>
      <c r="D397" s="3">
        <v>44634.377384259256</v>
      </c>
      <c r="E397" s="4">
        <f t="shared" si="24"/>
        <v>44634.377384259256</v>
      </c>
      <c r="F397" s="1" t="s">
        <v>16</v>
      </c>
      <c r="G397" s="11" t="str">
        <f t="shared" si="26"/>
        <v>69220 44634,4</v>
      </c>
      <c r="H397" s="11" t="str">
        <f t="shared" si="27"/>
        <v>Dans la commune</v>
      </c>
      <c r="I397" s="1">
        <v>46</v>
      </c>
      <c r="J397" s="5">
        <v>4.6296296296296294E-5</v>
      </c>
      <c r="K397">
        <v>-4.6900000000000002E-4</v>
      </c>
      <c r="L397" s="6"/>
      <c r="M397" s="6" t="str">
        <f>IFERROR(VLOOKUP(G397,TCD!$A$4:$C$362,3,FALSE),"Commune de ramassage")</f>
        <v>Commune de ramassage</v>
      </c>
      <c r="N397">
        <v>396</v>
      </c>
    </row>
    <row r="398" spans="1:14" x14ac:dyDescent="0.3">
      <c r="A398">
        <f t="shared" si="25"/>
        <v>397</v>
      </c>
      <c r="B398">
        <v>354017116483021</v>
      </c>
      <c r="C398" t="s">
        <v>12</v>
      </c>
      <c r="D398" s="3">
        <v>44634.377430555556</v>
      </c>
      <c r="E398" s="4">
        <f t="shared" si="24"/>
        <v>44634.377430555556</v>
      </c>
      <c r="F398" s="1" t="s">
        <v>16</v>
      </c>
      <c r="G398" s="11" t="str">
        <f t="shared" si="26"/>
        <v>69220 44634,4</v>
      </c>
      <c r="H398" s="11" t="str">
        <f t="shared" si="27"/>
        <v>Dans la commune</v>
      </c>
      <c r="I398" s="1">
        <v>52</v>
      </c>
      <c r="J398" s="5">
        <v>3.4722222222222222E-5</v>
      </c>
      <c r="K398">
        <v>-3.8000000000000002E-4</v>
      </c>
      <c r="L398" s="6"/>
      <c r="M398" s="6" t="str">
        <f>IFERROR(VLOOKUP(G398,TCD!$A$4:$C$362,3,FALSE),"Commune de ramassage")</f>
        <v>Commune de ramassage</v>
      </c>
      <c r="N398">
        <v>397</v>
      </c>
    </row>
    <row r="399" spans="1:14" x14ac:dyDescent="0.3">
      <c r="A399">
        <f t="shared" si="25"/>
        <v>398</v>
      </c>
      <c r="B399">
        <v>354017116483021</v>
      </c>
      <c r="C399" t="s">
        <v>12</v>
      </c>
      <c r="D399" s="3">
        <v>44634.377465277779</v>
      </c>
      <c r="E399" s="4">
        <f t="shared" si="24"/>
        <v>44634.377465277779</v>
      </c>
      <c r="F399" s="1" t="s">
        <v>16</v>
      </c>
      <c r="G399" s="11" t="str">
        <f t="shared" si="26"/>
        <v>69220 44634,4</v>
      </c>
      <c r="H399" s="11" t="str">
        <f t="shared" si="27"/>
        <v>Dans la commune</v>
      </c>
      <c r="I399" s="1">
        <v>53</v>
      </c>
      <c r="J399" s="5">
        <v>8.1018518518518516E-5</v>
      </c>
      <c r="K399">
        <v>-5.0500000000000002E-4</v>
      </c>
      <c r="L399" s="6"/>
      <c r="M399" s="6" t="str">
        <f>IFERROR(VLOOKUP(G399,TCD!$A$4:$C$362,3,FALSE),"Commune de ramassage")</f>
        <v>Commune de ramassage</v>
      </c>
      <c r="N399">
        <v>398</v>
      </c>
    </row>
    <row r="400" spans="1:14" x14ac:dyDescent="0.3">
      <c r="A400">
        <f t="shared" si="25"/>
        <v>399</v>
      </c>
      <c r="B400">
        <v>354017116483021</v>
      </c>
      <c r="C400" t="s">
        <v>12</v>
      </c>
      <c r="D400" s="3">
        <v>44634.377546296295</v>
      </c>
      <c r="E400" s="4">
        <f t="shared" si="24"/>
        <v>44634.377546296295</v>
      </c>
      <c r="F400" s="1" t="s">
        <v>16</v>
      </c>
      <c r="G400" s="11" t="str">
        <f t="shared" si="26"/>
        <v>69220 44634,4</v>
      </c>
      <c r="H400" s="11" t="str">
        <f t="shared" si="27"/>
        <v>Dans la commune</v>
      </c>
      <c r="I400" s="1">
        <v>37</v>
      </c>
      <c r="J400" s="5">
        <v>6.9444444444444444E-5</v>
      </c>
      <c r="K400">
        <v>-5.6099999999999998E-4</v>
      </c>
      <c r="L400" s="6"/>
      <c r="M400" s="6" t="str">
        <f>IFERROR(VLOOKUP(G400,TCD!$A$4:$C$362,3,FALSE),"Commune de ramassage")</f>
        <v>Commune de ramassage</v>
      </c>
      <c r="N400">
        <v>399</v>
      </c>
    </row>
    <row r="401" spans="1:14" x14ac:dyDescent="0.3">
      <c r="A401">
        <f t="shared" si="25"/>
        <v>400</v>
      </c>
      <c r="B401">
        <v>354017116483021</v>
      </c>
      <c r="C401" t="s">
        <v>12</v>
      </c>
      <c r="D401" s="3">
        <v>44634.377615740741</v>
      </c>
      <c r="E401" s="4">
        <f t="shared" si="24"/>
        <v>44634.377615740741</v>
      </c>
      <c r="F401" s="1" t="s">
        <v>16</v>
      </c>
      <c r="G401" s="11" t="str">
        <f t="shared" si="26"/>
        <v>69220 44634,4</v>
      </c>
      <c r="H401" s="11" t="str">
        <f t="shared" si="27"/>
        <v>Entrée sortie</v>
      </c>
      <c r="I401" s="1">
        <v>45</v>
      </c>
      <c r="J401" s="5">
        <v>1.3888888888888889E-4</v>
      </c>
      <c r="K401">
        <v>-1.384E-3</v>
      </c>
      <c r="L401" s="6"/>
      <c r="M401" s="6" t="str">
        <f>IFERROR(VLOOKUP(G401,TCD!$A$4:$C$362,3,FALSE),"Commune de ramassage")</f>
        <v>Commune de ramassage</v>
      </c>
      <c r="N401">
        <v>400</v>
      </c>
    </row>
    <row r="402" spans="1:14" x14ac:dyDescent="0.3">
      <c r="A402">
        <f t="shared" si="25"/>
        <v>401</v>
      </c>
      <c r="B402">
        <v>354017116483021</v>
      </c>
      <c r="C402" t="s">
        <v>12</v>
      </c>
      <c r="D402" s="3">
        <v>44634.377754629626</v>
      </c>
      <c r="E402" s="4">
        <f t="shared" si="24"/>
        <v>44634.377754629626</v>
      </c>
      <c r="F402" s="1" t="s">
        <v>15</v>
      </c>
      <c r="G402" s="11" t="str">
        <f t="shared" si="26"/>
        <v>69203 44634,4</v>
      </c>
      <c r="H402" s="11" t="str">
        <f t="shared" si="27"/>
        <v>Dans la commune</v>
      </c>
      <c r="I402" s="1">
        <v>48</v>
      </c>
      <c r="J402" s="5">
        <v>3.3564814814814812E-4</v>
      </c>
      <c r="K402">
        <v>-2.235E-3</v>
      </c>
      <c r="L402" s="6"/>
      <c r="M402" s="6" t="str">
        <f>IFERROR(VLOOKUP(G402,TCD!$A$4:$C$362,3,FALSE),"Commune de ramassage")</f>
        <v>Commune de ramassage</v>
      </c>
      <c r="N402">
        <v>401</v>
      </c>
    </row>
    <row r="403" spans="1:14" x14ac:dyDescent="0.3">
      <c r="A403">
        <f t="shared" si="25"/>
        <v>402</v>
      </c>
      <c r="B403">
        <v>354017116483021</v>
      </c>
      <c r="C403" t="s">
        <v>12</v>
      </c>
      <c r="D403" s="3">
        <v>44634.37809027778</v>
      </c>
      <c r="E403" s="4">
        <f t="shared" si="24"/>
        <v>44634.37809027778</v>
      </c>
      <c r="F403" s="1" t="s">
        <v>15</v>
      </c>
      <c r="G403" s="11" t="str">
        <f t="shared" si="26"/>
        <v>69203 44634,4</v>
      </c>
      <c r="H403" s="11" t="str">
        <f t="shared" si="27"/>
        <v>Dans la commune</v>
      </c>
      <c r="I403" s="1">
        <v>31</v>
      </c>
      <c r="J403" s="5">
        <v>3.4722222222222222E-5</v>
      </c>
      <c r="K403">
        <v>-2.0599999999999999E-4</v>
      </c>
      <c r="L403" s="6"/>
      <c r="M403" s="6" t="str">
        <f>IFERROR(VLOOKUP(G403,TCD!$A$4:$C$362,3,FALSE),"Commune de ramassage")</f>
        <v>Commune de ramassage</v>
      </c>
      <c r="N403">
        <v>402</v>
      </c>
    </row>
    <row r="404" spans="1:14" x14ac:dyDescent="0.3">
      <c r="A404">
        <f t="shared" si="25"/>
        <v>403</v>
      </c>
      <c r="B404">
        <v>354017116483021</v>
      </c>
      <c r="C404" t="s">
        <v>12</v>
      </c>
      <c r="D404" s="3">
        <v>44634.378125000003</v>
      </c>
      <c r="E404" s="4">
        <f t="shared" si="24"/>
        <v>44634.378125000003</v>
      </c>
      <c r="F404" s="1" t="s">
        <v>15</v>
      </c>
      <c r="G404" s="11" t="str">
        <f t="shared" si="26"/>
        <v>69203 44634,4</v>
      </c>
      <c r="H404" s="11" t="str">
        <f t="shared" si="27"/>
        <v>Dans la commune</v>
      </c>
      <c r="I404" s="1">
        <v>37</v>
      </c>
      <c r="J404" s="5">
        <v>1.1574074074074073E-4</v>
      </c>
      <c r="K404">
        <v>-7.5699999999999997E-4</v>
      </c>
      <c r="L404" s="6"/>
      <c r="M404" s="6" t="str">
        <f>IFERROR(VLOOKUP(G404,TCD!$A$4:$C$362,3,FALSE),"Commune de ramassage")</f>
        <v>Commune de ramassage</v>
      </c>
      <c r="N404">
        <v>403</v>
      </c>
    </row>
    <row r="405" spans="1:14" x14ac:dyDescent="0.3">
      <c r="A405">
        <f t="shared" si="25"/>
        <v>404</v>
      </c>
      <c r="B405">
        <v>354017116483021</v>
      </c>
      <c r="C405" t="s">
        <v>12</v>
      </c>
      <c r="D405" s="3">
        <v>44634.378240740742</v>
      </c>
      <c r="E405" s="4">
        <f t="shared" si="24"/>
        <v>44634.378240740742</v>
      </c>
      <c r="F405" s="1" t="s">
        <v>15</v>
      </c>
      <c r="G405" s="11" t="str">
        <f t="shared" si="26"/>
        <v>69203 44634,4</v>
      </c>
      <c r="H405" s="11" t="str">
        <f t="shared" si="27"/>
        <v>Dans la commune</v>
      </c>
      <c r="I405" s="1">
        <v>50</v>
      </c>
      <c r="J405" s="5">
        <v>3.5879629629629635E-4</v>
      </c>
      <c r="K405">
        <v>-2.0200000000000001E-3</v>
      </c>
      <c r="L405" s="6"/>
      <c r="M405" s="6" t="str">
        <f>IFERROR(VLOOKUP(G405,TCD!$A$4:$C$362,3,FALSE),"Commune de ramassage")</f>
        <v>Commune de ramassage</v>
      </c>
      <c r="N405">
        <v>404</v>
      </c>
    </row>
    <row r="406" spans="1:14" x14ac:dyDescent="0.3">
      <c r="A406">
        <f t="shared" si="25"/>
        <v>405</v>
      </c>
      <c r="B406">
        <v>354017116483021</v>
      </c>
      <c r="C406" t="s">
        <v>12</v>
      </c>
      <c r="D406" s="3">
        <v>44634.378599537034</v>
      </c>
      <c r="E406" s="4">
        <f t="shared" si="24"/>
        <v>44634.378599537034</v>
      </c>
      <c r="F406" s="1" t="s">
        <v>15</v>
      </c>
      <c r="G406" s="11" t="str">
        <f t="shared" si="26"/>
        <v>69203 44634,4</v>
      </c>
      <c r="H406" s="11" t="str">
        <f t="shared" si="27"/>
        <v>Dans la commune</v>
      </c>
      <c r="I406" s="1">
        <v>53</v>
      </c>
      <c r="J406" s="5">
        <v>4.3981481481481481E-4</v>
      </c>
      <c r="K406">
        <v>-4.3620000000000004E-3</v>
      </c>
      <c r="L406" s="6"/>
      <c r="M406" s="6" t="str">
        <f>IFERROR(VLOOKUP(G406,TCD!$A$4:$C$362,3,FALSE),"Commune de ramassage")</f>
        <v>Commune de ramassage</v>
      </c>
      <c r="N406">
        <v>405</v>
      </c>
    </row>
    <row r="407" spans="1:14" x14ac:dyDescent="0.3">
      <c r="A407">
        <f t="shared" si="25"/>
        <v>406</v>
      </c>
      <c r="B407">
        <v>354017116483021</v>
      </c>
      <c r="C407" t="s">
        <v>12</v>
      </c>
      <c r="D407" s="3">
        <v>44634.37903935185</v>
      </c>
      <c r="E407" s="4">
        <f t="shared" si="24"/>
        <v>44634.37903935185</v>
      </c>
      <c r="F407" s="1" t="s">
        <v>15</v>
      </c>
      <c r="G407" s="11" t="str">
        <f t="shared" si="26"/>
        <v>69203 44634,4</v>
      </c>
      <c r="H407" s="11" t="str">
        <f t="shared" si="27"/>
        <v>Entrée sortie</v>
      </c>
      <c r="I407" s="1">
        <v>26</v>
      </c>
      <c r="J407" s="5">
        <v>5.7870370370370366E-5</v>
      </c>
      <c r="K407">
        <v>-1.8599999999999999E-4</v>
      </c>
      <c r="L407" s="6"/>
      <c r="M407" s="6" t="str">
        <f>IFERROR(VLOOKUP(G407,TCD!$A$4:$C$362,3,FALSE),"Commune de ramassage")</f>
        <v>Commune de ramassage</v>
      </c>
      <c r="N407">
        <v>406</v>
      </c>
    </row>
    <row r="408" spans="1:14" x14ac:dyDescent="0.3">
      <c r="A408">
        <f t="shared" si="25"/>
        <v>407</v>
      </c>
      <c r="B408">
        <v>354017116483021</v>
      </c>
      <c r="C408" t="s">
        <v>12</v>
      </c>
      <c r="D408" s="3">
        <v>44634.37909722222</v>
      </c>
      <c r="E408" s="4">
        <f t="shared" si="24"/>
        <v>44634.37909722222</v>
      </c>
      <c r="F408" s="1" t="s">
        <v>14</v>
      </c>
      <c r="G408" s="11" t="str">
        <f t="shared" si="26"/>
        <v>69178 44634,4</v>
      </c>
      <c r="H408" s="11" t="str">
        <f t="shared" si="27"/>
        <v>Dans la commune</v>
      </c>
      <c r="I408" s="1">
        <v>12</v>
      </c>
      <c r="J408" s="5">
        <v>8.1018518518518516E-5</v>
      </c>
      <c r="K408">
        <v>-2.0699999999999999E-4</v>
      </c>
      <c r="L408" s="6"/>
      <c r="M408" s="6" t="str">
        <f>IFERROR(VLOOKUP(G408,TCD!$A$4:$C$362,3,FALSE),"Commune de ramassage")</f>
        <v>Commune de ramassage</v>
      </c>
      <c r="N408">
        <v>407</v>
      </c>
    </row>
    <row r="409" spans="1:14" x14ac:dyDescent="0.3">
      <c r="A409">
        <f t="shared" si="25"/>
        <v>408</v>
      </c>
      <c r="B409">
        <v>354017116483021</v>
      </c>
      <c r="C409" t="s">
        <v>12</v>
      </c>
      <c r="D409" s="3">
        <v>44634.379178240742</v>
      </c>
      <c r="E409" s="4">
        <f t="shared" si="24"/>
        <v>44634.379178240742</v>
      </c>
      <c r="F409" s="1" t="s">
        <v>14</v>
      </c>
      <c r="G409" s="11" t="str">
        <f t="shared" si="26"/>
        <v>69178 44634,4</v>
      </c>
      <c r="H409" s="11" t="str">
        <f t="shared" si="27"/>
        <v>Dans la commune</v>
      </c>
      <c r="I409" s="1">
        <v>15</v>
      </c>
      <c r="J409" s="5">
        <v>5.7870370370370378E-4</v>
      </c>
      <c r="K409">
        <v>-3.408E-3</v>
      </c>
      <c r="L409" s="6"/>
      <c r="M409" s="6" t="str">
        <f>IFERROR(VLOOKUP(G409,TCD!$A$4:$C$362,3,FALSE),"Commune de ramassage")</f>
        <v>Commune de ramassage</v>
      </c>
      <c r="N409">
        <v>408</v>
      </c>
    </row>
    <row r="410" spans="1:14" x14ac:dyDescent="0.3">
      <c r="A410">
        <f t="shared" si="25"/>
        <v>409</v>
      </c>
      <c r="B410">
        <v>354017116483021</v>
      </c>
      <c r="C410" t="s">
        <v>12</v>
      </c>
      <c r="D410" s="3">
        <v>44634.379756944443</v>
      </c>
      <c r="E410" s="4">
        <f t="shared" si="24"/>
        <v>44634.379756944443</v>
      </c>
      <c r="F410" s="1" t="s">
        <v>14</v>
      </c>
      <c r="G410" s="11" t="str">
        <f t="shared" si="26"/>
        <v>69178 44634,4</v>
      </c>
      <c r="H410" s="11" t="str">
        <f t="shared" si="27"/>
        <v>Dans la commune</v>
      </c>
      <c r="I410" s="1">
        <v>24</v>
      </c>
      <c r="J410" s="5">
        <v>4.1666666666666669E-4</v>
      </c>
      <c r="K410">
        <v>-1.7619999999999999E-3</v>
      </c>
      <c r="L410" s="6"/>
      <c r="M410" s="6" t="str">
        <f>IFERROR(VLOOKUP(G410,TCD!$A$4:$C$362,3,FALSE),"Commune de ramassage")</f>
        <v>Commune de ramassage</v>
      </c>
      <c r="N410">
        <v>409</v>
      </c>
    </row>
    <row r="411" spans="1:14" x14ac:dyDescent="0.3">
      <c r="A411">
        <f t="shared" si="25"/>
        <v>410</v>
      </c>
      <c r="B411">
        <v>354017116483021</v>
      </c>
      <c r="C411" t="s">
        <v>12</v>
      </c>
      <c r="D411" s="3">
        <v>44634.380173611113</v>
      </c>
      <c r="E411" s="4">
        <f t="shared" si="24"/>
        <v>44634.380173611113</v>
      </c>
      <c r="F411" s="1" t="s">
        <v>14</v>
      </c>
      <c r="G411" s="11" t="str">
        <f t="shared" si="26"/>
        <v>69178 44634,4</v>
      </c>
      <c r="H411" s="11" t="str">
        <f t="shared" si="27"/>
        <v>Dans la commune</v>
      </c>
      <c r="I411" s="1">
        <v>17</v>
      </c>
      <c r="J411" s="5">
        <v>3.4722222222222222E-5</v>
      </c>
      <c r="K411">
        <v>-6.3E-5</v>
      </c>
      <c r="L411" s="6"/>
      <c r="M411" s="6" t="str">
        <f>IFERROR(VLOOKUP(G411,TCD!$A$4:$C$362,3,FALSE),"Commune de ramassage")</f>
        <v>Commune de ramassage</v>
      </c>
      <c r="N411">
        <v>410</v>
      </c>
    </row>
    <row r="412" spans="1:14" x14ac:dyDescent="0.3">
      <c r="A412">
        <f t="shared" si="25"/>
        <v>411</v>
      </c>
      <c r="B412">
        <v>354017116483021</v>
      </c>
      <c r="C412" t="s">
        <v>12</v>
      </c>
      <c r="D412" s="3">
        <v>44634.380208333336</v>
      </c>
      <c r="E412" s="4">
        <f t="shared" si="24"/>
        <v>44634.380208333336</v>
      </c>
      <c r="F412" s="1" t="s">
        <v>14</v>
      </c>
      <c r="G412" s="11" t="str">
        <f t="shared" si="26"/>
        <v>69178 44634,4</v>
      </c>
      <c r="H412" s="11" t="str">
        <f t="shared" si="27"/>
        <v>Dans la commune</v>
      </c>
      <c r="I412" s="1">
        <v>17</v>
      </c>
      <c r="J412" s="5">
        <v>3.4722222222222222E-5</v>
      </c>
      <c r="K412">
        <v>-5.1999999999999997E-5</v>
      </c>
      <c r="L412" s="6"/>
      <c r="M412" s="6" t="str">
        <f>IFERROR(VLOOKUP(G412,TCD!$A$4:$C$362,3,FALSE),"Commune de ramassage")</f>
        <v>Commune de ramassage</v>
      </c>
      <c r="N412">
        <v>411</v>
      </c>
    </row>
    <row r="413" spans="1:14" x14ac:dyDescent="0.3">
      <c r="A413">
        <f t="shared" si="25"/>
        <v>412</v>
      </c>
      <c r="B413">
        <v>354017116483021</v>
      </c>
      <c r="C413" t="s">
        <v>12</v>
      </c>
      <c r="D413" s="3">
        <v>44634.380243055559</v>
      </c>
      <c r="E413" s="4">
        <f t="shared" si="24"/>
        <v>44634.380243055559</v>
      </c>
      <c r="F413" s="1" t="s">
        <v>14</v>
      </c>
      <c r="G413" s="11" t="str">
        <f t="shared" si="26"/>
        <v>69178 44634,4</v>
      </c>
      <c r="H413" s="11" t="str">
        <f t="shared" si="27"/>
        <v>Dans la commune</v>
      </c>
      <c r="I413" s="1">
        <v>25</v>
      </c>
      <c r="J413" s="5">
        <v>1.0416666666666667E-4</v>
      </c>
      <c r="K413">
        <v>9.2999999999999997E-5</v>
      </c>
      <c r="L413" s="6"/>
      <c r="M413" s="6" t="str">
        <f>IFERROR(VLOOKUP(G413,TCD!$A$4:$C$362,3,FALSE),"Commune de ramassage")</f>
        <v>Commune de ramassage</v>
      </c>
      <c r="N413">
        <v>412</v>
      </c>
    </row>
    <row r="414" spans="1:14" x14ac:dyDescent="0.3">
      <c r="A414">
        <f t="shared" si="25"/>
        <v>413</v>
      </c>
      <c r="B414">
        <v>354017116483021</v>
      </c>
      <c r="C414" t="s">
        <v>12</v>
      </c>
      <c r="D414" s="3">
        <v>44634.380347222221</v>
      </c>
      <c r="E414" s="4">
        <f t="shared" si="24"/>
        <v>44634.380347222221</v>
      </c>
      <c r="F414" s="1" t="s">
        <v>14</v>
      </c>
      <c r="G414" s="11" t="str">
        <f t="shared" si="26"/>
        <v>69178 44634,4</v>
      </c>
      <c r="H414" s="11" t="str">
        <f t="shared" si="27"/>
        <v>Entrée sortie</v>
      </c>
      <c r="I414" s="1">
        <v>34</v>
      </c>
      <c r="J414" s="5">
        <v>4.1666666666666669E-4</v>
      </c>
      <c r="K414">
        <v>6.8400000000000004E-4</v>
      </c>
      <c r="L414" s="6"/>
      <c r="M414" s="6" t="str">
        <f>IFERROR(VLOOKUP(G414,TCD!$A$4:$C$362,3,FALSE),"Commune de ramassage")</f>
        <v>Commune de ramassage</v>
      </c>
      <c r="N414">
        <v>413</v>
      </c>
    </row>
    <row r="415" spans="1:14" x14ac:dyDescent="0.3">
      <c r="A415">
        <f t="shared" si="25"/>
        <v>414</v>
      </c>
      <c r="B415">
        <v>354017116483021</v>
      </c>
      <c r="C415" t="s">
        <v>12</v>
      </c>
      <c r="D415" s="3">
        <v>44634.38076388889</v>
      </c>
      <c r="E415" s="4">
        <f t="shared" si="24"/>
        <v>44634.38076388889</v>
      </c>
      <c r="F415" s="1" t="s">
        <v>13</v>
      </c>
      <c r="G415" s="11" t="str">
        <f t="shared" si="26"/>
        <v>69201 44634,4</v>
      </c>
      <c r="H415" s="11" t="str">
        <f t="shared" si="27"/>
        <v>Dans la commune</v>
      </c>
      <c r="I415" s="1">
        <v>14</v>
      </c>
      <c r="J415" s="5">
        <v>4.6296296296296294E-5</v>
      </c>
      <c r="K415">
        <v>-9.3999999999999994E-5</v>
      </c>
      <c r="L415" s="6"/>
      <c r="M415" s="6" t="str">
        <f>IFERROR(VLOOKUP(G415,TCD!$A$4:$C$362,3,FALSE),"Commune de ramassage")</f>
        <v>Commune de ramassage</v>
      </c>
      <c r="N415">
        <v>414</v>
      </c>
    </row>
    <row r="416" spans="1:14" x14ac:dyDescent="0.3">
      <c r="A416">
        <f t="shared" si="25"/>
        <v>415</v>
      </c>
      <c r="B416">
        <v>354017116483021</v>
      </c>
      <c r="C416" t="s">
        <v>12</v>
      </c>
      <c r="D416" s="3">
        <v>44634.380810185183</v>
      </c>
      <c r="E416" s="4">
        <f t="shared" si="24"/>
        <v>44634.380810185183</v>
      </c>
      <c r="F416" s="1" t="s">
        <v>13</v>
      </c>
      <c r="G416" s="11" t="str">
        <f t="shared" si="26"/>
        <v>69201 44634,4</v>
      </c>
      <c r="H416" s="11" t="str">
        <f t="shared" si="27"/>
        <v>Dans la commune</v>
      </c>
      <c r="I416" s="1">
        <v>13</v>
      </c>
      <c r="J416" s="5">
        <v>5.3240740740740744E-4</v>
      </c>
      <c r="K416">
        <v>-5.2099999999999998E-4</v>
      </c>
      <c r="L416" s="6"/>
      <c r="M416" s="6" t="str">
        <f>IFERROR(VLOOKUP(G416,TCD!$A$4:$C$362,3,FALSE),"Commune de ramassage")</f>
        <v>Commune de ramassage</v>
      </c>
      <c r="N416">
        <v>415</v>
      </c>
    </row>
    <row r="417" spans="1:14" x14ac:dyDescent="0.3">
      <c r="A417">
        <f t="shared" si="25"/>
        <v>416</v>
      </c>
      <c r="B417">
        <v>354017116483021</v>
      </c>
      <c r="C417" t="s">
        <v>12</v>
      </c>
      <c r="D417" s="3">
        <v>44634.381342592591</v>
      </c>
      <c r="E417" s="4">
        <f t="shared" si="24"/>
        <v>44634.381342592591</v>
      </c>
      <c r="F417" s="1" t="s">
        <v>13</v>
      </c>
      <c r="G417" s="11" t="str">
        <f t="shared" si="26"/>
        <v>69201 44634,4</v>
      </c>
      <c r="H417" s="11" t="str">
        <f t="shared" si="27"/>
        <v>Dans la commune</v>
      </c>
      <c r="I417" s="1">
        <v>11</v>
      </c>
      <c r="J417" s="5">
        <v>1.1574074074074073E-5</v>
      </c>
      <c r="K417">
        <v>-3.6999999999999998E-5</v>
      </c>
      <c r="L417" s="6"/>
      <c r="M417" s="6" t="str">
        <f>IFERROR(VLOOKUP(G417,TCD!$A$4:$C$362,3,FALSE),"Commune de ramassage")</f>
        <v>Commune de ramassage</v>
      </c>
      <c r="N417">
        <v>416</v>
      </c>
    </row>
    <row r="418" spans="1:14" x14ac:dyDescent="0.3">
      <c r="A418">
        <f t="shared" si="25"/>
        <v>417</v>
      </c>
      <c r="B418">
        <v>354017116483021</v>
      </c>
      <c r="C418" t="s">
        <v>12</v>
      </c>
      <c r="D418" s="3">
        <v>44634.381354166668</v>
      </c>
      <c r="E418" s="4">
        <f t="shared" si="24"/>
        <v>44634.381354166668</v>
      </c>
      <c r="F418" s="1" t="s">
        <v>13</v>
      </c>
      <c r="G418" s="11" t="str">
        <f t="shared" si="26"/>
        <v>69201 44634,4</v>
      </c>
      <c r="H418" s="11" t="str">
        <f t="shared" si="27"/>
        <v>Dans la commune</v>
      </c>
      <c r="I418" s="1">
        <v>13</v>
      </c>
      <c r="J418" s="5">
        <v>2.3148148148148147E-5</v>
      </c>
      <c r="K418">
        <v>7.9999999999999996E-6</v>
      </c>
      <c r="L418" s="6"/>
      <c r="M418" s="6" t="str">
        <f>IFERROR(VLOOKUP(G418,TCD!$A$4:$C$362,3,FALSE),"Commune de ramassage")</f>
        <v>Commune de ramassage</v>
      </c>
      <c r="N418">
        <v>417</v>
      </c>
    </row>
    <row r="419" spans="1:14" x14ac:dyDescent="0.3">
      <c r="A419">
        <f t="shared" si="25"/>
        <v>418</v>
      </c>
      <c r="B419">
        <v>354017116483021</v>
      </c>
      <c r="C419" t="s">
        <v>12</v>
      </c>
      <c r="D419" s="3">
        <v>44634.381377314814</v>
      </c>
      <c r="E419" s="4">
        <f t="shared" si="24"/>
        <v>44634.381377314814</v>
      </c>
      <c r="F419" s="1" t="s">
        <v>13</v>
      </c>
      <c r="G419" s="11" t="str">
        <f t="shared" si="26"/>
        <v>69201 44634,4</v>
      </c>
      <c r="H419" s="11" t="str">
        <f t="shared" si="27"/>
        <v>Dans la commune</v>
      </c>
      <c r="I419" s="1">
        <v>13</v>
      </c>
      <c r="J419" s="5">
        <v>1.1574074074074073E-5</v>
      </c>
      <c r="K419">
        <v>5.1999999999999997E-5</v>
      </c>
      <c r="L419" s="6"/>
      <c r="M419" s="6" t="str">
        <f>IFERROR(VLOOKUP(G419,TCD!$A$4:$C$362,3,FALSE),"Commune de ramassage")</f>
        <v>Commune de ramassage</v>
      </c>
      <c r="N419">
        <v>418</v>
      </c>
    </row>
    <row r="420" spans="1:14" x14ac:dyDescent="0.3">
      <c r="A420">
        <f t="shared" si="25"/>
        <v>419</v>
      </c>
      <c r="B420">
        <v>354017116483021</v>
      </c>
      <c r="C420" t="s">
        <v>12</v>
      </c>
      <c r="D420" s="3">
        <v>44634.381388888891</v>
      </c>
      <c r="E420" s="4">
        <f t="shared" si="24"/>
        <v>44634.381388888891</v>
      </c>
      <c r="F420" s="1" t="s">
        <v>13</v>
      </c>
      <c r="G420" s="11" t="str">
        <f t="shared" si="26"/>
        <v>69201 44634,4</v>
      </c>
      <c r="H420" s="11" t="str">
        <f t="shared" si="27"/>
        <v>Dans la commune</v>
      </c>
      <c r="I420" s="1">
        <v>15</v>
      </c>
      <c r="J420" s="5">
        <v>3.4722222222222222E-5</v>
      </c>
      <c r="K420">
        <v>1.4999999999999999E-4</v>
      </c>
      <c r="L420" s="6"/>
      <c r="M420" s="6" t="str">
        <f>IFERROR(VLOOKUP(G420,TCD!$A$4:$C$362,3,FALSE),"Commune de ramassage")</f>
        <v>Commune de ramassage</v>
      </c>
      <c r="N420">
        <v>419</v>
      </c>
    </row>
    <row r="421" spans="1:14" x14ac:dyDescent="0.3">
      <c r="A421">
        <f t="shared" si="25"/>
        <v>420</v>
      </c>
      <c r="B421">
        <v>354017116483021</v>
      </c>
      <c r="C421" t="s">
        <v>12</v>
      </c>
      <c r="D421" s="3">
        <v>44634.381423611114</v>
      </c>
      <c r="E421" s="4">
        <f t="shared" si="24"/>
        <v>44634.381423611114</v>
      </c>
      <c r="F421" s="1" t="s">
        <v>13</v>
      </c>
      <c r="G421" s="11" t="str">
        <f t="shared" si="26"/>
        <v>69201 44634,4</v>
      </c>
      <c r="H421" s="11" t="str">
        <f t="shared" si="27"/>
        <v>Dans la commune</v>
      </c>
      <c r="I421" s="1">
        <v>19</v>
      </c>
      <c r="J421" s="5">
        <v>8.1018518518518516E-5</v>
      </c>
      <c r="K421">
        <v>2.63E-4</v>
      </c>
      <c r="L421" s="6"/>
      <c r="M421" s="6" t="str">
        <f>IFERROR(VLOOKUP(G421,TCD!$A$4:$C$362,3,FALSE),"Commune de ramassage")</f>
        <v>Commune de ramassage</v>
      </c>
      <c r="N421">
        <v>420</v>
      </c>
    </row>
    <row r="422" spans="1:14" x14ac:dyDescent="0.3">
      <c r="A422">
        <f t="shared" si="25"/>
        <v>421</v>
      </c>
      <c r="B422">
        <v>354017116483021</v>
      </c>
      <c r="C422" t="s">
        <v>12</v>
      </c>
      <c r="D422" s="3">
        <v>44634.381504629629</v>
      </c>
      <c r="E422" s="4">
        <f t="shared" si="24"/>
        <v>44634.381504629629</v>
      </c>
      <c r="F422" s="1" t="s">
        <v>13</v>
      </c>
      <c r="G422" s="11" t="str">
        <f t="shared" si="26"/>
        <v>69201 44634,4</v>
      </c>
      <c r="H422" s="11" t="str">
        <f t="shared" si="27"/>
        <v>Dans la commune</v>
      </c>
      <c r="I422" s="1">
        <v>16</v>
      </c>
      <c r="J422" s="5">
        <v>2.3148148148148147E-5</v>
      </c>
      <c r="K422">
        <v>1.4E-5</v>
      </c>
      <c r="L422" s="6"/>
      <c r="M422" s="6" t="str">
        <f>IFERROR(VLOOKUP(G422,TCD!$A$4:$C$362,3,FALSE),"Commune de ramassage")</f>
        <v>Commune de ramassage</v>
      </c>
      <c r="N422">
        <v>421</v>
      </c>
    </row>
    <row r="423" spans="1:14" x14ac:dyDescent="0.3">
      <c r="A423">
        <f t="shared" si="25"/>
        <v>422</v>
      </c>
      <c r="B423">
        <v>354017116483021</v>
      </c>
      <c r="C423" t="s">
        <v>12</v>
      </c>
      <c r="D423" s="3">
        <v>44634.381527777776</v>
      </c>
      <c r="E423" s="4">
        <f t="shared" si="24"/>
        <v>44634.381527777776</v>
      </c>
      <c r="F423" s="1" t="s">
        <v>13</v>
      </c>
      <c r="G423" s="11" t="str">
        <f t="shared" si="26"/>
        <v>69201 44634,4</v>
      </c>
      <c r="H423" s="11" t="str">
        <f t="shared" si="27"/>
        <v>Dans la commune</v>
      </c>
      <c r="I423" s="1">
        <v>10</v>
      </c>
      <c r="J423" s="5">
        <v>1.1574074074074073E-5</v>
      </c>
      <c r="K423">
        <v>-2.0000000000000002E-5</v>
      </c>
      <c r="L423" s="6"/>
      <c r="M423" s="6" t="str">
        <f>IFERROR(VLOOKUP(G423,TCD!$A$4:$C$362,3,FALSE),"Commune de ramassage")</f>
        <v>Commune de ramassage</v>
      </c>
      <c r="N423">
        <v>422</v>
      </c>
    </row>
    <row r="424" spans="1:14" x14ac:dyDescent="0.3">
      <c r="A424">
        <f t="shared" si="25"/>
        <v>423</v>
      </c>
      <c r="B424">
        <v>354017116483021</v>
      </c>
      <c r="C424" t="s">
        <v>12</v>
      </c>
      <c r="D424" s="3">
        <v>44634.381539351853</v>
      </c>
      <c r="E424" s="4">
        <f t="shared" si="24"/>
        <v>44634.381539351853</v>
      </c>
      <c r="F424" s="1" t="s">
        <v>13</v>
      </c>
      <c r="G424" s="11" t="str">
        <f t="shared" si="26"/>
        <v>69201 44634,4</v>
      </c>
      <c r="H424" s="11" t="str">
        <f t="shared" si="27"/>
        <v>Dans la commune</v>
      </c>
      <c r="I424" s="1">
        <v>10</v>
      </c>
      <c r="J424" s="5">
        <v>3.4722222222222222E-5</v>
      </c>
      <c r="K424">
        <v>-6.3999999999999997E-5</v>
      </c>
      <c r="L424" s="6"/>
      <c r="M424" s="6" t="str">
        <f>IFERROR(VLOOKUP(G424,TCD!$A$4:$C$362,3,FALSE),"Commune de ramassage")</f>
        <v>Commune de ramassage</v>
      </c>
      <c r="N424">
        <v>423</v>
      </c>
    </row>
    <row r="425" spans="1:14" x14ac:dyDescent="0.3">
      <c r="A425">
        <f t="shared" si="25"/>
        <v>424</v>
      </c>
      <c r="B425">
        <v>354017116483021</v>
      </c>
      <c r="C425" t="s">
        <v>12</v>
      </c>
      <c r="D425" s="3">
        <v>44634.381574074076</v>
      </c>
      <c r="E425" s="4">
        <f t="shared" si="24"/>
        <v>44634.381574074076</v>
      </c>
      <c r="F425" s="1" t="s">
        <v>13</v>
      </c>
      <c r="G425" s="11" t="str">
        <f t="shared" si="26"/>
        <v>69201 44634,4</v>
      </c>
      <c r="H425" s="11" t="str">
        <f t="shared" si="27"/>
        <v>Dans la commune</v>
      </c>
      <c r="I425" s="1">
        <v>7</v>
      </c>
      <c r="J425" s="5">
        <v>3.0092592592592595E-4</v>
      </c>
      <c r="K425">
        <v>-6.1799999999999995E-4</v>
      </c>
      <c r="L425" s="6"/>
      <c r="M425" s="6" t="str">
        <f>IFERROR(VLOOKUP(G425,TCD!$A$4:$C$362,3,FALSE),"Commune de ramassage")</f>
        <v>Commune de ramassage</v>
      </c>
      <c r="N425">
        <v>424</v>
      </c>
    </row>
    <row r="426" spans="1:14" x14ac:dyDescent="0.3">
      <c r="A426">
        <f t="shared" si="25"/>
        <v>425</v>
      </c>
      <c r="B426">
        <v>354017116483021</v>
      </c>
      <c r="C426" t="s">
        <v>12</v>
      </c>
      <c r="D426" s="3">
        <v>44634.381874999999</v>
      </c>
      <c r="E426" s="4">
        <f t="shared" si="24"/>
        <v>44634.381874999999</v>
      </c>
      <c r="F426" s="1" t="s">
        <v>13</v>
      </c>
      <c r="G426" s="11" t="str">
        <f t="shared" si="26"/>
        <v>69201 44634,4</v>
      </c>
      <c r="H426" s="11" t="str">
        <f t="shared" si="27"/>
        <v>Dans la commune</v>
      </c>
      <c r="I426" s="1">
        <v>8</v>
      </c>
      <c r="J426" s="5">
        <v>6.9444444444444444E-5</v>
      </c>
      <c r="K426">
        <v>-7.9999999999999996E-6</v>
      </c>
      <c r="L426" s="6"/>
      <c r="M426" s="6" t="str">
        <f>IFERROR(VLOOKUP(G426,TCD!$A$4:$C$362,3,FALSE),"Commune de ramassage")</f>
        <v>Commune de ramassage</v>
      </c>
      <c r="N426">
        <v>425</v>
      </c>
    </row>
    <row r="427" spans="1:14" x14ac:dyDescent="0.3">
      <c r="A427">
        <f t="shared" si="25"/>
        <v>426</v>
      </c>
      <c r="B427">
        <v>354017116483021</v>
      </c>
      <c r="C427" t="s">
        <v>12</v>
      </c>
      <c r="D427" s="3">
        <v>44634.381944444445</v>
      </c>
      <c r="E427" s="4">
        <f t="shared" si="24"/>
        <v>44634.381944444445</v>
      </c>
      <c r="F427" s="1" t="s">
        <v>13</v>
      </c>
      <c r="G427" s="11" t="str">
        <f t="shared" si="26"/>
        <v>69201 44634,4</v>
      </c>
      <c r="H427" s="11" t="str">
        <f t="shared" si="27"/>
        <v>Dans la commune</v>
      </c>
      <c r="I427" s="1">
        <v>7</v>
      </c>
      <c r="J427" s="5">
        <v>5.6712962962962956E-4</v>
      </c>
      <c r="K427">
        <v>2.0999999999999999E-5</v>
      </c>
      <c r="L427" s="6"/>
      <c r="M427" s="6" t="str">
        <f>IFERROR(VLOOKUP(G427,TCD!$A$4:$C$362,3,FALSE),"Commune de ramassage")</f>
        <v>Commune de ramassage</v>
      </c>
      <c r="N427">
        <v>426</v>
      </c>
    </row>
    <row r="428" spans="1:14" x14ac:dyDescent="0.3">
      <c r="A428">
        <f t="shared" si="25"/>
        <v>427</v>
      </c>
      <c r="B428">
        <v>354017116483021</v>
      </c>
      <c r="C428" t="s">
        <v>12</v>
      </c>
      <c r="D428" s="3">
        <v>44634.382511574076</v>
      </c>
      <c r="E428" s="4">
        <f t="shared" si="24"/>
        <v>44634.382511574076</v>
      </c>
      <c r="F428" s="1" t="s">
        <v>13</v>
      </c>
      <c r="G428" s="11" t="str">
        <f t="shared" si="26"/>
        <v>69201 44634,4</v>
      </c>
      <c r="H428" s="11" t="str">
        <f t="shared" si="27"/>
        <v>Dans la commune</v>
      </c>
      <c r="I428" s="1">
        <v>0</v>
      </c>
      <c r="J428" s="5">
        <v>1.4930555555555556E-3</v>
      </c>
      <c r="K428">
        <v>0</v>
      </c>
      <c r="L428" s="6"/>
      <c r="M428" s="6" t="str">
        <f>IFERROR(VLOOKUP(G428,TCD!$A$4:$C$362,3,FALSE),"Commune de ramassage")</f>
        <v>Commune de ramassage</v>
      </c>
      <c r="N428">
        <v>427</v>
      </c>
    </row>
    <row r="429" spans="1:14" x14ac:dyDescent="0.3">
      <c r="A429">
        <f t="shared" si="25"/>
        <v>428</v>
      </c>
      <c r="B429">
        <v>354017116483021</v>
      </c>
      <c r="C429" t="s">
        <v>12</v>
      </c>
      <c r="D429" s="3">
        <v>44634.384004629632</v>
      </c>
      <c r="E429" s="4">
        <f t="shared" si="24"/>
        <v>44634.384004629632</v>
      </c>
      <c r="F429" s="1" t="s">
        <v>13</v>
      </c>
      <c r="G429" s="11" t="str">
        <f t="shared" si="26"/>
        <v>69201 44634,4</v>
      </c>
      <c r="H429" s="11" t="str">
        <f t="shared" si="27"/>
        <v>Dans la commune</v>
      </c>
      <c r="I429" s="1">
        <v>0</v>
      </c>
      <c r="J429" s="5">
        <v>1.1226851851851851E-3</v>
      </c>
      <c r="K429">
        <v>2.4000000000000001E-4</v>
      </c>
      <c r="L429" s="6"/>
      <c r="M429" s="6" t="str">
        <f>IFERROR(VLOOKUP(G429,TCD!$A$4:$C$362,3,FALSE),"Commune de ramassage")</f>
        <v>Commune de ramassage</v>
      </c>
      <c r="N429">
        <v>428</v>
      </c>
    </row>
    <row r="430" spans="1:14" x14ac:dyDescent="0.3">
      <c r="A430">
        <f t="shared" si="25"/>
        <v>429</v>
      </c>
      <c r="B430">
        <v>354017116483021</v>
      </c>
      <c r="C430" t="s">
        <v>12</v>
      </c>
      <c r="D430" s="3">
        <v>44634.385127314818</v>
      </c>
      <c r="E430" s="4">
        <f t="shared" si="24"/>
        <v>44634.385127314818</v>
      </c>
      <c r="F430" s="1" t="s">
        <v>13</v>
      </c>
      <c r="G430" s="11" t="str">
        <f t="shared" si="26"/>
        <v>69201 44634,4</v>
      </c>
      <c r="H430" s="11" t="str">
        <f t="shared" si="27"/>
        <v>Dans la commune</v>
      </c>
      <c r="I430" s="1">
        <v>14</v>
      </c>
      <c r="J430" s="5">
        <v>1.1574074074074073E-4</v>
      </c>
      <c r="K430">
        <v>3.4000000000000002E-4</v>
      </c>
      <c r="L430" s="6"/>
      <c r="M430" s="6" t="str">
        <f>IFERROR(VLOOKUP(G430,TCD!$A$4:$C$362,3,FALSE),"Commune de ramassage")</f>
        <v>Commune de ramassage</v>
      </c>
      <c r="N430">
        <v>429</v>
      </c>
    </row>
    <row r="431" spans="1:14" x14ac:dyDescent="0.3">
      <c r="A431">
        <f t="shared" si="25"/>
        <v>430</v>
      </c>
      <c r="B431">
        <v>354017116483021</v>
      </c>
      <c r="C431" t="s">
        <v>12</v>
      </c>
      <c r="D431" s="3">
        <v>44634.385243055556</v>
      </c>
      <c r="E431" s="4">
        <f t="shared" si="24"/>
        <v>44634.385243055556</v>
      </c>
      <c r="F431" s="1" t="s">
        <v>13</v>
      </c>
      <c r="G431" s="11" t="str">
        <f t="shared" si="26"/>
        <v>69201 44634,4</v>
      </c>
      <c r="H431" s="11" t="str">
        <f t="shared" si="27"/>
        <v>Dans la commune</v>
      </c>
      <c r="I431" s="1">
        <v>10</v>
      </c>
      <c r="J431" s="5">
        <v>8.1018518518518516E-5</v>
      </c>
      <c r="K431">
        <v>9.0000000000000006E-5</v>
      </c>
      <c r="L431" s="6"/>
      <c r="M431" s="6" t="str">
        <f>IFERROR(VLOOKUP(G431,TCD!$A$4:$C$362,3,FALSE),"Commune de ramassage")</f>
        <v>Commune de ramassage</v>
      </c>
      <c r="N431">
        <v>430</v>
      </c>
    </row>
    <row r="432" spans="1:14" x14ac:dyDescent="0.3">
      <c r="A432">
        <f t="shared" si="25"/>
        <v>431</v>
      </c>
      <c r="B432">
        <v>354017116483021</v>
      </c>
      <c r="C432" t="s">
        <v>12</v>
      </c>
      <c r="D432" s="3">
        <v>44634.385324074072</v>
      </c>
      <c r="E432" s="4">
        <f t="shared" si="24"/>
        <v>44634.385324074072</v>
      </c>
      <c r="F432" s="1" t="s">
        <v>13</v>
      </c>
      <c r="G432" s="11" t="str">
        <f t="shared" si="26"/>
        <v>69201 44634,4</v>
      </c>
      <c r="H432" s="11" t="str">
        <f t="shared" si="27"/>
        <v>Dans la commune</v>
      </c>
      <c r="I432" s="1">
        <v>9</v>
      </c>
      <c r="J432" s="5">
        <v>3.4722222222222222E-5</v>
      </c>
      <c r="K432">
        <v>-1.0000000000000001E-5</v>
      </c>
      <c r="L432" s="6"/>
      <c r="M432" s="6" t="str">
        <f>IFERROR(VLOOKUP(G432,TCD!$A$4:$C$362,3,FALSE),"Commune de ramassage")</f>
        <v>Commune de ramassage</v>
      </c>
      <c r="N432">
        <v>431</v>
      </c>
    </row>
    <row r="433" spans="1:14" x14ac:dyDescent="0.3">
      <c r="A433">
        <f t="shared" si="25"/>
        <v>432</v>
      </c>
      <c r="B433">
        <v>354017116483021</v>
      </c>
      <c r="C433" t="s">
        <v>12</v>
      </c>
      <c r="D433" s="3">
        <v>44634.385358796295</v>
      </c>
      <c r="E433" s="4">
        <f t="shared" si="24"/>
        <v>44634.385358796295</v>
      </c>
      <c r="F433" s="1" t="s">
        <v>13</v>
      </c>
      <c r="G433" s="11" t="str">
        <f t="shared" si="26"/>
        <v>69201 44634,4</v>
      </c>
      <c r="H433" s="11" t="str">
        <f t="shared" si="27"/>
        <v>Dans la commune</v>
      </c>
      <c r="I433" s="1">
        <v>6</v>
      </c>
      <c r="J433" s="5">
        <v>3.4722222222222222E-5</v>
      </c>
      <c r="K433">
        <v>-1.15E-4</v>
      </c>
      <c r="L433" s="6"/>
      <c r="M433" s="6" t="str">
        <f>IFERROR(VLOOKUP(G433,TCD!$A$4:$C$362,3,FALSE),"Commune de ramassage")</f>
        <v>Commune de ramassage</v>
      </c>
      <c r="N433">
        <v>432</v>
      </c>
    </row>
    <row r="434" spans="1:14" x14ac:dyDescent="0.3">
      <c r="A434">
        <f t="shared" si="25"/>
        <v>433</v>
      </c>
      <c r="B434">
        <v>354017116483021</v>
      </c>
      <c r="C434" t="s">
        <v>12</v>
      </c>
      <c r="D434" s="3">
        <v>44634.385393518518</v>
      </c>
      <c r="E434" s="4">
        <f t="shared" si="24"/>
        <v>44634.385393518518</v>
      </c>
      <c r="F434" s="1" t="s">
        <v>13</v>
      </c>
      <c r="G434" s="11" t="str">
        <f t="shared" si="26"/>
        <v>69201 44634,4</v>
      </c>
      <c r="H434" s="11" t="str">
        <f t="shared" si="27"/>
        <v>Dans la commune</v>
      </c>
      <c r="I434" s="1">
        <v>16</v>
      </c>
      <c r="J434" s="5">
        <v>4.6296296296296294E-5</v>
      </c>
      <c r="K434">
        <v>-1.8799999999999999E-4</v>
      </c>
      <c r="L434" s="6"/>
      <c r="M434" s="6" t="str">
        <f>IFERROR(VLOOKUP(G434,TCD!$A$4:$C$362,3,FALSE),"Commune de ramassage")</f>
        <v>Commune de ramassage</v>
      </c>
      <c r="N434">
        <v>433</v>
      </c>
    </row>
    <row r="435" spans="1:14" x14ac:dyDescent="0.3">
      <c r="A435">
        <f t="shared" si="25"/>
        <v>434</v>
      </c>
      <c r="B435">
        <v>354017116483021</v>
      </c>
      <c r="C435" t="s">
        <v>12</v>
      </c>
      <c r="D435" s="3">
        <v>44634.385439814818</v>
      </c>
      <c r="E435" s="4">
        <f t="shared" si="24"/>
        <v>44634.385439814818</v>
      </c>
      <c r="F435" s="1" t="s">
        <v>13</v>
      </c>
      <c r="G435" s="11" t="str">
        <f t="shared" si="26"/>
        <v>69201 44634,4</v>
      </c>
      <c r="H435" s="11" t="str">
        <f t="shared" si="27"/>
        <v>Dans la commune</v>
      </c>
      <c r="I435" s="1">
        <v>18</v>
      </c>
      <c r="J435" s="5">
        <v>4.6296296296296294E-5</v>
      </c>
      <c r="K435">
        <v>-1.2E-4</v>
      </c>
      <c r="L435" s="6"/>
      <c r="M435" s="6" t="str">
        <f>IFERROR(VLOOKUP(G435,TCD!$A$4:$C$362,3,FALSE),"Commune de ramassage")</f>
        <v>Commune de ramassage</v>
      </c>
      <c r="N435">
        <v>434</v>
      </c>
    </row>
    <row r="436" spans="1:14" x14ac:dyDescent="0.3">
      <c r="A436">
        <f t="shared" si="25"/>
        <v>435</v>
      </c>
      <c r="B436">
        <v>354017116483021</v>
      </c>
      <c r="C436" t="s">
        <v>12</v>
      </c>
      <c r="D436" s="3">
        <v>44634.38548611111</v>
      </c>
      <c r="E436" s="4">
        <f t="shared" si="24"/>
        <v>44634.38548611111</v>
      </c>
      <c r="F436" s="1" t="s">
        <v>13</v>
      </c>
      <c r="G436" s="11" t="str">
        <f t="shared" si="26"/>
        <v>69201 44634,4</v>
      </c>
      <c r="H436" s="11" t="str">
        <f t="shared" si="27"/>
        <v>Dans la commune</v>
      </c>
      <c r="I436" s="1">
        <v>15</v>
      </c>
      <c r="J436" s="5">
        <v>2.3148148148148147E-5</v>
      </c>
      <c r="K436">
        <v>-4.3000000000000002E-5</v>
      </c>
      <c r="L436" s="6"/>
      <c r="M436" s="6" t="str">
        <f>IFERROR(VLOOKUP(G436,TCD!$A$4:$C$362,3,FALSE),"Commune de ramassage")</f>
        <v>Commune de ramassage</v>
      </c>
      <c r="N436">
        <v>435</v>
      </c>
    </row>
    <row r="437" spans="1:14" x14ac:dyDescent="0.3">
      <c r="A437">
        <f t="shared" si="25"/>
        <v>436</v>
      </c>
      <c r="B437">
        <v>354017116483021</v>
      </c>
      <c r="C437" t="s">
        <v>12</v>
      </c>
      <c r="D437" s="3">
        <v>44634.385509259257</v>
      </c>
      <c r="E437" s="4">
        <f t="shared" si="24"/>
        <v>44634.385509259257</v>
      </c>
      <c r="F437" s="1" t="s">
        <v>13</v>
      </c>
      <c r="G437" s="11" t="str">
        <f t="shared" si="26"/>
        <v>69201 44634,4</v>
      </c>
      <c r="H437" s="11" t="str">
        <f t="shared" si="27"/>
        <v>Dans la commune</v>
      </c>
      <c r="I437" s="1">
        <v>15</v>
      </c>
      <c r="J437" s="5">
        <v>4.6296296296296294E-5</v>
      </c>
      <c r="K437">
        <v>9.9999999999999995E-7</v>
      </c>
      <c r="L437" s="6"/>
      <c r="M437" s="6" t="str">
        <f>IFERROR(VLOOKUP(G437,TCD!$A$4:$C$362,3,FALSE),"Commune de ramassage")</f>
        <v>Commune de ramassage</v>
      </c>
      <c r="N437">
        <v>436</v>
      </c>
    </row>
    <row r="438" spans="1:14" x14ac:dyDescent="0.3">
      <c r="A438">
        <f t="shared" si="25"/>
        <v>437</v>
      </c>
      <c r="B438">
        <v>354017116483021</v>
      </c>
      <c r="C438" t="s">
        <v>12</v>
      </c>
      <c r="D438" s="3">
        <v>44634.385555555556</v>
      </c>
      <c r="E438" s="4">
        <f t="shared" si="24"/>
        <v>44634.385555555556</v>
      </c>
      <c r="F438" s="1" t="s">
        <v>13</v>
      </c>
      <c r="G438" s="11" t="str">
        <f t="shared" si="26"/>
        <v>69201 44634,4</v>
      </c>
      <c r="H438" s="11" t="str">
        <f t="shared" si="27"/>
        <v>Dans la commune</v>
      </c>
      <c r="I438" s="1">
        <v>9</v>
      </c>
      <c r="J438" s="5">
        <v>2.3148148148148147E-5</v>
      </c>
      <c r="K438">
        <v>5.5000000000000002E-5</v>
      </c>
      <c r="L438" s="6"/>
      <c r="M438" s="6" t="str">
        <f>IFERROR(VLOOKUP(G438,TCD!$A$4:$C$362,3,FALSE),"Commune de ramassage")</f>
        <v>Commune de ramassage</v>
      </c>
      <c r="N438">
        <v>437</v>
      </c>
    </row>
    <row r="439" spans="1:14" x14ac:dyDescent="0.3">
      <c r="A439">
        <f t="shared" si="25"/>
        <v>438</v>
      </c>
      <c r="B439">
        <v>354017116483021</v>
      </c>
      <c r="C439" t="s">
        <v>12</v>
      </c>
      <c r="D439" s="3">
        <v>44634.385578703703</v>
      </c>
      <c r="E439" s="4">
        <f t="shared" si="24"/>
        <v>44634.385578703703</v>
      </c>
      <c r="F439" s="1" t="s">
        <v>13</v>
      </c>
      <c r="G439" s="11" t="str">
        <f t="shared" si="26"/>
        <v>69201 44634,4</v>
      </c>
      <c r="H439" s="11" t="str">
        <f t="shared" si="27"/>
        <v>Dans la commune</v>
      </c>
      <c r="I439" s="1">
        <v>9</v>
      </c>
      <c r="J439" s="5">
        <v>3.8194444444444446E-4</v>
      </c>
      <c r="K439">
        <v>9.3999999999999994E-5</v>
      </c>
      <c r="L439" s="6"/>
      <c r="M439" s="6" t="str">
        <f>IFERROR(VLOOKUP(G439,TCD!$A$4:$C$362,3,FALSE),"Commune de ramassage")</f>
        <v>Commune de ramassage</v>
      </c>
      <c r="N439">
        <v>438</v>
      </c>
    </row>
    <row r="440" spans="1:14" x14ac:dyDescent="0.3">
      <c r="A440">
        <f t="shared" si="25"/>
        <v>439</v>
      </c>
      <c r="B440">
        <v>354017116483021</v>
      </c>
      <c r="C440" t="s">
        <v>12</v>
      </c>
      <c r="D440" s="3">
        <v>44634.385960648149</v>
      </c>
      <c r="E440" s="4">
        <f t="shared" si="24"/>
        <v>44634.385960648149</v>
      </c>
      <c r="F440" s="1" t="s">
        <v>13</v>
      </c>
      <c r="G440" s="11" t="str">
        <f t="shared" si="26"/>
        <v>69201 44634,4</v>
      </c>
      <c r="H440" s="11" t="str">
        <f t="shared" si="27"/>
        <v>Dans la commune</v>
      </c>
      <c r="I440" s="1">
        <v>0</v>
      </c>
      <c r="J440" s="5">
        <v>7.407407407407407E-4</v>
      </c>
      <c r="K440">
        <v>1.0000000000000001E-5</v>
      </c>
      <c r="L440" s="6"/>
      <c r="M440" s="6" t="str">
        <f>IFERROR(VLOOKUP(G440,TCD!$A$4:$C$362,3,FALSE),"Commune de ramassage")</f>
        <v>Commune de ramassage</v>
      </c>
      <c r="N440">
        <v>439</v>
      </c>
    </row>
    <row r="441" spans="1:14" x14ac:dyDescent="0.3">
      <c r="A441">
        <f t="shared" si="25"/>
        <v>440</v>
      </c>
      <c r="B441">
        <v>354017116483021</v>
      </c>
      <c r="C441" t="s">
        <v>12</v>
      </c>
      <c r="D441" s="3">
        <v>44634.386701388888</v>
      </c>
      <c r="E441" s="4">
        <f t="shared" si="24"/>
        <v>44634.386701388888</v>
      </c>
      <c r="F441" s="1" t="s">
        <v>13</v>
      </c>
      <c r="G441" s="11" t="str">
        <f t="shared" si="26"/>
        <v>69201 44634,4</v>
      </c>
      <c r="H441" s="11" t="str">
        <f t="shared" si="27"/>
        <v>Dans la commune</v>
      </c>
      <c r="I441" s="1">
        <v>0</v>
      </c>
      <c r="J441" s="5">
        <v>2.1921296296296296E-2</v>
      </c>
      <c r="K441">
        <v>0</v>
      </c>
      <c r="L441" s="6"/>
      <c r="M441" s="6" t="str">
        <f>IFERROR(VLOOKUP(G441,TCD!$A$4:$C$362,3,FALSE),"Commune de ramassage")</f>
        <v>Commune de ramassage</v>
      </c>
      <c r="N441">
        <v>440</v>
      </c>
    </row>
    <row r="442" spans="1:14" x14ac:dyDescent="0.3">
      <c r="A442">
        <f t="shared" si="25"/>
        <v>441</v>
      </c>
      <c r="B442">
        <v>354017116483021</v>
      </c>
      <c r="C442" t="s">
        <v>12</v>
      </c>
      <c r="D442" s="3">
        <v>44634.408622685187</v>
      </c>
      <c r="E442" s="4">
        <f t="shared" si="24"/>
        <v>44634.408622685187</v>
      </c>
      <c r="F442" s="1" t="s">
        <v>13</v>
      </c>
      <c r="G442" s="11" t="str">
        <f t="shared" si="26"/>
        <v>69201 44634,4</v>
      </c>
      <c r="H442" s="11" t="str">
        <f t="shared" si="27"/>
        <v>Dans la commune</v>
      </c>
      <c r="I442" s="1">
        <v>0</v>
      </c>
      <c r="J442" s="5">
        <v>2.6620370370370372E-4</v>
      </c>
      <c r="K442">
        <v>-1.1900000000000001E-4</v>
      </c>
      <c r="L442" s="6"/>
      <c r="M442" s="6" t="str">
        <f>IFERROR(VLOOKUP(G442,TCD!$A$4:$C$362,3,FALSE),"Commune de ramassage")</f>
        <v>Commune de ramassage</v>
      </c>
      <c r="N442">
        <v>441</v>
      </c>
    </row>
    <row r="443" spans="1:14" x14ac:dyDescent="0.3">
      <c r="A443">
        <f t="shared" si="25"/>
        <v>442</v>
      </c>
      <c r="B443">
        <v>354017116483021</v>
      </c>
      <c r="C443" t="s">
        <v>12</v>
      </c>
      <c r="D443" s="3">
        <v>44634.408888888887</v>
      </c>
      <c r="E443" s="4">
        <f t="shared" si="24"/>
        <v>44634.408888888887</v>
      </c>
      <c r="F443" s="1" t="s">
        <v>13</v>
      </c>
      <c r="G443" s="11" t="str">
        <f t="shared" si="26"/>
        <v>69201 44634,4</v>
      </c>
      <c r="H443" s="11" t="str">
        <f t="shared" si="27"/>
        <v>Dans la commune</v>
      </c>
      <c r="I443" s="1">
        <v>9</v>
      </c>
      <c r="J443" s="5">
        <v>6.9444444444444444E-5</v>
      </c>
      <c r="K443">
        <v>2.0000000000000002E-5</v>
      </c>
      <c r="L443" s="6"/>
      <c r="M443" s="6" t="str">
        <f>IFERROR(VLOOKUP(G443,TCD!$A$4:$C$362,3,FALSE),"Commune de ramassage")</f>
        <v>Commune de ramassage</v>
      </c>
      <c r="N443">
        <v>442</v>
      </c>
    </row>
    <row r="444" spans="1:14" x14ac:dyDescent="0.3">
      <c r="A444">
        <f t="shared" si="25"/>
        <v>443</v>
      </c>
      <c r="B444">
        <v>354017116483021</v>
      </c>
      <c r="C444" t="s">
        <v>12</v>
      </c>
      <c r="D444" s="3">
        <v>44634.408958333333</v>
      </c>
      <c r="E444" s="4">
        <f t="shared" si="24"/>
        <v>44634.408958333333</v>
      </c>
      <c r="F444" s="1" t="s">
        <v>13</v>
      </c>
      <c r="G444" s="11" t="str">
        <f t="shared" si="26"/>
        <v>69201 44634,4</v>
      </c>
      <c r="H444" s="11" t="str">
        <f t="shared" si="27"/>
        <v>Dans la commune</v>
      </c>
      <c r="I444" s="1">
        <v>9</v>
      </c>
      <c r="J444" s="5">
        <v>1.1574074074074073E-5</v>
      </c>
      <c r="K444">
        <v>2.5000000000000001E-5</v>
      </c>
      <c r="L444" s="6"/>
      <c r="M444" s="6" t="str">
        <f>IFERROR(VLOOKUP(G444,TCD!$A$4:$C$362,3,FALSE),"Commune de ramassage")</f>
        <v>Commune de ramassage</v>
      </c>
      <c r="N444">
        <v>443</v>
      </c>
    </row>
    <row r="445" spans="1:14" x14ac:dyDescent="0.3">
      <c r="A445">
        <f t="shared" si="25"/>
        <v>444</v>
      </c>
      <c r="B445">
        <v>354017116483021</v>
      </c>
      <c r="C445" t="s">
        <v>12</v>
      </c>
      <c r="D445" s="3">
        <v>44634.40896990741</v>
      </c>
      <c r="E445" s="4">
        <f t="shared" si="24"/>
        <v>44634.40896990741</v>
      </c>
      <c r="F445" s="1" t="s">
        <v>13</v>
      </c>
      <c r="G445" s="11" t="str">
        <f t="shared" si="26"/>
        <v>69201 44634,4</v>
      </c>
      <c r="H445" s="11" t="str">
        <f t="shared" si="27"/>
        <v>Dans la commune</v>
      </c>
      <c r="I445" s="1">
        <v>10</v>
      </c>
      <c r="J445" s="5">
        <v>1.273148148148148E-4</v>
      </c>
      <c r="K445">
        <v>2.7500000000000002E-4</v>
      </c>
      <c r="L445" s="6"/>
      <c r="M445" s="6" t="str">
        <f>IFERROR(VLOOKUP(G445,TCD!$A$4:$C$362,3,FALSE),"Commune de ramassage")</f>
        <v>Commune de ramassage</v>
      </c>
      <c r="N445">
        <v>444</v>
      </c>
    </row>
    <row r="446" spans="1:14" x14ac:dyDescent="0.3">
      <c r="A446">
        <f t="shared" si="25"/>
        <v>445</v>
      </c>
      <c r="B446">
        <v>354017116483021</v>
      </c>
      <c r="C446" t="s">
        <v>12</v>
      </c>
      <c r="D446" s="3">
        <v>44634.409097222226</v>
      </c>
      <c r="E446" s="4">
        <f t="shared" si="24"/>
        <v>44634.409097222226</v>
      </c>
      <c r="F446" s="1" t="s">
        <v>13</v>
      </c>
      <c r="G446" s="11" t="str">
        <f t="shared" si="26"/>
        <v>69201 44634,4</v>
      </c>
      <c r="H446" s="11" t="str">
        <f t="shared" si="27"/>
        <v>Dans la commune</v>
      </c>
      <c r="I446" s="1">
        <v>6</v>
      </c>
      <c r="J446" s="5">
        <v>3.4722222222222222E-5</v>
      </c>
      <c r="K446">
        <v>5.3999999999999998E-5</v>
      </c>
      <c r="L446" s="6"/>
      <c r="M446" s="6" t="str">
        <f>IFERROR(VLOOKUP(G446,TCD!$A$4:$C$362,3,FALSE),"Commune de ramassage")</f>
        <v>Commune de ramassage</v>
      </c>
      <c r="N446">
        <v>445</v>
      </c>
    </row>
    <row r="447" spans="1:14" x14ac:dyDescent="0.3">
      <c r="A447">
        <f t="shared" si="25"/>
        <v>446</v>
      </c>
      <c r="B447">
        <v>354017116483021</v>
      </c>
      <c r="C447" t="s">
        <v>12</v>
      </c>
      <c r="D447" s="3">
        <v>44634.409131944441</v>
      </c>
      <c r="E447" s="4">
        <f t="shared" si="24"/>
        <v>44634.409131944441</v>
      </c>
      <c r="F447" s="1" t="s">
        <v>13</v>
      </c>
      <c r="G447" s="11" t="str">
        <f t="shared" si="26"/>
        <v>69201 44634,4</v>
      </c>
      <c r="H447" s="11" t="str">
        <f t="shared" si="27"/>
        <v>Dans la commune</v>
      </c>
      <c r="I447" s="1">
        <v>8</v>
      </c>
      <c r="J447" s="5">
        <v>3.4722222222222222E-5</v>
      </c>
      <c r="K447">
        <v>1.5E-5</v>
      </c>
      <c r="L447" s="6"/>
      <c r="M447" s="6" t="str">
        <f>IFERROR(VLOOKUP(G447,TCD!$A$4:$C$362,3,FALSE),"Commune de ramassage")</f>
        <v>Commune de ramassage</v>
      </c>
      <c r="N447">
        <v>446</v>
      </c>
    </row>
    <row r="448" spans="1:14" x14ac:dyDescent="0.3">
      <c r="A448">
        <f t="shared" si="25"/>
        <v>447</v>
      </c>
      <c r="B448">
        <v>354017116483021</v>
      </c>
      <c r="C448" t="s">
        <v>12</v>
      </c>
      <c r="D448" s="3">
        <v>44634.409166666665</v>
      </c>
      <c r="E448" s="4">
        <f t="shared" si="24"/>
        <v>44634.409166666665</v>
      </c>
      <c r="F448" s="1" t="s">
        <v>13</v>
      </c>
      <c r="G448" s="11" t="str">
        <f t="shared" si="26"/>
        <v>69201 44634,4</v>
      </c>
      <c r="H448" s="11" t="str">
        <f t="shared" si="27"/>
        <v>Dans la commune</v>
      </c>
      <c r="I448" s="1">
        <v>8</v>
      </c>
      <c r="J448" s="5">
        <v>5.7870370370370366E-5</v>
      </c>
      <c r="K448">
        <v>2.0000000000000002E-5</v>
      </c>
      <c r="L448" s="6"/>
      <c r="M448" s="6" t="str">
        <f>IFERROR(VLOOKUP(G448,TCD!$A$4:$C$362,3,FALSE),"Commune de ramassage")</f>
        <v>Commune de ramassage</v>
      </c>
      <c r="N448">
        <v>447</v>
      </c>
    </row>
    <row r="449" spans="1:14" x14ac:dyDescent="0.3">
      <c r="A449">
        <f t="shared" si="25"/>
        <v>448</v>
      </c>
      <c r="B449">
        <v>354017116483021</v>
      </c>
      <c r="C449" t="s">
        <v>12</v>
      </c>
      <c r="D449" s="3">
        <v>44634.409224537034</v>
      </c>
      <c r="E449" s="4">
        <f t="shared" si="24"/>
        <v>44634.409224537034</v>
      </c>
      <c r="F449" s="1" t="s">
        <v>13</v>
      </c>
      <c r="G449" s="11" t="str">
        <f t="shared" si="26"/>
        <v>69201 44634,4</v>
      </c>
      <c r="H449" s="11" t="str">
        <f t="shared" si="27"/>
        <v>Dans la commune</v>
      </c>
      <c r="I449" s="1">
        <v>8</v>
      </c>
      <c r="J449" s="5">
        <v>1.1574074074074073E-5</v>
      </c>
      <c r="K449">
        <v>3.3000000000000003E-5</v>
      </c>
      <c r="L449" s="6"/>
      <c r="M449" s="6" t="str">
        <f>IFERROR(VLOOKUP(G449,TCD!$A$4:$C$362,3,FALSE),"Commune de ramassage")</f>
        <v>Commune de ramassage</v>
      </c>
      <c r="N449">
        <v>448</v>
      </c>
    </row>
    <row r="450" spans="1:14" x14ac:dyDescent="0.3">
      <c r="A450">
        <f t="shared" si="25"/>
        <v>449</v>
      </c>
      <c r="B450">
        <v>354017116483021</v>
      </c>
      <c r="C450" t="s">
        <v>12</v>
      </c>
      <c r="D450" s="3">
        <v>44634.409236111111</v>
      </c>
      <c r="E450" s="4">
        <f t="shared" ref="E450:E513" si="28">D450</f>
        <v>44634.409236111111</v>
      </c>
      <c r="F450" s="1" t="s">
        <v>13</v>
      </c>
      <c r="G450" s="11" t="str">
        <f t="shared" si="26"/>
        <v>69201 44634,4</v>
      </c>
      <c r="H450" s="11" t="str">
        <f t="shared" si="27"/>
        <v>Dans la commune</v>
      </c>
      <c r="I450" s="1">
        <v>6</v>
      </c>
      <c r="J450" s="5">
        <v>6.4814814814814813E-4</v>
      </c>
      <c r="K450">
        <v>1.3999999999999999E-4</v>
      </c>
      <c r="L450" s="6"/>
      <c r="M450" s="6" t="str">
        <f>IFERROR(VLOOKUP(G450,TCD!$A$4:$C$362,3,FALSE),"Commune de ramassage")</f>
        <v>Commune de ramassage</v>
      </c>
      <c r="N450">
        <v>449</v>
      </c>
    </row>
    <row r="451" spans="1:14" x14ac:dyDescent="0.3">
      <c r="A451">
        <f t="shared" ref="A451:A514" si="29">A450+1</f>
        <v>450</v>
      </c>
      <c r="B451">
        <v>354017116483021</v>
      </c>
      <c r="C451" t="s">
        <v>12</v>
      </c>
      <c r="D451" s="3">
        <v>44634.409884259258</v>
      </c>
      <c r="E451" s="4">
        <f t="shared" si="28"/>
        <v>44634.409884259258</v>
      </c>
      <c r="F451" s="1" t="s">
        <v>13</v>
      </c>
      <c r="G451" s="11" t="str">
        <f t="shared" ref="G451:G514" si="30">F451&amp;" "&amp;ROUND(D451,1)</f>
        <v>69201 44634,4</v>
      </c>
      <c r="H451" s="11" t="str">
        <f t="shared" ref="H451:H514" si="31">IF(F451=F452,"Dans la commune","Entrée sortie")</f>
        <v>Entrée sortie</v>
      </c>
      <c r="I451" s="1">
        <v>0</v>
      </c>
      <c r="J451" s="5">
        <v>7.8703703703703705E-4</v>
      </c>
      <c r="K451">
        <v>-7.1299999999999998E-4</v>
      </c>
      <c r="L451" s="6"/>
      <c r="M451" s="6" t="str">
        <f>IFERROR(VLOOKUP(G451,TCD!$A$4:$C$362,3,FALSE),"Commune de ramassage")</f>
        <v>Commune de ramassage</v>
      </c>
      <c r="N451">
        <v>450</v>
      </c>
    </row>
    <row r="452" spans="1:14" x14ac:dyDescent="0.3">
      <c r="A452">
        <f t="shared" si="29"/>
        <v>451</v>
      </c>
      <c r="B452">
        <v>354017116483021</v>
      </c>
      <c r="C452" t="s">
        <v>12</v>
      </c>
      <c r="D452" s="3">
        <v>44634.410671296297</v>
      </c>
      <c r="E452" s="4">
        <f t="shared" si="28"/>
        <v>44634.410671296297</v>
      </c>
      <c r="F452" s="1" t="s">
        <v>14</v>
      </c>
      <c r="G452" s="11" t="str">
        <f t="shared" si="30"/>
        <v>69178 44634,4</v>
      </c>
      <c r="H452" s="11" t="str">
        <f t="shared" si="31"/>
        <v>Dans la commune</v>
      </c>
      <c r="I452" s="1">
        <v>32</v>
      </c>
      <c r="J452" s="5">
        <v>5.7870370370370366E-5</v>
      </c>
      <c r="K452">
        <v>5.0000000000000002E-5</v>
      </c>
      <c r="L452" s="6"/>
      <c r="M452" s="6" t="str">
        <f>IFERROR(VLOOKUP(G452,TCD!$A$4:$C$362,3,FALSE),"Commune de ramassage")</f>
        <v>Commune de ramassage</v>
      </c>
      <c r="N452">
        <v>451</v>
      </c>
    </row>
    <row r="453" spans="1:14" x14ac:dyDescent="0.3">
      <c r="A453">
        <f t="shared" si="29"/>
        <v>452</v>
      </c>
      <c r="B453">
        <v>354017116483021</v>
      </c>
      <c r="C453" t="s">
        <v>12</v>
      </c>
      <c r="D453" s="3">
        <v>44634.410729166666</v>
      </c>
      <c r="E453" s="4">
        <f t="shared" si="28"/>
        <v>44634.410729166666</v>
      </c>
      <c r="F453" s="1" t="s">
        <v>14</v>
      </c>
      <c r="G453" s="11" t="str">
        <f t="shared" si="30"/>
        <v>69178 44634,4</v>
      </c>
      <c r="H453" s="11" t="str">
        <f t="shared" si="31"/>
        <v>Dans la commune</v>
      </c>
      <c r="I453" s="1">
        <v>17</v>
      </c>
      <c r="J453" s="5">
        <v>4.6296296296296294E-5</v>
      </c>
      <c r="K453">
        <v>1.08E-4</v>
      </c>
      <c r="L453" s="6"/>
      <c r="M453" s="6" t="str">
        <f>IFERROR(VLOOKUP(G453,TCD!$A$4:$C$362,3,FALSE),"Commune de ramassage")</f>
        <v>Commune de ramassage</v>
      </c>
      <c r="N453">
        <v>452</v>
      </c>
    </row>
    <row r="454" spans="1:14" x14ac:dyDescent="0.3">
      <c r="A454">
        <f t="shared" si="29"/>
        <v>453</v>
      </c>
      <c r="B454">
        <v>354017116483021</v>
      </c>
      <c r="C454" t="s">
        <v>12</v>
      </c>
      <c r="D454" s="3">
        <v>44634.410775462966</v>
      </c>
      <c r="E454" s="4">
        <f t="shared" si="28"/>
        <v>44634.410775462966</v>
      </c>
      <c r="F454" s="1" t="s">
        <v>14</v>
      </c>
      <c r="G454" s="11" t="str">
        <f t="shared" si="30"/>
        <v>69178 44634,4</v>
      </c>
      <c r="H454" s="11" t="str">
        <f t="shared" si="31"/>
        <v>Dans la commune</v>
      </c>
      <c r="I454" s="1">
        <v>6</v>
      </c>
      <c r="J454" s="5">
        <v>1.5046296296296297E-4</v>
      </c>
      <c r="K454">
        <v>7.2000000000000002E-5</v>
      </c>
      <c r="L454" s="6"/>
      <c r="M454" s="6" t="str">
        <f>IFERROR(VLOOKUP(G454,TCD!$A$4:$C$362,3,FALSE),"Commune de ramassage")</f>
        <v>Commune de ramassage</v>
      </c>
      <c r="N454">
        <v>453</v>
      </c>
    </row>
    <row r="455" spans="1:14" x14ac:dyDescent="0.3">
      <c r="A455">
        <f t="shared" si="29"/>
        <v>454</v>
      </c>
      <c r="B455">
        <v>354017116483021</v>
      </c>
      <c r="C455" t="s">
        <v>12</v>
      </c>
      <c r="D455" s="3">
        <v>44634.410925925928</v>
      </c>
      <c r="E455" s="4">
        <f t="shared" si="28"/>
        <v>44634.410925925928</v>
      </c>
      <c r="F455" s="1" t="s">
        <v>14</v>
      </c>
      <c r="G455" s="11" t="str">
        <f t="shared" si="30"/>
        <v>69178 44634,4</v>
      </c>
      <c r="H455" s="11" t="str">
        <f t="shared" si="31"/>
        <v>Dans la commune</v>
      </c>
      <c r="I455" s="1">
        <v>12</v>
      </c>
      <c r="J455" s="5">
        <v>5.9027777777777778E-4</v>
      </c>
      <c r="K455">
        <v>2.6480000000000002E-3</v>
      </c>
      <c r="L455" s="6"/>
      <c r="M455" s="6" t="str">
        <f>IFERROR(VLOOKUP(G455,TCD!$A$4:$C$362,3,FALSE),"Commune de ramassage")</f>
        <v>Commune de ramassage</v>
      </c>
      <c r="N455">
        <v>454</v>
      </c>
    </row>
    <row r="456" spans="1:14" x14ac:dyDescent="0.3">
      <c r="A456">
        <f t="shared" si="29"/>
        <v>455</v>
      </c>
      <c r="B456">
        <v>354017116483021</v>
      </c>
      <c r="C456" t="s">
        <v>12</v>
      </c>
      <c r="D456" s="3">
        <v>44634.411516203705</v>
      </c>
      <c r="E456" s="4">
        <f t="shared" si="28"/>
        <v>44634.411516203705</v>
      </c>
      <c r="F456" s="1" t="s">
        <v>14</v>
      </c>
      <c r="G456" s="11" t="str">
        <f t="shared" si="30"/>
        <v>69178 44634,4</v>
      </c>
      <c r="H456" s="11" t="str">
        <f t="shared" si="31"/>
        <v>Entrée sortie</v>
      </c>
      <c r="I456" s="1">
        <v>31</v>
      </c>
      <c r="J456" s="5">
        <v>5.2083333333333333E-4</v>
      </c>
      <c r="K456">
        <v>2.3930000000000002E-3</v>
      </c>
      <c r="L456" s="6"/>
      <c r="M456" s="6" t="str">
        <f>IFERROR(VLOOKUP(G456,TCD!$A$4:$C$362,3,FALSE),"Commune de ramassage")</f>
        <v>Commune de ramassage</v>
      </c>
      <c r="N456">
        <v>455</v>
      </c>
    </row>
    <row r="457" spans="1:14" x14ac:dyDescent="0.3">
      <c r="A457">
        <f t="shared" si="29"/>
        <v>456</v>
      </c>
      <c r="B457">
        <v>354017116483021</v>
      </c>
      <c r="C457" t="s">
        <v>12</v>
      </c>
      <c r="D457" s="3">
        <v>44634.412037037036</v>
      </c>
      <c r="E457" s="4">
        <f t="shared" si="28"/>
        <v>44634.412037037036</v>
      </c>
      <c r="F457" s="1" t="s">
        <v>13</v>
      </c>
      <c r="G457" s="11" t="str">
        <f t="shared" si="30"/>
        <v>69201 44634,4</v>
      </c>
      <c r="H457" s="11" t="str">
        <f t="shared" si="31"/>
        <v>Entrée sortie</v>
      </c>
      <c r="I457" s="1">
        <v>10</v>
      </c>
      <c r="J457" s="5">
        <v>2.3148148148148147E-5</v>
      </c>
      <c r="K457">
        <v>5.1999999999999997E-5</v>
      </c>
      <c r="L457" s="6"/>
      <c r="M457" s="6" t="str">
        <f>IFERROR(VLOOKUP(G457,TCD!$A$4:$C$362,3,FALSE),"Commune de ramassage")</f>
        <v>Commune de ramassage</v>
      </c>
      <c r="N457">
        <v>456</v>
      </c>
    </row>
    <row r="458" spans="1:14" x14ac:dyDescent="0.3">
      <c r="A458">
        <f t="shared" si="29"/>
        <v>457</v>
      </c>
      <c r="B458">
        <v>354017116483021</v>
      </c>
      <c r="C458" t="s">
        <v>12</v>
      </c>
      <c r="D458" s="3">
        <v>44634.412060185183</v>
      </c>
      <c r="E458" s="4">
        <f t="shared" si="28"/>
        <v>44634.412060185183</v>
      </c>
      <c r="F458" s="1" t="s">
        <v>14</v>
      </c>
      <c r="G458" s="11" t="str">
        <f t="shared" si="30"/>
        <v>69178 44634,4</v>
      </c>
      <c r="H458" s="11" t="str">
        <f t="shared" si="31"/>
        <v>Dans la commune</v>
      </c>
      <c r="I458" s="1">
        <v>15</v>
      </c>
      <c r="J458" s="5">
        <v>3.4722222222222222E-5</v>
      </c>
      <c r="K458">
        <v>4.0000000000000003E-5</v>
      </c>
      <c r="L458" s="6"/>
      <c r="M458" s="6" t="str">
        <f>IFERROR(VLOOKUP(G458,TCD!$A$4:$C$362,3,FALSE),"Commune de ramassage")</f>
        <v>Commune de ramassage</v>
      </c>
      <c r="N458">
        <v>457</v>
      </c>
    </row>
    <row r="459" spans="1:14" x14ac:dyDescent="0.3">
      <c r="A459">
        <f t="shared" si="29"/>
        <v>458</v>
      </c>
      <c r="B459">
        <v>354017116483021</v>
      </c>
      <c r="C459" t="s">
        <v>12</v>
      </c>
      <c r="D459" s="3">
        <v>44634.412094907406</v>
      </c>
      <c r="E459" s="4">
        <f t="shared" si="28"/>
        <v>44634.412094907406</v>
      </c>
      <c r="F459" s="1" t="s">
        <v>14</v>
      </c>
      <c r="G459" s="11" t="str">
        <f t="shared" si="30"/>
        <v>69178 44634,4</v>
      </c>
      <c r="H459" s="11" t="str">
        <f t="shared" si="31"/>
        <v>Entrée sortie</v>
      </c>
      <c r="I459" s="1">
        <v>17</v>
      </c>
      <c r="J459" s="5">
        <v>2.3148148148148147E-5</v>
      </c>
      <c r="K459">
        <v>6.7999999999999999E-5</v>
      </c>
      <c r="L459" s="6"/>
      <c r="M459" s="6" t="str">
        <f>IFERROR(VLOOKUP(G459,TCD!$A$4:$C$362,3,FALSE),"Commune de ramassage")</f>
        <v>Commune de ramassage</v>
      </c>
      <c r="N459">
        <v>458</v>
      </c>
    </row>
    <row r="460" spans="1:14" x14ac:dyDescent="0.3">
      <c r="A460">
        <f t="shared" si="29"/>
        <v>459</v>
      </c>
      <c r="B460">
        <v>354017116483021</v>
      </c>
      <c r="C460" t="s">
        <v>12</v>
      </c>
      <c r="D460" s="3">
        <v>44634.412118055552</v>
      </c>
      <c r="E460" s="4">
        <f t="shared" si="28"/>
        <v>44634.412118055552</v>
      </c>
      <c r="F460" s="1" t="s">
        <v>15</v>
      </c>
      <c r="G460" s="11" t="str">
        <f t="shared" si="30"/>
        <v>69203 44634,4</v>
      </c>
      <c r="H460" s="11" t="str">
        <f t="shared" si="31"/>
        <v>Dans la commune</v>
      </c>
      <c r="I460" s="1">
        <v>13</v>
      </c>
      <c r="J460" s="5">
        <v>5.3240740740740744E-4</v>
      </c>
      <c r="K460">
        <v>4.5620000000000001E-3</v>
      </c>
      <c r="L460" s="6"/>
      <c r="M460" s="6" t="str">
        <f>IFERROR(VLOOKUP(G460,TCD!$A$4:$C$362,3,FALSE),"Commune de ramassage")</f>
        <v>Commune de ramassage</v>
      </c>
      <c r="N460">
        <v>459</v>
      </c>
    </row>
    <row r="461" spans="1:14" x14ac:dyDescent="0.3">
      <c r="A461">
        <f t="shared" si="29"/>
        <v>460</v>
      </c>
      <c r="B461">
        <v>354017116483021</v>
      </c>
      <c r="C461" t="s">
        <v>12</v>
      </c>
      <c r="D461" s="3">
        <v>44634.41265046296</v>
      </c>
      <c r="E461" s="4">
        <f t="shared" si="28"/>
        <v>44634.41265046296</v>
      </c>
      <c r="F461" s="1" t="s">
        <v>15</v>
      </c>
      <c r="G461" s="11" t="str">
        <f t="shared" si="30"/>
        <v>69203 44634,4</v>
      </c>
      <c r="H461" s="11" t="str">
        <f t="shared" si="31"/>
        <v>Dans la commune</v>
      </c>
      <c r="I461" s="1">
        <v>51</v>
      </c>
      <c r="J461" s="5">
        <v>2.3148148148148146E-4</v>
      </c>
      <c r="K461">
        <v>1.6969999999999999E-3</v>
      </c>
      <c r="L461" s="6"/>
      <c r="M461" s="6" t="str">
        <f>IFERROR(VLOOKUP(G461,TCD!$A$4:$C$362,3,FALSE),"Commune de ramassage")</f>
        <v>Commune de ramassage</v>
      </c>
      <c r="N461">
        <v>460</v>
      </c>
    </row>
    <row r="462" spans="1:14" x14ac:dyDescent="0.3">
      <c r="A462">
        <f t="shared" si="29"/>
        <v>461</v>
      </c>
      <c r="B462">
        <v>354017116483021</v>
      </c>
      <c r="C462" t="s">
        <v>12</v>
      </c>
      <c r="D462" s="3">
        <v>44634.412881944445</v>
      </c>
      <c r="E462" s="4">
        <f t="shared" si="28"/>
        <v>44634.412881944445</v>
      </c>
      <c r="F462" s="1" t="s">
        <v>15</v>
      </c>
      <c r="G462" s="11" t="str">
        <f t="shared" si="30"/>
        <v>69203 44634,4</v>
      </c>
      <c r="H462" s="11" t="str">
        <f t="shared" si="31"/>
        <v>Dans la commune</v>
      </c>
      <c r="I462" s="1">
        <v>46</v>
      </c>
      <c r="J462" s="5">
        <v>3.2407407407407406E-4</v>
      </c>
      <c r="K462">
        <v>1.4350000000000001E-3</v>
      </c>
      <c r="L462" s="6"/>
      <c r="M462" s="6" t="str">
        <f>IFERROR(VLOOKUP(G462,TCD!$A$4:$C$362,3,FALSE),"Commune de ramassage")</f>
        <v>Commune de ramassage</v>
      </c>
      <c r="N462">
        <v>461</v>
      </c>
    </row>
    <row r="463" spans="1:14" x14ac:dyDescent="0.3">
      <c r="A463">
        <f t="shared" si="29"/>
        <v>462</v>
      </c>
      <c r="B463">
        <v>354017116483021</v>
      </c>
      <c r="C463" t="s">
        <v>12</v>
      </c>
      <c r="D463" s="3">
        <v>44634.413206018522</v>
      </c>
      <c r="E463" s="4">
        <f t="shared" si="28"/>
        <v>44634.413206018522</v>
      </c>
      <c r="F463" s="1" t="s">
        <v>15</v>
      </c>
      <c r="G463" s="11" t="str">
        <f t="shared" si="30"/>
        <v>69203 44634,4</v>
      </c>
      <c r="H463" s="11" t="str">
        <f t="shared" si="31"/>
        <v>Dans la commune</v>
      </c>
      <c r="I463" s="1">
        <v>36</v>
      </c>
      <c r="J463" s="5">
        <v>2.3148148148148147E-5</v>
      </c>
      <c r="K463">
        <v>2.33E-4</v>
      </c>
      <c r="L463" s="6"/>
      <c r="M463" s="6" t="str">
        <f>IFERROR(VLOOKUP(G463,TCD!$A$4:$C$362,3,FALSE),"Commune de ramassage")</f>
        <v>Commune de ramassage</v>
      </c>
      <c r="N463">
        <v>462</v>
      </c>
    </row>
    <row r="464" spans="1:14" x14ac:dyDescent="0.3">
      <c r="A464">
        <f t="shared" si="29"/>
        <v>463</v>
      </c>
      <c r="B464">
        <v>354017116483021</v>
      </c>
      <c r="C464" t="s">
        <v>12</v>
      </c>
      <c r="D464" s="3">
        <v>44634.413229166668</v>
      </c>
      <c r="E464" s="4">
        <f t="shared" si="28"/>
        <v>44634.413229166668</v>
      </c>
      <c r="F464" s="1" t="s">
        <v>15</v>
      </c>
      <c r="G464" s="11" t="str">
        <f t="shared" si="30"/>
        <v>69203 44634,4</v>
      </c>
      <c r="H464" s="11" t="str">
        <f t="shared" si="31"/>
        <v>Entrée sortie</v>
      </c>
      <c r="I464" s="1">
        <v>37</v>
      </c>
      <c r="J464" s="5">
        <v>4.5138888888888892E-4</v>
      </c>
      <c r="K464">
        <v>3.2330000000000002E-3</v>
      </c>
      <c r="L464" s="6"/>
      <c r="M464" s="6" t="str">
        <f>IFERROR(VLOOKUP(G464,TCD!$A$4:$C$362,3,FALSE),"Commune de ramassage")</f>
        <v>Commune de ramassage</v>
      </c>
      <c r="N464">
        <v>463</v>
      </c>
    </row>
    <row r="465" spans="1:14" x14ac:dyDescent="0.3">
      <c r="A465">
        <f t="shared" si="29"/>
        <v>464</v>
      </c>
      <c r="B465">
        <v>354017116483021</v>
      </c>
      <c r="C465" t="s">
        <v>12</v>
      </c>
      <c r="D465" s="3">
        <v>44634.413680555554</v>
      </c>
      <c r="E465" s="4">
        <f t="shared" si="28"/>
        <v>44634.413680555554</v>
      </c>
      <c r="F465" s="1" t="s">
        <v>16</v>
      </c>
      <c r="G465" s="11" t="str">
        <f t="shared" si="30"/>
        <v>69220 44634,4</v>
      </c>
      <c r="H465" s="11" t="str">
        <f t="shared" si="31"/>
        <v>Dans la commune</v>
      </c>
      <c r="I465" s="1">
        <v>49</v>
      </c>
      <c r="J465" s="5">
        <v>1.5046296296296297E-4</v>
      </c>
      <c r="K465">
        <v>6.9499999999999998E-4</v>
      </c>
      <c r="L465" s="6"/>
      <c r="M465" s="6" t="str">
        <f>IFERROR(VLOOKUP(G465,TCD!$A$4:$C$362,3,FALSE),"Commune de ramassage")</f>
        <v>Commune de ramassage</v>
      </c>
      <c r="N465">
        <v>464</v>
      </c>
    </row>
    <row r="466" spans="1:14" x14ac:dyDescent="0.3">
      <c r="A466">
        <f t="shared" si="29"/>
        <v>465</v>
      </c>
      <c r="B466">
        <v>354017116483021</v>
      </c>
      <c r="C466" t="s">
        <v>12</v>
      </c>
      <c r="D466" s="3">
        <v>44634.413831018515</v>
      </c>
      <c r="E466" s="4">
        <f t="shared" si="28"/>
        <v>44634.413831018515</v>
      </c>
      <c r="F466" s="1" t="s">
        <v>16</v>
      </c>
      <c r="G466" s="11" t="str">
        <f t="shared" si="30"/>
        <v>69220 44634,4</v>
      </c>
      <c r="H466" s="11" t="str">
        <f t="shared" si="31"/>
        <v>Dans la commune</v>
      </c>
      <c r="I466" s="1">
        <v>46</v>
      </c>
      <c r="J466" s="5">
        <v>2.3148148148148147E-5</v>
      </c>
      <c r="K466">
        <v>2.9E-4</v>
      </c>
      <c r="L466" s="6"/>
      <c r="M466" s="6" t="str">
        <f>IFERROR(VLOOKUP(G466,TCD!$A$4:$C$362,3,FALSE),"Commune de ramassage")</f>
        <v>Commune de ramassage</v>
      </c>
      <c r="N466">
        <v>465</v>
      </c>
    </row>
    <row r="467" spans="1:14" x14ac:dyDescent="0.3">
      <c r="A467">
        <f t="shared" si="29"/>
        <v>466</v>
      </c>
      <c r="B467">
        <v>354017116483021</v>
      </c>
      <c r="C467" t="s">
        <v>12</v>
      </c>
      <c r="D467" s="3">
        <v>44634.413854166669</v>
      </c>
      <c r="E467" s="4">
        <f t="shared" si="28"/>
        <v>44634.413854166669</v>
      </c>
      <c r="F467" s="1" t="s">
        <v>16</v>
      </c>
      <c r="G467" s="11" t="str">
        <f t="shared" si="30"/>
        <v>69220 44634,4</v>
      </c>
      <c r="H467" s="11" t="str">
        <f t="shared" si="31"/>
        <v>Dans la commune</v>
      </c>
      <c r="I467" s="1">
        <v>45</v>
      </c>
      <c r="J467" s="5">
        <v>1.7361111111111112E-4</v>
      </c>
      <c r="K467">
        <v>8.1999999999999998E-4</v>
      </c>
      <c r="L467" s="6"/>
      <c r="M467" s="6" t="str">
        <f>IFERROR(VLOOKUP(G467,TCD!$A$4:$C$362,3,FALSE),"Commune de ramassage")</f>
        <v>Commune de ramassage</v>
      </c>
      <c r="N467">
        <v>466</v>
      </c>
    </row>
    <row r="468" spans="1:14" x14ac:dyDescent="0.3">
      <c r="A468">
        <f t="shared" si="29"/>
        <v>467</v>
      </c>
      <c r="B468">
        <v>354017116483021</v>
      </c>
      <c r="C468" t="s">
        <v>12</v>
      </c>
      <c r="D468" s="3">
        <v>44634.414027777777</v>
      </c>
      <c r="E468" s="4">
        <f t="shared" si="28"/>
        <v>44634.414027777777</v>
      </c>
      <c r="F468" s="1" t="s">
        <v>16</v>
      </c>
      <c r="G468" s="11" t="str">
        <f t="shared" si="30"/>
        <v>69220 44634,4</v>
      </c>
      <c r="H468" s="11" t="str">
        <f t="shared" si="31"/>
        <v>Dans la commune</v>
      </c>
      <c r="I468" s="1">
        <v>48</v>
      </c>
      <c r="J468" s="5">
        <v>2.3148148148148147E-5</v>
      </c>
      <c r="K468">
        <v>6.8499999999999995E-4</v>
      </c>
      <c r="L468" s="6"/>
      <c r="M468" s="6" t="str">
        <f>IFERROR(VLOOKUP(G468,TCD!$A$4:$C$362,3,FALSE),"Commune de ramassage")</f>
        <v>Commune de ramassage</v>
      </c>
      <c r="N468">
        <v>467</v>
      </c>
    </row>
    <row r="469" spans="1:14" x14ac:dyDescent="0.3">
      <c r="A469">
        <f t="shared" si="29"/>
        <v>468</v>
      </c>
      <c r="B469">
        <v>354017116483021</v>
      </c>
      <c r="C469" t="s">
        <v>12</v>
      </c>
      <c r="D469" s="3">
        <v>44634.414050925923</v>
      </c>
      <c r="E469" s="4">
        <f t="shared" si="28"/>
        <v>44634.414050925923</v>
      </c>
      <c r="F469" s="1" t="s">
        <v>16</v>
      </c>
      <c r="G469" s="11" t="str">
        <f t="shared" si="30"/>
        <v>69220 44634,4</v>
      </c>
      <c r="H469" s="11" t="str">
        <f t="shared" si="31"/>
        <v>Dans la commune</v>
      </c>
      <c r="I469" s="1">
        <v>53</v>
      </c>
      <c r="J469" s="5">
        <v>1.273148148148148E-4</v>
      </c>
      <c r="K469">
        <v>2.3089999999999999E-3</v>
      </c>
      <c r="L469" s="6"/>
      <c r="M469" s="6" t="str">
        <f>IFERROR(VLOOKUP(G469,TCD!$A$4:$C$362,3,FALSE),"Commune de ramassage")</f>
        <v>Commune de ramassage</v>
      </c>
      <c r="N469">
        <v>468</v>
      </c>
    </row>
    <row r="470" spans="1:14" x14ac:dyDescent="0.3">
      <c r="A470">
        <f t="shared" si="29"/>
        <v>469</v>
      </c>
      <c r="B470">
        <v>354017116483021</v>
      </c>
      <c r="C470" t="s">
        <v>12</v>
      </c>
      <c r="D470" s="3">
        <v>44634.414178240739</v>
      </c>
      <c r="E470" s="4">
        <f t="shared" si="28"/>
        <v>44634.414178240739</v>
      </c>
      <c r="F470" s="1" t="s">
        <v>16</v>
      </c>
      <c r="G470" s="11" t="str">
        <f t="shared" si="30"/>
        <v>69220 44634,4</v>
      </c>
      <c r="H470" s="11" t="str">
        <f t="shared" si="31"/>
        <v>Dans la commune</v>
      </c>
      <c r="I470" s="1">
        <v>48</v>
      </c>
      <c r="J470" s="5">
        <v>2.199074074074074E-4</v>
      </c>
      <c r="K470">
        <v>1.6850000000000001E-3</v>
      </c>
      <c r="L470" s="6"/>
      <c r="M470" s="6" t="str">
        <f>IFERROR(VLOOKUP(G470,TCD!$A$4:$C$362,3,FALSE),"Commune de ramassage")</f>
        <v>Commune de ramassage</v>
      </c>
      <c r="N470">
        <v>469</v>
      </c>
    </row>
    <row r="471" spans="1:14" x14ac:dyDescent="0.3">
      <c r="A471">
        <f t="shared" si="29"/>
        <v>470</v>
      </c>
      <c r="B471">
        <v>354017116483021</v>
      </c>
      <c r="C471" t="s">
        <v>12</v>
      </c>
      <c r="D471" s="3">
        <v>44634.414398148147</v>
      </c>
      <c r="E471" s="4">
        <f t="shared" si="28"/>
        <v>44634.414398148147</v>
      </c>
      <c r="F471" s="1" t="s">
        <v>16</v>
      </c>
      <c r="G471" s="11" t="str">
        <f t="shared" si="30"/>
        <v>69220 44634,4</v>
      </c>
      <c r="H471" s="11" t="str">
        <f t="shared" si="31"/>
        <v>Dans la commune</v>
      </c>
      <c r="I471" s="1">
        <v>51</v>
      </c>
      <c r="J471" s="5">
        <v>1.6203703703703703E-4</v>
      </c>
      <c r="K471">
        <v>1.668E-3</v>
      </c>
      <c r="L471" s="6"/>
      <c r="M471" s="6" t="str">
        <f>IFERROR(VLOOKUP(G471,TCD!$A$4:$C$362,3,FALSE),"Commune de ramassage")</f>
        <v>Commune de ramassage</v>
      </c>
      <c r="N471">
        <v>470</v>
      </c>
    </row>
    <row r="472" spans="1:14" x14ac:dyDescent="0.3">
      <c r="A472">
        <f t="shared" si="29"/>
        <v>471</v>
      </c>
      <c r="B472">
        <v>354017116483021</v>
      </c>
      <c r="C472" t="s">
        <v>12</v>
      </c>
      <c r="D472" s="3">
        <v>44634.414560185185</v>
      </c>
      <c r="E472" s="4">
        <f t="shared" si="28"/>
        <v>44634.414560185185</v>
      </c>
      <c r="F472" s="1" t="s">
        <v>16</v>
      </c>
      <c r="G472" s="11" t="str">
        <f t="shared" si="30"/>
        <v>69220 44634,4</v>
      </c>
      <c r="H472" s="11" t="str">
        <f t="shared" si="31"/>
        <v>Dans la commune</v>
      </c>
      <c r="I472" s="1">
        <v>49</v>
      </c>
      <c r="J472" s="5">
        <v>1.7361111111111112E-4</v>
      </c>
      <c r="K472">
        <v>8.0000000000000004E-4</v>
      </c>
      <c r="L472" s="6"/>
      <c r="M472" s="6" t="str">
        <f>IFERROR(VLOOKUP(G472,TCD!$A$4:$C$362,3,FALSE),"Commune de ramassage")</f>
        <v>Commune de ramassage</v>
      </c>
      <c r="N472">
        <v>471</v>
      </c>
    </row>
    <row r="473" spans="1:14" x14ac:dyDescent="0.3">
      <c r="A473">
        <f t="shared" si="29"/>
        <v>472</v>
      </c>
      <c r="B473">
        <v>354017116483021</v>
      </c>
      <c r="C473" t="s">
        <v>12</v>
      </c>
      <c r="D473" s="3">
        <v>44634.414733796293</v>
      </c>
      <c r="E473" s="4">
        <f t="shared" si="28"/>
        <v>44634.414733796293</v>
      </c>
      <c r="F473" s="1" t="s">
        <v>16</v>
      </c>
      <c r="G473" s="11" t="str">
        <f t="shared" si="30"/>
        <v>69220 44634,4</v>
      </c>
      <c r="H473" s="11" t="str">
        <f t="shared" si="31"/>
        <v>Dans la commune</v>
      </c>
      <c r="I473" s="1">
        <v>50</v>
      </c>
      <c r="J473" s="5">
        <v>1.7361111111111112E-4</v>
      </c>
      <c r="K473">
        <v>1.9170000000000001E-3</v>
      </c>
      <c r="L473" s="6"/>
      <c r="M473" s="6" t="str">
        <f>IFERROR(VLOOKUP(G473,TCD!$A$4:$C$362,3,FALSE),"Commune de ramassage")</f>
        <v>Commune de ramassage</v>
      </c>
      <c r="N473">
        <v>472</v>
      </c>
    </row>
    <row r="474" spans="1:14" x14ac:dyDescent="0.3">
      <c r="A474">
        <f t="shared" si="29"/>
        <v>473</v>
      </c>
      <c r="B474">
        <v>354017116483021</v>
      </c>
      <c r="C474" t="s">
        <v>12</v>
      </c>
      <c r="D474" s="3">
        <v>44634.414907407408</v>
      </c>
      <c r="E474" s="4">
        <f t="shared" si="28"/>
        <v>44634.414907407408</v>
      </c>
      <c r="F474" s="1" t="s">
        <v>16</v>
      </c>
      <c r="G474" s="11" t="str">
        <f t="shared" si="30"/>
        <v>69220 44634,4</v>
      </c>
      <c r="H474" s="11" t="str">
        <f t="shared" si="31"/>
        <v>Dans la commune</v>
      </c>
      <c r="I474" s="1">
        <v>45</v>
      </c>
      <c r="J474" s="5">
        <v>4.6296296296296294E-5</v>
      </c>
      <c r="K474">
        <v>2.8800000000000001E-4</v>
      </c>
      <c r="L474" s="6"/>
      <c r="M474" s="6" t="str">
        <f>IFERROR(VLOOKUP(G474,TCD!$A$4:$C$362,3,FALSE),"Commune de ramassage")</f>
        <v>Commune de ramassage</v>
      </c>
      <c r="N474">
        <v>473</v>
      </c>
    </row>
    <row r="475" spans="1:14" x14ac:dyDescent="0.3">
      <c r="A475">
        <f t="shared" si="29"/>
        <v>474</v>
      </c>
      <c r="B475">
        <v>354017116483021</v>
      </c>
      <c r="C475" t="s">
        <v>12</v>
      </c>
      <c r="D475" s="3">
        <v>44634.414953703701</v>
      </c>
      <c r="E475" s="4">
        <f t="shared" si="28"/>
        <v>44634.414953703701</v>
      </c>
      <c r="F475" s="1" t="s">
        <v>16</v>
      </c>
      <c r="G475" s="11" t="str">
        <f t="shared" si="30"/>
        <v>69220 44634,4</v>
      </c>
      <c r="H475" s="11" t="str">
        <f t="shared" si="31"/>
        <v>Dans la commune</v>
      </c>
      <c r="I475" s="1">
        <v>45</v>
      </c>
      <c r="J475" s="5">
        <v>1.273148148148148E-4</v>
      </c>
      <c r="K475">
        <v>1.1969999999999999E-3</v>
      </c>
      <c r="L475" s="6"/>
      <c r="M475" s="6" t="str">
        <f>IFERROR(VLOOKUP(G475,TCD!$A$4:$C$362,3,FALSE),"Commune de ramassage")</f>
        <v>Commune de ramassage</v>
      </c>
      <c r="N475">
        <v>474</v>
      </c>
    </row>
    <row r="476" spans="1:14" x14ac:dyDescent="0.3">
      <c r="A476">
        <f t="shared" si="29"/>
        <v>475</v>
      </c>
      <c r="B476">
        <v>354017116483021</v>
      </c>
      <c r="C476" t="s">
        <v>12</v>
      </c>
      <c r="D476" s="3">
        <v>44634.415081018517</v>
      </c>
      <c r="E476" s="4">
        <f t="shared" si="28"/>
        <v>44634.415081018517</v>
      </c>
      <c r="F476" s="1" t="s">
        <v>16</v>
      </c>
      <c r="G476" s="11" t="str">
        <f t="shared" si="30"/>
        <v>69220 44634,4</v>
      </c>
      <c r="H476" s="11" t="str">
        <f t="shared" si="31"/>
        <v>Dans la commune</v>
      </c>
      <c r="I476" s="1">
        <v>48</v>
      </c>
      <c r="J476" s="5">
        <v>1.8518518518518518E-4</v>
      </c>
      <c r="K476">
        <v>1.3079999999999999E-3</v>
      </c>
      <c r="L476" s="6"/>
      <c r="M476" s="6" t="str">
        <f>IFERROR(VLOOKUP(G476,TCD!$A$4:$C$362,3,FALSE),"Commune de ramassage")</f>
        <v>Commune de ramassage</v>
      </c>
      <c r="N476">
        <v>475</v>
      </c>
    </row>
    <row r="477" spans="1:14" x14ac:dyDescent="0.3">
      <c r="A477">
        <f t="shared" si="29"/>
        <v>476</v>
      </c>
      <c r="B477">
        <v>354017116483021</v>
      </c>
      <c r="C477" t="s">
        <v>12</v>
      </c>
      <c r="D477" s="3">
        <v>44634.415266203701</v>
      </c>
      <c r="E477" s="4">
        <f t="shared" si="28"/>
        <v>44634.415266203701</v>
      </c>
      <c r="F477" s="1" t="s">
        <v>16</v>
      </c>
      <c r="G477" s="11" t="str">
        <f t="shared" si="30"/>
        <v>69220 44634,4</v>
      </c>
      <c r="H477" s="11" t="str">
        <f t="shared" si="31"/>
        <v>Dans la commune</v>
      </c>
      <c r="I477" s="1">
        <v>40</v>
      </c>
      <c r="J477" s="5">
        <v>1.273148148148148E-4</v>
      </c>
      <c r="K477">
        <v>7.6499999999999995E-4</v>
      </c>
      <c r="L477" s="6"/>
      <c r="M477" s="6" t="str">
        <f>IFERROR(VLOOKUP(G477,TCD!$A$4:$C$362,3,FALSE),"Commune de ramassage")</f>
        <v>Commune de ramassage</v>
      </c>
      <c r="N477">
        <v>476</v>
      </c>
    </row>
    <row r="478" spans="1:14" x14ac:dyDescent="0.3">
      <c r="A478">
        <f t="shared" si="29"/>
        <v>477</v>
      </c>
      <c r="B478">
        <v>354017116483021</v>
      </c>
      <c r="C478" t="s">
        <v>12</v>
      </c>
      <c r="D478" s="3">
        <v>44634.415393518517</v>
      </c>
      <c r="E478" s="4">
        <f t="shared" si="28"/>
        <v>44634.415393518517</v>
      </c>
      <c r="F478" s="1" t="s">
        <v>16</v>
      </c>
      <c r="G478" s="11" t="str">
        <f t="shared" si="30"/>
        <v>69220 44634,4</v>
      </c>
      <c r="H478" s="11" t="str">
        <f t="shared" si="31"/>
        <v>Dans la commune</v>
      </c>
      <c r="I478" s="1">
        <v>17</v>
      </c>
      <c r="J478" s="5">
        <v>1.1574074074074073E-5</v>
      </c>
      <c r="K478">
        <v>2.3E-5</v>
      </c>
      <c r="L478" s="6"/>
      <c r="M478" s="6" t="str">
        <f>IFERROR(VLOOKUP(G478,TCD!$A$4:$C$362,3,FALSE),"Commune de ramassage")</f>
        <v>Commune de ramassage</v>
      </c>
      <c r="N478">
        <v>477</v>
      </c>
    </row>
    <row r="479" spans="1:14" x14ac:dyDescent="0.3">
      <c r="A479">
        <f t="shared" si="29"/>
        <v>478</v>
      </c>
      <c r="B479">
        <v>354017116483021</v>
      </c>
      <c r="C479" t="s">
        <v>12</v>
      </c>
      <c r="D479" s="3">
        <v>44634.415405092594</v>
      </c>
      <c r="E479" s="4">
        <f t="shared" si="28"/>
        <v>44634.415405092594</v>
      </c>
      <c r="F479" s="1" t="s">
        <v>16</v>
      </c>
      <c r="G479" s="11" t="str">
        <f t="shared" si="30"/>
        <v>69220 44634,4</v>
      </c>
      <c r="H479" s="11" t="str">
        <f t="shared" si="31"/>
        <v>Dans la commune</v>
      </c>
      <c r="I479" s="1">
        <v>19</v>
      </c>
      <c r="J479" s="5">
        <v>2.3148148148148147E-5</v>
      </c>
      <c r="K479">
        <v>-3.6000000000000001E-5</v>
      </c>
      <c r="L479" s="6"/>
      <c r="M479" s="6" t="str">
        <f>IFERROR(VLOOKUP(G479,TCD!$A$4:$C$362,3,FALSE),"Commune de ramassage")</f>
        <v>Commune de ramassage</v>
      </c>
      <c r="N479">
        <v>478</v>
      </c>
    </row>
    <row r="480" spans="1:14" x14ac:dyDescent="0.3">
      <c r="A480">
        <f t="shared" si="29"/>
        <v>479</v>
      </c>
      <c r="B480">
        <v>354017116483021</v>
      </c>
      <c r="C480" t="s">
        <v>12</v>
      </c>
      <c r="D480" s="3">
        <v>44634.41542824074</v>
      </c>
      <c r="E480" s="4">
        <f t="shared" si="28"/>
        <v>44634.41542824074</v>
      </c>
      <c r="F480" s="1" t="s">
        <v>16</v>
      </c>
      <c r="G480" s="11" t="str">
        <f t="shared" si="30"/>
        <v>69220 44634,4</v>
      </c>
      <c r="H480" s="11" t="str">
        <f t="shared" si="31"/>
        <v>Dans la commune</v>
      </c>
      <c r="I480" s="1">
        <v>23</v>
      </c>
      <c r="J480" s="5">
        <v>1.273148148148148E-4</v>
      </c>
      <c r="K480">
        <v>-2.52E-4</v>
      </c>
      <c r="L480" s="6"/>
      <c r="M480" s="6" t="str">
        <f>IFERROR(VLOOKUP(G480,TCD!$A$4:$C$362,3,FALSE),"Commune de ramassage")</f>
        <v>Commune de ramassage</v>
      </c>
      <c r="N480">
        <v>479</v>
      </c>
    </row>
    <row r="481" spans="1:14" x14ac:dyDescent="0.3">
      <c r="A481">
        <f t="shared" si="29"/>
        <v>480</v>
      </c>
      <c r="B481">
        <v>354017116483021</v>
      </c>
      <c r="C481" t="s">
        <v>12</v>
      </c>
      <c r="D481" s="3">
        <v>44634.415555555555</v>
      </c>
      <c r="E481" s="4">
        <f t="shared" si="28"/>
        <v>44634.415555555555</v>
      </c>
      <c r="F481" s="1" t="s">
        <v>16</v>
      </c>
      <c r="G481" s="11" t="str">
        <f t="shared" si="30"/>
        <v>69220 44634,4</v>
      </c>
      <c r="H481" s="11" t="str">
        <f t="shared" si="31"/>
        <v>Dans la commune</v>
      </c>
      <c r="I481" s="1">
        <v>47</v>
      </c>
      <c r="J481" s="5">
        <v>1.8518518518518518E-4</v>
      </c>
      <c r="K481">
        <v>6.1700000000000004E-4</v>
      </c>
      <c r="L481" s="6"/>
      <c r="M481" s="6" t="str">
        <f>IFERROR(VLOOKUP(G481,TCD!$A$4:$C$362,3,FALSE),"Commune de ramassage")</f>
        <v>Commune de ramassage</v>
      </c>
      <c r="N481">
        <v>480</v>
      </c>
    </row>
    <row r="482" spans="1:14" x14ac:dyDescent="0.3">
      <c r="A482">
        <f t="shared" si="29"/>
        <v>481</v>
      </c>
      <c r="B482">
        <v>354017116483021</v>
      </c>
      <c r="C482" t="s">
        <v>12</v>
      </c>
      <c r="D482" s="3">
        <v>44634.41574074074</v>
      </c>
      <c r="E482" s="4">
        <f t="shared" si="28"/>
        <v>44634.41574074074</v>
      </c>
      <c r="F482" s="1" t="s">
        <v>16</v>
      </c>
      <c r="G482" s="11" t="str">
        <f t="shared" si="30"/>
        <v>69220 44634,4</v>
      </c>
      <c r="H482" s="11" t="str">
        <f t="shared" si="31"/>
        <v>Dans la commune</v>
      </c>
      <c r="I482" s="1">
        <v>49</v>
      </c>
      <c r="J482" s="5">
        <v>4.5138888888888892E-4</v>
      </c>
      <c r="K482">
        <v>2.8809999999999999E-3</v>
      </c>
      <c r="L482" s="6"/>
      <c r="M482" s="6" t="str">
        <f>IFERROR(VLOOKUP(G482,TCD!$A$4:$C$362,3,FALSE),"Commune de ramassage")</f>
        <v>Commune de ramassage</v>
      </c>
      <c r="N482">
        <v>481</v>
      </c>
    </row>
    <row r="483" spans="1:14" x14ac:dyDescent="0.3">
      <c r="A483">
        <f t="shared" si="29"/>
        <v>482</v>
      </c>
      <c r="B483">
        <v>354017116483021</v>
      </c>
      <c r="C483" t="s">
        <v>12</v>
      </c>
      <c r="D483" s="3">
        <v>44634.416192129633</v>
      </c>
      <c r="E483" s="4">
        <f t="shared" si="28"/>
        <v>44634.416192129633</v>
      </c>
      <c r="F483" s="1" t="s">
        <v>16</v>
      </c>
      <c r="G483" s="11" t="str">
        <f t="shared" si="30"/>
        <v>69220 44634,4</v>
      </c>
      <c r="H483" s="11" t="str">
        <f t="shared" si="31"/>
        <v>Dans la commune</v>
      </c>
      <c r="I483" s="1">
        <v>24</v>
      </c>
      <c r="J483" s="5">
        <v>1.1574074074074073E-5</v>
      </c>
      <c r="K483">
        <v>1.07E-4</v>
      </c>
      <c r="L483" s="6"/>
      <c r="M483" s="6" t="str">
        <f>IFERROR(VLOOKUP(G483,TCD!$A$4:$C$362,3,FALSE),"Commune de ramassage")</f>
        <v>Commune de ramassage</v>
      </c>
      <c r="N483">
        <v>482</v>
      </c>
    </row>
    <row r="484" spans="1:14" x14ac:dyDescent="0.3">
      <c r="A484">
        <f t="shared" si="29"/>
        <v>483</v>
      </c>
      <c r="B484">
        <v>354017116483021</v>
      </c>
      <c r="C484" t="s">
        <v>12</v>
      </c>
      <c r="D484" s="3">
        <v>44634.416203703702</v>
      </c>
      <c r="E484" s="4">
        <f t="shared" si="28"/>
        <v>44634.416203703702</v>
      </c>
      <c r="F484" s="1" t="s">
        <v>16</v>
      </c>
      <c r="G484" s="11" t="str">
        <f t="shared" si="30"/>
        <v>69220 44634,4</v>
      </c>
      <c r="H484" s="11" t="str">
        <f t="shared" si="31"/>
        <v>Dans la commune</v>
      </c>
      <c r="I484" s="1">
        <v>21</v>
      </c>
      <c r="J484" s="5">
        <v>3.4722222222222222E-5</v>
      </c>
      <c r="K484">
        <v>6.0000000000000002E-5</v>
      </c>
      <c r="L484" s="6"/>
      <c r="M484" s="6" t="str">
        <f>IFERROR(VLOOKUP(G484,TCD!$A$4:$C$362,3,FALSE),"Commune de ramassage")</f>
        <v>Commune de ramassage</v>
      </c>
      <c r="N484">
        <v>483</v>
      </c>
    </row>
    <row r="485" spans="1:14" x14ac:dyDescent="0.3">
      <c r="A485">
        <f t="shared" si="29"/>
        <v>484</v>
      </c>
      <c r="B485">
        <v>354017116483021</v>
      </c>
      <c r="C485" t="s">
        <v>12</v>
      </c>
      <c r="D485" s="3">
        <v>44634.416238425925</v>
      </c>
      <c r="E485" s="4">
        <f t="shared" si="28"/>
        <v>44634.416238425925</v>
      </c>
      <c r="F485" s="1" t="s">
        <v>16</v>
      </c>
      <c r="G485" s="11" t="str">
        <f t="shared" si="30"/>
        <v>69220 44634,4</v>
      </c>
      <c r="H485" s="11" t="str">
        <f t="shared" si="31"/>
        <v>Dans la commune</v>
      </c>
      <c r="I485" s="1">
        <v>17</v>
      </c>
      <c r="J485" s="5">
        <v>2.3148148148148147E-5</v>
      </c>
      <c r="K485">
        <v>3.0000000000000001E-6</v>
      </c>
      <c r="L485" s="6"/>
      <c r="M485" s="6" t="str">
        <f>IFERROR(VLOOKUP(G485,TCD!$A$4:$C$362,3,FALSE),"Commune de ramassage")</f>
        <v>Commune de ramassage</v>
      </c>
      <c r="N485">
        <v>484</v>
      </c>
    </row>
    <row r="486" spans="1:14" x14ac:dyDescent="0.3">
      <c r="A486">
        <f t="shared" si="29"/>
        <v>485</v>
      </c>
      <c r="B486">
        <v>354017116483021</v>
      </c>
      <c r="C486" t="s">
        <v>12</v>
      </c>
      <c r="D486" s="3">
        <v>44634.416261574072</v>
      </c>
      <c r="E486" s="4">
        <f t="shared" si="28"/>
        <v>44634.416261574072</v>
      </c>
      <c r="F486" s="1" t="s">
        <v>16</v>
      </c>
      <c r="G486" s="11" t="str">
        <f t="shared" si="30"/>
        <v>69220 44634,4</v>
      </c>
      <c r="H486" s="11" t="str">
        <f t="shared" si="31"/>
        <v>Dans la commune</v>
      </c>
      <c r="I486" s="1">
        <v>19</v>
      </c>
      <c r="J486" s="5">
        <v>2.6620370370370372E-4</v>
      </c>
      <c r="K486">
        <v>-1.3799999999999999E-4</v>
      </c>
      <c r="L486" s="6"/>
      <c r="M486" s="6" t="str">
        <f>IFERROR(VLOOKUP(G486,TCD!$A$4:$C$362,3,FALSE),"Commune de ramassage")</f>
        <v>Commune de ramassage</v>
      </c>
      <c r="N486">
        <v>485</v>
      </c>
    </row>
    <row r="487" spans="1:14" x14ac:dyDescent="0.3">
      <c r="A487">
        <f t="shared" si="29"/>
        <v>486</v>
      </c>
      <c r="B487">
        <v>354017116483021</v>
      </c>
      <c r="C487" t="s">
        <v>12</v>
      </c>
      <c r="D487" s="3">
        <v>44634.416527777779</v>
      </c>
      <c r="E487" s="4">
        <f t="shared" si="28"/>
        <v>44634.416527777779</v>
      </c>
      <c r="F487" s="1" t="s">
        <v>16</v>
      </c>
      <c r="G487" s="11" t="str">
        <f t="shared" si="30"/>
        <v>69220 44634,4</v>
      </c>
      <c r="H487" s="11" t="str">
        <f t="shared" si="31"/>
        <v>Dans la commune</v>
      </c>
      <c r="I487" s="1">
        <v>19</v>
      </c>
      <c r="J487" s="5">
        <v>1.6203703703703703E-4</v>
      </c>
      <c r="K487">
        <v>3.68E-4</v>
      </c>
      <c r="L487" s="6"/>
      <c r="M487" s="6" t="str">
        <f>IFERROR(VLOOKUP(G487,TCD!$A$4:$C$362,3,FALSE),"Commune de ramassage")</f>
        <v>Commune de ramassage</v>
      </c>
      <c r="N487">
        <v>486</v>
      </c>
    </row>
    <row r="488" spans="1:14" x14ac:dyDescent="0.3">
      <c r="A488">
        <f t="shared" si="29"/>
        <v>487</v>
      </c>
      <c r="B488">
        <v>354017116483021</v>
      </c>
      <c r="C488" t="s">
        <v>12</v>
      </c>
      <c r="D488" s="3">
        <v>44634.416689814818</v>
      </c>
      <c r="E488" s="4">
        <f t="shared" si="28"/>
        <v>44634.416689814818</v>
      </c>
      <c r="F488" s="1" t="s">
        <v>16</v>
      </c>
      <c r="G488" s="11" t="str">
        <f t="shared" si="30"/>
        <v>69220 44634,4</v>
      </c>
      <c r="H488" s="11" t="str">
        <f t="shared" si="31"/>
        <v>Dans la commune</v>
      </c>
      <c r="I488" s="1">
        <v>10</v>
      </c>
      <c r="J488" s="5">
        <v>3.4722222222222222E-5</v>
      </c>
      <c r="K488">
        <v>3.8999999999999999E-5</v>
      </c>
      <c r="L488" s="6"/>
      <c r="M488" s="6" t="str">
        <f>IFERROR(VLOOKUP(G488,TCD!$A$4:$C$362,3,FALSE),"Commune de ramassage")</f>
        <v>Commune de ramassage</v>
      </c>
      <c r="N488">
        <v>487</v>
      </c>
    </row>
    <row r="489" spans="1:14" x14ac:dyDescent="0.3">
      <c r="A489">
        <f t="shared" si="29"/>
        <v>488</v>
      </c>
      <c r="B489">
        <v>354017116483021</v>
      </c>
      <c r="C489" t="s">
        <v>12</v>
      </c>
      <c r="D489" s="3">
        <v>44634.416724537034</v>
      </c>
      <c r="E489" s="4">
        <f t="shared" si="28"/>
        <v>44634.416724537034</v>
      </c>
      <c r="F489" s="1" t="s">
        <v>16</v>
      </c>
      <c r="G489" s="11" t="str">
        <f t="shared" si="30"/>
        <v>69220 44634,4</v>
      </c>
      <c r="H489" s="11" t="str">
        <f t="shared" si="31"/>
        <v>Dans la commune</v>
      </c>
      <c r="I489" s="1">
        <v>10</v>
      </c>
      <c r="J489" s="5">
        <v>2.3148148148148146E-4</v>
      </c>
      <c r="K489">
        <v>5.7499999999999999E-4</v>
      </c>
      <c r="L489" s="6"/>
      <c r="M489" s="6" t="str">
        <f>IFERROR(VLOOKUP(G489,TCD!$A$4:$C$362,3,FALSE),"Commune de ramassage")</f>
        <v>Commune de ramassage</v>
      </c>
      <c r="N489">
        <v>488</v>
      </c>
    </row>
    <row r="490" spans="1:14" x14ac:dyDescent="0.3">
      <c r="A490">
        <f t="shared" si="29"/>
        <v>489</v>
      </c>
      <c r="B490">
        <v>354017116483021</v>
      </c>
      <c r="C490" t="s">
        <v>12</v>
      </c>
      <c r="D490" s="3">
        <v>44634.416956018518</v>
      </c>
      <c r="E490" s="4">
        <f t="shared" si="28"/>
        <v>44634.416956018518</v>
      </c>
      <c r="F490" s="1" t="s">
        <v>16</v>
      </c>
      <c r="G490" s="11" t="str">
        <f t="shared" si="30"/>
        <v>69220 44634,4</v>
      </c>
      <c r="H490" s="11" t="str">
        <f t="shared" si="31"/>
        <v>Dans la commune</v>
      </c>
      <c r="I490" s="1">
        <v>27</v>
      </c>
      <c r="J490" s="5">
        <v>1.273148148148148E-4</v>
      </c>
      <c r="K490">
        <v>7.9100000000000004E-4</v>
      </c>
      <c r="L490" s="6"/>
      <c r="M490" s="6" t="str">
        <f>IFERROR(VLOOKUP(G490,TCD!$A$4:$C$362,3,FALSE),"Commune de ramassage")</f>
        <v>Commune de ramassage</v>
      </c>
      <c r="N490">
        <v>489</v>
      </c>
    </row>
    <row r="491" spans="1:14" x14ac:dyDescent="0.3">
      <c r="A491">
        <f t="shared" si="29"/>
        <v>490</v>
      </c>
      <c r="B491">
        <v>354017116483021</v>
      </c>
      <c r="C491" t="s">
        <v>12</v>
      </c>
      <c r="D491" s="3">
        <v>44634.417083333334</v>
      </c>
      <c r="E491" s="4">
        <f t="shared" si="28"/>
        <v>44634.417083333334</v>
      </c>
      <c r="F491" s="1" t="s">
        <v>16</v>
      </c>
      <c r="G491" s="11" t="str">
        <f t="shared" si="30"/>
        <v>69220 44634,4</v>
      </c>
      <c r="H491" s="11" t="str">
        <f t="shared" si="31"/>
        <v>Dans la commune</v>
      </c>
      <c r="I491" s="1">
        <v>26</v>
      </c>
      <c r="J491" s="5">
        <v>4.6296296296296294E-5</v>
      </c>
      <c r="K491">
        <v>1.9900000000000001E-4</v>
      </c>
      <c r="L491" s="6"/>
      <c r="M491" s="6" t="str">
        <f>IFERROR(VLOOKUP(G491,TCD!$A$4:$C$362,3,FALSE),"Commune de ramassage")</f>
        <v>Commune de ramassage</v>
      </c>
      <c r="N491">
        <v>490</v>
      </c>
    </row>
    <row r="492" spans="1:14" x14ac:dyDescent="0.3">
      <c r="A492">
        <f t="shared" si="29"/>
        <v>491</v>
      </c>
      <c r="B492">
        <v>354017116483021</v>
      </c>
      <c r="C492" t="s">
        <v>12</v>
      </c>
      <c r="D492" s="3">
        <v>44634.417129629626</v>
      </c>
      <c r="E492" s="4">
        <f t="shared" si="28"/>
        <v>44634.417129629626</v>
      </c>
      <c r="F492" s="1" t="s">
        <v>16</v>
      </c>
      <c r="G492" s="11" t="str">
        <f t="shared" si="30"/>
        <v>69220 44634,4</v>
      </c>
      <c r="H492" s="11" t="str">
        <f t="shared" si="31"/>
        <v>Dans la commune</v>
      </c>
      <c r="I492" s="1">
        <v>27</v>
      </c>
      <c r="J492" s="5">
        <v>1.1574074074074073E-5</v>
      </c>
      <c r="K492">
        <v>5.0000000000000004E-6</v>
      </c>
      <c r="L492" s="6"/>
      <c r="M492" s="6" t="str">
        <f>IFERROR(VLOOKUP(G492,TCD!$A$4:$C$362,3,FALSE),"Commune de ramassage")</f>
        <v>Commune de ramassage</v>
      </c>
      <c r="N492">
        <v>491</v>
      </c>
    </row>
    <row r="493" spans="1:14" x14ac:dyDescent="0.3">
      <c r="A493">
        <f t="shared" si="29"/>
        <v>492</v>
      </c>
      <c r="B493">
        <v>354017116483021</v>
      </c>
      <c r="C493" t="s">
        <v>12</v>
      </c>
      <c r="D493" s="3">
        <v>44634.417141203703</v>
      </c>
      <c r="E493" s="4">
        <f t="shared" si="28"/>
        <v>44634.417141203703</v>
      </c>
      <c r="F493" s="1" t="s">
        <v>16</v>
      </c>
      <c r="G493" s="11" t="str">
        <f t="shared" si="30"/>
        <v>69220 44634,4</v>
      </c>
      <c r="H493" s="11" t="str">
        <f t="shared" si="31"/>
        <v>Dans la commune</v>
      </c>
      <c r="I493" s="1">
        <v>22</v>
      </c>
      <c r="J493" s="5">
        <v>3.4722222222222224E-4</v>
      </c>
      <c r="K493">
        <v>9.2999999999999997E-5</v>
      </c>
      <c r="L493" s="6"/>
      <c r="M493" s="6" t="str">
        <f>IFERROR(VLOOKUP(G493,TCD!$A$4:$C$362,3,FALSE),"Commune de ramassage")</f>
        <v>Commune de ramassage</v>
      </c>
      <c r="N493">
        <v>492</v>
      </c>
    </row>
    <row r="494" spans="1:14" x14ac:dyDescent="0.3">
      <c r="A494">
        <f t="shared" si="29"/>
        <v>493</v>
      </c>
      <c r="B494">
        <v>354017116483021</v>
      </c>
      <c r="C494" t="s">
        <v>12</v>
      </c>
      <c r="D494" s="3">
        <v>44634.417488425926</v>
      </c>
      <c r="E494" s="4">
        <f t="shared" si="28"/>
        <v>44634.417488425926</v>
      </c>
      <c r="F494" s="1" t="s">
        <v>16</v>
      </c>
      <c r="G494" s="11" t="str">
        <f t="shared" si="30"/>
        <v>69220 44634,4</v>
      </c>
      <c r="H494" s="11" t="str">
        <f t="shared" si="31"/>
        <v>Dans la commune</v>
      </c>
      <c r="I494" s="1">
        <v>19</v>
      </c>
      <c r="J494" s="5">
        <v>9.2592592592592588E-5</v>
      </c>
      <c r="K494">
        <v>9.5000000000000005E-5</v>
      </c>
      <c r="L494" s="6"/>
      <c r="M494" s="6" t="str">
        <f>IFERROR(VLOOKUP(G494,TCD!$A$4:$C$362,3,FALSE),"Commune de ramassage")</f>
        <v>Commune de ramassage</v>
      </c>
      <c r="N494">
        <v>493</v>
      </c>
    </row>
    <row r="495" spans="1:14" x14ac:dyDescent="0.3">
      <c r="A495">
        <f t="shared" si="29"/>
        <v>494</v>
      </c>
      <c r="B495">
        <v>354017116483021</v>
      </c>
      <c r="C495" t="s">
        <v>12</v>
      </c>
      <c r="D495" s="3">
        <v>44634.417581018519</v>
      </c>
      <c r="E495" s="4">
        <f t="shared" si="28"/>
        <v>44634.417581018519</v>
      </c>
      <c r="F495" s="1" t="s">
        <v>16</v>
      </c>
      <c r="G495" s="11" t="str">
        <f t="shared" si="30"/>
        <v>69220 44634,4</v>
      </c>
      <c r="H495" s="11" t="str">
        <f t="shared" si="31"/>
        <v>Dans la commune</v>
      </c>
      <c r="I495" s="1">
        <v>8</v>
      </c>
      <c r="J495" s="5">
        <v>4.6296296296296294E-5</v>
      </c>
      <c r="K495">
        <v>1.18E-4</v>
      </c>
      <c r="L495" s="6"/>
      <c r="M495" s="6" t="str">
        <f>IFERROR(VLOOKUP(G495,TCD!$A$4:$C$362,3,FALSE),"Commune de ramassage")</f>
        <v>Commune de ramassage</v>
      </c>
      <c r="N495">
        <v>494</v>
      </c>
    </row>
    <row r="496" spans="1:14" x14ac:dyDescent="0.3">
      <c r="A496">
        <f t="shared" si="29"/>
        <v>495</v>
      </c>
      <c r="B496">
        <v>354017116483021</v>
      </c>
      <c r="C496" t="s">
        <v>12</v>
      </c>
      <c r="D496" s="3">
        <v>44634.417627314811</v>
      </c>
      <c r="E496" s="4">
        <f t="shared" si="28"/>
        <v>44634.417627314811</v>
      </c>
      <c r="F496" s="1" t="s">
        <v>16</v>
      </c>
      <c r="G496" s="11" t="str">
        <f t="shared" si="30"/>
        <v>69220 44634,4</v>
      </c>
      <c r="H496" s="11" t="str">
        <f t="shared" si="31"/>
        <v>Dans la commune</v>
      </c>
      <c r="I496" s="1">
        <v>11</v>
      </c>
      <c r="J496" s="5">
        <v>9.4907407407407408E-4</v>
      </c>
      <c r="K496">
        <v>4.9750000000000003E-3</v>
      </c>
      <c r="L496" s="6"/>
      <c r="M496" s="6" t="str">
        <f>IFERROR(VLOOKUP(G496,TCD!$A$4:$C$362,3,FALSE),"Commune de ramassage")</f>
        <v>Commune de ramassage</v>
      </c>
      <c r="N496">
        <v>495</v>
      </c>
    </row>
    <row r="497" spans="1:14" x14ac:dyDescent="0.3">
      <c r="A497">
        <f t="shared" si="29"/>
        <v>496</v>
      </c>
      <c r="B497">
        <v>354017116483021</v>
      </c>
      <c r="C497" t="s">
        <v>12</v>
      </c>
      <c r="D497" s="3">
        <v>44634.418576388889</v>
      </c>
      <c r="E497" s="4">
        <f t="shared" si="28"/>
        <v>44634.418576388889</v>
      </c>
      <c r="F497" s="1" t="s">
        <v>16</v>
      </c>
      <c r="G497" s="11" t="str">
        <f t="shared" si="30"/>
        <v>69220 44634,4</v>
      </c>
      <c r="H497" s="11" t="str">
        <f t="shared" si="31"/>
        <v>Dans la commune</v>
      </c>
      <c r="I497" s="1">
        <v>56</v>
      </c>
      <c r="J497" s="5">
        <v>3.0092592592592595E-4</v>
      </c>
      <c r="K497">
        <v>3.2390000000000001E-3</v>
      </c>
      <c r="L497" s="6"/>
      <c r="M497" s="6" t="str">
        <f>IFERROR(VLOOKUP(G497,TCD!$A$4:$C$362,3,FALSE),"Commune de ramassage")</f>
        <v>Commune de ramassage</v>
      </c>
      <c r="N497">
        <v>496</v>
      </c>
    </row>
    <row r="498" spans="1:14" x14ac:dyDescent="0.3">
      <c r="A498">
        <f t="shared" si="29"/>
        <v>497</v>
      </c>
      <c r="B498">
        <v>354017116483021</v>
      </c>
      <c r="C498" t="s">
        <v>12</v>
      </c>
      <c r="D498" s="3">
        <v>44634.418877314813</v>
      </c>
      <c r="E498" s="4">
        <f t="shared" si="28"/>
        <v>44634.418877314813</v>
      </c>
      <c r="F498" s="1" t="s">
        <v>16</v>
      </c>
      <c r="G498" s="11" t="str">
        <f t="shared" si="30"/>
        <v>69220 44634,4</v>
      </c>
      <c r="H498" s="11" t="str">
        <f t="shared" si="31"/>
        <v>Dans la commune</v>
      </c>
      <c r="I498" s="1">
        <v>50</v>
      </c>
      <c r="J498" s="5">
        <v>1.6203703703703703E-4</v>
      </c>
      <c r="K498">
        <v>1.163E-3</v>
      </c>
      <c r="L498" s="6"/>
      <c r="M498" s="6" t="str">
        <f>IFERROR(VLOOKUP(G498,TCD!$A$4:$C$362,3,FALSE),"Commune de ramassage")</f>
        <v>Commune de ramassage</v>
      </c>
      <c r="N498">
        <v>497</v>
      </c>
    </row>
    <row r="499" spans="1:14" x14ac:dyDescent="0.3">
      <c r="A499">
        <f t="shared" si="29"/>
        <v>498</v>
      </c>
      <c r="B499">
        <v>354017116483021</v>
      </c>
      <c r="C499" t="s">
        <v>12</v>
      </c>
      <c r="D499" s="3">
        <v>44634.419039351851</v>
      </c>
      <c r="E499" s="4">
        <f t="shared" si="28"/>
        <v>44634.419039351851</v>
      </c>
      <c r="F499" s="1" t="s">
        <v>16</v>
      </c>
      <c r="G499" s="11" t="str">
        <f t="shared" si="30"/>
        <v>69220 44634,4</v>
      </c>
      <c r="H499" s="11" t="str">
        <f t="shared" si="31"/>
        <v>Dans la commune</v>
      </c>
      <c r="I499" s="1">
        <v>47</v>
      </c>
      <c r="J499" s="5">
        <v>4.3981481481481481E-4</v>
      </c>
      <c r="K499">
        <v>1.977E-3</v>
      </c>
      <c r="L499" s="6"/>
      <c r="M499" s="6" t="str">
        <f>IFERROR(VLOOKUP(G499,TCD!$A$4:$C$362,3,FALSE),"Commune de ramassage")</f>
        <v>Commune de ramassage</v>
      </c>
      <c r="N499">
        <v>498</v>
      </c>
    </row>
    <row r="500" spans="1:14" x14ac:dyDescent="0.3">
      <c r="A500">
        <f t="shared" si="29"/>
        <v>499</v>
      </c>
      <c r="B500">
        <v>354017116483021</v>
      </c>
      <c r="C500" t="s">
        <v>12</v>
      </c>
      <c r="D500" s="3">
        <v>44634.419479166667</v>
      </c>
      <c r="E500" s="4">
        <f t="shared" si="28"/>
        <v>44634.419479166667</v>
      </c>
      <c r="F500" s="1" t="s">
        <v>16</v>
      </c>
      <c r="G500" s="11" t="str">
        <f t="shared" si="30"/>
        <v>69220 44634,4</v>
      </c>
      <c r="H500" s="11" t="str">
        <f t="shared" si="31"/>
        <v>Dans la commune</v>
      </c>
      <c r="I500" s="1">
        <v>50</v>
      </c>
      <c r="J500" s="5">
        <v>2.3148148148148147E-5</v>
      </c>
      <c r="K500">
        <v>5.3799999999999996E-4</v>
      </c>
      <c r="L500" s="6"/>
      <c r="M500" s="6" t="str">
        <f>IFERROR(VLOOKUP(G500,TCD!$A$4:$C$362,3,FALSE),"Commune de ramassage")</f>
        <v>Commune de ramassage</v>
      </c>
      <c r="N500">
        <v>499</v>
      </c>
    </row>
    <row r="501" spans="1:14" x14ac:dyDescent="0.3">
      <c r="A501">
        <f t="shared" si="29"/>
        <v>500</v>
      </c>
      <c r="B501">
        <v>354017116483021</v>
      </c>
      <c r="C501" t="s">
        <v>12</v>
      </c>
      <c r="D501" s="3">
        <v>44634.419502314813</v>
      </c>
      <c r="E501" s="4">
        <f t="shared" si="28"/>
        <v>44634.419502314813</v>
      </c>
      <c r="F501" s="1" t="s">
        <v>16</v>
      </c>
      <c r="G501" s="11" t="str">
        <f t="shared" si="30"/>
        <v>69220 44634,4</v>
      </c>
      <c r="H501" s="11" t="str">
        <f t="shared" si="31"/>
        <v>Dans la commune</v>
      </c>
      <c r="I501" s="1">
        <v>52</v>
      </c>
      <c r="J501" s="5">
        <v>5.7870370370370366E-5</v>
      </c>
      <c r="K501">
        <v>-8.0000000000000007E-5</v>
      </c>
      <c r="L501" s="6"/>
      <c r="M501" s="6" t="str">
        <f>IFERROR(VLOOKUP(G501,TCD!$A$4:$C$362,3,FALSE),"Commune de ramassage")</f>
        <v>Commune de ramassage</v>
      </c>
      <c r="N501">
        <v>500</v>
      </c>
    </row>
    <row r="502" spans="1:14" x14ac:dyDescent="0.3">
      <c r="A502">
        <f t="shared" si="29"/>
        <v>501</v>
      </c>
      <c r="B502">
        <v>354017116483021</v>
      </c>
      <c r="C502" t="s">
        <v>12</v>
      </c>
      <c r="D502" s="3">
        <v>44634.419560185182</v>
      </c>
      <c r="E502" s="4">
        <f t="shared" si="28"/>
        <v>44634.419560185182</v>
      </c>
      <c r="F502" s="1" t="s">
        <v>16</v>
      </c>
      <c r="G502" s="11" t="str">
        <f t="shared" si="30"/>
        <v>69220 44634,4</v>
      </c>
      <c r="H502" s="11" t="str">
        <f t="shared" si="31"/>
        <v>Dans la commune</v>
      </c>
      <c r="I502" s="1">
        <v>47</v>
      </c>
      <c r="J502" s="5">
        <v>1.6203703703703703E-4</v>
      </c>
      <c r="K502">
        <v>-2.03E-4</v>
      </c>
      <c r="L502" s="6"/>
      <c r="M502" s="6" t="str">
        <f>IFERROR(VLOOKUP(G502,TCD!$A$4:$C$362,3,FALSE),"Commune de ramassage")</f>
        <v>Commune de ramassage</v>
      </c>
      <c r="N502">
        <v>501</v>
      </c>
    </row>
    <row r="503" spans="1:14" x14ac:dyDescent="0.3">
      <c r="A503">
        <f t="shared" si="29"/>
        <v>502</v>
      </c>
      <c r="B503">
        <v>354017116483021</v>
      </c>
      <c r="C503" t="s">
        <v>12</v>
      </c>
      <c r="D503" s="3">
        <v>44634.419722222221</v>
      </c>
      <c r="E503" s="4">
        <f t="shared" si="28"/>
        <v>44634.419722222221</v>
      </c>
      <c r="F503" s="1" t="s">
        <v>16</v>
      </c>
      <c r="G503" s="11" t="str">
        <f t="shared" si="30"/>
        <v>69220 44634,4</v>
      </c>
      <c r="H503" s="11" t="str">
        <f t="shared" si="31"/>
        <v>Dans la commune</v>
      </c>
      <c r="I503" s="1">
        <v>52</v>
      </c>
      <c r="J503" s="5">
        <v>1.3888888888888889E-4</v>
      </c>
      <c r="K503">
        <v>8.5300000000000003E-4</v>
      </c>
      <c r="L503" s="6"/>
      <c r="M503" s="6" t="str">
        <f>IFERROR(VLOOKUP(G503,TCD!$A$4:$C$362,3,FALSE),"Commune de ramassage")</f>
        <v>Commune de ramassage</v>
      </c>
      <c r="N503">
        <v>502</v>
      </c>
    </row>
    <row r="504" spans="1:14" x14ac:dyDescent="0.3">
      <c r="A504">
        <f t="shared" si="29"/>
        <v>503</v>
      </c>
      <c r="B504">
        <v>354017116483021</v>
      </c>
      <c r="C504" t="s">
        <v>12</v>
      </c>
      <c r="D504" s="3">
        <v>44634.419861111113</v>
      </c>
      <c r="E504" s="4">
        <f t="shared" si="28"/>
        <v>44634.419861111113</v>
      </c>
      <c r="F504" s="1" t="s">
        <v>16</v>
      </c>
      <c r="G504" s="11" t="str">
        <f t="shared" si="30"/>
        <v>69220 44634,4</v>
      </c>
      <c r="H504" s="11" t="str">
        <f t="shared" si="31"/>
        <v>Dans la commune</v>
      </c>
      <c r="I504" s="1">
        <v>46</v>
      </c>
      <c r="J504" s="5">
        <v>4.6296296296296294E-5</v>
      </c>
      <c r="K504">
        <v>4.4299999999999998E-4</v>
      </c>
      <c r="L504" s="6"/>
      <c r="M504" s="6" t="str">
        <f>IFERROR(VLOOKUP(G504,TCD!$A$4:$C$362,3,FALSE),"Commune de ramassage")</f>
        <v>Commune de ramassage</v>
      </c>
      <c r="N504">
        <v>503</v>
      </c>
    </row>
    <row r="505" spans="1:14" x14ac:dyDescent="0.3">
      <c r="A505">
        <f t="shared" si="29"/>
        <v>504</v>
      </c>
      <c r="B505">
        <v>354017116483021</v>
      </c>
      <c r="C505" t="s">
        <v>12</v>
      </c>
      <c r="D505" s="3">
        <v>44634.419907407406</v>
      </c>
      <c r="E505" s="4">
        <f t="shared" si="28"/>
        <v>44634.419907407406</v>
      </c>
      <c r="F505" s="1" t="s">
        <v>16</v>
      </c>
      <c r="G505" s="11" t="str">
        <f t="shared" si="30"/>
        <v>69220 44634,4</v>
      </c>
      <c r="H505" s="11" t="str">
        <f t="shared" si="31"/>
        <v>Entrée sortie</v>
      </c>
      <c r="I505" s="1">
        <v>47</v>
      </c>
      <c r="J505" s="5">
        <v>5.4398148148148144E-4</v>
      </c>
      <c r="K505">
        <v>4.6550000000000003E-3</v>
      </c>
      <c r="L505" s="6"/>
      <c r="M505" s="6" t="str">
        <f>IFERROR(VLOOKUP(G505,TCD!$A$4:$C$362,3,FALSE),"Commune de ramassage")</f>
        <v>Commune de ramassage</v>
      </c>
      <c r="N505">
        <v>504</v>
      </c>
    </row>
    <row r="506" spans="1:14" x14ac:dyDescent="0.3">
      <c r="A506">
        <f t="shared" si="29"/>
        <v>505</v>
      </c>
      <c r="B506">
        <v>354017116483021</v>
      </c>
      <c r="C506" t="s">
        <v>12</v>
      </c>
      <c r="D506" s="3">
        <v>44634.420451388891</v>
      </c>
      <c r="E506" s="4">
        <f t="shared" si="28"/>
        <v>44634.420451388891</v>
      </c>
      <c r="F506" s="1" t="s">
        <v>17</v>
      </c>
      <c r="G506" s="11" t="str">
        <f t="shared" si="30"/>
        <v>69187 44634,4</v>
      </c>
      <c r="H506" s="11" t="str">
        <f t="shared" si="31"/>
        <v>Entrée sortie</v>
      </c>
      <c r="I506" s="1">
        <v>41</v>
      </c>
      <c r="J506" s="5">
        <v>2.3148148148148147E-5</v>
      </c>
      <c r="K506">
        <v>8.2399999999999997E-4</v>
      </c>
      <c r="L506" s="6"/>
      <c r="M506" s="6" t="str">
        <f>IFERROR(VLOOKUP(G506,TCD!$A$4:$C$362,3,FALSE),"Commune de ramassage")</f>
        <v>Commune de passage</v>
      </c>
      <c r="N506">
        <v>505</v>
      </c>
    </row>
    <row r="507" spans="1:14" x14ac:dyDescent="0.3">
      <c r="A507">
        <f t="shared" si="29"/>
        <v>506</v>
      </c>
      <c r="B507">
        <v>354017116483021</v>
      </c>
      <c r="C507" t="s">
        <v>12</v>
      </c>
      <c r="D507" s="3">
        <v>44634.420474537037</v>
      </c>
      <c r="E507" s="4">
        <f t="shared" si="28"/>
        <v>44634.420474537037</v>
      </c>
      <c r="F507" s="1" t="s">
        <v>16</v>
      </c>
      <c r="G507" s="11" t="str">
        <f t="shared" si="30"/>
        <v>69220 44634,4</v>
      </c>
      <c r="H507" s="11" t="str">
        <f t="shared" si="31"/>
        <v>Entrée sortie</v>
      </c>
      <c r="I507" s="1">
        <v>42</v>
      </c>
      <c r="J507" s="5">
        <v>2.8935185185185189E-4</v>
      </c>
      <c r="K507">
        <v>2.0200000000000001E-3</v>
      </c>
      <c r="L507" s="6"/>
      <c r="M507" s="6" t="str">
        <f>IFERROR(VLOOKUP(G507,TCD!$A$4:$C$362,3,FALSE),"Commune de ramassage")</f>
        <v>Commune de ramassage</v>
      </c>
      <c r="N507">
        <v>506</v>
      </c>
    </row>
    <row r="508" spans="1:14" x14ac:dyDescent="0.3">
      <c r="A508">
        <f t="shared" si="29"/>
        <v>507</v>
      </c>
      <c r="B508">
        <v>354017116483021</v>
      </c>
      <c r="C508" t="s">
        <v>12</v>
      </c>
      <c r="D508" s="3">
        <v>44634.420763888891</v>
      </c>
      <c r="E508" s="4">
        <f t="shared" si="28"/>
        <v>44634.420763888891</v>
      </c>
      <c r="F508" s="1" t="s">
        <v>17</v>
      </c>
      <c r="G508" s="11" t="str">
        <f t="shared" si="30"/>
        <v>69187 44634,4</v>
      </c>
      <c r="H508" s="11" t="str">
        <f t="shared" si="31"/>
        <v>Dans la commune</v>
      </c>
      <c r="I508" s="1">
        <v>42</v>
      </c>
      <c r="J508" s="5">
        <v>5.7870370370370366E-5</v>
      </c>
      <c r="K508">
        <v>5.5000000000000003E-4</v>
      </c>
      <c r="L508" s="6"/>
      <c r="M508" s="6" t="str">
        <f>IFERROR(VLOOKUP(G508,TCD!$A$4:$C$362,3,FALSE),"Commune de ramassage")</f>
        <v>Commune de passage</v>
      </c>
      <c r="N508">
        <v>507</v>
      </c>
    </row>
    <row r="509" spans="1:14" x14ac:dyDescent="0.3">
      <c r="A509">
        <f t="shared" si="29"/>
        <v>508</v>
      </c>
      <c r="B509">
        <v>354017116483021</v>
      </c>
      <c r="C509" t="s">
        <v>12</v>
      </c>
      <c r="D509" s="3">
        <v>44634.42082175926</v>
      </c>
      <c r="E509" s="4">
        <f t="shared" si="28"/>
        <v>44634.42082175926</v>
      </c>
      <c r="F509" s="1" t="s">
        <v>17</v>
      </c>
      <c r="G509" s="11" t="str">
        <f t="shared" si="30"/>
        <v>69187 44634,4</v>
      </c>
      <c r="H509" s="11" t="str">
        <f t="shared" si="31"/>
        <v>Dans la commune</v>
      </c>
      <c r="I509" s="1">
        <v>44</v>
      </c>
      <c r="J509" s="5">
        <v>2.0833333333333335E-4</v>
      </c>
      <c r="K509">
        <v>1.8079999999999999E-3</v>
      </c>
      <c r="L509" s="6"/>
      <c r="M509" s="6" t="str">
        <f>IFERROR(VLOOKUP(G509,TCD!$A$4:$C$362,3,FALSE),"Commune de ramassage")</f>
        <v>Commune de passage</v>
      </c>
      <c r="N509">
        <v>508</v>
      </c>
    </row>
    <row r="510" spans="1:14" x14ac:dyDescent="0.3">
      <c r="A510">
        <f t="shared" si="29"/>
        <v>509</v>
      </c>
      <c r="B510">
        <v>354017116483021</v>
      </c>
      <c r="C510" t="s">
        <v>12</v>
      </c>
      <c r="D510" s="3">
        <v>44634.421030092592</v>
      </c>
      <c r="E510" s="4">
        <f t="shared" si="28"/>
        <v>44634.421030092592</v>
      </c>
      <c r="F510" s="1" t="s">
        <v>17</v>
      </c>
      <c r="G510" s="11" t="str">
        <f t="shared" si="30"/>
        <v>69187 44634,4</v>
      </c>
      <c r="H510" s="11" t="str">
        <f t="shared" si="31"/>
        <v>Dans la commune</v>
      </c>
      <c r="I510" s="1">
        <v>44</v>
      </c>
      <c r="J510" s="5">
        <v>2.4305555555555552E-4</v>
      </c>
      <c r="K510">
        <v>1.3569999999999999E-3</v>
      </c>
      <c r="L510" s="6"/>
      <c r="M510" s="6" t="str">
        <f>IFERROR(VLOOKUP(G510,TCD!$A$4:$C$362,3,FALSE),"Commune de ramassage")</f>
        <v>Commune de passage</v>
      </c>
      <c r="N510">
        <v>509</v>
      </c>
    </row>
    <row r="511" spans="1:14" x14ac:dyDescent="0.3">
      <c r="A511">
        <f t="shared" si="29"/>
        <v>510</v>
      </c>
      <c r="B511">
        <v>354017116483021</v>
      </c>
      <c r="C511" t="s">
        <v>12</v>
      </c>
      <c r="D511" s="3">
        <v>44634.421273148146</v>
      </c>
      <c r="E511" s="4">
        <f t="shared" si="28"/>
        <v>44634.421273148146</v>
      </c>
      <c r="F511" s="1" t="s">
        <v>17</v>
      </c>
      <c r="G511" s="11" t="str">
        <f t="shared" si="30"/>
        <v>69187 44634,4</v>
      </c>
      <c r="H511" s="11" t="str">
        <f t="shared" si="31"/>
        <v>Entrée sortie</v>
      </c>
      <c r="I511" s="1">
        <v>46</v>
      </c>
      <c r="J511" s="5">
        <v>2.0833333333333335E-4</v>
      </c>
      <c r="K511">
        <v>1.7060000000000001E-3</v>
      </c>
      <c r="L511" s="6"/>
      <c r="M511" s="6" t="str">
        <f>IFERROR(VLOOKUP(G511,TCD!$A$4:$C$362,3,FALSE),"Commune de ramassage")</f>
        <v>Commune de passage</v>
      </c>
      <c r="N511">
        <v>510</v>
      </c>
    </row>
    <row r="512" spans="1:14" x14ac:dyDescent="0.3">
      <c r="A512">
        <f t="shared" si="29"/>
        <v>511</v>
      </c>
      <c r="B512">
        <v>354017116483021</v>
      </c>
      <c r="C512" t="s">
        <v>12</v>
      </c>
      <c r="D512" s="3">
        <v>44634.421481481484</v>
      </c>
      <c r="E512" s="4">
        <f t="shared" si="28"/>
        <v>44634.421481481484</v>
      </c>
      <c r="F512" s="1" t="s">
        <v>20</v>
      </c>
      <c r="G512" s="11" t="str">
        <f t="shared" si="30"/>
        <v>69120 44634,4</v>
      </c>
      <c r="H512" s="11" t="str">
        <f t="shared" si="31"/>
        <v>Entrée sortie</v>
      </c>
      <c r="I512" s="1">
        <v>46</v>
      </c>
      <c r="J512" s="5">
        <v>3.4722222222222222E-5</v>
      </c>
      <c r="K512">
        <v>8.0900000000000004E-4</v>
      </c>
      <c r="L512" s="6"/>
      <c r="M512" s="6" t="str">
        <f>IFERROR(VLOOKUP(G512,TCD!$A$4:$C$362,3,FALSE),"Commune de ramassage")</f>
        <v>Commune de ramassage</v>
      </c>
      <c r="N512">
        <v>511</v>
      </c>
    </row>
    <row r="513" spans="1:14" x14ac:dyDescent="0.3">
      <c r="A513">
        <f t="shared" si="29"/>
        <v>512</v>
      </c>
      <c r="B513">
        <v>354017116483021</v>
      </c>
      <c r="C513" t="s">
        <v>12</v>
      </c>
      <c r="D513" s="3">
        <v>44634.421516203707</v>
      </c>
      <c r="E513" s="4">
        <f t="shared" si="28"/>
        <v>44634.421516203707</v>
      </c>
      <c r="F513" s="1" t="s">
        <v>17</v>
      </c>
      <c r="G513" s="11" t="str">
        <f t="shared" si="30"/>
        <v>69187 44634,4</v>
      </c>
      <c r="H513" s="11" t="str">
        <f t="shared" si="31"/>
        <v>Dans la commune</v>
      </c>
      <c r="I513" s="1">
        <v>43</v>
      </c>
      <c r="J513" s="5">
        <v>1.1574074074074073E-4</v>
      </c>
      <c r="K513">
        <v>9.2299999999999999E-4</v>
      </c>
      <c r="L513" s="6"/>
      <c r="M513" s="6" t="str">
        <f>IFERROR(VLOOKUP(G513,TCD!$A$4:$C$362,3,FALSE),"Commune de ramassage")</f>
        <v>Commune de passage</v>
      </c>
      <c r="N513">
        <v>512</v>
      </c>
    </row>
    <row r="514" spans="1:14" x14ac:dyDescent="0.3">
      <c r="A514">
        <f t="shared" si="29"/>
        <v>513</v>
      </c>
      <c r="B514">
        <v>354017116483021</v>
      </c>
      <c r="C514" t="s">
        <v>12</v>
      </c>
      <c r="D514" s="3">
        <v>44634.421631944446</v>
      </c>
      <c r="E514" s="4">
        <f t="shared" ref="E514:E577" si="32">D514</f>
        <v>44634.421631944446</v>
      </c>
      <c r="F514" s="1" t="s">
        <v>17</v>
      </c>
      <c r="G514" s="11" t="str">
        <f t="shared" si="30"/>
        <v>69187 44634,4</v>
      </c>
      <c r="H514" s="11" t="str">
        <f t="shared" si="31"/>
        <v>Dans la commune</v>
      </c>
      <c r="I514" s="1">
        <v>43</v>
      </c>
      <c r="J514" s="5">
        <v>4.6296296296296294E-5</v>
      </c>
      <c r="K514">
        <v>5.7700000000000004E-4</v>
      </c>
      <c r="L514" s="6"/>
      <c r="M514" s="6" t="str">
        <f>IFERROR(VLOOKUP(G514,TCD!$A$4:$C$362,3,FALSE),"Commune de ramassage")</f>
        <v>Commune de passage</v>
      </c>
      <c r="N514">
        <v>513</v>
      </c>
    </row>
    <row r="515" spans="1:14" x14ac:dyDescent="0.3">
      <c r="A515">
        <f t="shared" ref="A515:A578" si="33">A514+1</f>
        <v>514</v>
      </c>
      <c r="B515">
        <v>354017116483021</v>
      </c>
      <c r="C515" t="s">
        <v>12</v>
      </c>
      <c r="D515" s="3">
        <v>44634.421678240738</v>
      </c>
      <c r="E515" s="4">
        <f t="shared" si="32"/>
        <v>44634.421678240738</v>
      </c>
      <c r="F515" s="1" t="s">
        <v>17</v>
      </c>
      <c r="G515" s="11" t="str">
        <f t="shared" ref="G515:G578" si="34">F515&amp;" "&amp;ROUND(D515,1)</f>
        <v>69187 44634,4</v>
      </c>
      <c r="H515" s="11" t="str">
        <f t="shared" ref="H515:H578" si="35">IF(F515=F516,"Dans la commune","Entrée sortie")</f>
        <v>Dans la commune</v>
      </c>
      <c r="I515" s="1">
        <v>41</v>
      </c>
      <c r="J515" s="5">
        <v>1.9675925925925926E-4</v>
      </c>
      <c r="K515">
        <v>1.191E-3</v>
      </c>
      <c r="L515" s="6"/>
      <c r="M515" s="6" t="str">
        <f>IFERROR(VLOOKUP(G515,TCD!$A$4:$C$362,3,FALSE),"Commune de ramassage")</f>
        <v>Commune de passage</v>
      </c>
      <c r="N515">
        <v>514</v>
      </c>
    </row>
    <row r="516" spans="1:14" x14ac:dyDescent="0.3">
      <c r="A516">
        <f t="shared" si="33"/>
        <v>515</v>
      </c>
      <c r="B516">
        <v>354017116483021</v>
      </c>
      <c r="C516" t="s">
        <v>12</v>
      </c>
      <c r="D516" s="3">
        <v>44634.421875</v>
      </c>
      <c r="E516" s="4">
        <f t="shared" si="32"/>
        <v>44634.421875</v>
      </c>
      <c r="F516" s="1" t="s">
        <v>17</v>
      </c>
      <c r="G516" s="11" t="str">
        <f t="shared" si="34"/>
        <v>69187 44634,4</v>
      </c>
      <c r="H516" s="11" t="str">
        <f t="shared" si="35"/>
        <v>Entrée sortie</v>
      </c>
      <c r="I516" s="1">
        <v>43</v>
      </c>
      <c r="J516" s="5">
        <v>1.7361111111111112E-4</v>
      </c>
      <c r="K516">
        <v>1.5820000000000001E-3</v>
      </c>
      <c r="L516" s="6"/>
      <c r="M516" s="6" t="str">
        <f>IFERROR(VLOOKUP(G516,TCD!$A$4:$C$362,3,FALSE),"Commune de ramassage")</f>
        <v>Commune de passage</v>
      </c>
      <c r="N516">
        <v>515</v>
      </c>
    </row>
    <row r="517" spans="1:14" x14ac:dyDescent="0.3">
      <c r="A517">
        <f t="shared" si="33"/>
        <v>516</v>
      </c>
      <c r="B517">
        <v>354017116483021</v>
      </c>
      <c r="C517" t="s">
        <v>12</v>
      </c>
      <c r="D517" s="3">
        <v>44634.422048611108</v>
      </c>
      <c r="E517" s="4">
        <f t="shared" si="32"/>
        <v>44634.422048611108</v>
      </c>
      <c r="F517" s="1" t="s">
        <v>20</v>
      </c>
      <c r="G517" s="11" t="str">
        <f t="shared" si="34"/>
        <v>69120 44634,4</v>
      </c>
      <c r="H517" s="11" t="str">
        <f t="shared" si="35"/>
        <v>Dans la commune</v>
      </c>
      <c r="I517" s="1">
        <v>40</v>
      </c>
      <c r="J517" s="5">
        <v>2.4305555555555552E-4</v>
      </c>
      <c r="K517">
        <v>2.3600000000000001E-3</v>
      </c>
      <c r="L517" s="6"/>
      <c r="M517" s="6" t="str">
        <f>IFERROR(VLOOKUP(G517,TCD!$A$4:$C$362,3,FALSE),"Commune de ramassage")</f>
        <v>Commune de ramassage</v>
      </c>
      <c r="N517">
        <v>516</v>
      </c>
    </row>
    <row r="518" spans="1:14" x14ac:dyDescent="0.3">
      <c r="A518">
        <f t="shared" si="33"/>
        <v>517</v>
      </c>
      <c r="B518">
        <v>354017116483021</v>
      </c>
      <c r="C518" t="s">
        <v>12</v>
      </c>
      <c r="D518" s="3">
        <v>44634.422291666669</v>
      </c>
      <c r="E518" s="4">
        <f t="shared" si="32"/>
        <v>44634.422291666669</v>
      </c>
      <c r="F518" s="1" t="s">
        <v>20</v>
      </c>
      <c r="G518" s="11" t="str">
        <f t="shared" si="34"/>
        <v>69120 44634,4</v>
      </c>
      <c r="H518" s="11" t="str">
        <f t="shared" si="35"/>
        <v>Dans la commune</v>
      </c>
      <c r="I518" s="1">
        <v>43</v>
      </c>
      <c r="J518" s="5">
        <v>3.7037037037037035E-4</v>
      </c>
      <c r="K518">
        <v>1.3879999999999999E-3</v>
      </c>
      <c r="L518" s="6"/>
      <c r="M518" s="6" t="str">
        <f>IFERROR(VLOOKUP(G518,TCD!$A$4:$C$362,3,FALSE),"Commune de ramassage")</f>
        <v>Commune de ramassage</v>
      </c>
      <c r="N518">
        <v>517</v>
      </c>
    </row>
    <row r="519" spans="1:14" x14ac:dyDescent="0.3">
      <c r="A519">
        <f t="shared" si="33"/>
        <v>518</v>
      </c>
      <c r="B519">
        <v>354017116483021</v>
      </c>
      <c r="C519" t="s">
        <v>12</v>
      </c>
      <c r="D519" s="3">
        <v>44634.422662037039</v>
      </c>
      <c r="E519" s="4">
        <f t="shared" si="32"/>
        <v>44634.422662037039</v>
      </c>
      <c r="F519" s="1" t="s">
        <v>20</v>
      </c>
      <c r="G519" s="11" t="str">
        <f t="shared" si="34"/>
        <v>69120 44634,4</v>
      </c>
      <c r="H519" s="11" t="str">
        <f t="shared" si="35"/>
        <v>Dans la commune</v>
      </c>
      <c r="I519" s="1">
        <v>40</v>
      </c>
      <c r="J519" s="5">
        <v>1.5046296296296297E-4</v>
      </c>
      <c r="K519">
        <v>4.8999999999999998E-4</v>
      </c>
      <c r="L519" s="6"/>
      <c r="M519" s="6" t="str">
        <f>IFERROR(VLOOKUP(G519,TCD!$A$4:$C$362,3,FALSE),"Commune de ramassage")</f>
        <v>Commune de ramassage</v>
      </c>
      <c r="N519">
        <v>518</v>
      </c>
    </row>
    <row r="520" spans="1:14" x14ac:dyDescent="0.3">
      <c r="A520">
        <f t="shared" si="33"/>
        <v>519</v>
      </c>
      <c r="B520">
        <v>354017116483021</v>
      </c>
      <c r="C520" t="s">
        <v>12</v>
      </c>
      <c r="D520" s="3">
        <v>44634.422812500001</v>
      </c>
      <c r="E520" s="4">
        <f t="shared" si="32"/>
        <v>44634.422812500001</v>
      </c>
      <c r="F520" s="1" t="s">
        <v>20</v>
      </c>
      <c r="G520" s="11" t="str">
        <f t="shared" si="34"/>
        <v>69120 44634,4</v>
      </c>
      <c r="H520" s="11" t="str">
        <f t="shared" si="35"/>
        <v>Dans la commune</v>
      </c>
      <c r="I520" s="1">
        <v>39</v>
      </c>
      <c r="J520" s="5">
        <v>3.4722222222222222E-5</v>
      </c>
      <c r="K520">
        <v>9.1E-4</v>
      </c>
      <c r="L520" s="6"/>
      <c r="M520" s="6" t="str">
        <f>IFERROR(VLOOKUP(G520,TCD!$A$4:$C$362,3,FALSE),"Commune de ramassage")</f>
        <v>Commune de ramassage</v>
      </c>
      <c r="N520">
        <v>519</v>
      </c>
    </row>
    <row r="521" spans="1:14" x14ac:dyDescent="0.3">
      <c r="A521">
        <f t="shared" si="33"/>
        <v>520</v>
      </c>
      <c r="B521">
        <v>354017116483021</v>
      </c>
      <c r="C521" t="s">
        <v>12</v>
      </c>
      <c r="D521" s="3">
        <v>44634.422847222224</v>
      </c>
      <c r="E521" s="4">
        <f t="shared" si="32"/>
        <v>44634.422847222224</v>
      </c>
      <c r="F521" s="1" t="s">
        <v>20</v>
      </c>
      <c r="G521" s="11" t="str">
        <f t="shared" si="34"/>
        <v>69120 44634,4</v>
      </c>
      <c r="H521" s="11" t="str">
        <f t="shared" si="35"/>
        <v>Dans la commune</v>
      </c>
      <c r="I521" s="1">
        <v>42</v>
      </c>
      <c r="J521" s="5">
        <v>5.7870370370370366E-5</v>
      </c>
      <c r="K521">
        <v>4.5899999999999999E-4</v>
      </c>
      <c r="L521" s="6"/>
      <c r="M521" s="6" t="str">
        <f>IFERROR(VLOOKUP(G521,TCD!$A$4:$C$362,3,FALSE),"Commune de ramassage")</f>
        <v>Commune de ramassage</v>
      </c>
      <c r="N521">
        <v>520</v>
      </c>
    </row>
    <row r="522" spans="1:14" x14ac:dyDescent="0.3">
      <c r="A522">
        <f t="shared" si="33"/>
        <v>521</v>
      </c>
      <c r="B522">
        <v>354017116483021</v>
      </c>
      <c r="C522" t="s">
        <v>12</v>
      </c>
      <c r="D522" s="3">
        <v>44634.422905092593</v>
      </c>
      <c r="E522" s="4">
        <f t="shared" si="32"/>
        <v>44634.422905092593</v>
      </c>
      <c r="F522" s="1" t="s">
        <v>20</v>
      </c>
      <c r="G522" s="11" t="str">
        <f t="shared" si="34"/>
        <v>69120 44634,4</v>
      </c>
      <c r="H522" s="11" t="str">
        <f t="shared" si="35"/>
        <v>Dans la commune</v>
      </c>
      <c r="I522" s="1">
        <v>39</v>
      </c>
      <c r="J522" s="5">
        <v>2.4305555555555552E-4</v>
      </c>
      <c r="K522">
        <v>1.078E-3</v>
      </c>
      <c r="L522" s="6"/>
      <c r="M522" s="6" t="str">
        <f>IFERROR(VLOOKUP(G522,TCD!$A$4:$C$362,3,FALSE),"Commune de ramassage")</f>
        <v>Commune de ramassage</v>
      </c>
      <c r="N522">
        <v>521</v>
      </c>
    </row>
    <row r="523" spans="1:14" x14ac:dyDescent="0.3">
      <c r="A523">
        <f t="shared" si="33"/>
        <v>522</v>
      </c>
      <c r="B523">
        <v>354017116483021</v>
      </c>
      <c r="C523" t="s">
        <v>12</v>
      </c>
      <c r="D523" s="3">
        <v>44634.423148148147</v>
      </c>
      <c r="E523" s="4">
        <f t="shared" si="32"/>
        <v>44634.423148148147</v>
      </c>
      <c r="F523" s="1" t="s">
        <v>20</v>
      </c>
      <c r="G523" s="11" t="str">
        <f t="shared" si="34"/>
        <v>69120 44634,4</v>
      </c>
      <c r="H523" s="11" t="str">
        <f t="shared" si="35"/>
        <v>Dans la commune</v>
      </c>
      <c r="I523" s="1">
        <v>44</v>
      </c>
      <c r="J523" s="5">
        <v>6.9444444444444444E-5</v>
      </c>
      <c r="K523">
        <v>1.065E-3</v>
      </c>
      <c r="L523" s="6"/>
      <c r="M523" s="6" t="str">
        <f>IFERROR(VLOOKUP(G523,TCD!$A$4:$C$362,3,FALSE),"Commune de ramassage")</f>
        <v>Commune de ramassage</v>
      </c>
      <c r="N523">
        <v>522</v>
      </c>
    </row>
    <row r="524" spans="1:14" x14ac:dyDescent="0.3">
      <c r="A524">
        <f t="shared" si="33"/>
        <v>523</v>
      </c>
      <c r="B524">
        <v>354017116483021</v>
      </c>
      <c r="C524" t="s">
        <v>12</v>
      </c>
      <c r="D524" s="3">
        <v>44634.423217592594</v>
      </c>
      <c r="E524" s="4">
        <f t="shared" si="32"/>
        <v>44634.423217592594</v>
      </c>
      <c r="F524" s="1" t="s">
        <v>20</v>
      </c>
      <c r="G524" s="11" t="str">
        <f t="shared" si="34"/>
        <v>69120 44634,4</v>
      </c>
      <c r="H524" s="11" t="str">
        <f t="shared" si="35"/>
        <v>Dans la commune</v>
      </c>
      <c r="I524" s="1">
        <v>43</v>
      </c>
      <c r="J524" s="5">
        <v>5.7870370370370366E-5</v>
      </c>
      <c r="K524">
        <v>3.9500000000000001E-4</v>
      </c>
      <c r="L524" s="6"/>
      <c r="M524" s="6" t="str">
        <f>IFERROR(VLOOKUP(G524,TCD!$A$4:$C$362,3,FALSE),"Commune de ramassage")</f>
        <v>Commune de ramassage</v>
      </c>
      <c r="N524">
        <v>523</v>
      </c>
    </row>
    <row r="525" spans="1:14" x14ac:dyDescent="0.3">
      <c r="A525">
        <f t="shared" si="33"/>
        <v>524</v>
      </c>
      <c r="B525">
        <v>354017116483021</v>
      </c>
      <c r="C525" t="s">
        <v>12</v>
      </c>
      <c r="D525" s="3">
        <v>44634.423275462963</v>
      </c>
      <c r="E525" s="4">
        <f t="shared" si="32"/>
        <v>44634.423275462963</v>
      </c>
      <c r="F525" s="1" t="s">
        <v>20</v>
      </c>
      <c r="G525" s="11" t="str">
        <f t="shared" si="34"/>
        <v>69120 44634,4</v>
      </c>
      <c r="H525" s="11" t="str">
        <f t="shared" si="35"/>
        <v>Dans la commune</v>
      </c>
      <c r="I525" s="1">
        <v>40</v>
      </c>
      <c r="J525" s="5">
        <v>1.273148148148148E-4</v>
      </c>
      <c r="K525">
        <v>1.2199999999999999E-3</v>
      </c>
      <c r="L525" s="6"/>
      <c r="M525" s="6" t="str">
        <f>IFERROR(VLOOKUP(G525,TCD!$A$4:$C$362,3,FALSE),"Commune de ramassage")</f>
        <v>Commune de ramassage</v>
      </c>
      <c r="N525">
        <v>524</v>
      </c>
    </row>
    <row r="526" spans="1:14" x14ac:dyDescent="0.3">
      <c r="A526">
        <f t="shared" si="33"/>
        <v>525</v>
      </c>
      <c r="B526">
        <v>354017116483021</v>
      </c>
      <c r="C526" t="s">
        <v>12</v>
      </c>
      <c r="D526" s="3">
        <v>44634.423402777778</v>
      </c>
      <c r="E526" s="4">
        <f t="shared" si="32"/>
        <v>44634.423402777778</v>
      </c>
      <c r="F526" s="1" t="s">
        <v>20</v>
      </c>
      <c r="G526" s="11" t="str">
        <f t="shared" si="34"/>
        <v>69120 44634,4</v>
      </c>
      <c r="H526" s="11" t="str">
        <f t="shared" si="35"/>
        <v>Dans la commune</v>
      </c>
      <c r="I526" s="1">
        <v>40</v>
      </c>
      <c r="J526" s="5">
        <v>5.7870370370370366E-5</v>
      </c>
      <c r="K526">
        <v>3.6699999999999998E-4</v>
      </c>
      <c r="L526" s="6"/>
      <c r="M526" s="6" t="str">
        <f>IFERROR(VLOOKUP(G526,TCD!$A$4:$C$362,3,FALSE),"Commune de ramassage")</f>
        <v>Commune de ramassage</v>
      </c>
      <c r="N526">
        <v>525</v>
      </c>
    </row>
    <row r="527" spans="1:14" x14ac:dyDescent="0.3">
      <c r="A527">
        <f t="shared" si="33"/>
        <v>526</v>
      </c>
      <c r="B527">
        <v>354017116483021</v>
      </c>
      <c r="C527" t="s">
        <v>12</v>
      </c>
      <c r="D527" s="3">
        <v>44634.423460648148</v>
      </c>
      <c r="E527" s="4">
        <f t="shared" si="32"/>
        <v>44634.423460648148</v>
      </c>
      <c r="F527" s="1" t="s">
        <v>20</v>
      </c>
      <c r="G527" s="11" t="str">
        <f t="shared" si="34"/>
        <v>69120 44634,4</v>
      </c>
      <c r="H527" s="11" t="str">
        <f t="shared" si="35"/>
        <v>Dans la commune</v>
      </c>
      <c r="I527" s="1">
        <v>41</v>
      </c>
      <c r="J527" s="5">
        <v>6.9444444444444444E-5</v>
      </c>
      <c r="K527">
        <v>6.11E-4</v>
      </c>
      <c r="L527" s="6"/>
      <c r="M527" s="6" t="str">
        <f>IFERROR(VLOOKUP(G527,TCD!$A$4:$C$362,3,FALSE),"Commune de ramassage")</f>
        <v>Commune de ramassage</v>
      </c>
      <c r="N527">
        <v>526</v>
      </c>
    </row>
    <row r="528" spans="1:14" x14ac:dyDescent="0.3">
      <c r="A528">
        <f t="shared" si="33"/>
        <v>527</v>
      </c>
      <c r="B528">
        <v>354017116483021</v>
      </c>
      <c r="C528" t="s">
        <v>12</v>
      </c>
      <c r="D528" s="3">
        <v>44634.423530092594</v>
      </c>
      <c r="E528" s="4">
        <f t="shared" si="32"/>
        <v>44634.423530092594</v>
      </c>
      <c r="F528" s="1" t="s">
        <v>20</v>
      </c>
      <c r="G528" s="11" t="str">
        <f t="shared" si="34"/>
        <v>69120 44634,4</v>
      </c>
      <c r="H528" s="11" t="str">
        <f t="shared" si="35"/>
        <v>Dans la commune</v>
      </c>
      <c r="I528" s="1">
        <v>45</v>
      </c>
      <c r="J528" s="5">
        <v>5.7870370370370366E-5</v>
      </c>
      <c r="K528">
        <v>7.3999999999999999E-4</v>
      </c>
      <c r="L528" s="6"/>
      <c r="M528" s="6" t="str">
        <f>IFERROR(VLOOKUP(G528,TCD!$A$4:$C$362,3,FALSE),"Commune de ramassage")</f>
        <v>Commune de ramassage</v>
      </c>
      <c r="N528">
        <v>527</v>
      </c>
    </row>
    <row r="529" spans="1:14" x14ac:dyDescent="0.3">
      <c r="A529">
        <f t="shared" si="33"/>
        <v>528</v>
      </c>
      <c r="B529">
        <v>354017116483021</v>
      </c>
      <c r="C529" t="s">
        <v>12</v>
      </c>
      <c r="D529" s="3">
        <v>44634.423587962963</v>
      </c>
      <c r="E529" s="4">
        <f t="shared" si="32"/>
        <v>44634.423587962963</v>
      </c>
      <c r="F529" s="1" t="s">
        <v>20</v>
      </c>
      <c r="G529" s="11" t="str">
        <f t="shared" si="34"/>
        <v>69120 44634,4</v>
      </c>
      <c r="H529" s="11" t="str">
        <f t="shared" si="35"/>
        <v>Entrée sortie</v>
      </c>
      <c r="I529" s="1">
        <v>47</v>
      </c>
      <c r="J529" s="5">
        <v>3.7037037037037035E-4</v>
      </c>
      <c r="K529">
        <v>2.6450000000000002E-3</v>
      </c>
      <c r="L529" s="6"/>
      <c r="M529" s="6" t="str">
        <f>IFERROR(VLOOKUP(G529,TCD!$A$4:$C$362,3,FALSE),"Commune de ramassage")</f>
        <v>Commune de ramassage</v>
      </c>
      <c r="N529">
        <v>528</v>
      </c>
    </row>
    <row r="530" spans="1:14" x14ac:dyDescent="0.3">
      <c r="A530">
        <f t="shared" si="33"/>
        <v>529</v>
      </c>
      <c r="B530">
        <v>354017116483021</v>
      </c>
      <c r="C530" t="s">
        <v>12</v>
      </c>
      <c r="D530" s="3">
        <v>44634.423958333333</v>
      </c>
      <c r="E530" s="4">
        <f t="shared" si="32"/>
        <v>44634.423958333333</v>
      </c>
      <c r="F530" s="1" t="s">
        <v>21</v>
      </c>
      <c r="G530" s="11" t="str">
        <f t="shared" si="34"/>
        <v>69139 44634,4</v>
      </c>
      <c r="H530" s="11" t="str">
        <f t="shared" si="35"/>
        <v>Entrée sortie</v>
      </c>
      <c r="I530" s="1">
        <v>49</v>
      </c>
      <c r="J530" s="5">
        <v>6.3657407407407402E-4</v>
      </c>
      <c r="K530">
        <v>6.6969999999999998E-3</v>
      </c>
      <c r="L530" s="6"/>
      <c r="M530" s="6" t="str">
        <f>IFERROR(VLOOKUP(G530,TCD!$A$4:$C$362,3,FALSE),"Commune de ramassage")</f>
        <v>Commune de ramassage</v>
      </c>
      <c r="N530">
        <v>529</v>
      </c>
    </row>
    <row r="531" spans="1:14" x14ac:dyDescent="0.3">
      <c r="A531">
        <f t="shared" si="33"/>
        <v>530</v>
      </c>
      <c r="B531">
        <v>354017116483021</v>
      </c>
      <c r="C531" t="s">
        <v>12</v>
      </c>
      <c r="D531" s="3">
        <v>44634.42459490741</v>
      </c>
      <c r="E531" s="4">
        <f t="shared" si="32"/>
        <v>44634.42459490741</v>
      </c>
      <c r="F531" s="1" t="s">
        <v>20</v>
      </c>
      <c r="G531" s="11" t="str">
        <f t="shared" si="34"/>
        <v>69120 44634,4</v>
      </c>
      <c r="H531" s="11" t="str">
        <f t="shared" si="35"/>
        <v>Dans la commune</v>
      </c>
      <c r="I531" s="1">
        <v>44</v>
      </c>
      <c r="J531" s="5">
        <v>7.175925925925927E-4</v>
      </c>
      <c r="K531">
        <v>9.0799999999999995E-4</v>
      </c>
      <c r="L531" s="6"/>
      <c r="M531" s="6" t="str">
        <f>IFERROR(VLOOKUP(G531,TCD!$A$4:$C$362,3,FALSE),"Commune de ramassage")</f>
        <v>Commune de ramassage</v>
      </c>
      <c r="N531">
        <v>530</v>
      </c>
    </row>
    <row r="532" spans="1:14" x14ac:dyDescent="0.3">
      <c r="A532">
        <f t="shared" si="33"/>
        <v>531</v>
      </c>
      <c r="B532">
        <v>354017116483021</v>
      </c>
      <c r="C532" t="s">
        <v>12</v>
      </c>
      <c r="D532" s="3">
        <v>44634.425312500003</v>
      </c>
      <c r="E532" s="4">
        <f t="shared" si="32"/>
        <v>44634.425312500003</v>
      </c>
      <c r="F532" s="1" t="s">
        <v>20</v>
      </c>
      <c r="G532" s="11" t="str">
        <f t="shared" si="34"/>
        <v>69120 44634,4</v>
      </c>
      <c r="H532" s="11" t="str">
        <f t="shared" si="35"/>
        <v>Dans la commune</v>
      </c>
      <c r="I532" s="1">
        <v>13</v>
      </c>
      <c r="J532" s="5">
        <v>3.4722222222222222E-5</v>
      </c>
      <c r="K532">
        <v>1.6100000000000001E-3</v>
      </c>
      <c r="L532" s="6"/>
      <c r="M532" s="6" t="str">
        <f>IFERROR(VLOOKUP(G532,TCD!$A$4:$C$362,3,FALSE),"Commune de ramassage")</f>
        <v>Commune de ramassage</v>
      </c>
      <c r="N532">
        <v>531</v>
      </c>
    </row>
    <row r="533" spans="1:14" x14ac:dyDescent="0.3">
      <c r="A533">
        <f t="shared" si="33"/>
        <v>532</v>
      </c>
      <c r="B533">
        <v>354017116483021</v>
      </c>
      <c r="C533" t="s">
        <v>12</v>
      </c>
      <c r="D533" s="3">
        <v>44634.425347222219</v>
      </c>
      <c r="E533" s="4">
        <f t="shared" si="32"/>
        <v>44634.425347222219</v>
      </c>
      <c r="F533" s="1" t="s">
        <v>20</v>
      </c>
      <c r="G533" s="11" t="str">
        <f t="shared" si="34"/>
        <v>69120 44634,4</v>
      </c>
      <c r="H533" s="11" t="str">
        <f t="shared" si="35"/>
        <v>Dans la commune</v>
      </c>
      <c r="I533" s="1">
        <v>39</v>
      </c>
      <c r="J533" s="5">
        <v>2.6620370370370372E-4</v>
      </c>
      <c r="K533">
        <v>2.3700000000000001E-3</v>
      </c>
      <c r="L533" s="6"/>
      <c r="M533" s="6" t="str">
        <f>IFERROR(VLOOKUP(G533,TCD!$A$4:$C$362,3,FALSE),"Commune de ramassage")</f>
        <v>Commune de ramassage</v>
      </c>
      <c r="N533">
        <v>532</v>
      </c>
    </row>
    <row r="534" spans="1:14" x14ac:dyDescent="0.3">
      <c r="A534">
        <f t="shared" si="33"/>
        <v>533</v>
      </c>
      <c r="B534">
        <v>354017116483021</v>
      </c>
      <c r="C534" t="s">
        <v>12</v>
      </c>
      <c r="D534" s="3">
        <v>44634.425613425927</v>
      </c>
      <c r="E534" s="4">
        <f t="shared" si="32"/>
        <v>44634.425613425927</v>
      </c>
      <c r="F534" s="1" t="s">
        <v>20</v>
      </c>
      <c r="G534" s="11" t="str">
        <f t="shared" si="34"/>
        <v>69120 44634,4</v>
      </c>
      <c r="H534" s="11" t="str">
        <f t="shared" si="35"/>
        <v>Dans la commune</v>
      </c>
      <c r="I534" s="1">
        <v>46</v>
      </c>
      <c r="J534" s="5">
        <v>1.7361111111111112E-4</v>
      </c>
      <c r="K534">
        <v>1.4599999999999999E-3</v>
      </c>
      <c r="L534" s="6"/>
      <c r="M534" s="6" t="str">
        <f>IFERROR(VLOOKUP(G534,TCD!$A$4:$C$362,3,FALSE),"Commune de ramassage")</f>
        <v>Commune de ramassage</v>
      </c>
      <c r="N534">
        <v>533</v>
      </c>
    </row>
    <row r="535" spans="1:14" x14ac:dyDescent="0.3">
      <c r="A535">
        <f t="shared" si="33"/>
        <v>534</v>
      </c>
      <c r="B535">
        <v>354017116483021</v>
      </c>
      <c r="C535" t="s">
        <v>12</v>
      </c>
      <c r="D535" s="3">
        <v>44634.425787037035</v>
      </c>
      <c r="E535" s="4">
        <f t="shared" si="32"/>
        <v>44634.425787037035</v>
      </c>
      <c r="F535" s="1" t="s">
        <v>20</v>
      </c>
      <c r="G535" s="11" t="str">
        <f t="shared" si="34"/>
        <v>69120 44634,4</v>
      </c>
      <c r="H535" s="11" t="str">
        <f t="shared" si="35"/>
        <v>Dans la commune</v>
      </c>
      <c r="I535" s="1">
        <v>41</v>
      </c>
      <c r="J535" s="5">
        <v>1.3888888888888889E-4</v>
      </c>
      <c r="K535">
        <v>1.232E-3</v>
      </c>
      <c r="L535" s="6"/>
      <c r="M535" s="6" t="str">
        <f>IFERROR(VLOOKUP(G535,TCD!$A$4:$C$362,3,FALSE),"Commune de ramassage")</f>
        <v>Commune de ramassage</v>
      </c>
      <c r="N535">
        <v>534</v>
      </c>
    </row>
    <row r="536" spans="1:14" x14ac:dyDescent="0.3">
      <c r="A536">
        <f t="shared" si="33"/>
        <v>535</v>
      </c>
      <c r="B536">
        <v>354017116483021</v>
      </c>
      <c r="C536" t="s">
        <v>12</v>
      </c>
      <c r="D536" s="3">
        <v>44634.425925925927</v>
      </c>
      <c r="E536" s="4">
        <f t="shared" si="32"/>
        <v>44634.425925925927</v>
      </c>
      <c r="F536" s="1" t="s">
        <v>20</v>
      </c>
      <c r="G536" s="11" t="str">
        <f t="shared" si="34"/>
        <v>69120 44634,4</v>
      </c>
      <c r="H536" s="11" t="str">
        <f t="shared" si="35"/>
        <v>Dans la commune</v>
      </c>
      <c r="I536" s="1">
        <v>44</v>
      </c>
      <c r="J536" s="5">
        <v>2.0833333333333335E-4</v>
      </c>
      <c r="K536">
        <v>1.5250000000000001E-3</v>
      </c>
      <c r="L536" s="6"/>
      <c r="M536" s="6" t="str">
        <f>IFERROR(VLOOKUP(G536,TCD!$A$4:$C$362,3,FALSE),"Commune de ramassage")</f>
        <v>Commune de ramassage</v>
      </c>
      <c r="N536">
        <v>535</v>
      </c>
    </row>
    <row r="537" spans="1:14" x14ac:dyDescent="0.3">
      <c r="A537">
        <f t="shared" si="33"/>
        <v>536</v>
      </c>
      <c r="B537">
        <v>354017116483021</v>
      </c>
      <c r="C537" t="s">
        <v>12</v>
      </c>
      <c r="D537" s="3">
        <v>44634.426134259258</v>
      </c>
      <c r="E537" s="4">
        <f t="shared" si="32"/>
        <v>44634.426134259258</v>
      </c>
      <c r="F537" s="1" t="s">
        <v>20</v>
      </c>
      <c r="G537" s="11" t="str">
        <f t="shared" si="34"/>
        <v>69120 44634,4</v>
      </c>
      <c r="H537" s="11" t="str">
        <f t="shared" si="35"/>
        <v>Entrée sortie</v>
      </c>
      <c r="I537" s="1">
        <v>45</v>
      </c>
      <c r="J537" s="5">
        <v>1.0416666666666667E-4</v>
      </c>
      <c r="K537">
        <v>8.7299999999999997E-4</v>
      </c>
      <c r="L537" s="6"/>
      <c r="M537" s="6" t="str">
        <f>IFERROR(VLOOKUP(G537,TCD!$A$4:$C$362,3,FALSE),"Commune de ramassage")</f>
        <v>Commune de ramassage</v>
      </c>
      <c r="N537">
        <v>536</v>
      </c>
    </row>
    <row r="538" spans="1:14" x14ac:dyDescent="0.3">
      <c r="A538">
        <f t="shared" si="33"/>
        <v>537</v>
      </c>
      <c r="B538">
        <v>354017116483021</v>
      </c>
      <c r="C538" t="s">
        <v>12</v>
      </c>
      <c r="D538" s="3">
        <v>44634.426238425927</v>
      </c>
      <c r="E538" s="4">
        <f t="shared" si="32"/>
        <v>44634.426238425927</v>
      </c>
      <c r="F538" s="1" t="s">
        <v>19</v>
      </c>
      <c r="G538" s="11" t="str">
        <f t="shared" si="34"/>
        <v>69263 44634,4</v>
      </c>
      <c r="H538" s="11" t="str">
        <f t="shared" si="35"/>
        <v>Dans la commune</v>
      </c>
      <c r="I538" s="1">
        <v>44</v>
      </c>
      <c r="J538" s="5">
        <v>3.4722222222222222E-5</v>
      </c>
      <c r="K538">
        <v>3.4999999999999997E-5</v>
      </c>
      <c r="L538" s="6"/>
      <c r="M538" s="6" t="str">
        <f>IFERROR(VLOOKUP(G538,TCD!$A$4:$C$362,3,FALSE),"Commune de ramassage")</f>
        <v>Commune de ramassage</v>
      </c>
      <c r="N538">
        <v>537</v>
      </c>
    </row>
    <row r="539" spans="1:14" x14ac:dyDescent="0.3">
      <c r="A539">
        <f t="shared" si="33"/>
        <v>538</v>
      </c>
      <c r="B539">
        <v>354017116483021</v>
      </c>
      <c r="C539" t="s">
        <v>12</v>
      </c>
      <c r="D539" s="3">
        <v>44634.42627314815</v>
      </c>
      <c r="E539" s="4">
        <f t="shared" si="32"/>
        <v>44634.42627314815</v>
      </c>
      <c r="F539" s="1" t="s">
        <v>19</v>
      </c>
      <c r="G539" s="11" t="str">
        <f t="shared" si="34"/>
        <v>69263 44634,4</v>
      </c>
      <c r="H539" s="11" t="str">
        <f t="shared" si="35"/>
        <v>Dans la commune</v>
      </c>
      <c r="I539" s="1">
        <v>40</v>
      </c>
      <c r="J539" s="5">
        <v>3.2407407407407406E-4</v>
      </c>
      <c r="K539">
        <v>6.7000000000000002E-4</v>
      </c>
      <c r="L539" s="6"/>
      <c r="M539" s="6" t="str">
        <f>IFERROR(VLOOKUP(G539,TCD!$A$4:$C$362,3,FALSE),"Commune de ramassage")</f>
        <v>Commune de ramassage</v>
      </c>
      <c r="N539">
        <v>538</v>
      </c>
    </row>
    <row r="540" spans="1:14" x14ac:dyDescent="0.3">
      <c r="A540">
        <f t="shared" si="33"/>
        <v>539</v>
      </c>
      <c r="B540">
        <v>354017116483021</v>
      </c>
      <c r="C540" t="s">
        <v>12</v>
      </c>
      <c r="D540" s="3">
        <v>44634.42659722222</v>
      </c>
      <c r="E540" s="4">
        <f t="shared" si="32"/>
        <v>44634.42659722222</v>
      </c>
      <c r="F540" s="1" t="s">
        <v>19</v>
      </c>
      <c r="G540" s="11" t="str">
        <f t="shared" si="34"/>
        <v>69263 44634,4</v>
      </c>
      <c r="H540" s="11" t="str">
        <f t="shared" si="35"/>
        <v>Dans la commune</v>
      </c>
      <c r="I540" s="1">
        <v>46</v>
      </c>
      <c r="J540" s="5">
        <v>5.3240740740740744E-4</v>
      </c>
      <c r="K540">
        <v>4.4850000000000003E-3</v>
      </c>
      <c r="L540" s="6"/>
      <c r="M540" s="6" t="str">
        <f>IFERROR(VLOOKUP(G540,TCD!$A$4:$C$362,3,FALSE),"Commune de ramassage")</f>
        <v>Commune de ramassage</v>
      </c>
      <c r="N540">
        <v>539</v>
      </c>
    </row>
    <row r="541" spans="1:14" x14ac:dyDescent="0.3">
      <c r="A541">
        <f t="shared" si="33"/>
        <v>540</v>
      </c>
      <c r="B541">
        <v>354017116483021</v>
      </c>
      <c r="C541" t="s">
        <v>12</v>
      </c>
      <c r="D541" s="3">
        <v>44634.427129629628</v>
      </c>
      <c r="E541" s="4">
        <f t="shared" si="32"/>
        <v>44634.427129629628</v>
      </c>
      <c r="F541" s="1" t="s">
        <v>19</v>
      </c>
      <c r="G541" s="11" t="str">
        <f t="shared" si="34"/>
        <v>69263 44634,4</v>
      </c>
      <c r="H541" s="11" t="str">
        <f t="shared" si="35"/>
        <v>Dans la commune</v>
      </c>
      <c r="I541" s="1">
        <v>50</v>
      </c>
      <c r="J541" s="5">
        <v>1.5046296296296297E-4</v>
      </c>
      <c r="K541">
        <v>1.694E-3</v>
      </c>
      <c r="L541" s="6"/>
      <c r="M541" s="6" t="str">
        <f>IFERROR(VLOOKUP(G541,TCD!$A$4:$C$362,3,FALSE),"Commune de ramassage")</f>
        <v>Commune de ramassage</v>
      </c>
      <c r="N541">
        <v>540</v>
      </c>
    </row>
    <row r="542" spans="1:14" x14ac:dyDescent="0.3">
      <c r="A542">
        <f t="shared" si="33"/>
        <v>541</v>
      </c>
      <c r="B542">
        <v>354017116483021</v>
      </c>
      <c r="C542" t="s">
        <v>12</v>
      </c>
      <c r="D542" s="3">
        <v>44634.42728009259</v>
      </c>
      <c r="E542" s="4">
        <f t="shared" si="32"/>
        <v>44634.42728009259</v>
      </c>
      <c r="F542" s="1" t="s">
        <v>19</v>
      </c>
      <c r="G542" s="11" t="str">
        <f t="shared" si="34"/>
        <v>69263 44634,4</v>
      </c>
      <c r="H542" s="11" t="str">
        <f t="shared" si="35"/>
        <v>Dans la commune</v>
      </c>
      <c r="I542" s="1">
        <v>49</v>
      </c>
      <c r="J542" s="5">
        <v>3.0092592592592595E-4</v>
      </c>
      <c r="K542">
        <v>2.1879999999999998E-3</v>
      </c>
      <c r="L542" s="6"/>
      <c r="M542" s="6" t="str">
        <f>IFERROR(VLOOKUP(G542,TCD!$A$4:$C$362,3,FALSE),"Commune de ramassage")</f>
        <v>Commune de ramassage</v>
      </c>
      <c r="N542">
        <v>541</v>
      </c>
    </row>
    <row r="543" spans="1:14" x14ac:dyDescent="0.3">
      <c r="A543">
        <f t="shared" si="33"/>
        <v>542</v>
      </c>
      <c r="B543">
        <v>354017116483021</v>
      </c>
      <c r="C543" t="s">
        <v>12</v>
      </c>
      <c r="D543" s="3">
        <v>44634.427581018521</v>
      </c>
      <c r="E543" s="4">
        <f t="shared" si="32"/>
        <v>44634.427581018521</v>
      </c>
      <c r="F543" s="1" t="s">
        <v>19</v>
      </c>
      <c r="G543" s="11" t="str">
        <f t="shared" si="34"/>
        <v>69263 44634,4</v>
      </c>
      <c r="H543" s="11" t="str">
        <f t="shared" si="35"/>
        <v>Dans la commune</v>
      </c>
      <c r="I543" s="1">
        <v>51</v>
      </c>
      <c r="J543" s="5">
        <v>4.6296296296296294E-5</v>
      </c>
      <c r="K543">
        <v>-5.0000000000000002E-5</v>
      </c>
      <c r="L543" s="6"/>
      <c r="M543" s="6" t="str">
        <f>IFERROR(VLOOKUP(G543,TCD!$A$4:$C$362,3,FALSE),"Commune de ramassage")</f>
        <v>Commune de ramassage</v>
      </c>
      <c r="N543">
        <v>542</v>
      </c>
    </row>
    <row r="544" spans="1:14" x14ac:dyDescent="0.3">
      <c r="A544">
        <f t="shared" si="33"/>
        <v>543</v>
      </c>
      <c r="B544">
        <v>354017116483021</v>
      </c>
      <c r="C544" t="s">
        <v>12</v>
      </c>
      <c r="D544" s="3">
        <v>44634.427627314813</v>
      </c>
      <c r="E544" s="4">
        <f t="shared" si="32"/>
        <v>44634.427627314813</v>
      </c>
      <c r="F544" s="1" t="s">
        <v>19</v>
      </c>
      <c r="G544" s="11" t="str">
        <f t="shared" si="34"/>
        <v>69263 44634,4</v>
      </c>
      <c r="H544" s="11" t="str">
        <f t="shared" si="35"/>
        <v>Dans la commune</v>
      </c>
      <c r="I544" s="1">
        <v>51</v>
      </c>
      <c r="J544" s="5">
        <v>1.7361111111111112E-4</v>
      </c>
      <c r="K544">
        <v>-4.3300000000000001E-4</v>
      </c>
      <c r="L544" s="6"/>
      <c r="M544" s="6" t="str">
        <f>IFERROR(VLOOKUP(G544,TCD!$A$4:$C$362,3,FALSE),"Commune de ramassage")</f>
        <v>Commune de ramassage</v>
      </c>
      <c r="N544">
        <v>543</v>
      </c>
    </row>
    <row r="545" spans="1:14" x14ac:dyDescent="0.3">
      <c r="A545">
        <f t="shared" si="33"/>
        <v>544</v>
      </c>
      <c r="B545">
        <v>354017116483021</v>
      </c>
      <c r="C545" t="s">
        <v>12</v>
      </c>
      <c r="D545" s="3">
        <v>44634.427800925929</v>
      </c>
      <c r="E545" s="4">
        <f t="shared" si="32"/>
        <v>44634.427800925929</v>
      </c>
      <c r="F545" s="1" t="s">
        <v>19</v>
      </c>
      <c r="G545" s="11" t="str">
        <f t="shared" si="34"/>
        <v>69263 44634,4</v>
      </c>
      <c r="H545" s="11" t="str">
        <f t="shared" si="35"/>
        <v>Dans la commune</v>
      </c>
      <c r="I545" s="1">
        <v>42</v>
      </c>
      <c r="J545" s="5">
        <v>3.4722222222222222E-5</v>
      </c>
      <c r="K545">
        <v>-3.1399999999999999E-4</v>
      </c>
      <c r="L545" s="6"/>
      <c r="M545" s="6" t="str">
        <f>IFERROR(VLOOKUP(G545,TCD!$A$4:$C$362,3,FALSE),"Commune de ramassage")</f>
        <v>Commune de ramassage</v>
      </c>
      <c r="N545">
        <v>544</v>
      </c>
    </row>
    <row r="546" spans="1:14" x14ac:dyDescent="0.3">
      <c r="A546">
        <f t="shared" si="33"/>
        <v>545</v>
      </c>
      <c r="B546">
        <v>354017116483021</v>
      </c>
      <c r="C546" t="s">
        <v>12</v>
      </c>
      <c r="D546" s="3">
        <v>44634.427835648145</v>
      </c>
      <c r="E546" s="4">
        <f t="shared" si="32"/>
        <v>44634.427835648145</v>
      </c>
      <c r="F546" s="1" t="s">
        <v>19</v>
      </c>
      <c r="G546" s="11" t="str">
        <f t="shared" si="34"/>
        <v>69263 44634,4</v>
      </c>
      <c r="H546" s="11" t="str">
        <f t="shared" si="35"/>
        <v>Dans la commune</v>
      </c>
      <c r="I546" s="1">
        <v>43</v>
      </c>
      <c r="J546" s="5">
        <v>1.8518518518518518E-4</v>
      </c>
      <c r="K546">
        <v>-1.5510000000000001E-3</v>
      </c>
      <c r="L546" s="6"/>
      <c r="M546" s="6" t="str">
        <f>IFERROR(VLOOKUP(G546,TCD!$A$4:$C$362,3,FALSE),"Commune de ramassage")</f>
        <v>Commune de ramassage</v>
      </c>
      <c r="N546">
        <v>545</v>
      </c>
    </row>
    <row r="547" spans="1:14" x14ac:dyDescent="0.3">
      <c r="A547">
        <f t="shared" si="33"/>
        <v>546</v>
      </c>
      <c r="B547">
        <v>354017116483021</v>
      </c>
      <c r="C547" t="s">
        <v>12</v>
      </c>
      <c r="D547" s="3">
        <v>44634.428020833337</v>
      </c>
      <c r="E547" s="4">
        <f t="shared" si="32"/>
        <v>44634.428020833337</v>
      </c>
      <c r="F547" s="1" t="s">
        <v>19</v>
      </c>
      <c r="G547" s="11" t="str">
        <f t="shared" si="34"/>
        <v>69263 44634,4</v>
      </c>
      <c r="H547" s="11" t="str">
        <f t="shared" si="35"/>
        <v>Dans la commune</v>
      </c>
      <c r="I547" s="1">
        <v>33</v>
      </c>
      <c r="J547" s="5">
        <v>1.1574074074074073E-4</v>
      </c>
      <c r="K547">
        <v>-2.0900000000000001E-4</v>
      </c>
      <c r="L547" s="6"/>
      <c r="M547" s="6" t="str">
        <f>IFERROR(VLOOKUP(G547,TCD!$A$4:$C$362,3,FALSE),"Commune de ramassage")</f>
        <v>Commune de ramassage</v>
      </c>
      <c r="N547">
        <v>546</v>
      </c>
    </row>
    <row r="548" spans="1:14" x14ac:dyDescent="0.3">
      <c r="A548">
        <f t="shared" si="33"/>
        <v>547</v>
      </c>
      <c r="B548">
        <v>354017116483021</v>
      </c>
      <c r="C548" t="s">
        <v>12</v>
      </c>
      <c r="D548" s="3">
        <v>44634.428136574075</v>
      </c>
      <c r="E548" s="4">
        <f t="shared" si="32"/>
        <v>44634.428136574075</v>
      </c>
      <c r="F548" s="1" t="s">
        <v>19</v>
      </c>
      <c r="G548" s="11" t="str">
        <f t="shared" si="34"/>
        <v>69263 44634,4</v>
      </c>
      <c r="H548" s="11" t="str">
        <f t="shared" si="35"/>
        <v>Dans la commune</v>
      </c>
      <c r="I548" s="1">
        <v>6</v>
      </c>
      <c r="J548" s="5">
        <v>1.1689814814814816E-3</v>
      </c>
      <c r="K548">
        <v>1.9000000000000001E-5</v>
      </c>
      <c r="L548" s="6"/>
      <c r="M548" s="6" t="str">
        <f>IFERROR(VLOOKUP(G548,TCD!$A$4:$C$362,3,FALSE),"Commune de ramassage")</f>
        <v>Commune de ramassage</v>
      </c>
      <c r="N548">
        <v>547</v>
      </c>
    </row>
    <row r="549" spans="1:14" x14ac:dyDescent="0.3">
      <c r="A549">
        <f t="shared" si="33"/>
        <v>548</v>
      </c>
      <c r="B549">
        <v>354017116483021</v>
      </c>
      <c r="C549" t="s">
        <v>12</v>
      </c>
      <c r="D549" s="3">
        <v>44634.429305555554</v>
      </c>
      <c r="E549" s="4">
        <f t="shared" si="32"/>
        <v>44634.429305555554</v>
      </c>
      <c r="F549" s="1" t="s">
        <v>19</v>
      </c>
      <c r="G549" s="11" t="str">
        <f t="shared" si="34"/>
        <v>69263 44634,4</v>
      </c>
      <c r="H549" s="11" t="str">
        <f t="shared" si="35"/>
        <v>Dans la commune</v>
      </c>
      <c r="I549" s="1">
        <v>4</v>
      </c>
      <c r="J549" s="5">
        <v>1.1574074074074073E-4</v>
      </c>
      <c r="K549">
        <v>0</v>
      </c>
      <c r="L549" s="6"/>
      <c r="M549" s="6" t="str">
        <f>IFERROR(VLOOKUP(G549,TCD!$A$4:$C$362,3,FALSE),"Commune de ramassage")</f>
        <v>Commune de ramassage</v>
      </c>
      <c r="N549">
        <v>548</v>
      </c>
    </row>
    <row r="550" spans="1:14" x14ac:dyDescent="0.3">
      <c r="A550">
        <f t="shared" si="33"/>
        <v>549</v>
      </c>
      <c r="B550">
        <v>354017116483021</v>
      </c>
      <c r="C550" t="s">
        <v>12</v>
      </c>
      <c r="D550" s="3">
        <v>44634.4294212963</v>
      </c>
      <c r="E550" s="4">
        <f t="shared" si="32"/>
        <v>44634.4294212963</v>
      </c>
      <c r="F550" s="1" t="s">
        <v>19</v>
      </c>
      <c r="G550" s="11" t="str">
        <f t="shared" si="34"/>
        <v>69263 44634,4</v>
      </c>
      <c r="H550" s="11" t="str">
        <f t="shared" si="35"/>
        <v>Dans la commune</v>
      </c>
      <c r="I550" s="1">
        <v>0</v>
      </c>
      <c r="J550" s="5">
        <v>1.6203703703703703E-4</v>
      </c>
      <c r="K550">
        <v>3.6600000000000001E-4</v>
      </c>
      <c r="L550" s="6"/>
      <c r="M550" s="6" t="str">
        <f>IFERROR(VLOOKUP(G550,TCD!$A$4:$C$362,3,FALSE),"Commune de ramassage")</f>
        <v>Commune de ramassage</v>
      </c>
      <c r="N550">
        <v>549</v>
      </c>
    </row>
    <row r="551" spans="1:14" x14ac:dyDescent="0.3">
      <c r="A551">
        <f t="shared" si="33"/>
        <v>550</v>
      </c>
      <c r="B551">
        <v>354017116483021</v>
      </c>
      <c r="C551" t="s">
        <v>12</v>
      </c>
      <c r="D551" s="3">
        <v>44634.429583333331</v>
      </c>
      <c r="E551" s="4">
        <f t="shared" si="32"/>
        <v>44634.429583333331</v>
      </c>
      <c r="F551" s="1" t="s">
        <v>19</v>
      </c>
      <c r="G551" s="11" t="str">
        <f t="shared" si="34"/>
        <v>69263 44634,4</v>
      </c>
      <c r="H551" s="11" t="str">
        <f t="shared" si="35"/>
        <v>Dans la commune</v>
      </c>
      <c r="I551" s="1">
        <v>23</v>
      </c>
      <c r="J551" s="5">
        <v>1.7361111111111112E-4</v>
      </c>
      <c r="K551">
        <v>2.6499999999999999E-4</v>
      </c>
      <c r="L551" s="6"/>
      <c r="M551" s="6" t="str">
        <f>IFERROR(VLOOKUP(G551,TCD!$A$4:$C$362,3,FALSE),"Commune de ramassage")</f>
        <v>Commune de ramassage</v>
      </c>
      <c r="N551">
        <v>550</v>
      </c>
    </row>
    <row r="552" spans="1:14" x14ac:dyDescent="0.3">
      <c r="A552">
        <f t="shared" si="33"/>
        <v>551</v>
      </c>
      <c r="B552">
        <v>354017116483021</v>
      </c>
      <c r="C552" t="s">
        <v>12</v>
      </c>
      <c r="D552" s="3">
        <v>44634.429756944446</v>
      </c>
      <c r="E552" s="4">
        <f t="shared" si="32"/>
        <v>44634.429756944446</v>
      </c>
      <c r="F552" s="1" t="s">
        <v>19</v>
      </c>
      <c r="G552" s="11" t="str">
        <f t="shared" si="34"/>
        <v>69263 44634,4</v>
      </c>
      <c r="H552" s="11" t="str">
        <f t="shared" si="35"/>
        <v>Dans la commune</v>
      </c>
      <c r="I552" s="1">
        <v>15</v>
      </c>
      <c r="J552" s="5">
        <v>4.6296296296296294E-5</v>
      </c>
      <c r="K552">
        <v>-3.1000000000000001E-5</v>
      </c>
      <c r="L552" s="6"/>
      <c r="M552" s="6" t="str">
        <f>IFERROR(VLOOKUP(G552,TCD!$A$4:$C$362,3,FALSE),"Commune de ramassage")</f>
        <v>Commune de ramassage</v>
      </c>
      <c r="N552">
        <v>551</v>
      </c>
    </row>
    <row r="553" spans="1:14" x14ac:dyDescent="0.3">
      <c r="A553">
        <f t="shared" si="33"/>
        <v>552</v>
      </c>
      <c r="B553">
        <v>354017116483021</v>
      </c>
      <c r="C553" t="s">
        <v>12</v>
      </c>
      <c r="D553" s="3">
        <v>44634.429803240739</v>
      </c>
      <c r="E553" s="4">
        <f t="shared" si="32"/>
        <v>44634.429803240739</v>
      </c>
      <c r="F553" s="1" t="s">
        <v>19</v>
      </c>
      <c r="G553" s="11" t="str">
        <f t="shared" si="34"/>
        <v>69263 44634,4</v>
      </c>
      <c r="H553" s="11" t="str">
        <f t="shared" si="35"/>
        <v>Dans la commune</v>
      </c>
      <c r="I553" s="1">
        <v>12</v>
      </c>
      <c r="J553" s="5">
        <v>4.7453703703703704E-4</v>
      </c>
      <c r="K553">
        <v>-1.6999999999999999E-3</v>
      </c>
      <c r="L553" s="6"/>
      <c r="M553" s="6" t="str">
        <f>IFERROR(VLOOKUP(G553,TCD!$A$4:$C$362,3,FALSE),"Commune de ramassage")</f>
        <v>Commune de ramassage</v>
      </c>
      <c r="N553">
        <v>552</v>
      </c>
    </row>
    <row r="554" spans="1:14" x14ac:dyDescent="0.3">
      <c r="A554">
        <f t="shared" si="33"/>
        <v>553</v>
      </c>
      <c r="B554">
        <v>354017116483021</v>
      </c>
      <c r="C554" t="s">
        <v>12</v>
      </c>
      <c r="D554" s="3">
        <v>44634.430277777778</v>
      </c>
      <c r="E554" s="4">
        <f t="shared" si="32"/>
        <v>44634.430277777778</v>
      </c>
      <c r="F554" s="1" t="s">
        <v>19</v>
      </c>
      <c r="G554" s="11" t="str">
        <f t="shared" si="34"/>
        <v>69263 44634,4</v>
      </c>
      <c r="H554" s="11" t="str">
        <f t="shared" si="35"/>
        <v>Dans la commune</v>
      </c>
      <c r="I554" s="1">
        <v>21</v>
      </c>
      <c r="J554" s="5">
        <v>4.2824074074074075E-4</v>
      </c>
      <c r="K554">
        <v>2.05E-4</v>
      </c>
      <c r="L554" s="6"/>
      <c r="M554" s="6" t="str">
        <f>IFERROR(VLOOKUP(G554,TCD!$A$4:$C$362,3,FALSE),"Commune de ramassage")</f>
        <v>Commune de ramassage</v>
      </c>
      <c r="N554">
        <v>553</v>
      </c>
    </row>
    <row r="555" spans="1:14" x14ac:dyDescent="0.3">
      <c r="A555">
        <f t="shared" si="33"/>
        <v>554</v>
      </c>
      <c r="B555">
        <v>354017116483021</v>
      </c>
      <c r="C555" t="s">
        <v>12</v>
      </c>
      <c r="D555" s="3">
        <v>44634.430706018517</v>
      </c>
      <c r="E555" s="4">
        <f t="shared" si="32"/>
        <v>44634.430706018517</v>
      </c>
      <c r="F555" s="1" t="s">
        <v>19</v>
      </c>
      <c r="G555" s="11" t="str">
        <f t="shared" si="34"/>
        <v>69263 44634,4</v>
      </c>
      <c r="H555" s="11" t="str">
        <f t="shared" si="35"/>
        <v>Dans la commune</v>
      </c>
      <c r="I555" s="1">
        <v>8</v>
      </c>
      <c r="J555" s="5">
        <v>2.3148148148148147E-5</v>
      </c>
      <c r="K555">
        <v>-5.5000000000000002E-5</v>
      </c>
      <c r="L555" s="6"/>
      <c r="M555" s="6" t="str">
        <f>IFERROR(VLOOKUP(G555,TCD!$A$4:$C$362,3,FALSE),"Commune de ramassage")</f>
        <v>Commune de ramassage</v>
      </c>
      <c r="N555">
        <v>554</v>
      </c>
    </row>
    <row r="556" spans="1:14" x14ac:dyDescent="0.3">
      <c r="A556">
        <f t="shared" si="33"/>
        <v>555</v>
      </c>
      <c r="B556">
        <v>354017116483021</v>
      </c>
      <c r="C556" t="s">
        <v>12</v>
      </c>
      <c r="D556" s="3">
        <v>44634.43072916667</v>
      </c>
      <c r="E556" s="4">
        <f t="shared" si="32"/>
        <v>44634.43072916667</v>
      </c>
      <c r="F556" s="1" t="s">
        <v>19</v>
      </c>
      <c r="G556" s="11" t="str">
        <f t="shared" si="34"/>
        <v>69263 44634,4</v>
      </c>
      <c r="H556" s="11" t="str">
        <f t="shared" si="35"/>
        <v>Dans la commune</v>
      </c>
      <c r="I556" s="1">
        <v>9</v>
      </c>
      <c r="J556" s="5">
        <v>7.291666666666667E-4</v>
      </c>
      <c r="K556">
        <v>-1.4899999999999999E-4</v>
      </c>
      <c r="L556" s="6"/>
      <c r="M556" s="6" t="str">
        <f>IFERROR(VLOOKUP(G556,TCD!$A$4:$C$362,3,FALSE),"Commune de ramassage")</f>
        <v>Commune de ramassage</v>
      </c>
      <c r="N556">
        <v>555</v>
      </c>
    </row>
    <row r="557" spans="1:14" x14ac:dyDescent="0.3">
      <c r="A557">
        <f t="shared" si="33"/>
        <v>556</v>
      </c>
      <c r="B557">
        <v>354017116483021</v>
      </c>
      <c r="C557" t="s">
        <v>12</v>
      </c>
      <c r="D557" s="3">
        <v>44634.431458333333</v>
      </c>
      <c r="E557" s="4">
        <f t="shared" si="32"/>
        <v>44634.431458333333</v>
      </c>
      <c r="F557" s="1" t="s">
        <v>19</v>
      </c>
      <c r="G557" s="11" t="str">
        <f t="shared" si="34"/>
        <v>69263 44634,4</v>
      </c>
      <c r="H557" s="11" t="str">
        <f t="shared" si="35"/>
        <v>Dans la commune</v>
      </c>
      <c r="I557" s="1">
        <v>0</v>
      </c>
      <c r="J557" s="5">
        <v>4.7453703703703704E-4</v>
      </c>
      <c r="K557">
        <v>1.647E-3</v>
      </c>
      <c r="L557" s="6"/>
      <c r="M557" s="6" t="str">
        <f>IFERROR(VLOOKUP(G557,TCD!$A$4:$C$362,3,FALSE),"Commune de ramassage")</f>
        <v>Commune de ramassage</v>
      </c>
      <c r="N557">
        <v>556</v>
      </c>
    </row>
    <row r="558" spans="1:14" x14ac:dyDescent="0.3">
      <c r="A558">
        <f t="shared" si="33"/>
        <v>557</v>
      </c>
      <c r="B558">
        <v>354017116483021</v>
      </c>
      <c r="C558" t="s">
        <v>12</v>
      </c>
      <c r="D558" s="3">
        <v>44634.431932870371</v>
      </c>
      <c r="E558" s="4">
        <f t="shared" si="32"/>
        <v>44634.431932870371</v>
      </c>
      <c r="F558" s="1" t="s">
        <v>19</v>
      </c>
      <c r="G558" s="11" t="str">
        <f t="shared" si="34"/>
        <v>69263 44634,4</v>
      </c>
      <c r="H558" s="11" t="str">
        <f t="shared" si="35"/>
        <v>Dans la commune</v>
      </c>
      <c r="I558" s="1">
        <v>11</v>
      </c>
      <c r="J558" s="5">
        <v>3.4722222222222222E-5</v>
      </c>
      <c r="K558">
        <v>6.3E-5</v>
      </c>
      <c r="L558" s="6"/>
      <c r="M558" s="6" t="str">
        <f>IFERROR(VLOOKUP(G558,TCD!$A$4:$C$362,3,FALSE),"Commune de ramassage")</f>
        <v>Commune de ramassage</v>
      </c>
      <c r="N558">
        <v>557</v>
      </c>
    </row>
    <row r="559" spans="1:14" x14ac:dyDescent="0.3">
      <c r="A559">
        <f t="shared" si="33"/>
        <v>558</v>
      </c>
      <c r="B559">
        <v>354017116483021</v>
      </c>
      <c r="C559" t="s">
        <v>12</v>
      </c>
      <c r="D559" s="3">
        <v>44634.431967592594</v>
      </c>
      <c r="E559" s="4">
        <f t="shared" si="32"/>
        <v>44634.431967592594</v>
      </c>
      <c r="F559" s="1" t="s">
        <v>19</v>
      </c>
      <c r="G559" s="11" t="str">
        <f t="shared" si="34"/>
        <v>69263 44634,4</v>
      </c>
      <c r="H559" s="11" t="str">
        <f t="shared" si="35"/>
        <v>Dans la commune</v>
      </c>
      <c r="I559" s="1">
        <v>8</v>
      </c>
      <c r="J559" s="5">
        <v>1.1574074074074073E-5</v>
      </c>
      <c r="K559">
        <v>4.0000000000000003E-5</v>
      </c>
      <c r="L559" s="6"/>
      <c r="M559" s="6" t="str">
        <f>IFERROR(VLOOKUP(G559,TCD!$A$4:$C$362,3,FALSE),"Commune de ramassage")</f>
        <v>Commune de ramassage</v>
      </c>
      <c r="N559">
        <v>558</v>
      </c>
    </row>
    <row r="560" spans="1:14" x14ac:dyDescent="0.3">
      <c r="A560">
        <f t="shared" si="33"/>
        <v>559</v>
      </c>
      <c r="B560">
        <v>354017116483021</v>
      </c>
      <c r="C560" t="s">
        <v>12</v>
      </c>
      <c r="D560" s="3">
        <v>44634.431979166664</v>
      </c>
      <c r="E560" s="4">
        <f t="shared" si="32"/>
        <v>44634.431979166664</v>
      </c>
      <c r="F560" s="1" t="s">
        <v>19</v>
      </c>
      <c r="G560" s="11" t="str">
        <f t="shared" si="34"/>
        <v>69263 44634,4</v>
      </c>
      <c r="H560" s="11" t="str">
        <f t="shared" si="35"/>
        <v>Dans la commune</v>
      </c>
      <c r="I560" s="1">
        <v>9</v>
      </c>
      <c r="J560" s="5">
        <v>4.6296296296296294E-5</v>
      </c>
      <c r="K560">
        <v>3.8999999999999999E-5</v>
      </c>
      <c r="L560" s="6"/>
      <c r="M560" s="6" t="str">
        <f>IFERROR(VLOOKUP(G560,TCD!$A$4:$C$362,3,FALSE),"Commune de ramassage")</f>
        <v>Commune de ramassage</v>
      </c>
      <c r="N560">
        <v>559</v>
      </c>
    </row>
    <row r="561" spans="1:14" x14ac:dyDescent="0.3">
      <c r="A561">
        <f t="shared" si="33"/>
        <v>560</v>
      </c>
      <c r="B561">
        <v>354017116483021</v>
      </c>
      <c r="C561" t="s">
        <v>12</v>
      </c>
      <c r="D561" s="3">
        <v>44634.432025462964</v>
      </c>
      <c r="E561" s="4">
        <f t="shared" si="32"/>
        <v>44634.432025462964</v>
      </c>
      <c r="F561" s="1" t="s">
        <v>19</v>
      </c>
      <c r="G561" s="11" t="str">
        <f t="shared" si="34"/>
        <v>69263 44634,4</v>
      </c>
      <c r="H561" s="11" t="str">
        <f t="shared" si="35"/>
        <v>Dans la commune</v>
      </c>
      <c r="I561" s="1">
        <v>10</v>
      </c>
      <c r="J561" s="5">
        <v>5.7870370370370378E-4</v>
      </c>
      <c r="K561">
        <v>3.7500000000000001E-4</v>
      </c>
      <c r="L561" s="6"/>
      <c r="M561" s="6" t="str">
        <f>IFERROR(VLOOKUP(G561,TCD!$A$4:$C$362,3,FALSE),"Commune de ramassage")</f>
        <v>Commune de ramassage</v>
      </c>
      <c r="N561">
        <v>560</v>
      </c>
    </row>
    <row r="562" spans="1:14" x14ac:dyDescent="0.3">
      <c r="A562">
        <f t="shared" si="33"/>
        <v>561</v>
      </c>
      <c r="B562">
        <v>354017116483021</v>
      </c>
      <c r="C562" t="s">
        <v>12</v>
      </c>
      <c r="D562" s="3">
        <v>44634.432604166665</v>
      </c>
      <c r="E562" s="4">
        <f t="shared" si="32"/>
        <v>44634.432604166665</v>
      </c>
      <c r="F562" s="1" t="s">
        <v>19</v>
      </c>
      <c r="G562" s="11" t="str">
        <f t="shared" si="34"/>
        <v>69263 44634,4</v>
      </c>
      <c r="H562" s="11" t="str">
        <f t="shared" si="35"/>
        <v>Dans la commune</v>
      </c>
      <c r="I562" s="1">
        <v>16</v>
      </c>
      <c r="J562" s="5">
        <v>1.1689814814814816E-3</v>
      </c>
      <c r="K562">
        <v>1.668E-3</v>
      </c>
      <c r="L562" s="6"/>
      <c r="M562" s="6" t="str">
        <f>IFERROR(VLOOKUP(G562,TCD!$A$4:$C$362,3,FALSE),"Commune de ramassage")</f>
        <v>Commune de ramassage</v>
      </c>
      <c r="N562">
        <v>561</v>
      </c>
    </row>
    <row r="563" spans="1:14" x14ac:dyDescent="0.3">
      <c r="A563">
        <f t="shared" si="33"/>
        <v>562</v>
      </c>
      <c r="B563">
        <v>354017116483021</v>
      </c>
      <c r="C563" t="s">
        <v>12</v>
      </c>
      <c r="D563" s="3">
        <v>44634.43377314815</v>
      </c>
      <c r="E563" s="4">
        <f t="shared" si="32"/>
        <v>44634.43377314815</v>
      </c>
      <c r="F563" s="1" t="s">
        <v>19</v>
      </c>
      <c r="G563" s="11" t="str">
        <f t="shared" si="34"/>
        <v>69263 44634,4</v>
      </c>
      <c r="H563" s="11" t="str">
        <f t="shared" si="35"/>
        <v>Dans la commune</v>
      </c>
      <c r="I563" s="1">
        <v>0</v>
      </c>
      <c r="J563" s="5">
        <v>1.273148148148148E-4</v>
      </c>
      <c r="K563">
        <v>1.2799999999999999E-4</v>
      </c>
      <c r="L563" s="6"/>
      <c r="M563" s="6" t="str">
        <f>IFERROR(VLOOKUP(G563,TCD!$A$4:$C$362,3,FALSE),"Commune de ramassage")</f>
        <v>Commune de ramassage</v>
      </c>
      <c r="N563">
        <v>562</v>
      </c>
    </row>
    <row r="564" spans="1:14" x14ac:dyDescent="0.3">
      <c r="A564">
        <f t="shared" si="33"/>
        <v>563</v>
      </c>
      <c r="B564">
        <v>354017116483021</v>
      </c>
      <c r="C564" t="s">
        <v>12</v>
      </c>
      <c r="D564" s="3">
        <v>44634.433900462966</v>
      </c>
      <c r="E564" s="4">
        <f t="shared" si="32"/>
        <v>44634.433900462966</v>
      </c>
      <c r="F564" s="1" t="s">
        <v>19</v>
      </c>
      <c r="G564" s="11" t="str">
        <f t="shared" si="34"/>
        <v>69263 44634,4</v>
      </c>
      <c r="H564" s="11" t="str">
        <f t="shared" si="35"/>
        <v>Dans la commune</v>
      </c>
      <c r="I564" s="1">
        <v>8</v>
      </c>
      <c r="J564" s="5">
        <v>2.3148148148148147E-5</v>
      </c>
      <c r="K564">
        <v>1.0000000000000001E-5</v>
      </c>
      <c r="L564" s="6"/>
      <c r="M564" s="6" t="str">
        <f>IFERROR(VLOOKUP(G564,TCD!$A$4:$C$362,3,FALSE),"Commune de ramassage")</f>
        <v>Commune de ramassage</v>
      </c>
      <c r="N564">
        <v>563</v>
      </c>
    </row>
    <row r="565" spans="1:14" x14ac:dyDescent="0.3">
      <c r="A565">
        <f t="shared" si="33"/>
        <v>564</v>
      </c>
      <c r="B565">
        <v>354017116483021</v>
      </c>
      <c r="C565" t="s">
        <v>12</v>
      </c>
      <c r="D565" s="3">
        <v>44634.433923611112</v>
      </c>
      <c r="E565" s="4">
        <f t="shared" si="32"/>
        <v>44634.433923611112</v>
      </c>
      <c r="F565" s="1" t="s">
        <v>19</v>
      </c>
      <c r="G565" s="11" t="str">
        <f t="shared" si="34"/>
        <v>69263 44634,4</v>
      </c>
      <c r="H565" s="11" t="str">
        <f t="shared" si="35"/>
        <v>Dans la commune</v>
      </c>
      <c r="I565" s="1">
        <v>0</v>
      </c>
      <c r="J565" s="5">
        <v>2.199074074074074E-4</v>
      </c>
      <c r="K565">
        <v>2.6400000000000002E-4</v>
      </c>
      <c r="L565" s="6"/>
      <c r="M565" s="6" t="str">
        <f>IFERROR(VLOOKUP(G565,TCD!$A$4:$C$362,3,FALSE),"Commune de ramassage")</f>
        <v>Commune de ramassage</v>
      </c>
      <c r="N565">
        <v>564</v>
      </c>
    </row>
    <row r="566" spans="1:14" x14ac:dyDescent="0.3">
      <c r="A566">
        <f t="shared" si="33"/>
        <v>565</v>
      </c>
      <c r="B566">
        <v>354017116483021</v>
      </c>
      <c r="C566" t="s">
        <v>12</v>
      </c>
      <c r="D566" s="3">
        <v>44634.43414351852</v>
      </c>
      <c r="E566" s="4">
        <f t="shared" si="32"/>
        <v>44634.43414351852</v>
      </c>
      <c r="F566" s="1" t="s">
        <v>19</v>
      </c>
      <c r="G566" s="11" t="str">
        <f t="shared" si="34"/>
        <v>69263 44634,4</v>
      </c>
      <c r="H566" s="11" t="str">
        <f t="shared" si="35"/>
        <v>Dans la commune</v>
      </c>
      <c r="I566" s="1">
        <v>10</v>
      </c>
      <c r="J566" s="5">
        <v>7.6388888888888893E-4</v>
      </c>
      <c r="K566">
        <v>2.5599999999999999E-4</v>
      </c>
      <c r="L566" s="6"/>
      <c r="M566" s="6" t="str">
        <f>IFERROR(VLOOKUP(G566,TCD!$A$4:$C$362,3,FALSE),"Commune de ramassage")</f>
        <v>Commune de ramassage</v>
      </c>
      <c r="N566">
        <v>565</v>
      </c>
    </row>
    <row r="567" spans="1:14" x14ac:dyDescent="0.3">
      <c r="A567">
        <f t="shared" si="33"/>
        <v>566</v>
      </c>
      <c r="B567">
        <v>354017116483021</v>
      </c>
      <c r="C567" t="s">
        <v>12</v>
      </c>
      <c r="D567" s="3">
        <v>44634.434907407405</v>
      </c>
      <c r="E567" s="4">
        <f t="shared" si="32"/>
        <v>44634.434907407405</v>
      </c>
      <c r="F567" s="1" t="s">
        <v>19</v>
      </c>
      <c r="G567" s="11" t="str">
        <f t="shared" si="34"/>
        <v>69263 44634,4</v>
      </c>
      <c r="H567" s="11" t="str">
        <f t="shared" si="35"/>
        <v>Dans la commune</v>
      </c>
      <c r="I567" s="1">
        <v>0</v>
      </c>
      <c r="J567" s="5">
        <v>7.5231481481481471E-4</v>
      </c>
      <c r="K567">
        <v>4.4999999999999999E-4</v>
      </c>
      <c r="L567" s="6"/>
      <c r="M567" s="6" t="str">
        <f>IFERROR(VLOOKUP(G567,TCD!$A$4:$C$362,3,FALSE),"Commune de ramassage")</f>
        <v>Commune de ramassage</v>
      </c>
      <c r="N567">
        <v>566</v>
      </c>
    </row>
    <row r="568" spans="1:14" x14ac:dyDescent="0.3">
      <c r="A568">
        <f t="shared" si="33"/>
        <v>567</v>
      </c>
      <c r="B568">
        <v>354017116483021</v>
      </c>
      <c r="C568" t="s">
        <v>12</v>
      </c>
      <c r="D568" s="3">
        <v>44634.435659722221</v>
      </c>
      <c r="E568" s="4">
        <f t="shared" si="32"/>
        <v>44634.435659722221</v>
      </c>
      <c r="F568" s="1" t="s">
        <v>19</v>
      </c>
      <c r="G568" s="11" t="str">
        <f t="shared" si="34"/>
        <v>69263 44634,4</v>
      </c>
      <c r="H568" s="11" t="str">
        <f t="shared" si="35"/>
        <v>Dans la commune</v>
      </c>
      <c r="I568" s="1">
        <v>0</v>
      </c>
      <c r="J568" s="5">
        <v>1.0416666666666667E-4</v>
      </c>
      <c r="K568">
        <v>1.0000000000000001E-5</v>
      </c>
      <c r="L568" s="6"/>
      <c r="M568" s="6" t="str">
        <f>IFERROR(VLOOKUP(G568,TCD!$A$4:$C$362,3,FALSE),"Commune de ramassage")</f>
        <v>Commune de ramassage</v>
      </c>
      <c r="N568">
        <v>567</v>
      </c>
    </row>
    <row r="569" spans="1:14" x14ac:dyDescent="0.3">
      <c r="A569">
        <f t="shared" si="33"/>
        <v>568</v>
      </c>
      <c r="B569">
        <v>354017116483021</v>
      </c>
      <c r="C569" t="s">
        <v>12</v>
      </c>
      <c r="D569" s="3">
        <v>44634.435763888891</v>
      </c>
      <c r="E569" s="4">
        <f t="shared" si="32"/>
        <v>44634.435763888891</v>
      </c>
      <c r="F569" s="1" t="s">
        <v>19</v>
      </c>
      <c r="G569" s="11" t="str">
        <f t="shared" si="34"/>
        <v>69263 44634,4</v>
      </c>
      <c r="H569" s="11" t="str">
        <f t="shared" si="35"/>
        <v>Dans la commune</v>
      </c>
      <c r="I569" s="1">
        <v>6</v>
      </c>
      <c r="J569" s="5">
        <v>1.3888888888888889E-4</v>
      </c>
      <c r="K569">
        <v>3.4999999999999997E-5</v>
      </c>
      <c r="L569" s="6"/>
      <c r="M569" s="6" t="str">
        <f>IFERROR(VLOOKUP(G569,TCD!$A$4:$C$362,3,FALSE),"Commune de ramassage")</f>
        <v>Commune de ramassage</v>
      </c>
      <c r="N569">
        <v>568</v>
      </c>
    </row>
    <row r="570" spans="1:14" x14ac:dyDescent="0.3">
      <c r="A570">
        <f t="shared" si="33"/>
        <v>569</v>
      </c>
      <c r="B570">
        <v>354017116483021</v>
      </c>
      <c r="C570" t="s">
        <v>12</v>
      </c>
      <c r="D570" s="3">
        <v>44634.435902777775</v>
      </c>
      <c r="E570" s="4">
        <f t="shared" si="32"/>
        <v>44634.435902777775</v>
      </c>
      <c r="F570" s="1" t="s">
        <v>19</v>
      </c>
      <c r="G570" s="11" t="str">
        <f t="shared" si="34"/>
        <v>69263 44634,4</v>
      </c>
      <c r="H570" s="11" t="str">
        <f t="shared" si="35"/>
        <v>Dans la commune</v>
      </c>
      <c r="I570" s="1">
        <v>6</v>
      </c>
      <c r="J570" s="5">
        <v>8.449074074074075E-4</v>
      </c>
      <c r="K570">
        <v>1.9999999999999999E-6</v>
      </c>
      <c r="L570" s="6"/>
      <c r="M570" s="6" t="str">
        <f>IFERROR(VLOOKUP(G570,TCD!$A$4:$C$362,3,FALSE),"Commune de ramassage")</f>
        <v>Commune de ramassage</v>
      </c>
      <c r="N570">
        <v>569</v>
      </c>
    </row>
    <row r="571" spans="1:14" x14ac:dyDescent="0.3">
      <c r="A571">
        <f t="shared" si="33"/>
        <v>570</v>
      </c>
      <c r="B571">
        <v>354017116483021</v>
      </c>
      <c r="C571" t="s">
        <v>12</v>
      </c>
      <c r="D571" s="3">
        <v>44634.436747685184</v>
      </c>
      <c r="E571" s="4">
        <f t="shared" si="32"/>
        <v>44634.436747685184</v>
      </c>
      <c r="F571" s="1" t="s">
        <v>19</v>
      </c>
      <c r="G571" s="11" t="str">
        <f t="shared" si="34"/>
        <v>69263 44634,4</v>
      </c>
      <c r="H571" s="11" t="str">
        <f t="shared" si="35"/>
        <v>Dans la commune</v>
      </c>
      <c r="I571" s="1">
        <v>0</v>
      </c>
      <c r="J571" s="5">
        <v>4.3981481481481481E-4</v>
      </c>
      <c r="K571">
        <v>1.13E-4</v>
      </c>
      <c r="L571" s="6"/>
      <c r="M571" s="6" t="str">
        <f>IFERROR(VLOOKUP(G571,TCD!$A$4:$C$362,3,FALSE),"Commune de ramassage")</f>
        <v>Commune de ramassage</v>
      </c>
      <c r="N571">
        <v>570</v>
      </c>
    </row>
    <row r="572" spans="1:14" x14ac:dyDescent="0.3">
      <c r="A572">
        <f t="shared" si="33"/>
        <v>571</v>
      </c>
      <c r="B572">
        <v>354017116483021</v>
      </c>
      <c r="C572" t="s">
        <v>12</v>
      </c>
      <c r="D572" s="3">
        <v>44634.4371875</v>
      </c>
      <c r="E572" s="4">
        <f t="shared" si="32"/>
        <v>44634.4371875</v>
      </c>
      <c r="F572" s="1" t="s">
        <v>19</v>
      </c>
      <c r="G572" s="11" t="str">
        <f t="shared" si="34"/>
        <v>69263 44634,4</v>
      </c>
      <c r="H572" s="11" t="str">
        <f t="shared" si="35"/>
        <v>Dans la commune</v>
      </c>
      <c r="I572" s="1">
        <v>0</v>
      </c>
      <c r="J572" s="5">
        <v>3.4722222222222222E-5</v>
      </c>
      <c r="K572">
        <v>0</v>
      </c>
      <c r="L572" s="6"/>
      <c r="M572" s="6" t="str">
        <f>IFERROR(VLOOKUP(G572,TCD!$A$4:$C$362,3,FALSE),"Commune de ramassage")</f>
        <v>Commune de ramassage</v>
      </c>
      <c r="N572">
        <v>571</v>
      </c>
    </row>
    <row r="573" spans="1:14" x14ac:dyDescent="0.3">
      <c r="A573">
        <f t="shared" si="33"/>
        <v>572</v>
      </c>
      <c r="B573">
        <v>354017116483021</v>
      </c>
      <c r="C573" t="s">
        <v>12</v>
      </c>
      <c r="D573" s="3">
        <v>44634.437222222223</v>
      </c>
      <c r="E573" s="4">
        <f t="shared" si="32"/>
        <v>44634.437222222223</v>
      </c>
      <c r="F573" s="1" t="s">
        <v>19</v>
      </c>
      <c r="G573" s="11" t="str">
        <f t="shared" si="34"/>
        <v>69263 44634,4</v>
      </c>
      <c r="H573" s="11" t="str">
        <f t="shared" si="35"/>
        <v>Dans la commune</v>
      </c>
      <c r="I573" s="1">
        <v>6</v>
      </c>
      <c r="J573" s="5">
        <v>6.9444444444444444E-5</v>
      </c>
      <c r="K573">
        <v>1.1E-4</v>
      </c>
      <c r="L573" s="6"/>
      <c r="M573" s="6" t="str">
        <f>IFERROR(VLOOKUP(G573,TCD!$A$4:$C$362,3,FALSE),"Commune de ramassage")</f>
        <v>Commune de ramassage</v>
      </c>
      <c r="N573">
        <v>572</v>
      </c>
    </row>
    <row r="574" spans="1:14" x14ac:dyDescent="0.3">
      <c r="A574">
        <f t="shared" si="33"/>
        <v>573</v>
      </c>
      <c r="B574">
        <v>354017116483021</v>
      </c>
      <c r="C574" t="s">
        <v>12</v>
      </c>
      <c r="D574" s="3">
        <v>44634.437291666669</v>
      </c>
      <c r="E574" s="4">
        <f t="shared" si="32"/>
        <v>44634.437291666669</v>
      </c>
      <c r="F574" s="1" t="s">
        <v>19</v>
      </c>
      <c r="G574" s="11" t="str">
        <f t="shared" si="34"/>
        <v>69263 44634,4</v>
      </c>
      <c r="H574" s="11" t="str">
        <f t="shared" si="35"/>
        <v>Dans la commune</v>
      </c>
      <c r="I574" s="1">
        <v>6</v>
      </c>
      <c r="J574" s="5">
        <v>2.7777777777777778E-4</v>
      </c>
      <c r="K574">
        <v>2.1000000000000001E-4</v>
      </c>
      <c r="L574" s="6"/>
      <c r="M574" s="6" t="str">
        <f>IFERROR(VLOOKUP(G574,TCD!$A$4:$C$362,3,FALSE),"Commune de ramassage")</f>
        <v>Commune de ramassage</v>
      </c>
      <c r="N574">
        <v>573</v>
      </c>
    </row>
    <row r="575" spans="1:14" x14ac:dyDescent="0.3">
      <c r="A575">
        <f t="shared" si="33"/>
        <v>574</v>
      </c>
      <c r="B575">
        <v>354017116483021</v>
      </c>
      <c r="C575" t="s">
        <v>12</v>
      </c>
      <c r="D575" s="3">
        <v>44634.437569444446</v>
      </c>
      <c r="E575" s="4">
        <f t="shared" si="32"/>
        <v>44634.437569444446</v>
      </c>
      <c r="F575" s="1" t="s">
        <v>19</v>
      </c>
      <c r="G575" s="11" t="str">
        <f t="shared" si="34"/>
        <v>69263 44634,4</v>
      </c>
      <c r="H575" s="11" t="str">
        <f t="shared" si="35"/>
        <v>Dans la commune</v>
      </c>
      <c r="I575" s="1">
        <v>6</v>
      </c>
      <c r="J575" s="5">
        <v>3.1250000000000001E-4</v>
      </c>
      <c r="K575">
        <v>2.4499999999999999E-4</v>
      </c>
      <c r="L575" s="6"/>
      <c r="M575" s="6" t="str">
        <f>IFERROR(VLOOKUP(G575,TCD!$A$4:$C$362,3,FALSE),"Commune de ramassage")</f>
        <v>Commune de ramassage</v>
      </c>
      <c r="N575">
        <v>574</v>
      </c>
    </row>
    <row r="576" spans="1:14" x14ac:dyDescent="0.3">
      <c r="A576">
        <f t="shared" si="33"/>
        <v>575</v>
      </c>
      <c r="B576">
        <v>354017116483021</v>
      </c>
      <c r="C576" t="s">
        <v>12</v>
      </c>
      <c r="D576" s="3">
        <v>44634.437881944446</v>
      </c>
      <c r="E576" s="4">
        <f t="shared" si="32"/>
        <v>44634.437881944446</v>
      </c>
      <c r="F576" s="1" t="s">
        <v>19</v>
      </c>
      <c r="G576" s="11" t="str">
        <f t="shared" si="34"/>
        <v>69263 44634,4</v>
      </c>
      <c r="H576" s="11" t="str">
        <f t="shared" si="35"/>
        <v>Dans la commune</v>
      </c>
      <c r="I576" s="1">
        <v>0</v>
      </c>
      <c r="J576" s="5">
        <v>7.5231481481481471E-4</v>
      </c>
      <c r="K576">
        <v>7.9699999999999997E-4</v>
      </c>
      <c r="L576" s="6"/>
      <c r="M576" s="6" t="str">
        <f>IFERROR(VLOOKUP(G576,TCD!$A$4:$C$362,3,FALSE),"Commune de ramassage")</f>
        <v>Commune de ramassage</v>
      </c>
      <c r="N576">
        <v>575</v>
      </c>
    </row>
    <row r="577" spans="1:14" x14ac:dyDescent="0.3">
      <c r="A577">
        <f t="shared" si="33"/>
        <v>576</v>
      </c>
      <c r="B577">
        <v>354017116483021</v>
      </c>
      <c r="C577" t="s">
        <v>12</v>
      </c>
      <c r="D577" s="3">
        <v>44634.438634259262</v>
      </c>
      <c r="E577" s="4">
        <f t="shared" si="32"/>
        <v>44634.438634259262</v>
      </c>
      <c r="F577" s="1" t="s">
        <v>19</v>
      </c>
      <c r="G577" s="11" t="str">
        <f t="shared" si="34"/>
        <v>69263 44634,4</v>
      </c>
      <c r="H577" s="11" t="str">
        <f t="shared" si="35"/>
        <v>Dans la commune</v>
      </c>
      <c r="I577" s="1">
        <v>13</v>
      </c>
      <c r="J577" s="5">
        <v>5.7870370370370378E-4</v>
      </c>
      <c r="K577">
        <v>2.4380000000000001E-3</v>
      </c>
      <c r="L577" s="6"/>
      <c r="M577" s="6" t="str">
        <f>IFERROR(VLOOKUP(G577,TCD!$A$4:$C$362,3,FALSE),"Commune de ramassage")</f>
        <v>Commune de ramassage</v>
      </c>
      <c r="N577">
        <v>576</v>
      </c>
    </row>
    <row r="578" spans="1:14" x14ac:dyDescent="0.3">
      <c r="A578">
        <f t="shared" si="33"/>
        <v>577</v>
      </c>
      <c r="B578">
        <v>354017116483021</v>
      </c>
      <c r="C578" t="s">
        <v>12</v>
      </c>
      <c r="D578" s="3">
        <v>44634.439212962963</v>
      </c>
      <c r="E578" s="4">
        <f t="shared" ref="E578:E641" si="36">D578</f>
        <v>44634.439212962963</v>
      </c>
      <c r="F578" s="1" t="s">
        <v>19</v>
      </c>
      <c r="G578" s="11" t="str">
        <f t="shared" si="34"/>
        <v>69263 44634,4</v>
      </c>
      <c r="H578" s="11" t="str">
        <f t="shared" si="35"/>
        <v>Dans la commune</v>
      </c>
      <c r="I578" s="1">
        <v>11</v>
      </c>
      <c r="J578" s="5">
        <v>7.8703703703703705E-4</v>
      </c>
      <c r="K578">
        <v>8.3900000000000001E-4</v>
      </c>
      <c r="L578" s="6"/>
      <c r="M578" s="6" t="str">
        <f>IFERROR(VLOOKUP(G578,TCD!$A$4:$C$362,3,FALSE),"Commune de ramassage")</f>
        <v>Commune de ramassage</v>
      </c>
      <c r="N578">
        <v>577</v>
      </c>
    </row>
    <row r="579" spans="1:14" x14ac:dyDescent="0.3">
      <c r="A579">
        <f t="shared" ref="A579:A642" si="37">A578+1</f>
        <v>578</v>
      </c>
      <c r="B579">
        <v>354017116483021</v>
      </c>
      <c r="C579" t="s">
        <v>12</v>
      </c>
      <c r="D579" s="3">
        <v>44634.44</v>
      </c>
      <c r="E579" s="4">
        <f t="shared" si="36"/>
        <v>44634.44</v>
      </c>
      <c r="F579" s="1" t="s">
        <v>19</v>
      </c>
      <c r="G579" s="11" t="str">
        <f t="shared" ref="G579:G642" si="38">F579&amp;" "&amp;ROUND(D579,1)</f>
        <v>69263 44634,4</v>
      </c>
      <c r="H579" s="11" t="str">
        <f t="shared" ref="H579:H642" si="39">IF(F579=F580,"Dans la commune","Entrée sortie")</f>
        <v>Dans la commune</v>
      </c>
      <c r="I579" s="1">
        <v>9</v>
      </c>
      <c r="J579" s="5">
        <v>7.8703703703703705E-4</v>
      </c>
      <c r="K579">
        <v>-8.4000000000000003E-4</v>
      </c>
      <c r="L579" s="6"/>
      <c r="M579" s="6" t="str">
        <f>IFERROR(VLOOKUP(G579,TCD!$A$4:$C$362,3,FALSE),"Commune de ramassage")</f>
        <v>Commune de ramassage</v>
      </c>
      <c r="N579">
        <v>578</v>
      </c>
    </row>
    <row r="580" spans="1:14" x14ac:dyDescent="0.3">
      <c r="A580">
        <f t="shared" si="37"/>
        <v>579</v>
      </c>
      <c r="B580">
        <v>354017116483021</v>
      </c>
      <c r="C580" t="s">
        <v>12</v>
      </c>
      <c r="D580" s="3">
        <v>44634.440787037034</v>
      </c>
      <c r="E580" s="4">
        <f t="shared" si="36"/>
        <v>44634.440787037034</v>
      </c>
      <c r="F580" s="1" t="s">
        <v>19</v>
      </c>
      <c r="G580" s="11" t="str">
        <f t="shared" si="38"/>
        <v>69263 44634,4</v>
      </c>
      <c r="H580" s="11" t="str">
        <f t="shared" si="39"/>
        <v>Dans la commune</v>
      </c>
      <c r="I580" s="1">
        <v>13</v>
      </c>
      <c r="J580" s="5">
        <v>8.3333333333333339E-4</v>
      </c>
      <c r="K580">
        <v>4.0000000000000003E-5</v>
      </c>
      <c r="L580" s="6"/>
      <c r="M580" s="6" t="str">
        <f>IFERROR(VLOOKUP(G580,TCD!$A$4:$C$362,3,FALSE),"Commune de ramassage")</f>
        <v>Commune de ramassage</v>
      </c>
      <c r="N580">
        <v>579</v>
      </c>
    </row>
    <row r="581" spans="1:14" x14ac:dyDescent="0.3">
      <c r="A581">
        <f t="shared" si="37"/>
        <v>580</v>
      </c>
      <c r="B581">
        <v>354017116483021</v>
      </c>
      <c r="C581" t="s">
        <v>12</v>
      </c>
      <c r="D581" s="3">
        <v>44634.441620370373</v>
      </c>
      <c r="E581" s="4">
        <f t="shared" si="36"/>
        <v>44634.441620370373</v>
      </c>
      <c r="F581" s="1" t="s">
        <v>19</v>
      </c>
      <c r="G581" s="11" t="str">
        <f t="shared" si="38"/>
        <v>69263 44634,4</v>
      </c>
      <c r="H581" s="11" t="str">
        <f t="shared" si="39"/>
        <v>Dans la commune</v>
      </c>
      <c r="I581" s="1">
        <v>8</v>
      </c>
      <c r="J581" s="5">
        <v>7.6388888888888893E-4</v>
      </c>
      <c r="K581">
        <v>7.9600000000000005E-4</v>
      </c>
      <c r="L581" s="6"/>
      <c r="M581" s="6" t="str">
        <f>IFERROR(VLOOKUP(G581,TCD!$A$4:$C$362,3,FALSE),"Commune de ramassage")</f>
        <v>Commune de ramassage</v>
      </c>
      <c r="N581">
        <v>580</v>
      </c>
    </row>
    <row r="582" spans="1:14" x14ac:dyDescent="0.3">
      <c r="A582">
        <f t="shared" si="37"/>
        <v>581</v>
      </c>
      <c r="B582">
        <v>354017116483021</v>
      </c>
      <c r="C582" t="s">
        <v>12</v>
      </c>
      <c r="D582" s="3">
        <v>44634.442384259259</v>
      </c>
      <c r="E582" s="4">
        <f t="shared" si="36"/>
        <v>44634.442384259259</v>
      </c>
      <c r="F582" s="1" t="s">
        <v>19</v>
      </c>
      <c r="G582" s="11" t="str">
        <f t="shared" si="38"/>
        <v>69263 44634,4</v>
      </c>
      <c r="H582" s="11" t="str">
        <f t="shared" si="39"/>
        <v>Dans la commune</v>
      </c>
      <c r="I582" s="1">
        <v>12</v>
      </c>
      <c r="J582" s="5">
        <v>6.5972222222222213E-4</v>
      </c>
      <c r="K582">
        <v>-8.1300000000000003E-4</v>
      </c>
      <c r="L582" s="6"/>
      <c r="M582" s="6" t="str">
        <f>IFERROR(VLOOKUP(G582,TCD!$A$4:$C$362,3,FALSE),"Commune de ramassage")</f>
        <v>Commune de ramassage</v>
      </c>
      <c r="N582">
        <v>581</v>
      </c>
    </row>
    <row r="583" spans="1:14" x14ac:dyDescent="0.3">
      <c r="A583">
        <f t="shared" si="37"/>
        <v>582</v>
      </c>
      <c r="B583">
        <v>354017116483021</v>
      </c>
      <c r="C583" t="s">
        <v>12</v>
      </c>
      <c r="D583" s="3">
        <v>44634.443043981482</v>
      </c>
      <c r="E583" s="4">
        <f t="shared" si="36"/>
        <v>44634.443043981482</v>
      </c>
      <c r="F583" s="1" t="s">
        <v>19</v>
      </c>
      <c r="G583" s="11" t="str">
        <f t="shared" si="38"/>
        <v>69263 44634,4</v>
      </c>
      <c r="H583" s="11" t="str">
        <f t="shared" si="39"/>
        <v>Dans la commune</v>
      </c>
      <c r="I583" s="1">
        <v>8</v>
      </c>
      <c r="J583" s="5">
        <v>4.6296296296296294E-5</v>
      </c>
      <c r="K583">
        <v>5.7000000000000003E-5</v>
      </c>
      <c r="L583" s="6"/>
      <c r="M583" s="6" t="str">
        <f>IFERROR(VLOOKUP(G583,TCD!$A$4:$C$362,3,FALSE),"Commune de ramassage")</f>
        <v>Commune de ramassage</v>
      </c>
      <c r="N583">
        <v>582</v>
      </c>
    </row>
    <row r="584" spans="1:14" x14ac:dyDescent="0.3">
      <c r="A584">
        <f t="shared" si="37"/>
        <v>583</v>
      </c>
      <c r="B584">
        <v>354017116483021</v>
      </c>
      <c r="C584" t="s">
        <v>12</v>
      </c>
      <c r="D584" s="3">
        <v>44634.443090277775</v>
      </c>
      <c r="E584" s="4">
        <f t="shared" si="36"/>
        <v>44634.443090277775</v>
      </c>
      <c r="F584" s="1" t="s">
        <v>19</v>
      </c>
      <c r="G584" s="11" t="str">
        <f t="shared" si="38"/>
        <v>69263 44634,4</v>
      </c>
      <c r="H584" s="11" t="str">
        <f t="shared" si="39"/>
        <v>Dans la commune</v>
      </c>
      <c r="I584" s="1">
        <v>13</v>
      </c>
      <c r="J584" s="5">
        <v>1.8518518518518518E-4</v>
      </c>
      <c r="K584">
        <v>7.6099999999999996E-4</v>
      </c>
      <c r="L584" s="6"/>
      <c r="M584" s="6" t="str">
        <f>IFERROR(VLOOKUP(G584,TCD!$A$4:$C$362,3,FALSE),"Commune de ramassage")</f>
        <v>Commune de ramassage</v>
      </c>
      <c r="N584">
        <v>583</v>
      </c>
    </row>
    <row r="585" spans="1:14" x14ac:dyDescent="0.3">
      <c r="A585">
        <f t="shared" si="37"/>
        <v>584</v>
      </c>
      <c r="B585">
        <v>354017116483021</v>
      </c>
      <c r="C585" t="s">
        <v>12</v>
      </c>
      <c r="D585" s="3">
        <v>44634.44327546296</v>
      </c>
      <c r="E585" s="4">
        <f t="shared" si="36"/>
        <v>44634.44327546296</v>
      </c>
      <c r="F585" s="1" t="s">
        <v>19</v>
      </c>
      <c r="G585" s="11" t="str">
        <f t="shared" si="38"/>
        <v>69263 44634,4</v>
      </c>
      <c r="H585" s="11" t="str">
        <f t="shared" si="39"/>
        <v>Dans la commune</v>
      </c>
      <c r="I585" s="1">
        <v>21</v>
      </c>
      <c r="J585" s="5">
        <v>1.1458333333333333E-3</v>
      </c>
      <c r="K585">
        <v>9.8999999999999994E-5</v>
      </c>
      <c r="L585" s="6"/>
      <c r="M585" s="6" t="str">
        <f>IFERROR(VLOOKUP(G585,TCD!$A$4:$C$362,3,FALSE),"Commune de ramassage")</f>
        <v>Commune de ramassage</v>
      </c>
      <c r="N585">
        <v>584</v>
      </c>
    </row>
    <row r="586" spans="1:14" x14ac:dyDescent="0.3">
      <c r="A586">
        <f t="shared" si="37"/>
        <v>585</v>
      </c>
      <c r="B586">
        <v>354017116483021</v>
      </c>
      <c r="C586" t="s">
        <v>12</v>
      </c>
      <c r="D586" s="3">
        <v>44634.444421296299</v>
      </c>
      <c r="E586" s="4">
        <f t="shared" si="36"/>
        <v>44634.444421296299</v>
      </c>
      <c r="F586" s="1" t="s">
        <v>19</v>
      </c>
      <c r="G586" s="11" t="str">
        <f t="shared" si="38"/>
        <v>69263 44634,4</v>
      </c>
      <c r="H586" s="11" t="str">
        <f t="shared" si="39"/>
        <v>Dans la commune</v>
      </c>
      <c r="I586" s="1">
        <v>4</v>
      </c>
      <c r="J586" s="5">
        <v>2.3148148148148146E-4</v>
      </c>
      <c r="K586">
        <v>-2.9E-5</v>
      </c>
      <c r="L586" s="6"/>
      <c r="M586" s="6" t="str">
        <f>IFERROR(VLOOKUP(G586,TCD!$A$4:$C$362,3,FALSE),"Commune de ramassage")</f>
        <v>Commune de ramassage</v>
      </c>
      <c r="N586">
        <v>585</v>
      </c>
    </row>
    <row r="587" spans="1:14" x14ac:dyDescent="0.3">
      <c r="A587">
        <f t="shared" si="37"/>
        <v>586</v>
      </c>
      <c r="B587">
        <v>354017116483021</v>
      </c>
      <c r="C587" t="s">
        <v>12</v>
      </c>
      <c r="D587" s="3">
        <v>44634.444652777776</v>
      </c>
      <c r="E587" s="4">
        <f t="shared" si="36"/>
        <v>44634.444652777776</v>
      </c>
      <c r="F587" s="1" t="s">
        <v>19</v>
      </c>
      <c r="G587" s="11" t="str">
        <f t="shared" si="38"/>
        <v>69263 44634,4</v>
      </c>
      <c r="H587" s="11" t="str">
        <f t="shared" si="39"/>
        <v>Dans la commune</v>
      </c>
      <c r="I587" s="1">
        <v>7</v>
      </c>
      <c r="J587" s="5">
        <v>2.3148148148148146E-4</v>
      </c>
      <c r="K587">
        <v>1.2620000000000001E-3</v>
      </c>
      <c r="L587" s="6"/>
      <c r="M587" s="6" t="str">
        <f>IFERROR(VLOOKUP(G587,TCD!$A$4:$C$362,3,FALSE),"Commune de ramassage")</f>
        <v>Commune de ramassage</v>
      </c>
      <c r="N587">
        <v>586</v>
      </c>
    </row>
    <row r="588" spans="1:14" x14ac:dyDescent="0.3">
      <c r="A588">
        <f t="shared" si="37"/>
        <v>587</v>
      </c>
      <c r="B588">
        <v>354017116483021</v>
      </c>
      <c r="C588" t="s">
        <v>12</v>
      </c>
      <c r="D588" s="3">
        <v>44634.444884259261</v>
      </c>
      <c r="E588" s="4">
        <f t="shared" si="36"/>
        <v>44634.444884259261</v>
      </c>
      <c r="F588" s="1" t="s">
        <v>19</v>
      </c>
      <c r="G588" s="11" t="str">
        <f t="shared" si="38"/>
        <v>69263 44634,4</v>
      </c>
      <c r="H588" s="11" t="str">
        <f t="shared" si="39"/>
        <v>Dans la commune</v>
      </c>
      <c r="I588" s="1">
        <v>31</v>
      </c>
      <c r="J588" s="5">
        <v>1.9675925925925926E-4</v>
      </c>
      <c r="K588">
        <v>1.173E-3</v>
      </c>
      <c r="L588" s="6"/>
      <c r="M588" s="6" t="str">
        <f>IFERROR(VLOOKUP(G588,TCD!$A$4:$C$362,3,FALSE),"Commune de ramassage")</f>
        <v>Commune de ramassage</v>
      </c>
      <c r="N588">
        <v>587</v>
      </c>
    </row>
    <row r="589" spans="1:14" x14ac:dyDescent="0.3">
      <c r="A589">
        <f t="shared" si="37"/>
        <v>588</v>
      </c>
      <c r="B589">
        <v>354017116483021</v>
      </c>
      <c r="C589" t="s">
        <v>12</v>
      </c>
      <c r="D589" s="3">
        <v>44634.445081018515</v>
      </c>
      <c r="E589" s="4">
        <f t="shared" si="36"/>
        <v>44634.445081018515</v>
      </c>
      <c r="F589" s="1" t="s">
        <v>19</v>
      </c>
      <c r="G589" s="11" t="str">
        <f t="shared" si="38"/>
        <v>69263 44634,4</v>
      </c>
      <c r="H589" s="11" t="str">
        <f t="shared" si="39"/>
        <v>Dans la commune</v>
      </c>
      <c r="I589" s="1">
        <v>35</v>
      </c>
      <c r="J589" s="5">
        <v>1.5046296296296297E-4</v>
      </c>
      <c r="K589">
        <v>8.1999999999999998E-4</v>
      </c>
      <c r="L589" s="6"/>
      <c r="M589" s="6" t="str">
        <f>IFERROR(VLOOKUP(G589,TCD!$A$4:$C$362,3,FALSE),"Commune de ramassage")</f>
        <v>Commune de ramassage</v>
      </c>
      <c r="N589">
        <v>588</v>
      </c>
    </row>
    <row r="590" spans="1:14" x14ac:dyDescent="0.3">
      <c r="A590">
        <f t="shared" si="37"/>
        <v>589</v>
      </c>
      <c r="B590">
        <v>354017116483021</v>
      </c>
      <c r="C590" t="s">
        <v>12</v>
      </c>
      <c r="D590" s="3">
        <v>44634.445231481484</v>
      </c>
      <c r="E590" s="4">
        <f t="shared" si="36"/>
        <v>44634.445231481484</v>
      </c>
      <c r="F590" s="1" t="s">
        <v>19</v>
      </c>
      <c r="G590" s="11" t="str">
        <f t="shared" si="38"/>
        <v>69263 44634,4</v>
      </c>
      <c r="H590" s="11" t="str">
        <f t="shared" si="39"/>
        <v>Dans la commune</v>
      </c>
      <c r="I590" s="1">
        <v>25</v>
      </c>
      <c r="J590" s="5">
        <v>3.2407407407407406E-4</v>
      </c>
      <c r="K590">
        <v>2.0200000000000001E-3</v>
      </c>
      <c r="L590" s="6"/>
      <c r="M590" s="6" t="str">
        <f>IFERROR(VLOOKUP(G590,TCD!$A$4:$C$362,3,FALSE),"Commune de ramassage")</f>
        <v>Commune de ramassage</v>
      </c>
      <c r="N590">
        <v>589</v>
      </c>
    </row>
    <row r="591" spans="1:14" x14ac:dyDescent="0.3">
      <c r="A591">
        <f t="shared" si="37"/>
        <v>590</v>
      </c>
      <c r="B591">
        <v>354017116483021</v>
      </c>
      <c r="C591" t="s">
        <v>12</v>
      </c>
      <c r="D591" s="3">
        <v>44634.445555555554</v>
      </c>
      <c r="E591" s="4">
        <f t="shared" si="36"/>
        <v>44634.445555555554</v>
      </c>
      <c r="F591" s="1" t="s">
        <v>19</v>
      </c>
      <c r="G591" s="11" t="str">
        <f t="shared" si="38"/>
        <v>69263 44634,4</v>
      </c>
      <c r="H591" s="11" t="str">
        <f t="shared" si="39"/>
        <v>Dans la commune</v>
      </c>
      <c r="I591" s="1">
        <v>37</v>
      </c>
      <c r="J591" s="5">
        <v>5.7870370370370366E-5</v>
      </c>
      <c r="K591">
        <v>1.27E-4</v>
      </c>
      <c r="L591" s="6"/>
      <c r="M591" s="6" t="str">
        <f>IFERROR(VLOOKUP(G591,TCD!$A$4:$C$362,3,FALSE),"Commune de ramassage")</f>
        <v>Commune de ramassage</v>
      </c>
      <c r="N591">
        <v>590</v>
      </c>
    </row>
    <row r="592" spans="1:14" x14ac:dyDescent="0.3">
      <c r="A592">
        <f t="shared" si="37"/>
        <v>591</v>
      </c>
      <c r="B592">
        <v>354017116483021</v>
      </c>
      <c r="C592" t="s">
        <v>12</v>
      </c>
      <c r="D592" s="3">
        <v>44634.445613425924</v>
      </c>
      <c r="E592" s="4">
        <f t="shared" si="36"/>
        <v>44634.445613425924</v>
      </c>
      <c r="F592" s="1" t="s">
        <v>19</v>
      </c>
      <c r="G592" s="11" t="str">
        <f t="shared" si="38"/>
        <v>69263 44634,4</v>
      </c>
      <c r="H592" s="11" t="str">
        <f t="shared" si="39"/>
        <v>Dans la commune</v>
      </c>
      <c r="I592" s="1">
        <v>40</v>
      </c>
      <c r="J592" s="5">
        <v>1.8518518518518518E-4</v>
      </c>
      <c r="K592">
        <v>1.5399999999999999E-3</v>
      </c>
      <c r="L592" s="6"/>
      <c r="M592" s="6" t="str">
        <f>IFERROR(VLOOKUP(G592,TCD!$A$4:$C$362,3,FALSE),"Commune de ramassage")</f>
        <v>Commune de ramassage</v>
      </c>
      <c r="N592">
        <v>591</v>
      </c>
    </row>
    <row r="593" spans="1:14" x14ac:dyDescent="0.3">
      <c r="A593">
        <f t="shared" si="37"/>
        <v>592</v>
      </c>
      <c r="B593">
        <v>354017116483021</v>
      </c>
      <c r="C593" t="s">
        <v>12</v>
      </c>
      <c r="D593" s="3">
        <v>44634.445798611108</v>
      </c>
      <c r="E593" s="4">
        <f t="shared" si="36"/>
        <v>44634.445798611108</v>
      </c>
      <c r="F593" s="1" t="s">
        <v>19</v>
      </c>
      <c r="G593" s="11" t="str">
        <f t="shared" si="38"/>
        <v>69263 44634,4</v>
      </c>
      <c r="H593" s="11" t="str">
        <f t="shared" si="39"/>
        <v>Dans la commune</v>
      </c>
      <c r="I593" s="1">
        <v>43</v>
      </c>
      <c r="J593" s="5">
        <v>2.0833333333333335E-4</v>
      </c>
      <c r="K593">
        <v>4.6299999999999998E-4</v>
      </c>
      <c r="L593" s="6"/>
      <c r="M593" s="6" t="str">
        <f>IFERROR(VLOOKUP(G593,TCD!$A$4:$C$362,3,FALSE),"Commune de ramassage")</f>
        <v>Commune de ramassage</v>
      </c>
      <c r="N593">
        <v>592</v>
      </c>
    </row>
    <row r="594" spans="1:14" x14ac:dyDescent="0.3">
      <c r="A594">
        <f t="shared" si="37"/>
        <v>593</v>
      </c>
      <c r="B594">
        <v>354017116483021</v>
      </c>
      <c r="C594" t="s">
        <v>12</v>
      </c>
      <c r="D594" s="3">
        <v>44634.446006944447</v>
      </c>
      <c r="E594" s="4">
        <f t="shared" si="36"/>
        <v>44634.446006944447</v>
      </c>
      <c r="F594" s="1" t="s">
        <v>19</v>
      </c>
      <c r="G594" s="11" t="str">
        <f t="shared" si="38"/>
        <v>69263 44634,4</v>
      </c>
      <c r="H594" s="11" t="str">
        <f t="shared" si="39"/>
        <v>Dans la commune</v>
      </c>
      <c r="I594" s="1">
        <v>42</v>
      </c>
      <c r="J594" s="5">
        <v>1.6203703703703703E-4</v>
      </c>
      <c r="K594">
        <v>-2.03E-4</v>
      </c>
      <c r="L594" s="6"/>
      <c r="M594" s="6" t="str">
        <f>IFERROR(VLOOKUP(G594,TCD!$A$4:$C$362,3,FALSE),"Commune de ramassage")</f>
        <v>Commune de ramassage</v>
      </c>
      <c r="N594">
        <v>593</v>
      </c>
    </row>
    <row r="595" spans="1:14" x14ac:dyDescent="0.3">
      <c r="A595">
        <f t="shared" si="37"/>
        <v>594</v>
      </c>
      <c r="B595">
        <v>354017116483021</v>
      </c>
      <c r="C595" t="s">
        <v>12</v>
      </c>
      <c r="D595" s="3">
        <v>44634.446168981478</v>
      </c>
      <c r="E595" s="4">
        <f t="shared" si="36"/>
        <v>44634.446168981478</v>
      </c>
      <c r="F595" s="1" t="s">
        <v>19</v>
      </c>
      <c r="G595" s="11" t="str">
        <f t="shared" si="38"/>
        <v>69263 44634,4</v>
      </c>
      <c r="H595" s="11" t="str">
        <f t="shared" si="39"/>
        <v>Dans la commune</v>
      </c>
      <c r="I595" s="1">
        <v>38</v>
      </c>
      <c r="J595" s="5">
        <v>8.1018518518518516E-5</v>
      </c>
      <c r="K595">
        <v>4.2499999999999998E-4</v>
      </c>
      <c r="L595" s="6"/>
      <c r="M595" s="6" t="str">
        <f>IFERROR(VLOOKUP(G595,TCD!$A$4:$C$362,3,FALSE),"Commune de ramassage")</f>
        <v>Commune de ramassage</v>
      </c>
      <c r="N595">
        <v>594</v>
      </c>
    </row>
    <row r="596" spans="1:14" x14ac:dyDescent="0.3">
      <c r="A596">
        <f t="shared" si="37"/>
        <v>595</v>
      </c>
      <c r="B596">
        <v>354017116483021</v>
      </c>
      <c r="C596" t="s">
        <v>12</v>
      </c>
      <c r="D596" s="3">
        <v>44634.446250000001</v>
      </c>
      <c r="E596" s="4">
        <f t="shared" si="36"/>
        <v>44634.446250000001</v>
      </c>
      <c r="F596" s="1" t="s">
        <v>19</v>
      </c>
      <c r="G596" s="11" t="str">
        <f t="shared" si="38"/>
        <v>69263 44634,4</v>
      </c>
      <c r="H596" s="11" t="str">
        <f t="shared" si="39"/>
        <v>Dans la commune</v>
      </c>
      <c r="I596" s="1">
        <v>42</v>
      </c>
      <c r="J596" s="5">
        <v>6.9444444444444444E-5</v>
      </c>
      <c r="K596">
        <v>2.7799999999999998E-4</v>
      </c>
      <c r="L596" s="6"/>
      <c r="M596" s="6" t="str">
        <f>IFERROR(VLOOKUP(G596,TCD!$A$4:$C$362,3,FALSE),"Commune de ramassage")</f>
        <v>Commune de ramassage</v>
      </c>
      <c r="N596">
        <v>595</v>
      </c>
    </row>
    <row r="597" spans="1:14" x14ac:dyDescent="0.3">
      <c r="A597">
        <f t="shared" si="37"/>
        <v>596</v>
      </c>
      <c r="B597">
        <v>354017116483021</v>
      </c>
      <c r="C597" t="s">
        <v>12</v>
      </c>
      <c r="D597" s="3">
        <v>44634.446319444447</v>
      </c>
      <c r="E597" s="4">
        <f t="shared" si="36"/>
        <v>44634.446319444447</v>
      </c>
      <c r="F597" s="1" t="s">
        <v>19</v>
      </c>
      <c r="G597" s="11" t="str">
        <f t="shared" si="38"/>
        <v>69263 44634,4</v>
      </c>
      <c r="H597" s="11" t="str">
        <f t="shared" si="39"/>
        <v>Dans la commune</v>
      </c>
      <c r="I597" s="1">
        <v>42</v>
      </c>
      <c r="J597" s="5">
        <v>2.6620370370370372E-4</v>
      </c>
      <c r="K597">
        <v>1.5950000000000001E-3</v>
      </c>
      <c r="L597" s="6"/>
      <c r="M597" s="6" t="str">
        <f>IFERROR(VLOOKUP(G597,TCD!$A$4:$C$362,3,FALSE),"Commune de ramassage")</f>
        <v>Commune de ramassage</v>
      </c>
      <c r="N597">
        <v>596</v>
      </c>
    </row>
    <row r="598" spans="1:14" x14ac:dyDescent="0.3">
      <c r="A598">
        <f t="shared" si="37"/>
        <v>597</v>
      </c>
      <c r="B598">
        <v>354017116483021</v>
      </c>
      <c r="C598" t="s">
        <v>12</v>
      </c>
      <c r="D598" s="3">
        <v>44634.446585648147</v>
      </c>
      <c r="E598" s="4">
        <f t="shared" si="36"/>
        <v>44634.446585648147</v>
      </c>
      <c r="F598" s="1" t="s">
        <v>19</v>
      </c>
      <c r="G598" s="11" t="str">
        <f t="shared" si="38"/>
        <v>69263 44634,4</v>
      </c>
      <c r="H598" s="11" t="str">
        <f t="shared" si="39"/>
        <v>Dans la commune</v>
      </c>
      <c r="I598" s="1">
        <v>33</v>
      </c>
      <c r="J598" s="5">
        <v>5.7870370370370366E-5</v>
      </c>
      <c r="K598">
        <v>2.4699999999999999E-4</v>
      </c>
      <c r="L598" s="6"/>
      <c r="M598" s="6" t="str">
        <f>IFERROR(VLOOKUP(G598,TCD!$A$4:$C$362,3,FALSE),"Commune de ramassage")</f>
        <v>Commune de ramassage</v>
      </c>
      <c r="N598">
        <v>597</v>
      </c>
    </row>
    <row r="599" spans="1:14" x14ac:dyDescent="0.3">
      <c r="A599">
        <f t="shared" si="37"/>
        <v>598</v>
      </c>
      <c r="B599">
        <v>354017116483021</v>
      </c>
      <c r="C599" t="s">
        <v>12</v>
      </c>
      <c r="D599" s="3">
        <v>44634.446643518517</v>
      </c>
      <c r="E599" s="4">
        <f t="shared" si="36"/>
        <v>44634.446643518517</v>
      </c>
      <c r="F599" s="1" t="s">
        <v>19</v>
      </c>
      <c r="G599" s="11" t="str">
        <f t="shared" si="38"/>
        <v>69263 44634,4</v>
      </c>
      <c r="H599" s="11" t="str">
        <f t="shared" si="39"/>
        <v>Dans la commune</v>
      </c>
      <c r="I599" s="1">
        <v>32</v>
      </c>
      <c r="J599" s="5">
        <v>2.199074074074074E-4</v>
      </c>
      <c r="K599">
        <v>1.7769999999999999E-3</v>
      </c>
      <c r="L599" s="6"/>
      <c r="M599" s="6" t="str">
        <f>IFERROR(VLOOKUP(G599,TCD!$A$4:$C$362,3,FALSE),"Commune de ramassage")</f>
        <v>Commune de ramassage</v>
      </c>
      <c r="N599">
        <v>598</v>
      </c>
    </row>
    <row r="600" spans="1:14" x14ac:dyDescent="0.3">
      <c r="A600">
        <f t="shared" si="37"/>
        <v>599</v>
      </c>
      <c r="B600">
        <v>354017116483021</v>
      </c>
      <c r="C600" t="s">
        <v>12</v>
      </c>
      <c r="D600" s="3">
        <v>44634.446863425925</v>
      </c>
      <c r="E600" s="4">
        <f t="shared" si="36"/>
        <v>44634.446863425925</v>
      </c>
      <c r="F600" s="1" t="s">
        <v>19</v>
      </c>
      <c r="G600" s="11" t="str">
        <f t="shared" si="38"/>
        <v>69263 44634,4</v>
      </c>
      <c r="H600" s="11" t="str">
        <f t="shared" si="39"/>
        <v>Dans la commune</v>
      </c>
      <c r="I600" s="1">
        <v>31</v>
      </c>
      <c r="J600" s="5">
        <v>2.3148148148148147E-5</v>
      </c>
      <c r="K600">
        <v>-1.6699999999999999E-4</v>
      </c>
      <c r="L600" s="6"/>
      <c r="M600" s="6" t="str">
        <f>IFERROR(VLOOKUP(G600,TCD!$A$4:$C$362,3,FALSE),"Commune de ramassage")</f>
        <v>Commune de ramassage</v>
      </c>
      <c r="N600">
        <v>599</v>
      </c>
    </row>
    <row r="601" spans="1:14" x14ac:dyDescent="0.3">
      <c r="A601">
        <f t="shared" si="37"/>
        <v>600</v>
      </c>
      <c r="B601">
        <v>354017116483021</v>
      </c>
      <c r="C601" t="s">
        <v>12</v>
      </c>
      <c r="D601" s="3">
        <v>44634.446886574071</v>
      </c>
      <c r="E601" s="4">
        <f t="shared" si="36"/>
        <v>44634.446886574071</v>
      </c>
      <c r="F601" s="1" t="s">
        <v>19</v>
      </c>
      <c r="G601" s="11" t="str">
        <f t="shared" si="38"/>
        <v>69263 44634,4</v>
      </c>
      <c r="H601" s="11" t="str">
        <f t="shared" si="39"/>
        <v>Dans la commune</v>
      </c>
      <c r="I601" s="1">
        <v>38</v>
      </c>
      <c r="J601" s="5">
        <v>2.0833333333333335E-4</v>
      </c>
      <c r="K601">
        <v>-1.7000000000000001E-4</v>
      </c>
      <c r="L601" s="6"/>
      <c r="M601" s="6" t="str">
        <f>IFERROR(VLOOKUP(G601,TCD!$A$4:$C$362,3,FALSE),"Commune de ramassage")</f>
        <v>Commune de ramassage</v>
      </c>
      <c r="N601">
        <v>600</v>
      </c>
    </row>
    <row r="602" spans="1:14" x14ac:dyDescent="0.3">
      <c r="A602">
        <f t="shared" si="37"/>
        <v>601</v>
      </c>
      <c r="B602">
        <v>354017116483021</v>
      </c>
      <c r="C602" t="s">
        <v>12</v>
      </c>
      <c r="D602" s="3">
        <v>44634.447094907409</v>
      </c>
      <c r="E602" s="4">
        <f t="shared" si="36"/>
        <v>44634.447094907409</v>
      </c>
      <c r="F602" s="1" t="s">
        <v>19</v>
      </c>
      <c r="G602" s="11" t="str">
        <f t="shared" si="38"/>
        <v>69263 44634,4</v>
      </c>
      <c r="H602" s="11" t="str">
        <f t="shared" si="39"/>
        <v>Entrée sortie</v>
      </c>
      <c r="I602" s="1">
        <v>37</v>
      </c>
      <c r="J602" s="5">
        <v>9.2592592592592588E-5</v>
      </c>
      <c r="K602">
        <v>9.2199999999999997E-4</v>
      </c>
      <c r="L602" s="6"/>
      <c r="M602" s="6" t="str">
        <f>IFERROR(VLOOKUP(G602,TCD!$A$4:$C$362,3,FALSE),"Commune de ramassage")</f>
        <v>Commune de ramassage</v>
      </c>
      <c r="N602">
        <v>601</v>
      </c>
    </row>
    <row r="603" spans="1:14" x14ac:dyDescent="0.3">
      <c r="A603">
        <f t="shared" si="37"/>
        <v>602</v>
      </c>
      <c r="B603">
        <v>354017116483021</v>
      </c>
      <c r="C603" t="s">
        <v>12</v>
      </c>
      <c r="D603" s="3">
        <v>44634.447187500002</v>
      </c>
      <c r="E603" s="4">
        <f t="shared" si="36"/>
        <v>44634.447187500002</v>
      </c>
      <c r="F603" s="1" t="s">
        <v>22</v>
      </c>
      <c r="G603" s="11" t="str">
        <f t="shared" si="38"/>
        <v>69001 44634,4</v>
      </c>
      <c r="H603" s="11" t="str">
        <f t="shared" si="39"/>
        <v>Dans la commune</v>
      </c>
      <c r="I603" s="1">
        <v>40</v>
      </c>
      <c r="J603" s="5">
        <v>5.7870370370370366E-5</v>
      </c>
      <c r="K603">
        <v>4.1800000000000002E-4</v>
      </c>
      <c r="L603" s="6"/>
      <c r="M603" s="6" t="str">
        <f>IFERROR(VLOOKUP(G603,TCD!$A$4:$C$362,3,FALSE),"Commune de ramassage")</f>
        <v>Commune de ramassage</v>
      </c>
      <c r="N603">
        <v>602</v>
      </c>
    </row>
    <row r="604" spans="1:14" x14ac:dyDescent="0.3">
      <c r="A604">
        <f t="shared" si="37"/>
        <v>603</v>
      </c>
      <c r="B604">
        <v>354017116483021</v>
      </c>
      <c r="C604" t="s">
        <v>12</v>
      </c>
      <c r="D604" s="3">
        <v>44634.447245370371</v>
      </c>
      <c r="E604" s="4">
        <f t="shared" si="36"/>
        <v>44634.447245370371</v>
      </c>
      <c r="F604" s="1" t="s">
        <v>22</v>
      </c>
      <c r="G604" s="11" t="str">
        <f t="shared" si="38"/>
        <v>69001 44634,4</v>
      </c>
      <c r="H604" s="11" t="str">
        <f t="shared" si="39"/>
        <v>Dans la commune</v>
      </c>
      <c r="I604" s="1">
        <v>41</v>
      </c>
      <c r="J604" s="5">
        <v>2.0833333333333335E-4</v>
      </c>
      <c r="K604">
        <v>1.1969999999999999E-3</v>
      </c>
      <c r="L604" s="6"/>
      <c r="M604" s="6" t="str">
        <f>IFERROR(VLOOKUP(G604,TCD!$A$4:$C$362,3,FALSE),"Commune de ramassage")</f>
        <v>Commune de ramassage</v>
      </c>
      <c r="N604">
        <v>603</v>
      </c>
    </row>
    <row r="605" spans="1:14" x14ac:dyDescent="0.3">
      <c r="A605">
        <f t="shared" si="37"/>
        <v>604</v>
      </c>
      <c r="B605">
        <v>354017116483021</v>
      </c>
      <c r="C605" t="s">
        <v>12</v>
      </c>
      <c r="D605" s="3">
        <v>44634.447453703702</v>
      </c>
      <c r="E605" s="4">
        <f t="shared" si="36"/>
        <v>44634.447453703702</v>
      </c>
      <c r="F605" s="1" t="s">
        <v>22</v>
      </c>
      <c r="G605" s="11" t="str">
        <f t="shared" si="38"/>
        <v>69001 44634,4</v>
      </c>
      <c r="H605" s="11" t="str">
        <f t="shared" si="39"/>
        <v>Dans la commune</v>
      </c>
      <c r="I605" s="1">
        <v>28</v>
      </c>
      <c r="J605" s="5">
        <v>7.8703703703703705E-4</v>
      </c>
      <c r="K605">
        <v>-4.0700000000000003E-4</v>
      </c>
      <c r="L605" s="6"/>
      <c r="M605" s="6" t="str">
        <f>IFERROR(VLOOKUP(G605,TCD!$A$4:$C$362,3,FALSE),"Commune de ramassage")</f>
        <v>Commune de ramassage</v>
      </c>
      <c r="N605">
        <v>604</v>
      </c>
    </row>
    <row r="606" spans="1:14" x14ac:dyDescent="0.3">
      <c r="A606">
        <f t="shared" si="37"/>
        <v>605</v>
      </c>
      <c r="B606">
        <v>354017116483021</v>
      </c>
      <c r="C606" t="s">
        <v>12</v>
      </c>
      <c r="D606" s="3">
        <v>44634.448240740741</v>
      </c>
      <c r="E606" s="4">
        <f t="shared" si="36"/>
        <v>44634.448240740741</v>
      </c>
      <c r="F606" s="1" t="s">
        <v>22</v>
      </c>
      <c r="G606" s="11" t="str">
        <f t="shared" si="38"/>
        <v>69001 44634,4</v>
      </c>
      <c r="H606" s="11" t="str">
        <f t="shared" si="39"/>
        <v>Dans la commune</v>
      </c>
      <c r="I606" s="1">
        <v>9</v>
      </c>
      <c r="J606" s="5">
        <v>4.6296296296296294E-5</v>
      </c>
      <c r="K606">
        <v>4.3199999999999998E-4</v>
      </c>
      <c r="L606" s="6"/>
      <c r="M606" s="6" t="str">
        <f>IFERROR(VLOOKUP(G606,TCD!$A$4:$C$362,3,FALSE),"Commune de ramassage")</f>
        <v>Commune de ramassage</v>
      </c>
      <c r="N606">
        <v>605</v>
      </c>
    </row>
    <row r="607" spans="1:14" x14ac:dyDescent="0.3">
      <c r="A607">
        <f t="shared" si="37"/>
        <v>606</v>
      </c>
      <c r="B607">
        <v>354017116483021</v>
      </c>
      <c r="C607" t="s">
        <v>12</v>
      </c>
      <c r="D607" s="3">
        <v>44634.448287037034</v>
      </c>
      <c r="E607" s="4">
        <f t="shared" si="36"/>
        <v>44634.448287037034</v>
      </c>
      <c r="F607" s="1" t="s">
        <v>22</v>
      </c>
      <c r="G607" s="11" t="str">
        <f t="shared" si="38"/>
        <v>69001 44634,4</v>
      </c>
      <c r="H607" s="11" t="str">
        <f t="shared" si="39"/>
        <v>Dans la commune</v>
      </c>
      <c r="I607" s="1">
        <v>25</v>
      </c>
      <c r="J607" s="5">
        <v>1.1574074074074073E-5</v>
      </c>
      <c r="K607">
        <v>-1.939E-3</v>
      </c>
      <c r="L607" s="6"/>
      <c r="M607" s="6" t="str">
        <f>IFERROR(VLOOKUP(G607,TCD!$A$4:$C$362,3,FALSE),"Commune de ramassage")</f>
        <v>Commune de ramassage</v>
      </c>
      <c r="N607">
        <v>606</v>
      </c>
    </row>
    <row r="608" spans="1:14" x14ac:dyDescent="0.3">
      <c r="A608">
        <f t="shared" si="37"/>
        <v>607</v>
      </c>
      <c r="B608">
        <v>354017116483021</v>
      </c>
      <c r="C608" t="s">
        <v>12</v>
      </c>
      <c r="D608" s="3">
        <v>44634.448298611111</v>
      </c>
      <c r="E608" s="4">
        <f t="shared" si="36"/>
        <v>44634.448298611111</v>
      </c>
      <c r="F608" s="1" t="s">
        <v>22</v>
      </c>
      <c r="G608" s="11" t="str">
        <f t="shared" si="38"/>
        <v>69001 44634,4</v>
      </c>
      <c r="H608" s="11" t="str">
        <f t="shared" si="39"/>
        <v>Entrée sortie</v>
      </c>
      <c r="I608" s="1">
        <v>35</v>
      </c>
      <c r="J608" s="5">
        <v>5.3240740740740744E-4</v>
      </c>
      <c r="K608">
        <v>-1.0510000000000001E-3</v>
      </c>
      <c r="L608" s="6"/>
      <c r="M608" s="6" t="str">
        <f>IFERROR(VLOOKUP(G608,TCD!$A$4:$C$362,3,FALSE),"Commune de ramassage")</f>
        <v>Commune de ramassage</v>
      </c>
      <c r="N608">
        <v>607</v>
      </c>
    </row>
    <row r="609" spans="1:14" x14ac:dyDescent="0.3">
      <c r="A609">
        <f t="shared" si="37"/>
        <v>608</v>
      </c>
      <c r="B609">
        <v>354017116483021</v>
      </c>
      <c r="C609" t="s">
        <v>12</v>
      </c>
      <c r="D609" s="3">
        <v>44634.448831018519</v>
      </c>
      <c r="E609" s="4">
        <f t="shared" si="36"/>
        <v>44634.448831018519</v>
      </c>
      <c r="F609" s="1" t="s">
        <v>19</v>
      </c>
      <c r="G609" s="11" t="str">
        <f t="shared" si="38"/>
        <v>69263 44634,4</v>
      </c>
      <c r="H609" s="11" t="str">
        <f t="shared" si="39"/>
        <v>Dans la commune</v>
      </c>
      <c r="I609" s="1">
        <v>40</v>
      </c>
      <c r="J609" s="5">
        <v>1.1574074074074073E-4</v>
      </c>
      <c r="K609">
        <v>-1.255E-3</v>
      </c>
      <c r="L609" s="6"/>
      <c r="M609" s="6" t="str">
        <f>IFERROR(VLOOKUP(G609,TCD!$A$4:$C$362,3,FALSE),"Commune de ramassage")</f>
        <v>Commune de ramassage</v>
      </c>
      <c r="N609">
        <v>608</v>
      </c>
    </row>
    <row r="610" spans="1:14" x14ac:dyDescent="0.3">
      <c r="A610">
        <f t="shared" si="37"/>
        <v>609</v>
      </c>
      <c r="B610">
        <v>354017116483021</v>
      </c>
      <c r="C610" t="s">
        <v>12</v>
      </c>
      <c r="D610" s="3">
        <v>44634.448946759258</v>
      </c>
      <c r="E610" s="4">
        <f t="shared" si="36"/>
        <v>44634.448946759258</v>
      </c>
      <c r="F610" s="1" t="s">
        <v>19</v>
      </c>
      <c r="G610" s="11" t="str">
        <f t="shared" si="38"/>
        <v>69263 44634,4</v>
      </c>
      <c r="H610" s="11" t="str">
        <f t="shared" si="39"/>
        <v>Dans la commune</v>
      </c>
      <c r="I610" s="1">
        <v>31</v>
      </c>
      <c r="J610" s="5">
        <v>2.3148148148148147E-5</v>
      </c>
      <c r="K610">
        <v>-1.7200000000000001E-4</v>
      </c>
      <c r="L610" s="6"/>
      <c r="M610" s="6" t="str">
        <f>IFERROR(VLOOKUP(G610,TCD!$A$4:$C$362,3,FALSE),"Commune de ramassage")</f>
        <v>Commune de ramassage</v>
      </c>
      <c r="N610">
        <v>609</v>
      </c>
    </row>
    <row r="611" spans="1:14" x14ac:dyDescent="0.3">
      <c r="A611">
        <f t="shared" si="37"/>
        <v>610</v>
      </c>
      <c r="B611">
        <v>354017116483021</v>
      </c>
      <c r="C611" t="s">
        <v>12</v>
      </c>
      <c r="D611" s="3">
        <v>44634.448969907404</v>
      </c>
      <c r="E611" s="4">
        <f t="shared" si="36"/>
        <v>44634.448969907404</v>
      </c>
      <c r="F611" s="1" t="s">
        <v>19</v>
      </c>
      <c r="G611" s="11" t="str">
        <f t="shared" si="38"/>
        <v>69263 44634,4</v>
      </c>
      <c r="H611" s="11" t="str">
        <f t="shared" si="39"/>
        <v>Dans la commune</v>
      </c>
      <c r="I611" s="1">
        <v>31</v>
      </c>
      <c r="J611" s="5">
        <v>4.6296296296296294E-5</v>
      </c>
      <c r="K611">
        <v>-3.6999999999999998E-5</v>
      </c>
      <c r="L611" s="6"/>
      <c r="M611" s="6" t="str">
        <f>IFERROR(VLOOKUP(G611,TCD!$A$4:$C$362,3,FALSE),"Commune de ramassage")</f>
        <v>Commune de ramassage</v>
      </c>
      <c r="N611">
        <v>610</v>
      </c>
    </row>
    <row r="612" spans="1:14" x14ac:dyDescent="0.3">
      <c r="A612">
        <f t="shared" si="37"/>
        <v>611</v>
      </c>
      <c r="B612">
        <v>354017116483021</v>
      </c>
      <c r="C612" t="s">
        <v>12</v>
      </c>
      <c r="D612" s="3">
        <v>44634.449016203704</v>
      </c>
      <c r="E612" s="4">
        <f t="shared" si="36"/>
        <v>44634.449016203704</v>
      </c>
      <c r="F612" s="1" t="s">
        <v>19</v>
      </c>
      <c r="G612" s="11" t="str">
        <f t="shared" si="38"/>
        <v>69263 44634,4</v>
      </c>
      <c r="H612" s="11" t="str">
        <f t="shared" si="39"/>
        <v>Dans la commune</v>
      </c>
      <c r="I612" s="1">
        <v>30</v>
      </c>
      <c r="J612" s="5">
        <v>2.5462962962962961E-4</v>
      </c>
      <c r="K612">
        <v>-1.65E-4</v>
      </c>
      <c r="L612" s="6"/>
      <c r="M612" s="6" t="str">
        <f>IFERROR(VLOOKUP(G612,TCD!$A$4:$C$362,3,FALSE),"Commune de ramassage")</f>
        <v>Commune de ramassage</v>
      </c>
      <c r="N612">
        <v>611</v>
      </c>
    </row>
    <row r="613" spans="1:14" x14ac:dyDescent="0.3">
      <c r="A613">
        <f t="shared" si="37"/>
        <v>612</v>
      </c>
      <c r="B613">
        <v>354017116483021</v>
      </c>
      <c r="C613" t="s">
        <v>12</v>
      </c>
      <c r="D613" s="3">
        <v>44634.449270833335</v>
      </c>
      <c r="E613" s="4">
        <f t="shared" si="36"/>
        <v>44634.449270833335</v>
      </c>
      <c r="F613" s="1" t="s">
        <v>19</v>
      </c>
      <c r="G613" s="11" t="str">
        <f t="shared" si="38"/>
        <v>69263 44634,4</v>
      </c>
      <c r="H613" s="11" t="str">
        <f t="shared" si="39"/>
        <v>Dans la commune</v>
      </c>
      <c r="I613" s="1">
        <v>8</v>
      </c>
      <c r="J613" s="5">
        <v>7.0601851851851847E-4</v>
      </c>
      <c r="K613">
        <v>-4.6E-5</v>
      </c>
      <c r="L613" s="6"/>
      <c r="M613" s="6" t="str">
        <f>IFERROR(VLOOKUP(G613,TCD!$A$4:$C$362,3,FALSE),"Commune de ramassage")</f>
        <v>Commune de ramassage</v>
      </c>
      <c r="N613">
        <v>612</v>
      </c>
    </row>
    <row r="614" spans="1:14" x14ac:dyDescent="0.3">
      <c r="A614">
        <f t="shared" si="37"/>
        <v>613</v>
      </c>
      <c r="B614">
        <v>354017116483021</v>
      </c>
      <c r="C614" t="s">
        <v>12</v>
      </c>
      <c r="D614" s="3">
        <v>44634.449976851851</v>
      </c>
      <c r="E614" s="4">
        <f t="shared" si="36"/>
        <v>44634.449976851851</v>
      </c>
      <c r="F614" s="1" t="s">
        <v>19</v>
      </c>
      <c r="G614" s="11" t="str">
        <f t="shared" si="38"/>
        <v>69263 44634,4</v>
      </c>
      <c r="H614" s="11" t="str">
        <f t="shared" si="39"/>
        <v>Dans la commune</v>
      </c>
      <c r="I614" s="1">
        <v>0</v>
      </c>
      <c r="J614" s="5">
        <v>2.3148148148148146E-4</v>
      </c>
      <c r="K614">
        <v>0</v>
      </c>
      <c r="L614" s="6"/>
      <c r="M614" s="6" t="str">
        <f>IFERROR(VLOOKUP(G614,TCD!$A$4:$C$362,3,FALSE),"Commune de ramassage")</f>
        <v>Commune de ramassage</v>
      </c>
      <c r="N614">
        <v>613</v>
      </c>
    </row>
    <row r="615" spans="1:14" x14ac:dyDescent="0.3">
      <c r="A615">
        <f t="shared" si="37"/>
        <v>614</v>
      </c>
      <c r="B615">
        <v>354017116483021</v>
      </c>
      <c r="C615" t="s">
        <v>12</v>
      </c>
      <c r="D615" s="3">
        <v>44634.450208333335</v>
      </c>
      <c r="E615" s="4">
        <f t="shared" si="36"/>
        <v>44634.450208333335</v>
      </c>
      <c r="F615" s="1" t="s">
        <v>19</v>
      </c>
      <c r="G615" s="11" t="str">
        <f t="shared" si="38"/>
        <v>69263 44634,5</v>
      </c>
      <c r="H615" s="11" t="str">
        <f t="shared" si="39"/>
        <v>Dans la commune</v>
      </c>
      <c r="I615" s="1">
        <v>0</v>
      </c>
      <c r="J615" s="5">
        <v>2.7777777777777778E-4</v>
      </c>
      <c r="K615">
        <v>-1.7899999999999999E-3</v>
      </c>
      <c r="L615" s="6"/>
      <c r="M615" s="6" t="str">
        <f>IFERROR(VLOOKUP(G615,TCD!$A$4:$C$362,3,FALSE),"Commune de ramassage")</f>
        <v>Commune de ramassage</v>
      </c>
      <c r="N615">
        <v>614</v>
      </c>
    </row>
    <row r="616" spans="1:14" x14ac:dyDescent="0.3">
      <c r="A616">
        <f t="shared" si="37"/>
        <v>615</v>
      </c>
      <c r="B616">
        <v>354017116483021</v>
      </c>
      <c r="C616" t="s">
        <v>12</v>
      </c>
      <c r="D616" s="3">
        <v>44634.450486111113</v>
      </c>
      <c r="E616" s="4">
        <f t="shared" si="36"/>
        <v>44634.450486111113</v>
      </c>
      <c r="F616" s="1" t="s">
        <v>19</v>
      </c>
      <c r="G616" s="11" t="str">
        <f t="shared" si="38"/>
        <v>69263 44634,5</v>
      </c>
      <c r="H616" s="11" t="str">
        <f t="shared" si="39"/>
        <v>Dans la commune</v>
      </c>
      <c r="I616" s="1">
        <v>36</v>
      </c>
      <c r="J616" s="5">
        <v>4.6296296296296294E-5</v>
      </c>
      <c r="K616">
        <v>-1.37E-4</v>
      </c>
      <c r="L616" s="6"/>
      <c r="M616" s="6" t="str">
        <f>IFERROR(VLOOKUP(G616,TCD!$A$4:$C$362,3,FALSE),"Commune de ramassage")</f>
        <v>Commune de ramassage</v>
      </c>
      <c r="N616">
        <v>615</v>
      </c>
    </row>
    <row r="617" spans="1:14" x14ac:dyDescent="0.3">
      <c r="A617">
        <f t="shared" si="37"/>
        <v>616</v>
      </c>
      <c r="B617">
        <v>354017116483021</v>
      </c>
      <c r="C617" t="s">
        <v>12</v>
      </c>
      <c r="D617" s="3">
        <v>44634.450532407405</v>
      </c>
      <c r="E617" s="4">
        <f t="shared" si="36"/>
        <v>44634.450532407405</v>
      </c>
      <c r="F617" s="1" t="s">
        <v>19</v>
      </c>
      <c r="G617" s="11" t="str">
        <f t="shared" si="38"/>
        <v>69263 44634,5</v>
      </c>
      <c r="H617" s="11" t="str">
        <f t="shared" si="39"/>
        <v>Dans la commune</v>
      </c>
      <c r="I617" s="1">
        <v>36</v>
      </c>
      <c r="J617" s="5">
        <v>3.8194444444444446E-4</v>
      </c>
      <c r="K617">
        <v>-3.2499999999999999E-4</v>
      </c>
      <c r="L617" s="6"/>
      <c r="M617" s="6" t="str">
        <f>IFERROR(VLOOKUP(G617,TCD!$A$4:$C$362,3,FALSE),"Commune de ramassage")</f>
        <v>Commune de ramassage</v>
      </c>
      <c r="N617">
        <v>616</v>
      </c>
    </row>
    <row r="618" spans="1:14" x14ac:dyDescent="0.3">
      <c r="A618">
        <f t="shared" si="37"/>
        <v>617</v>
      </c>
      <c r="B618">
        <v>354017116483021</v>
      </c>
      <c r="C618" t="s">
        <v>12</v>
      </c>
      <c r="D618" s="3">
        <v>44634.450914351852</v>
      </c>
      <c r="E618" s="4">
        <f t="shared" si="36"/>
        <v>44634.450914351852</v>
      </c>
      <c r="F618" s="1" t="s">
        <v>19</v>
      </c>
      <c r="G618" s="11" t="str">
        <f t="shared" si="38"/>
        <v>69263 44634,5</v>
      </c>
      <c r="H618" s="11" t="str">
        <f t="shared" si="39"/>
        <v>Dans la commune</v>
      </c>
      <c r="I618" s="1">
        <v>34</v>
      </c>
      <c r="J618" s="5">
        <v>8.1018518518518516E-5</v>
      </c>
      <c r="K618">
        <v>-3.1199999999999999E-4</v>
      </c>
      <c r="L618" s="6"/>
      <c r="M618" s="6" t="str">
        <f>IFERROR(VLOOKUP(G618,TCD!$A$4:$C$362,3,FALSE),"Commune de ramassage")</f>
        <v>Commune de ramassage</v>
      </c>
      <c r="N618">
        <v>617</v>
      </c>
    </row>
    <row r="619" spans="1:14" x14ac:dyDescent="0.3">
      <c r="A619">
        <f t="shared" si="37"/>
        <v>618</v>
      </c>
      <c r="B619">
        <v>354017116483021</v>
      </c>
      <c r="C619" t="s">
        <v>12</v>
      </c>
      <c r="D619" s="3">
        <v>44634.450995370367</v>
      </c>
      <c r="E619" s="4">
        <f t="shared" si="36"/>
        <v>44634.450995370367</v>
      </c>
      <c r="F619" s="1" t="s">
        <v>19</v>
      </c>
      <c r="G619" s="11" t="str">
        <f t="shared" si="38"/>
        <v>69263 44634,5</v>
      </c>
      <c r="H619" s="11" t="str">
        <f t="shared" si="39"/>
        <v>Dans la commune</v>
      </c>
      <c r="I619" s="1">
        <v>29</v>
      </c>
      <c r="J619" s="5">
        <v>1.0416666666666667E-4</v>
      </c>
      <c r="K619">
        <v>-3.6099999999999999E-4</v>
      </c>
      <c r="L619" s="6"/>
      <c r="M619" s="6" t="str">
        <f>IFERROR(VLOOKUP(G619,TCD!$A$4:$C$362,3,FALSE),"Commune de ramassage")</f>
        <v>Commune de ramassage</v>
      </c>
      <c r="N619">
        <v>618</v>
      </c>
    </row>
    <row r="620" spans="1:14" x14ac:dyDescent="0.3">
      <c r="A620">
        <f t="shared" si="37"/>
        <v>619</v>
      </c>
      <c r="B620">
        <v>354017116483021</v>
      </c>
      <c r="C620" t="s">
        <v>12</v>
      </c>
      <c r="D620" s="3">
        <v>44634.451099537036</v>
      </c>
      <c r="E620" s="4">
        <f t="shared" si="36"/>
        <v>44634.451099537036</v>
      </c>
      <c r="F620" s="1" t="s">
        <v>19</v>
      </c>
      <c r="G620" s="11" t="str">
        <f t="shared" si="38"/>
        <v>69263 44634,5</v>
      </c>
      <c r="H620" s="11" t="str">
        <f t="shared" si="39"/>
        <v>Dans la commune</v>
      </c>
      <c r="I620" s="1">
        <v>7</v>
      </c>
      <c r="J620" s="5">
        <v>1.1689814814814816E-3</v>
      </c>
      <c r="K620">
        <v>1.2999999999999999E-4</v>
      </c>
      <c r="L620" s="6"/>
      <c r="M620" s="6" t="str">
        <f>IFERROR(VLOOKUP(G620,TCD!$A$4:$C$362,3,FALSE),"Commune de ramassage")</f>
        <v>Commune de ramassage</v>
      </c>
      <c r="N620">
        <v>619</v>
      </c>
    </row>
    <row r="621" spans="1:14" x14ac:dyDescent="0.3">
      <c r="A621">
        <f t="shared" si="37"/>
        <v>620</v>
      </c>
      <c r="B621">
        <v>354017116483021</v>
      </c>
      <c r="C621" t="s">
        <v>12</v>
      </c>
      <c r="D621" s="3">
        <v>44634.452268518522</v>
      </c>
      <c r="E621" s="4">
        <f t="shared" si="36"/>
        <v>44634.452268518522</v>
      </c>
      <c r="F621" s="1" t="s">
        <v>19</v>
      </c>
      <c r="G621" s="11" t="str">
        <f t="shared" si="38"/>
        <v>69263 44634,5</v>
      </c>
      <c r="H621" s="11" t="str">
        <f t="shared" si="39"/>
        <v>Dans la commune</v>
      </c>
      <c r="I621" s="1">
        <v>5</v>
      </c>
      <c r="J621" s="5">
        <v>1.3888888888888889E-4</v>
      </c>
      <c r="K621">
        <v>-6.7000000000000002E-5</v>
      </c>
      <c r="L621" s="6"/>
      <c r="M621" s="6" t="str">
        <f>IFERROR(VLOOKUP(G621,TCD!$A$4:$C$362,3,FALSE),"Commune de ramassage")</f>
        <v>Commune de ramassage</v>
      </c>
      <c r="N621">
        <v>620</v>
      </c>
    </row>
    <row r="622" spans="1:14" x14ac:dyDescent="0.3">
      <c r="A622">
        <f t="shared" si="37"/>
        <v>621</v>
      </c>
      <c r="B622">
        <v>354017116483021</v>
      </c>
      <c r="C622" t="s">
        <v>12</v>
      </c>
      <c r="D622" s="3">
        <v>44634.452407407407</v>
      </c>
      <c r="E622" s="4">
        <f t="shared" si="36"/>
        <v>44634.452407407407</v>
      </c>
      <c r="F622" s="1" t="s">
        <v>19</v>
      </c>
      <c r="G622" s="11" t="str">
        <f t="shared" si="38"/>
        <v>69263 44634,5</v>
      </c>
      <c r="H622" s="11" t="str">
        <f t="shared" si="39"/>
        <v>Dans la commune</v>
      </c>
      <c r="I622" s="1">
        <v>0</v>
      </c>
      <c r="J622" s="5">
        <v>5.7870370370370366E-5</v>
      </c>
      <c r="K622">
        <v>-1.3200000000000001E-4</v>
      </c>
      <c r="L622" s="6"/>
      <c r="M622" s="6" t="str">
        <f>IFERROR(VLOOKUP(G622,TCD!$A$4:$C$362,3,FALSE),"Commune de ramassage")</f>
        <v>Commune de ramassage</v>
      </c>
      <c r="N622">
        <v>621</v>
      </c>
    </row>
    <row r="623" spans="1:14" x14ac:dyDescent="0.3">
      <c r="A623">
        <f t="shared" si="37"/>
        <v>622</v>
      </c>
      <c r="B623">
        <v>354017116483021</v>
      </c>
      <c r="C623" t="s">
        <v>12</v>
      </c>
      <c r="D623" s="3">
        <v>44634.452465277776</v>
      </c>
      <c r="E623" s="4">
        <f t="shared" si="36"/>
        <v>44634.452465277776</v>
      </c>
      <c r="F623" s="1" t="s">
        <v>19</v>
      </c>
      <c r="G623" s="11" t="str">
        <f t="shared" si="38"/>
        <v>69263 44634,5</v>
      </c>
      <c r="H623" s="11" t="str">
        <f t="shared" si="39"/>
        <v>Dans la commune</v>
      </c>
      <c r="I623" s="1">
        <v>8</v>
      </c>
      <c r="J623" s="5">
        <v>3.2407407407407406E-4</v>
      </c>
      <c r="K623">
        <v>-1.085E-3</v>
      </c>
      <c r="L623" s="6"/>
      <c r="M623" s="6" t="str">
        <f>IFERROR(VLOOKUP(G623,TCD!$A$4:$C$362,3,FALSE),"Commune de ramassage")</f>
        <v>Commune de ramassage</v>
      </c>
      <c r="N623">
        <v>622</v>
      </c>
    </row>
    <row r="624" spans="1:14" x14ac:dyDescent="0.3">
      <c r="A624">
        <f t="shared" si="37"/>
        <v>623</v>
      </c>
      <c r="B624">
        <v>354017116483021</v>
      </c>
      <c r="C624" t="s">
        <v>12</v>
      </c>
      <c r="D624" s="3">
        <v>44634.452789351853</v>
      </c>
      <c r="E624" s="4">
        <f t="shared" si="36"/>
        <v>44634.452789351853</v>
      </c>
      <c r="F624" s="1" t="s">
        <v>19</v>
      </c>
      <c r="G624" s="11" t="str">
        <f t="shared" si="38"/>
        <v>69263 44634,5</v>
      </c>
      <c r="H624" s="11" t="str">
        <f t="shared" si="39"/>
        <v>Dans la commune</v>
      </c>
      <c r="I624" s="1">
        <v>22</v>
      </c>
      <c r="J624" s="5">
        <v>1.0416666666666667E-4</v>
      </c>
      <c r="K624">
        <v>-3.5100000000000002E-4</v>
      </c>
      <c r="L624" s="6"/>
      <c r="M624" s="6" t="str">
        <f>IFERROR(VLOOKUP(G624,TCD!$A$4:$C$362,3,FALSE),"Commune de ramassage")</f>
        <v>Commune de ramassage</v>
      </c>
      <c r="N624">
        <v>623</v>
      </c>
    </row>
    <row r="625" spans="1:14" x14ac:dyDescent="0.3">
      <c r="A625">
        <f t="shared" si="37"/>
        <v>624</v>
      </c>
      <c r="B625">
        <v>354017116483021</v>
      </c>
      <c r="C625" t="s">
        <v>12</v>
      </c>
      <c r="D625" s="3">
        <v>44634.452893518515</v>
      </c>
      <c r="E625" s="4">
        <f t="shared" si="36"/>
        <v>44634.452893518515</v>
      </c>
      <c r="F625" s="1" t="s">
        <v>19</v>
      </c>
      <c r="G625" s="11" t="str">
        <f t="shared" si="38"/>
        <v>69263 44634,5</v>
      </c>
      <c r="H625" s="11" t="str">
        <f t="shared" si="39"/>
        <v>Dans la commune</v>
      </c>
      <c r="I625" s="1">
        <v>28</v>
      </c>
      <c r="J625" s="5">
        <v>2.7777777777777778E-4</v>
      </c>
      <c r="K625">
        <v>-1.6770000000000001E-3</v>
      </c>
      <c r="L625" s="6"/>
      <c r="M625" s="6" t="str">
        <f>IFERROR(VLOOKUP(G625,TCD!$A$4:$C$362,3,FALSE),"Commune de ramassage")</f>
        <v>Commune de ramassage</v>
      </c>
      <c r="N625">
        <v>624</v>
      </c>
    </row>
    <row r="626" spans="1:14" x14ac:dyDescent="0.3">
      <c r="A626">
        <f t="shared" si="37"/>
        <v>625</v>
      </c>
      <c r="B626">
        <v>354017116483021</v>
      </c>
      <c r="C626" t="s">
        <v>12</v>
      </c>
      <c r="D626" s="3">
        <v>44634.4531712963</v>
      </c>
      <c r="E626" s="4">
        <f t="shared" si="36"/>
        <v>44634.4531712963</v>
      </c>
      <c r="F626" s="1" t="s">
        <v>19</v>
      </c>
      <c r="G626" s="11" t="str">
        <f t="shared" si="38"/>
        <v>69263 44634,5</v>
      </c>
      <c r="H626" s="11" t="str">
        <f t="shared" si="39"/>
        <v>Dans la commune</v>
      </c>
      <c r="I626" s="1">
        <v>30</v>
      </c>
      <c r="J626" s="5">
        <v>1.8518518518518518E-4</v>
      </c>
      <c r="K626">
        <v>-1.207E-3</v>
      </c>
      <c r="L626" s="6"/>
      <c r="M626" s="6" t="str">
        <f>IFERROR(VLOOKUP(G626,TCD!$A$4:$C$362,3,FALSE),"Commune de ramassage")</f>
        <v>Commune de ramassage</v>
      </c>
      <c r="N626">
        <v>625</v>
      </c>
    </row>
    <row r="627" spans="1:14" x14ac:dyDescent="0.3">
      <c r="A627">
        <f t="shared" si="37"/>
        <v>626</v>
      </c>
      <c r="B627">
        <v>354017116483021</v>
      </c>
      <c r="C627" t="s">
        <v>12</v>
      </c>
      <c r="D627" s="3">
        <v>44634.453356481485</v>
      </c>
      <c r="E627" s="4">
        <f t="shared" si="36"/>
        <v>44634.453356481485</v>
      </c>
      <c r="F627" s="1" t="s">
        <v>19</v>
      </c>
      <c r="G627" s="11" t="str">
        <f t="shared" si="38"/>
        <v>69263 44634,5</v>
      </c>
      <c r="H627" s="11" t="str">
        <f t="shared" si="39"/>
        <v>Dans la commune</v>
      </c>
      <c r="I627" s="1">
        <v>39</v>
      </c>
      <c r="J627" s="5">
        <v>1.5046296296296297E-4</v>
      </c>
      <c r="K627">
        <v>-1.1349999999999999E-3</v>
      </c>
      <c r="L627" s="6"/>
      <c r="M627" s="6" t="str">
        <f>IFERROR(VLOOKUP(G627,TCD!$A$4:$C$362,3,FALSE),"Commune de ramassage")</f>
        <v>Commune de ramassage</v>
      </c>
      <c r="N627">
        <v>626</v>
      </c>
    </row>
    <row r="628" spans="1:14" x14ac:dyDescent="0.3">
      <c r="A628">
        <f t="shared" si="37"/>
        <v>627</v>
      </c>
      <c r="B628">
        <v>354017116483021</v>
      </c>
      <c r="C628" t="s">
        <v>12</v>
      </c>
      <c r="D628" s="3">
        <v>44634.453506944446</v>
      </c>
      <c r="E628" s="4">
        <f t="shared" si="36"/>
        <v>44634.453506944446</v>
      </c>
      <c r="F628" s="1" t="s">
        <v>19</v>
      </c>
      <c r="G628" s="11" t="str">
        <f t="shared" si="38"/>
        <v>69263 44634,5</v>
      </c>
      <c r="H628" s="11" t="str">
        <f t="shared" si="39"/>
        <v>Dans la commune</v>
      </c>
      <c r="I628" s="1">
        <v>38</v>
      </c>
      <c r="J628" s="5">
        <v>3.4722222222222222E-5</v>
      </c>
      <c r="K628">
        <v>-4.5100000000000001E-4</v>
      </c>
      <c r="L628" s="6"/>
      <c r="M628" s="6" t="str">
        <f>IFERROR(VLOOKUP(G628,TCD!$A$4:$C$362,3,FALSE),"Commune de ramassage")</f>
        <v>Commune de ramassage</v>
      </c>
      <c r="N628">
        <v>627</v>
      </c>
    </row>
    <row r="629" spans="1:14" x14ac:dyDescent="0.3">
      <c r="A629">
        <f t="shared" si="37"/>
        <v>628</v>
      </c>
      <c r="B629">
        <v>354017116483021</v>
      </c>
      <c r="C629" t="s">
        <v>12</v>
      </c>
      <c r="D629" s="3">
        <v>44634.453541666669</v>
      </c>
      <c r="E629" s="4">
        <f t="shared" si="36"/>
        <v>44634.453541666669</v>
      </c>
      <c r="F629" s="1" t="s">
        <v>19</v>
      </c>
      <c r="G629" s="11" t="str">
        <f t="shared" si="38"/>
        <v>69263 44634,5</v>
      </c>
      <c r="H629" s="11" t="str">
        <f t="shared" si="39"/>
        <v>Dans la commune</v>
      </c>
      <c r="I629" s="1">
        <v>42</v>
      </c>
      <c r="J629" s="5">
        <v>1.7361111111111112E-4</v>
      </c>
      <c r="K629">
        <v>-7.2199999999999999E-4</v>
      </c>
      <c r="L629" s="6"/>
      <c r="M629" s="6" t="str">
        <f>IFERROR(VLOOKUP(G629,TCD!$A$4:$C$362,3,FALSE),"Commune de ramassage")</f>
        <v>Commune de ramassage</v>
      </c>
      <c r="N629">
        <v>628</v>
      </c>
    </row>
    <row r="630" spans="1:14" x14ac:dyDescent="0.3">
      <c r="A630">
        <f t="shared" si="37"/>
        <v>629</v>
      </c>
      <c r="B630">
        <v>354017116483021</v>
      </c>
      <c r="C630" t="s">
        <v>12</v>
      </c>
      <c r="D630" s="3">
        <v>44634.453715277778</v>
      </c>
      <c r="E630" s="4">
        <f t="shared" si="36"/>
        <v>44634.453715277778</v>
      </c>
      <c r="F630" s="1" t="s">
        <v>19</v>
      </c>
      <c r="G630" s="11" t="str">
        <f t="shared" si="38"/>
        <v>69263 44634,5</v>
      </c>
      <c r="H630" s="11" t="str">
        <f t="shared" si="39"/>
        <v>Dans la commune</v>
      </c>
      <c r="I630" s="1">
        <v>17</v>
      </c>
      <c r="J630" s="5">
        <v>5.7870370370370366E-5</v>
      </c>
      <c r="K630">
        <v>8.0000000000000007E-5</v>
      </c>
      <c r="L630" s="6"/>
      <c r="M630" s="6" t="str">
        <f>IFERROR(VLOOKUP(G630,TCD!$A$4:$C$362,3,FALSE),"Commune de ramassage")</f>
        <v>Commune de ramassage</v>
      </c>
      <c r="N630">
        <v>629</v>
      </c>
    </row>
    <row r="631" spans="1:14" x14ac:dyDescent="0.3">
      <c r="A631">
        <f t="shared" si="37"/>
        <v>630</v>
      </c>
      <c r="B631">
        <v>354017116483021</v>
      </c>
      <c r="C631" t="s">
        <v>12</v>
      </c>
      <c r="D631" s="3">
        <v>44634.453773148147</v>
      </c>
      <c r="E631" s="4">
        <f t="shared" si="36"/>
        <v>44634.453773148147</v>
      </c>
      <c r="F631" s="1" t="s">
        <v>19</v>
      </c>
      <c r="G631" s="11" t="str">
        <f t="shared" si="38"/>
        <v>69263 44634,5</v>
      </c>
      <c r="H631" s="11" t="str">
        <f t="shared" si="39"/>
        <v>Dans la commune</v>
      </c>
      <c r="I631" s="1">
        <v>21</v>
      </c>
      <c r="J631" s="5">
        <v>2.4305555555555552E-4</v>
      </c>
      <c r="K631">
        <v>1.738E-3</v>
      </c>
      <c r="L631" s="6"/>
      <c r="M631" s="6" t="str">
        <f>IFERROR(VLOOKUP(G631,TCD!$A$4:$C$362,3,FALSE),"Commune de ramassage")</f>
        <v>Commune de ramassage</v>
      </c>
      <c r="N631">
        <v>630</v>
      </c>
    </row>
    <row r="632" spans="1:14" x14ac:dyDescent="0.3">
      <c r="A632">
        <f t="shared" si="37"/>
        <v>631</v>
      </c>
      <c r="B632">
        <v>354017116483021</v>
      </c>
      <c r="C632" t="s">
        <v>12</v>
      </c>
      <c r="D632" s="3">
        <v>44634.454016203701</v>
      </c>
      <c r="E632" s="4">
        <f t="shared" si="36"/>
        <v>44634.454016203701</v>
      </c>
      <c r="F632" s="1" t="s">
        <v>19</v>
      </c>
      <c r="G632" s="11" t="str">
        <f t="shared" si="38"/>
        <v>69263 44634,5</v>
      </c>
      <c r="H632" s="11" t="str">
        <f t="shared" si="39"/>
        <v>Dans la commune</v>
      </c>
      <c r="I632" s="1">
        <v>44</v>
      </c>
      <c r="J632" s="5">
        <v>3.4722222222222222E-5</v>
      </c>
      <c r="K632">
        <v>-1.6799999999999999E-4</v>
      </c>
      <c r="L632" s="6"/>
      <c r="M632" s="6" t="str">
        <f>IFERROR(VLOOKUP(G632,TCD!$A$4:$C$362,3,FALSE),"Commune de ramassage")</f>
        <v>Commune de ramassage</v>
      </c>
      <c r="N632">
        <v>631</v>
      </c>
    </row>
    <row r="633" spans="1:14" x14ac:dyDescent="0.3">
      <c r="A633">
        <f t="shared" si="37"/>
        <v>632</v>
      </c>
      <c r="B633">
        <v>354017116483021</v>
      </c>
      <c r="C633" t="s">
        <v>12</v>
      </c>
      <c r="D633" s="3">
        <v>44634.454050925924</v>
      </c>
      <c r="E633" s="4">
        <f t="shared" si="36"/>
        <v>44634.454050925924</v>
      </c>
      <c r="F633" s="1" t="s">
        <v>19</v>
      </c>
      <c r="G633" s="11" t="str">
        <f t="shared" si="38"/>
        <v>69263 44634,5</v>
      </c>
      <c r="H633" s="11" t="str">
        <f t="shared" si="39"/>
        <v>Dans la commune</v>
      </c>
      <c r="I633" s="1">
        <v>47</v>
      </c>
      <c r="J633" s="5">
        <v>6.9444444444444444E-5</v>
      </c>
      <c r="K633">
        <v>-2.13E-4</v>
      </c>
      <c r="L633" s="6"/>
      <c r="M633" s="6" t="str">
        <f>IFERROR(VLOOKUP(G633,TCD!$A$4:$C$362,3,FALSE),"Commune de ramassage")</f>
        <v>Commune de ramassage</v>
      </c>
      <c r="N633">
        <v>632</v>
      </c>
    </row>
    <row r="634" spans="1:14" x14ac:dyDescent="0.3">
      <c r="A634">
        <f t="shared" si="37"/>
        <v>633</v>
      </c>
      <c r="B634">
        <v>354017116483021</v>
      </c>
      <c r="C634" t="s">
        <v>12</v>
      </c>
      <c r="D634" s="3">
        <v>44634.45412037037</v>
      </c>
      <c r="E634" s="4">
        <f t="shared" si="36"/>
        <v>44634.45412037037</v>
      </c>
      <c r="F634" s="1" t="s">
        <v>19</v>
      </c>
      <c r="G634" s="11" t="str">
        <f t="shared" si="38"/>
        <v>69263 44634,5</v>
      </c>
      <c r="H634" s="11" t="str">
        <f t="shared" si="39"/>
        <v>Dans la commune</v>
      </c>
      <c r="I634" s="1">
        <v>39</v>
      </c>
      <c r="J634" s="5">
        <v>3.4722222222222222E-5</v>
      </c>
      <c r="K634">
        <v>2.13E-4</v>
      </c>
      <c r="L634" s="6"/>
      <c r="M634" s="6" t="str">
        <f>IFERROR(VLOOKUP(G634,TCD!$A$4:$C$362,3,FALSE),"Commune de ramassage")</f>
        <v>Commune de ramassage</v>
      </c>
      <c r="N634">
        <v>633</v>
      </c>
    </row>
    <row r="635" spans="1:14" x14ac:dyDescent="0.3">
      <c r="A635">
        <f t="shared" si="37"/>
        <v>634</v>
      </c>
      <c r="B635">
        <v>354017116483021</v>
      </c>
      <c r="C635" t="s">
        <v>12</v>
      </c>
      <c r="D635" s="3">
        <v>44634.454155092593</v>
      </c>
      <c r="E635" s="4">
        <f t="shared" si="36"/>
        <v>44634.454155092593</v>
      </c>
      <c r="F635" s="1" t="s">
        <v>19</v>
      </c>
      <c r="G635" s="11" t="str">
        <f t="shared" si="38"/>
        <v>69263 44634,5</v>
      </c>
      <c r="H635" s="11" t="str">
        <f t="shared" si="39"/>
        <v>Dans la commune</v>
      </c>
      <c r="I635" s="1">
        <v>41</v>
      </c>
      <c r="J635" s="5">
        <v>2.8935185185185189E-4</v>
      </c>
      <c r="K635">
        <v>2.16E-3</v>
      </c>
      <c r="L635" s="6"/>
      <c r="M635" s="6" t="str">
        <f>IFERROR(VLOOKUP(G635,TCD!$A$4:$C$362,3,FALSE),"Commune de ramassage")</f>
        <v>Commune de ramassage</v>
      </c>
      <c r="N635">
        <v>634</v>
      </c>
    </row>
    <row r="636" spans="1:14" x14ac:dyDescent="0.3">
      <c r="A636">
        <f t="shared" si="37"/>
        <v>635</v>
      </c>
      <c r="B636">
        <v>354017116483021</v>
      </c>
      <c r="C636" t="s">
        <v>12</v>
      </c>
      <c r="D636" s="3">
        <v>44634.454444444447</v>
      </c>
      <c r="E636" s="4">
        <f t="shared" si="36"/>
        <v>44634.454444444447</v>
      </c>
      <c r="F636" s="1" t="s">
        <v>19</v>
      </c>
      <c r="G636" s="11" t="str">
        <f t="shared" si="38"/>
        <v>69263 44634,5</v>
      </c>
      <c r="H636" s="11" t="str">
        <f t="shared" si="39"/>
        <v>Dans la commune</v>
      </c>
      <c r="I636" s="1">
        <v>53</v>
      </c>
      <c r="J636" s="5">
        <v>9.2592592592592588E-5</v>
      </c>
      <c r="K636">
        <v>-2.2000000000000001E-4</v>
      </c>
      <c r="L636" s="6"/>
      <c r="M636" s="6" t="str">
        <f>IFERROR(VLOOKUP(G636,TCD!$A$4:$C$362,3,FALSE),"Commune de ramassage")</f>
        <v>Commune de ramassage</v>
      </c>
      <c r="N636">
        <v>635</v>
      </c>
    </row>
    <row r="637" spans="1:14" x14ac:dyDescent="0.3">
      <c r="A637">
        <f t="shared" si="37"/>
        <v>636</v>
      </c>
      <c r="B637">
        <v>354017116483021</v>
      </c>
      <c r="C637" t="s">
        <v>12</v>
      </c>
      <c r="D637" s="3">
        <v>44634.45453703704</v>
      </c>
      <c r="E637" s="4">
        <f t="shared" si="36"/>
        <v>44634.45453703704</v>
      </c>
      <c r="F637" s="1" t="s">
        <v>19</v>
      </c>
      <c r="G637" s="11" t="str">
        <f t="shared" si="38"/>
        <v>69263 44634,5</v>
      </c>
      <c r="H637" s="11" t="str">
        <f t="shared" si="39"/>
        <v>Dans la commune</v>
      </c>
      <c r="I637" s="1">
        <v>50</v>
      </c>
      <c r="J637" s="5">
        <v>3.2407407407407406E-4</v>
      </c>
      <c r="K637">
        <v>-5.5000000000000003E-4</v>
      </c>
      <c r="L637" s="6"/>
      <c r="M637" s="6" t="str">
        <f>IFERROR(VLOOKUP(G637,TCD!$A$4:$C$362,3,FALSE),"Commune de ramassage")</f>
        <v>Commune de ramassage</v>
      </c>
      <c r="N637">
        <v>636</v>
      </c>
    </row>
    <row r="638" spans="1:14" x14ac:dyDescent="0.3">
      <c r="A638">
        <f t="shared" si="37"/>
        <v>637</v>
      </c>
      <c r="B638">
        <v>354017116483021</v>
      </c>
      <c r="C638" t="s">
        <v>12</v>
      </c>
      <c r="D638" s="3">
        <v>44634.454861111109</v>
      </c>
      <c r="E638" s="4">
        <f t="shared" si="36"/>
        <v>44634.454861111109</v>
      </c>
      <c r="F638" s="1" t="s">
        <v>19</v>
      </c>
      <c r="G638" s="11" t="str">
        <f t="shared" si="38"/>
        <v>69263 44634,5</v>
      </c>
      <c r="H638" s="11" t="str">
        <f t="shared" si="39"/>
        <v>Dans la commune</v>
      </c>
      <c r="I638" s="1">
        <v>43</v>
      </c>
      <c r="J638" s="5">
        <v>1.273148148148148E-4</v>
      </c>
      <c r="K638">
        <v>2.02E-4</v>
      </c>
      <c r="L638" s="6"/>
      <c r="M638" s="6" t="str">
        <f>IFERROR(VLOOKUP(G638,TCD!$A$4:$C$362,3,FALSE),"Commune de ramassage")</f>
        <v>Commune de ramassage</v>
      </c>
      <c r="N638">
        <v>637</v>
      </c>
    </row>
    <row r="639" spans="1:14" x14ac:dyDescent="0.3">
      <c r="A639">
        <f t="shared" si="37"/>
        <v>638</v>
      </c>
      <c r="B639">
        <v>354017116483021</v>
      </c>
      <c r="C639" t="s">
        <v>12</v>
      </c>
      <c r="D639" s="3">
        <v>44634.454988425925</v>
      </c>
      <c r="E639" s="4">
        <f t="shared" si="36"/>
        <v>44634.454988425925</v>
      </c>
      <c r="F639" s="1" t="s">
        <v>19</v>
      </c>
      <c r="G639" s="11" t="str">
        <f t="shared" si="38"/>
        <v>69263 44634,5</v>
      </c>
      <c r="H639" s="11" t="str">
        <f t="shared" si="39"/>
        <v>Dans la commune</v>
      </c>
      <c r="I639" s="1">
        <v>44</v>
      </c>
      <c r="J639" s="5">
        <v>6.5972222222222213E-4</v>
      </c>
      <c r="K639">
        <v>-7.45E-4</v>
      </c>
      <c r="L639" s="6"/>
      <c r="M639" s="6" t="str">
        <f>IFERROR(VLOOKUP(G639,TCD!$A$4:$C$362,3,FALSE),"Commune de ramassage")</f>
        <v>Commune de ramassage</v>
      </c>
      <c r="N639">
        <v>638</v>
      </c>
    </row>
    <row r="640" spans="1:14" x14ac:dyDescent="0.3">
      <c r="A640">
        <f t="shared" si="37"/>
        <v>639</v>
      </c>
      <c r="B640">
        <v>354017116483021</v>
      </c>
      <c r="C640" t="s">
        <v>12</v>
      </c>
      <c r="D640" s="3">
        <v>44634.455648148149</v>
      </c>
      <c r="E640" s="4">
        <f t="shared" si="36"/>
        <v>44634.455648148149</v>
      </c>
      <c r="F640" s="1" t="s">
        <v>19</v>
      </c>
      <c r="G640" s="11" t="str">
        <f t="shared" si="38"/>
        <v>69263 44634,5</v>
      </c>
      <c r="H640" s="11" t="str">
        <f t="shared" si="39"/>
        <v>Dans la commune</v>
      </c>
      <c r="I640" s="1">
        <v>10</v>
      </c>
      <c r="J640" s="5">
        <v>5.7870370370370366E-5</v>
      </c>
      <c r="K640">
        <v>1.06E-4</v>
      </c>
      <c r="L640" s="6"/>
      <c r="M640" s="6" t="str">
        <f>IFERROR(VLOOKUP(G640,TCD!$A$4:$C$362,3,FALSE),"Commune de ramassage")</f>
        <v>Commune de ramassage</v>
      </c>
      <c r="N640">
        <v>639</v>
      </c>
    </row>
    <row r="641" spans="1:14" x14ac:dyDescent="0.3">
      <c r="A641">
        <f t="shared" si="37"/>
        <v>640</v>
      </c>
      <c r="B641">
        <v>354017116483021</v>
      </c>
      <c r="C641" t="s">
        <v>12</v>
      </c>
      <c r="D641" s="3">
        <v>44634.455706018518</v>
      </c>
      <c r="E641" s="4">
        <f t="shared" si="36"/>
        <v>44634.455706018518</v>
      </c>
      <c r="F641" s="1" t="s">
        <v>19</v>
      </c>
      <c r="G641" s="11" t="str">
        <f t="shared" si="38"/>
        <v>69263 44634,5</v>
      </c>
      <c r="H641" s="11" t="str">
        <f t="shared" si="39"/>
        <v>Dans la commune</v>
      </c>
      <c r="I641" s="1">
        <v>16</v>
      </c>
      <c r="J641" s="5">
        <v>1.261574074074074E-3</v>
      </c>
      <c r="K641">
        <v>7.3969999999999999E-3</v>
      </c>
      <c r="L641" s="6"/>
      <c r="M641" s="6" t="str">
        <f>IFERROR(VLOOKUP(G641,TCD!$A$4:$C$362,3,FALSE),"Commune de ramassage")</f>
        <v>Commune de ramassage</v>
      </c>
      <c r="N641">
        <v>640</v>
      </c>
    </row>
    <row r="642" spans="1:14" x14ac:dyDescent="0.3">
      <c r="A642">
        <f t="shared" si="37"/>
        <v>641</v>
      </c>
      <c r="B642">
        <v>354017116483021</v>
      </c>
      <c r="C642" t="s">
        <v>12</v>
      </c>
      <c r="D642" s="3">
        <v>44634.456967592596</v>
      </c>
      <c r="E642" s="4">
        <f t="shared" ref="E642:E705" si="40">D642</f>
        <v>44634.456967592596</v>
      </c>
      <c r="F642" s="1" t="s">
        <v>19</v>
      </c>
      <c r="G642" s="11" t="str">
        <f t="shared" si="38"/>
        <v>69263 44634,5</v>
      </c>
      <c r="H642" s="11" t="str">
        <f t="shared" si="39"/>
        <v>Dans la commune</v>
      </c>
      <c r="I642" s="1">
        <v>14</v>
      </c>
      <c r="J642" s="5">
        <v>2.3148148148148146E-4</v>
      </c>
      <c r="K642">
        <v>1.3079999999999999E-3</v>
      </c>
      <c r="L642" s="6"/>
      <c r="M642" s="6" t="str">
        <f>IFERROR(VLOOKUP(G642,TCD!$A$4:$C$362,3,FALSE),"Commune de ramassage")</f>
        <v>Commune de ramassage</v>
      </c>
      <c r="N642">
        <v>641</v>
      </c>
    </row>
    <row r="643" spans="1:14" x14ac:dyDescent="0.3">
      <c r="A643">
        <f t="shared" ref="A643:A706" si="41">A642+1</f>
        <v>642</v>
      </c>
      <c r="B643">
        <v>354017116483021</v>
      </c>
      <c r="C643" t="s">
        <v>12</v>
      </c>
      <c r="D643" s="3">
        <v>44634.457199074073</v>
      </c>
      <c r="E643" s="4">
        <f t="shared" si="40"/>
        <v>44634.457199074073</v>
      </c>
      <c r="F643" s="1" t="s">
        <v>19</v>
      </c>
      <c r="G643" s="11" t="str">
        <f t="shared" ref="G643:G706" si="42">F643&amp;" "&amp;ROUND(D643,1)</f>
        <v>69263 44634,5</v>
      </c>
      <c r="H643" s="11" t="str">
        <f t="shared" ref="H643:H706" si="43">IF(F643=F644,"Dans la commune","Entrée sortie")</f>
        <v>Dans la commune</v>
      </c>
      <c r="I643" s="1">
        <v>31</v>
      </c>
      <c r="J643" s="5">
        <v>1.1574074074074073E-4</v>
      </c>
      <c r="K643">
        <v>2.34E-4</v>
      </c>
      <c r="L643" s="6"/>
      <c r="M643" s="6" t="str">
        <f>IFERROR(VLOOKUP(G643,TCD!$A$4:$C$362,3,FALSE),"Commune de ramassage")</f>
        <v>Commune de ramassage</v>
      </c>
      <c r="N643">
        <v>642</v>
      </c>
    </row>
    <row r="644" spans="1:14" x14ac:dyDescent="0.3">
      <c r="A644">
        <f t="shared" si="41"/>
        <v>643</v>
      </c>
      <c r="B644">
        <v>354017116483021</v>
      </c>
      <c r="C644" t="s">
        <v>12</v>
      </c>
      <c r="D644" s="3">
        <v>44634.457314814812</v>
      </c>
      <c r="E644" s="4">
        <f t="shared" si="40"/>
        <v>44634.457314814812</v>
      </c>
      <c r="F644" s="1" t="s">
        <v>19</v>
      </c>
      <c r="G644" s="11" t="str">
        <f t="shared" si="42"/>
        <v>69263 44634,5</v>
      </c>
      <c r="H644" s="11" t="str">
        <f t="shared" si="43"/>
        <v>Dans la commune</v>
      </c>
      <c r="I644" s="1">
        <v>26</v>
      </c>
      <c r="J644" s="5">
        <v>4.0509259259259258E-4</v>
      </c>
      <c r="K644">
        <v>1.771E-3</v>
      </c>
      <c r="L644" s="6"/>
      <c r="M644" s="6" t="str">
        <f>IFERROR(VLOOKUP(G644,TCD!$A$4:$C$362,3,FALSE),"Commune de ramassage")</f>
        <v>Commune de ramassage</v>
      </c>
      <c r="N644">
        <v>643</v>
      </c>
    </row>
    <row r="645" spans="1:14" x14ac:dyDescent="0.3">
      <c r="A645">
        <f t="shared" si="41"/>
        <v>644</v>
      </c>
      <c r="B645">
        <v>354017116483021</v>
      </c>
      <c r="C645" t="s">
        <v>12</v>
      </c>
      <c r="D645" s="3">
        <v>44634.457719907405</v>
      </c>
      <c r="E645" s="4">
        <f t="shared" si="40"/>
        <v>44634.457719907405</v>
      </c>
      <c r="F645" s="1" t="s">
        <v>19</v>
      </c>
      <c r="G645" s="11" t="str">
        <f t="shared" si="42"/>
        <v>69263 44634,5</v>
      </c>
      <c r="H645" s="11" t="str">
        <f t="shared" si="43"/>
        <v>Dans la commune</v>
      </c>
      <c r="I645" s="1">
        <v>9</v>
      </c>
      <c r="J645" s="5">
        <v>3.7037037037037035E-4</v>
      </c>
      <c r="K645">
        <v>-6.0000000000000002E-6</v>
      </c>
      <c r="L645" s="6"/>
      <c r="M645" s="6" t="str">
        <f>IFERROR(VLOOKUP(G645,TCD!$A$4:$C$362,3,FALSE),"Commune de ramassage")</f>
        <v>Commune de ramassage</v>
      </c>
      <c r="N645">
        <v>644</v>
      </c>
    </row>
    <row r="646" spans="1:14" x14ac:dyDescent="0.3">
      <c r="A646">
        <f t="shared" si="41"/>
        <v>645</v>
      </c>
      <c r="B646">
        <v>354017116483021</v>
      </c>
      <c r="C646" t="s">
        <v>12</v>
      </c>
      <c r="D646" s="3">
        <v>44634.458090277774</v>
      </c>
      <c r="E646" s="4">
        <f t="shared" si="40"/>
        <v>44634.458090277774</v>
      </c>
      <c r="F646" s="1" t="s">
        <v>19</v>
      </c>
      <c r="G646" s="11" t="str">
        <f t="shared" si="42"/>
        <v>69263 44634,5</v>
      </c>
      <c r="H646" s="11" t="str">
        <f t="shared" si="43"/>
        <v>Dans la commune</v>
      </c>
      <c r="I646" s="1">
        <v>7</v>
      </c>
      <c r="J646" s="5">
        <v>1.9675925925925926E-4</v>
      </c>
      <c r="K646">
        <v>-1.5699999999999999E-4</v>
      </c>
      <c r="L646" s="6"/>
      <c r="M646" s="6" t="str">
        <f>IFERROR(VLOOKUP(G646,TCD!$A$4:$C$362,3,FALSE),"Commune de ramassage")</f>
        <v>Commune de ramassage</v>
      </c>
      <c r="N646">
        <v>645</v>
      </c>
    </row>
    <row r="647" spans="1:14" x14ac:dyDescent="0.3">
      <c r="A647">
        <f t="shared" si="41"/>
        <v>646</v>
      </c>
      <c r="B647">
        <v>354017116483021</v>
      </c>
      <c r="C647" t="s">
        <v>12</v>
      </c>
      <c r="D647" s="3">
        <v>44634.458287037036</v>
      </c>
      <c r="E647" s="4">
        <f t="shared" si="40"/>
        <v>44634.458287037036</v>
      </c>
      <c r="F647" s="1" t="s">
        <v>19</v>
      </c>
      <c r="G647" s="11" t="str">
        <f t="shared" si="42"/>
        <v>69263 44634,5</v>
      </c>
      <c r="H647" s="11" t="str">
        <f t="shared" si="43"/>
        <v>Dans la commune</v>
      </c>
      <c r="I647" s="1">
        <v>7</v>
      </c>
      <c r="J647" s="5">
        <v>4.7453703703703704E-4</v>
      </c>
      <c r="K647">
        <v>-1.7979999999999999E-3</v>
      </c>
      <c r="L647" s="6"/>
      <c r="M647" s="6" t="str">
        <f>IFERROR(VLOOKUP(G647,TCD!$A$4:$C$362,3,FALSE),"Commune de ramassage")</f>
        <v>Commune de ramassage</v>
      </c>
      <c r="N647">
        <v>646</v>
      </c>
    </row>
    <row r="648" spans="1:14" x14ac:dyDescent="0.3">
      <c r="A648">
        <f t="shared" si="41"/>
        <v>647</v>
      </c>
      <c r="B648">
        <v>354017116483021</v>
      </c>
      <c r="C648" t="s">
        <v>12</v>
      </c>
      <c r="D648" s="3">
        <v>44634.458761574075</v>
      </c>
      <c r="E648" s="4">
        <f t="shared" si="40"/>
        <v>44634.458761574075</v>
      </c>
      <c r="F648" s="1" t="s">
        <v>19</v>
      </c>
      <c r="G648" s="11" t="str">
        <f t="shared" si="42"/>
        <v>69263 44634,5</v>
      </c>
      <c r="H648" s="11" t="str">
        <f t="shared" si="43"/>
        <v>Dans la commune</v>
      </c>
      <c r="I648" s="1">
        <v>25</v>
      </c>
      <c r="J648" s="5">
        <v>8.6805555555555551E-4</v>
      </c>
      <c r="K648">
        <v>-2.9500000000000001E-4</v>
      </c>
      <c r="L648" s="6"/>
      <c r="M648" s="6" t="str">
        <f>IFERROR(VLOOKUP(G648,TCD!$A$4:$C$362,3,FALSE),"Commune de ramassage")</f>
        <v>Commune de ramassage</v>
      </c>
      <c r="N648">
        <v>647</v>
      </c>
    </row>
    <row r="649" spans="1:14" x14ac:dyDescent="0.3">
      <c r="A649">
        <f t="shared" si="41"/>
        <v>648</v>
      </c>
      <c r="B649">
        <v>354017116483021</v>
      </c>
      <c r="C649" t="s">
        <v>12</v>
      </c>
      <c r="D649" s="3">
        <v>44634.459629629629</v>
      </c>
      <c r="E649" s="4">
        <f t="shared" si="40"/>
        <v>44634.459629629629</v>
      </c>
      <c r="F649" s="1" t="s">
        <v>19</v>
      </c>
      <c r="G649" s="11" t="str">
        <f t="shared" si="42"/>
        <v>69263 44634,5</v>
      </c>
      <c r="H649" s="11" t="str">
        <f t="shared" si="43"/>
        <v>Dans la commune</v>
      </c>
      <c r="I649" s="1">
        <v>20</v>
      </c>
      <c r="J649" s="5">
        <v>1.9675925925925926E-4</v>
      </c>
      <c r="K649">
        <v>-9.3400000000000004E-4</v>
      </c>
      <c r="L649" s="6"/>
      <c r="M649" s="6" t="str">
        <f>IFERROR(VLOOKUP(G649,TCD!$A$4:$C$362,3,FALSE),"Commune de ramassage")</f>
        <v>Commune de ramassage</v>
      </c>
      <c r="N649">
        <v>648</v>
      </c>
    </row>
    <row r="650" spans="1:14" x14ac:dyDescent="0.3">
      <c r="A650">
        <f t="shared" si="41"/>
        <v>649</v>
      </c>
      <c r="B650">
        <v>354017116483021</v>
      </c>
      <c r="C650" t="s">
        <v>12</v>
      </c>
      <c r="D650" s="3">
        <v>44634.459826388891</v>
      </c>
      <c r="E650" s="4">
        <f t="shared" si="40"/>
        <v>44634.459826388891</v>
      </c>
      <c r="F650" s="1" t="s">
        <v>19</v>
      </c>
      <c r="G650" s="11" t="str">
        <f t="shared" si="42"/>
        <v>69263 44634,5</v>
      </c>
      <c r="H650" s="11" t="str">
        <f t="shared" si="43"/>
        <v>Dans la commune</v>
      </c>
      <c r="I650" s="1">
        <v>21</v>
      </c>
      <c r="J650" s="5">
        <v>6.9444444444444444E-5</v>
      </c>
      <c r="K650">
        <v>-2.3599999999999999E-4</v>
      </c>
      <c r="L650" s="6"/>
      <c r="M650" s="6" t="str">
        <f>IFERROR(VLOOKUP(G650,TCD!$A$4:$C$362,3,FALSE),"Commune de ramassage")</f>
        <v>Commune de ramassage</v>
      </c>
      <c r="N650">
        <v>649</v>
      </c>
    </row>
    <row r="651" spans="1:14" x14ac:dyDescent="0.3">
      <c r="A651">
        <f t="shared" si="41"/>
        <v>650</v>
      </c>
      <c r="B651">
        <v>354017116483021</v>
      </c>
      <c r="C651" t="s">
        <v>12</v>
      </c>
      <c r="D651" s="3">
        <v>44634.45989583333</v>
      </c>
      <c r="E651" s="4">
        <f t="shared" si="40"/>
        <v>44634.45989583333</v>
      </c>
      <c r="F651" s="1" t="s">
        <v>19</v>
      </c>
      <c r="G651" s="11" t="str">
        <f t="shared" si="42"/>
        <v>69263 44634,5</v>
      </c>
      <c r="H651" s="11" t="str">
        <f t="shared" si="43"/>
        <v>Dans la commune</v>
      </c>
      <c r="I651" s="1">
        <v>14</v>
      </c>
      <c r="J651" s="5">
        <v>2.3148148148148147E-5</v>
      </c>
      <c r="K651">
        <v>-5.8999999999999998E-5</v>
      </c>
      <c r="L651" s="6"/>
      <c r="M651" s="6" t="str">
        <f>IFERROR(VLOOKUP(G651,TCD!$A$4:$C$362,3,FALSE),"Commune de ramassage")</f>
        <v>Commune de ramassage</v>
      </c>
      <c r="N651">
        <v>650</v>
      </c>
    </row>
    <row r="652" spans="1:14" x14ac:dyDescent="0.3">
      <c r="A652">
        <f t="shared" si="41"/>
        <v>651</v>
      </c>
      <c r="B652">
        <v>354017116483021</v>
      </c>
      <c r="C652" t="s">
        <v>12</v>
      </c>
      <c r="D652" s="3">
        <v>44634.459918981483</v>
      </c>
      <c r="E652" s="4">
        <f t="shared" si="40"/>
        <v>44634.459918981483</v>
      </c>
      <c r="F652" s="1" t="s">
        <v>19</v>
      </c>
      <c r="G652" s="11" t="str">
        <f t="shared" si="42"/>
        <v>69263 44634,5</v>
      </c>
      <c r="H652" s="11" t="str">
        <f t="shared" si="43"/>
        <v>Dans la commune</v>
      </c>
      <c r="I652" s="1">
        <v>10</v>
      </c>
      <c r="J652" s="5">
        <v>6.2500000000000001E-4</v>
      </c>
      <c r="K652">
        <v>-2.5799999999999998E-3</v>
      </c>
      <c r="L652" s="6"/>
      <c r="M652" s="6" t="str">
        <f>IFERROR(VLOOKUP(G652,TCD!$A$4:$C$362,3,FALSE),"Commune de ramassage")</f>
        <v>Commune de ramassage</v>
      </c>
      <c r="N652">
        <v>651</v>
      </c>
    </row>
    <row r="653" spans="1:14" x14ac:dyDescent="0.3">
      <c r="A653">
        <f t="shared" si="41"/>
        <v>652</v>
      </c>
      <c r="B653">
        <v>354017116483021</v>
      </c>
      <c r="C653" t="s">
        <v>12</v>
      </c>
      <c r="D653" s="3">
        <v>44634.460543981484</v>
      </c>
      <c r="E653" s="4">
        <f t="shared" si="40"/>
        <v>44634.460543981484</v>
      </c>
      <c r="F653" s="1" t="s">
        <v>19</v>
      </c>
      <c r="G653" s="11" t="str">
        <f t="shared" si="42"/>
        <v>69263 44634,5</v>
      </c>
      <c r="H653" s="11" t="str">
        <f t="shared" si="43"/>
        <v>Dans la commune</v>
      </c>
      <c r="I653" s="1">
        <v>39</v>
      </c>
      <c r="J653" s="5">
        <v>6.3657407407407402E-4</v>
      </c>
      <c r="K653">
        <v>-1.333E-3</v>
      </c>
      <c r="L653" s="6"/>
      <c r="M653" s="6" t="str">
        <f>IFERROR(VLOOKUP(G653,TCD!$A$4:$C$362,3,FALSE),"Commune de ramassage")</f>
        <v>Commune de ramassage</v>
      </c>
      <c r="N653">
        <v>652</v>
      </c>
    </row>
    <row r="654" spans="1:14" x14ac:dyDescent="0.3">
      <c r="A654">
        <f t="shared" si="41"/>
        <v>653</v>
      </c>
      <c r="B654">
        <v>354017116483021</v>
      </c>
      <c r="C654" t="s">
        <v>12</v>
      </c>
      <c r="D654" s="3">
        <v>44634.461180555554</v>
      </c>
      <c r="E654" s="4">
        <f t="shared" si="40"/>
        <v>44634.461180555554</v>
      </c>
      <c r="F654" s="1" t="s">
        <v>19</v>
      </c>
      <c r="G654" s="11" t="str">
        <f t="shared" si="42"/>
        <v>69263 44634,5</v>
      </c>
      <c r="H654" s="11" t="str">
        <f t="shared" si="43"/>
        <v>Dans la commune</v>
      </c>
      <c r="I654" s="1">
        <v>6</v>
      </c>
      <c r="J654" s="5">
        <v>1.0416666666666667E-4</v>
      </c>
      <c r="K654">
        <v>-3.1799999999999998E-4</v>
      </c>
      <c r="L654" s="6"/>
      <c r="M654" s="6" t="str">
        <f>IFERROR(VLOOKUP(G654,TCD!$A$4:$C$362,3,FALSE),"Commune de ramassage")</f>
        <v>Commune de ramassage</v>
      </c>
      <c r="N654">
        <v>653</v>
      </c>
    </row>
    <row r="655" spans="1:14" x14ac:dyDescent="0.3">
      <c r="A655">
        <f t="shared" si="41"/>
        <v>654</v>
      </c>
      <c r="B655">
        <v>354017116483021</v>
      </c>
      <c r="C655" t="s">
        <v>12</v>
      </c>
      <c r="D655" s="3">
        <v>44634.461284722223</v>
      </c>
      <c r="E655" s="4">
        <f t="shared" si="40"/>
        <v>44634.461284722223</v>
      </c>
      <c r="F655" s="1" t="s">
        <v>19</v>
      </c>
      <c r="G655" s="11" t="str">
        <f t="shared" si="42"/>
        <v>69263 44634,5</v>
      </c>
      <c r="H655" s="11" t="str">
        <f t="shared" si="43"/>
        <v>Dans la commune</v>
      </c>
      <c r="I655" s="1">
        <v>14</v>
      </c>
      <c r="J655" s="5">
        <v>8.1018518518518516E-5</v>
      </c>
      <c r="K655">
        <v>-2.6499999999999999E-4</v>
      </c>
      <c r="L655" s="6"/>
      <c r="M655" s="6" t="str">
        <f>IFERROR(VLOOKUP(G655,TCD!$A$4:$C$362,3,FALSE),"Commune de ramassage")</f>
        <v>Commune de ramassage</v>
      </c>
      <c r="N655">
        <v>654</v>
      </c>
    </row>
    <row r="656" spans="1:14" x14ac:dyDescent="0.3">
      <c r="A656">
        <f t="shared" si="41"/>
        <v>655</v>
      </c>
      <c r="B656">
        <v>354017116483021</v>
      </c>
      <c r="C656" t="s">
        <v>12</v>
      </c>
      <c r="D656" s="3">
        <v>44634.461365740739</v>
      </c>
      <c r="E656" s="4">
        <f t="shared" si="40"/>
        <v>44634.461365740739</v>
      </c>
      <c r="F656" s="1" t="s">
        <v>19</v>
      </c>
      <c r="G656" s="11" t="str">
        <f t="shared" si="42"/>
        <v>69263 44634,5</v>
      </c>
      <c r="H656" s="11" t="str">
        <f t="shared" si="43"/>
        <v>Dans la commune</v>
      </c>
      <c r="I656" s="1">
        <v>26</v>
      </c>
      <c r="J656" s="5">
        <v>5.4398148148148144E-4</v>
      </c>
      <c r="K656">
        <v>-2.9099999999999998E-3</v>
      </c>
      <c r="L656" s="6"/>
      <c r="M656" s="6" t="str">
        <f>IFERROR(VLOOKUP(G656,TCD!$A$4:$C$362,3,FALSE),"Commune de ramassage")</f>
        <v>Commune de ramassage</v>
      </c>
      <c r="N656">
        <v>655</v>
      </c>
    </row>
    <row r="657" spans="1:14" x14ac:dyDescent="0.3">
      <c r="A657">
        <f t="shared" si="41"/>
        <v>656</v>
      </c>
      <c r="B657">
        <v>354017116483021</v>
      </c>
      <c r="C657" t="s">
        <v>12</v>
      </c>
      <c r="D657" s="3">
        <v>44634.461909722224</v>
      </c>
      <c r="E657" s="4">
        <f t="shared" si="40"/>
        <v>44634.461909722224</v>
      </c>
      <c r="F657" s="1" t="s">
        <v>19</v>
      </c>
      <c r="G657" s="11" t="str">
        <f t="shared" si="42"/>
        <v>69263 44634,5</v>
      </c>
      <c r="H657" s="11" t="str">
        <f t="shared" si="43"/>
        <v>Dans la commune</v>
      </c>
      <c r="I657" s="1">
        <v>16</v>
      </c>
      <c r="J657" s="5">
        <v>4.6296296296296294E-5</v>
      </c>
      <c r="K657">
        <v>2.0999999999999999E-5</v>
      </c>
      <c r="L657" s="6"/>
      <c r="M657" s="6" t="str">
        <f>IFERROR(VLOOKUP(G657,TCD!$A$4:$C$362,3,FALSE),"Commune de ramassage")</f>
        <v>Commune de ramassage</v>
      </c>
      <c r="N657">
        <v>656</v>
      </c>
    </row>
    <row r="658" spans="1:14" x14ac:dyDescent="0.3">
      <c r="A658">
        <f t="shared" si="41"/>
        <v>657</v>
      </c>
      <c r="B658">
        <v>354017116483021</v>
      </c>
      <c r="C658" t="s">
        <v>12</v>
      </c>
      <c r="D658" s="3">
        <v>44634.461956018517</v>
      </c>
      <c r="E658" s="4">
        <f t="shared" si="40"/>
        <v>44634.461956018517</v>
      </c>
      <c r="F658" s="1" t="s">
        <v>19</v>
      </c>
      <c r="G658" s="11" t="str">
        <f t="shared" si="42"/>
        <v>69263 44634,5</v>
      </c>
      <c r="H658" s="11" t="str">
        <f t="shared" si="43"/>
        <v>Dans la commune</v>
      </c>
      <c r="I658" s="1">
        <v>20</v>
      </c>
      <c r="J658" s="5">
        <v>2.4305555555555552E-4</v>
      </c>
      <c r="K658">
        <v>8.3500000000000002E-4</v>
      </c>
      <c r="L658" s="6"/>
      <c r="M658" s="6" t="str">
        <f>IFERROR(VLOOKUP(G658,TCD!$A$4:$C$362,3,FALSE),"Commune de ramassage")</f>
        <v>Commune de ramassage</v>
      </c>
      <c r="N658">
        <v>657</v>
      </c>
    </row>
    <row r="659" spans="1:14" x14ac:dyDescent="0.3">
      <c r="A659">
        <f t="shared" si="41"/>
        <v>658</v>
      </c>
      <c r="B659">
        <v>354017116483021</v>
      </c>
      <c r="C659" t="s">
        <v>12</v>
      </c>
      <c r="D659" s="3">
        <v>44634.462199074071</v>
      </c>
      <c r="E659" s="4">
        <f t="shared" si="40"/>
        <v>44634.462199074071</v>
      </c>
      <c r="F659" s="1" t="s">
        <v>19</v>
      </c>
      <c r="G659" s="11" t="str">
        <f t="shared" si="42"/>
        <v>69263 44634,5</v>
      </c>
      <c r="H659" s="11" t="str">
        <f t="shared" si="43"/>
        <v>Dans la commune</v>
      </c>
      <c r="I659" s="1">
        <v>40</v>
      </c>
      <c r="J659" s="5">
        <v>1.7361111111111112E-4</v>
      </c>
      <c r="K659">
        <v>-2.1599999999999999E-4</v>
      </c>
      <c r="L659" s="6"/>
      <c r="M659" s="6" t="str">
        <f>IFERROR(VLOOKUP(G659,TCD!$A$4:$C$362,3,FALSE),"Commune de ramassage")</f>
        <v>Commune de ramassage</v>
      </c>
      <c r="N659">
        <v>658</v>
      </c>
    </row>
    <row r="660" spans="1:14" x14ac:dyDescent="0.3">
      <c r="A660">
        <f t="shared" si="41"/>
        <v>659</v>
      </c>
      <c r="B660">
        <v>354017116483021</v>
      </c>
      <c r="C660" t="s">
        <v>12</v>
      </c>
      <c r="D660" s="3">
        <v>44634.462372685186</v>
      </c>
      <c r="E660" s="4">
        <f t="shared" si="40"/>
        <v>44634.462372685186</v>
      </c>
      <c r="F660" s="1" t="s">
        <v>19</v>
      </c>
      <c r="G660" s="11" t="str">
        <f t="shared" si="42"/>
        <v>69263 44634,5</v>
      </c>
      <c r="H660" s="11" t="str">
        <f t="shared" si="43"/>
        <v>Dans la commune</v>
      </c>
      <c r="I660" s="1">
        <v>35</v>
      </c>
      <c r="J660" s="5">
        <v>1.0416666666666667E-4</v>
      </c>
      <c r="K660">
        <v>4.4999999999999999E-4</v>
      </c>
      <c r="L660" s="6"/>
      <c r="M660" s="6" t="str">
        <f>IFERROR(VLOOKUP(G660,TCD!$A$4:$C$362,3,FALSE),"Commune de ramassage")</f>
        <v>Commune de ramassage</v>
      </c>
      <c r="N660">
        <v>659</v>
      </c>
    </row>
    <row r="661" spans="1:14" x14ac:dyDescent="0.3">
      <c r="A661">
        <f t="shared" si="41"/>
        <v>660</v>
      </c>
      <c r="B661">
        <v>354017116483021</v>
      </c>
      <c r="C661" t="s">
        <v>12</v>
      </c>
      <c r="D661" s="3">
        <v>44634.462476851855</v>
      </c>
      <c r="E661" s="4">
        <f t="shared" si="40"/>
        <v>44634.462476851855</v>
      </c>
      <c r="F661" s="1" t="s">
        <v>19</v>
      </c>
      <c r="G661" s="11" t="str">
        <f t="shared" si="42"/>
        <v>69263 44634,5</v>
      </c>
      <c r="H661" s="11" t="str">
        <f t="shared" si="43"/>
        <v>Dans la commune</v>
      </c>
      <c r="I661" s="1">
        <v>37</v>
      </c>
      <c r="J661" s="5">
        <v>3.5879629629629635E-4</v>
      </c>
      <c r="K661">
        <v>6.9999999999999994E-5</v>
      </c>
      <c r="L661" s="6"/>
      <c r="M661" s="6" t="str">
        <f>IFERROR(VLOOKUP(G661,TCD!$A$4:$C$362,3,FALSE),"Commune de ramassage")</f>
        <v>Commune de ramassage</v>
      </c>
      <c r="N661">
        <v>660</v>
      </c>
    </row>
    <row r="662" spans="1:14" x14ac:dyDescent="0.3">
      <c r="A662">
        <f t="shared" si="41"/>
        <v>661</v>
      </c>
      <c r="B662">
        <v>354017116483021</v>
      </c>
      <c r="C662" t="s">
        <v>12</v>
      </c>
      <c r="D662" s="3">
        <v>44634.462835648148</v>
      </c>
      <c r="E662" s="4">
        <f t="shared" si="40"/>
        <v>44634.462835648148</v>
      </c>
      <c r="F662" s="1" t="s">
        <v>19</v>
      </c>
      <c r="G662" s="11" t="str">
        <f t="shared" si="42"/>
        <v>69263 44634,5</v>
      </c>
      <c r="H662" s="11" t="str">
        <f t="shared" si="43"/>
        <v>Dans la commune</v>
      </c>
      <c r="I662" s="1">
        <v>43</v>
      </c>
      <c r="J662" s="5">
        <v>2.5462962962962961E-4</v>
      </c>
      <c r="K662">
        <v>-1.5250000000000001E-3</v>
      </c>
      <c r="L662" s="6"/>
      <c r="M662" s="6" t="str">
        <f>IFERROR(VLOOKUP(G662,TCD!$A$4:$C$362,3,FALSE),"Commune de ramassage")</f>
        <v>Commune de ramassage</v>
      </c>
      <c r="N662">
        <v>661</v>
      </c>
    </row>
    <row r="663" spans="1:14" x14ac:dyDescent="0.3">
      <c r="A663">
        <f t="shared" si="41"/>
        <v>662</v>
      </c>
      <c r="B663">
        <v>354017116483021</v>
      </c>
      <c r="C663" t="s">
        <v>12</v>
      </c>
      <c r="D663" s="3">
        <v>44634.463090277779</v>
      </c>
      <c r="E663" s="4">
        <f t="shared" si="40"/>
        <v>44634.463090277779</v>
      </c>
      <c r="F663" s="1" t="s">
        <v>19</v>
      </c>
      <c r="G663" s="11" t="str">
        <f t="shared" si="42"/>
        <v>69263 44634,5</v>
      </c>
      <c r="H663" s="11" t="str">
        <f t="shared" si="43"/>
        <v>Dans la commune</v>
      </c>
      <c r="I663" s="1">
        <v>42</v>
      </c>
      <c r="J663" s="5">
        <v>6.9444444444444444E-5</v>
      </c>
      <c r="K663">
        <v>-6.4499999999999996E-4</v>
      </c>
      <c r="L663" s="6"/>
      <c r="M663" s="6" t="str">
        <f>IFERROR(VLOOKUP(G663,TCD!$A$4:$C$362,3,FALSE),"Commune de ramassage")</f>
        <v>Commune de ramassage</v>
      </c>
      <c r="N663">
        <v>662</v>
      </c>
    </row>
    <row r="664" spans="1:14" x14ac:dyDescent="0.3">
      <c r="A664">
        <f t="shared" si="41"/>
        <v>663</v>
      </c>
      <c r="B664">
        <v>354017116483021</v>
      </c>
      <c r="C664" t="s">
        <v>12</v>
      </c>
      <c r="D664" s="3">
        <v>44634.463159722225</v>
      </c>
      <c r="E664" s="4">
        <f t="shared" si="40"/>
        <v>44634.463159722225</v>
      </c>
      <c r="F664" s="1" t="s">
        <v>19</v>
      </c>
      <c r="G664" s="11" t="str">
        <f t="shared" si="42"/>
        <v>69263 44634,5</v>
      </c>
      <c r="H664" s="11" t="str">
        <f t="shared" si="43"/>
        <v>Dans la commune</v>
      </c>
      <c r="I664" s="1">
        <v>40</v>
      </c>
      <c r="J664" s="5">
        <v>3.4722222222222222E-5</v>
      </c>
      <c r="K664">
        <v>-4.0000000000000003E-5</v>
      </c>
      <c r="L664" s="6"/>
      <c r="M664" s="6" t="str">
        <f>IFERROR(VLOOKUP(G664,TCD!$A$4:$C$362,3,FALSE),"Commune de ramassage")</f>
        <v>Commune de ramassage</v>
      </c>
      <c r="N664">
        <v>663</v>
      </c>
    </row>
    <row r="665" spans="1:14" x14ac:dyDescent="0.3">
      <c r="A665">
        <f t="shared" si="41"/>
        <v>664</v>
      </c>
      <c r="B665">
        <v>354017116483021</v>
      </c>
      <c r="C665" t="s">
        <v>12</v>
      </c>
      <c r="D665" s="3">
        <v>44634.463194444441</v>
      </c>
      <c r="E665" s="4">
        <f t="shared" si="40"/>
        <v>44634.463194444441</v>
      </c>
      <c r="F665" s="1" t="s">
        <v>19</v>
      </c>
      <c r="G665" s="11" t="str">
        <f t="shared" si="42"/>
        <v>69263 44634,5</v>
      </c>
      <c r="H665" s="11" t="str">
        <f t="shared" si="43"/>
        <v>Dans la commune</v>
      </c>
      <c r="I665" s="1">
        <v>35</v>
      </c>
      <c r="J665" s="5">
        <v>1.9675925925925926E-4</v>
      </c>
      <c r="K665">
        <v>4.1800000000000002E-4</v>
      </c>
      <c r="L665" s="6"/>
      <c r="M665" s="6" t="str">
        <f>IFERROR(VLOOKUP(G665,TCD!$A$4:$C$362,3,FALSE),"Commune de ramassage")</f>
        <v>Commune de ramassage</v>
      </c>
      <c r="N665">
        <v>664</v>
      </c>
    </row>
    <row r="666" spans="1:14" x14ac:dyDescent="0.3">
      <c r="A666">
        <f t="shared" si="41"/>
        <v>665</v>
      </c>
      <c r="B666">
        <v>354017116483021</v>
      </c>
      <c r="C666" t="s">
        <v>12</v>
      </c>
      <c r="D666" s="3">
        <v>44634.463391203702</v>
      </c>
      <c r="E666" s="4">
        <f t="shared" si="40"/>
        <v>44634.463391203702</v>
      </c>
      <c r="F666" s="1" t="s">
        <v>19</v>
      </c>
      <c r="G666" s="11" t="str">
        <f t="shared" si="42"/>
        <v>69263 44634,5</v>
      </c>
      <c r="H666" s="11" t="str">
        <f t="shared" si="43"/>
        <v>Dans la commune</v>
      </c>
      <c r="I666" s="1">
        <v>7</v>
      </c>
      <c r="J666" s="5">
        <v>1.1574074074074073E-5</v>
      </c>
      <c r="K666">
        <v>4.1999999999999998E-5</v>
      </c>
      <c r="L666" s="6"/>
      <c r="M666" s="6" t="str">
        <f>IFERROR(VLOOKUP(G666,TCD!$A$4:$C$362,3,FALSE),"Commune de ramassage")</f>
        <v>Commune de ramassage</v>
      </c>
      <c r="N666">
        <v>665</v>
      </c>
    </row>
    <row r="667" spans="1:14" x14ac:dyDescent="0.3">
      <c r="A667">
        <f t="shared" si="41"/>
        <v>666</v>
      </c>
      <c r="B667">
        <v>354017116483021</v>
      </c>
      <c r="C667" t="s">
        <v>12</v>
      </c>
      <c r="D667" s="3">
        <v>44634.463402777779</v>
      </c>
      <c r="E667" s="4">
        <f t="shared" si="40"/>
        <v>44634.463402777779</v>
      </c>
      <c r="F667" s="1" t="s">
        <v>19</v>
      </c>
      <c r="G667" s="11" t="str">
        <f t="shared" si="42"/>
        <v>69263 44634,5</v>
      </c>
      <c r="H667" s="11" t="str">
        <f t="shared" si="43"/>
        <v>Dans la commune</v>
      </c>
      <c r="I667" s="1">
        <v>7</v>
      </c>
      <c r="J667" s="5">
        <v>4.6296296296296294E-5</v>
      </c>
      <c r="K667">
        <v>8.5000000000000006E-5</v>
      </c>
      <c r="L667" s="6"/>
      <c r="M667" s="6" t="str">
        <f>IFERROR(VLOOKUP(G667,TCD!$A$4:$C$362,3,FALSE),"Commune de ramassage")</f>
        <v>Commune de ramassage</v>
      </c>
      <c r="N667">
        <v>666</v>
      </c>
    </row>
    <row r="668" spans="1:14" x14ac:dyDescent="0.3">
      <c r="A668">
        <f t="shared" si="41"/>
        <v>667</v>
      </c>
      <c r="B668">
        <v>354017116483021</v>
      </c>
      <c r="C668" t="s">
        <v>12</v>
      </c>
      <c r="D668" s="3">
        <v>44634.463449074072</v>
      </c>
      <c r="E668" s="4">
        <f t="shared" si="40"/>
        <v>44634.463449074072</v>
      </c>
      <c r="F668" s="1" t="s">
        <v>19</v>
      </c>
      <c r="G668" s="11" t="str">
        <f t="shared" si="42"/>
        <v>69263 44634,5</v>
      </c>
      <c r="H668" s="11" t="str">
        <f t="shared" si="43"/>
        <v>Dans la commune</v>
      </c>
      <c r="I668" s="1">
        <v>10</v>
      </c>
      <c r="J668" s="5">
        <v>4.0509259259259258E-4</v>
      </c>
      <c r="K668">
        <v>1.083E-3</v>
      </c>
      <c r="L668" s="6"/>
      <c r="M668" s="6" t="str">
        <f>IFERROR(VLOOKUP(G668,TCD!$A$4:$C$362,3,FALSE),"Commune de ramassage")</f>
        <v>Commune de ramassage</v>
      </c>
      <c r="N668">
        <v>667</v>
      </c>
    </row>
    <row r="669" spans="1:14" x14ac:dyDescent="0.3">
      <c r="A669">
        <f t="shared" si="41"/>
        <v>668</v>
      </c>
      <c r="B669">
        <v>354017116483021</v>
      </c>
      <c r="C669" t="s">
        <v>12</v>
      </c>
      <c r="D669" s="3">
        <v>44634.463854166665</v>
      </c>
      <c r="E669" s="4">
        <f t="shared" si="40"/>
        <v>44634.463854166665</v>
      </c>
      <c r="F669" s="1" t="s">
        <v>19</v>
      </c>
      <c r="G669" s="11" t="str">
        <f t="shared" si="42"/>
        <v>69263 44634,5</v>
      </c>
      <c r="H669" s="11" t="str">
        <f t="shared" si="43"/>
        <v>Dans la commune</v>
      </c>
      <c r="I669" s="1">
        <v>19</v>
      </c>
      <c r="J669" s="5">
        <v>3.8194444444444446E-4</v>
      </c>
      <c r="K669">
        <v>1.1999999999999999E-3</v>
      </c>
      <c r="L669" s="6"/>
      <c r="M669" s="6" t="str">
        <f>IFERROR(VLOOKUP(G669,TCD!$A$4:$C$362,3,FALSE),"Commune de ramassage")</f>
        <v>Commune de ramassage</v>
      </c>
      <c r="N669">
        <v>668</v>
      </c>
    </row>
    <row r="670" spans="1:14" x14ac:dyDescent="0.3">
      <c r="A670">
        <f t="shared" si="41"/>
        <v>669</v>
      </c>
      <c r="B670">
        <v>354017116483021</v>
      </c>
      <c r="C670" t="s">
        <v>12</v>
      </c>
      <c r="D670" s="3">
        <v>44634.464236111111</v>
      </c>
      <c r="E670" s="4">
        <f t="shared" si="40"/>
        <v>44634.464236111111</v>
      </c>
      <c r="F670" s="1" t="s">
        <v>19</v>
      </c>
      <c r="G670" s="11" t="str">
        <f t="shared" si="42"/>
        <v>69263 44634,5</v>
      </c>
      <c r="H670" s="11" t="str">
        <f t="shared" si="43"/>
        <v>Dans la commune</v>
      </c>
      <c r="I670" s="1">
        <v>10</v>
      </c>
      <c r="J670" s="5">
        <v>1.273148148148148E-4</v>
      </c>
      <c r="K670">
        <v>1.8E-5</v>
      </c>
      <c r="L670" s="6"/>
      <c r="M670" s="6" t="str">
        <f>IFERROR(VLOOKUP(G670,TCD!$A$4:$C$362,3,FALSE),"Commune de ramassage")</f>
        <v>Commune de ramassage</v>
      </c>
      <c r="N670">
        <v>669</v>
      </c>
    </row>
    <row r="671" spans="1:14" x14ac:dyDescent="0.3">
      <c r="A671">
        <f t="shared" si="41"/>
        <v>670</v>
      </c>
      <c r="B671">
        <v>354017116483021</v>
      </c>
      <c r="C671" t="s">
        <v>12</v>
      </c>
      <c r="D671" s="3">
        <v>44634.464363425926</v>
      </c>
      <c r="E671" s="4">
        <f t="shared" si="40"/>
        <v>44634.464363425926</v>
      </c>
      <c r="F671" s="1" t="s">
        <v>19</v>
      </c>
      <c r="G671" s="11" t="str">
        <f t="shared" si="42"/>
        <v>69263 44634,5</v>
      </c>
      <c r="H671" s="11" t="str">
        <f t="shared" si="43"/>
        <v>Dans la commune</v>
      </c>
      <c r="I671" s="1">
        <v>6</v>
      </c>
      <c r="J671" s="5">
        <v>2.6620370370370372E-4</v>
      </c>
      <c r="K671">
        <v>-1.5300000000000001E-4</v>
      </c>
      <c r="L671" s="6"/>
      <c r="M671" s="6" t="str">
        <f>IFERROR(VLOOKUP(G671,TCD!$A$4:$C$362,3,FALSE),"Commune de ramassage")</f>
        <v>Commune de ramassage</v>
      </c>
      <c r="N671">
        <v>670</v>
      </c>
    </row>
    <row r="672" spans="1:14" x14ac:dyDescent="0.3">
      <c r="A672">
        <f t="shared" si="41"/>
        <v>671</v>
      </c>
      <c r="B672">
        <v>354017116483021</v>
      </c>
      <c r="C672" t="s">
        <v>12</v>
      </c>
      <c r="D672" s="3">
        <v>44634.464629629627</v>
      </c>
      <c r="E672" s="4">
        <f t="shared" si="40"/>
        <v>44634.464629629627</v>
      </c>
      <c r="F672" s="1" t="s">
        <v>19</v>
      </c>
      <c r="G672" s="11" t="str">
        <f t="shared" si="42"/>
        <v>69263 44634,5</v>
      </c>
      <c r="H672" s="11" t="str">
        <f t="shared" si="43"/>
        <v>Dans la commune</v>
      </c>
      <c r="I672" s="1">
        <v>7</v>
      </c>
      <c r="J672" s="5">
        <v>1.273148148148148E-4</v>
      </c>
      <c r="K672">
        <v>-1.8200000000000001E-4</v>
      </c>
      <c r="L672" s="6"/>
      <c r="M672" s="6" t="str">
        <f>IFERROR(VLOOKUP(G672,TCD!$A$4:$C$362,3,FALSE),"Commune de ramassage")</f>
        <v>Commune de ramassage</v>
      </c>
      <c r="N672">
        <v>671</v>
      </c>
    </row>
    <row r="673" spans="1:14" x14ac:dyDescent="0.3">
      <c r="A673">
        <f t="shared" si="41"/>
        <v>672</v>
      </c>
      <c r="B673">
        <v>354017116483021</v>
      </c>
      <c r="C673" t="s">
        <v>12</v>
      </c>
      <c r="D673" s="3">
        <v>44634.464756944442</v>
      </c>
      <c r="E673" s="4">
        <f t="shared" si="40"/>
        <v>44634.464756944442</v>
      </c>
      <c r="F673" s="1" t="s">
        <v>19</v>
      </c>
      <c r="G673" s="11" t="str">
        <f t="shared" si="42"/>
        <v>69263 44634,5</v>
      </c>
      <c r="H673" s="11" t="str">
        <f t="shared" si="43"/>
        <v>Dans la commune</v>
      </c>
      <c r="I673" s="1">
        <v>8</v>
      </c>
      <c r="J673" s="5">
        <v>1.1574074074074073E-5</v>
      </c>
      <c r="K673">
        <v>-2.0000000000000002E-5</v>
      </c>
      <c r="L673" s="6"/>
      <c r="M673" s="6" t="str">
        <f>IFERROR(VLOOKUP(G673,TCD!$A$4:$C$362,3,FALSE),"Commune de ramassage")</f>
        <v>Commune de ramassage</v>
      </c>
      <c r="N673">
        <v>672</v>
      </c>
    </row>
    <row r="674" spans="1:14" x14ac:dyDescent="0.3">
      <c r="A674">
        <f t="shared" si="41"/>
        <v>673</v>
      </c>
      <c r="B674">
        <v>354017116483021</v>
      </c>
      <c r="C674" t="s">
        <v>12</v>
      </c>
      <c r="D674" s="3">
        <v>44634.464768518519</v>
      </c>
      <c r="E674" s="4">
        <f t="shared" si="40"/>
        <v>44634.464768518519</v>
      </c>
      <c r="F674" s="1" t="s">
        <v>19</v>
      </c>
      <c r="G674" s="11" t="str">
        <f t="shared" si="42"/>
        <v>69263 44634,5</v>
      </c>
      <c r="H674" s="11" t="str">
        <f t="shared" si="43"/>
        <v>Dans la commune</v>
      </c>
      <c r="I674" s="1">
        <v>6</v>
      </c>
      <c r="J674" s="5">
        <v>1.1689814814814816E-3</v>
      </c>
      <c r="K674">
        <v>-2.1159999999999998E-3</v>
      </c>
      <c r="L674" s="6"/>
      <c r="M674" s="6" t="str">
        <f>IFERROR(VLOOKUP(G674,TCD!$A$4:$C$362,3,FALSE),"Commune de ramassage")</f>
        <v>Commune de ramassage</v>
      </c>
      <c r="N674">
        <v>673</v>
      </c>
    </row>
    <row r="675" spans="1:14" x14ac:dyDescent="0.3">
      <c r="A675">
        <f t="shared" si="41"/>
        <v>674</v>
      </c>
      <c r="B675">
        <v>354017116483021</v>
      </c>
      <c r="C675" t="s">
        <v>12</v>
      </c>
      <c r="D675" s="3">
        <v>44634.465937499997</v>
      </c>
      <c r="E675" s="4">
        <f t="shared" si="40"/>
        <v>44634.465937499997</v>
      </c>
      <c r="F675" s="1" t="s">
        <v>19</v>
      </c>
      <c r="G675" s="11" t="str">
        <f t="shared" si="42"/>
        <v>69263 44634,5</v>
      </c>
      <c r="H675" s="11" t="str">
        <f t="shared" si="43"/>
        <v>Dans la commune</v>
      </c>
      <c r="I675" s="1">
        <v>18</v>
      </c>
      <c r="J675" s="5">
        <v>4.5138888888888892E-4</v>
      </c>
      <c r="K675">
        <v>-1.8289999999999999E-3</v>
      </c>
      <c r="L675" s="6"/>
      <c r="M675" s="6" t="str">
        <f>IFERROR(VLOOKUP(G675,TCD!$A$4:$C$362,3,FALSE),"Commune de ramassage")</f>
        <v>Commune de ramassage</v>
      </c>
      <c r="N675">
        <v>674</v>
      </c>
    </row>
    <row r="676" spans="1:14" x14ac:dyDescent="0.3">
      <c r="A676">
        <f t="shared" si="41"/>
        <v>675</v>
      </c>
      <c r="B676">
        <v>354017116483021</v>
      </c>
      <c r="C676" t="s">
        <v>12</v>
      </c>
      <c r="D676" s="3">
        <v>44634.46638888889</v>
      </c>
      <c r="E676" s="4">
        <f t="shared" si="40"/>
        <v>44634.46638888889</v>
      </c>
      <c r="F676" s="1" t="s">
        <v>19</v>
      </c>
      <c r="G676" s="11" t="str">
        <f t="shared" si="42"/>
        <v>69263 44634,5</v>
      </c>
      <c r="H676" s="11" t="str">
        <f t="shared" si="43"/>
        <v>Dans la commune</v>
      </c>
      <c r="I676" s="1">
        <v>21</v>
      </c>
      <c r="J676" s="5">
        <v>8.2175925925925917E-4</v>
      </c>
      <c r="K676">
        <v>-1.6310000000000001E-3</v>
      </c>
      <c r="L676" s="6"/>
      <c r="M676" s="6" t="str">
        <f>IFERROR(VLOOKUP(G676,TCD!$A$4:$C$362,3,FALSE),"Commune de ramassage")</f>
        <v>Commune de ramassage</v>
      </c>
      <c r="N676">
        <v>675</v>
      </c>
    </row>
    <row r="677" spans="1:14" x14ac:dyDescent="0.3">
      <c r="A677">
        <f t="shared" si="41"/>
        <v>676</v>
      </c>
      <c r="B677">
        <v>354017116483021</v>
      </c>
      <c r="C677" t="s">
        <v>12</v>
      </c>
      <c r="D677" s="3">
        <v>44634.467210648145</v>
      </c>
      <c r="E677" s="4">
        <f t="shared" si="40"/>
        <v>44634.467210648145</v>
      </c>
      <c r="F677" s="1" t="s">
        <v>19</v>
      </c>
      <c r="G677" s="11" t="str">
        <f t="shared" si="42"/>
        <v>69263 44634,5</v>
      </c>
      <c r="H677" s="11" t="str">
        <f t="shared" si="43"/>
        <v>Dans la commune</v>
      </c>
      <c r="I677" s="1">
        <v>23</v>
      </c>
      <c r="J677" s="5">
        <v>8.3333333333333339E-4</v>
      </c>
      <c r="K677">
        <v>-1.214E-3</v>
      </c>
      <c r="L677" s="6"/>
      <c r="M677" s="6" t="str">
        <f>IFERROR(VLOOKUP(G677,TCD!$A$4:$C$362,3,FALSE),"Commune de ramassage")</f>
        <v>Commune de ramassage</v>
      </c>
      <c r="N677">
        <v>676</v>
      </c>
    </row>
    <row r="678" spans="1:14" x14ac:dyDescent="0.3">
      <c r="A678">
        <f t="shared" si="41"/>
        <v>677</v>
      </c>
      <c r="B678">
        <v>354017116483021</v>
      </c>
      <c r="C678" t="s">
        <v>12</v>
      </c>
      <c r="D678" s="3">
        <v>44634.468043981484</v>
      </c>
      <c r="E678" s="4">
        <f t="shared" si="40"/>
        <v>44634.468043981484</v>
      </c>
      <c r="F678" s="1" t="s">
        <v>19</v>
      </c>
      <c r="G678" s="11" t="str">
        <f t="shared" si="42"/>
        <v>69263 44634,5</v>
      </c>
      <c r="H678" s="11" t="str">
        <f t="shared" si="43"/>
        <v>Dans la commune</v>
      </c>
      <c r="I678" s="1">
        <v>23</v>
      </c>
      <c r="J678" s="5">
        <v>1.5046296296296297E-4</v>
      </c>
      <c r="K678">
        <v>-5.1099999999999995E-4</v>
      </c>
      <c r="L678" s="6"/>
      <c r="M678" s="6" t="str">
        <f>IFERROR(VLOOKUP(G678,TCD!$A$4:$C$362,3,FALSE),"Commune de ramassage")</f>
        <v>Commune de ramassage</v>
      </c>
      <c r="N678">
        <v>677</v>
      </c>
    </row>
    <row r="679" spans="1:14" x14ac:dyDescent="0.3">
      <c r="A679">
        <f t="shared" si="41"/>
        <v>678</v>
      </c>
      <c r="B679">
        <v>354017116483021</v>
      </c>
      <c r="C679" t="s">
        <v>12</v>
      </c>
      <c r="D679" s="3">
        <v>44634.468194444446</v>
      </c>
      <c r="E679" s="4">
        <f t="shared" si="40"/>
        <v>44634.468194444446</v>
      </c>
      <c r="F679" s="1" t="s">
        <v>19</v>
      </c>
      <c r="G679" s="11" t="str">
        <f t="shared" si="42"/>
        <v>69263 44634,5</v>
      </c>
      <c r="H679" s="11" t="str">
        <f t="shared" si="43"/>
        <v>Dans la commune</v>
      </c>
      <c r="I679" s="1">
        <v>18</v>
      </c>
      <c r="J679" s="5">
        <v>1.9675925925925926E-4</v>
      </c>
      <c r="K679">
        <v>-5.3200000000000003E-4</v>
      </c>
      <c r="L679" s="6"/>
      <c r="M679" s="6" t="str">
        <f>IFERROR(VLOOKUP(G679,TCD!$A$4:$C$362,3,FALSE),"Commune de ramassage")</f>
        <v>Commune de ramassage</v>
      </c>
      <c r="N679">
        <v>678</v>
      </c>
    </row>
    <row r="680" spans="1:14" x14ac:dyDescent="0.3">
      <c r="A680">
        <f t="shared" si="41"/>
        <v>679</v>
      </c>
      <c r="B680">
        <v>354017116483021</v>
      </c>
      <c r="C680" t="s">
        <v>12</v>
      </c>
      <c r="D680" s="3">
        <v>44634.468391203707</v>
      </c>
      <c r="E680" s="4">
        <f t="shared" si="40"/>
        <v>44634.468391203707</v>
      </c>
      <c r="F680" s="1" t="s">
        <v>19</v>
      </c>
      <c r="G680" s="11" t="str">
        <f t="shared" si="42"/>
        <v>69263 44634,5</v>
      </c>
      <c r="H680" s="11" t="str">
        <f t="shared" si="43"/>
        <v>Dans la commune</v>
      </c>
      <c r="I680" s="1">
        <v>9</v>
      </c>
      <c r="J680" s="5">
        <v>9.6064814814814808E-4</v>
      </c>
      <c r="K680">
        <v>-8.3299999999999997E-4</v>
      </c>
      <c r="L680" s="6"/>
      <c r="M680" s="6" t="str">
        <f>IFERROR(VLOOKUP(G680,TCD!$A$4:$C$362,3,FALSE),"Commune de ramassage")</f>
        <v>Commune de ramassage</v>
      </c>
      <c r="N680">
        <v>679</v>
      </c>
    </row>
    <row r="681" spans="1:14" x14ac:dyDescent="0.3">
      <c r="A681">
        <f t="shared" si="41"/>
        <v>680</v>
      </c>
      <c r="B681">
        <v>354017116483021</v>
      </c>
      <c r="C681" t="s">
        <v>12</v>
      </c>
      <c r="D681" s="3">
        <v>44634.469351851854</v>
      </c>
      <c r="E681" s="4">
        <f t="shared" si="40"/>
        <v>44634.469351851854</v>
      </c>
      <c r="F681" s="1" t="s">
        <v>19</v>
      </c>
      <c r="G681" s="11" t="str">
        <f t="shared" si="42"/>
        <v>69263 44634,5</v>
      </c>
      <c r="H681" s="11" t="str">
        <f t="shared" si="43"/>
        <v>Dans la commune</v>
      </c>
      <c r="I681" s="1">
        <v>6</v>
      </c>
      <c r="J681" s="5">
        <v>1.273148148148148E-4</v>
      </c>
      <c r="K681">
        <v>-3.1399999999999999E-4</v>
      </c>
      <c r="L681" s="6"/>
      <c r="M681" s="6" t="str">
        <f>IFERROR(VLOOKUP(G681,TCD!$A$4:$C$362,3,FALSE),"Commune de ramassage")</f>
        <v>Commune de ramassage</v>
      </c>
      <c r="N681">
        <v>680</v>
      </c>
    </row>
    <row r="682" spans="1:14" x14ac:dyDescent="0.3">
      <c r="A682">
        <f t="shared" si="41"/>
        <v>681</v>
      </c>
      <c r="B682">
        <v>354017116483021</v>
      </c>
      <c r="C682" t="s">
        <v>12</v>
      </c>
      <c r="D682" s="3">
        <v>44634.46947916667</v>
      </c>
      <c r="E682" s="4">
        <f t="shared" si="40"/>
        <v>44634.46947916667</v>
      </c>
      <c r="F682" s="1" t="s">
        <v>19</v>
      </c>
      <c r="G682" s="11" t="str">
        <f t="shared" si="42"/>
        <v>69263 44634,5</v>
      </c>
      <c r="H682" s="11" t="str">
        <f t="shared" si="43"/>
        <v>Dans la commune</v>
      </c>
      <c r="I682" s="1">
        <v>14</v>
      </c>
      <c r="J682" s="5">
        <v>4.6296296296296293E-4</v>
      </c>
      <c r="K682">
        <v>-9.5000000000000005E-5</v>
      </c>
      <c r="L682" s="6"/>
      <c r="M682" s="6" t="str">
        <f>IFERROR(VLOOKUP(G682,TCD!$A$4:$C$362,3,FALSE),"Commune de ramassage")</f>
        <v>Commune de ramassage</v>
      </c>
      <c r="N682">
        <v>681</v>
      </c>
    </row>
    <row r="683" spans="1:14" x14ac:dyDescent="0.3">
      <c r="A683">
        <f t="shared" si="41"/>
        <v>682</v>
      </c>
      <c r="B683">
        <v>354017116483021</v>
      </c>
      <c r="C683" t="s">
        <v>12</v>
      </c>
      <c r="D683" s="3">
        <v>44634.469942129632</v>
      </c>
      <c r="E683" s="4">
        <f t="shared" si="40"/>
        <v>44634.469942129632</v>
      </c>
      <c r="F683" s="1" t="s">
        <v>19</v>
      </c>
      <c r="G683" s="11" t="str">
        <f t="shared" si="42"/>
        <v>69263 44634,5</v>
      </c>
      <c r="H683" s="11" t="str">
        <f t="shared" si="43"/>
        <v>Dans la commune</v>
      </c>
      <c r="I683" s="1">
        <v>10</v>
      </c>
      <c r="J683" s="5">
        <v>3.4722222222222224E-4</v>
      </c>
      <c r="K683">
        <v>-1.4009999999999999E-3</v>
      </c>
      <c r="L683" s="6"/>
      <c r="M683" s="6" t="str">
        <f>IFERROR(VLOOKUP(G683,TCD!$A$4:$C$362,3,FALSE),"Commune de ramassage")</f>
        <v>Commune de ramassage</v>
      </c>
      <c r="N683">
        <v>682</v>
      </c>
    </row>
    <row r="684" spans="1:14" x14ac:dyDescent="0.3">
      <c r="A684">
        <f t="shared" si="41"/>
        <v>683</v>
      </c>
      <c r="B684">
        <v>354017116483021</v>
      </c>
      <c r="C684" t="s">
        <v>12</v>
      </c>
      <c r="D684" s="3">
        <v>44634.470289351855</v>
      </c>
      <c r="E684" s="4">
        <f t="shared" si="40"/>
        <v>44634.470289351855</v>
      </c>
      <c r="F684" s="1" t="s">
        <v>19</v>
      </c>
      <c r="G684" s="11" t="str">
        <f t="shared" si="42"/>
        <v>69263 44634,5</v>
      </c>
      <c r="H684" s="11" t="str">
        <f t="shared" si="43"/>
        <v>Dans la commune</v>
      </c>
      <c r="I684" s="1">
        <v>12</v>
      </c>
      <c r="J684" s="5">
        <v>2.3148148148148147E-5</v>
      </c>
      <c r="K684">
        <v>-3.1999999999999999E-5</v>
      </c>
      <c r="L684" s="6"/>
      <c r="M684" s="6" t="str">
        <f>IFERROR(VLOOKUP(G684,TCD!$A$4:$C$362,3,FALSE),"Commune de ramassage")</f>
        <v>Commune de ramassage</v>
      </c>
      <c r="N684">
        <v>683</v>
      </c>
    </row>
    <row r="685" spans="1:14" x14ac:dyDescent="0.3">
      <c r="A685">
        <f t="shared" si="41"/>
        <v>684</v>
      </c>
      <c r="B685">
        <v>354017116483021</v>
      </c>
      <c r="C685" t="s">
        <v>12</v>
      </c>
      <c r="D685" s="3">
        <v>44634.470312500001</v>
      </c>
      <c r="E685" s="4">
        <f t="shared" si="40"/>
        <v>44634.470312500001</v>
      </c>
      <c r="F685" s="1" t="s">
        <v>19</v>
      </c>
      <c r="G685" s="11" t="str">
        <f t="shared" si="42"/>
        <v>69263 44634,5</v>
      </c>
      <c r="H685" s="11" t="str">
        <f t="shared" si="43"/>
        <v>Dans la commune</v>
      </c>
      <c r="I685" s="1">
        <v>12</v>
      </c>
      <c r="J685" s="5">
        <v>7.407407407407407E-4</v>
      </c>
      <c r="K685">
        <v>-4.3000000000000002E-5</v>
      </c>
      <c r="L685" s="6"/>
      <c r="M685" s="6" t="str">
        <f>IFERROR(VLOOKUP(G685,TCD!$A$4:$C$362,3,FALSE),"Commune de ramassage")</f>
        <v>Commune de ramassage</v>
      </c>
      <c r="N685">
        <v>684</v>
      </c>
    </row>
    <row r="686" spans="1:14" x14ac:dyDescent="0.3">
      <c r="A686">
        <f t="shared" si="41"/>
        <v>685</v>
      </c>
      <c r="B686">
        <v>354017116483021</v>
      </c>
      <c r="C686" t="s">
        <v>12</v>
      </c>
      <c r="D686" s="3">
        <v>44634.471053240741</v>
      </c>
      <c r="E686" s="4">
        <f t="shared" si="40"/>
        <v>44634.471053240741</v>
      </c>
      <c r="F686" s="1" t="s">
        <v>19</v>
      </c>
      <c r="G686" s="11" t="str">
        <f t="shared" si="42"/>
        <v>69263 44634,5</v>
      </c>
      <c r="H686" s="11" t="str">
        <f t="shared" si="43"/>
        <v>Dans la commune</v>
      </c>
      <c r="I686" s="1">
        <v>0</v>
      </c>
      <c r="J686" s="5">
        <v>1.0648148148148147E-3</v>
      </c>
      <c r="K686">
        <v>2.8E-5</v>
      </c>
      <c r="L686" s="6"/>
      <c r="M686" s="6" t="str">
        <f>IFERROR(VLOOKUP(G686,TCD!$A$4:$C$362,3,FALSE),"Commune de ramassage")</f>
        <v>Commune de ramassage</v>
      </c>
      <c r="N686">
        <v>685</v>
      </c>
    </row>
    <row r="687" spans="1:14" x14ac:dyDescent="0.3">
      <c r="A687">
        <f t="shared" si="41"/>
        <v>686</v>
      </c>
      <c r="B687">
        <v>354017116483021</v>
      </c>
      <c r="C687" t="s">
        <v>12</v>
      </c>
      <c r="D687" s="3">
        <v>44634.472118055557</v>
      </c>
      <c r="E687" s="4">
        <f t="shared" si="40"/>
        <v>44634.472118055557</v>
      </c>
      <c r="F687" s="1" t="s">
        <v>19</v>
      </c>
      <c r="G687" s="11" t="str">
        <f t="shared" si="42"/>
        <v>69263 44634,5</v>
      </c>
      <c r="H687" s="11" t="str">
        <f t="shared" si="43"/>
        <v>Dans la commune</v>
      </c>
      <c r="I687" s="1">
        <v>0</v>
      </c>
      <c r="J687" s="5">
        <v>1.4583333333333334E-3</v>
      </c>
      <c r="K687">
        <v>0</v>
      </c>
      <c r="L687" s="6"/>
      <c r="M687" s="6" t="str">
        <f>IFERROR(VLOOKUP(G687,TCD!$A$4:$C$362,3,FALSE),"Commune de ramassage")</f>
        <v>Commune de ramassage</v>
      </c>
      <c r="N687">
        <v>686</v>
      </c>
    </row>
    <row r="688" spans="1:14" x14ac:dyDescent="0.3">
      <c r="A688">
        <f t="shared" si="41"/>
        <v>687</v>
      </c>
      <c r="B688">
        <v>354017116483021</v>
      </c>
      <c r="C688" t="s">
        <v>12</v>
      </c>
      <c r="D688" s="3">
        <v>44634.473576388889</v>
      </c>
      <c r="E688" s="4">
        <f t="shared" si="40"/>
        <v>44634.473576388889</v>
      </c>
      <c r="F688" s="1" t="s">
        <v>19</v>
      </c>
      <c r="G688" s="11" t="str">
        <f t="shared" si="42"/>
        <v>69263 44634,5</v>
      </c>
      <c r="H688" s="11" t="str">
        <f t="shared" si="43"/>
        <v>Dans la commune</v>
      </c>
      <c r="I688" s="1">
        <v>0</v>
      </c>
      <c r="J688" s="5">
        <v>1.8518518518518518E-4</v>
      </c>
      <c r="K688">
        <v>-1.15E-4</v>
      </c>
      <c r="L688" s="6"/>
      <c r="M688" s="6" t="str">
        <f>IFERROR(VLOOKUP(G688,TCD!$A$4:$C$362,3,FALSE),"Commune de ramassage")</f>
        <v>Commune de ramassage</v>
      </c>
      <c r="N688">
        <v>687</v>
      </c>
    </row>
    <row r="689" spans="1:14" x14ac:dyDescent="0.3">
      <c r="A689">
        <f t="shared" si="41"/>
        <v>688</v>
      </c>
      <c r="B689">
        <v>354017116483021</v>
      </c>
      <c r="C689" t="s">
        <v>12</v>
      </c>
      <c r="D689" s="3">
        <v>44634.473761574074</v>
      </c>
      <c r="E689" s="4">
        <f t="shared" si="40"/>
        <v>44634.473761574074</v>
      </c>
      <c r="F689" s="1" t="s">
        <v>19</v>
      </c>
      <c r="G689" s="11" t="str">
        <f t="shared" si="42"/>
        <v>69263 44634,5</v>
      </c>
      <c r="H689" s="11" t="str">
        <f t="shared" si="43"/>
        <v>Dans la commune</v>
      </c>
      <c r="I689" s="1">
        <v>7</v>
      </c>
      <c r="J689" s="5">
        <v>2.0833333333333335E-4</v>
      </c>
      <c r="K689">
        <v>-5.1999999999999995E-4</v>
      </c>
      <c r="L689" s="6"/>
      <c r="M689" s="6" t="str">
        <f>IFERROR(VLOOKUP(G689,TCD!$A$4:$C$362,3,FALSE),"Commune de ramassage")</f>
        <v>Commune de ramassage</v>
      </c>
      <c r="N689">
        <v>688</v>
      </c>
    </row>
    <row r="690" spans="1:14" x14ac:dyDescent="0.3">
      <c r="A690">
        <f t="shared" si="41"/>
        <v>689</v>
      </c>
      <c r="B690">
        <v>354017116483021</v>
      </c>
      <c r="C690" t="s">
        <v>12</v>
      </c>
      <c r="D690" s="3">
        <v>44634.473969907405</v>
      </c>
      <c r="E690" s="4">
        <f t="shared" si="40"/>
        <v>44634.473969907405</v>
      </c>
      <c r="F690" s="1" t="s">
        <v>19</v>
      </c>
      <c r="G690" s="11" t="str">
        <f t="shared" si="42"/>
        <v>69263 44634,5</v>
      </c>
      <c r="H690" s="11" t="str">
        <f t="shared" si="43"/>
        <v>Dans la commune</v>
      </c>
      <c r="I690" s="1">
        <v>23</v>
      </c>
      <c r="J690" s="5">
        <v>3.4722222222222224E-4</v>
      </c>
      <c r="K690">
        <v>-8.3699999999999996E-4</v>
      </c>
      <c r="L690" s="6"/>
      <c r="M690" s="6" t="str">
        <f>IFERROR(VLOOKUP(G690,TCD!$A$4:$C$362,3,FALSE),"Commune de ramassage")</f>
        <v>Commune de ramassage</v>
      </c>
      <c r="N690">
        <v>689</v>
      </c>
    </row>
    <row r="691" spans="1:14" x14ac:dyDescent="0.3">
      <c r="A691">
        <f t="shared" si="41"/>
        <v>690</v>
      </c>
      <c r="B691">
        <v>354017116483021</v>
      </c>
      <c r="C691" t="s">
        <v>12</v>
      </c>
      <c r="D691" s="3">
        <v>44634.474317129629</v>
      </c>
      <c r="E691" s="4">
        <f t="shared" si="40"/>
        <v>44634.474317129629</v>
      </c>
      <c r="F691" s="1" t="s">
        <v>19</v>
      </c>
      <c r="G691" s="11" t="str">
        <f t="shared" si="42"/>
        <v>69263 44634,5</v>
      </c>
      <c r="H691" s="11" t="str">
        <f t="shared" si="43"/>
        <v>Dans la commune</v>
      </c>
      <c r="I691" s="1">
        <v>30</v>
      </c>
      <c r="J691" s="5">
        <v>4.6296296296296294E-5</v>
      </c>
      <c r="K691">
        <v>1.22E-4</v>
      </c>
      <c r="L691" s="6"/>
      <c r="M691" s="6" t="str">
        <f>IFERROR(VLOOKUP(G691,TCD!$A$4:$C$362,3,FALSE),"Commune de ramassage")</f>
        <v>Commune de ramassage</v>
      </c>
      <c r="N691">
        <v>690</v>
      </c>
    </row>
    <row r="692" spans="1:14" x14ac:dyDescent="0.3">
      <c r="A692">
        <f t="shared" si="41"/>
        <v>691</v>
      </c>
      <c r="B692">
        <v>354017116483021</v>
      </c>
      <c r="C692" t="s">
        <v>12</v>
      </c>
      <c r="D692" s="3">
        <v>44634.474363425928</v>
      </c>
      <c r="E692" s="4">
        <f t="shared" si="40"/>
        <v>44634.474363425928</v>
      </c>
      <c r="F692" s="1" t="s">
        <v>19</v>
      </c>
      <c r="G692" s="11" t="str">
        <f t="shared" si="42"/>
        <v>69263 44634,5</v>
      </c>
      <c r="H692" s="11" t="str">
        <f t="shared" si="43"/>
        <v>Dans la commune</v>
      </c>
      <c r="I692" s="1">
        <v>31</v>
      </c>
      <c r="J692" s="5">
        <v>1.6203703703703703E-4</v>
      </c>
      <c r="K692">
        <v>1.1869999999999999E-3</v>
      </c>
      <c r="L692" s="6"/>
      <c r="M692" s="6" t="str">
        <f>IFERROR(VLOOKUP(G692,TCD!$A$4:$C$362,3,FALSE),"Commune de ramassage")</f>
        <v>Commune de ramassage</v>
      </c>
      <c r="N692">
        <v>691</v>
      </c>
    </row>
    <row r="693" spans="1:14" x14ac:dyDescent="0.3">
      <c r="A693">
        <f t="shared" si="41"/>
        <v>692</v>
      </c>
      <c r="B693">
        <v>354017116483021</v>
      </c>
      <c r="C693" t="s">
        <v>12</v>
      </c>
      <c r="D693" s="3">
        <v>44634.47452546296</v>
      </c>
      <c r="E693" s="4">
        <f t="shared" si="40"/>
        <v>44634.47452546296</v>
      </c>
      <c r="F693" s="1" t="s">
        <v>19</v>
      </c>
      <c r="G693" s="11" t="str">
        <f t="shared" si="42"/>
        <v>69263 44634,5</v>
      </c>
      <c r="H693" s="11" t="str">
        <f t="shared" si="43"/>
        <v>Dans la commune</v>
      </c>
      <c r="I693" s="1">
        <v>36</v>
      </c>
      <c r="J693" s="5">
        <v>1.3888888888888889E-4</v>
      </c>
      <c r="K693">
        <v>8.9800000000000004E-4</v>
      </c>
      <c r="L693" s="6"/>
      <c r="M693" s="6" t="str">
        <f>IFERROR(VLOOKUP(G693,TCD!$A$4:$C$362,3,FALSE),"Commune de ramassage")</f>
        <v>Commune de ramassage</v>
      </c>
      <c r="N693">
        <v>692</v>
      </c>
    </row>
    <row r="694" spans="1:14" x14ac:dyDescent="0.3">
      <c r="A694">
        <f t="shared" si="41"/>
        <v>693</v>
      </c>
      <c r="B694">
        <v>354017116483021</v>
      </c>
      <c r="C694" t="s">
        <v>12</v>
      </c>
      <c r="D694" s="3">
        <v>44634.474664351852</v>
      </c>
      <c r="E694" s="4">
        <f t="shared" si="40"/>
        <v>44634.474664351852</v>
      </c>
      <c r="F694" s="1" t="s">
        <v>19</v>
      </c>
      <c r="G694" s="11" t="str">
        <f t="shared" si="42"/>
        <v>69263 44634,5</v>
      </c>
      <c r="H694" s="11" t="str">
        <f t="shared" si="43"/>
        <v>Dans la commune</v>
      </c>
      <c r="I694" s="1">
        <v>32</v>
      </c>
      <c r="J694" s="5">
        <v>4.6296296296296294E-5</v>
      </c>
      <c r="K694">
        <v>7.2999999999999999E-5</v>
      </c>
      <c r="L694" s="6"/>
      <c r="M694" s="6" t="str">
        <f>IFERROR(VLOOKUP(G694,TCD!$A$4:$C$362,3,FALSE),"Commune de ramassage")</f>
        <v>Commune de ramassage</v>
      </c>
      <c r="N694">
        <v>693</v>
      </c>
    </row>
    <row r="695" spans="1:14" x14ac:dyDescent="0.3">
      <c r="A695">
        <f t="shared" si="41"/>
        <v>694</v>
      </c>
      <c r="B695">
        <v>354017116483021</v>
      </c>
      <c r="C695" t="s">
        <v>12</v>
      </c>
      <c r="D695" s="3">
        <v>44634.474710648145</v>
      </c>
      <c r="E695" s="4">
        <f t="shared" si="40"/>
        <v>44634.474710648145</v>
      </c>
      <c r="F695" s="1" t="s">
        <v>19</v>
      </c>
      <c r="G695" s="11" t="str">
        <f t="shared" si="42"/>
        <v>69263 44634,5</v>
      </c>
      <c r="H695" s="11" t="str">
        <f t="shared" si="43"/>
        <v>Dans la commune</v>
      </c>
      <c r="I695" s="1">
        <v>37</v>
      </c>
      <c r="J695" s="5">
        <v>2.4305555555555552E-4</v>
      </c>
      <c r="K695">
        <v>1.05E-4</v>
      </c>
      <c r="L695" s="6"/>
      <c r="M695" s="6" t="str">
        <f>IFERROR(VLOOKUP(G695,TCD!$A$4:$C$362,3,FALSE),"Commune de ramassage")</f>
        <v>Commune de ramassage</v>
      </c>
      <c r="N695">
        <v>694</v>
      </c>
    </row>
    <row r="696" spans="1:14" x14ac:dyDescent="0.3">
      <c r="A696">
        <f t="shared" si="41"/>
        <v>695</v>
      </c>
      <c r="B696">
        <v>354017116483021</v>
      </c>
      <c r="C696" t="s">
        <v>12</v>
      </c>
      <c r="D696" s="3">
        <v>44634.474953703706</v>
      </c>
      <c r="E696" s="4">
        <f t="shared" si="40"/>
        <v>44634.474953703706</v>
      </c>
      <c r="F696" s="1" t="s">
        <v>19</v>
      </c>
      <c r="G696" s="11" t="str">
        <f t="shared" si="42"/>
        <v>69263 44634,5</v>
      </c>
      <c r="H696" s="11" t="str">
        <f t="shared" si="43"/>
        <v>Dans la commune</v>
      </c>
      <c r="I696" s="1">
        <v>40</v>
      </c>
      <c r="J696" s="5">
        <v>3.7037037037037035E-4</v>
      </c>
      <c r="K696">
        <v>-2.2950000000000002E-3</v>
      </c>
      <c r="L696" s="6"/>
      <c r="M696" s="6" t="str">
        <f>IFERROR(VLOOKUP(G696,TCD!$A$4:$C$362,3,FALSE),"Commune de ramassage")</f>
        <v>Commune de ramassage</v>
      </c>
      <c r="N696">
        <v>695</v>
      </c>
    </row>
    <row r="697" spans="1:14" x14ac:dyDescent="0.3">
      <c r="A697">
        <f t="shared" si="41"/>
        <v>696</v>
      </c>
      <c r="B697">
        <v>354017116483021</v>
      </c>
      <c r="C697" t="s">
        <v>12</v>
      </c>
      <c r="D697" s="3">
        <v>44634.475324074076</v>
      </c>
      <c r="E697" s="4">
        <f t="shared" si="40"/>
        <v>44634.475324074076</v>
      </c>
      <c r="F697" s="1" t="s">
        <v>19</v>
      </c>
      <c r="G697" s="11" t="str">
        <f t="shared" si="42"/>
        <v>69263 44634,5</v>
      </c>
      <c r="H697" s="11" t="str">
        <f t="shared" si="43"/>
        <v>Dans la commune</v>
      </c>
      <c r="I697" s="1">
        <v>40</v>
      </c>
      <c r="J697" s="5">
        <v>8.2175925925925917E-4</v>
      </c>
      <c r="K697">
        <v>-6.1710000000000003E-3</v>
      </c>
      <c r="L697" s="6"/>
      <c r="M697" s="6" t="str">
        <f>IFERROR(VLOOKUP(G697,TCD!$A$4:$C$362,3,FALSE),"Commune de ramassage")</f>
        <v>Commune de ramassage</v>
      </c>
      <c r="N697">
        <v>696</v>
      </c>
    </row>
    <row r="698" spans="1:14" x14ac:dyDescent="0.3">
      <c r="A698">
        <f t="shared" si="41"/>
        <v>697</v>
      </c>
      <c r="B698">
        <v>354017116483021</v>
      </c>
      <c r="C698" t="s">
        <v>12</v>
      </c>
      <c r="D698" s="3">
        <v>44634.476145833331</v>
      </c>
      <c r="E698" s="4">
        <f t="shared" si="40"/>
        <v>44634.476145833331</v>
      </c>
      <c r="F698" s="1" t="s">
        <v>19</v>
      </c>
      <c r="G698" s="11" t="str">
        <f t="shared" si="42"/>
        <v>69263 44634,5</v>
      </c>
      <c r="H698" s="11" t="str">
        <f t="shared" si="43"/>
        <v>Dans la commune</v>
      </c>
      <c r="I698" s="1">
        <v>40</v>
      </c>
      <c r="J698" s="5">
        <v>2.6620370370370372E-4</v>
      </c>
      <c r="K698">
        <v>-6.0899999999999995E-4</v>
      </c>
      <c r="L698" s="6"/>
      <c r="M698" s="6" t="str">
        <f>IFERROR(VLOOKUP(G698,TCD!$A$4:$C$362,3,FALSE),"Commune de ramassage")</f>
        <v>Commune de ramassage</v>
      </c>
      <c r="N698">
        <v>697</v>
      </c>
    </row>
    <row r="699" spans="1:14" x14ac:dyDescent="0.3">
      <c r="A699">
        <f t="shared" si="41"/>
        <v>698</v>
      </c>
      <c r="B699">
        <v>354017116483021</v>
      </c>
      <c r="C699" t="s">
        <v>12</v>
      </c>
      <c r="D699" s="3">
        <v>44634.476412037038</v>
      </c>
      <c r="E699" s="4">
        <f t="shared" si="40"/>
        <v>44634.476412037038</v>
      </c>
      <c r="F699" s="1" t="s">
        <v>19</v>
      </c>
      <c r="G699" s="11" t="str">
        <f t="shared" si="42"/>
        <v>69263 44634,5</v>
      </c>
      <c r="H699" s="11" t="str">
        <f t="shared" si="43"/>
        <v>Dans la commune</v>
      </c>
      <c r="I699" s="1">
        <v>37</v>
      </c>
      <c r="J699" s="5">
        <v>1.1574074074074073E-4</v>
      </c>
      <c r="K699">
        <v>3.0000000000000001E-5</v>
      </c>
      <c r="L699" s="6"/>
      <c r="M699" s="6" t="str">
        <f>IFERROR(VLOOKUP(G699,TCD!$A$4:$C$362,3,FALSE),"Commune de ramassage")</f>
        <v>Commune de ramassage</v>
      </c>
      <c r="N699">
        <v>698</v>
      </c>
    </row>
    <row r="700" spans="1:14" x14ac:dyDescent="0.3">
      <c r="A700">
        <f t="shared" si="41"/>
        <v>699</v>
      </c>
      <c r="B700">
        <v>354017116483021</v>
      </c>
      <c r="C700" t="s">
        <v>12</v>
      </c>
      <c r="D700" s="3">
        <v>44634.476527777777</v>
      </c>
      <c r="E700" s="4">
        <f t="shared" si="40"/>
        <v>44634.476527777777</v>
      </c>
      <c r="F700" s="1" t="s">
        <v>19</v>
      </c>
      <c r="G700" s="11" t="str">
        <f t="shared" si="42"/>
        <v>69263 44634,5</v>
      </c>
      <c r="H700" s="11" t="str">
        <f t="shared" si="43"/>
        <v>Dans la commune</v>
      </c>
      <c r="I700" s="1">
        <v>31</v>
      </c>
      <c r="J700" s="5">
        <v>4.6296296296296294E-5</v>
      </c>
      <c r="K700">
        <v>-1.85E-4</v>
      </c>
      <c r="L700" s="6"/>
      <c r="M700" s="6" t="str">
        <f>IFERROR(VLOOKUP(G700,TCD!$A$4:$C$362,3,FALSE),"Commune de ramassage")</f>
        <v>Commune de ramassage</v>
      </c>
      <c r="N700">
        <v>699</v>
      </c>
    </row>
    <row r="701" spans="1:14" x14ac:dyDescent="0.3">
      <c r="A701">
        <f t="shared" si="41"/>
        <v>700</v>
      </c>
      <c r="B701">
        <v>354017116483021</v>
      </c>
      <c r="C701" t="s">
        <v>12</v>
      </c>
      <c r="D701" s="3">
        <v>44634.476574074077</v>
      </c>
      <c r="E701" s="4">
        <f t="shared" si="40"/>
        <v>44634.476574074077</v>
      </c>
      <c r="F701" s="1" t="s">
        <v>19</v>
      </c>
      <c r="G701" s="11" t="str">
        <f t="shared" si="42"/>
        <v>69263 44634,5</v>
      </c>
      <c r="H701" s="11" t="str">
        <f t="shared" si="43"/>
        <v>Entrée sortie</v>
      </c>
      <c r="I701" s="1">
        <v>28</v>
      </c>
      <c r="J701" s="5">
        <v>3.8194444444444446E-4</v>
      </c>
      <c r="K701">
        <v>-2.98E-3</v>
      </c>
      <c r="L701" s="6"/>
      <c r="M701" s="6" t="str">
        <f>IFERROR(VLOOKUP(G701,TCD!$A$4:$C$362,3,FALSE),"Commune de ramassage")</f>
        <v>Commune de ramassage</v>
      </c>
      <c r="N701">
        <v>700</v>
      </c>
    </row>
    <row r="702" spans="1:14" x14ac:dyDescent="0.3">
      <c r="A702">
        <f t="shared" si="41"/>
        <v>701</v>
      </c>
      <c r="B702">
        <v>354017116483021</v>
      </c>
      <c r="C702" t="s">
        <v>12</v>
      </c>
      <c r="D702" s="3">
        <v>44634.476956018516</v>
      </c>
      <c r="E702" s="4">
        <f t="shared" si="40"/>
        <v>44634.476956018516</v>
      </c>
      <c r="F702" s="1" t="s">
        <v>20</v>
      </c>
      <c r="G702" s="11" t="str">
        <f t="shared" si="42"/>
        <v>69120 44634,5</v>
      </c>
      <c r="H702" s="11" t="str">
        <f t="shared" si="43"/>
        <v>Dans la commune</v>
      </c>
      <c r="I702" s="1">
        <v>42</v>
      </c>
      <c r="J702" s="5">
        <v>4.6296296296296294E-5</v>
      </c>
      <c r="K702">
        <v>-5.9800000000000001E-4</v>
      </c>
      <c r="L702" s="6"/>
      <c r="M702" s="6" t="str">
        <f>IFERROR(VLOOKUP(G702,TCD!$A$4:$C$362,3,FALSE),"Commune de ramassage")</f>
        <v>Commune de ramassage</v>
      </c>
      <c r="N702">
        <v>701</v>
      </c>
    </row>
    <row r="703" spans="1:14" x14ac:dyDescent="0.3">
      <c r="A703">
        <f t="shared" si="41"/>
        <v>702</v>
      </c>
      <c r="B703">
        <v>354017116483021</v>
      </c>
      <c r="C703" t="s">
        <v>12</v>
      </c>
      <c r="D703" s="3">
        <v>44634.477002314816</v>
      </c>
      <c r="E703" s="4">
        <f t="shared" si="40"/>
        <v>44634.477002314816</v>
      </c>
      <c r="F703" s="1" t="s">
        <v>20</v>
      </c>
      <c r="G703" s="11" t="str">
        <f t="shared" si="42"/>
        <v>69120 44634,5</v>
      </c>
      <c r="H703" s="11" t="str">
        <f t="shared" si="43"/>
        <v>Dans la commune</v>
      </c>
      <c r="I703" s="1">
        <v>41</v>
      </c>
      <c r="J703" s="5">
        <v>1.273148148148148E-4</v>
      </c>
      <c r="K703">
        <v>-3.48E-4</v>
      </c>
      <c r="L703" s="6"/>
      <c r="M703" s="6" t="str">
        <f>IFERROR(VLOOKUP(G703,TCD!$A$4:$C$362,3,FALSE),"Commune de ramassage")</f>
        <v>Commune de ramassage</v>
      </c>
      <c r="N703">
        <v>702</v>
      </c>
    </row>
    <row r="704" spans="1:14" x14ac:dyDescent="0.3">
      <c r="A704">
        <f t="shared" si="41"/>
        <v>703</v>
      </c>
      <c r="B704">
        <v>354017116483021</v>
      </c>
      <c r="C704" t="s">
        <v>12</v>
      </c>
      <c r="D704" s="3">
        <v>44634.477129629631</v>
      </c>
      <c r="E704" s="4">
        <f t="shared" si="40"/>
        <v>44634.477129629631</v>
      </c>
      <c r="F704" s="1" t="s">
        <v>20</v>
      </c>
      <c r="G704" s="11" t="str">
        <f t="shared" si="42"/>
        <v>69120 44634,5</v>
      </c>
      <c r="H704" s="11" t="str">
        <f t="shared" si="43"/>
        <v>Dans la commune</v>
      </c>
      <c r="I704" s="1">
        <v>34</v>
      </c>
      <c r="J704" s="5">
        <v>3.0092592592592595E-4</v>
      </c>
      <c r="K704">
        <v>-1.83E-3</v>
      </c>
      <c r="L704" s="6"/>
      <c r="M704" s="6" t="str">
        <f>IFERROR(VLOOKUP(G704,TCD!$A$4:$C$362,3,FALSE),"Commune de ramassage")</f>
        <v>Commune de ramassage</v>
      </c>
      <c r="N704">
        <v>703</v>
      </c>
    </row>
    <row r="705" spans="1:14" x14ac:dyDescent="0.3">
      <c r="A705">
        <f t="shared" si="41"/>
        <v>704</v>
      </c>
      <c r="B705">
        <v>354017116483021</v>
      </c>
      <c r="C705" t="s">
        <v>12</v>
      </c>
      <c r="D705" s="3">
        <v>44634.477430555555</v>
      </c>
      <c r="E705" s="4">
        <f t="shared" si="40"/>
        <v>44634.477430555555</v>
      </c>
      <c r="F705" s="1" t="s">
        <v>20</v>
      </c>
      <c r="G705" s="11" t="str">
        <f t="shared" si="42"/>
        <v>69120 44634,5</v>
      </c>
      <c r="H705" s="11" t="str">
        <f t="shared" si="43"/>
        <v>Dans la commune</v>
      </c>
      <c r="I705" s="1">
        <v>43</v>
      </c>
      <c r="J705" s="5">
        <v>2.3148148148148147E-5</v>
      </c>
      <c r="K705">
        <v>-4.5399999999999998E-4</v>
      </c>
      <c r="L705" s="6"/>
      <c r="M705" s="6" t="str">
        <f>IFERROR(VLOOKUP(G705,TCD!$A$4:$C$362,3,FALSE),"Commune de ramassage")</f>
        <v>Commune de ramassage</v>
      </c>
      <c r="N705">
        <v>704</v>
      </c>
    </row>
    <row r="706" spans="1:14" x14ac:dyDescent="0.3">
      <c r="A706">
        <f t="shared" si="41"/>
        <v>705</v>
      </c>
      <c r="B706">
        <v>354017116483021</v>
      </c>
      <c r="C706" t="s">
        <v>12</v>
      </c>
      <c r="D706" s="3">
        <v>44634.477453703701</v>
      </c>
      <c r="E706" s="4">
        <f t="shared" ref="E706:E769" si="44">D706</f>
        <v>44634.477453703701</v>
      </c>
      <c r="F706" s="1" t="s">
        <v>20</v>
      </c>
      <c r="G706" s="11" t="str">
        <f t="shared" si="42"/>
        <v>69120 44634,5</v>
      </c>
      <c r="H706" s="11" t="str">
        <f t="shared" si="43"/>
        <v>Entrée sortie</v>
      </c>
      <c r="I706" s="1">
        <v>41</v>
      </c>
      <c r="J706" s="5">
        <v>4.1782407407407402E-3</v>
      </c>
      <c r="K706">
        <v>-2.7969999999999998E-2</v>
      </c>
      <c r="L706" s="6"/>
      <c r="M706" s="6" t="str">
        <f>IFERROR(VLOOKUP(G706,TCD!$A$4:$C$362,3,FALSE),"Commune de ramassage")</f>
        <v>Commune de ramassage</v>
      </c>
      <c r="N706">
        <v>705</v>
      </c>
    </row>
    <row r="707" spans="1:14" x14ac:dyDescent="0.3">
      <c r="A707">
        <f t="shared" ref="A707:A770" si="45">A706+1</f>
        <v>706</v>
      </c>
      <c r="B707">
        <v>354017116483021</v>
      </c>
      <c r="C707" t="s">
        <v>12</v>
      </c>
      <c r="D707" s="3">
        <v>44634.481631944444</v>
      </c>
      <c r="E707" s="4">
        <f t="shared" si="44"/>
        <v>44634.481631944444</v>
      </c>
      <c r="F707" s="1" t="s">
        <v>17</v>
      </c>
      <c r="G707" s="11" t="str">
        <f t="shared" ref="G707:G770" si="46">F707&amp;" "&amp;ROUND(D707,1)</f>
        <v>69187 44634,5</v>
      </c>
      <c r="H707" s="11" t="str">
        <f t="shared" ref="H707:H770" si="47">IF(F707=F708,"Dans la commune","Entrée sortie")</f>
        <v>Dans la commune</v>
      </c>
      <c r="I707" s="1">
        <v>48</v>
      </c>
      <c r="J707" s="5">
        <v>4.6296296296296294E-5</v>
      </c>
      <c r="K707">
        <v>-8.3799999999999999E-4</v>
      </c>
      <c r="L707" s="6"/>
      <c r="M707" s="6" t="str">
        <f>IFERROR(VLOOKUP(G707,TCD!$A$4:$C$362,3,FALSE),"Commune de ramassage")</f>
        <v>Commune de ramassage</v>
      </c>
      <c r="N707">
        <v>706</v>
      </c>
    </row>
    <row r="708" spans="1:14" x14ac:dyDescent="0.3">
      <c r="A708">
        <f t="shared" si="45"/>
        <v>707</v>
      </c>
      <c r="B708">
        <v>354017116483021</v>
      </c>
      <c r="C708" t="s">
        <v>12</v>
      </c>
      <c r="D708" s="3">
        <v>44634.481678240743</v>
      </c>
      <c r="E708" s="4">
        <f t="shared" si="44"/>
        <v>44634.481678240743</v>
      </c>
      <c r="F708" s="1" t="s">
        <v>17</v>
      </c>
      <c r="G708" s="11" t="str">
        <f t="shared" si="46"/>
        <v>69187 44634,5</v>
      </c>
      <c r="H708" s="11" t="str">
        <f t="shared" si="47"/>
        <v>Dans la commune</v>
      </c>
      <c r="I708" s="1">
        <v>39</v>
      </c>
      <c r="J708" s="5">
        <v>1.273148148148148E-4</v>
      </c>
      <c r="K708">
        <v>-2.2599999999999999E-3</v>
      </c>
      <c r="L708" s="6"/>
      <c r="M708" s="6" t="str">
        <f>IFERROR(VLOOKUP(G708,TCD!$A$4:$C$362,3,FALSE),"Commune de ramassage")</f>
        <v>Commune de ramassage</v>
      </c>
      <c r="N708">
        <v>707</v>
      </c>
    </row>
    <row r="709" spans="1:14" x14ac:dyDescent="0.3">
      <c r="A709">
        <f t="shared" si="45"/>
        <v>708</v>
      </c>
      <c r="B709">
        <v>354017116483021</v>
      </c>
      <c r="C709" t="s">
        <v>12</v>
      </c>
      <c r="D709" s="3">
        <v>44634.481805555559</v>
      </c>
      <c r="E709" s="4">
        <f t="shared" si="44"/>
        <v>44634.481805555559</v>
      </c>
      <c r="F709" s="1" t="s">
        <v>17</v>
      </c>
      <c r="G709" s="11" t="str">
        <f t="shared" si="46"/>
        <v>69187 44634,5</v>
      </c>
      <c r="H709" s="11" t="str">
        <f t="shared" si="47"/>
        <v>Dans la commune</v>
      </c>
      <c r="I709" s="1">
        <v>45</v>
      </c>
      <c r="J709" s="5">
        <v>6.9444444444444444E-5</v>
      </c>
      <c r="K709">
        <v>-5.8E-4</v>
      </c>
      <c r="L709" s="6"/>
      <c r="M709" s="6" t="str">
        <f>IFERROR(VLOOKUP(G709,TCD!$A$4:$C$362,3,FALSE),"Commune de ramassage")</f>
        <v>Commune de ramassage</v>
      </c>
      <c r="N709">
        <v>708</v>
      </c>
    </row>
    <row r="710" spans="1:14" x14ac:dyDescent="0.3">
      <c r="A710">
        <f t="shared" si="45"/>
        <v>709</v>
      </c>
      <c r="B710">
        <v>354017116483021</v>
      </c>
      <c r="C710" t="s">
        <v>12</v>
      </c>
      <c r="D710" s="3">
        <v>44634.481874999998</v>
      </c>
      <c r="E710" s="4">
        <f t="shared" si="44"/>
        <v>44634.481874999998</v>
      </c>
      <c r="F710" s="1" t="s">
        <v>17</v>
      </c>
      <c r="G710" s="11" t="str">
        <f t="shared" si="46"/>
        <v>69187 44634,5</v>
      </c>
      <c r="H710" s="11" t="str">
        <f t="shared" si="47"/>
        <v>Dans la commune</v>
      </c>
      <c r="I710" s="1">
        <v>44</v>
      </c>
      <c r="J710" s="5">
        <v>2.4305555555555552E-4</v>
      </c>
      <c r="K710">
        <v>-1.98E-3</v>
      </c>
      <c r="L710" s="6"/>
      <c r="M710" s="6" t="str">
        <f>IFERROR(VLOOKUP(G710,TCD!$A$4:$C$362,3,FALSE),"Commune de ramassage")</f>
        <v>Commune de ramassage</v>
      </c>
      <c r="N710">
        <v>709</v>
      </c>
    </row>
    <row r="711" spans="1:14" x14ac:dyDescent="0.3">
      <c r="A711">
        <f t="shared" si="45"/>
        <v>710</v>
      </c>
      <c r="B711">
        <v>354017116483021</v>
      </c>
      <c r="C711" t="s">
        <v>12</v>
      </c>
      <c r="D711" s="3">
        <v>44634.482118055559</v>
      </c>
      <c r="E711" s="4">
        <f t="shared" si="44"/>
        <v>44634.482118055559</v>
      </c>
      <c r="F711" s="1" t="s">
        <v>17</v>
      </c>
      <c r="G711" s="11" t="str">
        <f t="shared" si="46"/>
        <v>69187 44634,5</v>
      </c>
      <c r="H711" s="11" t="str">
        <f t="shared" si="47"/>
        <v>Dans la commune</v>
      </c>
      <c r="I711" s="1">
        <v>43</v>
      </c>
      <c r="J711" s="5">
        <v>6.9444444444444444E-5</v>
      </c>
      <c r="K711">
        <v>-6.4700000000000001E-4</v>
      </c>
      <c r="L711" s="6"/>
      <c r="M711" s="6" t="str">
        <f>IFERROR(VLOOKUP(G711,TCD!$A$4:$C$362,3,FALSE),"Commune de ramassage")</f>
        <v>Commune de ramassage</v>
      </c>
      <c r="N711">
        <v>710</v>
      </c>
    </row>
    <row r="712" spans="1:14" x14ac:dyDescent="0.3">
      <c r="A712">
        <f t="shared" si="45"/>
        <v>711</v>
      </c>
      <c r="B712">
        <v>354017116483021</v>
      </c>
      <c r="C712" t="s">
        <v>12</v>
      </c>
      <c r="D712" s="3">
        <v>44634.482187499998</v>
      </c>
      <c r="E712" s="4">
        <f t="shared" si="44"/>
        <v>44634.482187499998</v>
      </c>
      <c r="F712" s="1" t="s">
        <v>17</v>
      </c>
      <c r="G712" s="11" t="str">
        <f t="shared" si="46"/>
        <v>69187 44634,5</v>
      </c>
      <c r="H712" s="11" t="str">
        <f t="shared" si="47"/>
        <v>Dans la commune</v>
      </c>
      <c r="I712" s="1">
        <v>44</v>
      </c>
      <c r="J712" s="5">
        <v>4.6296296296296294E-5</v>
      </c>
      <c r="K712">
        <v>-4.2299999999999998E-4</v>
      </c>
      <c r="L712" s="6"/>
      <c r="M712" s="6" t="str">
        <f>IFERROR(VLOOKUP(G712,TCD!$A$4:$C$362,3,FALSE),"Commune de ramassage")</f>
        <v>Commune de ramassage</v>
      </c>
      <c r="N712">
        <v>711</v>
      </c>
    </row>
    <row r="713" spans="1:14" x14ac:dyDescent="0.3">
      <c r="A713">
        <f t="shared" si="45"/>
        <v>712</v>
      </c>
      <c r="B713">
        <v>354017116483021</v>
      </c>
      <c r="C713" t="s">
        <v>12</v>
      </c>
      <c r="D713" s="3">
        <v>44634.482233796298</v>
      </c>
      <c r="E713" s="4">
        <f t="shared" si="44"/>
        <v>44634.482233796298</v>
      </c>
      <c r="F713" s="1" t="s">
        <v>17</v>
      </c>
      <c r="G713" s="11" t="str">
        <f t="shared" si="46"/>
        <v>69187 44634,5</v>
      </c>
      <c r="H713" s="11" t="str">
        <f t="shared" si="47"/>
        <v>Entrée sortie</v>
      </c>
      <c r="I713" s="1">
        <v>46</v>
      </c>
      <c r="J713" s="5">
        <v>1.1574074074074073E-4</v>
      </c>
      <c r="K713">
        <v>-4.9299999999999995E-4</v>
      </c>
      <c r="L713" s="6"/>
      <c r="M713" s="6" t="str">
        <f>IFERROR(VLOOKUP(G713,TCD!$A$4:$C$362,3,FALSE),"Commune de ramassage")</f>
        <v>Commune de ramassage</v>
      </c>
      <c r="N713">
        <v>712</v>
      </c>
    </row>
    <row r="714" spans="1:14" x14ac:dyDescent="0.3">
      <c r="A714">
        <f t="shared" si="45"/>
        <v>713</v>
      </c>
      <c r="B714">
        <v>354017116483021</v>
      </c>
      <c r="C714" t="s">
        <v>12</v>
      </c>
      <c r="D714" s="3">
        <v>44634.482349537036</v>
      </c>
      <c r="E714" s="4">
        <f t="shared" si="44"/>
        <v>44634.482349537036</v>
      </c>
      <c r="F714" s="1" t="s">
        <v>16</v>
      </c>
      <c r="G714" s="11" t="str">
        <f t="shared" si="46"/>
        <v>69220 44634,5</v>
      </c>
      <c r="H714" s="11" t="str">
        <f t="shared" si="47"/>
        <v>Dans la commune</v>
      </c>
      <c r="I714" s="1">
        <v>41</v>
      </c>
      <c r="J714" s="5">
        <v>1.7361111111111112E-4</v>
      </c>
      <c r="K714">
        <v>-1.5900000000000001E-3</v>
      </c>
      <c r="L714" s="6"/>
      <c r="M714" s="6" t="str">
        <f>IFERROR(VLOOKUP(G714,TCD!$A$4:$C$362,3,FALSE),"Commune de ramassage")</f>
        <v>Commune de ramassage</v>
      </c>
      <c r="N714">
        <v>713</v>
      </c>
    </row>
    <row r="715" spans="1:14" x14ac:dyDescent="0.3">
      <c r="A715">
        <f t="shared" si="45"/>
        <v>714</v>
      </c>
      <c r="B715">
        <v>354017116483021</v>
      </c>
      <c r="C715" t="s">
        <v>12</v>
      </c>
      <c r="D715" s="3">
        <v>44634.482523148145</v>
      </c>
      <c r="E715" s="4">
        <f t="shared" si="44"/>
        <v>44634.482523148145</v>
      </c>
      <c r="F715" s="1" t="s">
        <v>16</v>
      </c>
      <c r="G715" s="11" t="str">
        <f t="shared" si="46"/>
        <v>69220 44634,5</v>
      </c>
      <c r="H715" s="11" t="str">
        <f t="shared" si="47"/>
        <v>Dans la commune</v>
      </c>
      <c r="I715" s="1">
        <v>42</v>
      </c>
      <c r="J715" s="5">
        <v>6.3657407407407402E-4</v>
      </c>
      <c r="K715">
        <v>-5.6420000000000003E-3</v>
      </c>
      <c r="L715" s="6"/>
      <c r="M715" s="6" t="str">
        <f>IFERROR(VLOOKUP(G715,TCD!$A$4:$C$362,3,FALSE),"Commune de ramassage")</f>
        <v>Commune de ramassage</v>
      </c>
      <c r="N715">
        <v>714</v>
      </c>
    </row>
    <row r="716" spans="1:14" x14ac:dyDescent="0.3">
      <c r="A716">
        <f t="shared" si="45"/>
        <v>715</v>
      </c>
      <c r="B716">
        <v>354017116483021</v>
      </c>
      <c r="C716" t="s">
        <v>12</v>
      </c>
      <c r="D716" s="3">
        <v>44634.483159722222</v>
      </c>
      <c r="E716" s="4">
        <f t="shared" si="44"/>
        <v>44634.483159722222</v>
      </c>
      <c r="F716" s="1" t="s">
        <v>16</v>
      </c>
      <c r="G716" s="11" t="str">
        <f t="shared" si="46"/>
        <v>69220 44634,5</v>
      </c>
      <c r="H716" s="11" t="str">
        <f t="shared" si="47"/>
        <v>Dans la commune</v>
      </c>
      <c r="I716" s="1">
        <v>46</v>
      </c>
      <c r="J716" s="5">
        <v>5.7870370370370366E-5</v>
      </c>
      <c r="K716">
        <v>-3.7300000000000001E-4</v>
      </c>
      <c r="L716" s="6"/>
      <c r="M716" s="6" t="str">
        <f>IFERROR(VLOOKUP(G716,TCD!$A$4:$C$362,3,FALSE),"Commune de ramassage")</f>
        <v>Commune de ramassage</v>
      </c>
      <c r="N716">
        <v>715</v>
      </c>
    </row>
    <row r="717" spans="1:14" x14ac:dyDescent="0.3">
      <c r="A717">
        <f t="shared" si="45"/>
        <v>716</v>
      </c>
      <c r="B717">
        <v>354017116483021</v>
      </c>
      <c r="C717" t="s">
        <v>12</v>
      </c>
      <c r="D717" s="3">
        <v>44634.483217592591</v>
      </c>
      <c r="E717" s="4">
        <f t="shared" si="44"/>
        <v>44634.483217592591</v>
      </c>
      <c r="F717" s="1" t="s">
        <v>16</v>
      </c>
      <c r="G717" s="11" t="str">
        <f t="shared" si="46"/>
        <v>69220 44634,5</v>
      </c>
      <c r="H717" s="11" t="str">
        <f t="shared" si="47"/>
        <v>Dans la commune</v>
      </c>
      <c r="I717" s="1">
        <v>47</v>
      </c>
      <c r="J717" s="5">
        <v>1.5046296296296297E-4</v>
      </c>
      <c r="K717">
        <v>-5.1400000000000003E-4</v>
      </c>
      <c r="L717" s="6"/>
      <c r="M717" s="6" t="str">
        <f>IFERROR(VLOOKUP(G717,TCD!$A$4:$C$362,3,FALSE),"Commune de ramassage")</f>
        <v>Commune de ramassage</v>
      </c>
      <c r="N717">
        <v>716</v>
      </c>
    </row>
    <row r="718" spans="1:14" x14ac:dyDescent="0.3">
      <c r="A718">
        <f t="shared" si="45"/>
        <v>717</v>
      </c>
      <c r="B718">
        <v>354017116483021</v>
      </c>
      <c r="C718" t="s">
        <v>12</v>
      </c>
      <c r="D718" s="3">
        <v>44634.483368055553</v>
      </c>
      <c r="E718" s="4">
        <f t="shared" si="44"/>
        <v>44634.483368055553</v>
      </c>
      <c r="F718" s="1" t="s">
        <v>16</v>
      </c>
      <c r="G718" s="11" t="str">
        <f t="shared" si="46"/>
        <v>69220 44634,5</v>
      </c>
      <c r="H718" s="11" t="str">
        <f t="shared" si="47"/>
        <v>Dans la commune</v>
      </c>
      <c r="I718" s="1">
        <v>47</v>
      </c>
      <c r="J718" s="5">
        <v>2.5462962962962961E-4</v>
      </c>
      <c r="K718">
        <v>2.1900000000000001E-4</v>
      </c>
      <c r="L718" s="6"/>
      <c r="M718" s="6" t="str">
        <f>IFERROR(VLOOKUP(G718,TCD!$A$4:$C$362,3,FALSE),"Commune de ramassage")</f>
        <v>Commune de ramassage</v>
      </c>
      <c r="N718">
        <v>717</v>
      </c>
    </row>
    <row r="719" spans="1:14" x14ac:dyDescent="0.3">
      <c r="A719">
        <f t="shared" si="45"/>
        <v>718</v>
      </c>
      <c r="B719">
        <v>354017116483021</v>
      </c>
      <c r="C719" t="s">
        <v>12</v>
      </c>
      <c r="D719" s="3">
        <v>44634.483622685184</v>
      </c>
      <c r="E719" s="4">
        <f t="shared" si="44"/>
        <v>44634.483622685184</v>
      </c>
      <c r="F719" s="1" t="s">
        <v>16</v>
      </c>
      <c r="G719" s="11" t="str">
        <f t="shared" si="46"/>
        <v>69220 44634,5</v>
      </c>
      <c r="H719" s="11" t="str">
        <f t="shared" si="47"/>
        <v>Dans la commune</v>
      </c>
      <c r="I719" s="1">
        <v>49</v>
      </c>
      <c r="J719" s="5">
        <v>6.134259259259259E-4</v>
      </c>
      <c r="K719">
        <v>-3.7399999999999998E-3</v>
      </c>
      <c r="L719" s="6"/>
      <c r="M719" s="6" t="str">
        <f>IFERROR(VLOOKUP(G719,TCD!$A$4:$C$362,3,FALSE),"Commune de ramassage")</f>
        <v>Commune de ramassage</v>
      </c>
      <c r="N719">
        <v>718</v>
      </c>
    </row>
    <row r="720" spans="1:14" x14ac:dyDescent="0.3">
      <c r="A720">
        <f t="shared" si="45"/>
        <v>719</v>
      </c>
      <c r="B720">
        <v>354017116483021</v>
      </c>
      <c r="C720" t="s">
        <v>12</v>
      </c>
      <c r="D720" s="3">
        <v>44634.484236111108</v>
      </c>
      <c r="E720" s="4">
        <f t="shared" si="44"/>
        <v>44634.484236111108</v>
      </c>
      <c r="F720" s="1" t="s">
        <v>16</v>
      </c>
      <c r="G720" s="11" t="str">
        <f t="shared" si="46"/>
        <v>69220 44634,5</v>
      </c>
      <c r="H720" s="11" t="str">
        <f t="shared" si="47"/>
        <v>Dans la commune</v>
      </c>
      <c r="I720" s="1">
        <v>46</v>
      </c>
      <c r="J720" s="5">
        <v>2.0833333333333335E-4</v>
      </c>
      <c r="K720">
        <v>-2.199E-3</v>
      </c>
      <c r="L720" s="6"/>
      <c r="M720" s="6" t="str">
        <f>IFERROR(VLOOKUP(G720,TCD!$A$4:$C$362,3,FALSE),"Commune de ramassage")</f>
        <v>Commune de ramassage</v>
      </c>
      <c r="N720">
        <v>719</v>
      </c>
    </row>
    <row r="721" spans="1:14" x14ac:dyDescent="0.3">
      <c r="A721">
        <f t="shared" si="45"/>
        <v>720</v>
      </c>
      <c r="B721">
        <v>354017116483021</v>
      </c>
      <c r="C721" t="s">
        <v>12</v>
      </c>
      <c r="D721" s="3">
        <v>44634.484444444446</v>
      </c>
      <c r="E721" s="4">
        <f t="shared" si="44"/>
        <v>44634.484444444446</v>
      </c>
      <c r="F721" s="1" t="s">
        <v>16</v>
      </c>
      <c r="G721" s="11" t="str">
        <f t="shared" si="46"/>
        <v>69220 44634,5</v>
      </c>
      <c r="H721" s="11" t="str">
        <f t="shared" si="47"/>
        <v>Dans la commune</v>
      </c>
      <c r="I721" s="1">
        <v>48</v>
      </c>
      <c r="J721" s="5">
        <v>3.7037037037037035E-4</v>
      </c>
      <c r="K721">
        <v>-3.1129999999999999E-3</v>
      </c>
      <c r="L721" s="6"/>
      <c r="M721" s="6" t="str">
        <f>IFERROR(VLOOKUP(G721,TCD!$A$4:$C$362,3,FALSE),"Commune de ramassage")</f>
        <v>Commune de ramassage</v>
      </c>
      <c r="N721">
        <v>720</v>
      </c>
    </row>
    <row r="722" spans="1:14" x14ac:dyDescent="0.3">
      <c r="A722">
        <f t="shared" si="45"/>
        <v>721</v>
      </c>
      <c r="B722">
        <v>354017116483021</v>
      </c>
      <c r="C722" t="s">
        <v>12</v>
      </c>
      <c r="D722" s="3">
        <v>44634.484814814816</v>
      </c>
      <c r="E722" s="4">
        <f t="shared" si="44"/>
        <v>44634.484814814816</v>
      </c>
      <c r="F722" s="1" t="s">
        <v>16</v>
      </c>
      <c r="G722" s="11" t="str">
        <f t="shared" si="46"/>
        <v>69220 44634,5</v>
      </c>
      <c r="H722" s="11" t="str">
        <f t="shared" si="47"/>
        <v>Dans la commune</v>
      </c>
      <c r="I722" s="1">
        <v>29</v>
      </c>
      <c r="J722" s="5">
        <v>5.4398148148148144E-4</v>
      </c>
      <c r="K722">
        <v>-2.8519999999999999E-3</v>
      </c>
      <c r="L722" s="6"/>
      <c r="M722" s="6" t="str">
        <f>IFERROR(VLOOKUP(G722,TCD!$A$4:$C$362,3,FALSE),"Commune de ramassage")</f>
        <v>Commune de ramassage</v>
      </c>
      <c r="N722">
        <v>721</v>
      </c>
    </row>
    <row r="723" spans="1:14" x14ac:dyDescent="0.3">
      <c r="A723">
        <f t="shared" si="45"/>
        <v>722</v>
      </c>
      <c r="B723">
        <v>354017116483021</v>
      </c>
      <c r="C723" t="s">
        <v>12</v>
      </c>
      <c r="D723" s="3">
        <v>44634.485358796293</v>
      </c>
      <c r="E723" s="4">
        <f t="shared" si="44"/>
        <v>44634.485358796293</v>
      </c>
      <c r="F723" s="1" t="s">
        <v>16</v>
      </c>
      <c r="G723" s="11" t="str">
        <f t="shared" si="46"/>
        <v>69220 44634,5</v>
      </c>
      <c r="H723" s="11" t="str">
        <f t="shared" si="47"/>
        <v>Dans la commune</v>
      </c>
      <c r="I723" s="1">
        <v>14</v>
      </c>
      <c r="J723" s="5">
        <v>2.3148148148148147E-5</v>
      </c>
      <c r="K723">
        <v>-3.0000000000000001E-5</v>
      </c>
      <c r="L723" s="6"/>
      <c r="M723" s="6" t="str">
        <f>IFERROR(VLOOKUP(G723,TCD!$A$4:$C$362,3,FALSE),"Commune de ramassage")</f>
        <v>Commune de ramassage</v>
      </c>
      <c r="N723">
        <v>722</v>
      </c>
    </row>
    <row r="724" spans="1:14" x14ac:dyDescent="0.3">
      <c r="A724">
        <f t="shared" si="45"/>
        <v>723</v>
      </c>
      <c r="B724">
        <v>354017116483021</v>
      </c>
      <c r="C724" t="s">
        <v>12</v>
      </c>
      <c r="D724" s="3">
        <v>44634.485381944447</v>
      </c>
      <c r="E724" s="4">
        <f t="shared" si="44"/>
        <v>44634.485381944447</v>
      </c>
      <c r="F724" s="1" t="s">
        <v>16</v>
      </c>
      <c r="G724" s="11" t="str">
        <f t="shared" si="46"/>
        <v>69220 44634,5</v>
      </c>
      <c r="H724" s="11" t="str">
        <f t="shared" si="47"/>
        <v>Dans la commune</v>
      </c>
      <c r="I724" s="1">
        <v>17</v>
      </c>
      <c r="J724" s="5">
        <v>2.199074074074074E-4</v>
      </c>
      <c r="K724">
        <v>-4.3100000000000001E-4</v>
      </c>
      <c r="L724" s="6"/>
      <c r="M724" s="6" t="str">
        <f>IFERROR(VLOOKUP(G724,TCD!$A$4:$C$362,3,FALSE),"Commune de ramassage")</f>
        <v>Commune de ramassage</v>
      </c>
      <c r="N724">
        <v>723</v>
      </c>
    </row>
    <row r="725" spans="1:14" x14ac:dyDescent="0.3">
      <c r="A725">
        <f t="shared" si="45"/>
        <v>724</v>
      </c>
      <c r="B725">
        <v>354017116483021</v>
      </c>
      <c r="C725" t="s">
        <v>12</v>
      </c>
      <c r="D725" s="3">
        <v>44634.485601851855</v>
      </c>
      <c r="E725" s="4">
        <f t="shared" si="44"/>
        <v>44634.485601851855</v>
      </c>
      <c r="F725" s="1" t="s">
        <v>16</v>
      </c>
      <c r="G725" s="11" t="str">
        <f t="shared" si="46"/>
        <v>69220 44634,5</v>
      </c>
      <c r="H725" s="11" t="str">
        <f t="shared" si="47"/>
        <v>Dans la commune</v>
      </c>
      <c r="I725" s="1">
        <v>27</v>
      </c>
      <c r="J725" s="5">
        <v>1.3888888888888889E-4</v>
      </c>
      <c r="K725">
        <v>3.6600000000000001E-4</v>
      </c>
      <c r="L725" s="6"/>
      <c r="M725" s="6" t="str">
        <f>IFERROR(VLOOKUP(G725,TCD!$A$4:$C$362,3,FALSE),"Commune de ramassage")</f>
        <v>Commune de ramassage</v>
      </c>
      <c r="N725">
        <v>724</v>
      </c>
    </row>
    <row r="726" spans="1:14" x14ac:dyDescent="0.3">
      <c r="A726">
        <f t="shared" si="45"/>
        <v>725</v>
      </c>
      <c r="B726">
        <v>354017116483021</v>
      </c>
      <c r="C726" t="s">
        <v>12</v>
      </c>
      <c r="D726" s="3">
        <v>44634.48574074074</v>
      </c>
      <c r="E726" s="4">
        <f t="shared" si="44"/>
        <v>44634.48574074074</v>
      </c>
      <c r="F726" s="1" t="s">
        <v>16</v>
      </c>
      <c r="G726" s="11" t="str">
        <f t="shared" si="46"/>
        <v>69220 44634,5</v>
      </c>
      <c r="H726" s="11" t="str">
        <f t="shared" si="47"/>
        <v>Dans la commune</v>
      </c>
      <c r="I726" s="1">
        <v>21</v>
      </c>
      <c r="J726" s="5">
        <v>1.1574074074074073E-5</v>
      </c>
      <c r="K726">
        <v>-6.9999999999999994E-5</v>
      </c>
      <c r="L726" s="6"/>
      <c r="M726" s="6" t="str">
        <f>IFERROR(VLOOKUP(G726,TCD!$A$4:$C$362,3,FALSE),"Commune de ramassage")</f>
        <v>Commune de ramassage</v>
      </c>
      <c r="N726">
        <v>725</v>
      </c>
    </row>
    <row r="727" spans="1:14" x14ac:dyDescent="0.3">
      <c r="A727">
        <f t="shared" si="45"/>
        <v>726</v>
      </c>
      <c r="B727">
        <v>354017116483021</v>
      </c>
      <c r="C727" t="s">
        <v>12</v>
      </c>
      <c r="D727" s="3">
        <v>44634.485752314817</v>
      </c>
      <c r="E727" s="4">
        <f t="shared" si="44"/>
        <v>44634.485752314817</v>
      </c>
      <c r="F727" s="1" t="s">
        <v>16</v>
      </c>
      <c r="G727" s="11" t="str">
        <f t="shared" si="46"/>
        <v>69220 44634,5</v>
      </c>
      <c r="H727" s="11" t="str">
        <f t="shared" si="47"/>
        <v>Dans la commune</v>
      </c>
      <c r="I727" s="1">
        <v>22</v>
      </c>
      <c r="J727" s="5">
        <v>6.9444444444444444E-5</v>
      </c>
      <c r="K727">
        <v>-2.4000000000000001E-4</v>
      </c>
      <c r="L727" s="6"/>
      <c r="M727" s="6" t="str">
        <f>IFERROR(VLOOKUP(G727,TCD!$A$4:$C$362,3,FALSE),"Commune de ramassage")</f>
        <v>Commune de ramassage</v>
      </c>
      <c r="N727">
        <v>726</v>
      </c>
    </row>
    <row r="728" spans="1:14" x14ac:dyDescent="0.3">
      <c r="A728">
        <f t="shared" si="45"/>
        <v>727</v>
      </c>
      <c r="B728">
        <v>354017116483021</v>
      </c>
      <c r="C728" t="s">
        <v>12</v>
      </c>
      <c r="D728" s="3">
        <v>44634.485821759263</v>
      </c>
      <c r="E728" s="4">
        <f t="shared" si="44"/>
        <v>44634.485821759263</v>
      </c>
      <c r="F728" s="1" t="s">
        <v>16</v>
      </c>
      <c r="G728" s="11" t="str">
        <f t="shared" si="46"/>
        <v>69220 44634,5</v>
      </c>
      <c r="H728" s="11" t="str">
        <f t="shared" si="47"/>
        <v>Dans la commune</v>
      </c>
      <c r="I728" s="1">
        <v>26</v>
      </c>
      <c r="J728" s="5">
        <v>8.1018518518518516E-5</v>
      </c>
      <c r="K728">
        <v>-6.8800000000000003E-4</v>
      </c>
      <c r="L728" s="6"/>
      <c r="M728" s="6" t="str">
        <f>IFERROR(VLOOKUP(G728,TCD!$A$4:$C$362,3,FALSE),"Commune de ramassage")</f>
        <v>Commune de ramassage</v>
      </c>
      <c r="N728">
        <v>727</v>
      </c>
    </row>
    <row r="729" spans="1:14" x14ac:dyDescent="0.3">
      <c r="A729">
        <f t="shared" si="45"/>
        <v>728</v>
      </c>
      <c r="B729">
        <v>354017116483021</v>
      </c>
      <c r="C729" t="s">
        <v>12</v>
      </c>
      <c r="D729" s="3">
        <v>44634.485902777778</v>
      </c>
      <c r="E729" s="4">
        <f t="shared" si="44"/>
        <v>44634.485902777778</v>
      </c>
      <c r="F729" s="1" t="s">
        <v>16</v>
      </c>
      <c r="G729" s="11" t="str">
        <f t="shared" si="46"/>
        <v>69220 44634,5</v>
      </c>
      <c r="H729" s="11" t="str">
        <f t="shared" si="47"/>
        <v>Dans la commune</v>
      </c>
      <c r="I729" s="1">
        <v>30</v>
      </c>
      <c r="J729" s="5">
        <v>6.9444444444444444E-5</v>
      </c>
      <c r="K729">
        <v>-3.97E-4</v>
      </c>
      <c r="L729" s="6"/>
      <c r="M729" s="6" t="str">
        <f>IFERROR(VLOOKUP(G729,TCD!$A$4:$C$362,3,FALSE),"Commune de ramassage")</f>
        <v>Commune de ramassage</v>
      </c>
      <c r="N729">
        <v>728</v>
      </c>
    </row>
    <row r="730" spans="1:14" x14ac:dyDescent="0.3">
      <c r="A730">
        <f t="shared" si="45"/>
        <v>729</v>
      </c>
      <c r="B730">
        <v>354017116483021</v>
      </c>
      <c r="C730" t="s">
        <v>12</v>
      </c>
      <c r="D730" s="3">
        <v>44634.485972222225</v>
      </c>
      <c r="E730" s="4">
        <f t="shared" si="44"/>
        <v>44634.485972222225</v>
      </c>
      <c r="F730" s="1" t="s">
        <v>16</v>
      </c>
      <c r="G730" s="11" t="str">
        <f t="shared" si="46"/>
        <v>69220 44634,5</v>
      </c>
      <c r="H730" s="11" t="str">
        <f t="shared" si="47"/>
        <v>Dans la commune</v>
      </c>
      <c r="I730" s="1">
        <v>29</v>
      </c>
      <c r="J730" s="5">
        <v>1.3888888888888889E-4</v>
      </c>
      <c r="K730">
        <v>-3.01E-4</v>
      </c>
      <c r="L730" s="6"/>
      <c r="M730" s="6" t="str">
        <f>IFERROR(VLOOKUP(G730,TCD!$A$4:$C$362,3,FALSE),"Commune de ramassage")</f>
        <v>Commune de ramassage</v>
      </c>
      <c r="N730">
        <v>729</v>
      </c>
    </row>
    <row r="731" spans="1:14" x14ac:dyDescent="0.3">
      <c r="A731">
        <f t="shared" si="45"/>
        <v>730</v>
      </c>
      <c r="B731">
        <v>354017116483021</v>
      </c>
      <c r="C731" t="s">
        <v>12</v>
      </c>
      <c r="D731" s="3">
        <v>44634.486111111109</v>
      </c>
      <c r="E731" s="4">
        <f t="shared" si="44"/>
        <v>44634.486111111109</v>
      </c>
      <c r="F731" s="1" t="s">
        <v>16</v>
      </c>
      <c r="G731" s="11" t="str">
        <f t="shared" si="46"/>
        <v>69220 44634,5</v>
      </c>
      <c r="H731" s="11" t="str">
        <f t="shared" si="47"/>
        <v>Dans la commune</v>
      </c>
      <c r="I731" s="1">
        <v>14</v>
      </c>
      <c r="J731" s="5">
        <v>2.3148148148148147E-5</v>
      </c>
      <c r="K731">
        <v>-7.7000000000000001E-5</v>
      </c>
      <c r="L731" s="6"/>
      <c r="M731" s="6" t="str">
        <f>IFERROR(VLOOKUP(G731,TCD!$A$4:$C$362,3,FALSE),"Commune de ramassage")</f>
        <v>Commune de ramassage</v>
      </c>
      <c r="N731">
        <v>730</v>
      </c>
    </row>
    <row r="732" spans="1:14" x14ac:dyDescent="0.3">
      <c r="A732">
        <f t="shared" si="45"/>
        <v>731</v>
      </c>
      <c r="B732">
        <v>354017116483021</v>
      </c>
      <c r="C732" t="s">
        <v>12</v>
      </c>
      <c r="D732" s="3">
        <v>44634.486134259256</v>
      </c>
      <c r="E732" s="4">
        <f t="shared" si="44"/>
        <v>44634.486134259256</v>
      </c>
      <c r="F732" s="1" t="s">
        <v>16</v>
      </c>
      <c r="G732" s="11" t="str">
        <f t="shared" si="46"/>
        <v>69220 44634,5</v>
      </c>
      <c r="H732" s="11" t="str">
        <f t="shared" si="47"/>
        <v>Dans la commune</v>
      </c>
      <c r="I732" s="1">
        <v>15</v>
      </c>
      <c r="J732" s="5">
        <v>1.1574074074074073E-5</v>
      </c>
      <c r="K732">
        <v>-4.3000000000000002E-5</v>
      </c>
      <c r="L732" s="6"/>
      <c r="M732" s="6" t="str">
        <f>IFERROR(VLOOKUP(G732,TCD!$A$4:$C$362,3,FALSE),"Commune de ramassage")</f>
        <v>Commune de ramassage</v>
      </c>
      <c r="N732">
        <v>731</v>
      </c>
    </row>
    <row r="733" spans="1:14" x14ac:dyDescent="0.3">
      <c r="A733">
        <f t="shared" si="45"/>
        <v>732</v>
      </c>
      <c r="B733">
        <v>354017116483021</v>
      </c>
      <c r="C733" t="s">
        <v>12</v>
      </c>
      <c r="D733" s="3">
        <v>44634.486145833333</v>
      </c>
      <c r="E733" s="4">
        <f t="shared" si="44"/>
        <v>44634.486145833333</v>
      </c>
      <c r="F733" s="1" t="s">
        <v>16</v>
      </c>
      <c r="G733" s="11" t="str">
        <f t="shared" si="46"/>
        <v>69220 44634,5</v>
      </c>
      <c r="H733" s="11" t="str">
        <f t="shared" si="47"/>
        <v>Dans la commune</v>
      </c>
      <c r="I733" s="1">
        <v>17</v>
      </c>
      <c r="J733" s="5">
        <v>1.6203703703703703E-4</v>
      </c>
      <c r="K733">
        <v>-2.0000000000000001E-4</v>
      </c>
      <c r="L733" s="6"/>
      <c r="M733" s="6" t="str">
        <f>IFERROR(VLOOKUP(G733,TCD!$A$4:$C$362,3,FALSE),"Commune de ramassage")</f>
        <v>Commune de ramassage</v>
      </c>
      <c r="N733">
        <v>732</v>
      </c>
    </row>
    <row r="734" spans="1:14" x14ac:dyDescent="0.3">
      <c r="A734">
        <f t="shared" si="45"/>
        <v>733</v>
      </c>
      <c r="B734">
        <v>354017116483021</v>
      </c>
      <c r="C734" t="s">
        <v>12</v>
      </c>
      <c r="D734" s="3">
        <v>44634.486307870371</v>
      </c>
      <c r="E734" s="4">
        <f t="shared" si="44"/>
        <v>44634.486307870371</v>
      </c>
      <c r="F734" s="1" t="s">
        <v>16</v>
      </c>
      <c r="G734" s="11" t="str">
        <f t="shared" si="46"/>
        <v>69220 44634,5</v>
      </c>
      <c r="H734" s="11" t="str">
        <f t="shared" si="47"/>
        <v>Dans la commune</v>
      </c>
      <c r="I734" s="1">
        <v>17</v>
      </c>
      <c r="J734" s="5">
        <v>2.8935185185185189E-4</v>
      </c>
      <c r="K734">
        <v>1.63E-4</v>
      </c>
      <c r="L734" s="6"/>
      <c r="M734" s="6" t="str">
        <f>IFERROR(VLOOKUP(G734,TCD!$A$4:$C$362,3,FALSE),"Commune de ramassage")</f>
        <v>Commune de ramassage</v>
      </c>
      <c r="N734">
        <v>733</v>
      </c>
    </row>
    <row r="735" spans="1:14" x14ac:dyDescent="0.3">
      <c r="A735">
        <f t="shared" si="45"/>
        <v>734</v>
      </c>
      <c r="B735">
        <v>354017116483021</v>
      </c>
      <c r="C735" t="s">
        <v>12</v>
      </c>
      <c r="D735" s="3">
        <v>44634.486597222225</v>
      </c>
      <c r="E735" s="4">
        <f t="shared" si="44"/>
        <v>44634.486597222225</v>
      </c>
      <c r="F735" s="1" t="s">
        <v>16</v>
      </c>
      <c r="G735" s="11" t="str">
        <f t="shared" si="46"/>
        <v>69220 44634,5</v>
      </c>
      <c r="H735" s="11" t="str">
        <f t="shared" si="47"/>
        <v>Dans la commune</v>
      </c>
      <c r="I735" s="1">
        <v>18</v>
      </c>
      <c r="J735" s="5">
        <v>1.1574074074074073E-5</v>
      </c>
      <c r="K735">
        <v>-5.1999999999999997E-5</v>
      </c>
      <c r="L735" s="6"/>
      <c r="M735" s="6" t="str">
        <f>IFERROR(VLOOKUP(G735,TCD!$A$4:$C$362,3,FALSE),"Commune de ramassage")</f>
        <v>Commune de ramassage</v>
      </c>
      <c r="N735">
        <v>734</v>
      </c>
    </row>
    <row r="736" spans="1:14" x14ac:dyDescent="0.3">
      <c r="A736">
        <f t="shared" si="45"/>
        <v>735</v>
      </c>
      <c r="B736">
        <v>354017116483021</v>
      </c>
      <c r="C736" t="s">
        <v>12</v>
      </c>
      <c r="D736" s="3">
        <v>44634.486608796295</v>
      </c>
      <c r="E736" s="4">
        <f t="shared" si="44"/>
        <v>44634.486608796295</v>
      </c>
      <c r="F736" s="1" t="s">
        <v>16</v>
      </c>
      <c r="G736" s="11" t="str">
        <f t="shared" si="46"/>
        <v>69220 44634,5</v>
      </c>
      <c r="H736" s="11" t="str">
        <f t="shared" si="47"/>
        <v>Dans la commune</v>
      </c>
      <c r="I736" s="1">
        <v>14</v>
      </c>
      <c r="J736" s="5">
        <v>4.6296296296296294E-5</v>
      </c>
      <c r="K736">
        <v>-8.7999999999999998E-5</v>
      </c>
      <c r="L736" s="6"/>
      <c r="M736" s="6" t="str">
        <f>IFERROR(VLOOKUP(G736,TCD!$A$4:$C$362,3,FALSE),"Commune de ramassage")</f>
        <v>Commune de ramassage</v>
      </c>
      <c r="N736">
        <v>735</v>
      </c>
    </row>
    <row r="737" spans="1:14" x14ac:dyDescent="0.3">
      <c r="A737">
        <f t="shared" si="45"/>
        <v>736</v>
      </c>
      <c r="B737">
        <v>354017116483021</v>
      </c>
      <c r="C737" t="s">
        <v>12</v>
      </c>
      <c r="D737" s="3">
        <v>44634.486655092594</v>
      </c>
      <c r="E737" s="4">
        <f t="shared" si="44"/>
        <v>44634.486655092594</v>
      </c>
      <c r="F737" s="1" t="s">
        <v>16</v>
      </c>
      <c r="G737" s="11" t="str">
        <f t="shared" si="46"/>
        <v>69220 44634,5</v>
      </c>
      <c r="H737" s="11" t="str">
        <f t="shared" si="47"/>
        <v>Dans la commune</v>
      </c>
      <c r="I737" s="1">
        <v>19</v>
      </c>
      <c r="J737" s="5">
        <v>9.2592592592592588E-5</v>
      </c>
      <c r="K737">
        <v>-5.6999999999999998E-4</v>
      </c>
      <c r="L737" s="6"/>
      <c r="M737" s="6" t="str">
        <f>IFERROR(VLOOKUP(G737,TCD!$A$4:$C$362,3,FALSE),"Commune de ramassage")</f>
        <v>Commune de ramassage</v>
      </c>
      <c r="N737">
        <v>736</v>
      </c>
    </row>
    <row r="738" spans="1:14" x14ac:dyDescent="0.3">
      <c r="A738">
        <f t="shared" si="45"/>
        <v>737</v>
      </c>
      <c r="B738">
        <v>354017116483021</v>
      </c>
      <c r="C738" t="s">
        <v>12</v>
      </c>
      <c r="D738" s="3">
        <v>44634.486747685187</v>
      </c>
      <c r="E738" s="4">
        <f t="shared" si="44"/>
        <v>44634.486747685187</v>
      </c>
      <c r="F738" s="1" t="s">
        <v>16</v>
      </c>
      <c r="G738" s="11" t="str">
        <f t="shared" si="46"/>
        <v>69220 44634,5</v>
      </c>
      <c r="H738" s="11" t="str">
        <f t="shared" si="47"/>
        <v>Dans la commune</v>
      </c>
      <c r="I738" s="1">
        <v>42</v>
      </c>
      <c r="J738" s="5">
        <v>4.3981481481481481E-4</v>
      </c>
      <c r="K738">
        <v>-2.957E-3</v>
      </c>
      <c r="L738" s="6"/>
      <c r="M738" s="6" t="str">
        <f>IFERROR(VLOOKUP(G738,TCD!$A$4:$C$362,3,FALSE),"Commune de ramassage")</f>
        <v>Commune de ramassage</v>
      </c>
      <c r="N738">
        <v>737</v>
      </c>
    </row>
    <row r="739" spans="1:14" x14ac:dyDescent="0.3">
      <c r="A739">
        <f t="shared" si="45"/>
        <v>738</v>
      </c>
      <c r="B739">
        <v>354017116483021</v>
      </c>
      <c r="C739" t="s">
        <v>12</v>
      </c>
      <c r="D739" s="3">
        <v>44634.487187500003</v>
      </c>
      <c r="E739" s="4">
        <f t="shared" si="44"/>
        <v>44634.487187500003</v>
      </c>
      <c r="F739" s="1" t="s">
        <v>16</v>
      </c>
      <c r="G739" s="11" t="str">
        <f t="shared" si="46"/>
        <v>69220 44634,5</v>
      </c>
      <c r="H739" s="11" t="str">
        <f t="shared" si="47"/>
        <v>Dans la commune</v>
      </c>
      <c r="I739" s="1">
        <v>54</v>
      </c>
      <c r="J739" s="5">
        <v>1.5046296296296297E-4</v>
      </c>
      <c r="K739">
        <v>-3.3000000000000003E-5</v>
      </c>
      <c r="L739" s="6"/>
      <c r="M739" s="6" t="str">
        <f>IFERROR(VLOOKUP(G739,TCD!$A$4:$C$362,3,FALSE),"Commune de ramassage")</f>
        <v>Commune de ramassage</v>
      </c>
      <c r="N739">
        <v>738</v>
      </c>
    </row>
    <row r="740" spans="1:14" x14ac:dyDescent="0.3">
      <c r="A740">
        <f t="shared" si="45"/>
        <v>739</v>
      </c>
      <c r="B740">
        <v>354017116483021</v>
      </c>
      <c r="C740" t="s">
        <v>12</v>
      </c>
      <c r="D740" s="3">
        <v>44634.487337962964</v>
      </c>
      <c r="E740" s="4">
        <f t="shared" si="44"/>
        <v>44634.487337962964</v>
      </c>
      <c r="F740" s="1" t="s">
        <v>16</v>
      </c>
      <c r="G740" s="11" t="str">
        <f t="shared" si="46"/>
        <v>69220 44634,5</v>
      </c>
      <c r="H740" s="11" t="str">
        <f t="shared" si="47"/>
        <v>Dans la commune</v>
      </c>
      <c r="I740" s="1">
        <v>34</v>
      </c>
      <c r="J740" s="5">
        <v>5.7870370370370366E-5</v>
      </c>
      <c r="K740">
        <v>7.2999999999999999E-5</v>
      </c>
      <c r="L740" s="6"/>
      <c r="M740" s="6" t="str">
        <f>IFERROR(VLOOKUP(G740,TCD!$A$4:$C$362,3,FALSE),"Commune de ramassage")</f>
        <v>Commune de ramassage</v>
      </c>
      <c r="N740">
        <v>739</v>
      </c>
    </row>
    <row r="741" spans="1:14" x14ac:dyDescent="0.3">
      <c r="A741">
        <f t="shared" si="45"/>
        <v>740</v>
      </c>
      <c r="B741">
        <v>354017116483021</v>
      </c>
      <c r="C741" t="s">
        <v>12</v>
      </c>
      <c r="D741" s="3">
        <v>44634.487395833334</v>
      </c>
      <c r="E741" s="4">
        <f t="shared" si="44"/>
        <v>44634.487395833334</v>
      </c>
      <c r="F741" s="1" t="s">
        <v>16</v>
      </c>
      <c r="G741" s="11" t="str">
        <f t="shared" si="46"/>
        <v>69220 44634,5</v>
      </c>
      <c r="H741" s="11" t="str">
        <f t="shared" si="47"/>
        <v>Dans la commune</v>
      </c>
      <c r="I741" s="1">
        <v>24</v>
      </c>
      <c r="J741" s="5">
        <v>3.4722222222222222E-5</v>
      </c>
      <c r="K741">
        <v>-1.3100000000000001E-4</v>
      </c>
      <c r="L741" s="6"/>
      <c r="M741" s="6" t="str">
        <f>IFERROR(VLOOKUP(G741,TCD!$A$4:$C$362,3,FALSE),"Commune de ramassage")</f>
        <v>Commune de ramassage</v>
      </c>
      <c r="N741">
        <v>740</v>
      </c>
    </row>
    <row r="742" spans="1:14" x14ac:dyDescent="0.3">
      <c r="A742">
        <f t="shared" si="45"/>
        <v>741</v>
      </c>
      <c r="B742">
        <v>354017116483021</v>
      </c>
      <c r="C742" t="s">
        <v>12</v>
      </c>
      <c r="D742" s="3">
        <v>44634.487430555557</v>
      </c>
      <c r="E742" s="4">
        <f t="shared" si="44"/>
        <v>44634.487430555557</v>
      </c>
      <c r="F742" s="1" t="s">
        <v>16</v>
      </c>
      <c r="G742" s="11" t="str">
        <f t="shared" si="46"/>
        <v>69220 44634,5</v>
      </c>
      <c r="H742" s="11" t="str">
        <f t="shared" si="47"/>
        <v>Dans la commune</v>
      </c>
      <c r="I742" s="1">
        <v>20</v>
      </c>
      <c r="J742" s="5">
        <v>1.7361111111111112E-4</v>
      </c>
      <c r="K742">
        <v>-1.469E-3</v>
      </c>
      <c r="L742" s="6"/>
      <c r="M742" s="6" t="str">
        <f>IFERROR(VLOOKUP(G742,TCD!$A$4:$C$362,3,FALSE),"Commune de ramassage")</f>
        <v>Commune de ramassage</v>
      </c>
      <c r="N742">
        <v>741</v>
      </c>
    </row>
    <row r="743" spans="1:14" x14ac:dyDescent="0.3">
      <c r="A743">
        <f t="shared" si="45"/>
        <v>742</v>
      </c>
      <c r="B743">
        <v>354017116483021</v>
      </c>
      <c r="C743" t="s">
        <v>12</v>
      </c>
      <c r="D743" s="3">
        <v>44634.487604166665</v>
      </c>
      <c r="E743" s="4">
        <f t="shared" si="44"/>
        <v>44634.487604166665</v>
      </c>
      <c r="F743" s="1" t="s">
        <v>16</v>
      </c>
      <c r="G743" s="11" t="str">
        <f t="shared" si="46"/>
        <v>69220 44634,5</v>
      </c>
      <c r="H743" s="11" t="str">
        <f t="shared" si="47"/>
        <v>Dans la commune</v>
      </c>
      <c r="I743" s="1">
        <v>48</v>
      </c>
      <c r="J743" s="5">
        <v>1.1574074074074073E-4</v>
      </c>
      <c r="K743">
        <v>-6.7000000000000002E-4</v>
      </c>
      <c r="L743" s="6"/>
      <c r="M743" s="6" t="str">
        <f>IFERROR(VLOOKUP(G743,TCD!$A$4:$C$362,3,FALSE),"Commune de ramassage")</f>
        <v>Commune de ramassage</v>
      </c>
      <c r="N743">
        <v>742</v>
      </c>
    </row>
    <row r="744" spans="1:14" x14ac:dyDescent="0.3">
      <c r="A744">
        <f t="shared" si="45"/>
        <v>743</v>
      </c>
      <c r="B744">
        <v>354017116483021</v>
      </c>
      <c r="C744" t="s">
        <v>12</v>
      </c>
      <c r="D744" s="3">
        <v>44634.487719907411</v>
      </c>
      <c r="E744" s="4">
        <f t="shared" si="44"/>
        <v>44634.487719907411</v>
      </c>
      <c r="F744" s="1" t="s">
        <v>16</v>
      </c>
      <c r="G744" s="11" t="str">
        <f t="shared" si="46"/>
        <v>69220 44634,5</v>
      </c>
      <c r="H744" s="11" t="str">
        <f t="shared" si="47"/>
        <v>Dans la commune</v>
      </c>
      <c r="I744" s="1">
        <v>44</v>
      </c>
      <c r="J744" s="5">
        <v>2.3148148148148147E-5</v>
      </c>
      <c r="K744">
        <v>-3.3799999999999998E-4</v>
      </c>
      <c r="L744" s="6"/>
      <c r="M744" s="6" t="str">
        <f>IFERROR(VLOOKUP(G744,TCD!$A$4:$C$362,3,FALSE),"Commune de ramassage")</f>
        <v>Commune de ramassage</v>
      </c>
      <c r="N744">
        <v>743</v>
      </c>
    </row>
    <row r="745" spans="1:14" x14ac:dyDescent="0.3">
      <c r="A745">
        <f t="shared" si="45"/>
        <v>744</v>
      </c>
      <c r="B745">
        <v>354017116483021</v>
      </c>
      <c r="C745" t="s">
        <v>12</v>
      </c>
      <c r="D745" s="3">
        <v>44634.487743055557</v>
      </c>
      <c r="E745" s="4">
        <f t="shared" si="44"/>
        <v>44634.487743055557</v>
      </c>
      <c r="F745" s="1" t="s">
        <v>16</v>
      </c>
      <c r="G745" s="11" t="str">
        <f t="shared" si="46"/>
        <v>69220 44634,5</v>
      </c>
      <c r="H745" s="11" t="str">
        <f t="shared" si="47"/>
        <v>Dans la commune</v>
      </c>
      <c r="I745" s="1">
        <v>45</v>
      </c>
      <c r="J745" s="5">
        <v>1.1574074074074073E-5</v>
      </c>
      <c r="K745">
        <v>-2.33E-4</v>
      </c>
      <c r="L745" s="6"/>
      <c r="M745" s="6" t="str">
        <f>IFERROR(VLOOKUP(G745,TCD!$A$4:$C$362,3,FALSE),"Commune de ramassage")</f>
        <v>Commune de ramassage</v>
      </c>
      <c r="N745">
        <v>744</v>
      </c>
    </row>
    <row r="746" spans="1:14" x14ac:dyDescent="0.3">
      <c r="A746">
        <f t="shared" si="45"/>
        <v>745</v>
      </c>
      <c r="B746">
        <v>354017116483021</v>
      </c>
      <c r="C746" t="s">
        <v>12</v>
      </c>
      <c r="D746" s="3">
        <v>44634.487754629627</v>
      </c>
      <c r="E746" s="4">
        <f t="shared" si="44"/>
        <v>44634.487754629627</v>
      </c>
      <c r="F746" s="1" t="s">
        <v>16</v>
      </c>
      <c r="G746" s="11" t="str">
        <f t="shared" si="46"/>
        <v>69220 44634,5</v>
      </c>
      <c r="H746" s="11" t="str">
        <f t="shared" si="47"/>
        <v>Dans la commune</v>
      </c>
      <c r="I746" s="1">
        <v>47</v>
      </c>
      <c r="J746" s="5">
        <v>1.1574074074074073E-4</v>
      </c>
      <c r="K746">
        <v>-7.1199999999999996E-4</v>
      </c>
      <c r="L746" s="6"/>
      <c r="M746" s="6" t="str">
        <f>IFERROR(VLOOKUP(G746,TCD!$A$4:$C$362,3,FALSE),"Commune de ramassage")</f>
        <v>Commune de ramassage</v>
      </c>
      <c r="N746">
        <v>745</v>
      </c>
    </row>
    <row r="747" spans="1:14" x14ac:dyDescent="0.3">
      <c r="A747">
        <f t="shared" si="45"/>
        <v>746</v>
      </c>
      <c r="B747">
        <v>354017116483021</v>
      </c>
      <c r="C747" t="s">
        <v>12</v>
      </c>
      <c r="D747" s="3">
        <v>44634.487870370373</v>
      </c>
      <c r="E747" s="4">
        <f t="shared" si="44"/>
        <v>44634.487870370373</v>
      </c>
      <c r="F747" s="1" t="s">
        <v>16</v>
      </c>
      <c r="G747" s="11" t="str">
        <f t="shared" si="46"/>
        <v>69220 44634,5</v>
      </c>
      <c r="H747" s="11" t="str">
        <f t="shared" si="47"/>
        <v>Dans la commune</v>
      </c>
      <c r="I747" s="1">
        <v>43</v>
      </c>
      <c r="J747" s="5">
        <v>1.9675925925925926E-4</v>
      </c>
      <c r="K747">
        <v>-1.9919999999999998E-3</v>
      </c>
      <c r="L747" s="6"/>
      <c r="M747" s="6" t="str">
        <f>IFERROR(VLOOKUP(G747,TCD!$A$4:$C$362,3,FALSE),"Commune de ramassage")</f>
        <v>Commune de ramassage</v>
      </c>
      <c r="N747">
        <v>746</v>
      </c>
    </row>
    <row r="748" spans="1:14" x14ac:dyDescent="0.3">
      <c r="A748">
        <f t="shared" si="45"/>
        <v>747</v>
      </c>
      <c r="B748">
        <v>354017116483021</v>
      </c>
      <c r="C748" t="s">
        <v>12</v>
      </c>
      <c r="D748" s="3">
        <v>44634.488067129627</v>
      </c>
      <c r="E748" s="4">
        <f t="shared" si="44"/>
        <v>44634.488067129627</v>
      </c>
      <c r="F748" s="1" t="s">
        <v>16</v>
      </c>
      <c r="G748" s="11" t="str">
        <f t="shared" si="46"/>
        <v>69220 44634,5</v>
      </c>
      <c r="H748" s="11" t="str">
        <f t="shared" si="47"/>
        <v>Dans la commune</v>
      </c>
      <c r="I748" s="1">
        <v>47</v>
      </c>
      <c r="J748" s="5">
        <v>4.6296296296296294E-5</v>
      </c>
      <c r="K748">
        <v>-2.4499999999999999E-4</v>
      </c>
      <c r="L748" s="6"/>
      <c r="M748" s="6" t="str">
        <f>IFERROR(VLOOKUP(G748,TCD!$A$4:$C$362,3,FALSE),"Commune de ramassage")</f>
        <v>Commune de ramassage</v>
      </c>
      <c r="N748">
        <v>747</v>
      </c>
    </row>
    <row r="749" spans="1:14" x14ac:dyDescent="0.3">
      <c r="A749">
        <f t="shared" si="45"/>
        <v>748</v>
      </c>
      <c r="B749">
        <v>354017116483021</v>
      </c>
      <c r="C749" t="s">
        <v>12</v>
      </c>
      <c r="D749" s="3">
        <v>44634.488113425927</v>
      </c>
      <c r="E749" s="4">
        <f t="shared" si="44"/>
        <v>44634.488113425927</v>
      </c>
      <c r="F749" s="1" t="s">
        <v>16</v>
      </c>
      <c r="G749" s="11" t="str">
        <f t="shared" si="46"/>
        <v>69220 44634,5</v>
      </c>
      <c r="H749" s="11" t="str">
        <f t="shared" si="47"/>
        <v>Dans la commune</v>
      </c>
      <c r="I749" s="1">
        <v>42</v>
      </c>
      <c r="J749" s="5">
        <v>1.5046296296296297E-4</v>
      </c>
      <c r="K749">
        <v>-7.5799999999999999E-4</v>
      </c>
      <c r="L749" s="6"/>
      <c r="M749" s="6" t="str">
        <f>IFERROR(VLOOKUP(G749,TCD!$A$4:$C$362,3,FALSE),"Commune de ramassage")</f>
        <v>Commune de ramassage</v>
      </c>
      <c r="N749">
        <v>748</v>
      </c>
    </row>
    <row r="750" spans="1:14" x14ac:dyDescent="0.3">
      <c r="A750">
        <f t="shared" si="45"/>
        <v>749</v>
      </c>
      <c r="B750">
        <v>354017116483021</v>
      </c>
      <c r="C750" t="s">
        <v>12</v>
      </c>
      <c r="D750" s="3">
        <v>44634.488263888888</v>
      </c>
      <c r="E750" s="4">
        <f t="shared" si="44"/>
        <v>44634.488263888888</v>
      </c>
      <c r="F750" s="1" t="s">
        <v>16</v>
      </c>
      <c r="G750" s="11" t="str">
        <f t="shared" si="46"/>
        <v>69220 44634,5</v>
      </c>
      <c r="H750" s="11" t="str">
        <f t="shared" si="47"/>
        <v>Dans la commune</v>
      </c>
      <c r="I750" s="1">
        <v>43</v>
      </c>
      <c r="J750" s="5">
        <v>2.4305555555555552E-4</v>
      </c>
      <c r="K750">
        <v>-2.3349999999999998E-3</v>
      </c>
      <c r="L750" s="6"/>
      <c r="M750" s="6" t="str">
        <f>IFERROR(VLOOKUP(G750,TCD!$A$4:$C$362,3,FALSE),"Commune de ramassage")</f>
        <v>Commune de ramassage</v>
      </c>
      <c r="N750">
        <v>749</v>
      </c>
    </row>
    <row r="751" spans="1:14" x14ac:dyDescent="0.3">
      <c r="A751">
        <f t="shared" si="45"/>
        <v>750</v>
      </c>
      <c r="B751">
        <v>354017116483021</v>
      </c>
      <c r="C751" t="s">
        <v>12</v>
      </c>
      <c r="D751" s="3">
        <v>44634.488506944443</v>
      </c>
      <c r="E751" s="4">
        <f t="shared" si="44"/>
        <v>44634.488506944443</v>
      </c>
      <c r="F751" s="1" t="s">
        <v>16</v>
      </c>
      <c r="G751" s="11" t="str">
        <f t="shared" si="46"/>
        <v>69220 44634,5</v>
      </c>
      <c r="H751" s="11" t="str">
        <f t="shared" si="47"/>
        <v>Dans la commune</v>
      </c>
      <c r="I751" s="1">
        <v>56</v>
      </c>
      <c r="J751" s="5">
        <v>3.3564814814814812E-4</v>
      </c>
      <c r="K751">
        <v>-3.2669999999999999E-3</v>
      </c>
      <c r="L751" s="6"/>
      <c r="M751" s="6" t="str">
        <f>IFERROR(VLOOKUP(G751,TCD!$A$4:$C$362,3,FALSE),"Commune de ramassage")</f>
        <v>Commune de ramassage</v>
      </c>
      <c r="N751">
        <v>750</v>
      </c>
    </row>
    <row r="752" spans="1:14" x14ac:dyDescent="0.3">
      <c r="A752">
        <f t="shared" si="45"/>
        <v>751</v>
      </c>
      <c r="B752">
        <v>354017116483021</v>
      </c>
      <c r="C752" t="s">
        <v>12</v>
      </c>
      <c r="D752" s="3">
        <v>44634.488842592589</v>
      </c>
      <c r="E752" s="4">
        <f t="shared" si="44"/>
        <v>44634.488842592589</v>
      </c>
      <c r="F752" s="1" t="s">
        <v>16</v>
      </c>
      <c r="G752" s="11" t="str">
        <f t="shared" si="46"/>
        <v>69220 44634,5</v>
      </c>
      <c r="H752" s="11" t="str">
        <f t="shared" si="47"/>
        <v>Dans la commune</v>
      </c>
      <c r="I752" s="1">
        <v>47</v>
      </c>
      <c r="J752" s="5">
        <v>5.7870370370370366E-5</v>
      </c>
      <c r="K752">
        <v>-4.4799999999999999E-4</v>
      </c>
      <c r="L752" s="6"/>
      <c r="M752" s="6" t="str">
        <f>IFERROR(VLOOKUP(G752,TCD!$A$4:$C$362,3,FALSE),"Commune de ramassage")</f>
        <v>Commune de ramassage</v>
      </c>
      <c r="N752">
        <v>751</v>
      </c>
    </row>
    <row r="753" spans="1:14" x14ac:dyDescent="0.3">
      <c r="A753">
        <f t="shared" si="45"/>
        <v>752</v>
      </c>
      <c r="B753">
        <v>354017116483021</v>
      </c>
      <c r="C753" t="s">
        <v>12</v>
      </c>
      <c r="D753" s="3">
        <v>44634.488900462966</v>
      </c>
      <c r="E753" s="4">
        <f t="shared" si="44"/>
        <v>44634.488900462966</v>
      </c>
      <c r="F753" s="1" t="s">
        <v>16</v>
      </c>
      <c r="G753" s="11" t="str">
        <f t="shared" si="46"/>
        <v>69220 44634,5</v>
      </c>
      <c r="H753" s="11" t="str">
        <f t="shared" si="47"/>
        <v>Dans la commune</v>
      </c>
      <c r="I753" s="1">
        <v>49</v>
      </c>
      <c r="J753" s="5">
        <v>4.6296296296296294E-5</v>
      </c>
      <c r="K753">
        <v>-5.0199999999999995E-4</v>
      </c>
      <c r="L753" s="6"/>
      <c r="M753" s="6" t="str">
        <f>IFERROR(VLOOKUP(G753,TCD!$A$4:$C$362,3,FALSE),"Commune de ramassage")</f>
        <v>Commune de ramassage</v>
      </c>
      <c r="N753">
        <v>752</v>
      </c>
    </row>
    <row r="754" spans="1:14" x14ac:dyDescent="0.3">
      <c r="A754">
        <f t="shared" si="45"/>
        <v>753</v>
      </c>
      <c r="B754">
        <v>354017116483021</v>
      </c>
      <c r="C754" t="s">
        <v>12</v>
      </c>
      <c r="D754" s="3">
        <v>44634.488946759258</v>
      </c>
      <c r="E754" s="4">
        <f t="shared" si="44"/>
        <v>44634.488946759258</v>
      </c>
      <c r="F754" s="1" t="s">
        <v>16</v>
      </c>
      <c r="G754" s="11" t="str">
        <f t="shared" si="46"/>
        <v>69220 44634,5</v>
      </c>
      <c r="H754" s="11" t="str">
        <f t="shared" si="47"/>
        <v>Dans la commune</v>
      </c>
      <c r="I754" s="1">
        <v>47</v>
      </c>
      <c r="J754" s="5">
        <v>8.1018518518518516E-5</v>
      </c>
      <c r="K754">
        <v>-5.0100000000000003E-4</v>
      </c>
      <c r="L754" s="6"/>
      <c r="M754" s="6" t="str">
        <f>IFERROR(VLOOKUP(G754,TCD!$A$4:$C$362,3,FALSE),"Commune de ramassage")</f>
        <v>Commune de ramassage</v>
      </c>
      <c r="N754">
        <v>753</v>
      </c>
    </row>
    <row r="755" spans="1:14" x14ac:dyDescent="0.3">
      <c r="A755">
        <f t="shared" si="45"/>
        <v>754</v>
      </c>
      <c r="B755">
        <v>354017116483021</v>
      </c>
      <c r="C755" t="s">
        <v>12</v>
      </c>
      <c r="D755" s="3">
        <v>44634.489027777781</v>
      </c>
      <c r="E755" s="4">
        <f t="shared" si="44"/>
        <v>44634.489027777781</v>
      </c>
      <c r="F755" s="1" t="s">
        <v>16</v>
      </c>
      <c r="G755" s="11" t="str">
        <f t="shared" si="46"/>
        <v>69220 44634,5</v>
      </c>
      <c r="H755" s="11" t="str">
        <f t="shared" si="47"/>
        <v>Dans la commune</v>
      </c>
      <c r="I755" s="1">
        <v>41</v>
      </c>
      <c r="J755" s="5">
        <v>4.6296296296296294E-5</v>
      </c>
      <c r="K755">
        <v>-2.7399999999999999E-4</v>
      </c>
      <c r="L755" s="6"/>
      <c r="M755" s="6" t="str">
        <f>IFERROR(VLOOKUP(G755,TCD!$A$4:$C$362,3,FALSE),"Commune de ramassage")</f>
        <v>Commune de ramassage</v>
      </c>
      <c r="N755">
        <v>754</v>
      </c>
    </row>
    <row r="756" spans="1:14" x14ac:dyDescent="0.3">
      <c r="A756">
        <f t="shared" si="45"/>
        <v>755</v>
      </c>
      <c r="B756">
        <v>354017116483021</v>
      </c>
      <c r="C756" t="s">
        <v>12</v>
      </c>
      <c r="D756" s="3">
        <v>44634.489074074074</v>
      </c>
      <c r="E756" s="4">
        <f t="shared" si="44"/>
        <v>44634.489074074074</v>
      </c>
      <c r="F756" s="1" t="s">
        <v>16</v>
      </c>
      <c r="G756" s="11" t="str">
        <f t="shared" si="46"/>
        <v>69220 44634,5</v>
      </c>
      <c r="H756" s="11" t="str">
        <f t="shared" si="47"/>
        <v>Entrée sortie</v>
      </c>
      <c r="I756" s="1">
        <v>36</v>
      </c>
      <c r="J756" s="5">
        <v>1.8518518518518518E-4</v>
      </c>
      <c r="K756">
        <v>-1.6310000000000001E-3</v>
      </c>
      <c r="L756" s="6"/>
      <c r="M756" s="6" t="str">
        <f>IFERROR(VLOOKUP(G756,TCD!$A$4:$C$362,3,FALSE),"Commune de ramassage")</f>
        <v>Commune de ramassage</v>
      </c>
      <c r="N756">
        <v>755</v>
      </c>
    </row>
    <row r="757" spans="1:14" x14ac:dyDescent="0.3">
      <c r="A757">
        <f t="shared" si="45"/>
        <v>756</v>
      </c>
      <c r="B757">
        <v>354017116483021</v>
      </c>
      <c r="C757" t="s">
        <v>12</v>
      </c>
      <c r="D757" s="3">
        <v>44634.489259259259</v>
      </c>
      <c r="E757" s="4">
        <f t="shared" si="44"/>
        <v>44634.489259259259</v>
      </c>
      <c r="F757" s="1" t="s">
        <v>15</v>
      </c>
      <c r="G757" s="11" t="str">
        <f t="shared" si="46"/>
        <v>69203 44634,5</v>
      </c>
      <c r="H757" s="11" t="str">
        <f t="shared" si="47"/>
        <v>Dans la commune</v>
      </c>
      <c r="I757" s="1">
        <v>43</v>
      </c>
      <c r="J757" s="5">
        <v>3.8194444444444446E-4</v>
      </c>
      <c r="K757">
        <v>-2.3440000000000002E-3</v>
      </c>
      <c r="L757" s="6"/>
      <c r="M757" s="6" t="str">
        <f>IFERROR(VLOOKUP(G757,TCD!$A$4:$C$362,3,FALSE),"Commune de ramassage")</f>
        <v>Commune de ramassage</v>
      </c>
      <c r="N757">
        <v>756</v>
      </c>
    </row>
    <row r="758" spans="1:14" x14ac:dyDescent="0.3">
      <c r="A758">
        <f t="shared" si="45"/>
        <v>757</v>
      </c>
      <c r="B758">
        <v>354017116483021</v>
      </c>
      <c r="C758" t="s">
        <v>12</v>
      </c>
      <c r="D758" s="3">
        <v>44634.489641203705</v>
      </c>
      <c r="E758" s="4">
        <f t="shared" si="44"/>
        <v>44634.489641203705</v>
      </c>
      <c r="F758" s="1" t="s">
        <v>15</v>
      </c>
      <c r="G758" s="11" t="str">
        <f t="shared" si="46"/>
        <v>69203 44634,5</v>
      </c>
      <c r="H758" s="11" t="str">
        <f t="shared" si="47"/>
        <v>Dans la commune</v>
      </c>
      <c r="I758" s="1">
        <v>27</v>
      </c>
      <c r="J758" s="5">
        <v>3.4722222222222222E-5</v>
      </c>
      <c r="K758">
        <v>-1.85E-4</v>
      </c>
      <c r="L758" s="6"/>
      <c r="M758" s="6" t="str">
        <f>IFERROR(VLOOKUP(G758,TCD!$A$4:$C$362,3,FALSE),"Commune de ramassage")</f>
        <v>Commune de ramassage</v>
      </c>
      <c r="N758">
        <v>757</v>
      </c>
    </row>
    <row r="759" spans="1:14" x14ac:dyDescent="0.3">
      <c r="A759">
        <f t="shared" si="45"/>
        <v>758</v>
      </c>
      <c r="B759">
        <v>354017116483021</v>
      </c>
      <c r="C759" t="s">
        <v>12</v>
      </c>
      <c r="D759" s="3">
        <v>44634.489675925928</v>
      </c>
      <c r="E759" s="4">
        <f t="shared" si="44"/>
        <v>44634.489675925928</v>
      </c>
      <c r="F759" s="1" t="s">
        <v>15</v>
      </c>
      <c r="G759" s="11" t="str">
        <f t="shared" si="46"/>
        <v>69203 44634,5</v>
      </c>
      <c r="H759" s="11" t="str">
        <f t="shared" si="47"/>
        <v>Dans la commune</v>
      </c>
      <c r="I759" s="1">
        <v>29</v>
      </c>
      <c r="J759" s="5">
        <v>1.5046296296296297E-4</v>
      </c>
      <c r="K759">
        <v>-7.4600000000000003E-4</v>
      </c>
      <c r="L759" s="6"/>
      <c r="M759" s="6" t="str">
        <f>IFERROR(VLOOKUP(G759,TCD!$A$4:$C$362,3,FALSE),"Commune de ramassage")</f>
        <v>Commune de ramassage</v>
      </c>
      <c r="N759">
        <v>758</v>
      </c>
    </row>
    <row r="760" spans="1:14" x14ac:dyDescent="0.3">
      <c r="A760">
        <f t="shared" si="45"/>
        <v>759</v>
      </c>
      <c r="B760">
        <v>354017116483021</v>
      </c>
      <c r="C760" t="s">
        <v>12</v>
      </c>
      <c r="D760" s="3">
        <v>44634.48982638889</v>
      </c>
      <c r="E760" s="4">
        <f t="shared" si="44"/>
        <v>44634.48982638889</v>
      </c>
      <c r="F760" s="1" t="s">
        <v>15</v>
      </c>
      <c r="G760" s="11" t="str">
        <f t="shared" si="46"/>
        <v>69203 44634,5</v>
      </c>
      <c r="H760" s="11" t="str">
        <f t="shared" si="47"/>
        <v>Dans la commune</v>
      </c>
      <c r="I760" s="1">
        <v>50</v>
      </c>
      <c r="J760" s="5">
        <v>3.8194444444444446E-4</v>
      </c>
      <c r="K760">
        <v>-2.0600000000000002E-3</v>
      </c>
      <c r="L760" s="6"/>
      <c r="M760" s="6" t="str">
        <f>IFERROR(VLOOKUP(G760,TCD!$A$4:$C$362,3,FALSE),"Commune de ramassage")</f>
        <v>Commune de ramassage</v>
      </c>
      <c r="N760">
        <v>759</v>
      </c>
    </row>
    <row r="761" spans="1:14" x14ac:dyDescent="0.3">
      <c r="A761">
        <f t="shared" si="45"/>
        <v>760</v>
      </c>
      <c r="B761">
        <v>354017116483021</v>
      </c>
      <c r="C761" t="s">
        <v>12</v>
      </c>
      <c r="D761" s="3">
        <v>44634.490208333336</v>
      </c>
      <c r="E761" s="4">
        <f t="shared" si="44"/>
        <v>44634.490208333336</v>
      </c>
      <c r="F761" s="1" t="s">
        <v>15</v>
      </c>
      <c r="G761" s="11" t="str">
        <f t="shared" si="46"/>
        <v>69203 44634,5</v>
      </c>
      <c r="H761" s="11" t="str">
        <f t="shared" si="47"/>
        <v>Dans la commune</v>
      </c>
      <c r="I761" s="1">
        <v>57</v>
      </c>
      <c r="J761" s="5">
        <v>6.018518518518519E-4</v>
      </c>
      <c r="K761">
        <v>-4.2700000000000004E-3</v>
      </c>
      <c r="L761" s="6"/>
      <c r="M761" s="6" t="str">
        <f>IFERROR(VLOOKUP(G761,TCD!$A$4:$C$362,3,FALSE),"Commune de ramassage")</f>
        <v>Commune de ramassage</v>
      </c>
      <c r="N761">
        <v>760</v>
      </c>
    </row>
    <row r="762" spans="1:14" x14ac:dyDescent="0.3">
      <c r="A762">
        <f t="shared" si="45"/>
        <v>761</v>
      </c>
      <c r="B762">
        <v>354017116483021</v>
      </c>
      <c r="C762" t="s">
        <v>12</v>
      </c>
      <c r="D762" s="3">
        <v>44634.490810185183</v>
      </c>
      <c r="E762" s="4">
        <f t="shared" si="44"/>
        <v>44634.490810185183</v>
      </c>
      <c r="F762" s="1" t="s">
        <v>15</v>
      </c>
      <c r="G762" s="11" t="str">
        <f t="shared" si="46"/>
        <v>69203 44634,5</v>
      </c>
      <c r="H762" s="11" t="str">
        <f t="shared" si="47"/>
        <v>Entrée sortie</v>
      </c>
      <c r="I762" s="1">
        <v>28</v>
      </c>
      <c r="J762" s="5">
        <v>5.7870370370370366E-5</v>
      </c>
      <c r="K762">
        <v>-2.3000000000000001E-4</v>
      </c>
      <c r="L762" s="6"/>
      <c r="M762" s="6" t="str">
        <f>IFERROR(VLOOKUP(G762,TCD!$A$4:$C$362,3,FALSE),"Commune de ramassage")</f>
        <v>Commune de ramassage</v>
      </c>
      <c r="N762">
        <v>761</v>
      </c>
    </row>
    <row r="763" spans="1:14" x14ac:dyDescent="0.3">
      <c r="A763">
        <f t="shared" si="45"/>
        <v>762</v>
      </c>
      <c r="B763">
        <v>354017116483021</v>
      </c>
      <c r="C763" t="s">
        <v>12</v>
      </c>
      <c r="D763" s="3">
        <v>44634.490868055553</v>
      </c>
      <c r="E763" s="4">
        <f t="shared" si="44"/>
        <v>44634.490868055553</v>
      </c>
      <c r="F763" s="1" t="s">
        <v>14</v>
      </c>
      <c r="G763" s="11" t="str">
        <f t="shared" si="46"/>
        <v>69178 44634,5</v>
      </c>
      <c r="H763" s="11" t="str">
        <f t="shared" si="47"/>
        <v>Dans la commune</v>
      </c>
      <c r="I763" s="1">
        <v>16</v>
      </c>
      <c r="J763" s="5">
        <v>8.1018518518518516E-5</v>
      </c>
      <c r="K763">
        <v>-1.7200000000000001E-4</v>
      </c>
      <c r="L763" s="6"/>
      <c r="M763" s="6" t="str">
        <f>IFERROR(VLOOKUP(G763,TCD!$A$4:$C$362,3,FALSE),"Commune de ramassage")</f>
        <v>Commune de ramassage</v>
      </c>
      <c r="N763">
        <v>762</v>
      </c>
    </row>
    <row r="764" spans="1:14" x14ac:dyDescent="0.3">
      <c r="A764">
        <f t="shared" si="45"/>
        <v>763</v>
      </c>
      <c r="B764">
        <v>354017116483021</v>
      </c>
      <c r="C764" t="s">
        <v>12</v>
      </c>
      <c r="D764" s="3">
        <v>44634.490949074076</v>
      </c>
      <c r="E764" s="4">
        <f t="shared" si="44"/>
        <v>44634.490949074076</v>
      </c>
      <c r="F764" s="1" t="s">
        <v>14</v>
      </c>
      <c r="G764" s="11" t="str">
        <f t="shared" si="46"/>
        <v>69178 44634,5</v>
      </c>
      <c r="H764" s="11" t="str">
        <f t="shared" si="47"/>
        <v>Dans la commune</v>
      </c>
      <c r="I764" s="1">
        <v>7</v>
      </c>
      <c r="J764" s="5">
        <v>1.1574074074074073E-5</v>
      </c>
      <c r="K764">
        <v>-2.1999999999999999E-5</v>
      </c>
      <c r="L764" s="6"/>
      <c r="M764" s="6" t="str">
        <f>IFERROR(VLOOKUP(G764,TCD!$A$4:$C$362,3,FALSE),"Commune de ramassage")</f>
        <v>Commune de ramassage</v>
      </c>
      <c r="N764">
        <v>763</v>
      </c>
    </row>
    <row r="765" spans="1:14" x14ac:dyDescent="0.3">
      <c r="A765">
        <f t="shared" si="45"/>
        <v>764</v>
      </c>
      <c r="B765">
        <v>354017116483021</v>
      </c>
      <c r="C765" t="s">
        <v>12</v>
      </c>
      <c r="D765" s="3">
        <v>44634.490960648145</v>
      </c>
      <c r="E765" s="4">
        <f t="shared" si="44"/>
        <v>44634.490960648145</v>
      </c>
      <c r="F765" s="1" t="s">
        <v>14</v>
      </c>
      <c r="G765" s="11" t="str">
        <f t="shared" si="46"/>
        <v>69178 44634,5</v>
      </c>
      <c r="H765" s="11" t="str">
        <f t="shared" si="47"/>
        <v>Dans la commune</v>
      </c>
      <c r="I765" s="1">
        <v>9</v>
      </c>
      <c r="J765" s="5">
        <v>1.1574074074074073E-5</v>
      </c>
      <c r="K765">
        <v>-1.8E-5</v>
      </c>
      <c r="L765" s="6"/>
      <c r="M765" s="6" t="str">
        <f>IFERROR(VLOOKUP(G765,TCD!$A$4:$C$362,3,FALSE),"Commune de ramassage")</f>
        <v>Commune de ramassage</v>
      </c>
      <c r="N765">
        <v>764</v>
      </c>
    </row>
    <row r="766" spans="1:14" x14ac:dyDescent="0.3">
      <c r="A766">
        <f t="shared" si="45"/>
        <v>765</v>
      </c>
      <c r="B766">
        <v>354017116483021</v>
      </c>
      <c r="C766" t="s">
        <v>12</v>
      </c>
      <c r="D766" s="3">
        <v>44634.490972222222</v>
      </c>
      <c r="E766" s="4">
        <f t="shared" si="44"/>
        <v>44634.490972222222</v>
      </c>
      <c r="F766" s="1" t="s">
        <v>14</v>
      </c>
      <c r="G766" s="11" t="str">
        <f t="shared" si="46"/>
        <v>69178 44634,5</v>
      </c>
      <c r="H766" s="11" t="str">
        <f t="shared" si="47"/>
        <v>Entrée sortie</v>
      </c>
      <c r="I766" s="1">
        <v>12</v>
      </c>
      <c r="J766" s="5">
        <v>4.6296296296296294E-5</v>
      </c>
      <c r="K766">
        <v>2.1999999999999999E-5</v>
      </c>
      <c r="L766" s="6"/>
      <c r="M766" s="6" t="str">
        <f>IFERROR(VLOOKUP(G766,TCD!$A$4:$C$362,3,FALSE),"Commune de ramassage")</f>
        <v>Commune de ramassage</v>
      </c>
      <c r="N766">
        <v>765</v>
      </c>
    </row>
    <row r="767" spans="1:14" x14ac:dyDescent="0.3">
      <c r="A767">
        <f t="shared" si="45"/>
        <v>766</v>
      </c>
      <c r="B767">
        <v>354017116483021</v>
      </c>
      <c r="C767" t="s">
        <v>12</v>
      </c>
      <c r="D767" s="3">
        <v>44634.491018518522</v>
      </c>
      <c r="E767" s="4">
        <f t="shared" si="44"/>
        <v>44634.491018518522</v>
      </c>
      <c r="F767" s="1" t="s">
        <v>13</v>
      </c>
      <c r="G767" s="11" t="str">
        <f t="shared" si="46"/>
        <v>69201 44634,5</v>
      </c>
      <c r="H767" s="11" t="str">
        <f t="shared" si="47"/>
        <v>Dans la commune</v>
      </c>
      <c r="I767" s="1">
        <v>15</v>
      </c>
      <c r="J767" s="5">
        <v>6.9444444444444444E-5</v>
      </c>
      <c r="K767">
        <v>3.0000000000000001E-5</v>
      </c>
      <c r="L767" s="6"/>
      <c r="M767" s="6" t="str">
        <f>IFERROR(VLOOKUP(G767,TCD!$A$4:$C$362,3,FALSE),"Commune de ramassage")</f>
        <v>Commune de ramassage</v>
      </c>
      <c r="N767">
        <v>766</v>
      </c>
    </row>
    <row r="768" spans="1:14" x14ac:dyDescent="0.3">
      <c r="A768">
        <f t="shared" si="45"/>
        <v>767</v>
      </c>
      <c r="B768">
        <v>354017116483021</v>
      </c>
      <c r="C768" t="s">
        <v>12</v>
      </c>
      <c r="D768" s="3">
        <v>44634.491087962961</v>
      </c>
      <c r="E768" s="4">
        <f t="shared" si="44"/>
        <v>44634.491087962961</v>
      </c>
      <c r="F768" s="1" t="s">
        <v>13</v>
      </c>
      <c r="G768" s="11" t="str">
        <f t="shared" si="46"/>
        <v>69201 44634,5</v>
      </c>
      <c r="H768" s="11" t="str">
        <f t="shared" si="47"/>
        <v>Dans la commune</v>
      </c>
      <c r="I768" s="1">
        <v>13</v>
      </c>
      <c r="J768" s="5">
        <v>3.1250000000000001E-4</v>
      </c>
      <c r="K768">
        <v>-7.4999999999999993E-5</v>
      </c>
      <c r="L768" s="6"/>
      <c r="M768" s="6" t="str">
        <f>IFERROR(VLOOKUP(G768,TCD!$A$4:$C$362,3,FALSE),"Commune de ramassage")</f>
        <v>Commune de ramassage</v>
      </c>
      <c r="N768">
        <v>767</v>
      </c>
    </row>
    <row r="769" spans="1:14" x14ac:dyDescent="0.3">
      <c r="A769">
        <f t="shared" si="45"/>
        <v>768</v>
      </c>
      <c r="B769">
        <v>354017116483021</v>
      </c>
      <c r="C769" t="s">
        <v>12</v>
      </c>
      <c r="D769" s="3">
        <v>44634.491400462961</v>
      </c>
      <c r="E769" s="4">
        <f t="shared" si="44"/>
        <v>44634.491400462961</v>
      </c>
      <c r="F769" s="1" t="s">
        <v>13</v>
      </c>
      <c r="G769" s="11" t="str">
        <f t="shared" si="46"/>
        <v>69201 44634,5</v>
      </c>
      <c r="H769" s="11" t="str">
        <f t="shared" si="47"/>
        <v>Dans la commune</v>
      </c>
      <c r="I769" s="1">
        <v>6</v>
      </c>
      <c r="J769" s="5">
        <v>1.7361111111111112E-4</v>
      </c>
      <c r="K769">
        <v>-5.8E-4</v>
      </c>
      <c r="L769" s="6"/>
      <c r="M769" s="6" t="str">
        <f>IFERROR(VLOOKUP(G769,TCD!$A$4:$C$362,3,FALSE),"Commune de ramassage")</f>
        <v>Commune de ramassage</v>
      </c>
      <c r="N769">
        <v>768</v>
      </c>
    </row>
    <row r="770" spans="1:14" x14ac:dyDescent="0.3">
      <c r="A770">
        <f t="shared" si="45"/>
        <v>769</v>
      </c>
      <c r="B770">
        <v>354017116483021</v>
      </c>
      <c r="C770" t="s">
        <v>12</v>
      </c>
      <c r="D770" s="3">
        <v>44634.491574074076</v>
      </c>
      <c r="E770" s="4">
        <f t="shared" ref="E770:E833" si="48">D770</f>
        <v>44634.491574074076</v>
      </c>
      <c r="F770" s="1" t="s">
        <v>13</v>
      </c>
      <c r="G770" s="11" t="str">
        <f t="shared" si="46"/>
        <v>69201 44634,5</v>
      </c>
      <c r="H770" s="11" t="str">
        <f t="shared" si="47"/>
        <v>Dans la commune</v>
      </c>
      <c r="I770" s="1">
        <v>15</v>
      </c>
      <c r="J770" s="5">
        <v>2.3148148148148147E-5</v>
      </c>
      <c r="K770">
        <v>-2.6999999999999999E-5</v>
      </c>
      <c r="L770" s="6"/>
      <c r="M770" s="6" t="str">
        <f>IFERROR(VLOOKUP(G770,TCD!$A$4:$C$362,3,FALSE),"Commune de ramassage")</f>
        <v>Commune de ramassage</v>
      </c>
      <c r="N770">
        <v>769</v>
      </c>
    </row>
    <row r="771" spans="1:14" x14ac:dyDescent="0.3">
      <c r="A771">
        <f t="shared" ref="A771:A834" si="49">A770+1</f>
        <v>770</v>
      </c>
      <c r="B771">
        <v>354017116483021</v>
      </c>
      <c r="C771" t="s">
        <v>12</v>
      </c>
      <c r="D771" s="3">
        <v>44634.491597222222</v>
      </c>
      <c r="E771" s="4">
        <f t="shared" si="48"/>
        <v>44634.491597222222</v>
      </c>
      <c r="F771" s="1" t="s">
        <v>13</v>
      </c>
      <c r="G771" s="11" t="str">
        <f t="shared" ref="G771:G834" si="50">F771&amp;" "&amp;ROUND(D771,1)</f>
        <v>69201 44634,5</v>
      </c>
      <c r="H771" s="11" t="str">
        <f t="shared" ref="H771:H834" si="51">IF(F771=F772,"Dans la commune","Entrée sortie")</f>
        <v>Dans la commune</v>
      </c>
      <c r="I771" s="1">
        <v>16</v>
      </c>
      <c r="J771" s="5">
        <v>4.6296296296296294E-5</v>
      </c>
      <c r="K771">
        <v>5.8E-5</v>
      </c>
      <c r="L771" s="6"/>
      <c r="M771" s="6" t="str">
        <f>IFERROR(VLOOKUP(G771,TCD!$A$4:$C$362,3,FALSE),"Commune de ramassage")</f>
        <v>Commune de ramassage</v>
      </c>
      <c r="N771">
        <v>770</v>
      </c>
    </row>
    <row r="772" spans="1:14" x14ac:dyDescent="0.3">
      <c r="A772">
        <f t="shared" si="49"/>
        <v>771</v>
      </c>
      <c r="B772">
        <v>354017116483021</v>
      </c>
      <c r="C772" t="s">
        <v>12</v>
      </c>
      <c r="D772" s="3">
        <v>44634.491643518515</v>
      </c>
      <c r="E772" s="4">
        <f t="shared" si="48"/>
        <v>44634.491643518515</v>
      </c>
      <c r="F772" s="1" t="s">
        <v>13</v>
      </c>
      <c r="G772" s="11" t="str">
        <f t="shared" si="50"/>
        <v>69201 44634,5</v>
      </c>
      <c r="H772" s="11" t="str">
        <f t="shared" si="51"/>
        <v>Dans la commune</v>
      </c>
      <c r="I772" s="1">
        <v>15</v>
      </c>
      <c r="J772" s="5">
        <v>8.449074074074075E-4</v>
      </c>
      <c r="K772">
        <v>2.1499999999999999E-4</v>
      </c>
      <c r="L772" s="6"/>
      <c r="M772" s="6" t="str">
        <f>IFERROR(VLOOKUP(G772,TCD!$A$4:$C$362,3,FALSE),"Commune de ramassage")</f>
        <v>Commune de ramassage</v>
      </c>
      <c r="N772">
        <v>771</v>
      </c>
    </row>
    <row r="773" spans="1:14" x14ac:dyDescent="0.3">
      <c r="A773">
        <f t="shared" si="49"/>
        <v>772</v>
      </c>
      <c r="B773">
        <v>354017116483021</v>
      </c>
      <c r="C773" t="s">
        <v>12</v>
      </c>
      <c r="D773" s="3">
        <v>44634.492488425924</v>
      </c>
      <c r="E773" s="4">
        <f t="shared" si="48"/>
        <v>44634.492488425924</v>
      </c>
      <c r="F773" s="1" t="s">
        <v>13</v>
      </c>
      <c r="G773" s="11" t="str">
        <f t="shared" si="50"/>
        <v>69201 44634,5</v>
      </c>
      <c r="H773" s="11" t="str">
        <f t="shared" si="51"/>
        <v>Dans la commune</v>
      </c>
      <c r="I773" s="1">
        <v>0</v>
      </c>
      <c r="J773" s="5">
        <v>2.6041666666666665E-3</v>
      </c>
      <c r="K773">
        <v>-1.81E-3</v>
      </c>
      <c r="L773" s="6"/>
      <c r="M773" s="6" t="str">
        <f>IFERROR(VLOOKUP(G773,TCD!$A$4:$C$362,3,FALSE),"Commune de ramassage")</f>
        <v>Commune de ramassage</v>
      </c>
      <c r="N773">
        <v>772</v>
      </c>
    </row>
    <row r="774" spans="1:14" x14ac:dyDescent="0.3">
      <c r="A774">
        <f t="shared" si="49"/>
        <v>773</v>
      </c>
      <c r="B774">
        <v>354017116483021</v>
      </c>
      <c r="C774" t="s">
        <v>12</v>
      </c>
      <c r="D774" s="3">
        <v>44634.495092592595</v>
      </c>
      <c r="E774" s="4">
        <f t="shared" si="48"/>
        <v>44634.495092592595</v>
      </c>
      <c r="F774" s="1" t="s">
        <v>13</v>
      </c>
      <c r="G774" s="11" t="str">
        <f t="shared" si="50"/>
        <v>69201 44634,5</v>
      </c>
      <c r="H774" s="11" t="str">
        <f t="shared" si="51"/>
        <v>Entrée sortie</v>
      </c>
      <c r="I774" s="1">
        <v>10</v>
      </c>
      <c r="J774" s="5">
        <v>6.9444444444444447E-4</v>
      </c>
      <c r="K774">
        <v>-2.9559999999999999E-3</v>
      </c>
      <c r="L774" s="6"/>
      <c r="M774" s="6" t="str">
        <f>IFERROR(VLOOKUP(G774,TCD!$A$4:$C$362,3,FALSE),"Commune de ramassage")</f>
        <v>Commune de ramassage</v>
      </c>
      <c r="N774">
        <v>773</v>
      </c>
    </row>
    <row r="775" spans="1:14" x14ac:dyDescent="0.3">
      <c r="A775">
        <f t="shared" si="49"/>
        <v>774</v>
      </c>
      <c r="B775">
        <v>354017116483021</v>
      </c>
      <c r="C775" t="s">
        <v>12</v>
      </c>
      <c r="D775" s="3">
        <v>44634.495787037034</v>
      </c>
      <c r="E775" s="4">
        <f t="shared" si="48"/>
        <v>44634.495787037034</v>
      </c>
      <c r="F775" s="1" t="s">
        <v>14</v>
      </c>
      <c r="G775" s="11" t="str">
        <f t="shared" si="50"/>
        <v>69178 44634,5</v>
      </c>
      <c r="H775" s="11" t="str">
        <f t="shared" si="51"/>
        <v>Dans la commune</v>
      </c>
      <c r="I775" s="1">
        <v>17</v>
      </c>
      <c r="J775" s="5">
        <v>2.3148148148148147E-5</v>
      </c>
      <c r="K775">
        <v>-7.2000000000000002E-5</v>
      </c>
      <c r="L775" s="6"/>
      <c r="M775" s="6" t="str">
        <f>IFERROR(VLOOKUP(G775,TCD!$A$4:$C$362,3,FALSE),"Commune de ramassage")</f>
        <v>Commune de ramassage</v>
      </c>
      <c r="N775">
        <v>774</v>
      </c>
    </row>
    <row r="776" spans="1:14" x14ac:dyDescent="0.3">
      <c r="A776">
        <f t="shared" si="49"/>
        <v>775</v>
      </c>
      <c r="B776">
        <v>354017116483021</v>
      </c>
      <c r="C776" t="s">
        <v>12</v>
      </c>
      <c r="D776" s="3">
        <v>44634.495810185188</v>
      </c>
      <c r="E776" s="4">
        <f t="shared" si="48"/>
        <v>44634.495810185188</v>
      </c>
      <c r="F776" s="1" t="s">
        <v>14</v>
      </c>
      <c r="G776" s="11" t="str">
        <f t="shared" si="50"/>
        <v>69178 44634,5</v>
      </c>
      <c r="H776" s="11" t="str">
        <f t="shared" si="51"/>
        <v>Dans la commune</v>
      </c>
      <c r="I776" s="1">
        <v>18</v>
      </c>
      <c r="J776" s="5">
        <v>5.7870370370370366E-5</v>
      </c>
      <c r="K776">
        <v>-7.7000000000000001E-5</v>
      </c>
      <c r="L776" s="6"/>
      <c r="M776" s="6" t="str">
        <f>IFERROR(VLOOKUP(G776,TCD!$A$4:$C$362,3,FALSE),"Commune de ramassage")</f>
        <v>Commune de ramassage</v>
      </c>
      <c r="N776">
        <v>775</v>
      </c>
    </row>
    <row r="777" spans="1:14" x14ac:dyDescent="0.3">
      <c r="A777">
        <f t="shared" si="49"/>
        <v>776</v>
      </c>
      <c r="B777">
        <v>354017116483021</v>
      </c>
      <c r="C777" t="s">
        <v>12</v>
      </c>
      <c r="D777" s="3">
        <v>44634.495868055557</v>
      </c>
      <c r="E777" s="4">
        <f t="shared" si="48"/>
        <v>44634.495868055557</v>
      </c>
      <c r="F777" s="1" t="s">
        <v>14</v>
      </c>
      <c r="G777" s="11" t="str">
        <f t="shared" si="50"/>
        <v>69178 44634,5</v>
      </c>
      <c r="H777" s="11" t="str">
        <f t="shared" si="51"/>
        <v>Dans la commune</v>
      </c>
      <c r="I777" s="1">
        <v>26</v>
      </c>
      <c r="J777" s="5">
        <v>1.0416666666666667E-4</v>
      </c>
      <c r="K777">
        <v>1.85E-4</v>
      </c>
      <c r="L777" s="6"/>
      <c r="M777" s="6" t="str">
        <f>IFERROR(VLOOKUP(G777,TCD!$A$4:$C$362,3,FALSE),"Commune de ramassage")</f>
        <v>Commune de ramassage</v>
      </c>
      <c r="N777">
        <v>776</v>
      </c>
    </row>
    <row r="778" spans="1:14" x14ac:dyDescent="0.3">
      <c r="A778">
        <f t="shared" si="49"/>
        <v>777</v>
      </c>
      <c r="B778">
        <v>354017116483021</v>
      </c>
      <c r="C778" t="s">
        <v>12</v>
      </c>
      <c r="D778" s="3">
        <v>44634.495972222219</v>
      </c>
      <c r="E778" s="4">
        <f t="shared" si="48"/>
        <v>44634.495972222219</v>
      </c>
      <c r="F778" s="1" t="s">
        <v>14</v>
      </c>
      <c r="G778" s="11" t="str">
        <f t="shared" si="50"/>
        <v>69178 44634,5</v>
      </c>
      <c r="H778" s="11" t="str">
        <f t="shared" si="51"/>
        <v>Entrée sortie</v>
      </c>
      <c r="I778" s="1">
        <v>33</v>
      </c>
      <c r="J778" s="5">
        <v>1.7361111111111112E-4</v>
      </c>
      <c r="K778">
        <v>6.0999999999999997E-4</v>
      </c>
      <c r="L778" s="6"/>
      <c r="M778" s="6" t="str">
        <f>IFERROR(VLOOKUP(G778,TCD!$A$4:$C$362,3,FALSE),"Commune de ramassage")</f>
        <v>Commune de ramassage</v>
      </c>
      <c r="N778">
        <v>777</v>
      </c>
    </row>
    <row r="779" spans="1:14" x14ac:dyDescent="0.3">
      <c r="A779">
        <f t="shared" si="49"/>
        <v>778</v>
      </c>
      <c r="B779">
        <v>354017116483021</v>
      </c>
      <c r="C779" t="s">
        <v>12</v>
      </c>
      <c r="D779" s="3">
        <v>44634.496145833335</v>
      </c>
      <c r="E779" s="4">
        <f t="shared" si="48"/>
        <v>44634.496145833335</v>
      </c>
      <c r="F779" s="1" t="s">
        <v>13</v>
      </c>
      <c r="G779" s="11" t="str">
        <f t="shared" si="50"/>
        <v>69201 44634,5</v>
      </c>
      <c r="H779" s="11" t="str">
        <f t="shared" si="51"/>
        <v>Dans la commune</v>
      </c>
      <c r="I779" s="1">
        <v>15</v>
      </c>
      <c r="J779" s="5">
        <v>3.4722222222222222E-5</v>
      </c>
      <c r="K779">
        <v>-3.1000000000000001E-5</v>
      </c>
      <c r="L779" s="6"/>
      <c r="M779" s="6" t="str">
        <f>IFERROR(VLOOKUP(G779,TCD!$A$4:$C$362,3,FALSE),"Commune de ramassage")</f>
        <v>Commune de ramassage</v>
      </c>
      <c r="N779">
        <v>778</v>
      </c>
    </row>
    <row r="780" spans="1:14" x14ac:dyDescent="0.3">
      <c r="A780">
        <f t="shared" si="49"/>
        <v>779</v>
      </c>
      <c r="B780">
        <v>354017116483021</v>
      </c>
      <c r="C780" t="s">
        <v>12</v>
      </c>
      <c r="D780" s="3">
        <v>44634.496180555558</v>
      </c>
      <c r="E780" s="4">
        <f t="shared" si="48"/>
        <v>44634.496180555558</v>
      </c>
      <c r="F780" s="1" t="s">
        <v>13</v>
      </c>
      <c r="G780" s="11" t="str">
        <f t="shared" si="50"/>
        <v>69201 44634,5</v>
      </c>
      <c r="H780" s="11" t="str">
        <f t="shared" si="51"/>
        <v>Dans la commune</v>
      </c>
      <c r="I780" s="1">
        <v>14</v>
      </c>
      <c r="J780" s="5">
        <v>2.3148148148148147E-5</v>
      </c>
      <c r="K780">
        <v>-9.2E-5</v>
      </c>
      <c r="L780" s="6"/>
      <c r="M780" s="6" t="str">
        <f>IFERROR(VLOOKUP(G780,TCD!$A$4:$C$362,3,FALSE),"Commune de ramassage")</f>
        <v>Commune de ramassage</v>
      </c>
      <c r="N780">
        <v>779</v>
      </c>
    </row>
    <row r="781" spans="1:14" x14ac:dyDescent="0.3">
      <c r="A781">
        <f t="shared" si="49"/>
        <v>780</v>
      </c>
      <c r="B781">
        <v>354017116483021</v>
      </c>
      <c r="C781" t="s">
        <v>12</v>
      </c>
      <c r="D781" s="3">
        <v>44634.496203703704</v>
      </c>
      <c r="E781" s="4">
        <f t="shared" si="48"/>
        <v>44634.496203703704</v>
      </c>
      <c r="F781" s="1" t="s">
        <v>13</v>
      </c>
      <c r="G781" s="11" t="str">
        <f t="shared" si="50"/>
        <v>69201 44634,5</v>
      </c>
      <c r="H781" s="11" t="str">
        <f t="shared" si="51"/>
        <v>Dans la commune</v>
      </c>
      <c r="I781" s="1">
        <v>11</v>
      </c>
      <c r="J781" s="5">
        <v>1.1574074074074073E-5</v>
      </c>
      <c r="K781">
        <v>-4.8000000000000001E-5</v>
      </c>
      <c r="L781" s="6"/>
      <c r="M781" s="6" t="str">
        <f>IFERROR(VLOOKUP(G781,TCD!$A$4:$C$362,3,FALSE),"Commune de ramassage")</f>
        <v>Commune de ramassage</v>
      </c>
      <c r="N781">
        <v>780</v>
      </c>
    </row>
    <row r="782" spans="1:14" x14ac:dyDescent="0.3">
      <c r="A782">
        <f t="shared" si="49"/>
        <v>781</v>
      </c>
      <c r="B782">
        <v>354017116483021</v>
      </c>
      <c r="C782" t="s">
        <v>12</v>
      </c>
      <c r="D782" s="3">
        <v>44634.496215277781</v>
      </c>
      <c r="E782" s="4">
        <f t="shared" si="48"/>
        <v>44634.496215277781</v>
      </c>
      <c r="F782" s="1" t="s">
        <v>13</v>
      </c>
      <c r="G782" s="11" t="str">
        <f t="shared" si="50"/>
        <v>69201 44634,5</v>
      </c>
      <c r="H782" s="11" t="str">
        <f t="shared" si="51"/>
        <v>Dans la commune</v>
      </c>
      <c r="I782" s="1">
        <v>11</v>
      </c>
      <c r="J782" s="5">
        <v>1.3888888888888889E-4</v>
      </c>
      <c r="K782">
        <v>-3.9199999999999999E-4</v>
      </c>
      <c r="L782" s="6"/>
      <c r="M782" s="6" t="str">
        <f>IFERROR(VLOOKUP(G782,TCD!$A$4:$C$362,3,FALSE),"Commune de ramassage")</f>
        <v>Commune de ramassage</v>
      </c>
      <c r="N782">
        <v>781</v>
      </c>
    </row>
    <row r="783" spans="1:14" x14ac:dyDescent="0.3">
      <c r="A783">
        <f t="shared" si="49"/>
        <v>782</v>
      </c>
      <c r="B783">
        <v>354017116483021</v>
      </c>
      <c r="C783" t="s">
        <v>12</v>
      </c>
      <c r="D783" s="3">
        <v>44634.496354166666</v>
      </c>
      <c r="E783" s="4">
        <f t="shared" si="48"/>
        <v>44634.496354166666</v>
      </c>
      <c r="F783" s="1" t="s">
        <v>13</v>
      </c>
      <c r="G783" s="11" t="str">
        <f t="shared" si="50"/>
        <v>69201 44634,5</v>
      </c>
      <c r="H783" s="11" t="str">
        <f t="shared" si="51"/>
        <v>Dans la commune</v>
      </c>
      <c r="I783" s="1">
        <v>15</v>
      </c>
      <c r="J783" s="5">
        <v>2.3148148148148147E-5</v>
      </c>
      <c r="K783">
        <v>-6.3E-5</v>
      </c>
      <c r="L783" s="6"/>
      <c r="M783" s="6" t="str">
        <f>IFERROR(VLOOKUP(G783,TCD!$A$4:$C$362,3,FALSE),"Commune de ramassage")</f>
        <v>Commune de ramassage</v>
      </c>
      <c r="N783">
        <v>782</v>
      </c>
    </row>
    <row r="784" spans="1:14" x14ac:dyDescent="0.3">
      <c r="A784">
        <f t="shared" si="49"/>
        <v>783</v>
      </c>
      <c r="B784">
        <v>354017116483021</v>
      </c>
      <c r="C784" t="s">
        <v>12</v>
      </c>
      <c r="D784" s="3">
        <v>44634.496377314812</v>
      </c>
      <c r="E784" s="4">
        <f t="shared" si="48"/>
        <v>44634.496377314812</v>
      </c>
      <c r="F784" s="1" t="s">
        <v>13</v>
      </c>
      <c r="G784" s="11" t="str">
        <f t="shared" si="50"/>
        <v>69201 44634,5</v>
      </c>
      <c r="H784" s="11" t="str">
        <f t="shared" si="51"/>
        <v>Dans la commune</v>
      </c>
      <c r="I784" s="1">
        <v>12</v>
      </c>
      <c r="J784" s="5">
        <v>3.4722222222222222E-5</v>
      </c>
      <c r="K784">
        <v>-1.9000000000000001E-5</v>
      </c>
      <c r="L784" s="6"/>
      <c r="M784" s="6" t="str">
        <f>IFERROR(VLOOKUP(G784,TCD!$A$4:$C$362,3,FALSE),"Commune de ramassage")</f>
        <v>Commune de ramassage</v>
      </c>
      <c r="N784">
        <v>783</v>
      </c>
    </row>
    <row r="785" spans="1:14" x14ac:dyDescent="0.3">
      <c r="A785">
        <f t="shared" si="49"/>
        <v>784</v>
      </c>
      <c r="B785">
        <v>354017116483021</v>
      </c>
      <c r="C785" t="s">
        <v>12</v>
      </c>
      <c r="D785" s="3">
        <v>44634.496412037035</v>
      </c>
      <c r="E785" s="4">
        <f t="shared" si="48"/>
        <v>44634.496412037035</v>
      </c>
      <c r="F785" s="1" t="s">
        <v>13</v>
      </c>
      <c r="G785" s="11" t="str">
        <f t="shared" si="50"/>
        <v>69201 44634,5</v>
      </c>
      <c r="H785" s="11" t="str">
        <f t="shared" si="51"/>
        <v>Dans la commune</v>
      </c>
      <c r="I785" s="1">
        <v>10</v>
      </c>
      <c r="J785" s="5">
        <v>3.4722222222222222E-5</v>
      </c>
      <c r="K785">
        <v>2.9E-5</v>
      </c>
      <c r="L785" s="6"/>
      <c r="M785" s="6" t="str">
        <f>IFERROR(VLOOKUP(G785,TCD!$A$4:$C$362,3,FALSE),"Commune de ramassage")</f>
        <v>Commune de ramassage</v>
      </c>
      <c r="N785">
        <v>784</v>
      </c>
    </row>
    <row r="786" spans="1:14" x14ac:dyDescent="0.3">
      <c r="A786">
        <f t="shared" si="49"/>
        <v>785</v>
      </c>
      <c r="B786">
        <v>354017116483021</v>
      </c>
      <c r="C786" t="s">
        <v>12</v>
      </c>
      <c r="D786" s="3">
        <v>44634.496446759258</v>
      </c>
      <c r="E786" s="4">
        <f t="shared" si="48"/>
        <v>44634.496446759258</v>
      </c>
      <c r="F786" s="1" t="s">
        <v>13</v>
      </c>
      <c r="G786" s="11" t="str">
        <f t="shared" si="50"/>
        <v>69201 44634,5</v>
      </c>
      <c r="H786" s="11" t="str">
        <f t="shared" si="51"/>
        <v>Dans la commune</v>
      </c>
      <c r="I786" s="1">
        <v>8</v>
      </c>
      <c r="J786" s="5">
        <v>7.0601851851851847E-4</v>
      </c>
      <c r="K786">
        <v>-1.4999999999999999E-4</v>
      </c>
      <c r="L786" s="6"/>
      <c r="M786" s="6" t="str">
        <f>IFERROR(VLOOKUP(G786,TCD!$A$4:$C$362,3,FALSE),"Commune de ramassage")</f>
        <v>Commune de ramassage</v>
      </c>
      <c r="N786">
        <v>785</v>
      </c>
    </row>
    <row r="787" spans="1:14" x14ac:dyDescent="0.3">
      <c r="A787">
        <f t="shared" si="49"/>
        <v>786</v>
      </c>
      <c r="B787">
        <v>354017116483021</v>
      </c>
      <c r="C787" t="s">
        <v>12</v>
      </c>
      <c r="D787" s="3">
        <v>44634.497152777774</v>
      </c>
      <c r="E787" s="4">
        <f t="shared" si="48"/>
        <v>44634.497152777774</v>
      </c>
      <c r="F787" s="1" t="s">
        <v>13</v>
      </c>
      <c r="G787" s="11" t="str">
        <f t="shared" si="50"/>
        <v>69201 44634,5</v>
      </c>
      <c r="H787" s="11" t="str">
        <f t="shared" si="51"/>
        <v>Dans la commune</v>
      </c>
      <c r="I787" s="1">
        <v>0</v>
      </c>
      <c r="J787" s="5">
        <v>7.789351851851852E-3</v>
      </c>
      <c r="K787">
        <v>0</v>
      </c>
      <c r="L787" s="6"/>
      <c r="M787" s="6" t="str">
        <f>IFERROR(VLOOKUP(G787,TCD!$A$4:$C$362,3,FALSE),"Commune de ramassage")</f>
        <v>Commune de ramassage</v>
      </c>
      <c r="N787">
        <v>786</v>
      </c>
    </row>
    <row r="788" spans="1:14" x14ac:dyDescent="0.3">
      <c r="A788">
        <f t="shared" si="49"/>
        <v>787</v>
      </c>
      <c r="B788">
        <v>354017116483021</v>
      </c>
      <c r="C788" t="s">
        <v>12</v>
      </c>
      <c r="D788" s="3">
        <v>44634.504942129628</v>
      </c>
      <c r="E788" s="4">
        <f t="shared" si="48"/>
        <v>44634.504942129628</v>
      </c>
      <c r="F788" s="1" t="s">
        <v>13</v>
      </c>
      <c r="G788" s="11" t="str">
        <f t="shared" si="50"/>
        <v>69201 44634,5</v>
      </c>
      <c r="H788" s="11" t="str">
        <f t="shared" si="51"/>
        <v>Dans la commune</v>
      </c>
      <c r="I788" s="1">
        <v>0</v>
      </c>
      <c r="J788" s="5">
        <v>4.731481481481481E-2</v>
      </c>
      <c r="K788">
        <v>-4.4000000000000002E-4</v>
      </c>
      <c r="L788" s="6"/>
      <c r="M788" s="6" t="str">
        <f>IFERROR(VLOOKUP(G788,TCD!$A$4:$C$362,3,FALSE),"Commune de ramassage")</f>
        <v>Commune de ramassage</v>
      </c>
      <c r="N788">
        <v>787</v>
      </c>
    </row>
    <row r="789" spans="1:14" x14ac:dyDescent="0.3">
      <c r="A789">
        <f t="shared" si="49"/>
        <v>788</v>
      </c>
      <c r="B789">
        <v>354017116483021</v>
      </c>
      <c r="C789" t="s">
        <v>12</v>
      </c>
      <c r="D789" s="3">
        <v>44634.552256944444</v>
      </c>
      <c r="E789" s="4">
        <f t="shared" si="48"/>
        <v>44634.552256944444</v>
      </c>
      <c r="F789" s="1" t="s">
        <v>13</v>
      </c>
      <c r="G789" s="11" t="str">
        <f t="shared" si="50"/>
        <v>69201 44634,6</v>
      </c>
      <c r="H789" s="11" t="str">
        <f t="shared" si="51"/>
        <v>Dans la commune</v>
      </c>
      <c r="I789" s="1">
        <v>0</v>
      </c>
      <c r="J789" s="5">
        <v>4.9768518518518521E-4</v>
      </c>
      <c r="K789">
        <v>7.4299999999999995E-4</v>
      </c>
      <c r="L789" s="6"/>
      <c r="M789" s="6" t="str">
        <f>IFERROR(VLOOKUP(G789,TCD!$A$4:$C$362,3,FALSE),"Commune de ramassage")</f>
        <v>Commune de passage</v>
      </c>
      <c r="N789">
        <v>788</v>
      </c>
    </row>
    <row r="790" spans="1:14" x14ac:dyDescent="0.3">
      <c r="A790">
        <f t="shared" si="49"/>
        <v>789</v>
      </c>
      <c r="B790">
        <v>354017116483021</v>
      </c>
      <c r="C790" t="s">
        <v>12</v>
      </c>
      <c r="D790" s="3">
        <v>44634.552754629629</v>
      </c>
      <c r="E790" s="4">
        <f t="shared" si="48"/>
        <v>44634.552754629629</v>
      </c>
      <c r="F790" s="1" t="s">
        <v>13</v>
      </c>
      <c r="G790" s="11" t="str">
        <f t="shared" si="50"/>
        <v>69201 44634,6</v>
      </c>
      <c r="H790" s="11" t="str">
        <f t="shared" si="51"/>
        <v>Dans la commune</v>
      </c>
      <c r="I790" s="1">
        <v>19</v>
      </c>
      <c r="J790" s="5">
        <v>5.7870370370370366E-5</v>
      </c>
      <c r="K790">
        <v>2.4000000000000001E-4</v>
      </c>
      <c r="L790" s="6"/>
      <c r="M790" s="6" t="str">
        <f>IFERROR(VLOOKUP(G790,TCD!$A$4:$C$362,3,FALSE),"Commune de ramassage")</f>
        <v>Commune de passage</v>
      </c>
      <c r="N790">
        <v>789</v>
      </c>
    </row>
    <row r="791" spans="1:14" x14ac:dyDescent="0.3">
      <c r="A791">
        <f t="shared" si="49"/>
        <v>790</v>
      </c>
      <c r="B791">
        <v>354017116483021</v>
      </c>
      <c r="C791" t="s">
        <v>12</v>
      </c>
      <c r="D791" s="3">
        <v>44634.552812499998</v>
      </c>
      <c r="E791" s="4">
        <f t="shared" si="48"/>
        <v>44634.552812499998</v>
      </c>
      <c r="F791" s="1" t="s">
        <v>13</v>
      </c>
      <c r="G791" s="11" t="str">
        <f t="shared" si="50"/>
        <v>69201 44634,6</v>
      </c>
      <c r="H791" s="11" t="str">
        <f t="shared" si="51"/>
        <v>Dans la commune</v>
      </c>
      <c r="I791" s="1">
        <v>13</v>
      </c>
      <c r="J791" s="5">
        <v>5.9027777777777778E-4</v>
      </c>
      <c r="K791">
        <v>1.5200000000000001E-4</v>
      </c>
      <c r="L791" s="6"/>
      <c r="M791" s="6" t="str">
        <f>IFERROR(VLOOKUP(G791,TCD!$A$4:$C$362,3,FALSE),"Commune de ramassage")</f>
        <v>Commune de passage</v>
      </c>
      <c r="N791">
        <v>790</v>
      </c>
    </row>
    <row r="792" spans="1:14" x14ac:dyDescent="0.3">
      <c r="A792">
        <f t="shared" si="49"/>
        <v>791</v>
      </c>
      <c r="B792">
        <v>354017116483021</v>
      </c>
      <c r="C792" t="s">
        <v>12</v>
      </c>
      <c r="D792" s="3">
        <v>44634.553402777776</v>
      </c>
      <c r="E792" s="4">
        <f t="shared" si="48"/>
        <v>44634.553402777776</v>
      </c>
      <c r="F792" s="1" t="s">
        <v>13</v>
      </c>
      <c r="G792" s="11" t="str">
        <f t="shared" si="50"/>
        <v>69201 44634,6</v>
      </c>
      <c r="H792" s="11" t="str">
        <f t="shared" si="51"/>
        <v>Dans la commune</v>
      </c>
      <c r="I792" s="1">
        <v>13</v>
      </c>
      <c r="J792" s="5">
        <v>1.1574074074074073E-5</v>
      </c>
      <c r="K792">
        <v>2.3E-5</v>
      </c>
      <c r="L792" s="6"/>
      <c r="M792" s="6" t="str">
        <f>IFERROR(VLOOKUP(G792,TCD!$A$4:$C$362,3,FALSE),"Commune de ramassage")</f>
        <v>Commune de passage</v>
      </c>
      <c r="N792">
        <v>791</v>
      </c>
    </row>
    <row r="793" spans="1:14" x14ac:dyDescent="0.3">
      <c r="A793">
        <f t="shared" si="49"/>
        <v>792</v>
      </c>
      <c r="B793">
        <v>354017116483021</v>
      </c>
      <c r="C793" t="s">
        <v>12</v>
      </c>
      <c r="D793" s="3">
        <v>44634.553414351853</v>
      </c>
      <c r="E793" s="4">
        <f t="shared" si="48"/>
        <v>44634.553414351853</v>
      </c>
      <c r="F793" s="1" t="s">
        <v>13</v>
      </c>
      <c r="G793" s="11" t="str">
        <f t="shared" si="50"/>
        <v>69201 44634,6</v>
      </c>
      <c r="H793" s="11" t="str">
        <f t="shared" si="51"/>
        <v>Dans la commune</v>
      </c>
      <c r="I793" s="1">
        <v>14</v>
      </c>
      <c r="J793" s="5">
        <v>6.9444444444444444E-5</v>
      </c>
      <c r="K793">
        <v>-1.2300000000000001E-4</v>
      </c>
      <c r="L793" s="6"/>
      <c r="M793" s="6" t="str">
        <f>IFERROR(VLOOKUP(G793,TCD!$A$4:$C$362,3,FALSE),"Commune de ramassage")</f>
        <v>Commune de passage</v>
      </c>
      <c r="N793">
        <v>792</v>
      </c>
    </row>
    <row r="794" spans="1:14" x14ac:dyDescent="0.3">
      <c r="A794">
        <f t="shared" si="49"/>
        <v>793</v>
      </c>
      <c r="B794">
        <v>354017116483021</v>
      </c>
      <c r="C794" t="s">
        <v>12</v>
      </c>
      <c r="D794" s="3">
        <v>44634.553483796299</v>
      </c>
      <c r="E794" s="4">
        <f t="shared" si="48"/>
        <v>44634.553483796299</v>
      </c>
      <c r="F794" s="1" t="s">
        <v>13</v>
      </c>
      <c r="G794" s="11" t="str">
        <f t="shared" si="50"/>
        <v>69201 44634,6</v>
      </c>
      <c r="H794" s="11" t="str">
        <f t="shared" si="51"/>
        <v>Entrée sortie</v>
      </c>
      <c r="I794" s="1">
        <v>28</v>
      </c>
      <c r="J794" s="5">
        <v>1.3888888888888889E-4</v>
      </c>
      <c r="K794">
        <v>-6.4899999999999995E-4</v>
      </c>
      <c r="L794" s="6"/>
      <c r="M794" s="6" t="str">
        <f>IFERROR(VLOOKUP(G794,TCD!$A$4:$C$362,3,FALSE),"Commune de ramassage")</f>
        <v>Commune de passage</v>
      </c>
      <c r="N794">
        <v>793</v>
      </c>
    </row>
    <row r="795" spans="1:14" x14ac:dyDescent="0.3">
      <c r="A795">
        <f t="shared" si="49"/>
        <v>794</v>
      </c>
      <c r="B795">
        <v>354017116483021</v>
      </c>
      <c r="C795" t="s">
        <v>12</v>
      </c>
      <c r="D795" s="3">
        <v>44634.553622685184</v>
      </c>
      <c r="E795" s="4">
        <f t="shared" si="48"/>
        <v>44634.553622685184</v>
      </c>
      <c r="F795" s="1" t="s">
        <v>14</v>
      </c>
      <c r="G795" s="11" t="str">
        <f t="shared" si="50"/>
        <v>69178 44634,6</v>
      </c>
      <c r="H795" s="11" t="str">
        <f t="shared" si="51"/>
        <v>Dans la commune</v>
      </c>
      <c r="I795" s="1">
        <v>37</v>
      </c>
      <c r="J795" s="5">
        <v>9.2592592592592588E-5</v>
      </c>
      <c r="K795">
        <v>6.0000000000000002E-5</v>
      </c>
      <c r="L795" s="6"/>
      <c r="M795" s="6" t="str">
        <f>IFERROR(VLOOKUP(G795,TCD!$A$4:$C$362,3,FALSE),"Commune de ramassage")</f>
        <v>Commune de ramassage</v>
      </c>
      <c r="N795">
        <v>794</v>
      </c>
    </row>
    <row r="796" spans="1:14" x14ac:dyDescent="0.3">
      <c r="A796">
        <f t="shared" si="49"/>
        <v>795</v>
      </c>
      <c r="B796">
        <v>354017116483021</v>
      </c>
      <c r="C796" t="s">
        <v>12</v>
      </c>
      <c r="D796" s="3">
        <v>44634.553715277776</v>
      </c>
      <c r="E796" s="4">
        <f t="shared" si="48"/>
        <v>44634.553715277776</v>
      </c>
      <c r="F796" s="1" t="s">
        <v>14</v>
      </c>
      <c r="G796" s="11" t="str">
        <f t="shared" si="50"/>
        <v>69178 44634,6</v>
      </c>
      <c r="H796" s="11" t="str">
        <f t="shared" si="51"/>
        <v>Dans la commune</v>
      </c>
      <c r="I796" s="1">
        <v>23</v>
      </c>
      <c r="J796" s="5">
        <v>4.6296296296296294E-5</v>
      </c>
      <c r="K796">
        <v>7.3999999999999996E-5</v>
      </c>
      <c r="L796" s="6"/>
      <c r="M796" s="6" t="str">
        <f>IFERROR(VLOOKUP(G796,TCD!$A$4:$C$362,3,FALSE),"Commune de ramassage")</f>
        <v>Commune de ramassage</v>
      </c>
      <c r="N796">
        <v>795</v>
      </c>
    </row>
    <row r="797" spans="1:14" x14ac:dyDescent="0.3">
      <c r="A797">
        <f t="shared" si="49"/>
        <v>796</v>
      </c>
      <c r="B797">
        <v>354017116483021</v>
      </c>
      <c r="C797" t="s">
        <v>12</v>
      </c>
      <c r="D797" s="3">
        <v>44634.553761574076</v>
      </c>
      <c r="E797" s="4">
        <f t="shared" si="48"/>
        <v>44634.553761574076</v>
      </c>
      <c r="F797" s="1" t="s">
        <v>14</v>
      </c>
      <c r="G797" s="11" t="str">
        <f t="shared" si="50"/>
        <v>69178 44634,6</v>
      </c>
      <c r="H797" s="11" t="str">
        <f t="shared" si="51"/>
        <v>Dans la commune</v>
      </c>
      <c r="I797" s="1">
        <v>13</v>
      </c>
      <c r="J797" s="5">
        <v>1.1574074074074073E-5</v>
      </c>
      <c r="K797">
        <v>6.0999999999999999E-5</v>
      </c>
      <c r="L797" s="6"/>
      <c r="M797" s="6" t="str">
        <f>IFERROR(VLOOKUP(G797,TCD!$A$4:$C$362,3,FALSE),"Commune de ramassage")</f>
        <v>Commune de ramassage</v>
      </c>
      <c r="N797">
        <v>796</v>
      </c>
    </row>
    <row r="798" spans="1:14" x14ac:dyDescent="0.3">
      <c r="A798">
        <f t="shared" si="49"/>
        <v>797</v>
      </c>
      <c r="B798">
        <v>354017116483021</v>
      </c>
      <c r="C798" t="s">
        <v>12</v>
      </c>
      <c r="D798" s="3">
        <v>44634.553773148145</v>
      </c>
      <c r="E798" s="4">
        <f t="shared" si="48"/>
        <v>44634.553773148145</v>
      </c>
      <c r="F798" s="1" t="s">
        <v>14</v>
      </c>
      <c r="G798" s="11" t="str">
        <f t="shared" si="50"/>
        <v>69178 44634,6</v>
      </c>
      <c r="H798" s="11" t="str">
        <f t="shared" si="51"/>
        <v>Entrée sortie</v>
      </c>
      <c r="I798" s="1">
        <v>12</v>
      </c>
      <c r="J798" s="5">
        <v>1.0185185185185186E-3</v>
      </c>
      <c r="K798">
        <v>5.1120000000000002E-3</v>
      </c>
      <c r="L798" s="6"/>
      <c r="M798" s="6" t="str">
        <f>IFERROR(VLOOKUP(G798,TCD!$A$4:$C$362,3,FALSE),"Commune de ramassage")</f>
        <v>Commune de ramassage</v>
      </c>
      <c r="N798">
        <v>797</v>
      </c>
    </row>
    <row r="799" spans="1:14" x14ac:dyDescent="0.3">
      <c r="A799">
        <f t="shared" si="49"/>
        <v>798</v>
      </c>
      <c r="B799">
        <v>354017116483021</v>
      </c>
      <c r="C799" t="s">
        <v>12</v>
      </c>
      <c r="D799" s="3">
        <v>44634.554791666669</v>
      </c>
      <c r="E799" s="4">
        <f t="shared" si="48"/>
        <v>44634.554791666669</v>
      </c>
      <c r="F799" s="1" t="s">
        <v>13</v>
      </c>
      <c r="G799" s="11" t="str">
        <f t="shared" si="50"/>
        <v>69201 44634,6</v>
      </c>
      <c r="H799" s="11" t="str">
        <f t="shared" si="51"/>
        <v>Entrée sortie</v>
      </c>
      <c r="I799" s="1">
        <v>18</v>
      </c>
      <c r="J799" s="5">
        <v>2.3148148148148147E-5</v>
      </c>
      <c r="K799">
        <v>5.5000000000000002E-5</v>
      </c>
      <c r="L799" s="6"/>
      <c r="M799" s="6" t="str">
        <f>IFERROR(VLOOKUP(G799,TCD!$A$4:$C$362,3,FALSE),"Commune de ramassage")</f>
        <v>Commune de passage</v>
      </c>
      <c r="N799">
        <v>798</v>
      </c>
    </row>
    <row r="800" spans="1:14" x14ac:dyDescent="0.3">
      <c r="A800">
        <f t="shared" si="49"/>
        <v>799</v>
      </c>
      <c r="B800">
        <v>354017116483021</v>
      </c>
      <c r="C800" t="s">
        <v>12</v>
      </c>
      <c r="D800" s="3">
        <v>44634.554814814815</v>
      </c>
      <c r="E800" s="4">
        <f t="shared" si="48"/>
        <v>44634.554814814815</v>
      </c>
      <c r="F800" s="1" t="s">
        <v>14</v>
      </c>
      <c r="G800" s="11" t="str">
        <f t="shared" si="50"/>
        <v>69178 44634,6</v>
      </c>
      <c r="H800" s="11" t="str">
        <f t="shared" si="51"/>
        <v>Dans la commune</v>
      </c>
      <c r="I800" s="1">
        <v>18</v>
      </c>
      <c r="J800" s="5">
        <v>3.4722222222222222E-5</v>
      </c>
      <c r="K800">
        <v>5.0000000000000002E-5</v>
      </c>
      <c r="L800" s="6"/>
      <c r="M800" s="6" t="str">
        <f>IFERROR(VLOOKUP(G800,TCD!$A$4:$C$362,3,FALSE),"Commune de ramassage")</f>
        <v>Commune de ramassage</v>
      </c>
      <c r="N800">
        <v>799</v>
      </c>
    </row>
    <row r="801" spans="1:14" x14ac:dyDescent="0.3">
      <c r="A801">
        <f t="shared" si="49"/>
        <v>800</v>
      </c>
      <c r="B801">
        <v>354017116483021</v>
      </c>
      <c r="C801" t="s">
        <v>12</v>
      </c>
      <c r="D801" s="3">
        <v>44634.554849537039</v>
      </c>
      <c r="E801" s="4">
        <f t="shared" si="48"/>
        <v>44634.554849537039</v>
      </c>
      <c r="F801" s="1" t="s">
        <v>14</v>
      </c>
      <c r="G801" s="11" t="str">
        <f t="shared" si="50"/>
        <v>69178 44634,6</v>
      </c>
      <c r="H801" s="11" t="str">
        <f t="shared" si="51"/>
        <v>Entrée sortie</v>
      </c>
      <c r="I801" s="1">
        <v>15</v>
      </c>
      <c r="J801" s="5">
        <v>2.3148148148148147E-5</v>
      </c>
      <c r="K801">
        <v>8.2000000000000001E-5</v>
      </c>
      <c r="L801" s="6"/>
      <c r="M801" s="6" t="str">
        <f>IFERROR(VLOOKUP(G801,TCD!$A$4:$C$362,3,FALSE),"Commune de ramassage")</f>
        <v>Commune de ramassage</v>
      </c>
      <c r="N801">
        <v>800</v>
      </c>
    </row>
    <row r="802" spans="1:14" x14ac:dyDescent="0.3">
      <c r="A802">
        <f t="shared" si="49"/>
        <v>801</v>
      </c>
      <c r="B802">
        <v>354017116483021</v>
      </c>
      <c r="C802" t="s">
        <v>12</v>
      </c>
      <c r="D802" s="3">
        <v>44634.554872685185</v>
      </c>
      <c r="E802" s="4">
        <f t="shared" si="48"/>
        <v>44634.554872685185</v>
      </c>
      <c r="F802" s="1" t="s">
        <v>15</v>
      </c>
      <c r="G802" s="11" t="str">
        <f t="shared" si="50"/>
        <v>69203 44634,6</v>
      </c>
      <c r="H802" s="11" t="str">
        <f t="shared" si="51"/>
        <v>Dans la commune</v>
      </c>
      <c r="I802" s="1">
        <v>16</v>
      </c>
      <c r="J802" s="5">
        <v>1.0416666666666667E-4</v>
      </c>
      <c r="K802">
        <v>5.1099999999999995E-4</v>
      </c>
      <c r="L802" s="6"/>
      <c r="M802" s="6" t="str">
        <f>IFERROR(VLOOKUP(G802,TCD!$A$4:$C$362,3,FALSE),"Commune de ramassage")</f>
        <v>Commune de ramassage</v>
      </c>
      <c r="N802">
        <v>801</v>
      </c>
    </row>
    <row r="803" spans="1:14" x14ac:dyDescent="0.3">
      <c r="A803">
        <f t="shared" si="49"/>
        <v>802</v>
      </c>
      <c r="B803">
        <v>354017116483021</v>
      </c>
      <c r="C803" t="s">
        <v>12</v>
      </c>
      <c r="D803" s="3">
        <v>44634.554976851854</v>
      </c>
      <c r="E803" s="4">
        <f t="shared" si="48"/>
        <v>44634.554976851854</v>
      </c>
      <c r="F803" s="1" t="s">
        <v>15</v>
      </c>
      <c r="G803" s="11" t="str">
        <f t="shared" si="50"/>
        <v>69203 44634,6</v>
      </c>
      <c r="H803" s="11" t="str">
        <f t="shared" si="51"/>
        <v>Dans la commune</v>
      </c>
      <c r="I803" s="1">
        <v>28</v>
      </c>
      <c r="J803" s="5">
        <v>5.5555555555555556E-4</v>
      </c>
      <c r="K803">
        <v>4.7689999999999998E-3</v>
      </c>
      <c r="L803" s="6"/>
      <c r="M803" s="6" t="str">
        <f>IFERROR(VLOOKUP(G803,TCD!$A$4:$C$362,3,FALSE),"Commune de ramassage")</f>
        <v>Commune de ramassage</v>
      </c>
      <c r="N803">
        <v>802</v>
      </c>
    </row>
    <row r="804" spans="1:14" x14ac:dyDescent="0.3">
      <c r="A804">
        <f t="shared" si="49"/>
        <v>803</v>
      </c>
      <c r="B804">
        <v>354017116483021</v>
      </c>
      <c r="C804" t="s">
        <v>12</v>
      </c>
      <c r="D804" s="3">
        <v>44634.555532407408</v>
      </c>
      <c r="E804" s="4">
        <f t="shared" si="48"/>
        <v>44634.555532407408</v>
      </c>
      <c r="F804" s="1" t="s">
        <v>15</v>
      </c>
      <c r="G804" s="11" t="str">
        <f t="shared" si="50"/>
        <v>69203 44634,6</v>
      </c>
      <c r="H804" s="11" t="str">
        <f t="shared" si="51"/>
        <v>Dans la commune</v>
      </c>
      <c r="I804" s="1">
        <v>47</v>
      </c>
      <c r="J804" s="5">
        <v>4.5138888888888892E-4</v>
      </c>
      <c r="K804">
        <v>2.4229999999999998E-3</v>
      </c>
      <c r="L804" s="6"/>
      <c r="M804" s="6" t="str">
        <f>IFERROR(VLOOKUP(G804,TCD!$A$4:$C$362,3,FALSE),"Commune de ramassage")</f>
        <v>Commune de ramassage</v>
      </c>
      <c r="N804">
        <v>803</v>
      </c>
    </row>
    <row r="805" spans="1:14" x14ac:dyDescent="0.3">
      <c r="A805">
        <f t="shared" si="49"/>
        <v>804</v>
      </c>
      <c r="B805">
        <v>354017116483021</v>
      </c>
      <c r="C805" t="s">
        <v>12</v>
      </c>
      <c r="D805" s="3">
        <v>44634.555983796294</v>
      </c>
      <c r="E805" s="4">
        <f t="shared" si="48"/>
        <v>44634.555983796294</v>
      </c>
      <c r="F805" s="1" t="s">
        <v>15</v>
      </c>
      <c r="G805" s="11" t="str">
        <f t="shared" si="50"/>
        <v>69203 44634,6</v>
      </c>
      <c r="H805" s="11" t="str">
        <f t="shared" si="51"/>
        <v>Dans la commune</v>
      </c>
      <c r="I805" s="1">
        <v>38</v>
      </c>
      <c r="J805" s="5">
        <v>2.3148148148148147E-5</v>
      </c>
      <c r="K805">
        <v>1.6799999999999999E-4</v>
      </c>
      <c r="L805" s="6"/>
      <c r="M805" s="6" t="str">
        <f>IFERROR(VLOOKUP(G805,TCD!$A$4:$C$362,3,FALSE),"Commune de ramassage")</f>
        <v>Commune de ramassage</v>
      </c>
      <c r="N805">
        <v>804</v>
      </c>
    </row>
    <row r="806" spans="1:14" x14ac:dyDescent="0.3">
      <c r="A806">
        <f t="shared" si="49"/>
        <v>805</v>
      </c>
      <c r="B806">
        <v>354017116483021</v>
      </c>
      <c r="C806" t="s">
        <v>12</v>
      </c>
      <c r="D806" s="3">
        <v>44634.556006944447</v>
      </c>
      <c r="E806" s="4">
        <f t="shared" si="48"/>
        <v>44634.556006944447</v>
      </c>
      <c r="F806" s="1" t="s">
        <v>15</v>
      </c>
      <c r="G806" s="11" t="str">
        <f t="shared" si="50"/>
        <v>69203 44634,6</v>
      </c>
      <c r="H806" s="11" t="str">
        <f t="shared" si="51"/>
        <v>Entrée sortie</v>
      </c>
      <c r="I806" s="1">
        <v>32</v>
      </c>
      <c r="J806" s="5">
        <v>5.2083333333333333E-4</v>
      </c>
      <c r="K806">
        <v>3.9170000000000003E-3</v>
      </c>
      <c r="L806" s="6"/>
      <c r="M806" s="6" t="str">
        <f>IFERROR(VLOOKUP(G806,TCD!$A$4:$C$362,3,FALSE),"Commune de ramassage")</f>
        <v>Commune de ramassage</v>
      </c>
      <c r="N806">
        <v>805</v>
      </c>
    </row>
    <row r="807" spans="1:14" x14ac:dyDescent="0.3">
      <c r="A807">
        <f t="shared" si="49"/>
        <v>806</v>
      </c>
      <c r="B807">
        <v>354017116483021</v>
      </c>
      <c r="C807" t="s">
        <v>12</v>
      </c>
      <c r="D807" s="3">
        <v>44634.556527777779</v>
      </c>
      <c r="E807" s="4">
        <f t="shared" si="48"/>
        <v>44634.556527777779</v>
      </c>
      <c r="F807" s="1" t="s">
        <v>16</v>
      </c>
      <c r="G807" s="11" t="str">
        <f t="shared" si="50"/>
        <v>69220 44634,6</v>
      </c>
      <c r="H807" s="11" t="str">
        <f t="shared" si="51"/>
        <v>Dans la commune</v>
      </c>
      <c r="I807" s="1">
        <v>46</v>
      </c>
      <c r="J807" s="5">
        <v>4.1666666666666669E-4</v>
      </c>
      <c r="K807">
        <v>1.7470000000000001E-3</v>
      </c>
      <c r="L807" s="6"/>
      <c r="M807" s="6" t="str">
        <f>IFERROR(VLOOKUP(G807,TCD!$A$4:$C$362,3,FALSE),"Commune de ramassage")</f>
        <v>Commune de passage</v>
      </c>
      <c r="N807">
        <v>806</v>
      </c>
    </row>
    <row r="808" spans="1:14" x14ac:dyDescent="0.3">
      <c r="A808">
        <f t="shared" si="49"/>
        <v>807</v>
      </c>
      <c r="B808">
        <v>354017116483021</v>
      </c>
      <c r="C808" t="s">
        <v>12</v>
      </c>
      <c r="D808" s="3">
        <v>44634.556944444441</v>
      </c>
      <c r="E808" s="4">
        <f t="shared" si="48"/>
        <v>44634.556944444441</v>
      </c>
      <c r="F808" s="1" t="s">
        <v>16</v>
      </c>
      <c r="G808" s="11" t="str">
        <f t="shared" si="50"/>
        <v>69220 44634,6</v>
      </c>
      <c r="H808" s="11" t="str">
        <f t="shared" si="51"/>
        <v>Dans la commune</v>
      </c>
      <c r="I808" s="1">
        <v>53</v>
      </c>
      <c r="J808" s="5">
        <v>3.7037037037037035E-4</v>
      </c>
      <c r="K808">
        <v>5.8050000000000003E-3</v>
      </c>
      <c r="L808" s="6"/>
      <c r="M808" s="6" t="str">
        <f>IFERROR(VLOOKUP(G808,TCD!$A$4:$C$362,3,FALSE),"Commune de ramassage")</f>
        <v>Commune de passage</v>
      </c>
      <c r="N808">
        <v>807</v>
      </c>
    </row>
    <row r="809" spans="1:14" x14ac:dyDescent="0.3">
      <c r="A809">
        <f t="shared" si="49"/>
        <v>808</v>
      </c>
      <c r="B809">
        <v>354017116483021</v>
      </c>
      <c r="C809" t="s">
        <v>12</v>
      </c>
      <c r="D809" s="3">
        <v>44634.557314814818</v>
      </c>
      <c r="E809" s="4">
        <f t="shared" si="48"/>
        <v>44634.557314814818</v>
      </c>
      <c r="F809" s="1" t="s">
        <v>16</v>
      </c>
      <c r="G809" s="11" t="str">
        <f t="shared" si="50"/>
        <v>69220 44634,6</v>
      </c>
      <c r="H809" s="11" t="str">
        <f t="shared" si="51"/>
        <v>Dans la commune</v>
      </c>
      <c r="I809" s="1">
        <v>49</v>
      </c>
      <c r="J809" s="5">
        <v>1.3888888888888889E-4</v>
      </c>
      <c r="K809">
        <v>5.7799999999999995E-4</v>
      </c>
      <c r="L809" s="6"/>
      <c r="M809" s="6" t="str">
        <f>IFERROR(VLOOKUP(G809,TCD!$A$4:$C$362,3,FALSE),"Commune de ramassage")</f>
        <v>Commune de passage</v>
      </c>
      <c r="N809">
        <v>808</v>
      </c>
    </row>
    <row r="810" spans="1:14" x14ac:dyDescent="0.3">
      <c r="A810">
        <f t="shared" si="49"/>
        <v>809</v>
      </c>
      <c r="B810">
        <v>354017116483021</v>
      </c>
      <c r="C810" t="s">
        <v>12</v>
      </c>
      <c r="D810" s="3">
        <v>44634.557453703703</v>
      </c>
      <c r="E810" s="4">
        <f t="shared" si="48"/>
        <v>44634.557453703703</v>
      </c>
      <c r="F810" s="1" t="s">
        <v>16</v>
      </c>
      <c r="G810" s="11" t="str">
        <f t="shared" si="50"/>
        <v>69220 44634,6</v>
      </c>
      <c r="H810" s="11" t="str">
        <f t="shared" si="51"/>
        <v>Dans la commune</v>
      </c>
      <c r="I810" s="1">
        <v>46</v>
      </c>
      <c r="J810" s="5">
        <v>1.5046296296296297E-4</v>
      </c>
      <c r="K810">
        <v>1.902E-3</v>
      </c>
      <c r="L810" s="6"/>
      <c r="M810" s="6" t="str">
        <f>IFERROR(VLOOKUP(G810,TCD!$A$4:$C$362,3,FALSE),"Commune de ramassage")</f>
        <v>Commune de passage</v>
      </c>
      <c r="N810">
        <v>809</v>
      </c>
    </row>
    <row r="811" spans="1:14" x14ac:dyDescent="0.3">
      <c r="A811">
        <f t="shared" si="49"/>
        <v>810</v>
      </c>
      <c r="B811">
        <v>354017116483021</v>
      </c>
      <c r="C811" t="s">
        <v>12</v>
      </c>
      <c r="D811" s="3">
        <v>44634.557604166665</v>
      </c>
      <c r="E811" s="4">
        <f t="shared" si="48"/>
        <v>44634.557604166665</v>
      </c>
      <c r="F811" s="1" t="s">
        <v>16</v>
      </c>
      <c r="G811" s="11" t="str">
        <f t="shared" si="50"/>
        <v>69220 44634,6</v>
      </c>
      <c r="H811" s="11" t="str">
        <f t="shared" si="51"/>
        <v>Dans la commune</v>
      </c>
      <c r="I811" s="1">
        <v>45</v>
      </c>
      <c r="J811" s="5">
        <v>6.9444444444444444E-5</v>
      </c>
      <c r="K811">
        <v>5.0299999999999997E-4</v>
      </c>
      <c r="L811" s="6"/>
      <c r="M811" s="6" t="str">
        <f>IFERROR(VLOOKUP(G811,TCD!$A$4:$C$362,3,FALSE),"Commune de ramassage")</f>
        <v>Commune de passage</v>
      </c>
      <c r="N811">
        <v>810</v>
      </c>
    </row>
    <row r="812" spans="1:14" x14ac:dyDescent="0.3">
      <c r="A812">
        <f t="shared" si="49"/>
        <v>811</v>
      </c>
      <c r="B812">
        <v>354017116483021</v>
      </c>
      <c r="C812" t="s">
        <v>12</v>
      </c>
      <c r="D812" s="3">
        <v>44634.557673611111</v>
      </c>
      <c r="E812" s="4">
        <f t="shared" si="48"/>
        <v>44634.557673611111</v>
      </c>
      <c r="F812" s="1" t="s">
        <v>16</v>
      </c>
      <c r="G812" s="11" t="str">
        <f t="shared" si="50"/>
        <v>69220 44634,6</v>
      </c>
      <c r="H812" s="11" t="str">
        <f t="shared" si="51"/>
        <v>Dans la commune</v>
      </c>
      <c r="I812" s="1">
        <v>45</v>
      </c>
      <c r="J812" s="5">
        <v>9.2592592592592588E-5</v>
      </c>
      <c r="K812">
        <v>6.6500000000000001E-4</v>
      </c>
      <c r="L812" s="6"/>
      <c r="M812" s="6" t="str">
        <f>IFERROR(VLOOKUP(G812,TCD!$A$4:$C$362,3,FALSE),"Commune de ramassage")</f>
        <v>Commune de passage</v>
      </c>
      <c r="N812">
        <v>811</v>
      </c>
    </row>
    <row r="813" spans="1:14" x14ac:dyDescent="0.3">
      <c r="A813">
        <f t="shared" si="49"/>
        <v>812</v>
      </c>
      <c r="B813">
        <v>354017116483021</v>
      </c>
      <c r="C813" t="s">
        <v>12</v>
      </c>
      <c r="D813" s="3">
        <v>44634.557766203703</v>
      </c>
      <c r="E813" s="4">
        <f t="shared" si="48"/>
        <v>44634.557766203703</v>
      </c>
      <c r="F813" s="1" t="s">
        <v>16</v>
      </c>
      <c r="G813" s="11" t="str">
        <f t="shared" si="50"/>
        <v>69220 44634,6</v>
      </c>
      <c r="H813" s="11" t="str">
        <f t="shared" si="51"/>
        <v>Dans la commune</v>
      </c>
      <c r="I813" s="1">
        <v>43</v>
      </c>
      <c r="J813" s="5">
        <v>3.4722222222222222E-5</v>
      </c>
      <c r="K813">
        <v>3.4499999999999998E-4</v>
      </c>
      <c r="L813" s="6"/>
      <c r="M813" s="6" t="str">
        <f>IFERROR(VLOOKUP(G813,TCD!$A$4:$C$362,3,FALSE),"Commune de ramassage")</f>
        <v>Commune de passage</v>
      </c>
      <c r="N813">
        <v>812</v>
      </c>
    </row>
    <row r="814" spans="1:14" x14ac:dyDescent="0.3">
      <c r="A814">
        <f t="shared" si="49"/>
        <v>813</v>
      </c>
      <c r="B814">
        <v>354017116483021</v>
      </c>
      <c r="C814" t="s">
        <v>12</v>
      </c>
      <c r="D814" s="3">
        <v>44634.557800925926</v>
      </c>
      <c r="E814" s="4">
        <f t="shared" si="48"/>
        <v>44634.557800925926</v>
      </c>
      <c r="F814" s="1" t="s">
        <v>16</v>
      </c>
      <c r="G814" s="11" t="str">
        <f t="shared" si="50"/>
        <v>69220 44634,6</v>
      </c>
      <c r="H814" s="11" t="str">
        <f t="shared" si="51"/>
        <v>Dans la commune</v>
      </c>
      <c r="I814" s="1">
        <v>45</v>
      </c>
      <c r="J814" s="5">
        <v>2.3148148148148147E-5</v>
      </c>
      <c r="K814">
        <v>2.6200000000000003E-4</v>
      </c>
      <c r="L814" s="6"/>
      <c r="M814" s="6" t="str">
        <f>IFERROR(VLOOKUP(G814,TCD!$A$4:$C$362,3,FALSE),"Commune de ramassage")</f>
        <v>Commune de passage</v>
      </c>
      <c r="N814">
        <v>813</v>
      </c>
    </row>
    <row r="815" spans="1:14" x14ac:dyDescent="0.3">
      <c r="A815">
        <f t="shared" si="49"/>
        <v>814</v>
      </c>
      <c r="B815">
        <v>354017116483021</v>
      </c>
      <c r="C815" t="s">
        <v>12</v>
      </c>
      <c r="D815" s="3">
        <v>44634.557824074072</v>
      </c>
      <c r="E815" s="4">
        <f t="shared" si="48"/>
        <v>44634.557824074072</v>
      </c>
      <c r="F815" s="1" t="s">
        <v>16</v>
      </c>
      <c r="G815" s="11" t="str">
        <f t="shared" si="50"/>
        <v>69220 44634,6</v>
      </c>
      <c r="H815" s="11" t="str">
        <f t="shared" si="51"/>
        <v>Dans la commune</v>
      </c>
      <c r="I815" s="1">
        <v>48</v>
      </c>
      <c r="J815" s="5">
        <v>1.1574074074074073E-4</v>
      </c>
      <c r="K815">
        <v>8.83E-4</v>
      </c>
      <c r="L815" s="6"/>
      <c r="M815" s="6" t="str">
        <f>IFERROR(VLOOKUP(G815,TCD!$A$4:$C$362,3,FALSE),"Commune de ramassage")</f>
        <v>Commune de passage</v>
      </c>
      <c r="N815">
        <v>814</v>
      </c>
    </row>
    <row r="816" spans="1:14" x14ac:dyDescent="0.3">
      <c r="A816">
        <f t="shared" si="49"/>
        <v>815</v>
      </c>
      <c r="B816">
        <v>354017116483021</v>
      </c>
      <c r="C816" t="s">
        <v>12</v>
      </c>
      <c r="D816" s="3">
        <v>44634.557939814818</v>
      </c>
      <c r="E816" s="4">
        <f t="shared" si="48"/>
        <v>44634.557939814818</v>
      </c>
      <c r="F816" s="1" t="s">
        <v>16</v>
      </c>
      <c r="G816" s="11" t="str">
        <f t="shared" si="50"/>
        <v>69220 44634,6</v>
      </c>
      <c r="H816" s="11" t="str">
        <f t="shared" si="51"/>
        <v>Dans la commune</v>
      </c>
      <c r="I816" s="1">
        <v>45</v>
      </c>
      <c r="J816" s="5">
        <v>1.8518518518518518E-4</v>
      </c>
      <c r="K816">
        <v>1.2520000000000001E-3</v>
      </c>
      <c r="L816" s="6"/>
      <c r="M816" s="6" t="str">
        <f>IFERROR(VLOOKUP(G816,TCD!$A$4:$C$362,3,FALSE),"Commune de ramassage")</f>
        <v>Commune de passage</v>
      </c>
      <c r="N816">
        <v>815</v>
      </c>
    </row>
    <row r="817" spans="1:14" x14ac:dyDescent="0.3">
      <c r="A817">
        <f t="shared" si="49"/>
        <v>816</v>
      </c>
      <c r="B817">
        <v>354017116483021</v>
      </c>
      <c r="C817" t="s">
        <v>12</v>
      </c>
      <c r="D817" s="3">
        <v>44634.558125000003</v>
      </c>
      <c r="E817" s="4">
        <f t="shared" si="48"/>
        <v>44634.558125000003</v>
      </c>
      <c r="F817" s="1" t="s">
        <v>16</v>
      </c>
      <c r="G817" s="11" t="str">
        <f t="shared" si="50"/>
        <v>69220 44634,6</v>
      </c>
      <c r="H817" s="11" t="str">
        <f t="shared" si="51"/>
        <v>Dans la commune</v>
      </c>
      <c r="I817" s="1">
        <v>25</v>
      </c>
      <c r="J817" s="5">
        <v>7.175925925925927E-4</v>
      </c>
      <c r="K817">
        <v>3.4910000000000002E-3</v>
      </c>
      <c r="L817" s="6"/>
      <c r="M817" s="6" t="str">
        <f>IFERROR(VLOOKUP(G817,TCD!$A$4:$C$362,3,FALSE),"Commune de ramassage")</f>
        <v>Commune de passage</v>
      </c>
      <c r="N817">
        <v>816</v>
      </c>
    </row>
    <row r="818" spans="1:14" x14ac:dyDescent="0.3">
      <c r="A818">
        <f t="shared" si="49"/>
        <v>817</v>
      </c>
      <c r="B818">
        <v>354017116483021</v>
      </c>
      <c r="C818" t="s">
        <v>12</v>
      </c>
      <c r="D818" s="3">
        <v>44634.558842592596</v>
      </c>
      <c r="E818" s="4">
        <f t="shared" si="48"/>
        <v>44634.558842592596</v>
      </c>
      <c r="F818" s="1" t="s">
        <v>16</v>
      </c>
      <c r="G818" s="11" t="str">
        <f t="shared" si="50"/>
        <v>69220 44634,6</v>
      </c>
      <c r="H818" s="11" t="str">
        <f t="shared" si="51"/>
        <v>Dans la commune</v>
      </c>
      <c r="I818" s="1">
        <v>29</v>
      </c>
      <c r="J818" s="5">
        <v>6.9444444444444444E-5</v>
      </c>
      <c r="K818">
        <v>4.0400000000000001E-4</v>
      </c>
      <c r="L818" s="6"/>
      <c r="M818" s="6" t="str">
        <f>IFERROR(VLOOKUP(G818,TCD!$A$4:$C$362,3,FALSE),"Commune de ramassage")</f>
        <v>Commune de passage</v>
      </c>
      <c r="N818">
        <v>817</v>
      </c>
    </row>
    <row r="819" spans="1:14" x14ac:dyDescent="0.3">
      <c r="A819">
        <f t="shared" si="49"/>
        <v>818</v>
      </c>
      <c r="B819">
        <v>354017116483021</v>
      </c>
      <c r="C819" t="s">
        <v>12</v>
      </c>
      <c r="D819" s="3">
        <v>44634.558912037035</v>
      </c>
      <c r="E819" s="4">
        <f t="shared" si="48"/>
        <v>44634.558912037035</v>
      </c>
      <c r="F819" s="1" t="s">
        <v>16</v>
      </c>
      <c r="G819" s="11" t="str">
        <f t="shared" si="50"/>
        <v>69220 44634,6</v>
      </c>
      <c r="H819" s="11" t="str">
        <f t="shared" si="51"/>
        <v>Dans la commune</v>
      </c>
      <c r="I819" s="1">
        <v>37</v>
      </c>
      <c r="J819" s="5">
        <v>3.4722222222222222E-5</v>
      </c>
      <c r="K819">
        <v>4.4299999999999998E-4</v>
      </c>
      <c r="L819" s="6"/>
      <c r="M819" s="6" t="str">
        <f>IFERROR(VLOOKUP(G819,TCD!$A$4:$C$362,3,FALSE),"Commune de ramassage")</f>
        <v>Commune de passage</v>
      </c>
      <c r="N819">
        <v>818</v>
      </c>
    </row>
    <row r="820" spans="1:14" x14ac:dyDescent="0.3">
      <c r="A820">
        <f t="shared" si="49"/>
        <v>819</v>
      </c>
      <c r="B820">
        <v>354017116483021</v>
      </c>
      <c r="C820" t="s">
        <v>12</v>
      </c>
      <c r="D820" s="3">
        <v>44634.558946759258</v>
      </c>
      <c r="E820" s="4">
        <f t="shared" si="48"/>
        <v>44634.558946759258</v>
      </c>
      <c r="F820" s="1" t="s">
        <v>16</v>
      </c>
      <c r="G820" s="11" t="str">
        <f t="shared" si="50"/>
        <v>69220 44634,6</v>
      </c>
      <c r="H820" s="11" t="str">
        <f t="shared" si="51"/>
        <v>Dans la commune</v>
      </c>
      <c r="I820" s="1">
        <v>40</v>
      </c>
      <c r="J820" s="5">
        <v>3.1250000000000001E-4</v>
      </c>
      <c r="K820">
        <v>1.052E-3</v>
      </c>
      <c r="L820" s="6"/>
      <c r="M820" s="6" t="str">
        <f>IFERROR(VLOOKUP(G820,TCD!$A$4:$C$362,3,FALSE),"Commune de ramassage")</f>
        <v>Commune de passage</v>
      </c>
      <c r="N820">
        <v>819</v>
      </c>
    </row>
    <row r="821" spans="1:14" x14ac:dyDescent="0.3">
      <c r="A821">
        <f t="shared" si="49"/>
        <v>820</v>
      </c>
      <c r="B821">
        <v>354017116483021</v>
      </c>
      <c r="C821" t="s">
        <v>12</v>
      </c>
      <c r="D821" s="3">
        <v>44634.559259259258</v>
      </c>
      <c r="E821" s="4">
        <f t="shared" si="48"/>
        <v>44634.559259259258</v>
      </c>
      <c r="F821" s="1" t="s">
        <v>16</v>
      </c>
      <c r="G821" s="11" t="str">
        <f t="shared" si="50"/>
        <v>69220 44634,6</v>
      </c>
      <c r="H821" s="11" t="str">
        <f t="shared" si="51"/>
        <v>Dans la commune</v>
      </c>
      <c r="I821" s="1">
        <v>47</v>
      </c>
      <c r="J821" s="5">
        <v>3.4722222222222222E-5</v>
      </c>
      <c r="K821">
        <v>1.2830000000000001E-3</v>
      </c>
      <c r="L821" s="6"/>
      <c r="M821" s="6" t="str">
        <f>IFERROR(VLOOKUP(G821,TCD!$A$4:$C$362,3,FALSE),"Commune de ramassage")</f>
        <v>Commune de passage</v>
      </c>
      <c r="N821">
        <v>820</v>
      </c>
    </row>
    <row r="822" spans="1:14" x14ac:dyDescent="0.3">
      <c r="A822">
        <f t="shared" si="49"/>
        <v>821</v>
      </c>
      <c r="B822">
        <v>354017116483021</v>
      </c>
      <c r="C822" t="s">
        <v>12</v>
      </c>
      <c r="D822" s="3">
        <v>44634.559293981481</v>
      </c>
      <c r="E822" s="4">
        <f t="shared" si="48"/>
        <v>44634.559293981481</v>
      </c>
      <c r="F822" s="1" t="s">
        <v>16</v>
      </c>
      <c r="G822" s="11" t="str">
        <f t="shared" si="50"/>
        <v>69220 44634,6</v>
      </c>
      <c r="H822" s="11" t="str">
        <f t="shared" si="51"/>
        <v>Dans la commune</v>
      </c>
      <c r="I822" s="1">
        <v>55</v>
      </c>
      <c r="J822" s="5">
        <v>1.5046296296296297E-4</v>
      </c>
      <c r="K822">
        <v>2.4369999999999999E-3</v>
      </c>
      <c r="L822" s="6"/>
      <c r="M822" s="6" t="str">
        <f>IFERROR(VLOOKUP(G822,TCD!$A$4:$C$362,3,FALSE),"Commune de ramassage")</f>
        <v>Commune de passage</v>
      </c>
      <c r="N822">
        <v>821</v>
      </c>
    </row>
    <row r="823" spans="1:14" x14ac:dyDescent="0.3">
      <c r="A823">
        <f t="shared" si="49"/>
        <v>822</v>
      </c>
      <c r="B823">
        <v>354017116483021</v>
      </c>
      <c r="C823" t="s">
        <v>12</v>
      </c>
      <c r="D823" s="3">
        <v>44634.559444444443</v>
      </c>
      <c r="E823" s="4">
        <f t="shared" si="48"/>
        <v>44634.559444444443</v>
      </c>
      <c r="F823" s="1" t="s">
        <v>16</v>
      </c>
      <c r="G823" s="11" t="str">
        <f t="shared" si="50"/>
        <v>69220 44634,6</v>
      </c>
      <c r="H823" s="11" t="str">
        <f t="shared" si="51"/>
        <v>Dans la commune</v>
      </c>
      <c r="I823" s="1">
        <v>53</v>
      </c>
      <c r="J823" s="5">
        <v>9.2592592592592588E-5</v>
      </c>
      <c r="K823">
        <v>4.8799999999999999E-4</v>
      </c>
      <c r="L823" s="6"/>
      <c r="M823" s="6" t="str">
        <f>IFERROR(VLOOKUP(G823,TCD!$A$4:$C$362,3,FALSE),"Commune de ramassage")</f>
        <v>Commune de passage</v>
      </c>
      <c r="N823">
        <v>822</v>
      </c>
    </row>
    <row r="824" spans="1:14" x14ac:dyDescent="0.3">
      <c r="A824">
        <f t="shared" si="49"/>
        <v>823</v>
      </c>
      <c r="B824">
        <v>354017116483021</v>
      </c>
      <c r="C824" t="s">
        <v>12</v>
      </c>
      <c r="D824" s="3">
        <v>44634.559537037036</v>
      </c>
      <c r="E824" s="4">
        <f t="shared" si="48"/>
        <v>44634.559537037036</v>
      </c>
      <c r="F824" s="1" t="s">
        <v>16</v>
      </c>
      <c r="G824" s="11" t="str">
        <f t="shared" si="50"/>
        <v>69220 44634,6</v>
      </c>
      <c r="H824" s="11" t="str">
        <f t="shared" si="51"/>
        <v>Dans la commune</v>
      </c>
      <c r="I824" s="1">
        <v>36</v>
      </c>
      <c r="J824" s="5">
        <v>2.3148148148148147E-5</v>
      </c>
      <c r="K824">
        <v>4.8000000000000001E-5</v>
      </c>
      <c r="L824" s="6"/>
      <c r="M824" s="6" t="str">
        <f>IFERROR(VLOOKUP(G824,TCD!$A$4:$C$362,3,FALSE),"Commune de ramassage")</f>
        <v>Commune de passage</v>
      </c>
      <c r="N824">
        <v>823</v>
      </c>
    </row>
    <row r="825" spans="1:14" x14ac:dyDescent="0.3">
      <c r="A825">
        <f t="shared" si="49"/>
        <v>824</v>
      </c>
      <c r="B825">
        <v>354017116483021</v>
      </c>
      <c r="C825" t="s">
        <v>12</v>
      </c>
      <c r="D825" s="3">
        <v>44634.559560185182</v>
      </c>
      <c r="E825" s="4">
        <f t="shared" si="48"/>
        <v>44634.559560185182</v>
      </c>
      <c r="F825" s="1" t="s">
        <v>16</v>
      </c>
      <c r="G825" s="11" t="str">
        <f t="shared" si="50"/>
        <v>69220 44634,6</v>
      </c>
      <c r="H825" s="11" t="str">
        <f t="shared" si="51"/>
        <v>Dans la commune</v>
      </c>
      <c r="I825" s="1">
        <v>22</v>
      </c>
      <c r="J825" s="5">
        <v>1.0416666666666667E-4</v>
      </c>
      <c r="K825">
        <v>-3.4999999999999997E-5</v>
      </c>
      <c r="L825" s="6"/>
      <c r="M825" s="6" t="str">
        <f>IFERROR(VLOOKUP(G825,TCD!$A$4:$C$362,3,FALSE),"Commune de ramassage")</f>
        <v>Commune de passage</v>
      </c>
      <c r="N825">
        <v>824</v>
      </c>
    </row>
    <row r="826" spans="1:14" x14ac:dyDescent="0.3">
      <c r="A826">
        <f t="shared" si="49"/>
        <v>825</v>
      </c>
      <c r="B826">
        <v>354017116483021</v>
      </c>
      <c r="C826" t="s">
        <v>12</v>
      </c>
      <c r="D826" s="3">
        <v>44634.559664351851</v>
      </c>
      <c r="E826" s="4">
        <f t="shared" si="48"/>
        <v>44634.559664351851</v>
      </c>
      <c r="F826" s="1" t="s">
        <v>16</v>
      </c>
      <c r="G826" s="11" t="str">
        <f t="shared" si="50"/>
        <v>69220 44634,6</v>
      </c>
      <c r="H826" s="11" t="str">
        <f t="shared" si="51"/>
        <v>Dans la commune</v>
      </c>
      <c r="I826" s="1">
        <v>15</v>
      </c>
      <c r="J826" s="5">
        <v>9.0277777777777784E-4</v>
      </c>
      <c r="K826">
        <v>6.7000000000000002E-4</v>
      </c>
      <c r="L826" s="6"/>
      <c r="M826" s="6" t="str">
        <f>IFERROR(VLOOKUP(G826,TCD!$A$4:$C$362,3,FALSE),"Commune de ramassage")</f>
        <v>Commune de passage</v>
      </c>
      <c r="N826">
        <v>825</v>
      </c>
    </row>
    <row r="827" spans="1:14" x14ac:dyDescent="0.3">
      <c r="A827">
        <f t="shared" si="49"/>
        <v>826</v>
      </c>
      <c r="B827">
        <v>354017116483021</v>
      </c>
      <c r="C827" t="s">
        <v>12</v>
      </c>
      <c r="D827" s="3">
        <v>44634.560567129629</v>
      </c>
      <c r="E827" s="4">
        <f t="shared" si="48"/>
        <v>44634.560567129629</v>
      </c>
      <c r="F827" s="1" t="s">
        <v>16</v>
      </c>
      <c r="G827" s="11" t="str">
        <f t="shared" si="50"/>
        <v>69220 44634,6</v>
      </c>
      <c r="H827" s="11" t="str">
        <f t="shared" si="51"/>
        <v>Dans la commune</v>
      </c>
      <c r="I827" s="1">
        <v>16</v>
      </c>
      <c r="J827" s="5">
        <v>2.8935185185185189E-4</v>
      </c>
      <c r="K827">
        <v>1.467E-3</v>
      </c>
      <c r="L827" s="6"/>
      <c r="M827" s="6" t="str">
        <f>IFERROR(VLOOKUP(G827,TCD!$A$4:$C$362,3,FALSE),"Commune de ramassage")</f>
        <v>Commune de passage</v>
      </c>
      <c r="N827">
        <v>826</v>
      </c>
    </row>
    <row r="828" spans="1:14" x14ac:dyDescent="0.3">
      <c r="A828">
        <f t="shared" si="49"/>
        <v>827</v>
      </c>
      <c r="B828">
        <v>354017116483021</v>
      </c>
      <c r="C828" t="s">
        <v>12</v>
      </c>
      <c r="D828" s="3">
        <v>44634.560856481483</v>
      </c>
      <c r="E828" s="4">
        <f t="shared" si="48"/>
        <v>44634.560856481483</v>
      </c>
      <c r="F828" s="1" t="s">
        <v>16</v>
      </c>
      <c r="G828" s="11" t="str">
        <f t="shared" si="50"/>
        <v>69220 44634,6</v>
      </c>
      <c r="H828" s="11" t="str">
        <f t="shared" si="51"/>
        <v>Dans la commune</v>
      </c>
      <c r="I828" s="1">
        <v>40</v>
      </c>
      <c r="J828" s="5">
        <v>1.273148148148148E-4</v>
      </c>
      <c r="K828">
        <v>8.0500000000000005E-4</v>
      </c>
      <c r="L828" s="6"/>
      <c r="M828" s="6" t="str">
        <f>IFERROR(VLOOKUP(G828,TCD!$A$4:$C$362,3,FALSE),"Commune de ramassage")</f>
        <v>Commune de passage</v>
      </c>
      <c r="N828">
        <v>827</v>
      </c>
    </row>
    <row r="829" spans="1:14" x14ac:dyDescent="0.3">
      <c r="A829">
        <f t="shared" si="49"/>
        <v>828</v>
      </c>
      <c r="B829">
        <v>354017116483021</v>
      </c>
      <c r="C829" t="s">
        <v>12</v>
      </c>
      <c r="D829" s="3">
        <v>44634.560983796298</v>
      </c>
      <c r="E829" s="4">
        <f t="shared" si="48"/>
        <v>44634.560983796298</v>
      </c>
      <c r="F829" s="1" t="s">
        <v>16</v>
      </c>
      <c r="G829" s="11" t="str">
        <f t="shared" si="50"/>
        <v>69220 44634,6</v>
      </c>
      <c r="H829" s="11" t="str">
        <f t="shared" si="51"/>
        <v>Dans la commune</v>
      </c>
      <c r="I829" s="1">
        <v>20</v>
      </c>
      <c r="J829" s="5">
        <v>2.3148148148148147E-5</v>
      </c>
      <c r="K829">
        <v>4.5000000000000003E-5</v>
      </c>
      <c r="L829" s="6"/>
      <c r="M829" s="6" t="str">
        <f>IFERROR(VLOOKUP(G829,TCD!$A$4:$C$362,3,FALSE),"Commune de ramassage")</f>
        <v>Commune de passage</v>
      </c>
      <c r="N829">
        <v>828</v>
      </c>
    </row>
    <row r="830" spans="1:14" x14ac:dyDescent="0.3">
      <c r="A830">
        <f t="shared" si="49"/>
        <v>829</v>
      </c>
      <c r="B830">
        <v>354017116483021</v>
      </c>
      <c r="C830" t="s">
        <v>12</v>
      </c>
      <c r="D830" s="3">
        <v>44634.561006944445</v>
      </c>
      <c r="E830" s="4">
        <f t="shared" si="48"/>
        <v>44634.561006944445</v>
      </c>
      <c r="F830" s="1" t="s">
        <v>16</v>
      </c>
      <c r="G830" s="11" t="str">
        <f t="shared" si="50"/>
        <v>69220 44634,6</v>
      </c>
      <c r="H830" s="11" t="str">
        <f t="shared" si="51"/>
        <v>Dans la commune</v>
      </c>
      <c r="I830" s="1">
        <v>17</v>
      </c>
      <c r="J830" s="5">
        <v>3.4722222222222222E-5</v>
      </c>
      <c r="K830">
        <v>1.37E-4</v>
      </c>
      <c r="L830" s="6"/>
      <c r="M830" s="6" t="str">
        <f>IFERROR(VLOOKUP(G830,TCD!$A$4:$C$362,3,FALSE),"Commune de ramassage")</f>
        <v>Commune de passage</v>
      </c>
      <c r="N830">
        <v>829</v>
      </c>
    </row>
    <row r="831" spans="1:14" x14ac:dyDescent="0.3">
      <c r="A831">
        <f t="shared" si="49"/>
        <v>830</v>
      </c>
      <c r="B831">
        <v>354017116483021</v>
      </c>
      <c r="C831" t="s">
        <v>12</v>
      </c>
      <c r="D831" s="3">
        <v>44634.561041666668</v>
      </c>
      <c r="E831" s="4">
        <f t="shared" si="48"/>
        <v>44634.561041666668</v>
      </c>
      <c r="F831" s="1" t="s">
        <v>16</v>
      </c>
      <c r="G831" s="11" t="str">
        <f t="shared" si="50"/>
        <v>69220 44634,6</v>
      </c>
      <c r="H831" s="11" t="str">
        <f t="shared" si="51"/>
        <v>Dans la commune</v>
      </c>
      <c r="I831" s="1">
        <v>24</v>
      </c>
      <c r="J831" s="5">
        <v>3.4722222222222222E-5</v>
      </c>
      <c r="K831">
        <v>2.1499999999999999E-4</v>
      </c>
      <c r="L831" s="6"/>
      <c r="M831" s="6" t="str">
        <f>IFERROR(VLOOKUP(G831,TCD!$A$4:$C$362,3,FALSE),"Commune de ramassage")</f>
        <v>Commune de passage</v>
      </c>
      <c r="N831">
        <v>830</v>
      </c>
    </row>
    <row r="832" spans="1:14" x14ac:dyDescent="0.3">
      <c r="A832">
        <f t="shared" si="49"/>
        <v>831</v>
      </c>
      <c r="B832">
        <v>354017116483021</v>
      </c>
      <c r="C832" t="s">
        <v>12</v>
      </c>
      <c r="D832" s="3">
        <v>44634.561076388891</v>
      </c>
      <c r="E832" s="4">
        <f t="shared" si="48"/>
        <v>44634.561076388891</v>
      </c>
      <c r="F832" s="1" t="s">
        <v>16</v>
      </c>
      <c r="G832" s="11" t="str">
        <f t="shared" si="50"/>
        <v>69220 44634,6</v>
      </c>
      <c r="H832" s="11" t="str">
        <f t="shared" si="51"/>
        <v>Dans la commune</v>
      </c>
      <c r="I832" s="1">
        <v>29</v>
      </c>
      <c r="J832" s="5">
        <v>1.1574074074074073E-4</v>
      </c>
      <c r="K832">
        <v>8.8500000000000004E-4</v>
      </c>
      <c r="L832" s="6"/>
      <c r="M832" s="6" t="str">
        <f>IFERROR(VLOOKUP(G832,TCD!$A$4:$C$362,3,FALSE),"Commune de ramassage")</f>
        <v>Commune de passage</v>
      </c>
      <c r="N832">
        <v>831</v>
      </c>
    </row>
    <row r="833" spans="1:14" x14ac:dyDescent="0.3">
      <c r="A833">
        <f t="shared" si="49"/>
        <v>832</v>
      </c>
      <c r="B833">
        <v>354017116483021</v>
      </c>
      <c r="C833" t="s">
        <v>12</v>
      </c>
      <c r="D833" s="3">
        <v>44634.561192129629</v>
      </c>
      <c r="E833" s="4">
        <f t="shared" si="48"/>
        <v>44634.561192129629</v>
      </c>
      <c r="F833" s="1" t="s">
        <v>16</v>
      </c>
      <c r="G833" s="11" t="str">
        <f t="shared" si="50"/>
        <v>69220 44634,6</v>
      </c>
      <c r="H833" s="11" t="str">
        <f t="shared" si="51"/>
        <v>Dans la commune</v>
      </c>
      <c r="I833" s="1">
        <v>31</v>
      </c>
      <c r="J833" s="5">
        <v>6.9444444444444444E-5</v>
      </c>
      <c r="K833">
        <v>1.9000000000000001E-4</v>
      </c>
      <c r="L833" s="6"/>
      <c r="M833" s="6" t="str">
        <f>IFERROR(VLOOKUP(G833,TCD!$A$4:$C$362,3,FALSE),"Commune de ramassage")</f>
        <v>Commune de passage</v>
      </c>
      <c r="N833">
        <v>832</v>
      </c>
    </row>
    <row r="834" spans="1:14" x14ac:dyDescent="0.3">
      <c r="A834">
        <f t="shared" si="49"/>
        <v>833</v>
      </c>
      <c r="B834">
        <v>354017116483021</v>
      </c>
      <c r="C834" t="s">
        <v>12</v>
      </c>
      <c r="D834" s="3">
        <v>44634.561261574076</v>
      </c>
      <c r="E834" s="4">
        <f t="shared" ref="E834:E897" si="52">D834</f>
        <v>44634.561261574076</v>
      </c>
      <c r="F834" s="1" t="s">
        <v>16</v>
      </c>
      <c r="G834" s="11" t="str">
        <f t="shared" si="50"/>
        <v>69220 44634,6</v>
      </c>
      <c r="H834" s="11" t="str">
        <f t="shared" si="51"/>
        <v>Dans la commune</v>
      </c>
      <c r="I834" s="1">
        <v>37</v>
      </c>
      <c r="J834" s="5">
        <v>1.6203703703703703E-4</v>
      </c>
      <c r="K834">
        <v>3.5500000000000001E-4</v>
      </c>
      <c r="L834" s="6"/>
      <c r="M834" s="6" t="str">
        <f>IFERROR(VLOOKUP(G834,TCD!$A$4:$C$362,3,FALSE),"Commune de ramassage")</f>
        <v>Commune de passage</v>
      </c>
      <c r="N834">
        <v>833</v>
      </c>
    </row>
    <row r="835" spans="1:14" x14ac:dyDescent="0.3">
      <c r="A835">
        <f t="shared" ref="A835:A898" si="53">A834+1</f>
        <v>834</v>
      </c>
      <c r="B835">
        <v>354017116483021</v>
      </c>
      <c r="C835" t="s">
        <v>12</v>
      </c>
      <c r="D835" s="3">
        <v>44634.561423611114</v>
      </c>
      <c r="E835" s="4">
        <f t="shared" si="52"/>
        <v>44634.561423611114</v>
      </c>
      <c r="F835" s="1" t="s">
        <v>16</v>
      </c>
      <c r="G835" s="11" t="str">
        <f t="shared" ref="G835:G898" si="54">F835&amp;" "&amp;ROUND(D835,1)</f>
        <v>69220 44634,6</v>
      </c>
      <c r="H835" s="11" t="str">
        <f t="shared" ref="H835:H898" si="55">IF(F835=F836,"Dans la commune","Entrée sortie")</f>
        <v>Entrée sortie</v>
      </c>
      <c r="I835" s="1">
        <v>36</v>
      </c>
      <c r="J835" s="5">
        <v>3.0092592592592595E-4</v>
      </c>
      <c r="K835">
        <v>-1.274E-3</v>
      </c>
      <c r="L835" s="6"/>
      <c r="M835" s="6" t="str">
        <f>IFERROR(VLOOKUP(G835,TCD!$A$4:$C$362,3,FALSE),"Commune de ramassage")</f>
        <v>Commune de passage</v>
      </c>
      <c r="N835">
        <v>834</v>
      </c>
    </row>
    <row r="836" spans="1:14" x14ac:dyDescent="0.3">
      <c r="A836">
        <f t="shared" si="53"/>
        <v>835</v>
      </c>
      <c r="B836">
        <v>354017116483021</v>
      </c>
      <c r="C836" t="s">
        <v>12</v>
      </c>
      <c r="D836" s="3">
        <v>44634.561724537038</v>
      </c>
      <c r="E836" s="4">
        <f t="shared" si="52"/>
        <v>44634.561724537038</v>
      </c>
      <c r="F836" s="1" t="s">
        <v>23</v>
      </c>
      <c r="G836" s="11" t="str">
        <f t="shared" si="54"/>
        <v>69030 44634,6</v>
      </c>
      <c r="H836" s="11" t="str">
        <f t="shared" si="55"/>
        <v>Dans la commune</v>
      </c>
      <c r="I836" s="1">
        <v>36</v>
      </c>
      <c r="J836" s="5">
        <v>2.8935185185185189E-4</v>
      </c>
      <c r="K836">
        <v>-1.3929999999999999E-3</v>
      </c>
      <c r="L836" s="6"/>
      <c r="M836" s="6" t="str">
        <f>IFERROR(VLOOKUP(G836,TCD!$A$4:$C$362,3,FALSE),"Commune de ramassage")</f>
        <v>Commune de ramassage</v>
      </c>
      <c r="N836">
        <v>835</v>
      </c>
    </row>
    <row r="837" spans="1:14" x14ac:dyDescent="0.3">
      <c r="A837">
        <f t="shared" si="53"/>
        <v>836</v>
      </c>
      <c r="B837">
        <v>354017116483021</v>
      </c>
      <c r="C837" t="s">
        <v>12</v>
      </c>
      <c r="D837" s="3">
        <v>44634.562013888892</v>
      </c>
      <c r="E837" s="4">
        <f t="shared" si="52"/>
        <v>44634.562013888892</v>
      </c>
      <c r="F837" s="1" t="s">
        <v>23</v>
      </c>
      <c r="G837" s="11" t="str">
        <f t="shared" si="54"/>
        <v>69030 44634,6</v>
      </c>
      <c r="H837" s="11" t="str">
        <f t="shared" si="55"/>
        <v>Dans la commune</v>
      </c>
      <c r="I837" s="1">
        <v>32</v>
      </c>
      <c r="J837" s="5">
        <v>5.7870370370370366E-5</v>
      </c>
      <c r="K837">
        <v>1.1E-4</v>
      </c>
      <c r="L837" s="6"/>
      <c r="M837" s="6" t="str">
        <f>IFERROR(VLOOKUP(G837,TCD!$A$4:$C$362,3,FALSE),"Commune de ramassage")</f>
        <v>Commune de ramassage</v>
      </c>
      <c r="N837">
        <v>836</v>
      </c>
    </row>
    <row r="838" spans="1:14" x14ac:dyDescent="0.3">
      <c r="A838">
        <f t="shared" si="53"/>
        <v>837</v>
      </c>
      <c r="B838">
        <v>354017116483021</v>
      </c>
      <c r="C838" t="s">
        <v>12</v>
      </c>
      <c r="D838" s="3">
        <v>44634.562071759261</v>
      </c>
      <c r="E838" s="4">
        <f t="shared" si="52"/>
        <v>44634.562071759261</v>
      </c>
      <c r="F838" s="1" t="s">
        <v>23</v>
      </c>
      <c r="G838" s="11" t="str">
        <f t="shared" si="54"/>
        <v>69030 44634,6</v>
      </c>
      <c r="H838" s="11" t="str">
        <f t="shared" si="55"/>
        <v>Dans la commune</v>
      </c>
      <c r="I838" s="1">
        <v>32</v>
      </c>
      <c r="J838" s="5">
        <v>3.7037037037037035E-4</v>
      </c>
      <c r="K838">
        <v>1.725E-3</v>
      </c>
      <c r="L838" s="6"/>
      <c r="M838" s="6" t="str">
        <f>IFERROR(VLOOKUP(G838,TCD!$A$4:$C$362,3,FALSE),"Commune de ramassage")</f>
        <v>Commune de ramassage</v>
      </c>
      <c r="N838">
        <v>837</v>
      </c>
    </row>
    <row r="839" spans="1:14" x14ac:dyDescent="0.3">
      <c r="A839">
        <f t="shared" si="53"/>
        <v>838</v>
      </c>
      <c r="B839">
        <v>354017116483021</v>
      </c>
      <c r="C839" t="s">
        <v>12</v>
      </c>
      <c r="D839" s="3">
        <v>44634.562442129631</v>
      </c>
      <c r="E839" s="4">
        <f t="shared" si="52"/>
        <v>44634.562442129631</v>
      </c>
      <c r="F839" s="1" t="s">
        <v>23</v>
      </c>
      <c r="G839" s="11" t="str">
        <f t="shared" si="54"/>
        <v>69030 44634,6</v>
      </c>
      <c r="H839" s="11" t="str">
        <f t="shared" si="55"/>
        <v>Dans la commune</v>
      </c>
      <c r="I839" s="1">
        <v>34</v>
      </c>
      <c r="J839" s="5">
        <v>1.0416666666666667E-4</v>
      </c>
      <c r="K839">
        <v>8.4999999999999995E-4</v>
      </c>
      <c r="L839" s="6"/>
      <c r="M839" s="6" t="str">
        <f>IFERROR(VLOOKUP(G839,TCD!$A$4:$C$362,3,FALSE),"Commune de ramassage")</f>
        <v>Commune de ramassage</v>
      </c>
      <c r="N839">
        <v>838</v>
      </c>
    </row>
    <row r="840" spans="1:14" x14ac:dyDescent="0.3">
      <c r="A840">
        <f t="shared" si="53"/>
        <v>839</v>
      </c>
      <c r="B840">
        <v>354017116483021</v>
      </c>
      <c r="C840" t="s">
        <v>12</v>
      </c>
      <c r="D840" s="3">
        <v>44634.5625462963</v>
      </c>
      <c r="E840" s="4">
        <f t="shared" si="52"/>
        <v>44634.5625462963</v>
      </c>
      <c r="F840" s="1" t="s">
        <v>23</v>
      </c>
      <c r="G840" s="11" t="str">
        <f t="shared" si="54"/>
        <v>69030 44634,6</v>
      </c>
      <c r="H840" s="11" t="str">
        <f t="shared" si="55"/>
        <v>Dans la commune</v>
      </c>
      <c r="I840" s="1">
        <v>36</v>
      </c>
      <c r="J840" s="5">
        <v>3.4722222222222224E-4</v>
      </c>
      <c r="K840">
        <v>2.8419999999999999E-3</v>
      </c>
      <c r="L840" s="6"/>
      <c r="M840" s="6" t="str">
        <f>IFERROR(VLOOKUP(G840,TCD!$A$4:$C$362,3,FALSE),"Commune de ramassage")</f>
        <v>Commune de ramassage</v>
      </c>
      <c r="N840">
        <v>839</v>
      </c>
    </row>
    <row r="841" spans="1:14" x14ac:dyDescent="0.3">
      <c r="A841">
        <f t="shared" si="53"/>
        <v>840</v>
      </c>
      <c r="B841">
        <v>354017116483021</v>
      </c>
      <c r="C841" t="s">
        <v>12</v>
      </c>
      <c r="D841" s="3">
        <v>44634.562893518516</v>
      </c>
      <c r="E841" s="4">
        <f t="shared" si="52"/>
        <v>44634.562893518516</v>
      </c>
      <c r="F841" s="1" t="s">
        <v>23</v>
      </c>
      <c r="G841" s="11" t="str">
        <f t="shared" si="54"/>
        <v>69030 44634,6</v>
      </c>
      <c r="H841" s="11" t="str">
        <f t="shared" si="55"/>
        <v>Dans la commune</v>
      </c>
      <c r="I841" s="1">
        <v>37</v>
      </c>
      <c r="J841" s="5">
        <v>4.1666666666666669E-4</v>
      </c>
      <c r="K841">
        <v>3.1380000000000002E-3</v>
      </c>
      <c r="L841" s="6"/>
      <c r="M841" s="6" t="str">
        <f>IFERROR(VLOOKUP(G841,TCD!$A$4:$C$362,3,FALSE),"Commune de ramassage")</f>
        <v>Commune de ramassage</v>
      </c>
      <c r="N841">
        <v>840</v>
      </c>
    </row>
    <row r="842" spans="1:14" x14ac:dyDescent="0.3">
      <c r="A842">
        <f t="shared" si="53"/>
        <v>841</v>
      </c>
      <c r="B842">
        <v>354017116483021</v>
      </c>
      <c r="C842" t="s">
        <v>12</v>
      </c>
      <c r="D842" s="3">
        <v>44634.563310185185</v>
      </c>
      <c r="E842" s="4">
        <f t="shared" si="52"/>
        <v>44634.563310185185</v>
      </c>
      <c r="F842" s="1" t="s">
        <v>23</v>
      </c>
      <c r="G842" s="11" t="str">
        <f t="shared" si="54"/>
        <v>69030 44634,6</v>
      </c>
      <c r="H842" s="11" t="str">
        <f t="shared" si="55"/>
        <v>Dans la commune</v>
      </c>
      <c r="I842" s="1">
        <v>41</v>
      </c>
      <c r="J842" s="5">
        <v>9.4907407407407408E-4</v>
      </c>
      <c r="K842">
        <v>2.2680000000000001E-3</v>
      </c>
      <c r="L842" s="6"/>
      <c r="M842" s="6" t="str">
        <f>IFERROR(VLOOKUP(G842,TCD!$A$4:$C$362,3,FALSE),"Commune de ramassage")</f>
        <v>Commune de ramassage</v>
      </c>
      <c r="N842">
        <v>841</v>
      </c>
    </row>
    <row r="843" spans="1:14" x14ac:dyDescent="0.3">
      <c r="A843">
        <f t="shared" si="53"/>
        <v>842</v>
      </c>
      <c r="B843">
        <v>354017116483021</v>
      </c>
      <c r="C843" t="s">
        <v>12</v>
      </c>
      <c r="D843" s="3">
        <v>44634.564259259256</v>
      </c>
      <c r="E843" s="4">
        <f t="shared" si="52"/>
        <v>44634.564259259256</v>
      </c>
      <c r="F843" s="1" t="s">
        <v>23</v>
      </c>
      <c r="G843" s="11" t="str">
        <f t="shared" si="54"/>
        <v>69030 44634,6</v>
      </c>
      <c r="H843" s="11" t="str">
        <f t="shared" si="55"/>
        <v>Dans la commune</v>
      </c>
      <c r="I843" s="1">
        <v>24</v>
      </c>
      <c r="J843" s="5">
        <v>3.4722222222222222E-5</v>
      </c>
      <c r="K843">
        <v>-7.3300000000000004E-4</v>
      </c>
      <c r="L843" s="6"/>
      <c r="M843" s="6" t="str">
        <f>IFERROR(VLOOKUP(G843,TCD!$A$4:$C$362,3,FALSE),"Commune de ramassage")</f>
        <v>Commune de ramassage</v>
      </c>
      <c r="N843">
        <v>842</v>
      </c>
    </row>
    <row r="844" spans="1:14" x14ac:dyDescent="0.3">
      <c r="A844">
        <f t="shared" si="53"/>
        <v>843</v>
      </c>
      <c r="B844">
        <v>354017116483021</v>
      </c>
      <c r="C844" t="s">
        <v>12</v>
      </c>
      <c r="D844" s="3">
        <v>44634.564293981479</v>
      </c>
      <c r="E844" s="4">
        <f t="shared" si="52"/>
        <v>44634.564293981479</v>
      </c>
      <c r="F844" s="1" t="s">
        <v>23</v>
      </c>
      <c r="G844" s="11" t="str">
        <f t="shared" si="54"/>
        <v>69030 44634,6</v>
      </c>
      <c r="H844" s="11" t="str">
        <f t="shared" si="55"/>
        <v>Dans la commune</v>
      </c>
      <c r="I844" s="1">
        <v>36</v>
      </c>
      <c r="J844" s="5">
        <v>1.1574074074074073E-4</v>
      </c>
      <c r="K844">
        <v>-1.73E-4</v>
      </c>
      <c r="L844" s="6"/>
      <c r="M844" s="6" t="str">
        <f>IFERROR(VLOOKUP(G844,TCD!$A$4:$C$362,3,FALSE),"Commune de ramassage")</f>
        <v>Commune de ramassage</v>
      </c>
      <c r="N844">
        <v>843</v>
      </c>
    </row>
    <row r="845" spans="1:14" x14ac:dyDescent="0.3">
      <c r="A845">
        <f t="shared" si="53"/>
        <v>844</v>
      </c>
      <c r="B845">
        <v>354017116483021</v>
      </c>
      <c r="C845" t="s">
        <v>12</v>
      </c>
      <c r="D845" s="3">
        <v>44634.564409722225</v>
      </c>
      <c r="E845" s="4">
        <f t="shared" si="52"/>
        <v>44634.564409722225</v>
      </c>
      <c r="F845" s="1" t="s">
        <v>23</v>
      </c>
      <c r="G845" s="11" t="str">
        <f t="shared" si="54"/>
        <v>69030 44634,6</v>
      </c>
      <c r="H845" s="11" t="str">
        <f t="shared" si="55"/>
        <v>Dans la commune</v>
      </c>
      <c r="I845" s="1">
        <v>22</v>
      </c>
      <c r="J845" s="5">
        <v>5.7870370370370366E-5</v>
      </c>
      <c r="K845">
        <v>-1.7E-5</v>
      </c>
      <c r="L845" s="6"/>
      <c r="M845" s="6" t="str">
        <f>IFERROR(VLOOKUP(G845,TCD!$A$4:$C$362,3,FALSE),"Commune de ramassage")</f>
        <v>Commune de ramassage</v>
      </c>
      <c r="N845">
        <v>844</v>
      </c>
    </row>
    <row r="846" spans="1:14" x14ac:dyDescent="0.3">
      <c r="A846">
        <f t="shared" si="53"/>
        <v>845</v>
      </c>
      <c r="B846">
        <v>354017116483021</v>
      </c>
      <c r="C846" t="s">
        <v>12</v>
      </c>
      <c r="D846" s="3">
        <v>44634.564467592594</v>
      </c>
      <c r="E846" s="4">
        <f t="shared" si="52"/>
        <v>44634.564467592594</v>
      </c>
      <c r="F846" s="1" t="s">
        <v>23</v>
      </c>
      <c r="G846" s="11" t="str">
        <f t="shared" si="54"/>
        <v>69030 44634,6</v>
      </c>
      <c r="H846" s="11" t="str">
        <f t="shared" si="55"/>
        <v>Dans la commune</v>
      </c>
      <c r="I846" s="1">
        <v>22</v>
      </c>
      <c r="J846" s="5">
        <v>3.4722222222222222E-5</v>
      </c>
      <c r="K846">
        <v>-2.1000000000000001E-4</v>
      </c>
      <c r="L846" s="6"/>
      <c r="M846" s="6" t="str">
        <f>IFERROR(VLOOKUP(G846,TCD!$A$4:$C$362,3,FALSE),"Commune de ramassage")</f>
        <v>Commune de ramassage</v>
      </c>
      <c r="N846">
        <v>845</v>
      </c>
    </row>
    <row r="847" spans="1:14" x14ac:dyDescent="0.3">
      <c r="A847">
        <f t="shared" si="53"/>
        <v>846</v>
      </c>
      <c r="B847">
        <v>354017116483021</v>
      </c>
      <c r="C847" t="s">
        <v>12</v>
      </c>
      <c r="D847" s="3">
        <v>44634.564502314817</v>
      </c>
      <c r="E847" s="4">
        <f t="shared" si="52"/>
        <v>44634.564502314817</v>
      </c>
      <c r="F847" s="1" t="s">
        <v>23</v>
      </c>
      <c r="G847" s="11" t="str">
        <f t="shared" si="54"/>
        <v>69030 44634,6</v>
      </c>
      <c r="H847" s="11" t="str">
        <f t="shared" si="55"/>
        <v>Dans la commune</v>
      </c>
      <c r="I847" s="1">
        <v>30</v>
      </c>
      <c r="J847" s="5">
        <v>6.9444444444444444E-5</v>
      </c>
      <c r="K847">
        <v>-4.55E-4</v>
      </c>
      <c r="L847" s="6"/>
      <c r="M847" s="6" t="str">
        <f>IFERROR(VLOOKUP(G847,TCD!$A$4:$C$362,3,FALSE),"Commune de ramassage")</f>
        <v>Commune de ramassage</v>
      </c>
      <c r="N847">
        <v>846</v>
      </c>
    </row>
    <row r="848" spans="1:14" x14ac:dyDescent="0.3">
      <c r="A848">
        <f t="shared" si="53"/>
        <v>847</v>
      </c>
      <c r="B848">
        <v>354017116483021</v>
      </c>
      <c r="C848" t="s">
        <v>12</v>
      </c>
      <c r="D848" s="3">
        <v>44634.564571759256</v>
      </c>
      <c r="E848" s="4">
        <f t="shared" si="52"/>
        <v>44634.564571759256</v>
      </c>
      <c r="F848" s="1" t="s">
        <v>23</v>
      </c>
      <c r="G848" s="11" t="str">
        <f t="shared" si="54"/>
        <v>69030 44634,6</v>
      </c>
      <c r="H848" s="11" t="str">
        <f t="shared" si="55"/>
        <v>Dans la commune</v>
      </c>
      <c r="I848" s="1">
        <v>34</v>
      </c>
      <c r="J848" s="5">
        <v>6.9444444444444444E-5</v>
      </c>
      <c r="K848">
        <v>-2.6699999999999998E-4</v>
      </c>
      <c r="L848" s="6"/>
      <c r="M848" s="6" t="str">
        <f>IFERROR(VLOOKUP(G848,TCD!$A$4:$C$362,3,FALSE),"Commune de ramassage")</f>
        <v>Commune de ramassage</v>
      </c>
      <c r="N848">
        <v>847</v>
      </c>
    </row>
    <row r="849" spans="1:14" x14ac:dyDescent="0.3">
      <c r="A849">
        <f t="shared" si="53"/>
        <v>848</v>
      </c>
      <c r="B849">
        <v>354017116483021</v>
      </c>
      <c r="C849" t="s">
        <v>12</v>
      </c>
      <c r="D849" s="3">
        <v>44634.564641203702</v>
      </c>
      <c r="E849" s="4">
        <f t="shared" si="52"/>
        <v>44634.564641203702</v>
      </c>
      <c r="F849" s="1" t="s">
        <v>23</v>
      </c>
      <c r="G849" s="11" t="str">
        <f t="shared" si="54"/>
        <v>69030 44634,6</v>
      </c>
      <c r="H849" s="11" t="str">
        <f t="shared" si="55"/>
        <v>Dans la commune</v>
      </c>
      <c r="I849" s="1">
        <v>38</v>
      </c>
      <c r="J849" s="5">
        <v>6.9444444444444444E-5</v>
      </c>
      <c r="K849">
        <v>-2.1100000000000001E-4</v>
      </c>
      <c r="L849" s="6"/>
      <c r="M849" s="6" t="str">
        <f>IFERROR(VLOOKUP(G849,TCD!$A$4:$C$362,3,FALSE),"Commune de ramassage")</f>
        <v>Commune de ramassage</v>
      </c>
      <c r="N849">
        <v>848</v>
      </c>
    </row>
    <row r="850" spans="1:14" x14ac:dyDescent="0.3">
      <c r="A850">
        <f t="shared" si="53"/>
        <v>849</v>
      </c>
      <c r="B850">
        <v>354017116483021</v>
      </c>
      <c r="C850" t="s">
        <v>12</v>
      </c>
      <c r="D850" s="3">
        <v>44634.564710648148</v>
      </c>
      <c r="E850" s="4">
        <f t="shared" si="52"/>
        <v>44634.564710648148</v>
      </c>
      <c r="F850" s="1" t="s">
        <v>23</v>
      </c>
      <c r="G850" s="11" t="str">
        <f t="shared" si="54"/>
        <v>69030 44634,6</v>
      </c>
      <c r="H850" s="11" t="str">
        <f t="shared" si="55"/>
        <v>Dans la commune</v>
      </c>
      <c r="I850" s="1">
        <v>41</v>
      </c>
      <c r="J850" s="5">
        <v>2.6620370370370372E-4</v>
      </c>
      <c r="K850">
        <v>-1.4040000000000001E-3</v>
      </c>
      <c r="L850" s="6"/>
      <c r="M850" s="6" t="str">
        <f>IFERROR(VLOOKUP(G850,TCD!$A$4:$C$362,3,FALSE),"Commune de ramassage")</f>
        <v>Commune de ramassage</v>
      </c>
      <c r="N850">
        <v>849</v>
      </c>
    </row>
    <row r="851" spans="1:14" x14ac:dyDescent="0.3">
      <c r="A851">
        <f t="shared" si="53"/>
        <v>850</v>
      </c>
      <c r="B851">
        <v>354017116483021</v>
      </c>
      <c r="C851" t="s">
        <v>12</v>
      </c>
      <c r="D851" s="3">
        <v>44634.564976851849</v>
      </c>
      <c r="E851" s="4">
        <f t="shared" si="52"/>
        <v>44634.564976851849</v>
      </c>
      <c r="F851" s="1" t="s">
        <v>23</v>
      </c>
      <c r="G851" s="11" t="str">
        <f t="shared" si="54"/>
        <v>69030 44634,6</v>
      </c>
      <c r="H851" s="11" t="str">
        <f t="shared" si="55"/>
        <v>Dans la commune</v>
      </c>
      <c r="I851" s="1">
        <v>39</v>
      </c>
      <c r="J851" s="5">
        <v>2.0833333333333335E-4</v>
      </c>
      <c r="K851">
        <v>1.65E-4</v>
      </c>
      <c r="L851" s="6"/>
      <c r="M851" s="6" t="str">
        <f>IFERROR(VLOOKUP(G851,TCD!$A$4:$C$362,3,FALSE),"Commune de ramassage")</f>
        <v>Commune de ramassage</v>
      </c>
      <c r="N851">
        <v>850</v>
      </c>
    </row>
    <row r="852" spans="1:14" x14ac:dyDescent="0.3">
      <c r="A852">
        <f t="shared" si="53"/>
        <v>851</v>
      </c>
      <c r="B852">
        <v>354017116483021</v>
      </c>
      <c r="C852" t="s">
        <v>12</v>
      </c>
      <c r="D852" s="3">
        <v>44634.565185185187</v>
      </c>
      <c r="E852" s="4">
        <f t="shared" si="52"/>
        <v>44634.565185185187</v>
      </c>
      <c r="F852" s="1" t="s">
        <v>23</v>
      </c>
      <c r="G852" s="11" t="str">
        <f t="shared" si="54"/>
        <v>69030 44634,6</v>
      </c>
      <c r="H852" s="11" t="str">
        <f t="shared" si="55"/>
        <v>Dans la commune</v>
      </c>
      <c r="I852" s="1">
        <v>35</v>
      </c>
      <c r="J852" s="5">
        <v>6.9444444444444444E-5</v>
      </c>
      <c r="K852">
        <v>3.8900000000000002E-4</v>
      </c>
      <c r="L852" s="6"/>
      <c r="M852" s="6" t="str">
        <f>IFERROR(VLOOKUP(G852,TCD!$A$4:$C$362,3,FALSE),"Commune de ramassage")</f>
        <v>Commune de ramassage</v>
      </c>
      <c r="N852">
        <v>851</v>
      </c>
    </row>
    <row r="853" spans="1:14" x14ac:dyDescent="0.3">
      <c r="A853">
        <f t="shared" si="53"/>
        <v>852</v>
      </c>
      <c r="B853">
        <v>354017116483021</v>
      </c>
      <c r="C853" t="s">
        <v>12</v>
      </c>
      <c r="D853" s="3">
        <v>44634.565254629626</v>
      </c>
      <c r="E853" s="4">
        <f t="shared" si="52"/>
        <v>44634.565254629626</v>
      </c>
      <c r="F853" s="1" t="s">
        <v>23</v>
      </c>
      <c r="G853" s="11" t="str">
        <f t="shared" si="54"/>
        <v>69030 44634,6</v>
      </c>
      <c r="H853" s="11" t="str">
        <f t="shared" si="55"/>
        <v>Dans la commune</v>
      </c>
      <c r="I853" s="1">
        <v>39</v>
      </c>
      <c r="J853" s="5">
        <v>1.273148148148148E-4</v>
      </c>
      <c r="K853">
        <v>3.88E-4</v>
      </c>
      <c r="L853" s="6"/>
      <c r="M853" s="6" t="str">
        <f>IFERROR(VLOOKUP(G853,TCD!$A$4:$C$362,3,FALSE),"Commune de ramassage")</f>
        <v>Commune de ramassage</v>
      </c>
      <c r="N853">
        <v>852</v>
      </c>
    </row>
    <row r="854" spans="1:14" x14ac:dyDescent="0.3">
      <c r="A854">
        <f t="shared" si="53"/>
        <v>853</v>
      </c>
      <c r="B854">
        <v>354017116483021</v>
      </c>
      <c r="C854" t="s">
        <v>12</v>
      </c>
      <c r="D854" s="3">
        <v>44634.565381944441</v>
      </c>
      <c r="E854" s="4">
        <f t="shared" si="52"/>
        <v>44634.565381944441</v>
      </c>
      <c r="F854" s="1" t="s">
        <v>23</v>
      </c>
      <c r="G854" s="11" t="str">
        <f t="shared" si="54"/>
        <v>69030 44634,6</v>
      </c>
      <c r="H854" s="11" t="str">
        <f t="shared" si="55"/>
        <v>Dans la commune</v>
      </c>
      <c r="I854" s="1">
        <v>38</v>
      </c>
      <c r="J854" s="5">
        <v>1.0416666666666667E-4</v>
      </c>
      <c r="K854">
        <v>1.5900000000000001E-3</v>
      </c>
      <c r="L854" s="6"/>
      <c r="M854" s="6" t="str">
        <f>IFERROR(VLOOKUP(G854,TCD!$A$4:$C$362,3,FALSE),"Commune de ramassage")</f>
        <v>Commune de ramassage</v>
      </c>
      <c r="N854">
        <v>853</v>
      </c>
    </row>
    <row r="855" spans="1:14" x14ac:dyDescent="0.3">
      <c r="A855">
        <f t="shared" si="53"/>
        <v>854</v>
      </c>
      <c r="B855">
        <v>354017116483021</v>
      </c>
      <c r="C855" t="s">
        <v>12</v>
      </c>
      <c r="D855" s="3">
        <v>44634.565486111111</v>
      </c>
      <c r="E855" s="4">
        <f t="shared" si="52"/>
        <v>44634.565486111111</v>
      </c>
      <c r="F855" s="1" t="s">
        <v>23</v>
      </c>
      <c r="G855" s="11" t="str">
        <f t="shared" si="54"/>
        <v>69030 44634,6</v>
      </c>
      <c r="H855" s="11" t="str">
        <f t="shared" si="55"/>
        <v>Dans la commune</v>
      </c>
      <c r="I855" s="1">
        <v>42</v>
      </c>
      <c r="J855" s="5">
        <v>1.5046296296296297E-4</v>
      </c>
      <c r="K855">
        <v>2.63E-4</v>
      </c>
      <c r="L855" s="6"/>
      <c r="M855" s="6" t="str">
        <f>IFERROR(VLOOKUP(G855,TCD!$A$4:$C$362,3,FALSE),"Commune de ramassage")</f>
        <v>Commune de ramassage</v>
      </c>
      <c r="N855">
        <v>854</v>
      </c>
    </row>
    <row r="856" spans="1:14" x14ac:dyDescent="0.3">
      <c r="A856">
        <f t="shared" si="53"/>
        <v>855</v>
      </c>
      <c r="B856">
        <v>354017116483021</v>
      </c>
      <c r="C856" t="s">
        <v>12</v>
      </c>
      <c r="D856" s="3">
        <v>44634.565636574072</v>
      </c>
      <c r="E856" s="4">
        <f t="shared" si="52"/>
        <v>44634.565636574072</v>
      </c>
      <c r="F856" s="1" t="s">
        <v>23</v>
      </c>
      <c r="G856" s="11" t="str">
        <f t="shared" si="54"/>
        <v>69030 44634,6</v>
      </c>
      <c r="H856" s="11" t="str">
        <f t="shared" si="55"/>
        <v>Dans la commune</v>
      </c>
      <c r="I856" s="1">
        <v>45</v>
      </c>
      <c r="J856" s="5">
        <v>2.8935185185185189E-4</v>
      </c>
      <c r="K856">
        <v>4.0700000000000003E-4</v>
      </c>
      <c r="L856" s="6"/>
      <c r="M856" s="6" t="str">
        <f>IFERROR(VLOOKUP(G856,TCD!$A$4:$C$362,3,FALSE),"Commune de ramassage")</f>
        <v>Commune de ramassage</v>
      </c>
      <c r="N856">
        <v>855</v>
      </c>
    </row>
    <row r="857" spans="1:14" x14ac:dyDescent="0.3">
      <c r="A857">
        <f t="shared" si="53"/>
        <v>856</v>
      </c>
      <c r="B857">
        <v>354017116483021</v>
      </c>
      <c r="C857" t="s">
        <v>12</v>
      </c>
      <c r="D857" s="3">
        <v>44634.565925925926</v>
      </c>
      <c r="E857" s="4">
        <f t="shared" si="52"/>
        <v>44634.565925925926</v>
      </c>
      <c r="F857" s="1" t="s">
        <v>23</v>
      </c>
      <c r="G857" s="11" t="str">
        <f t="shared" si="54"/>
        <v>69030 44634,6</v>
      </c>
      <c r="H857" s="11" t="str">
        <f t="shared" si="55"/>
        <v>Dans la commune</v>
      </c>
      <c r="I857" s="1">
        <v>32</v>
      </c>
      <c r="J857" s="5">
        <v>1.6203703703703703E-4</v>
      </c>
      <c r="K857">
        <v>-7.5699999999999997E-4</v>
      </c>
      <c r="L857" s="6"/>
      <c r="M857" s="6" t="str">
        <f>IFERROR(VLOOKUP(G857,TCD!$A$4:$C$362,3,FALSE),"Commune de ramassage")</f>
        <v>Commune de ramassage</v>
      </c>
      <c r="N857">
        <v>856</v>
      </c>
    </row>
    <row r="858" spans="1:14" x14ac:dyDescent="0.3">
      <c r="A858">
        <f t="shared" si="53"/>
        <v>857</v>
      </c>
      <c r="B858">
        <v>354017116483021</v>
      </c>
      <c r="C858" t="s">
        <v>12</v>
      </c>
      <c r="D858" s="3">
        <v>44634.566087962965</v>
      </c>
      <c r="E858" s="4">
        <f t="shared" si="52"/>
        <v>44634.566087962965</v>
      </c>
      <c r="F858" s="1" t="s">
        <v>23</v>
      </c>
      <c r="G858" s="11" t="str">
        <f t="shared" si="54"/>
        <v>69030 44634,6</v>
      </c>
      <c r="H858" s="11" t="str">
        <f t="shared" si="55"/>
        <v>Dans la commune</v>
      </c>
      <c r="I858" s="1">
        <v>34</v>
      </c>
      <c r="J858" s="5">
        <v>2.3148148148148147E-5</v>
      </c>
      <c r="K858">
        <v>3.2000000000000003E-4</v>
      </c>
      <c r="L858" s="6"/>
      <c r="M858" s="6" t="str">
        <f>IFERROR(VLOOKUP(G858,TCD!$A$4:$C$362,3,FALSE),"Commune de ramassage")</f>
        <v>Commune de ramassage</v>
      </c>
      <c r="N858">
        <v>857</v>
      </c>
    </row>
    <row r="859" spans="1:14" x14ac:dyDescent="0.3">
      <c r="A859">
        <f t="shared" si="53"/>
        <v>858</v>
      </c>
      <c r="B859">
        <v>354017116483021</v>
      </c>
      <c r="C859" t="s">
        <v>12</v>
      </c>
      <c r="D859" s="3">
        <v>44634.566111111111</v>
      </c>
      <c r="E859" s="4">
        <f t="shared" si="52"/>
        <v>44634.566111111111</v>
      </c>
      <c r="F859" s="1" t="s">
        <v>23</v>
      </c>
      <c r="G859" s="11" t="str">
        <f t="shared" si="54"/>
        <v>69030 44634,6</v>
      </c>
      <c r="H859" s="11" t="str">
        <f t="shared" si="55"/>
        <v>Dans la commune</v>
      </c>
      <c r="I859" s="1">
        <v>42</v>
      </c>
      <c r="J859" s="5">
        <v>3.7037037037037035E-4</v>
      </c>
      <c r="K859">
        <v>3.0990000000000002E-3</v>
      </c>
      <c r="L859" s="6"/>
      <c r="M859" s="6" t="str">
        <f>IFERROR(VLOOKUP(G859,TCD!$A$4:$C$362,3,FALSE),"Commune de ramassage")</f>
        <v>Commune de ramassage</v>
      </c>
      <c r="N859">
        <v>858</v>
      </c>
    </row>
    <row r="860" spans="1:14" x14ac:dyDescent="0.3">
      <c r="A860">
        <f t="shared" si="53"/>
        <v>859</v>
      </c>
      <c r="B860">
        <v>354017116483021</v>
      </c>
      <c r="C860" t="s">
        <v>12</v>
      </c>
      <c r="D860" s="3">
        <v>44634.566481481481</v>
      </c>
      <c r="E860" s="4">
        <f t="shared" si="52"/>
        <v>44634.566481481481</v>
      </c>
      <c r="F860" s="1" t="s">
        <v>23</v>
      </c>
      <c r="G860" s="11" t="str">
        <f t="shared" si="54"/>
        <v>69030 44634,6</v>
      </c>
      <c r="H860" s="11" t="str">
        <f t="shared" si="55"/>
        <v>Dans la commune</v>
      </c>
      <c r="I860" s="1">
        <v>36</v>
      </c>
      <c r="J860" s="5">
        <v>2.4305555555555552E-4</v>
      </c>
      <c r="K860">
        <v>9.6500000000000004E-4</v>
      </c>
      <c r="L860" s="6"/>
      <c r="M860" s="6" t="str">
        <f>IFERROR(VLOOKUP(G860,TCD!$A$4:$C$362,3,FALSE),"Commune de ramassage")</f>
        <v>Commune de ramassage</v>
      </c>
      <c r="N860">
        <v>859</v>
      </c>
    </row>
    <row r="861" spans="1:14" x14ac:dyDescent="0.3">
      <c r="A861">
        <f t="shared" si="53"/>
        <v>860</v>
      </c>
      <c r="B861">
        <v>354017116483021</v>
      </c>
      <c r="C861" t="s">
        <v>12</v>
      </c>
      <c r="D861" s="3">
        <v>44634.566724537035</v>
      </c>
      <c r="E861" s="4">
        <f t="shared" si="52"/>
        <v>44634.566724537035</v>
      </c>
      <c r="F861" s="1" t="s">
        <v>23</v>
      </c>
      <c r="G861" s="11" t="str">
        <f t="shared" si="54"/>
        <v>69030 44634,6</v>
      </c>
      <c r="H861" s="11" t="str">
        <f t="shared" si="55"/>
        <v>Dans la commune</v>
      </c>
      <c r="I861" s="1">
        <v>31</v>
      </c>
      <c r="J861" s="5">
        <v>2.3148148148148147E-5</v>
      </c>
      <c r="K861">
        <v>7.6000000000000004E-5</v>
      </c>
      <c r="L861" s="6"/>
      <c r="M861" s="6" t="str">
        <f>IFERROR(VLOOKUP(G861,TCD!$A$4:$C$362,3,FALSE),"Commune de ramassage")</f>
        <v>Commune de ramassage</v>
      </c>
      <c r="N861">
        <v>860</v>
      </c>
    </row>
    <row r="862" spans="1:14" x14ac:dyDescent="0.3">
      <c r="A862">
        <f t="shared" si="53"/>
        <v>861</v>
      </c>
      <c r="B862">
        <v>354017116483021</v>
      </c>
      <c r="C862" t="s">
        <v>12</v>
      </c>
      <c r="D862" s="3">
        <v>44634.566747685189</v>
      </c>
      <c r="E862" s="4">
        <f t="shared" si="52"/>
        <v>44634.566747685189</v>
      </c>
      <c r="F862" s="1" t="s">
        <v>23</v>
      </c>
      <c r="G862" s="11" t="str">
        <f t="shared" si="54"/>
        <v>69030 44634,6</v>
      </c>
      <c r="H862" s="11" t="str">
        <f t="shared" si="55"/>
        <v>Dans la commune</v>
      </c>
      <c r="I862" s="1">
        <v>24</v>
      </c>
      <c r="J862" s="5">
        <v>9.2592592592592588E-5</v>
      </c>
      <c r="K862">
        <v>-1.08E-4</v>
      </c>
      <c r="L862" s="6"/>
      <c r="M862" s="6" t="str">
        <f>IFERROR(VLOOKUP(G862,TCD!$A$4:$C$362,3,FALSE),"Commune de ramassage")</f>
        <v>Commune de ramassage</v>
      </c>
      <c r="N862">
        <v>861</v>
      </c>
    </row>
    <row r="863" spans="1:14" x14ac:dyDescent="0.3">
      <c r="A863">
        <f t="shared" si="53"/>
        <v>862</v>
      </c>
      <c r="B863">
        <v>354017116483021</v>
      </c>
      <c r="C863" t="s">
        <v>12</v>
      </c>
      <c r="D863" s="3">
        <v>44634.566840277781</v>
      </c>
      <c r="E863" s="4">
        <f t="shared" si="52"/>
        <v>44634.566840277781</v>
      </c>
      <c r="F863" s="1" t="s">
        <v>23</v>
      </c>
      <c r="G863" s="11" t="str">
        <f t="shared" si="54"/>
        <v>69030 44634,6</v>
      </c>
      <c r="H863" s="11" t="str">
        <f t="shared" si="55"/>
        <v>Dans la commune</v>
      </c>
      <c r="I863" s="1">
        <v>14</v>
      </c>
      <c r="J863" s="5">
        <v>7.6388888888888893E-4</v>
      </c>
      <c r="K863">
        <v>-2.42E-4</v>
      </c>
      <c r="L863" s="6"/>
      <c r="M863" s="6" t="str">
        <f>IFERROR(VLOOKUP(G863,TCD!$A$4:$C$362,3,FALSE),"Commune de ramassage")</f>
        <v>Commune de ramassage</v>
      </c>
      <c r="N863">
        <v>862</v>
      </c>
    </row>
    <row r="864" spans="1:14" x14ac:dyDescent="0.3">
      <c r="A864">
        <f t="shared" si="53"/>
        <v>863</v>
      </c>
      <c r="B864">
        <v>354017116483021</v>
      </c>
      <c r="C864" t="s">
        <v>12</v>
      </c>
      <c r="D864" s="3">
        <v>44634.567604166667</v>
      </c>
      <c r="E864" s="4">
        <f t="shared" si="52"/>
        <v>44634.567604166667</v>
      </c>
      <c r="F864" s="1" t="s">
        <v>23</v>
      </c>
      <c r="G864" s="11" t="str">
        <f t="shared" si="54"/>
        <v>69030 44634,6</v>
      </c>
      <c r="H864" s="11" t="str">
        <f t="shared" si="55"/>
        <v>Dans la commune</v>
      </c>
      <c r="I864" s="1">
        <v>8</v>
      </c>
      <c r="J864" s="5">
        <v>2.199074074074074E-4</v>
      </c>
      <c r="K864">
        <v>9.3999999999999994E-5</v>
      </c>
      <c r="L864" s="6"/>
      <c r="M864" s="6" t="str">
        <f>IFERROR(VLOOKUP(G864,TCD!$A$4:$C$362,3,FALSE),"Commune de ramassage")</f>
        <v>Commune de ramassage</v>
      </c>
      <c r="N864">
        <v>863</v>
      </c>
    </row>
    <row r="865" spans="1:14" x14ac:dyDescent="0.3">
      <c r="A865">
        <f t="shared" si="53"/>
        <v>864</v>
      </c>
      <c r="B865">
        <v>354017116483021</v>
      </c>
      <c r="C865" t="s">
        <v>12</v>
      </c>
      <c r="D865" s="3">
        <v>44634.567824074074</v>
      </c>
      <c r="E865" s="4">
        <f t="shared" si="52"/>
        <v>44634.567824074074</v>
      </c>
      <c r="F865" s="1" t="s">
        <v>23</v>
      </c>
      <c r="G865" s="11" t="str">
        <f t="shared" si="54"/>
        <v>69030 44634,6</v>
      </c>
      <c r="H865" s="11" t="str">
        <f t="shared" si="55"/>
        <v>Dans la commune</v>
      </c>
      <c r="I865" s="1">
        <v>0</v>
      </c>
      <c r="J865" s="5">
        <v>3.4722222222222222E-5</v>
      </c>
      <c r="K865">
        <v>4.5000000000000003E-5</v>
      </c>
      <c r="L865" s="6"/>
      <c r="M865" s="6" t="str">
        <f>IFERROR(VLOOKUP(G865,TCD!$A$4:$C$362,3,FALSE),"Commune de ramassage")</f>
        <v>Commune de ramassage</v>
      </c>
      <c r="N865">
        <v>864</v>
      </c>
    </row>
    <row r="866" spans="1:14" x14ac:dyDescent="0.3">
      <c r="A866">
        <f t="shared" si="53"/>
        <v>865</v>
      </c>
      <c r="B866">
        <v>354017116483021</v>
      </c>
      <c r="C866" t="s">
        <v>12</v>
      </c>
      <c r="D866" s="3">
        <v>44634.567858796298</v>
      </c>
      <c r="E866" s="4">
        <f t="shared" si="52"/>
        <v>44634.567858796298</v>
      </c>
      <c r="F866" s="1" t="s">
        <v>23</v>
      </c>
      <c r="G866" s="11" t="str">
        <f t="shared" si="54"/>
        <v>69030 44634,6</v>
      </c>
      <c r="H866" s="11" t="str">
        <f t="shared" si="55"/>
        <v>Dans la commune</v>
      </c>
      <c r="I866" s="1">
        <v>14</v>
      </c>
      <c r="J866" s="5">
        <v>2.3148148148148147E-5</v>
      </c>
      <c r="K866">
        <v>1.2799999999999999E-4</v>
      </c>
      <c r="L866" s="6"/>
      <c r="M866" s="6" t="str">
        <f>IFERROR(VLOOKUP(G866,TCD!$A$4:$C$362,3,FALSE),"Commune de ramassage")</f>
        <v>Commune de ramassage</v>
      </c>
      <c r="N866">
        <v>865</v>
      </c>
    </row>
    <row r="867" spans="1:14" x14ac:dyDescent="0.3">
      <c r="A867">
        <f t="shared" si="53"/>
        <v>866</v>
      </c>
      <c r="B867">
        <v>354017116483021</v>
      </c>
      <c r="C867" t="s">
        <v>12</v>
      </c>
      <c r="D867" s="3">
        <v>44634.567881944444</v>
      </c>
      <c r="E867" s="4">
        <f t="shared" si="52"/>
        <v>44634.567881944444</v>
      </c>
      <c r="F867" s="1" t="s">
        <v>23</v>
      </c>
      <c r="G867" s="11" t="str">
        <f t="shared" si="54"/>
        <v>69030 44634,6</v>
      </c>
      <c r="H867" s="11" t="str">
        <f t="shared" si="55"/>
        <v>Dans la commune</v>
      </c>
      <c r="I867" s="1">
        <v>11</v>
      </c>
      <c r="J867" s="5">
        <v>3.4722222222222222E-5</v>
      </c>
      <c r="K867">
        <v>-2.6999999999999999E-5</v>
      </c>
      <c r="L867" s="6"/>
      <c r="M867" s="6" t="str">
        <f>IFERROR(VLOOKUP(G867,TCD!$A$4:$C$362,3,FALSE),"Commune de ramassage")</f>
        <v>Commune de ramassage</v>
      </c>
      <c r="N867">
        <v>866</v>
      </c>
    </row>
    <row r="868" spans="1:14" x14ac:dyDescent="0.3">
      <c r="A868">
        <f t="shared" si="53"/>
        <v>867</v>
      </c>
      <c r="B868">
        <v>354017116483021</v>
      </c>
      <c r="C868" t="s">
        <v>12</v>
      </c>
      <c r="D868" s="3">
        <v>44634.567916666667</v>
      </c>
      <c r="E868" s="4">
        <f t="shared" si="52"/>
        <v>44634.567916666667</v>
      </c>
      <c r="F868" s="1" t="s">
        <v>23</v>
      </c>
      <c r="G868" s="11" t="str">
        <f t="shared" si="54"/>
        <v>69030 44634,6</v>
      </c>
      <c r="H868" s="11" t="str">
        <f t="shared" si="55"/>
        <v>Dans la commune</v>
      </c>
      <c r="I868" s="1">
        <v>7</v>
      </c>
      <c r="J868" s="5">
        <v>8.1018518518518516E-5</v>
      </c>
      <c r="K868">
        <v>-1.1E-4</v>
      </c>
      <c r="L868" s="6"/>
      <c r="M868" s="6" t="str">
        <f>IFERROR(VLOOKUP(G868,TCD!$A$4:$C$362,3,FALSE),"Commune de ramassage")</f>
        <v>Commune de ramassage</v>
      </c>
      <c r="N868">
        <v>867</v>
      </c>
    </row>
    <row r="869" spans="1:14" x14ac:dyDescent="0.3">
      <c r="A869">
        <f t="shared" si="53"/>
        <v>868</v>
      </c>
      <c r="B869">
        <v>354017116483021</v>
      </c>
      <c r="C869" t="s">
        <v>12</v>
      </c>
      <c r="D869" s="3">
        <v>44634.567997685182</v>
      </c>
      <c r="E869" s="4">
        <f t="shared" si="52"/>
        <v>44634.567997685182</v>
      </c>
      <c r="F869" s="1" t="s">
        <v>23</v>
      </c>
      <c r="G869" s="11" t="str">
        <f t="shared" si="54"/>
        <v>69030 44634,6</v>
      </c>
      <c r="H869" s="11" t="str">
        <f t="shared" si="55"/>
        <v>Dans la commune</v>
      </c>
      <c r="I869" s="1">
        <v>6</v>
      </c>
      <c r="J869" s="5">
        <v>3.1250000000000001E-4</v>
      </c>
      <c r="K869">
        <v>-1.0300000000000001E-3</v>
      </c>
      <c r="L869" s="6"/>
      <c r="M869" s="6" t="str">
        <f>IFERROR(VLOOKUP(G869,TCD!$A$4:$C$362,3,FALSE),"Commune de ramassage")</f>
        <v>Commune de ramassage</v>
      </c>
      <c r="N869">
        <v>868</v>
      </c>
    </row>
    <row r="870" spans="1:14" x14ac:dyDescent="0.3">
      <c r="A870">
        <f t="shared" si="53"/>
        <v>869</v>
      </c>
      <c r="B870">
        <v>354017116483021</v>
      </c>
      <c r="C870" t="s">
        <v>12</v>
      </c>
      <c r="D870" s="3">
        <v>44634.568310185183</v>
      </c>
      <c r="E870" s="4">
        <f t="shared" si="52"/>
        <v>44634.568310185183</v>
      </c>
      <c r="F870" s="1" t="s">
        <v>23</v>
      </c>
      <c r="G870" s="11" t="str">
        <f t="shared" si="54"/>
        <v>69030 44634,6</v>
      </c>
      <c r="H870" s="11" t="str">
        <f t="shared" si="55"/>
        <v>Dans la commune</v>
      </c>
      <c r="I870" s="1">
        <v>13</v>
      </c>
      <c r="J870" s="5">
        <v>1.1574074074074073E-5</v>
      </c>
      <c r="K870">
        <v>-4.0000000000000003E-5</v>
      </c>
      <c r="L870" s="6"/>
      <c r="M870" s="6" t="str">
        <f>IFERROR(VLOOKUP(G870,TCD!$A$4:$C$362,3,FALSE),"Commune de ramassage")</f>
        <v>Commune de ramassage</v>
      </c>
      <c r="N870">
        <v>869</v>
      </c>
    </row>
    <row r="871" spans="1:14" x14ac:dyDescent="0.3">
      <c r="A871">
        <f t="shared" si="53"/>
        <v>870</v>
      </c>
      <c r="B871">
        <v>354017116483021</v>
      </c>
      <c r="C871" t="s">
        <v>12</v>
      </c>
      <c r="D871" s="3">
        <v>44634.56832175926</v>
      </c>
      <c r="E871" s="4">
        <f t="shared" si="52"/>
        <v>44634.56832175926</v>
      </c>
      <c r="F871" s="1" t="s">
        <v>23</v>
      </c>
      <c r="G871" s="11" t="str">
        <f t="shared" si="54"/>
        <v>69030 44634,6</v>
      </c>
      <c r="H871" s="11" t="str">
        <f t="shared" si="55"/>
        <v>Dans la commune</v>
      </c>
      <c r="I871" s="1">
        <v>15</v>
      </c>
      <c r="J871" s="5">
        <v>1.5046296296296297E-4</v>
      </c>
      <c r="K871">
        <v>-1.1E-4</v>
      </c>
      <c r="L871" s="6"/>
      <c r="M871" s="6" t="str">
        <f>IFERROR(VLOOKUP(G871,TCD!$A$4:$C$362,3,FALSE),"Commune de ramassage")</f>
        <v>Commune de ramassage</v>
      </c>
      <c r="N871">
        <v>870</v>
      </c>
    </row>
    <row r="872" spans="1:14" x14ac:dyDescent="0.3">
      <c r="A872">
        <f t="shared" si="53"/>
        <v>871</v>
      </c>
      <c r="B872">
        <v>354017116483021</v>
      </c>
      <c r="C872" t="s">
        <v>12</v>
      </c>
      <c r="D872" s="3">
        <v>44634.568472222221</v>
      </c>
      <c r="E872" s="4">
        <f t="shared" si="52"/>
        <v>44634.568472222221</v>
      </c>
      <c r="F872" s="1" t="s">
        <v>23</v>
      </c>
      <c r="G872" s="11" t="str">
        <f t="shared" si="54"/>
        <v>69030 44634,6</v>
      </c>
      <c r="H872" s="11" t="str">
        <f t="shared" si="55"/>
        <v>Dans la commune</v>
      </c>
      <c r="I872" s="1">
        <v>13</v>
      </c>
      <c r="J872" s="5">
        <v>2.3148148148148147E-5</v>
      </c>
      <c r="K872">
        <v>4.8999999999999998E-5</v>
      </c>
      <c r="L872" s="6"/>
      <c r="M872" s="6" t="str">
        <f>IFERROR(VLOOKUP(G872,TCD!$A$4:$C$362,3,FALSE),"Commune de ramassage")</f>
        <v>Commune de ramassage</v>
      </c>
      <c r="N872">
        <v>871</v>
      </c>
    </row>
    <row r="873" spans="1:14" x14ac:dyDescent="0.3">
      <c r="A873">
        <f t="shared" si="53"/>
        <v>872</v>
      </c>
      <c r="B873">
        <v>354017116483021</v>
      </c>
      <c r="C873" t="s">
        <v>12</v>
      </c>
      <c r="D873" s="3">
        <v>44634.568495370368</v>
      </c>
      <c r="E873" s="4">
        <f t="shared" si="52"/>
        <v>44634.568495370368</v>
      </c>
      <c r="F873" s="1" t="s">
        <v>23</v>
      </c>
      <c r="G873" s="11" t="str">
        <f t="shared" si="54"/>
        <v>69030 44634,6</v>
      </c>
      <c r="H873" s="11" t="str">
        <f t="shared" si="55"/>
        <v>Dans la commune</v>
      </c>
      <c r="I873" s="1">
        <v>10</v>
      </c>
      <c r="J873" s="5">
        <v>1.273148148148148E-4</v>
      </c>
      <c r="K873">
        <v>1.9000000000000001E-4</v>
      </c>
      <c r="L873" s="6"/>
      <c r="M873" s="6" t="str">
        <f>IFERROR(VLOOKUP(G873,TCD!$A$4:$C$362,3,FALSE),"Commune de ramassage")</f>
        <v>Commune de ramassage</v>
      </c>
      <c r="N873">
        <v>872</v>
      </c>
    </row>
    <row r="874" spans="1:14" x14ac:dyDescent="0.3">
      <c r="A874">
        <f t="shared" si="53"/>
        <v>873</v>
      </c>
      <c r="B874">
        <v>354017116483021</v>
      </c>
      <c r="C874" t="s">
        <v>12</v>
      </c>
      <c r="D874" s="3">
        <v>44634.568622685183</v>
      </c>
      <c r="E874" s="4">
        <f t="shared" si="52"/>
        <v>44634.568622685183</v>
      </c>
      <c r="F874" s="1" t="s">
        <v>23</v>
      </c>
      <c r="G874" s="11" t="str">
        <f t="shared" si="54"/>
        <v>69030 44634,6</v>
      </c>
      <c r="H874" s="11" t="str">
        <f t="shared" si="55"/>
        <v>Dans la commune</v>
      </c>
      <c r="I874" s="1">
        <v>8</v>
      </c>
      <c r="J874" s="5">
        <v>6.9444444444444444E-5</v>
      </c>
      <c r="K874">
        <v>3.8000000000000002E-5</v>
      </c>
      <c r="L874" s="6"/>
      <c r="M874" s="6" t="str">
        <f>IFERROR(VLOOKUP(G874,TCD!$A$4:$C$362,3,FALSE),"Commune de ramassage")</f>
        <v>Commune de ramassage</v>
      </c>
      <c r="N874">
        <v>873</v>
      </c>
    </row>
    <row r="875" spans="1:14" x14ac:dyDescent="0.3">
      <c r="A875">
        <f t="shared" si="53"/>
        <v>874</v>
      </c>
      <c r="B875">
        <v>354017116483021</v>
      </c>
      <c r="C875" t="s">
        <v>12</v>
      </c>
      <c r="D875" s="3">
        <v>44634.568692129629</v>
      </c>
      <c r="E875" s="4">
        <f t="shared" si="52"/>
        <v>44634.568692129629</v>
      </c>
      <c r="F875" s="1" t="s">
        <v>23</v>
      </c>
      <c r="G875" s="11" t="str">
        <f t="shared" si="54"/>
        <v>69030 44634,6</v>
      </c>
      <c r="H875" s="11" t="str">
        <f t="shared" si="55"/>
        <v>Dans la commune</v>
      </c>
      <c r="I875" s="1">
        <v>12</v>
      </c>
      <c r="J875" s="5">
        <v>1.1574074074074073E-5</v>
      </c>
      <c r="K875">
        <v>4.1999999999999998E-5</v>
      </c>
      <c r="L875" s="6"/>
      <c r="M875" s="6" t="str">
        <f>IFERROR(VLOOKUP(G875,TCD!$A$4:$C$362,3,FALSE),"Commune de ramassage")</f>
        <v>Commune de ramassage</v>
      </c>
      <c r="N875">
        <v>874</v>
      </c>
    </row>
    <row r="876" spans="1:14" x14ac:dyDescent="0.3">
      <c r="A876">
        <f t="shared" si="53"/>
        <v>875</v>
      </c>
      <c r="B876">
        <v>354017116483021</v>
      </c>
      <c r="C876" t="s">
        <v>12</v>
      </c>
      <c r="D876" s="3">
        <v>44634.568703703706</v>
      </c>
      <c r="E876" s="4">
        <f t="shared" si="52"/>
        <v>44634.568703703706</v>
      </c>
      <c r="F876" s="1" t="s">
        <v>23</v>
      </c>
      <c r="G876" s="11" t="str">
        <f t="shared" si="54"/>
        <v>69030 44634,6</v>
      </c>
      <c r="H876" s="11" t="str">
        <f t="shared" si="55"/>
        <v>Dans la commune</v>
      </c>
      <c r="I876" s="1">
        <v>6</v>
      </c>
      <c r="J876" s="5">
        <v>1.1921296296296296E-3</v>
      </c>
      <c r="K876">
        <v>-6.8999999999999997E-5</v>
      </c>
      <c r="L876" s="6"/>
      <c r="M876" s="6" t="str">
        <f>IFERROR(VLOOKUP(G876,TCD!$A$4:$C$362,3,FALSE),"Commune de ramassage")</f>
        <v>Commune de ramassage</v>
      </c>
      <c r="N876">
        <v>875</v>
      </c>
    </row>
    <row r="877" spans="1:14" x14ac:dyDescent="0.3">
      <c r="A877">
        <f t="shared" si="53"/>
        <v>876</v>
      </c>
      <c r="B877">
        <v>354017116483021</v>
      </c>
      <c r="C877" t="s">
        <v>12</v>
      </c>
      <c r="D877" s="3">
        <v>44634.569895833331</v>
      </c>
      <c r="E877" s="4">
        <f t="shared" si="52"/>
        <v>44634.569895833331</v>
      </c>
      <c r="F877" s="1" t="s">
        <v>23</v>
      </c>
      <c r="G877" s="11" t="str">
        <f t="shared" si="54"/>
        <v>69030 44634,6</v>
      </c>
      <c r="H877" s="11" t="str">
        <f t="shared" si="55"/>
        <v>Dans la commune</v>
      </c>
      <c r="I877" s="1">
        <v>0</v>
      </c>
      <c r="J877" s="5">
        <v>1.2199074074074072E-2</v>
      </c>
      <c r="K877">
        <v>0</v>
      </c>
      <c r="L877" s="6"/>
      <c r="M877" s="6" t="str">
        <f>IFERROR(VLOOKUP(G877,TCD!$A$4:$C$362,3,FALSE),"Commune de ramassage")</f>
        <v>Commune de ramassage</v>
      </c>
      <c r="N877">
        <v>876</v>
      </c>
    </row>
    <row r="878" spans="1:14" x14ac:dyDescent="0.3">
      <c r="A878">
        <f t="shared" si="53"/>
        <v>877</v>
      </c>
      <c r="B878">
        <v>354017116483021</v>
      </c>
      <c r="C878" t="s">
        <v>12</v>
      </c>
      <c r="D878" s="3">
        <v>44634.582094907404</v>
      </c>
      <c r="E878" s="4">
        <f t="shared" si="52"/>
        <v>44634.582094907404</v>
      </c>
      <c r="F878" s="1" t="s">
        <v>23</v>
      </c>
      <c r="G878" s="11" t="str">
        <f t="shared" si="54"/>
        <v>69030 44634,6</v>
      </c>
      <c r="H878" s="11" t="str">
        <f t="shared" si="55"/>
        <v>Dans la commune</v>
      </c>
      <c r="I878" s="1">
        <v>0</v>
      </c>
      <c r="J878" s="5">
        <v>1.5046296296296297E-4</v>
      </c>
      <c r="K878">
        <v>7.4999999999999993E-5</v>
      </c>
      <c r="L878" s="6"/>
      <c r="M878" s="6" t="str">
        <f>IFERROR(VLOOKUP(G878,TCD!$A$4:$C$362,3,FALSE),"Commune de ramassage")</f>
        <v>Commune de ramassage</v>
      </c>
      <c r="N878">
        <v>877</v>
      </c>
    </row>
    <row r="879" spans="1:14" x14ac:dyDescent="0.3">
      <c r="A879">
        <f t="shared" si="53"/>
        <v>878</v>
      </c>
      <c r="B879">
        <v>354017116483021</v>
      </c>
      <c r="C879" t="s">
        <v>12</v>
      </c>
      <c r="D879" s="3">
        <v>44634.582245370373</v>
      </c>
      <c r="E879" s="4">
        <f t="shared" si="52"/>
        <v>44634.582245370373</v>
      </c>
      <c r="F879" s="1" t="s">
        <v>23</v>
      </c>
      <c r="G879" s="11" t="str">
        <f t="shared" si="54"/>
        <v>69030 44634,6</v>
      </c>
      <c r="H879" s="11" t="str">
        <f t="shared" si="55"/>
        <v>Dans la commune</v>
      </c>
      <c r="I879" s="1">
        <v>7</v>
      </c>
      <c r="J879" s="5">
        <v>3.4722222222222222E-5</v>
      </c>
      <c r="K879">
        <v>-3.0000000000000001E-6</v>
      </c>
      <c r="L879" s="6"/>
      <c r="M879" s="6" t="str">
        <f>IFERROR(VLOOKUP(G879,TCD!$A$4:$C$362,3,FALSE),"Commune de ramassage")</f>
        <v>Commune de ramassage</v>
      </c>
      <c r="N879">
        <v>878</v>
      </c>
    </row>
    <row r="880" spans="1:14" x14ac:dyDescent="0.3">
      <c r="A880">
        <f t="shared" si="53"/>
        <v>879</v>
      </c>
      <c r="B880">
        <v>354017116483021</v>
      </c>
      <c r="C880" t="s">
        <v>12</v>
      </c>
      <c r="D880" s="3">
        <v>44634.582280092596</v>
      </c>
      <c r="E880" s="4">
        <f t="shared" si="52"/>
        <v>44634.582280092596</v>
      </c>
      <c r="F880" s="1" t="s">
        <v>23</v>
      </c>
      <c r="G880" s="11" t="str">
        <f t="shared" si="54"/>
        <v>69030 44634,6</v>
      </c>
      <c r="H880" s="11" t="str">
        <f t="shared" si="55"/>
        <v>Dans la commune</v>
      </c>
      <c r="I880" s="1">
        <v>9</v>
      </c>
      <c r="J880" s="5">
        <v>3.4722222222222222E-5</v>
      </c>
      <c r="K880">
        <v>-8.0000000000000007E-5</v>
      </c>
      <c r="L880" s="6"/>
      <c r="M880" s="6" t="str">
        <f>IFERROR(VLOOKUP(G880,TCD!$A$4:$C$362,3,FALSE),"Commune de ramassage")</f>
        <v>Commune de ramassage</v>
      </c>
      <c r="N880">
        <v>879</v>
      </c>
    </row>
    <row r="881" spans="1:14" x14ac:dyDescent="0.3">
      <c r="A881">
        <f t="shared" si="53"/>
        <v>880</v>
      </c>
      <c r="B881">
        <v>354017116483021</v>
      </c>
      <c r="C881" t="s">
        <v>12</v>
      </c>
      <c r="D881" s="3">
        <v>44634.582314814812</v>
      </c>
      <c r="E881" s="4">
        <f t="shared" si="52"/>
        <v>44634.582314814812</v>
      </c>
      <c r="F881" s="1" t="s">
        <v>23</v>
      </c>
      <c r="G881" s="11" t="str">
        <f t="shared" si="54"/>
        <v>69030 44634,6</v>
      </c>
      <c r="H881" s="11" t="str">
        <f t="shared" si="55"/>
        <v>Dans la commune</v>
      </c>
      <c r="I881" s="1">
        <v>10</v>
      </c>
      <c r="J881" s="5">
        <v>1.1574074074074073E-4</v>
      </c>
      <c r="K881">
        <v>-1.8200000000000001E-4</v>
      </c>
      <c r="L881" s="6"/>
      <c r="M881" s="6" t="str">
        <f>IFERROR(VLOOKUP(G881,TCD!$A$4:$C$362,3,FALSE),"Commune de ramassage")</f>
        <v>Commune de ramassage</v>
      </c>
      <c r="N881">
        <v>880</v>
      </c>
    </row>
    <row r="882" spans="1:14" x14ac:dyDescent="0.3">
      <c r="A882">
        <f t="shared" si="53"/>
        <v>881</v>
      </c>
      <c r="B882">
        <v>354017116483021</v>
      </c>
      <c r="C882" t="s">
        <v>12</v>
      </c>
      <c r="D882" s="3">
        <v>44634.582430555558</v>
      </c>
      <c r="E882" s="4">
        <f t="shared" si="52"/>
        <v>44634.582430555558</v>
      </c>
      <c r="F882" s="1" t="s">
        <v>23</v>
      </c>
      <c r="G882" s="11" t="str">
        <f t="shared" si="54"/>
        <v>69030 44634,6</v>
      </c>
      <c r="H882" s="11" t="str">
        <f t="shared" si="55"/>
        <v>Dans la commune</v>
      </c>
      <c r="I882" s="1">
        <v>7</v>
      </c>
      <c r="J882" s="5">
        <v>2.3148148148148147E-5</v>
      </c>
      <c r="K882">
        <v>-2.5000000000000001E-5</v>
      </c>
      <c r="L882" s="6"/>
      <c r="M882" s="6" t="str">
        <f>IFERROR(VLOOKUP(G882,TCD!$A$4:$C$362,3,FALSE),"Commune de ramassage")</f>
        <v>Commune de ramassage</v>
      </c>
      <c r="N882">
        <v>881</v>
      </c>
    </row>
    <row r="883" spans="1:14" x14ac:dyDescent="0.3">
      <c r="A883">
        <f t="shared" si="53"/>
        <v>882</v>
      </c>
      <c r="B883">
        <v>354017116483021</v>
      </c>
      <c r="C883" t="s">
        <v>12</v>
      </c>
      <c r="D883" s="3">
        <v>44634.582453703704</v>
      </c>
      <c r="E883" s="4">
        <f t="shared" si="52"/>
        <v>44634.582453703704</v>
      </c>
      <c r="F883" s="1" t="s">
        <v>23</v>
      </c>
      <c r="G883" s="11" t="str">
        <f t="shared" si="54"/>
        <v>69030 44634,6</v>
      </c>
      <c r="H883" s="11" t="str">
        <f t="shared" si="55"/>
        <v>Dans la commune</v>
      </c>
      <c r="I883" s="1">
        <v>7</v>
      </c>
      <c r="J883" s="5">
        <v>9.2592592592592588E-5</v>
      </c>
      <c r="K883">
        <v>-1.1E-4</v>
      </c>
      <c r="L883" s="6"/>
      <c r="M883" s="6" t="str">
        <f>IFERROR(VLOOKUP(G883,TCD!$A$4:$C$362,3,FALSE),"Commune de ramassage")</f>
        <v>Commune de ramassage</v>
      </c>
      <c r="N883">
        <v>882</v>
      </c>
    </row>
    <row r="884" spans="1:14" x14ac:dyDescent="0.3">
      <c r="A884">
        <f t="shared" si="53"/>
        <v>883</v>
      </c>
      <c r="B884">
        <v>354017116483021</v>
      </c>
      <c r="C884" t="s">
        <v>12</v>
      </c>
      <c r="D884" s="3">
        <v>44634.582546296297</v>
      </c>
      <c r="E884" s="4">
        <f t="shared" si="52"/>
        <v>44634.582546296297</v>
      </c>
      <c r="F884" s="1" t="s">
        <v>23</v>
      </c>
      <c r="G884" s="11" t="str">
        <f t="shared" si="54"/>
        <v>69030 44634,6</v>
      </c>
      <c r="H884" s="11" t="str">
        <f t="shared" si="55"/>
        <v>Dans la commune</v>
      </c>
      <c r="I884" s="1">
        <v>8</v>
      </c>
      <c r="J884" s="5">
        <v>1.1574074074074073E-4</v>
      </c>
      <c r="K884">
        <v>-3.1100000000000002E-4</v>
      </c>
      <c r="L884" s="6"/>
      <c r="M884" s="6" t="str">
        <f>IFERROR(VLOOKUP(G884,TCD!$A$4:$C$362,3,FALSE),"Commune de ramassage")</f>
        <v>Commune de ramassage</v>
      </c>
      <c r="N884">
        <v>883</v>
      </c>
    </row>
    <row r="885" spans="1:14" x14ac:dyDescent="0.3">
      <c r="A885">
        <f t="shared" si="53"/>
        <v>884</v>
      </c>
      <c r="B885">
        <v>354017116483021</v>
      </c>
      <c r="C885" t="s">
        <v>12</v>
      </c>
      <c r="D885" s="3">
        <v>44634.582662037035</v>
      </c>
      <c r="E885" s="4">
        <f t="shared" si="52"/>
        <v>44634.582662037035</v>
      </c>
      <c r="F885" s="1" t="s">
        <v>23</v>
      </c>
      <c r="G885" s="11" t="str">
        <f t="shared" si="54"/>
        <v>69030 44634,6</v>
      </c>
      <c r="H885" s="11" t="str">
        <f t="shared" si="55"/>
        <v>Dans la commune</v>
      </c>
      <c r="I885" s="1">
        <v>22</v>
      </c>
      <c r="J885" s="5">
        <v>1.3888888888888889E-4</v>
      </c>
      <c r="K885">
        <v>-3.0000000000000001E-5</v>
      </c>
      <c r="L885" s="6"/>
      <c r="M885" s="6" t="str">
        <f>IFERROR(VLOOKUP(G885,TCD!$A$4:$C$362,3,FALSE),"Commune de ramassage")</f>
        <v>Commune de ramassage</v>
      </c>
      <c r="N885">
        <v>884</v>
      </c>
    </row>
    <row r="886" spans="1:14" x14ac:dyDescent="0.3">
      <c r="A886">
        <f t="shared" si="53"/>
        <v>885</v>
      </c>
      <c r="B886">
        <v>354017116483021</v>
      </c>
      <c r="C886" t="s">
        <v>12</v>
      </c>
      <c r="D886" s="3">
        <v>44634.582800925928</v>
      </c>
      <c r="E886" s="4">
        <f t="shared" si="52"/>
        <v>44634.582800925928</v>
      </c>
      <c r="F886" s="1" t="s">
        <v>23</v>
      </c>
      <c r="G886" s="11" t="str">
        <f t="shared" si="54"/>
        <v>69030 44634,6</v>
      </c>
      <c r="H886" s="11" t="str">
        <f t="shared" si="55"/>
        <v>Dans la commune</v>
      </c>
      <c r="I886" s="1">
        <v>7</v>
      </c>
      <c r="J886" s="5">
        <v>6.9444444444444444E-5</v>
      </c>
      <c r="K886">
        <v>2.0999999999999999E-5</v>
      </c>
      <c r="L886" s="6"/>
      <c r="M886" s="6" t="str">
        <f>IFERROR(VLOOKUP(G886,TCD!$A$4:$C$362,3,FALSE),"Commune de ramassage")</f>
        <v>Commune de ramassage</v>
      </c>
      <c r="N886">
        <v>885</v>
      </c>
    </row>
    <row r="887" spans="1:14" x14ac:dyDescent="0.3">
      <c r="A887">
        <f t="shared" si="53"/>
        <v>886</v>
      </c>
      <c r="B887">
        <v>354017116483021</v>
      </c>
      <c r="C887" t="s">
        <v>12</v>
      </c>
      <c r="D887" s="3">
        <v>44634.582870370374</v>
      </c>
      <c r="E887" s="4">
        <f t="shared" si="52"/>
        <v>44634.582870370374</v>
      </c>
      <c r="F887" s="1" t="s">
        <v>23</v>
      </c>
      <c r="G887" s="11" t="str">
        <f t="shared" si="54"/>
        <v>69030 44634,6</v>
      </c>
      <c r="H887" s="11" t="str">
        <f t="shared" si="55"/>
        <v>Dans la commune</v>
      </c>
      <c r="I887" s="1">
        <v>9</v>
      </c>
      <c r="J887" s="5">
        <v>1.1805555555555556E-3</v>
      </c>
      <c r="K887">
        <v>-3.2600000000000001E-4</v>
      </c>
      <c r="L887" s="6"/>
      <c r="M887" s="6" t="str">
        <f>IFERROR(VLOOKUP(G887,TCD!$A$4:$C$362,3,FALSE),"Commune de ramassage")</f>
        <v>Commune de ramassage</v>
      </c>
      <c r="N887">
        <v>886</v>
      </c>
    </row>
    <row r="888" spans="1:14" x14ac:dyDescent="0.3">
      <c r="A888">
        <f t="shared" si="53"/>
        <v>887</v>
      </c>
      <c r="B888">
        <v>354017116483021</v>
      </c>
      <c r="C888" t="s">
        <v>12</v>
      </c>
      <c r="D888" s="3">
        <v>44634.584050925929</v>
      </c>
      <c r="E888" s="4">
        <f t="shared" si="52"/>
        <v>44634.584050925929</v>
      </c>
      <c r="F888" s="1" t="s">
        <v>23</v>
      </c>
      <c r="G888" s="11" t="str">
        <f t="shared" si="54"/>
        <v>69030 44634,6</v>
      </c>
      <c r="H888" s="11" t="str">
        <f t="shared" si="55"/>
        <v>Dans la commune</v>
      </c>
      <c r="I888" s="1">
        <v>0</v>
      </c>
      <c r="J888" s="5">
        <v>7.7546296296296304E-4</v>
      </c>
      <c r="K888">
        <v>-5.9400000000000002E-4</v>
      </c>
      <c r="L888" s="6"/>
      <c r="M888" s="6" t="str">
        <f>IFERROR(VLOOKUP(G888,TCD!$A$4:$C$362,3,FALSE),"Commune de ramassage")</f>
        <v>Commune de ramassage</v>
      </c>
      <c r="N888">
        <v>887</v>
      </c>
    </row>
    <row r="889" spans="1:14" x14ac:dyDescent="0.3">
      <c r="A889">
        <f t="shared" si="53"/>
        <v>888</v>
      </c>
      <c r="B889">
        <v>354017116483021</v>
      </c>
      <c r="C889" t="s">
        <v>12</v>
      </c>
      <c r="D889" s="3">
        <v>44634.584826388891</v>
      </c>
      <c r="E889" s="4">
        <f t="shared" si="52"/>
        <v>44634.584826388891</v>
      </c>
      <c r="F889" s="1" t="s">
        <v>23</v>
      </c>
      <c r="G889" s="11" t="str">
        <f t="shared" si="54"/>
        <v>69030 44634,6</v>
      </c>
      <c r="H889" s="11" t="str">
        <f t="shared" si="55"/>
        <v>Dans la commune</v>
      </c>
      <c r="I889" s="1">
        <v>10</v>
      </c>
      <c r="J889" s="5">
        <v>1.1574074074074073E-5</v>
      </c>
      <c r="K889">
        <v>-1.5E-5</v>
      </c>
      <c r="L889" s="6"/>
      <c r="M889" s="6" t="str">
        <f>IFERROR(VLOOKUP(G889,TCD!$A$4:$C$362,3,FALSE),"Commune de ramassage")</f>
        <v>Commune de ramassage</v>
      </c>
      <c r="N889">
        <v>888</v>
      </c>
    </row>
    <row r="890" spans="1:14" x14ac:dyDescent="0.3">
      <c r="A890">
        <f t="shared" si="53"/>
        <v>889</v>
      </c>
      <c r="B890">
        <v>354017116483021</v>
      </c>
      <c r="C890" t="s">
        <v>12</v>
      </c>
      <c r="D890" s="3">
        <v>44634.584837962961</v>
      </c>
      <c r="E890" s="4">
        <f t="shared" si="52"/>
        <v>44634.584837962961</v>
      </c>
      <c r="F890" s="1" t="s">
        <v>23</v>
      </c>
      <c r="G890" s="11" t="str">
        <f t="shared" si="54"/>
        <v>69030 44634,6</v>
      </c>
      <c r="H890" s="11" t="str">
        <f t="shared" si="55"/>
        <v>Dans la commune</v>
      </c>
      <c r="I890" s="1">
        <v>7</v>
      </c>
      <c r="J890" s="5">
        <v>5.2083333333333333E-4</v>
      </c>
      <c r="K890">
        <v>-5.1099999999999995E-4</v>
      </c>
      <c r="L890" s="6"/>
      <c r="M890" s="6" t="str">
        <f>IFERROR(VLOOKUP(G890,TCD!$A$4:$C$362,3,FALSE),"Commune de ramassage")</f>
        <v>Commune de ramassage</v>
      </c>
      <c r="N890">
        <v>889</v>
      </c>
    </row>
    <row r="891" spans="1:14" x14ac:dyDescent="0.3">
      <c r="A891">
        <f t="shared" si="53"/>
        <v>890</v>
      </c>
      <c r="B891">
        <v>354017116483021</v>
      </c>
      <c r="C891" t="s">
        <v>12</v>
      </c>
      <c r="D891" s="3">
        <v>44634.585358796299</v>
      </c>
      <c r="E891" s="4">
        <f t="shared" si="52"/>
        <v>44634.585358796299</v>
      </c>
      <c r="F891" s="1" t="s">
        <v>23</v>
      </c>
      <c r="G891" s="11" t="str">
        <f t="shared" si="54"/>
        <v>69030 44634,6</v>
      </c>
      <c r="H891" s="11" t="str">
        <f t="shared" si="55"/>
        <v>Dans la commune</v>
      </c>
      <c r="I891" s="1">
        <v>11</v>
      </c>
      <c r="J891" s="5">
        <v>4.8611111111111104E-4</v>
      </c>
      <c r="K891">
        <v>-3.3E-4</v>
      </c>
      <c r="L891" s="6"/>
      <c r="M891" s="6" t="str">
        <f>IFERROR(VLOOKUP(G891,TCD!$A$4:$C$362,3,FALSE),"Commune de ramassage")</f>
        <v>Commune de ramassage</v>
      </c>
      <c r="N891">
        <v>890</v>
      </c>
    </row>
    <row r="892" spans="1:14" x14ac:dyDescent="0.3">
      <c r="A892">
        <f t="shared" si="53"/>
        <v>891</v>
      </c>
      <c r="B892">
        <v>354017116483021</v>
      </c>
      <c r="C892" t="s">
        <v>12</v>
      </c>
      <c r="D892" s="3">
        <v>44634.585844907408</v>
      </c>
      <c r="E892" s="4">
        <f t="shared" si="52"/>
        <v>44634.585844907408</v>
      </c>
      <c r="F892" s="1" t="s">
        <v>23</v>
      </c>
      <c r="G892" s="11" t="str">
        <f t="shared" si="54"/>
        <v>69030 44634,6</v>
      </c>
      <c r="H892" s="11" t="str">
        <f t="shared" si="55"/>
        <v>Dans la commune</v>
      </c>
      <c r="I892" s="1">
        <v>19</v>
      </c>
      <c r="J892" s="5">
        <v>8.1018518518518516E-5</v>
      </c>
      <c r="K892">
        <v>-3.4999999999999997E-5</v>
      </c>
      <c r="L892" s="6"/>
      <c r="M892" s="6" t="str">
        <f>IFERROR(VLOOKUP(G892,TCD!$A$4:$C$362,3,FALSE),"Commune de ramassage")</f>
        <v>Commune de ramassage</v>
      </c>
      <c r="N892">
        <v>891</v>
      </c>
    </row>
    <row r="893" spans="1:14" x14ac:dyDescent="0.3">
      <c r="A893">
        <f t="shared" si="53"/>
        <v>892</v>
      </c>
      <c r="B893">
        <v>354017116483021</v>
      </c>
      <c r="C893" t="s">
        <v>12</v>
      </c>
      <c r="D893" s="3">
        <v>44634.585925925923</v>
      </c>
      <c r="E893" s="4">
        <f t="shared" si="52"/>
        <v>44634.585925925923</v>
      </c>
      <c r="F893" s="1" t="s">
        <v>23</v>
      </c>
      <c r="G893" s="11" t="str">
        <f t="shared" si="54"/>
        <v>69030 44634,6</v>
      </c>
      <c r="H893" s="11" t="str">
        <f t="shared" si="55"/>
        <v>Dans la commune</v>
      </c>
      <c r="I893" s="1">
        <v>19</v>
      </c>
      <c r="J893" s="5">
        <v>6.9444444444444444E-5</v>
      </c>
      <c r="K893">
        <v>2.0799999999999999E-4</v>
      </c>
      <c r="L893" s="6"/>
      <c r="M893" s="6" t="str">
        <f>IFERROR(VLOOKUP(G893,TCD!$A$4:$C$362,3,FALSE),"Commune de ramassage")</f>
        <v>Commune de ramassage</v>
      </c>
      <c r="N893">
        <v>892</v>
      </c>
    </row>
    <row r="894" spans="1:14" x14ac:dyDescent="0.3">
      <c r="A894">
        <f t="shared" si="53"/>
        <v>893</v>
      </c>
      <c r="B894">
        <v>354017116483021</v>
      </c>
      <c r="C894" t="s">
        <v>12</v>
      </c>
      <c r="D894" s="3">
        <v>44634.585995370369</v>
      </c>
      <c r="E894" s="4">
        <f t="shared" si="52"/>
        <v>44634.585995370369</v>
      </c>
      <c r="F894" s="1" t="s">
        <v>23</v>
      </c>
      <c r="G894" s="11" t="str">
        <f t="shared" si="54"/>
        <v>69030 44634,6</v>
      </c>
      <c r="H894" s="11" t="str">
        <f t="shared" si="55"/>
        <v>Dans la commune</v>
      </c>
      <c r="I894" s="1">
        <v>24</v>
      </c>
      <c r="J894" s="5">
        <v>6.134259259259259E-4</v>
      </c>
      <c r="K894">
        <v>1.1349999999999999E-3</v>
      </c>
      <c r="L894" s="6"/>
      <c r="M894" s="6" t="str">
        <f>IFERROR(VLOOKUP(G894,TCD!$A$4:$C$362,3,FALSE),"Commune de ramassage")</f>
        <v>Commune de ramassage</v>
      </c>
      <c r="N894">
        <v>893</v>
      </c>
    </row>
    <row r="895" spans="1:14" x14ac:dyDescent="0.3">
      <c r="A895">
        <f t="shared" si="53"/>
        <v>894</v>
      </c>
      <c r="B895">
        <v>354017116483021</v>
      </c>
      <c r="C895" t="s">
        <v>12</v>
      </c>
      <c r="D895" s="3">
        <v>44634.586608796293</v>
      </c>
      <c r="E895" s="4">
        <f t="shared" si="52"/>
        <v>44634.586608796293</v>
      </c>
      <c r="F895" s="1" t="s">
        <v>23</v>
      </c>
      <c r="G895" s="11" t="str">
        <f t="shared" si="54"/>
        <v>69030 44634,6</v>
      </c>
      <c r="H895" s="11" t="str">
        <f t="shared" si="55"/>
        <v>Dans la commune</v>
      </c>
      <c r="I895" s="1">
        <v>12</v>
      </c>
      <c r="J895" s="5">
        <v>9.9537037037037042E-4</v>
      </c>
      <c r="K895">
        <v>1.3979999999999999E-3</v>
      </c>
      <c r="L895" s="6"/>
      <c r="M895" s="6" t="str">
        <f>IFERROR(VLOOKUP(G895,TCD!$A$4:$C$362,3,FALSE),"Commune de ramassage")</f>
        <v>Commune de ramassage</v>
      </c>
      <c r="N895">
        <v>894</v>
      </c>
    </row>
    <row r="896" spans="1:14" x14ac:dyDescent="0.3">
      <c r="A896">
        <f t="shared" si="53"/>
        <v>895</v>
      </c>
      <c r="B896">
        <v>354017116483021</v>
      </c>
      <c r="C896" t="s">
        <v>12</v>
      </c>
      <c r="D896" s="3">
        <v>44634.587604166663</v>
      </c>
      <c r="E896" s="4">
        <f t="shared" si="52"/>
        <v>44634.587604166663</v>
      </c>
      <c r="F896" s="1" t="s">
        <v>23</v>
      </c>
      <c r="G896" s="11" t="str">
        <f t="shared" si="54"/>
        <v>69030 44634,6</v>
      </c>
      <c r="H896" s="11" t="str">
        <f t="shared" si="55"/>
        <v>Dans la commune</v>
      </c>
      <c r="I896" s="1">
        <v>0</v>
      </c>
      <c r="J896" s="5">
        <v>1.5856481481481479E-3</v>
      </c>
      <c r="K896">
        <v>4.44E-4</v>
      </c>
      <c r="L896" s="6"/>
      <c r="M896" s="6" t="str">
        <f>IFERROR(VLOOKUP(G896,TCD!$A$4:$C$362,3,FALSE),"Commune de ramassage")</f>
        <v>Commune de ramassage</v>
      </c>
      <c r="N896">
        <v>895</v>
      </c>
    </row>
    <row r="897" spans="1:14" x14ac:dyDescent="0.3">
      <c r="A897">
        <f t="shared" si="53"/>
        <v>896</v>
      </c>
      <c r="B897">
        <v>354017116483021</v>
      </c>
      <c r="C897" t="s">
        <v>12</v>
      </c>
      <c r="D897" s="3">
        <v>44634.589189814818</v>
      </c>
      <c r="E897" s="4">
        <f t="shared" si="52"/>
        <v>44634.589189814818</v>
      </c>
      <c r="F897" s="1" t="s">
        <v>23</v>
      </c>
      <c r="G897" s="11" t="str">
        <f t="shared" si="54"/>
        <v>69030 44634,6</v>
      </c>
      <c r="H897" s="11" t="str">
        <f t="shared" si="55"/>
        <v>Dans la commune</v>
      </c>
      <c r="I897" s="1">
        <v>9</v>
      </c>
      <c r="J897" s="5">
        <v>2.3148148148148147E-5</v>
      </c>
      <c r="K897">
        <v>-6.9999999999999999E-6</v>
      </c>
      <c r="L897" s="6"/>
      <c r="M897" s="6" t="str">
        <f>IFERROR(VLOOKUP(G897,TCD!$A$4:$C$362,3,FALSE),"Commune de ramassage")</f>
        <v>Commune de ramassage</v>
      </c>
      <c r="N897">
        <v>896</v>
      </c>
    </row>
    <row r="898" spans="1:14" x14ac:dyDescent="0.3">
      <c r="A898">
        <f t="shared" si="53"/>
        <v>897</v>
      </c>
      <c r="B898">
        <v>354017116483021</v>
      </c>
      <c r="C898" t="s">
        <v>12</v>
      </c>
      <c r="D898" s="3">
        <v>44634.589212962965</v>
      </c>
      <c r="E898" s="4">
        <f t="shared" ref="E898:E961" si="56">D898</f>
        <v>44634.589212962965</v>
      </c>
      <c r="F898" s="1" t="s">
        <v>23</v>
      </c>
      <c r="G898" s="11" t="str">
        <f t="shared" si="54"/>
        <v>69030 44634,6</v>
      </c>
      <c r="H898" s="11" t="str">
        <f t="shared" si="55"/>
        <v>Dans la commune</v>
      </c>
      <c r="I898" s="1">
        <v>9</v>
      </c>
      <c r="J898" s="5">
        <v>4.6296296296296294E-5</v>
      </c>
      <c r="K898">
        <v>-8.2999999999999998E-5</v>
      </c>
      <c r="L898" s="6"/>
      <c r="M898" s="6" t="str">
        <f>IFERROR(VLOOKUP(G898,TCD!$A$4:$C$362,3,FALSE),"Commune de ramassage")</f>
        <v>Commune de ramassage</v>
      </c>
      <c r="N898">
        <v>897</v>
      </c>
    </row>
    <row r="899" spans="1:14" x14ac:dyDescent="0.3">
      <c r="A899">
        <f t="shared" ref="A899:A962" si="57">A898+1</f>
        <v>898</v>
      </c>
      <c r="B899">
        <v>354017116483021</v>
      </c>
      <c r="C899" t="s">
        <v>12</v>
      </c>
      <c r="D899" s="3">
        <v>44634.589259259257</v>
      </c>
      <c r="E899" s="4">
        <f t="shared" si="56"/>
        <v>44634.589259259257</v>
      </c>
      <c r="F899" s="1" t="s">
        <v>23</v>
      </c>
      <c r="G899" s="11" t="str">
        <f t="shared" ref="G899:G962" si="58">F899&amp;" "&amp;ROUND(D899,1)</f>
        <v>69030 44634,6</v>
      </c>
      <c r="H899" s="11" t="str">
        <f t="shared" ref="H899:H962" si="59">IF(F899=F900,"Dans la commune","Entrée sortie")</f>
        <v>Dans la commune</v>
      </c>
      <c r="I899" s="1">
        <v>6</v>
      </c>
      <c r="J899" s="5">
        <v>6.2500000000000001E-4</v>
      </c>
      <c r="K899">
        <v>-4.1999999999999998E-5</v>
      </c>
      <c r="L899" s="6"/>
      <c r="M899" s="6" t="str">
        <f>IFERROR(VLOOKUP(G899,TCD!$A$4:$C$362,3,FALSE),"Commune de ramassage")</f>
        <v>Commune de ramassage</v>
      </c>
      <c r="N899">
        <v>898</v>
      </c>
    </row>
    <row r="900" spans="1:14" x14ac:dyDescent="0.3">
      <c r="A900">
        <f t="shared" si="57"/>
        <v>899</v>
      </c>
      <c r="B900">
        <v>354017116483021</v>
      </c>
      <c r="C900" t="s">
        <v>12</v>
      </c>
      <c r="D900" s="3">
        <v>44634.589884259258</v>
      </c>
      <c r="E900" s="4">
        <f t="shared" si="56"/>
        <v>44634.589884259258</v>
      </c>
      <c r="F900" s="1" t="s">
        <v>23</v>
      </c>
      <c r="G900" s="11" t="str">
        <f t="shared" si="58"/>
        <v>69030 44634,6</v>
      </c>
      <c r="H900" s="11" t="str">
        <f t="shared" si="59"/>
        <v>Dans la commune</v>
      </c>
      <c r="I900" s="1">
        <v>0</v>
      </c>
      <c r="J900" s="5">
        <v>5.0925925925925921E-4</v>
      </c>
      <c r="K900">
        <v>2.9799999999999998E-4</v>
      </c>
      <c r="L900" s="6"/>
      <c r="M900" s="6" t="str">
        <f>IFERROR(VLOOKUP(G900,TCD!$A$4:$C$362,3,FALSE),"Commune de ramassage")</f>
        <v>Commune de ramassage</v>
      </c>
      <c r="N900">
        <v>899</v>
      </c>
    </row>
    <row r="901" spans="1:14" x14ac:dyDescent="0.3">
      <c r="A901">
        <f t="shared" si="57"/>
        <v>900</v>
      </c>
      <c r="B901">
        <v>354017116483021</v>
      </c>
      <c r="C901" t="s">
        <v>12</v>
      </c>
      <c r="D901" s="3">
        <v>44634.59039351852</v>
      </c>
      <c r="E901" s="4">
        <f t="shared" si="56"/>
        <v>44634.59039351852</v>
      </c>
      <c r="F901" s="1" t="s">
        <v>23</v>
      </c>
      <c r="G901" s="11" t="str">
        <f t="shared" si="58"/>
        <v>69030 44634,6</v>
      </c>
      <c r="H901" s="11" t="str">
        <f t="shared" si="59"/>
        <v>Dans la commune</v>
      </c>
      <c r="I901" s="1">
        <v>9</v>
      </c>
      <c r="J901" s="5">
        <v>5.7870370370370366E-5</v>
      </c>
      <c r="K901">
        <v>1.84E-4</v>
      </c>
      <c r="L901" s="6"/>
      <c r="M901" s="6" t="str">
        <f>IFERROR(VLOOKUP(G901,TCD!$A$4:$C$362,3,FALSE),"Commune de ramassage")</f>
        <v>Commune de ramassage</v>
      </c>
      <c r="N901">
        <v>900</v>
      </c>
    </row>
    <row r="902" spans="1:14" x14ac:dyDescent="0.3">
      <c r="A902">
        <f t="shared" si="57"/>
        <v>901</v>
      </c>
      <c r="B902">
        <v>354017116483021</v>
      </c>
      <c r="C902" t="s">
        <v>12</v>
      </c>
      <c r="D902" s="3">
        <v>44634.590451388889</v>
      </c>
      <c r="E902" s="4">
        <f t="shared" si="56"/>
        <v>44634.590451388889</v>
      </c>
      <c r="F902" s="1" t="s">
        <v>23</v>
      </c>
      <c r="G902" s="11" t="str">
        <f t="shared" si="58"/>
        <v>69030 44634,6</v>
      </c>
      <c r="H902" s="11" t="str">
        <f t="shared" si="59"/>
        <v>Dans la commune</v>
      </c>
      <c r="I902" s="1">
        <v>9</v>
      </c>
      <c r="J902" s="5">
        <v>3.4722222222222222E-5</v>
      </c>
      <c r="K902">
        <v>4.5000000000000003E-5</v>
      </c>
      <c r="L902" s="6"/>
      <c r="M902" s="6" t="str">
        <f>IFERROR(VLOOKUP(G902,TCD!$A$4:$C$362,3,FALSE),"Commune de ramassage")</f>
        <v>Commune de ramassage</v>
      </c>
      <c r="N902">
        <v>901</v>
      </c>
    </row>
    <row r="903" spans="1:14" x14ac:dyDescent="0.3">
      <c r="A903">
        <f t="shared" si="57"/>
        <v>902</v>
      </c>
      <c r="B903">
        <v>354017116483021</v>
      </c>
      <c r="C903" t="s">
        <v>12</v>
      </c>
      <c r="D903" s="3">
        <v>44634.590486111112</v>
      </c>
      <c r="E903" s="4">
        <f t="shared" si="56"/>
        <v>44634.590486111112</v>
      </c>
      <c r="F903" s="1" t="s">
        <v>23</v>
      </c>
      <c r="G903" s="11" t="str">
        <f t="shared" si="58"/>
        <v>69030 44634,6</v>
      </c>
      <c r="H903" s="11" t="str">
        <f t="shared" si="59"/>
        <v>Dans la commune</v>
      </c>
      <c r="I903" s="1">
        <v>7</v>
      </c>
      <c r="J903" s="5">
        <v>2.3148148148148147E-5</v>
      </c>
      <c r="K903">
        <v>-6.9999999999999999E-6</v>
      </c>
      <c r="L903" s="6"/>
      <c r="M903" s="6" t="str">
        <f>IFERROR(VLOOKUP(G903,TCD!$A$4:$C$362,3,FALSE),"Commune de ramassage")</f>
        <v>Commune de ramassage</v>
      </c>
      <c r="N903">
        <v>902</v>
      </c>
    </row>
    <row r="904" spans="1:14" x14ac:dyDescent="0.3">
      <c r="A904">
        <f t="shared" si="57"/>
        <v>903</v>
      </c>
      <c r="B904">
        <v>354017116483021</v>
      </c>
      <c r="C904" t="s">
        <v>12</v>
      </c>
      <c r="D904" s="3">
        <v>44634.590509259258</v>
      </c>
      <c r="E904" s="4">
        <f t="shared" si="56"/>
        <v>44634.590509259258</v>
      </c>
      <c r="F904" s="1" t="s">
        <v>23</v>
      </c>
      <c r="G904" s="11" t="str">
        <f t="shared" si="58"/>
        <v>69030 44634,6</v>
      </c>
      <c r="H904" s="11" t="str">
        <f t="shared" si="59"/>
        <v>Dans la commune</v>
      </c>
      <c r="I904" s="1">
        <v>10</v>
      </c>
      <c r="J904" s="5">
        <v>3.4722222222222222E-5</v>
      </c>
      <c r="K904">
        <v>-5.1999999999999997E-5</v>
      </c>
      <c r="L904" s="6"/>
      <c r="M904" s="6" t="str">
        <f>IFERROR(VLOOKUP(G904,TCD!$A$4:$C$362,3,FALSE),"Commune de ramassage")</f>
        <v>Commune de ramassage</v>
      </c>
      <c r="N904">
        <v>903</v>
      </c>
    </row>
    <row r="905" spans="1:14" x14ac:dyDescent="0.3">
      <c r="A905">
        <f t="shared" si="57"/>
        <v>904</v>
      </c>
      <c r="B905">
        <v>354017116483021</v>
      </c>
      <c r="C905" t="s">
        <v>12</v>
      </c>
      <c r="D905" s="3">
        <v>44634.590543981481</v>
      </c>
      <c r="E905" s="4">
        <f t="shared" si="56"/>
        <v>44634.590543981481</v>
      </c>
      <c r="F905" s="1" t="s">
        <v>23</v>
      </c>
      <c r="G905" s="11" t="str">
        <f t="shared" si="58"/>
        <v>69030 44634,6</v>
      </c>
      <c r="H905" s="11" t="str">
        <f t="shared" si="59"/>
        <v>Dans la commune</v>
      </c>
      <c r="I905" s="1">
        <v>7</v>
      </c>
      <c r="J905" s="5">
        <v>2.3148148148148147E-5</v>
      </c>
      <c r="K905">
        <v>-6.7999999999999999E-5</v>
      </c>
      <c r="L905" s="6"/>
      <c r="M905" s="6" t="str">
        <f>IFERROR(VLOOKUP(G905,TCD!$A$4:$C$362,3,FALSE),"Commune de ramassage")</f>
        <v>Commune de ramassage</v>
      </c>
      <c r="N905">
        <v>904</v>
      </c>
    </row>
    <row r="906" spans="1:14" x14ac:dyDescent="0.3">
      <c r="A906">
        <f t="shared" si="57"/>
        <v>905</v>
      </c>
      <c r="B906">
        <v>354017116483021</v>
      </c>
      <c r="C906" t="s">
        <v>12</v>
      </c>
      <c r="D906" s="3">
        <v>44634.590567129628</v>
      </c>
      <c r="E906" s="4">
        <f t="shared" si="56"/>
        <v>44634.590567129628</v>
      </c>
      <c r="F906" s="1" t="s">
        <v>23</v>
      </c>
      <c r="G906" s="11" t="str">
        <f t="shared" si="58"/>
        <v>69030 44634,6</v>
      </c>
      <c r="H906" s="11" t="str">
        <f t="shared" si="59"/>
        <v>Dans la commune</v>
      </c>
      <c r="I906" s="1">
        <v>10</v>
      </c>
      <c r="J906" s="5">
        <v>2.0833333333333335E-4</v>
      </c>
      <c r="K906">
        <v>-7.2800000000000002E-4</v>
      </c>
      <c r="L906" s="6"/>
      <c r="M906" s="6" t="str">
        <f>IFERROR(VLOOKUP(G906,TCD!$A$4:$C$362,3,FALSE),"Commune de ramassage")</f>
        <v>Commune de ramassage</v>
      </c>
      <c r="N906">
        <v>905</v>
      </c>
    </row>
    <row r="907" spans="1:14" x14ac:dyDescent="0.3">
      <c r="A907">
        <f t="shared" si="57"/>
        <v>906</v>
      </c>
      <c r="B907">
        <v>354017116483021</v>
      </c>
      <c r="C907" t="s">
        <v>12</v>
      </c>
      <c r="D907" s="3">
        <v>44634.590775462966</v>
      </c>
      <c r="E907" s="4">
        <f t="shared" si="56"/>
        <v>44634.590775462966</v>
      </c>
      <c r="F907" s="1" t="s">
        <v>23</v>
      </c>
      <c r="G907" s="11" t="str">
        <f t="shared" si="58"/>
        <v>69030 44634,6</v>
      </c>
      <c r="H907" s="11" t="str">
        <f t="shared" si="59"/>
        <v>Dans la commune</v>
      </c>
      <c r="I907" s="1">
        <v>19</v>
      </c>
      <c r="J907" s="5">
        <v>7.175925925925927E-4</v>
      </c>
      <c r="K907">
        <v>-1.4549999999999999E-3</v>
      </c>
      <c r="L907" s="6"/>
      <c r="M907" s="6" t="str">
        <f>IFERROR(VLOOKUP(G907,TCD!$A$4:$C$362,3,FALSE),"Commune de ramassage")</f>
        <v>Commune de ramassage</v>
      </c>
      <c r="N907">
        <v>906</v>
      </c>
    </row>
    <row r="908" spans="1:14" x14ac:dyDescent="0.3">
      <c r="A908">
        <f t="shared" si="57"/>
        <v>907</v>
      </c>
      <c r="B908">
        <v>354017116483021</v>
      </c>
      <c r="C908" t="s">
        <v>12</v>
      </c>
      <c r="D908" s="3">
        <v>44634.591493055559</v>
      </c>
      <c r="E908" s="4">
        <f t="shared" si="56"/>
        <v>44634.591493055559</v>
      </c>
      <c r="F908" s="1" t="s">
        <v>23</v>
      </c>
      <c r="G908" s="11" t="str">
        <f t="shared" si="58"/>
        <v>69030 44634,6</v>
      </c>
      <c r="H908" s="11" t="str">
        <f t="shared" si="59"/>
        <v>Dans la commune</v>
      </c>
      <c r="I908" s="1">
        <v>11</v>
      </c>
      <c r="J908" s="5">
        <v>5.6712962962962956E-4</v>
      </c>
      <c r="K908">
        <v>-8.4699999999999999E-4</v>
      </c>
      <c r="L908" s="6"/>
      <c r="M908" s="6" t="str">
        <f>IFERROR(VLOOKUP(G908,TCD!$A$4:$C$362,3,FALSE),"Commune de ramassage")</f>
        <v>Commune de ramassage</v>
      </c>
      <c r="N908">
        <v>907</v>
      </c>
    </row>
    <row r="909" spans="1:14" x14ac:dyDescent="0.3">
      <c r="A909">
        <f t="shared" si="57"/>
        <v>908</v>
      </c>
      <c r="B909">
        <v>354017116483021</v>
      </c>
      <c r="C909" t="s">
        <v>12</v>
      </c>
      <c r="D909" s="3">
        <v>44634.592060185183</v>
      </c>
      <c r="E909" s="4">
        <f t="shared" si="56"/>
        <v>44634.592060185183</v>
      </c>
      <c r="F909" s="1" t="s">
        <v>23</v>
      </c>
      <c r="G909" s="11" t="str">
        <f t="shared" si="58"/>
        <v>69030 44634,6</v>
      </c>
      <c r="H909" s="11" t="str">
        <f t="shared" si="59"/>
        <v>Dans la commune</v>
      </c>
      <c r="I909" s="1">
        <v>16</v>
      </c>
      <c r="J909" s="5">
        <v>2.199074074074074E-4</v>
      </c>
      <c r="K909">
        <v>-4.1300000000000001E-4</v>
      </c>
      <c r="L909" s="6"/>
      <c r="M909" s="6" t="str">
        <f>IFERROR(VLOOKUP(G909,TCD!$A$4:$C$362,3,FALSE),"Commune de ramassage")</f>
        <v>Commune de ramassage</v>
      </c>
      <c r="N909">
        <v>908</v>
      </c>
    </row>
    <row r="910" spans="1:14" x14ac:dyDescent="0.3">
      <c r="A910">
        <f t="shared" si="57"/>
        <v>909</v>
      </c>
      <c r="B910">
        <v>354017116483021</v>
      </c>
      <c r="C910" t="s">
        <v>12</v>
      </c>
      <c r="D910" s="3">
        <v>44634.592280092591</v>
      </c>
      <c r="E910" s="4">
        <f t="shared" si="56"/>
        <v>44634.592280092591</v>
      </c>
      <c r="F910" s="1" t="s">
        <v>23</v>
      </c>
      <c r="G910" s="11" t="str">
        <f t="shared" si="58"/>
        <v>69030 44634,6</v>
      </c>
      <c r="H910" s="11" t="str">
        <f t="shared" si="59"/>
        <v>Dans la commune</v>
      </c>
      <c r="I910" s="1">
        <v>16</v>
      </c>
      <c r="J910" s="5">
        <v>1.8518518518518518E-4</v>
      </c>
      <c r="K910">
        <v>-2.0900000000000001E-4</v>
      </c>
      <c r="L910" s="6"/>
      <c r="M910" s="6" t="str">
        <f>IFERROR(VLOOKUP(G910,TCD!$A$4:$C$362,3,FALSE),"Commune de ramassage")</f>
        <v>Commune de ramassage</v>
      </c>
      <c r="N910">
        <v>909</v>
      </c>
    </row>
    <row r="911" spans="1:14" x14ac:dyDescent="0.3">
      <c r="A911">
        <f t="shared" si="57"/>
        <v>910</v>
      </c>
      <c r="B911">
        <v>354017116483021</v>
      </c>
      <c r="C911" t="s">
        <v>12</v>
      </c>
      <c r="D911" s="3">
        <v>44634.592465277776</v>
      </c>
      <c r="E911" s="4">
        <f t="shared" si="56"/>
        <v>44634.592465277776</v>
      </c>
      <c r="F911" s="1" t="s">
        <v>23</v>
      </c>
      <c r="G911" s="11" t="str">
        <f t="shared" si="58"/>
        <v>69030 44634,6</v>
      </c>
      <c r="H911" s="11" t="str">
        <f t="shared" si="59"/>
        <v>Dans la commune</v>
      </c>
      <c r="I911" s="1">
        <v>11</v>
      </c>
      <c r="J911" s="5">
        <v>2.3148148148148147E-5</v>
      </c>
      <c r="K911">
        <v>-6.0999999999999999E-5</v>
      </c>
      <c r="L911" s="6"/>
      <c r="M911" s="6" t="str">
        <f>IFERROR(VLOOKUP(G911,TCD!$A$4:$C$362,3,FALSE),"Commune de ramassage")</f>
        <v>Commune de ramassage</v>
      </c>
      <c r="N911">
        <v>910</v>
      </c>
    </row>
    <row r="912" spans="1:14" x14ac:dyDescent="0.3">
      <c r="A912">
        <f t="shared" si="57"/>
        <v>911</v>
      </c>
      <c r="B912">
        <v>354017116483021</v>
      </c>
      <c r="C912" t="s">
        <v>12</v>
      </c>
      <c r="D912" s="3">
        <v>44634.592488425929</v>
      </c>
      <c r="E912" s="4">
        <f t="shared" si="56"/>
        <v>44634.592488425929</v>
      </c>
      <c r="F912" s="1" t="s">
        <v>23</v>
      </c>
      <c r="G912" s="11" t="str">
        <f t="shared" si="58"/>
        <v>69030 44634,6</v>
      </c>
      <c r="H912" s="11" t="str">
        <f t="shared" si="59"/>
        <v>Dans la commune</v>
      </c>
      <c r="I912" s="1">
        <v>11</v>
      </c>
      <c r="J912" s="5">
        <v>8.1018518518518516E-5</v>
      </c>
      <c r="K912">
        <v>-1.84E-4</v>
      </c>
      <c r="L912" s="6"/>
      <c r="M912" s="6" t="str">
        <f>IFERROR(VLOOKUP(G912,TCD!$A$4:$C$362,3,FALSE),"Commune de ramassage")</f>
        <v>Commune de ramassage</v>
      </c>
      <c r="N912">
        <v>911</v>
      </c>
    </row>
    <row r="913" spans="1:14" x14ac:dyDescent="0.3">
      <c r="A913">
        <f t="shared" si="57"/>
        <v>912</v>
      </c>
      <c r="B913">
        <v>354017116483021</v>
      </c>
      <c r="C913" t="s">
        <v>12</v>
      </c>
      <c r="D913" s="3">
        <v>44634.592569444445</v>
      </c>
      <c r="E913" s="4">
        <f t="shared" si="56"/>
        <v>44634.592569444445</v>
      </c>
      <c r="F913" s="1" t="s">
        <v>23</v>
      </c>
      <c r="G913" s="11" t="str">
        <f t="shared" si="58"/>
        <v>69030 44634,6</v>
      </c>
      <c r="H913" s="11" t="str">
        <f t="shared" si="59"/>
        <v>Dans la commune</v>
      </c>
      <c r="I913" s="1">
        <v>15</v>
      </c>
      <c r="J913" s="5">
        <v>3.9351851851851852E-4</v>
      </c>
      <c r="K913">
        <v>-1.3810000000000001E-3</v>
      </c>
      <c r="L913" s="6"/>
      <c r="M913" s="6" t="str">
        <f>IFERROR(VLOOKUP(G913,TCD!$A$4:$C$362,3,FALSE),"Commune de ramassage")</f>
        <v>Commune de ramassage</v>
      </c>
      <c r="N913">
        <v>912</v>
      </c>
    </row>
    <row r="914" spans="1:14" x14ac:dyDescent="0.3">
      <c r="A914">
        <f t="shared" si="57"/>
        <v>913</v>
      </c>
      <c r="B914">
        <v>354017116483021</v>
      </c>
      <c r="C914" t="s">
        <v>12</v>
      </c>
      <c r="D914" s="3">
        <v>44634.592962962961</v>
      </c>
      <c r="E914" s="4">
        <f t="shared" si="56"/>
        <v>44634.592962962961</v>
      </c>
      <c r="F914" s="1" t="s">
        <v>23</v>
      </c>
      <c r="G914" s="11" t="str">
        <f t="shared" si="58"/>
        <v>69030 44634,6</v>
      </c>
      <c r="H914" s="11" t="str">
        <f t="shared" si="59"/>
        <v>Dans la commune</v>
      </c>
      <c r="I914" s="1">
        <v>20</v>
      </c>
      <c r="J914" s="5">
        <v>2.8935185185185189E-4</v>
      </c>
      <c r="K914">
        <v>-1.294E-3</v>
      </c>
      <c r="L914" s="6"/>
      <c r="M914" s="6" t="str">
        <f>IFERROR(VLOOKUP(G914,TCD!$A$4:$C$362,3,FALSE),"Commune de ramassage")</f>
        <v>Commune de ramassage</v>
      </c>
      <c r="N914">
        <v>913</v>
      </c>
    </row>
    <row r="915" spans="1:14" x14ac:dyDescent="0.3">
      <c r="A915">
        <f t="shared" si="57"/>
        <v>914</v>
      </c>
      <c r="B915">
        <v>354017116483021</v>
      </c>
      <c r="C915" t="s">
        <v>12</v>
      </c>
      <c r="D915" s="3">
        <v>44634.593252314815</v>
      </c>
      <c r="E915" s="4">
        <f t="shared" si="56"/>
        <v>44634.593252314815</v>
      </c>
      <c r="F915" s="1" t="s">
        <v>23</v>
      </c>
      <c r="G915" s="11" t="str">
        <f t="shared" si="58"/>
        <v>69030 44634,6</v>
      </c>
      <c r="H915" s="11" t="str">
        <f t="shared" si="59"/>
        <v>Dans la commune</v>
      </c>
      <c r="I915" s="1">
        <v>20</v>
      </c>
      <c r="J915" s="5">
        <v>3.7037037037037035E-4</v>
      </c>
      <c r="K915">
        <v>-5.8E-4</v>
      </c>
      <c r="L915" s="6"/>
      <c r="M915" s="6" t="str">
        <f>IFERROR(VLOOKUP(G915,TCD!$A$4:$C$362,3,FALSE),"Commune de ramassage")</f>
        <v>Commune de ramassage</v>
      </c>
      <c r="N915">
        <v>914</v>
      </c>
    </row>
    <row r="916" spans="1:14" x14ac:dyDescent="0.3">
      <c r="A916">
        <f t="shared" si="57"/>
        <v>915</v>
      </c>
      <c r="B916">
        <v>354017116483021</v>
      </c>
      <c r="C916" t="s">
        <v>12</v>
      </c>
      <c r="D916" s="3">
        <v>44634.593622685185</v>
      </c>
      <c r="E916" s="4">
        <f t="shared" si="56"/>
        <v>44634.593622685185</v>
      </c>
      <c r="F916" s="1" t="s">
        <v>23</v>
      </c>
      <c r="G916" s="11" t="str">
        <f t="shared" si="58"/>
        <v>69030 44634,6</v>
      </c>
      <c r="H916" s="11" t="str">
        <f t="shared" si="59"/>
        <v>Dans la commune</v>
      </c>
      <c r="I916" s="1">
        <v>19</v>
      </c>
      <c r="J916" s="5">
        <v>2.3148148148148147E-5</v>
      </c>
      <c r="K916">
        <v>2.5000000000000001E-5</v>
      </c>
      <c r="L916" s="6"/>
      <c r="M916" s="6" t="str">
        <f>IFERROR(VLOOKUP(G916,TCD!$A$4:$C$362,3,FALSE),"Commune de ramassage")</f>
        <v>Commune de ramassage</v>
      </c>
      <c r="N916">
        <v>915</v>
      </c>
    </row>
    <row r="917" spans="1:14" x14ac:dyDescent="0.3">
      <c r="A917">
        <f t="shared" si="57"/>
        <v>916</v>
      </c>
      <c r="B917">
        <v>354017116483021</v>
      </c>
      <c r="C917" t="s">
        <v>12</v>
      </c>
      <c r="D917" s="3">
        <v>44634.593645833331</v>
      </c>
      <c r="E917" s="4">
        <f t="shared" si="56"/>
        <v>44634.593645833331</v>
      </c>
      <c r="F917" s="1" t="s">
        <v>23</v>
      </c>
      <c r="G917" s="11" t="str">
        <f t="shared" si="58"/>
        <v>69030 44634,6</v>
      </c>
      <c r="H917" s="11" t="str">
        <f t="shared" si="59"/>
        <v>Dans la commune</v>
      </c>
      <c r="I917" s="1">
        <v>22</v>
      </c>
      <c r="J917" s="5">
        <v>1.273148148148148E-4</v>
      </c>
      <c r="K917">
        <v>1E-4</v>
      </c>
      <c r="L917" s="6"/>
      <c r="M917" s="6" t="str">
        <f>IFERROR(VLOOKUP(G917,TCD!$A$4:$C$362,3,FALSE),"Commune de ramassage")</f>
        <v>Commune de ramassage</v>
      </c>
      <c r="N917">
        <v>916</v>
      </c>
    </row>
    <row r="918" spans="1:14" x14ac:dyDescent="0.3">
      <c r="A918">
        <f t="shared" si="57"/>
        <v>917</v>
      </c>
      <c r="B918">
        <v>354017116483021</v>
      </c>
      <c r="C918" t="s">
        <v>12</v>
      </c>
      <c r="D918" s="3">
        <v>44634.593773148146</v>
      </c>
      <c r="E918" s="4">
        <f t="shared" si="56"/>
        <v>44634.593773148146</v>
      </c>
      <c r="F918" s="1" t="s">
        <v>23</v>
      </c>
      <c r="G918" s="11" t="str">
        <f t="shared" si="58"/>
        <v>69030 44634,6</v>
      </c>
      <c r="H918" s="11" t="str">
        <f t="shared" si="59"/>
        <v>Dans la commune</v>
      </c>
      <c r="I918" s="1">
        <v>7</v>
      </c>
      <c r="J918" s="5">
        <v>6.2500000000000001E-4</v>
      </c>
      <c r="K918">
        <v>9.0000000000000002E-6</v>
      </c>
      <c r="L918" s="6"/>
      <c r="M918" s="6" t="str">
        <f>IFERROR(VLOOKUP(G918,TCD!$A$4:$C$362,3,FALSE),"Commune de ramassage")</f>
        <v>Commune de ramassage</v>
      </c>
      <c r="N918">
        <v>917</v>
      </c>
    </row>
    <row r="919" spans="1:14" x14ac:dyDescent="0.3">
      <c r="A919">
        <f t="shared" si="57"/>
        <v>918</v>
      </c>
      <c r="B919">
        <v>354017116483021</v>
      </c>
      <c r="C919" t="s">
        <v>12</v>
      </c>
      <c r="D919" s="3">
        <v>44634.594398148147</v>
      </c>
      <c r="E919" s="4">
        <f t="shared" si="56"/>
        <v>44634.594398148147</v>
      </c>
      <c r="F919" s="1" t="s">
        <v>23</v>
      </c>
      <c r="G919" s="11" t="str">
        <f t="shared" si="58"/>
        <v>69030 44634,6</v>
      </c>
      <c r="H919" s="11" t="str">
        <f t="shared" si="59"/>
        <v>Dans la commune</v>
      </c>
      <c r="I919" s="1">
        <v>8</v>
      </c>
      <c r="J919" s="5">
        <v>1.1574074074074073E-5</v>
      </c>
      <c r="K919">
        <v>2.5999999999999998E-5</v>
      </c>
      <c r="L919" s="6"/>
      <c r="M919" s="6" t="str">
        <f>IFERROR(VLOOKUP(G919,TCD!$A$4:$C$362,3,FALSE),"Commune de ramassage")</f>
        <v>Commune de ramassage</v>
      </c>
      <c r="N919">
        <v>918</v>
      </c>
    </row>
    <row r="920" spans="1:14" x14ac:dyDescent="0.3">
      <c r="A920">
        <f t="shared" si="57"/>
        <v>919</v>
      </c>
      <c r="B920">
        <v>354017116483021</v>
      </c>
      <c r="C920" t="s">
        <v>12</v>
      </c>
      <c r="D920" s="3">
        <v>44634.594409722224</v>
      </c>
      <c r="E920" s="4">
        <f t="shared" si="56"/>
        <v>44634.594409722224</v>
      </c>
      <c r="F920" s="1" t="s">
        <v>23</v>
      </c>
      <c r="G920" s="11" t="str">
        <f t="shared" si="58"/>
        <v>69030 44634,6</v>
      </c>
      <c r="H920" s="11" t="str">
        <f t="shared" si="59"/>
        <v>Dans la commune</v>
      </c>
      <c r="I920" s="1">
        <v>0</v>
      </c>
      <c r="J920" s="5">
        <v>2.5462962962962961E-4</v>
      </c>
      <c r="K920">
        <v>1.6200000000000001E-4</v>
      </c>
      <c r="L920" s="6"/>
      <c r="M920" s="6" t="str">
        <f>IFERROR(VLOOKUP(G920,TCD!$A$4:$C$362,3,FALSE),"Commune de ramassage")</f>
        <v>Commune de ramassage</v>
      </c>
      <c r="N920">
        <v>919</v>
      </c>
    </row>
    <row r="921" spans="1:14" x14ac:dyDescent="0.3">
      <c r="A921">
        <f t="shared" si="57"/>
        <v>920</v>
      </c>
      <c r="B921">
        <v>354017116483021</v>
      </c>
      <c r="C921" t="s">
        <v>12</v>
      </c>
      <c r="D921" s="3">
        <v>44634.594664351855</v>
      </c>
      <c r="E921" s="4">
        <f t="shared" si="56"/>
        <v>44634.594664351855</v>
      </c>
      <c r="F921" s="1" t="s">
        <v>23</v>
      </c>
      <c r="G921" s="11" t="str">
        <f t="shared" si="58"/>
        <v>69030 44634,6</v>
      </c>
      <c r="H921" s="11" t="str">
        <f t="shared" si="59"/>
        <v>Dans la commune</v>
      </c>
      <c r="I921" s="1">
        <v>29</v>
      </c>
      <c r="J921" s="5">
        <v>3.3564814814814812E-4</v>
      </c>
      <c r="K921">
        <v>4.0000000000000003E-5</v>
      </c>
      <c r="L921" s="6"/>
      <c r="M921" s="6" t="str">
        <f>IFERROR(VLOOKUP(G921,TCD!$A$4:$C$362,3,FALSE),"Commune de ramassage")</f>
        <v>Commune de ramassage</v>
      </c>
      <c r="N921">
        <v>920</v>
      </c>
    </row>
    <row r="922" spans="1:14" x14ac:dyDescent="0.3">
      <c r="A922">
        <f t="shared" si="57"/>
        <v>921</v>
      </c>
      <c r="B922">
        <v>354017116483021</v>
      </c>
      <c r="C922" t="s">
        <v>12</v>
      </c>
      <c r="D922" s="3">
        <v>44634.595000000001</v>
      </c>
      <c r="E922" s="4">
        <f t="shared" si="56"/>
        <v>44634.595000000001</v>
      </c>
      <c r="F922" s="1" t="s">
        <v>23</v>
      </c>
      <c r="G922" s="11" t="str">
        <f t="shared" si="58"/>
        <v>69030 44634,6</v>
      </c>
      <c r="H922" s="11" t="str">
        <f t="shared" si="59"/>
        <v>Dans la commune</v>
      </c>
      <c r="I922" s="1">
        <v>18</v>
      </c>
      <c r="J922" s="5">
        <v>1.0416666666666667E-4</v>
      </c>
      <c r="K922">
        <v>1.4200000000000001E-4</v>
      </c>
      <c r="L922" s="6"/>
      <c r="M922" s="6" t="str">
        <f>IFERROR(VLOOKUP(G922,TCD!$A$4:$C$362,3,FALSE),"Commune de ramassage")</f>
        <v>Commune de ramassage</v>
      </c>
      <c r="N922">
        <v>921</v>
      </c>
    </row>
    <row r="923" spans="1:14" x14ac:dyDescent="0.3">
      <c r="A923">
        <f t="shared" si="57"/>
        <v>922</v>
      </c>
      <c r="B923">
        <v>354017116483021</v>
      </c>
      <c r="C923" t="s">
        <v>12</v>
      </c>
      <c r="D923" s="3">
        <v>44634.595104166663</v>
      </c>
      <c r="E923" s="4">
        <f t="shared" si="56"/>
        <v>44634.595104166663</v>
      </c>
      <c r="F923" s="1" t="s">
        <v>23</v>
      </c>
      <c r="G923" s="11" t="str">
        <f t="shared" si="58"/>
        <v>69030 44634,6</v>
      </c>
      <c r="H923" s="11" t="str">
        <f t="shared" si="59"/>
        <v>Dans la commune</v>
      </c>
      <c r="I923" s="1">
        <v>8</v>
      </c>
      <c r="J923" s="5">
        <v>5.7870370370370366E-5</v>
      </c>
      <c r="K923">
        <v>6.6000000000000005E-5</v>
      </c>
      <c r="L923" s="6"/>
      <c r="M923" s="6" t="str">
        <f>IFERROR(VLOOKUP(G923,TCD!$A$4:$C$362,3,FALSE),"Commune de ramassage")</f>
        <v>Commune de ramassage</v>
      </c>
      <c r="N923">
        <v>922</v>
      </c>
    </row>
    <row r="924" spans="1:14" x14ac:dyDescent="0.3">
      <c r="A924">
        <f t="shared" si="57"/>
        <v>923</v>
      </c>
      <c r="B924">
        <v>354017116483021</v>
      </c>
      <c r="C924" t="s">
        <v>12</v>
      </c>
      <c r="D924" s="3">
        <v>44634.59516203704</v>
      </c>
      <c r="E924" s="4">
        <f t="shared" si="56"/>
        <v>44634.59516203704</v>
      </c>
      <c r="F924" s="1" t="s">
        <v>23</v>
      </c>
      <c r="G924" s="11" t="str">
        <f t="shared" si="58"/>
        <v>69030 44634,6</v>
      </c>
      <c r="H924" s="11" t="str">
        <f t="shared" si="59"/>
        <v>Dans la commune</v>
      </c>
      <c r="I924" s="1">
        <v>15</v>
      </c>
      <c r="J924" s="5">
        <v>2.8935185185185189E-4</v>
      </c>
      <c r="K924">
        <v>1.25E-4</v>
      </c>
      <c r="L924" s="6"/>
      <c r="M924" s="6" t="str">
        <f>IFERROR(VLOOKUP(G924,TCD!$A$4:$C$362,3,FALSE),"Commune de ramassage")</f>
        <v>Commune de ramassage</v>
      </c>
      <c r="N924">
        <v>923</v>
      </c>
    </row>
    <row r="925" spans="1:14" x14ac:dyDescent="0.3">
      <c r="A925">
        <f t="shared" si="57"/>
        <v>924</v>
      </c>
      <c r="B925">
        <v>354017116483021</v>
      </c>
      <c r="C925" t="s">
        <v>12</v>
      </c>
      <c r="D925" s="3">
        <v>44634.595451388886</v>
      </c>
      <c r="E925" s="4">
        <f t="shared" si="56"/>
        <v>44634.595451388886</v>
      </c>
      <c r="F925" s="1" t="s">
        <v>23</v>
      </c>
      <c r="G925" s="11" t="str">
        <f t="shared" si="58"/>
        <v>69030 44634,6</v>
      </c>
      <c r="H925" s="11" t="str">
        <f t="shared" si="59"/>
        <v>Dans la commune</v>
      </c>
      <c r="I925" s="1">
        <v>17</v>
      </c>
      <c r="J925" s="5">
        <v>4.2824074074074075E-4</v>
      </c>
      <c r="K925">
        <v>-5.0000000000000001E-4</v>
      </c>
      <c r="L925" s="6"/>
      <c r="M925" s="6" t="str">
        <f>IFERROR(VLOOKUP(G925,TCD!$A$4:$C$362,3,FALSE),"Commune de ramassage")</f>
        <v>Commune de ramassage</v>
      </c>
      <c r="N925">
        <v>924</v>
      </c>
    </row>
    <row r="926" spans="1:14" x14ac:dyDescent="0.3">
      <c r="A926">
        <f t="shared" si="57"/>
        <v>925</v>
      </c>
      <c r="B926">
        <v>354017116483021</v>
      </c>
      <c r="C926" t="s">
        <v>12</v>
      </c>
      <c r="D926" s="3">
        <v>44634.595879629633</v>
      </c>
      <c r="E926" s="4">
        <f t="shared" si="56"/>
        <v>44634.595879629633</v>
      </c>
      <c r="F926" s="1" t="s">
        <v>23</v>
      </c>
      <c r="G926" s="11" t="str">
        <f t="shared" si="58"/>
        <v>69030 44634,6</v>
      </c>
      <c r="H926" s="11" t="str">
        <f t="shared" si="59"/>
        <v>Dans la commune</v>
      </c>
      <c r="I926" s="1">
        <v>27</v>
      </c>
      <c r="J926" s="5">
        <v>3.4722222222222222E-5</v>
      </c>
      <c r="K926">
        <v>-1.3999999999999999E-4</v>
      </c>
      <c r="L926" s="6"/>
      <c r="M926" s="6" t="str">
        <f>IFERROR(VLOOKUP(G926,TCD!$A$4:$C$362,3,FALSE),"Commune de ramassage")</f>
        <v>Commune de ramassage</v>
      </c>
      <c r="N926">
        <v>925</v>
      </c>
    </row>
    <row r="927" spans="1:14" x14ac:dyDescent="0.3">
      <c r="A927">
        <f t="shared" si="57"/>
        <v>926</v>
      </c>
      <c r="B927">
        <v>354017116483021</v>
      </c>
      <c r="C927" t="s">
        <v>12</v>
      </c>
      <c r="D927" s="3">
        <v>44634.595914351848</v>
      </c>
      <c r="E927" s="4">
        <f t="shared" si="56"/>
        <v>44634.595914351848</v>
      </c>
      <c r="F927" s="1" t="s">
        <v>23</v>
      </c>
      <c r="G927" s="11" t="str">
        <f t="shared" si="58"/>
        <v>69030 44634,6</v>
      </c>
      <c r="H927" s="11" t="str">
        <f t="shared" si="59"/>
        <v>Dans la commune</v>
      </c>
      <c r="I927" s="1">
        <v>23</v>
      </c>
      <c r="J927" s="5">
        <v>1.0416666666666667E-4</v>
      </c>
      <c r="K927">
        <v>1.9900000000000001E-4</v>
      </c>
      <c r="L927" s="6"/>
      <c r="M927" s="6" t="str">
        <f>IFERROR(VLOOKUP(G927,TCD!$A$4:$C$362,3,FALSE),"Commune de ramassage")</f>
        <v>Commune de ramassage</v>
      </c>
      <c r="N927">
        <v>926</v>
      </c>
    </row>
    <row r="928" spans="1:14" x14ac:dyDescent="0.3">
      <c r="A928">
        <f t="shared" si="57"/>
        <v>927</v>
      </c>
      <c r="B928">
        <v>354017116483021</v>
      </c>
      <c r="C928" t="s">
        <v>12</v>
      </c>
      <c r="D928" s="3">
        <v>44634.596018518518</v>
      </c>
      <c r="E928" s="4">
        <f t="shared" si="56"/>
        <v>44634.596018518518</v>
      </c>
      <c r="F928" s="1" t="s">
        <v>23</v>
      </c>
      <c r="G928" s="11" t="str">
        <f t="shared" si="58"/>
        <v>69030 44634,6</v>
      </c>
      <c r="H928" s="11" t="str">
        <f t="shared" si="59"/>
        <v>Dans la commune</v>
      </c>
      <c r="I928" s="1">
        <v>15</v>
      </c>
      <c r="J928" s="5">
        <v>1.6203703703703703E-4</v>
      </c>
      <c r="K928">
        <v>3.4000000000000002E-4</v>
      </c>
      <c r="L928" s="6"/>
      <c r="M928" s="6" t="str">
        <f>IFERROR(VLOOKUP(G928,TCD!$A$4:$C$362,3,FALSE),"Commune de ramassage")</f>
        <v>Commune de ramassage</v>
      </c>
      <c r="N928">
        <v>927</v>
      </c>
    </row>
    <row r="929" spans="1:14" x14ac:dyDescent="0.3">
      <c r="A929">
        <f t="shared" si="57"/>
        <v>928</v>
      </c>
      <c r="B929">
        <v>354017116483021</v>
      </c>
      <c r="C929" t="s">
        <v>12</v>
      </c>
      <c r="D929" s="3">
        <v>44634.596180555556</v>
      </c>
      <c r="E929" s="4">
        <f t="shared" si="56"/>
        <v>44634.596180555556</v>
      </c>
      <c r="F929" s="1" t="s">
        <v>23</v>
      </c>
      <c r="G929" s="11" t="str">
        <f t="shared" si="58"/>
        <v>69030 44634,6</v>
      </c>
      <c r="H929" s="11" t="str">
        <f t="shared" si="59"/>
        <v>Dans la commune</v>
      </c>
      <c r="I929" s="1">
        <v>15</v>
      </c>
      <c r="J929" s="5">
        <v>2.3148148148148147E-5</v>
      </c>
      <c r="K929">
        <v>3.4499999999999998E-4</v>
      </c>
      <c r="L929" s="6"/>
      <c r="M929" s="6" t="str">
        <f>IFERROR(VLOOKUP(G929,TCD!$A$4:$C$362,3,FALSE),"Commune de ramassage")</f>
        <v>Commune de ramassage</v>
      </c>
      <c r="N929">
        <v>928</v>
      </c>
    </row>
    <row r="930" spans="1:14" x14ac:dyDescent="0.3">
      <c r="A930">
        <f t="shared" si="57"/>
        <v>929</v>
      </c>
      <c r="B930">
        <v>354017116483021</v>
      </c>
      <c r="C930" t="s">
        <v>12</v>
      </c>
      <c r="D930" s="3">
        <v>44634.596203703702</v>
      </c>
      <c r="E930" s="4">
        <f t="shared" si="56"/>
        <v>44634.596203703702</v>
      </c>
      <c r="F930" s="1" t="s">
        <v>23</v>
      </c>
      <c r="G930" s="11" t="str">
        <f t="shared" si="58"/>
        <v>69030 44634,6</v>
      </c>
      <c r="H930" s="11" t="str">
        <f t="shared" si="59"/>
        <v>Dans la commune</v>
      </c>
      <c r="I930" s="1">
        <v>13</v>
      </c>
      <c r="J930" s="5">
        <v>1.5740740740740741E-3</v>
      </c>
      <c r="K930">
        <v>1.13E-4</v>
      </c>
      <c r="L930" s="6"/>
      <c r="M930" s="6" t="str">
        <f>IFERROR(VLOOKUP(G930,TCD!$A$4:$C$362,3,FALSE),"Commune de ramassage")</f>
        <v>Commune de ramassage</v>
      </c>
      <c r="N930">
        <v>929</v>
      </c>
    </row>
    <row r="931" spans="1:14" x14ac:dyDescent="0.3">
      <c r="A931">
        <f t="shared" si="57"/>
        <v>930</v>
      </c>
      <c r="B931">
        <v>354017116483021</v>
      </c>
      <c r="C931" t="s">
        <v>12</v>
      </c>
      <c r="D931" s="3">
        <v>44634.597777777781</v>
      </c>
      <c r="E931" s="4">
        <f t="shared" si="56"/>
        <v>44634.597777777781</v>
      </c>
      <c r="F931" s="1" t="s">
        <v>23</v>
      </c>
      <c r="G931" s="11" t="str">
        <f t="shared" si="58"/>
        <v>69030 44634,6</v>
      </c>
      <c r="H931" s="11" t="str">
        <f t="shared" si="59"/>
        <v>Dans la commune</v>
      </c>
      <c r="I931" s="1">
        <v>11</v>
      </c>
      <c r="J931" s="5">
        <v>3.4722222222222222E-5</v>
      </c>
      <c r="K931">
        <v>2.3830000000000001E-3</v>
      </c>
      <c r="L931" s="6"/>
      <c r="M931" s="6" t="str">
        <f>IFERROR(VLOOKUP(G931,TCD!$A$4:$C$362,3,FALSE),"Commune de ramassage")</f>
        <v>Commune de ramassage</v>
      </c>
      <c r="N931">
        <v>930</v>
      </c>
    </row>
    <row r="932" spans="1:14" x14ac:dyDescent="0.3">
      <c r="A932">
        <f t="shared" si="57"/>
        <v>931</v>
      </c>
      <c r="B932">
        <v>354017116483021</v>
      </c>
      <c r="C932" t="s">
        <v>12</v>
      </c>
      <c r="D932" s="3">
        <v>44634.597812499997</v>
      </c>
      <c r="E932" s="4">
        <f t="shared" si="56"/>
        <v>44634.597812499997</v>
      </c>
      <c r="F932" s="1" t="s">
        <v>23</v>
      </c>
      <c r="G932" s="11" t="str">
        <f t="shared" si="58"/>
        <v>69030 44634,6</v>
      </c>
      <c r="H932" s="11" t="str">
        <f t="shared" si="59"/>
        <v>Dans la commune</v>
      </c>
      <c r="I932" s="1">
        <v>33</v>
      </c>
      <c r="J932" s="5">
        <v>8.1018518518518516E-5</v>
      </c>
      <c r="K932">
        <v>0</v>
      </c>
      <c r="L932" s="6"/>
      <c r="M932" s="6" t="str">
        <f>IFERROR(VLOOKUP(G932,TCD!$A$4:$C$362,3,FALSE),"Commune de ramassage")</f>
        <v>Commune de ramassage</v>
      </c>
      <c r="N932">
        <v>931</v>
      </c>
    </row>
    <row r="933" spans="1:14" x14ac:dyDescent="0.3">
      <c r="A933">
        <f t="shared" si="57"/>
        <v>932</v>
      </c>
      <c r="B933">
        <v>354017116483021</v>
      </c>
      <c r="C933" t="s">
        <v>12</v>
      </c>
      <c r="D933" s="3">
        <v>44634.597893518519</v>
      </c>
      <c r="E933" s="4">
        <f t="shared" si="56"/>
        <v>44634.597893518519</v>
      </c>
      <c r="F933" s="1" t="s">
        <v>23</v>
      </c>
      <c r="G933" s="11" t="str">
        <f t="shared" si="58"/>
        <v>69030 44634,6</v>
      </c>
      <c r="H933" s="11" t="str">
        <f t="shared" si="59"/>
        <v>Dans la commune</v>
      </c>
      <c r="I933" s="1">
        <v>33</v>
      </c>
      <c r="J933" s="5">
        <v>1.273148148148148E-4</v>
      </c>
      <c r="K933">
        <v>1.134E-3</v>
      </c>
      <c r="L933" s="6"/>
      <c r="M933" s="6" t="str">
        <f>IFERROR(VLOOKUP(G933,TCD!$A$4:$C$362,3,FALSE),"Commune de ramassage")</f>
        <v>Commune de ramassage</v>
      </c>
      <c r="N933">
        <v>932</v>
      </c>
    </row>
    <row r="934" spans="1:14" x14ac:dyDescent="0.3">
      <c r="A934">
        <f t="shared" si="57"/>
        <v>933</v>
      </c>
      <c r="B934">
        <v>354017116483021</v>
      </c>
      <c r="C934" t="s">
        <v>12</v>
      </c>
      <c r="D934" s="3">
        <v>44634.598020833335</v>
      </c>
      <c r="E934" s="4">
        <f t="shared" si="56"/>
        <v>44634.598020833335</v>
      </c>
      <c r="F934" s="1" t="s">
        <v>23</v>
      </c>
      <c r="G934" s="11" t="str">
        <f t="shared" si="58"/>
        <v>69030 44634,6</v>
      </c>
      <c r="H934" s="11" t="str">
        <f t="shared" si="59"/>
        <v>Dans la commune</v>
      </c>
      <c r="I934" s="1">
        <v>9</v>
      </c>
      <c r="J934" s="5">
        <v>4.6296296296296294E-5</v>
      </c>
      <c r="K934">
        <v>-9.0000000000000006E-5</v>
      </c>
      <c r="L934" s="6"/>
      <c r="M934" s="6" t="str">
        <f>IFERROR(VLOOKUP(G934,TCD!$A$4:$C$362,3,FALSE),"Commune de ramassage")</f>
        <v>Commune de ramassage</v>
      </c>
      <c r="N934">
        <v>933</v>
      </c>
    </row>
    <row r="935" spans="1:14" x14ac:dyDescent="0.3">
      <c r="A935">
        <f t="shared" si="57"/>
        <v>934</v>
      </c>
      <c r="B935">
        <v>354017116483021</v>
      </c>
      <c r="C935" t="s">
        <v>12</v>
      </c>
      <c r="D935" s="3">
        <v>44634.598067129627</v>
      </c>
      <c r="E935" s="4">
        <f t="shared" si="56"/>
        <v>44634.598067129627</v>
      </c>
      <c r="F935" s="1" t="s">
        <v>23</v>
      </c>
      <c r="G935" s="11" t="str">
        <f t="shared" si="58"/>
        <v>69030 44634,6</v>
      </c>
      <c r="H935" s="11" t="str">
        <f t="shared" si="59"/>
        <v>Dans la commune</v>
      </c>
      <c r="I935" s="1">
        <v>14</v>
      </c>
      <c r="J935" s="5">
        <v>8.1018518518518516E-5</v>
      </c>
      <c r="K935">
        <v>-2.6200000000000003E-4</v>
      </c>
      <c r="L935" s="6"/>
      <c r="M935" s="6" t="str">
        <f>IFERROR(VLOOKUP(G935,TCD!$A$4:$C$362,3,FALSE),"Commune de ramassage")</f>
        <v>Commune de ramassage</v>
      </c>
      <c r="N935">
        <v>934</v>
      </c>
    </row>
    <row r="936" spans="1:14" x14ac:dyDescent="0.3">
      <c r="A936">
        <f t="shared" si="57"/>
        <v>935</v>
      </c>
      <c r="B936">
        <v>354017116483021</v>
      </c>
      <c r="C936" t="s">
        <v>12</v>
      </c>
      <c r="D936" s="3">
        <v>44634.59814814815</v>
      </c>
      <c r="E936" s="4">
        <f t="shared" si="56"/>
        <v>44634.59814814815</v>
      </c>
      <c r="F936" s="1" t="s">
        <v>23</v>
      </c>
      <c r="G936" s="11" t="str">
        <f t="shared" si="58"/>
        <v>69030 44634,6</v>
      </c>
      <c r="H936" s="11" t="str">
        <f t="shared" si="59"/>
        <v>Dans la commune</v>
      </c>
      <c r="I936" s="1">
        <v>10</v>
      </c>
      <c r="J936" s="5">
        <v>2.3148148148148147E-5</v>
      </c>
      <c r="K936">
        <v>5.0000000000000004E-6</v>
      </c>
      <c r="L936" s="6"/>
      <c r="M936" s="6" t="str">
        <f>IFERROR(VLOOKUP(G936,TCD!$A$4:$C$362,3,FALSE),"Commune de ramassage")</f>
        <v>Commune de ramassage</v>
      </c>
      <c r="N936">
        <v>935</v>
      </c>
    </row>
    <row r="937" spans="1:14" x14ac:dyDescent="0.3">
      <c r="A937">
        <f t="shared" si="57"/>
        <v>936</v>
      </c>
      <c r="B937">
        <v>354017116483021</v>
      </c>
      <c r="C937" t="s">
        <v>12</v>
      </c>
      <c r="D937" s="3">
        <v>44634.598171296297</v>
      </c>
      <c r="E937" s="4">
        <f t="shared" si="56"/>
        <v>44634.598171296297</v>
      </c>
      <c r="F937" s="1" t="s">
        <v>23</v>
      </c>
      <c r="G937" s="11" t="str">
        <f t="shared" si="58"/>
        <v>69030 44634,6</v>
      </c>
      <c r="H937" s="11" t="str">
        <f t="shared" si="59"/>
        <v>Dans la commune</v>
      </c>
      <c r="I937" s="1">
        <v>8</v>
      </c>
      <c r="J937" s="5">
        <v>3.0092592592592595E-4</v>
      </c>
      <c r="K937">
        <v>7.2999999999999999E-5</v>
      </c>
      <c r="L937" s="6"/>
      <c r="M937" s="6" t="str">
        <f>IFERROR(VLOOKUP(G937,TCD!$A$4:$C$362,3,FALSE),"Commune de ramassage")</f>
        <v>Commune de ramassage</v>
      </c>
      <c r="N937">
        <v>936</v>
      </c>
    </row>
    <row r="938" spans="1:14" x14ac:dyDescent="0.3">
      <c r="A938">
        <f t="shared" si="57"/>
        <v>937</v>
      </c>
      <c r="B938">
        <v>354017116483021</v>
      </c>
      <c r="C938" t="s">
        <v>12</v>
      </c>
      <c r="D938" s="3">
        <v>44634.59847222222</v>
      </c>
      <c r="E938" s="4">
        <f t="shared" si="56"/>
        <v>44634.59847222222</v>
      </c>
      <c r="F938" s="1" t="s">
        <v>23</v>
      </c>
      <c r="G938" s="11" t="str">
        <f t="shared" si="58"/>
        <v>69030 44634,6</v>
      </c>
      <c r="H938" s="11" t="str">
        <f t="shared" si="59"/>
        <v>Dans la commune</v>
      </c>
      <c r="I938" s="1">
        <v>8</v>
      </c>
      <c r="J938" s="5">
        <v>1.7361111111111112E-4</v>
      </c>
      <c r="K938">
        <v>3.5399999999999999E-4</v>
      </c>
      <c r="L938" s="6"/>
      <c r="M938" s="6" t="str">
        <f>IFERROR(VLOOKUP(G938,TCD!$A$4:$C$362,3,FALSE),"Commune de ramassage")</f>
        <v>Commune de ramassage</v>
      </c>
      <c r="N938">
        <v>937</v>
      </c>
    </row>
    <row r="939" spans="1:14" x14ac:dyDescent="0.3">
      <c r="A939">
        <f t="shared" si="57"/>
        <v>938</v>
      </c>
      <c r="B939">
        <v>354017116483021</v>
      </c>
      <c r="C939" t="s">
        <v>12</v>
      </c>
      <c r="D939" s="3">
        <v>44634.598645833335</v>
      </c>
      <c r="E939" s="4">
        <f t="shared" si="56"/>
        <v>44634.598645833335</v>
      </c>
      <c r="F939" s="1" t="s">
        <v>23</v>
      </c>
      <c r="G939" s="11" t="str">
        <f t="shared" si="58"/>
        <v>69030 44634,6</v>
      </c>
      <c r="H939" s="11" t="str">
        <f t="shared" si="59"/>
        <v>Dans la commune</v>
      </c>
      <c r="I939" s="1">
        <v>8</v>
      </c>
      <c r="J939" s="5">
        <v>4.6296296296296294E-5</v>
      </c>
      <c r="K939">
        <v>-2.0000000000000002E-5</v>
      </c>
      <c r="L939" s="6"/>
      <c r="M939" s="6" t="str">
        <f>IFERROR(VLOOKUP(G939,TCD!$A$4:$C$362,3,FALSE),"Commune de ramassage")</f>
        <v>Commune de ramassage</v>
      </c>
      <c r="N939">
        <v>938</v>
      </c>
    </row>
    <row r="940" spans="1:14" x14ac:dyDescent="0.3">
      <c r="A940">
        <f t="shared" si="57"/>
        <v>939</v>
      </c>
      <c r="B940">
        <v>354017116483021</v>
      </c>
      <c r="C940" t="s">
        <v>12</v>
      </c>
      <c r="D940" s="3">
        <v>44634.598692129628</v>
      </c>
      <c r="E940" s="4">
        <f t="shared" si="56"/>
        <v>44634.598692129628</v>
      </c>
      <c r="F940" s="1" t="s">
        <v>23</v>
      </c>
      <c r="G940" s="11" t="str">
        <f t="shared" si="58"/>
        <v>69030 44634,6</v>
      </c>
      <c r="H940" s="11" t="str">
        <f t="shared" si="59"/>
        <v>Dans la commune</v>
      </c>
      <c r="I940" s="1">
        <v>10</v>
      </c>
      <c r="J940" s="5">
        <v>2.2916666666666667E-3</v>
      </c>
      <c r="K940">
        <v>-4.0600000000000002E-3</v>
      </c>
      <c r="L940" s="6"/>
      <c r="M940" s="6" t="str">
        <f>IFERROR(VLOOKUP(G940,TCD!$A$4:$C$362,3,FALSE),"Commune de ramassage")</f>
        <v>Commune de ramassage</v>
      </c>
      <c r="N940">
        <v>939</v>
      </c>
    </row>
    <row r="941" spans="1:14" x14ac:dyDescent="0.3">
      <c r="A941">
        <f t="shared" si="57"/>
        <v>940</v>
      </c>
      <c r="B941">
        <v>354017116483021</v>
      </c>
      <c r="C941" t="s">
        <v>12</v>
      </c>
      <c r="D941" s="3">
        <v>44634.600983796299</v>
      </c>
      <c r="E941" s="4">
        <f t="shared" si="56"/>
        <v>44634.600983796299</v>
      </c>
      <c r="F941" s="1" t="s">
        <v>23</v>
      </c>
      <c r="G941" s="11" t="str">
        <f t="shared" si="58"/>
        <v>69030 44634,6</v>
      </c>
      <c r="H941" s="11" t="str">
        <f t="shared" si="59"/>
        <v>Dans la commune</v>
      </c>
      <c r="I941" s="1">
        <v>25</v>
      </c>
      <c r="J941" s="5">
        <v>1.6203703703703703E-4</v>
      </c>
      <c r="K941">
        <v>-2.32E-4</v>
      </c>
      <c r="L941" s="6"/>
      <c r="M941" s="6" t="str">
        <f>IFERROR(VLOOKUP(G941,TCD!$A$4:$C$362,3,FALSE),"Commune de ramassage")</f>
        <v>Commune de ramassage</v>
      </c>
      <c r="N941">
        <v>940</v>
      </c>
    </row>
    <row r="942" spans="1:14" x14ac:dyDescent="0.3">
      <c r="A942">
        <f t="shared" si="57"/>
        <v>941</v>
      </c>
      <c r="B942">
        <v>354017116483021</v>
      </c>
      <c r="C942" t="s">
        <v>12</v>
      </c>
      <c r="D942" s="3">
        <v>44634.601145833331</v>
      </c>
      <c r="E942" s="4">
        <f t="shared" si="56"/>
        <v>44634.601145833331</v>
      </c>
      <c r="F942" s="1" t="s">
        <v>23</v>
      </c>
      <c r="G942" s="11" t="str">
        <f t="shared" si="58"/>
        <v>69030 44634,6</v>
      </c>
      <c r="H942" s="11" t="str">
        <f t="shared" si="59"/>
        <v>Dans la commune</v>
      </c>
      <c r="I942" s="1">
        <v>11</v>
      </c>
      <c r="J942" s="5">
        <v>3.8194444444444446E-4</v>
      </c>
      <c r="K942">
        <v>-9.0000000000000006E-5</v>
      </c>
      <c r="L942" s="6"/>
      <c r="M942" s="6" t="str">
        <f>IFERROR(VLOOKUP(G942,TCD!$A$4:$C$362,3,FALSE),"Commune de ramassage")</f>
        <v>Commune de ramassage</v>
      </c>
      <c r="N942">
        <v>941</v>
      </c>
    </row>
    <row r="943" spans="1:14" x14ac:dyDescent="0.3">
      <c r="A943">
        <f t="shared" si="57"/>
        <v>942</v>
      </c>
      <c r="B943">
        <v>354017116483021</v>
      </c>
      <c r="C943" t="s">
        <v>12</v>
      </c>
      <c r="D943" s="3">
        <v>44634.601527777777</v>
      </c>
      <c r="E943" s="4">
        <f t="shared" si="56"/>
        <v>44634.601527777777</v>
      </c>
      <c r="F943" s="1" t="s">
        <v>23</v>
      </c>
      <c r="G943" s="11" t="str">
        <f t="shared" si="58"/>
        <v>69030 44634,6</v>
      </c>
      <c r="H943" s="11" t="str">
        <f t="shared" si="59"/>
        <v>Dans la commune</v>
      </c>
      <c r="I943" s="1">
        <v>23</v>
      </c>
      <c r="J943" s="5">
        <v>1.8518518518518518E-4</v>
      </c>
      <c r="K943">
        <v>-2.23E-4</v>
      </c>
      <c r="L943" s="6"/>
      <c r="M943" s="6" t="str">
        <f>IFERROR(VLOOKUP(G943,TCD!$A$4:$C$362,3,FALSE),"Commune de ramassage")</f>
        <v>Commune de ramassage</v>
      </c>
      <c r="N943">
        <v>942</v>
      </c>
    </row>
    <row r="944" spans="1:14" x14ac:dyDescent="0.3">
      <c r="A944">
        <f t="shared" si="57"/>
        <v>943</v>
      </c>
      <c r="B944">
        <v>354017116483021</v>
      </c>
      <c r="C944" t="s">
        <v>12</v>
      </c>
      <c r="D944" s="3">
        <v>44634.601712962962</v>
      </c>
      <c r="E944" s="4">
        <f t="shared" si="56"/>
        <v>44634.601712962962</v>
      </c>
      <c r="F944" s="1" t="s">
        <v>23</v>
      </c>
      <c r="G944" s="11" t="str">
        <f t="shared" si="58"/>
        <v>69030 44634,6</v>
      </c>
      <c r="H944" s="11" t="str">
        <f t="shared" si="59"/>
        <v>Dans la commune</v>
      </c>
      <c r="I944" s="1">
        <v>20</v>
      </c>
      <c r="J944" s="5">
        <v>3.5879629629629635E-4</v>
      </c>
      <c r="K944">
        <v>7.0799999999999997E-4</v>
      </c>
      <c r="L944" s="6"/>
      <c r="M944" s="6" t="str">
        <f>IFERROR(VLOOKUP(G944,TCD!$A$4:$C$362,3,FALSE),"Commune de ramassage")</f>
        <v>Commune de ramassage</v>
      </c>
      <c r="N944">
        <v>943</v>
      </c>
    </row>
    <row r="945" spans="1:14" x14ac:dyDescent="0.3">
      <c r="A945">
        <f t="shared" si="57"/>
        <v>944</v>
      </c>
      <c r="B945">
        <v>354017116483021</v>
      </c>
      <c r="C945" t="s">
        <v>12</v>
      </c>
      <c r="D945" s="3">
        <v>44634.602071759262</v>
      </c>
      <c r="E945" s="4">
        <f t="shared" si="56"/>
        <v>44634.602071759262</v>
      </c>
      <c r="F945" s="1" t="s">
        <v>23</v>
      </c>
      <c r="G945" s="11" t="str">
        <f t="shared" si="58"/>
        <v>69030 44634,6</v>
      </c>
      <c r="H945" s="11" t="str">
        <f t="shared" si="59"/>
        <v>Dans la commune</v>
      </c>
      <c r="I945" s="1">
        <v>24</v>
      </c>
      <c r="J945" s="5">
        <v>1.7361111111111112E-4</v>
      </c>
      <c r="K945">
        <v>1.0070000000000001E-3</v>
      </c>
      <c r="L945" s="6"/>
      <c r="M945" s="6" t="str">
        <f>IFERROR(VLOOKUP(G945,TCD!$A$4:$C$362,3,FALSE),"Commune de ramassage")</f>
        <v>Commune de ramassage</v>
      </c>
      <c r="N945">
        <v>944</v>
      </c>
    </row>
    <row r="946" spans="1:14" x14ac:dyDescent="0.3">
      <c r="A946">
        <f t="shared" si="57"/>
        <v>945</v>
      </c>
      <c r="B946">
        <v>354017116483021</v>
      </c>
      <c r="C946" t="s">
        <v>12</v>
      </c>
      <c r="D946" s="3">
        <v>44634.60224537037</v>
      </c>
      <c r="E946" s="4">
        <f t="shared" si="56"/>
        <v>44634.60224537037</v>
      </c>
      <c r="F946" s="1" t="s">
        <v>23</v>
      </c>
      <c r="G946" s="11" t="str">
        <f t="shared" si="58"/>
        <v>69030 44634,6</v>
      </c>
      <c r="H946" s="11" t="str">
        <f t="shared" si="59"/>
        <v>Dans la commune</v>
      </c>
      <c r="I946" s="1">
        <v>23</v>
      </c>
      <c r="J946" s="5">
        <v>9.2592592592592588E-5</v>
      </c>
      <c r="K946">
        <v>4.5800000000000002E-4</v>
      </c>
      <c r="L946" s="6"/>
      <c r="M946" s="6" t="str">
        <f>IFERROR(VLOOKUP(G946,TCD!$A$4:$C$362,3,FALSE),"Commune de ramassage")</f>
        <v>Commune de ramassage</v>
      </c>
      <c r="N946">
        <v>945</v>
      </c>
    </row>
    <row r="947" spans="1:14" x14ac:dyDescent="0.3">
      <c r="A947">
        <f t="shared" si="57"/>
        <v>946</v>
      </c>
      <c r="B947">
        <v>354017116483021</v>
      </c>
      <c r="C947" t="s">
        <v>12</v>
      </c>
      <c r="D947" s="3">
        <v>44634.602337962962</v>
      </c>
      <c r="E947" s="4">
        <f t="shared" si="56"/>
        <v>44634.602337962962</v>
      </c>
      <c r="F947" s="1" t="s">
        <v>23</v>
      </c>
      <c r="G947" s="11" t="str">
        <f t="shared" si="58"/>
        <v>69030 44634,6</v>
      </c>
      <c r="H947" s="11" t="str">
        <f t="shared" si="59"/>
        <v>Dans la commune</v>
      </c>
      <c r="I947" s="1">
        <v>23</v>
      </c>
      <c r="J947" s="5">
        <v>4.2824074074074075E-4</v>
      </c>
      <c r="K947">
        <v>1.2620000000000001E-3</v>
      </c>
      <c r="L947" s="6"/>
      <c r="M947" s="6" t="str">
        <f>IFERROR(VLOOKUP(G947,TCD!$A$4:$C$362,3,FALSE),"Commune de ramassage")</f>
        <v>Commune de ramassage</v>
      </c>
      <c r="N947">
        <v>946</v>
      </c>
    </row>
    <row r="948" spans="1:14" x14ac:dyDescent="0.3">
      <c r="A948">
        <f t="shared" si="57"/>
        <v>947</v>
      </c>
      <c r="B948">
        <v>354017116483021</v>
      </c>
      <c r="C948" t="s">
        <v>12</v>
      </c>
      <c r="D948" s="3">
        <v>44634.602766203701</v>
      </c>
      <c r="E948" s="4">
        <f t="shared" si="56"/>
        <v>44634.602766203701</v>
      </c>
      <c r="F948" s="1" t="s">
        <v>23</v>
      </c>
      <c r="G948" s="11" t="str">
        <f t="shared" si="58"/>
        <v>69030 44634,6</v>
      </c>
      <c r="H948" s="11" t="str">
        <f t="shared" si="59"/>
        <v>Dans la commune</v>
      </c>
      <c r="I948" s="1">
        <v>17</v>
      </c>
      <c r="J948" s="5">
        <v>1.1574074074074073E-5</v>
      </c>
      <c r="K948">
        <v>-1.8200000000000001E-4</v>
      </c>
      <c r="L948" s="6"/>
      <c r="M948" s="6" t="str">
        <f>IFERROR(VLOOKUP(G948,TCD!$A$4:$C$362,3,FALSE),"Commune de ramassage")</f>
        <v>Commune de ramassage</v>
      </c>
      <c r="N948">
        <v>947</v>
      </c>
    </row>
    <row r="949" spans="1:14" x14ac:dyDescent="0.3">
      <c r="A949">
        <f t="shared" si="57"/>
        <v>948</v>
      </c>
      <c r="B949">
        <v>354017116483021</v>
      </c>
      <c r="C949" t="s">
        <v>12</v>
      </c>
      <c r="D949" s="3">
        <v>44634.602777777778</v>
      </c>
      <c r="E949" s="4">
        <f t="shared" si="56"/>
        <v>44634.602777777778</v>
      </c>
      <c r="F949" s="1" t="s">
        <v>23</v>
      </c>
      <c r="G949" s="11" t="str">
        <f t="shared" si="58"/>
        <v>69030 44634,6</v>
      </c>
      <c r="H949" s="11" t="str">
        <f t="shared" si="59"/>
        <v>Dans la commune</v>
      </c>
      <c r="I949" s="1">
        <v>22</v>
      </c>
      <c r="J949" s="5">
        <v>2.0833333333333335E-4</v>
      </c>
      <c r="K949">
        <v>-1.1169999999999999E-3</v>
      </c>
      <c r="L949" s="6"/>
      <c r="M949" s="6" t="str">
        <f>IFERROR(VLOOKUP(G949,TCD!$A$4:$C$362,3,FALSE),"Commune de ramassage")</f>
        <v>Commune de ramassage</v>
      </c>
      <c r="N949">
        <v>948</v>
      </c>
    </row>
    <row r="950" spans="1:14" x14ac:dyDescent="0.3">
      <c r="A950">
        <f t="shared" si="57"/>
        <v>949</v>
      </c>
      <c r="B950">
        <v>354017116483021</v>
      </c>
      <c r="C950" t="s">
        <v>12</v>
      </c>
      <c r="D950" s="3">
        <v>44634.602986111109</v>
      </c>
      <c r="E950" s="4">
        <f t="shared" si="56"/>
        <v>44634.602986111109</v>
      </c>
      <c r="F950" s="1" t="s">
        <v>23</v>
      </c>
      <c r="G950" s="11" t="str">
        <f t="shared" si="58"/>
        <v>69030 44634,6</v>
      </c>
      <c r="H950" s="11" t="str">
        <f t="shared" si="59"/>
        <v>Dans la commune</v>
      </c>
      <c r="I950" s="1">
        <v>25</v>
      </c>
      <c r="J950" s="5">
        <v>3.4722222222222224E-4</v>
      </c>
      <c r="K950">
        <v>-2.5000000000000001E-5</v>
      </c>
      <c r="L950" s="6"/>
      <c r="M950" s="6" t="str">
        <f>IFERROR(VLOOKUP(G950,TCD!$A$4:$C$362,3,FALSE),"Commune de ramassage")</f>
        <v>Commune de ramassage</v>
      </c>
      <c r="N950">
        <v>949</v>
      </c>
    </row>
    <row r="951" spans="1:14" x14ac:dyDescent="0.3">
      <c r="A951">
        <f t="shared" si="57"/>
        <v>950</v>
      </c>
      <c r="B951">
        <v>354017116483021</v>
      </c>
      <c r="C951" t="s">
        <v>12</v>
      </c>
      <c r="D951" s="3">
        <v>44634.603333333333</v>
      </c>
      <c r="E951" s="4">
        <f t="shared" si="56"/>
        <v>44634.603333333333</v>
      </c>
      <c r="F951" s="1" t="s">
        <v>23</v>
      </c>
      <c r="G951" s="11" t="str">
        <f t="shared" si="58"/>
        <v>69030 44634,6</v>
      </c>
      <c r="H951" s="11" t="str">
        <f t="shared" si="59"/>
        <v>Dans la commune</v>
      </c>
      <c r="I951" s="1">
        <v>16</v>
      </c>
      <c r="J951" s="5">
        <v>1.6203703703703703E-4</v>
      </c>
      <c r="K951">
        <v>5.7399999999999997E-4</v>
      </c>
      <c r="L951" s="6"/>
      <c r="M951" s="6" t="str">
        <f>IFERROR(VLOOKUP(G951,TCD!$A$4:$C$362,3,FALSE),"Commune de ramassage")</f>
        <v>Commune de ramassage</v>
      </c>
      <c r="N951">
        <v>950</v>
      </c>
    </row>
    <row r="952" spans="1:14" x14ac:dyDescent="0.3">
      <c r="A952">
        <f t="shared" si="57"/>
        <v>951</v>
      </c>
      <c r="B952">
        <v>354017116483021</v>
      </c>
      <c r="C952" t="s">
        <v>12</v>
      </c>
      <c r="D952" s="3">
        <v>44634.603495370371</v>
      </c>
      <c r="E952" s="4">
        <f t="shared" si="56"/>
        <v>44634.603495370371</v>
      </c>
      <c r="F952" s="1" t="s">
        <v>23</v>
      </c>
      <c r="G952" s="11" t="str">
        <f t="shared" si="58"/>
        <v>69030 44634,6</v>
      </c>
      <c r="H952" s="11" t="str">
        <f t="shared" si="59"/>
        <v>Dans la commune</v>
      </c>
      <c r="I952" s="1">
        <v>10</v>
      </c>
      <c r="J952" s="5">
        <v>3.4722222222222222E-5</v>
      </c>
      <c r="K952">
        <v>5.8E-5</v>
      </c>
      <c r="L952" s="6"/>
      <c r="M952" s="6" t="str">
        <f>IFERROR(VLOOKUP(G952,TCD!$A$4:$C$362,3,FALSE),"Commune de ramassage")</f>
        <v>Commune de ramassage</v>
      </c>
      <c r="N952">
        <v>951</v>
      </c>
    </row>
    <row r="953" spans="1:14" x14ac:dyDescent="0.3">
      <c r="A953">
        <f t="shared" si="57"/>
        <v>952</v>
      </c>
      <c r="B953">
        <v>354017116483021</v>
      </c>
      <c r="C953" t="s">
        <v>12</v>
      </c>
      <c r="D953" s="3">
        <v>44634.603530092594</v>
      </c>
      <c r="E953" s="4">
        <f t="shared" si="56"/>
        <v>44634.603530092594</v>
      </c>
      <c r="F953" s="1" t="s">
        <v>23</v>
      </c>
      <c r="G953" s="11" t="str">
        <f t="shared" si="58"/>
        <v>69030 44634,6</v>
      </c>
      <c r="H953" s="11" t="str">
        <f t="shared" si="59"/>
        <v>Dans la commune</v>
      </c>
      <c r="I953" s="1">
        <v>8</v>
      </c>
      <c r="J953" s="5">
        <v>6.9444444444444444E-5</v>
      </c>
      <c r="K953">
        <v>6.2000000000000003E-5</v>
      </c>
      <c r="L953" s="6"/>
      <c r="M953" s="6" t="str">
        <f>IFERROR(VLOOKUP(G953,TCD!$A$4:$C$362,3,FALSE),"Commune de ramassage")</f>
        <v>Commune de ramassage</v>
      </c>
      <c r="N953">
        <v>952</v>
      </c>
    </row>
    <row r="954" spans="1:14" x14ac:dyDescent="0.3">
      <c r="A954">
        <f t="shared" si="57"/>
        <v>953</v>
      </c>
      <c r="B954">
        <v>354017116483021</v>
      </c>
      <c r="C954" t="s">
        <v>12</v>
      </c>
      <c r="D954" s="3">
        <v>44634.60359953704</v>
      </c>
      <c r="E954" s="4">
        <f t="shared" si="56"/>
        <v>44634.60359953704</v>
      </c>
      <c r="F954" s="1" t="s">
        <v>23</v>
      </c>
      <c r="G954" s="11" t="str">
        <f t="shared" si="58"/>
        <v>69030 44634,6</v>
      </c>
      <c r="H954" s="11" t="str">
        <f t="shared" si="59"/>
        <v>Dans la commune</v>
      </c>
      <c r="I954" s="1">
        <v>9</v>
      </c>
      <c r="J954" s="5">
        <v>3.4722222222222222E-5</v>
      </c>
      <c r="K954">
        <v>-4.0000000000000003E-5</v>
      </c>
      <c r="L954" s="6"/>
      <c r="M954" s="6" t="str">
        <f>IFERROR(VLOOKUP(G954,TCD!$A$4:$C$362,3,FALSE),"Commune de ramassage")</f>
        <v>Commune de ramassage</v>
      </c>
      <c r="N954">
        <v>953</v>
      </c>
    </row>
    <row r="955" spans="1:14" x14ac:dyDescent="0.3">
      <c r="A955">
        <f t="shared" si="57"/>
        <v>954</v>
      </c>
      <c r="B955">
        <v>354017116483021</v>
      </c>
      <c r="C955" t="s">
        <v>12</v>
      </c>
      <c r="D955" s="3">
        <v>44634.603634259256</v>
      </c>
      <c r="E955" s="4">
        <f t="shared" si="56"/>
        <v>44634.603634259256</v>
      </c>
      <c r="F955" s="1" t="s">
        <v>23</v>
      </c>
      <c r="G955" s="11" t="str">
        <f t="shared" si="58"/>
        <v>69030 44634,6</v>
      </c>
      <c r="H955" s="11" t="str">
        <f t="shared" si="59"/>
        <v>Dans la commune</v>
      </c>
      <c r="I955" s="1">
        <v>6</v>
      </c>
      <c r="J955" s="5">
        <v>1.6203703703703703E-4</v>
      </c>
      <c r="K955">
        <v>-4.6999999999999997E-5</v>
      </c>
      <c r="L955" s="6"/>
      <c r="M955" s="6" t="str">
        <f>IFERROR(VLOOKUP(G955,TCD!$A$4:$C$362,3,FALSE),"Commune de ramassage")</f>
        <v>Commune de ramassage</v>
      </c>
      <c r="N955">
        <v>954</v>
      </c>
    </row>
    <row r="956" spans="1:14" x14ac:dyDescent="0.3">
      <c r="A956">
        <f t="shared" si="57"/>
        <v>955</v>
      </c>
      <c r="B956">
        <v>354017116483021</v>
      </c>
      <c r="C956" t="s">
        <v>12</v>
      </c>
      <c r="D956" s="3">
        <v>44634.603796296295</v>
      </c>
      <c r="E956" s="4">
        <f t="shared" si="56"/>
        <v>44634.603796296295</v>
      </c>
      <c r="F956" s="1" t="s">
        <v>23</v>
      </c>
      <c r="G956" s="11" t="str">
        <f t="shared" si="58"/>
        <v>69030 44634,6</v>
      </c>
      <c r="H956" s="11" t="str">
        <f t="shared" si="59"/>
        <v>Dans la commune</v>
      </c>
      <c r="I956" s="1">
        <v>24</v>
      </c>
      <c r="J956" s="5">
        <v>1.1574074074074073E-4</v>
      </c>
      <c r="K956">
        <v>1.5699999999999999E-4</v>
      </c>
      <c r="L956" s="6"/>
      <c r="M956" s="6" t="str">
        <f>IFERROR(VLOOKUP(G956,TCD!$A$4:$C$362,3,FALSE),"Commune de ramassage")</f>
        <v>Commune de ramassage</v>
      </c>
      <c r="N956">
        <v>955</v>
      </c>
    </row>
    <row r="957" spans="1:14" x14ac:dyDescent="0.3">
      <c r="A957">
        <f t="shared" si="57"/>
        <v>956</v>
      </c>
      <c r="B957">
        <v>354017116483021</v>
      </c>
      <c r="C957" t="s">
        <v>12</v>
      </c>
      <c r="D957" s="3">
        <v>44634.603912037041</v>
      </c>
      <c r="E957" s="4">
        <f t="shared" si="56"/>
        <v>44634.603912037041</v>
      </c>
      <c r="F957" s="1" t="s">
        <v>23</v>
      </c>
      <c r="G957" s="11" t="str">
        <f t="shared" si="58"/>
        <v>69030 44634,6</v>
      </c>
      <c r="H957" s="11" t="str">
        <f t="shared" si="59"/>
        <v>Dans la commune</v>
      </c>
      <c r="I957" s="1">
        <v>29</v>
      </c>
      <c r="J957" s="5">
        <v>2.3148148148148147E-5</v>
      </c>
      <c r="K957">
        <v>8.4000000000000003E-4</v>
      </c>
      <c r="L957" s="6"/>
      <c r="M957" s="6" t="str">
        <f>IFERROR(VLOOKUP(G957,TCD!$A$4:$C$362,3,FALSE),"Commune de ramassage")</f>
        <v>Commune de ramassage</v>
      </c>
      <c r="N957">
        <v>956</v>
      </c>
    </row>
    <row r="958" spans="1:14" x14ac:dyDescent="0.3">
      <c r="A958">
        <f t="shared" si="57"/>
        <v>957</v>
      </c>
      <c r="B958">
        <v>354017116483021</v>
      </c>
      <c r="C958" t="s">
        <v>12</v>
      </c>
      <c r="D958" s="3">
        <v>44634.603935185187</v>
      </c>
      <c r="E958" s="4">
        <f t="shared" si="56"/>
        <v>44634.603935185187</v>
      </c>
      <c r="F958" s="1" t="s">
        <v>23</v>
      </c>
      <c r="G958" s="11" t="str">
        <f t="shared" si="58"/>
        <v>69030 44634,6</v>
      </c>
      <c r="H958" s="11" t="str">
        <f t="shared" si="59"/>
        <v>Dans la commune</v>
      </c>
      <c r="I958" s="1">
        <v>35</v>
      </c>
      <c r="J958" s="5">
        <v>4.7453703703703704E-4</v>
      </c>
      <c r="K958">
        <v>2.6809999999999998E-3</v>
      </c>
      <c r="L958" s="6"/>
      <c r="M958" s="6" t="str">
        <f>IFERROR(VLOOKUP(G958,TCD!$A$4:$C$362,3,FALSE),"Commune de ramassage")</f>
        <v>Commune de ramassage</v>
      </c>
      <c r="N958">
        <v>957</v>
      </c>
    </row>
    <row r="959" spans="1:14" x14ac:dyDescent="0.3">
      <c r="A959">
        <f t="shared" si="57"/>
        <v>958</v>
      </c>
      <c r="B959">
        <v>354017116483021</v>
      </c>
      <c r="C959" t="s">
        <v>12</v>
      </c>
      <c r="D959" s="3">
        <v>44634.604409722226</v>
      </c>
      <c r="E959" s="4">
        <f t="shared" si="56"/>
        <v>44634.604409722226</v>
      </c>
      <c r="F959" s="1" t="s">
        <v>23</v>
      </c>
      <c r="G959" s="11" t="str">
        <f t="shared" si="58"/>
        <v>69030 44634,6</v>
      </c>
      <c r="H959" s="11" t="str">
        <f t="shared" si="59"/>
        <v>Dans la commune</v>
      </c>
      <c r="I959" s="1">
        <v>32</v>
      </c>
      <c r="J959" s="5">
        <v>5.7870370370370366E-5</v>
      </c>
      <c r="K959">
        <v>7.5900000000000002E-4</v>
      </c>
      <c r="L959" s="6"/>
      <c r="M959" s="6" t="str">
        <f>IFERROR(VLOOKUP(G959,TCD!$A$4:$C$362,3,FALSE),"Commune de ramassage")</f>
        <v>Commune de ramassage</v>
      </c>
      <c r="N959">
        <v>958</v>
      </c>
    </row>
    <row r="960" spans="1:14" x14ac:dyDescent="0.3">
      <c r="A960">
        <f t="shared" si="57"/>
        <v>959</v>
      </c>
      <c r="B960">
        <v>354017116483021</v>
      </c>
      <c r="C960" t="s">
        <v>12</v>
      </c>
      <c r="D960" s="3">
        <v>44634.604467592595</v>
      </c>
      <c r="E960" s="4">
        <f t="shared" si="56"/>
        <v>44634.604467592595</v>
      </c>
      <c r="F960" s="1" t="s">
        <v>23</v>
      </c>
      <c r="G960" s="11" t="str">
        <f t="shared" si="58"/>
        <v>69030 44634,6</v>
      </c>
      <c r="H960" s="11" t="str">
        <f t="shared" si="59"/>
        <v>Dans la commune</v>
      </c>
      <c r="I960" s="1">
        <v>27</v>
      </c>
      <c r="J960" s="5">
        <v>1.1574074074074073E-5</v>
      </c>
      <c r="K960">
        <v>3.6000000000000001E-5</v>
      </c>
      <c r="L960" s="6"/>
      <c r="M960" s="6" t="str">
        <f>IFERROR(VLOOKUP(G960,TCD!$A$4:$C$362,3,FALSE),"Commune de ramassage")</f>
        <v>Commune de ramassage</v>
      </c>
      <c r="N960">
        <v>959</v>
      </c>
    </row>
    <row r="961" spans="1:14" x14ac:dyDescent="0.3">
      <c r="A961">
        <f t="shared" si="57"/>
        <v>960</v>
      </c>
      <c r="B961">
        <v>354017116483021</v>
      </c>
      <c r="C961" t="s">
        <v>12</v>
      </c>
      <c r="D961" s="3">
        <v>44634.604479166665</v>
      </c>
      <c r="E961" s="4">
        <f t="shared" si="56"/>
        <v>44634.604479166665</v>
      </c>
      <c r="F961" s="1" t="s">
        <v>23</v>
      </c>
      <c r="G961" s="11" t="str">
        <f t="shared" si="58"/>
        <v>69030 44634,6</v>
      </c>
      <c r="H961" s="11" t="str">
        <f t="shared" si="59"/>
        <v>Dans la commune</v>
      </c>
      <c r="I961" s="1">
        <v>21</v>
      </c>
      <c r="J961" s="5">
        <v>1.8518518518518518E-4</v>
      </c>
      <c r="K961">
        <v>-3.1000000000000001E-5</v>
      </c>
      <c r="L961" s="6"/>
      <c r="M961" s="6" t="str">
        <f>IFERROR(VLOOKUP(G961,TCD!$A$4:$C$362,3,FALSE),"Commune de ramassage")</f>
        <v>Commune de ramassage</v>
      </c>
      <c r="N961">
        <v>960</v>
      </c>
    </row>
    <row r="962" spans="1:14" x14ac:dyDescent="0.3">
      <c r="A962">
        <f t="shared" si="57"/>
        <v>961</v>
      </c>
      <c r="B962">
        <v>354017116483021</v>
      </c>
      <c r="C962" t="s">
        <v>12</v>
      </c>
      <c r="D962" s="3">
        <v>44634.604664351849</v>
      </c>
      <c r="E962" s="4">
        <f t="shared" ref="E962:E1025" si="60">D962</f>
        <v>44634.604664351849</v>
      </c>
      <c r="F962" s="1" t="s">
        <v>23</v>
      </c>
      <c r="G962" s="11" t="str">
        <f t="shared" si="58"/>
        <v>69030 44634,6</v>
      </c>
      <c r="H962" s="11" t="str">
        <f t="shared" si="59"/>
        <v>Dans la commune</v>
      </c>
      <c r="I962" s="1">
        <v>6</v>
      </c>
      <c r="J962" s="5">
        <v>3.0092592592592595E-4</v>
      </c>
      <c r="K962">
        <v>9.6000000000000002E-5</v>
      </c>
      <c r="L962" s="6"/>
      <c r="M962" s="6" t="str">
        <f>IFERROR(VLOOKUP(G962,TCD!$A$4:$C$362,3,FALSE),"Commune de ramassage")</f>
        <v>Commune de ramassage</v>
      </c>
      <c r="N962">
        <v>961</v>
      </c>
    </row>
    <row r="963" spans="1:14" x14ac:dyDescent="0.3">
      <c r="A963">
        <f t="shared" ref="A963:A1026" si="61">A962+1</f>
        <v>962</v>
      </c>
      <c r="B963">
        <v>354017116483021</v>
      </c>
      <c r="C963" t="s">
        <v>12</v>
      </c>
      <c r="D963" s="3">
        <v>44634.60496527778</v>
      </c>
      <c r="E963" s="4">
        <f t="shared" si="60"/>
        <v>44634.60496527778</v>
      </c>
      <c r="F963" s="1" t="s">
        <v>23</v>
      </c>
      <c r="G963" s="11" t="str">
        <f t="shared" ref="G963:G1026" si="62">F963&amp;" "&amp;ROUND(D963,1)</f>
        <v>69030 44634,6</v>
      </c>
      <c r="H963" s="11" t="str">
        <f t="shared" ref="H963:H1026" si="63">IF(F963=F964,"Dans la commune","Entrée sortie")</f>
        <v>Dans la commune</v>
      </c>
      <c r="I963" s="1">
        <v>6</v>
      </c>
      <c r="J963" s="5">
        <v>3.4722222222222224E-4</v>
      </c>
      <c r="K963">
        <v>2.72E-4</v>
      </c>
      <c r="L963" s="6"/>
      <c r="M963" s="6" t="str">
        <f>IFERROR(VLOOKUP(G963,TCD!$A$4:$C$362,3,FALSE),"Commune de ramassage")</f>
        <v>Commune de ramassage</v>
      </c>
      <c r="N963">
        <v>962</v>
      </c>
    </row>
    <row r="964" spans="1:14" x14ac:dyDescent="0.3">
      <c r="A964">
        <f t="shared" si="61"/>
        <v>963</v>
      </c>
      <c r="B964">
        <v>354017116483021</v>
      </c>
      <c r="C964" t="s">
        <v>12</v>
      </c>
      <c r="D964" s="3">
        <v>44634.605312500003</v>
      </c>
      <c r="E964" s="4">
        <f t="shared" si="60"/>
        <v>44634.605312500003</v>
      </c>
      <c r="F964" s="1" t="s">
        <v>23</v>
      </c>
      <c r="G964" s="11" t="str">
        <f t="shared" si="62"/>
        <v>69030 44634,6</v>
      </c>
      <c r="H964" s="11" t="str">
        <f t="shared" si="63"/>
        <v>Dans la commune</v>
      </c>
      <c r="I964" s="1">
        <v>21</v>
      </c>
      <c r="J964" s="5">
        <v>4.6296296296296294E-5</v>
      </c>
      <c r="K964">
        <v>-6.7000000000000002E-5</v>
      </c>
      <c r="L964" s="6"/>
      <c r="M964" s="6" t="str">
        <f>IFERROR(VLOOKUP(G964,TCD!$A$4:$C$362,3,FALSE),"Commune de ramassage")</f>
        <v>Commune de ramassage</v>
      </c>
      <c r="N964">
        <v>963</v>
      </c>
    </row>
    <row r="965" spans="1:14" x14ac:dyDescent="0.3">
      <c r="A965">
        <f t="shared" si="61"/>
        <v>964</v>
      </c>
      <c r="B965">
        <v>354017116483021</v>
      </c>
      <c r="C965" t="s">
        <v>12</v>
      </c>
      <c r="D965" s="3">
        <v>44634.605358796296</v>
      </c>
      <c r="E965" s="4">
        <f t="shared" si="60"/>
        <v>44634.605358796296</v>
      </c>
      <c r="F965" s="1" t="s">
        <v>23</v>
      </c>
      <c r="G965" s="11" t="str">
        <f t="shared" si="62"/>
        <v>69030 44634,6</v>
      </c>
      <c r="H965" s="11" t="str">
        <f t="shared" si="63"/>
        <v>Dans la commune</v>
      </c>
      <c r="I965" s="1">
        <v>13</v>
      </c>
      <c r="J965" s="5">
        <v>2.3148148148148147E-5</v>
      </c>
      <c r="K965">
        <v>-5.3000000000000001E-5</v>
      </c>
      <c r="L965" s="6"/>
      <c r="M965" s="6" t="str">
        <f>IFERROR(VLOOKUP(G965,TCD!$A$4:$C$362,3,FALSE),"Commune de ramassage")</f>
        <v>Commune de ramassage</v>
      </c>
      <c r="N965">
        <v>964</v>
      </c>
    </row>
    <row r="966" spans="1:14" x14ac:dyDescent="0.3">
      <c r="A966">
        <f t="shared" si="61"/>
        <v>965</v>
      </c>
      <c r="B966">
        <v>354017116483021</v>
      </c>
      <c r="C966" t="s">
        <v>12</v>
      </c>
      <c r="D966" s="3">
        <v>44634.605381944442</v>
      </c>
      <c r="E966" s="4">
        <f t="shared" si="60"/>
        <v>44634.605381944442</v>
      </c>
      <c r="F966" s="1" t="s">
        <v>23</v>
      </c>
      <c r="G966" s="11" t="str">
        <f t="shared" si="62"/>
        <v>69030 44634,6</v>
      </c>
      <c r="H966" s="11" t="str">
        <f t="shared" si="63"/>
        <v>Dans la commune</v>
      </c>
      <c r="I966" s="1">
        <v>11</v>
      </c>
      <c r="J966" s="5">
        <v>2.0833333333333335E-4</v>
      </c>
      <c r="K966">
        <v>-9.3999999999999997E-4</v>
      </c>
      <c r="L966" s="6"/>
      <c r="M966" s="6" t="str">
        <f>IFERROR(VLOOKUP(G966,TCD!$A$4:$C$362,3,FALSE),"Commune de ramassage")</f>
        <v>Commune de ramassage</v>
      </c>
      <c r="N966">
        <v>965</v>
      </c>
    </row>
    <row r="967" spans="1:14" x14ac:dyDescent="0.3">
      <c r="A967">
        <f t="shared" si="61"/>
        <v>966</v>
      </c>
      <c r="B967">
        <v>354017116483021</v>
      </c>
      <c r="C967" t="s">
        <v>12</v>
      </c>
      <c r="D967" s="3">
        <v>44634.605590277781</v>
      </c>
      <c r="E967" s="4">
        <f t="shared" si="60"/>
        <v>44634.605590277781</v>
      </c>
      <c r="F967" s="1" t="s">
        <v>23</v>
      </c>
      <c r="G967" s="11" t="str">
        <f t="shared" si="62"/>
        <v>69030 44634,6</v>
      </c>
      <c r="H967" s="11" t="str">
        <f t="shared" si="63"/>
        <v>Dans la commune</v>
      </c>
      <c r="I967" s="1">
        <v>24</v>
      </c>
      <c r="J967" s="5">
        <v>4.0509259259259258E-4</v>
      </c>
      <c r="K967">
        <v>-1.4630000000000001E-3</v>
      </c>
      <c r="L967" s="6"/>
      <c r="M967" s="6" t="str">
        <f>IFERROR(VLOOKUP(G967,TCD!$A$4:$C$362,3,FALSE),"Commune de ramassage")</f>
        <v>Commune de ramassage</v>
      </c>
      <c r="N967">
        <v>966</v>
      </c>
    </row>
    <row r="968" spans="1:14" x14ac:dyDescent="0.3">
      <c r="A968">
        <f t="shared" si="61"/>
        <v>967</v>
      </c>
      <c r="B968">
        <v>354017116483021</v>
      </c>
      <c r="C968" t="s">
        <v>12</v>
      </c>
      <c r="D968" s="3">
        <v>44634.605995370373</v>
      </c>
      <c r="E968" s="4">
        <f t="shared" si="60"/>
        <v>44634.605995370373</v>
      </c>
      <c r="F968" s="1" t="s">
        <v>23</v>
      </c>
      <c r="G968" s="11" t="str">
        <f t="shared" si="62"/>
        <v>69030 44634,6</v>
      </c>
      <c r="H968" s="11" t="str">
        <f t="shared" si="63"/>
        <v>Dans la commune</v>
      </c>
      <c r="I968" s="1">
        <v>9</v>
      </c>
      <c r="J968" s="5">
        <v>4.6296296296296294E-5</v>
      </c>
      <c r="K968">
        <v>7.9999999999999996E-6</v>
      </c>
      <c r="L968" s="6"/>
      <c r="M968" s="6" t="str">
        <f>IFERROR(VLOOKUP(G968,TCD!$A$4:$C$362,3,FALSE),"Commune de ramassage")</f>
        <v>Commune de ramassage</v>
      </c>
      <c r="N968">
        <v>967</v>
      </c>
    </row>
    <row r="969" spans="1:14" x14ac:dyDescent="0.3">
      <c r="A969">
        <f t="shared" si="61"/>
        <v>968</v>
      </c>
      <c r="B969">
        <v>354017116483021</v>
      </c>
      <c r="C969" t="s">
        <v>12</v>
      </c>
      <c r="D969" s="3">
        <v>44634.606041666666</v>
      </c>
      <c r="E969" s="4">
        <f t="shared" si="60"/>
        <v>44634.606041666666</v>
      </c>
      <c r="F969" s="1" t="s">
        <v>23</v>
      </c>
      <c r="G969" s="11" t="str">
        <f t="shared" si="62"/>
        <v>69030 44634,6</v>
      </c>
      <c r="H969" s="11" t="str">
        <f t="shared" si="63"/>
        <v>Dans la commune</v>
      </c>
      <c r="I969" s="1">
        <v>7</v>
      </c>
      <c r="J969" s="5">
        <v>6.134259259259259E-4</v>
      </c>
      <c r="K969">
        <v>2.8E-5</v>
      </c>
      <c r="L969" s="6"/>
      <c r="M969" s="6" t="str">
        <f>IFERROR(VLOOKUP(G969,TCD!$A$4:$C$362,3,FALSE),"Commune de ramassage")</f>
        <v>Commune de ramassage</v>
      </c>
      <c r="N969">
        <v>968</v>
      </c>
    </row>
    <row r="970" spans="1:14" x14ac:dyDescent="0.3">
      <c r="A970">
        <f t="shared" si="61"/>
        <v>969</v>
      </c>
      <c r="B970">
        <v>354017116483021</v>
      </c>
      <c r="C970" t="s">
        <v>12</v>
      </c>
      <c r="D970" s="3">
        <v>44634.60665509259</v>
      </c>
      <c r="E970" s="4">
        <f t="shared" si="60"/>
        <v>44634.60665509259</v>
      </c>
      <c r="F970" s="1" t="s">
        <v>23</v>
      </c>
      <c r="G970" s="11" t="str">
        <f t="shared" si="62"/>
        <v>69030 44634,6</v>
      </c>
      <c r="H970" s="11" t="str">
        <f t="shared" si="63"/>
        <v>Dans la commune</v>
      </c>
      <c r="I970" s="1">
        <v>6</v>
      </c>
      <c r="J970" s="5">
        <v>1.5046296296296297E-4</v>
      </c>
      <c r="K970">
        <v>2.7700000000000001E-4</v>
      </c>
      <c r="L970" s="6"/>
      <c r="M970" s="6" t="str">
        <f>IFERROR(VLOOKUP(G970,TCD!$A$4:$C$362,3,FALSE),"Commune de ramassage")</f>
        <v>Commune de ramassage</v>
      </c>
      <c r="N970">
        <v>969</v>
      </c>
    </row>
    <row r="971" spans="1:14" x14ac:dyDescent="0.3">
      <c r="A971">
        <f t="shared" si="61"/>
        <v>970</v>
      </c>
      <c r="B971">
        <v>354017116483021</v>
      </c>
      <c r="C971" t="s">
        <v>12</v>
      </c>
      <c r="D971" s="3">
        <v>44634.606805555559</v>
      </c>
      <c r="E971" s="4">
        <f t="shared" si="60"/>
        <v>44634.606805555559</v>
      </c>
      <c r="F971" s="1" t="s">
        <v>23</v>
      </c>
      <c r="G971" s="11" t="str">
        <f t="shared" si="62"/>
        <v>69030 44634,6</v>
      </c>
      <c r="H971" s="11" t="str">
        <f t="shared" si="63"/>
        <v>Dans la commune</v>
      </c>
      <c r="I971" s="1">
        <v>9</v>
      </c>
      <c r="J971" s="5">
        <v>2.199074074074074E-4</v>
      </c>
      <c r="K971">
        <v>6.7000000000000002E-4</v>
      </c>
      <c r="L971" s="6"/>
      <c r="M971" s="6" t="str">
        <f>IFERROR(VLOOKUP(G971,TCD!$A$4:$C$362,3,FALSE),"Commune de ramassage")</f>
        <v>Commune de ramassage</v>
      </c>
      <c r="N971">
        <v>970</v>
      </c>
    </row>
    <row r="972" spans="1:14" x14ac:dyDescent="0.3">
      <c r="A972">
        <f t="shared" si="61"/>
        <v>971</v>
      </c>
      <c r="B972">
        <v>354017116483021</v>
      </c>
      <c r="C972" t="s">
        <v>12</v>
      </c>
      <c r="D972" s="3">
        <v>44634.607025462959</v>
      </c>
      <c r="E972" s="4">
        <f t="shared" si="60"/>
        <v>44634.607025462959</v>
      </c>
      <c r="F972" s="1" t="s">
        <v>23</v>
      </c>
      <c r="G972" s="11" t="str">
        <f t="shared" si="62"/>
        <v>69030 44634,6</v>
      </c>
      <c r="H972" s="11" t="str">
        <f t="shared" si="63"/>
        <v>Dans la commune</v>
      </c>
      <c r="I972" s="1">
        <v>13</v>
      </c>
      <c r="J972" s="5">
        <v>4.6296296296296294E-5</v>
      </c>
      <c r="K972">
        <v>1.5E-5</v>
      </c>
      <c r="L972" s="6"/>
      <c r="M972" s="6" t="str">
        <f>IFERROR(VLOOKUP(G972,TCD!$A$4:$C$362,3,FALSE),"Commune de ramassage")</f>
        <v>Commune de ramassage</v>
      </c>
      <c r="N972">
        <v>971</v>
      </c>
    </row>
    <row r="973" spans="1:14" x14ac:dyDescent="0.3">
      <c r="A973">
        <f t="shared" si="61"/>
        <v>972</v>
      </c>
      <c r="B973">
        <v>354017116483021</v>
      </c>
      <c r="C973" t="s">
        <v>12</v>
      </c>
      <c r="D973" s="3">
        <v>44634.607071759259</v>
      </c>
      <c r="E973" s="4">
        <f t="shared" si="60"/>
        <v>44634.607071759259</v>
      </c>
      <c r="F973" s="1" t="s">
        <v>23</v>
      </c>
      <c r="G973" s="11" t="str">
        <f t="shared" si="62"/>
        <v>69030 44634,6</v>
      </c>
      <c r="H973" s="11" t="str">
        <f t="shared" si="63"/>
        <v>Dans la commune</v>
      </c>
      <c r="I973" s="1">
        <v>10</v>
      </c>
      <c r="J973" s="5">
        <v>2.3148148148148147E-5</v>
      </c>
      <c r="K973">
        <v>-4.8000000000000001E-5</v>
      </c>
      <c r="L973" s="6"/>
      <c r="M973" s="6" t="str">
        <f>IFERROR(VLOOKUP(G973,TCD!$A$4:$C$362,3,FALSE),"Commune de ramassage")</f>
        <v>Commune de ramassage</v>
      </c>
      <c r="N973">
        <v>972</v>
      </c>
    </row>
    <row r="974" spans="1:14" x14ac:dyDescent="0.3">
      <c r="A974">
        <f t="shared" si="61"/>
        <v>973</v>
      </c>
      <c r="B974">
        <v>354017116483021</v>
      </c>
      <c r="C974" t="s">
        <v>12</v>
      </c>
      <c r="D974" s="3">
        <v>44634.607094907406</v>
      </c>
      <c r="E974" s="4">
        <f t="shared" si="60"/>
        <v>44634.607094907406</v>
      </c>
      <c r="F974" s="1" t="s">
        <v>23</v>
      </c>
      <c r="G974" s="11" t="str">
        <f t="shared" si="62"/>
        <v>69030 44634,6</v>
      </c>
      <c r="H974" s="11" t="str">
        <f t="shared" si="63"/>
        <v>Dans la commune</v>
      </c>
      <c r="I974" s="1">
        <v>13</v>
      </c>
      <c r="J974" s="5">
        <v>2.0833333333333335E-4</v>
      </c>
      <c r="K974">
        <v>-4.9700000000000005E-4</v>
      </c>
      <c r="L974" s="6"/>
      <c r="M974" s="6" t="str">
        <f>IFERROR(VLOOKUP(G974,TCD!$A$4:$C$362,3,FALSE),"Commune de ramassage")</f>
        <v>Commune de ramassage</v>
      </c>
      <c r="N974">
        <v>973</v>
      </c>
    </row>
    <row r="975" spans="1:14" x14ac:dyDescent="0.3">
      <c r="A975">
        <f t="shared" si="61"/>
        <v>974</v>
      </c>
      <c r="B975">
        <v>354017116483021</v>
      </c>
      <c r="C975" t="s">
        <v>12</v>
      </c>
      <c r="D975" s="3">
        <v>44634.607303240744</v>
      </c>
      <c r="E975" s="4">
        <f t="shared" si="60"/>
        <v>44634.607303240744</v>
      </c>
      <c r="F975" s="1" t="s">
        <v>23</v>
      </c>
      <c r="G975" s="11" t="str">
        <f t="shared" si="62"/>
        <v>69030 44634,6</v>
      </c>
      <c r="H975" s="11" t="str">
        <f t="shared" si="63"/>
        <v>Dans la commune</v>
      </c>
      <c r="I975" s="1">
        <v>13</v>
      </c>
      <c r="J975" s="5">
        <v>4.6296296296296294E-5</v>
      </c>
      <c r="K975">
        <v>4.5000000000000003E-5</v>
      </c>
      <c r="L975" s="6"/>
      <c r="M975" s="6" t="str">
        <f>IFERROR(VLOOKUP(G975,TCD!$A$4:$C$362,3,FALSE),"Commune de ramassage")</f>
        <v>Commune de ramassage</v>
      </c>
      <c r="N975">
        <v>974</v>
      </c>
    </row>
    <row r="976" spans="1:14" x14ac:dyDescent="0.3">
      <c r="A976">
        <f t="shared" si="61"/>
        <v>975</v>
      </c>
      <c r="B976">
        <v>354017116483021</v>
      </c>
      <c r="C976" t="s">
        <v>12</v>
      </c>
      <c r="D976" s="3">
        <v>44634.607349537036</v>
      </c>
      <c r="E976" s="4">
        <f t="shared" si="60"/>
        <v>44634.607349537036</v>
      </c>
      <c r="F976" s="1" t="s">
        <v>23</v>
      </c>
      <c r="G976" s="11" t="str">
        <f t="shared" si="62"/>
        <v>69030 44634,6</v>
      </c>
      <c r="H976" s="11" t="str">
        <f t="shared" si="63"/>
        <v>Dans la commune</v>
      </c>
      <c r="I976" s="1">
        <v>13</v>
      </c>
      <c r="J976" s="5">
        <v>1.1574074074074073E-5</v>
      </c>
      <c r="K976">
        <v>1.03E-4</v>
      </c>
      <c r="L976" s="6"/>
      <c r="M976" s="6" t="str">
        <f>IFERROR(VLOOKUP(G976,TCD!$A$4:$C$362,3,FALSE),"Commune de ramassage")</f>
        <v>Commune de ramassage</v>
      </c>
      <c r="N976">
        <v>975</v>
      </c>
    </row>
    <row r="977" spans="1:14" x14ac:dyDescent="0.3">
      <c r="A977">
        <f t="shared" si="61"/>
        <v>976</v>
      </c>
      <c r="B977">
        <v>354017116483021</v>
      </c>
      <c r="C977" t="s">
        <v>12</v>
      </c>
      <c r="D977" s="3">
        <v>44634.607361111113</v>
      </c>
      <c r="E977" s="4">
        <f t="shared" si="60"/>
        <v>44634.607361111113</v>
      </c>
      <c r="F977" s="1" t="s">
        <v>23</v>
      </c>
      <c r="G977" s="11" t="str">
        <f t="shared" si="62"/>
        <v>69030 44634,6</v>
      </c>
      <c r="H977" s="11" t="str">
        <f t="shared" si="63"/>
        <v>Dans la commune</v>
      </c>
      <c r="I977" s="1">
        <v>14</v>
      </c>
      <c r="J977" s="5">
        <v>9.2592592592592588E-5</v>
      </c>
      <c r="K977">
        <v>2.4699999999999999E-4</v>
      </c>
      <c r="L977" s="6"/>
      <c r="M977" s="6" t="str">
        <f>IFERROR(VLOOKUP(G977,TCD!$A$4:$C$362,3,FALSE),"Commune de ramassage")</f>
        <v>Commune de ramassage</v>
      </c>
      <c r="N977">
        <v>976</v>
      </c>
    </row>
    <row r="978" spans="1:14" x14ac:dyDescent="0.3">
      <c r="A978">
        <f t="shared" si="61"/>
        <v>977</v>
      </c>
      <c r="B978">
        <v>354017116483021</v>
      </c>
      <c r="C978" t="s">
        <v>12</v>
      </c>
      <c r="D978" s="3">
        <v>44634.607453703706</v>
      </c>
      <c r="E978" s="4">
        <f t="shared" si="60"/>
        <v>44634.607453703706</v>
      </c>
      <c r="F978" s="1" t="s">
        <v>23</v>
      </c>
      <c r="G978" s="11" t="str">
        <f t="shared" si="62"/>
        <v>69030 44634,6</v>
      </c>
      <c r="H978" s="11" t="str">
        <f t="shared" si="63"/>
        <v>Dans la commune</v>
      </c>
      <c r="I978" s="1">
        <v>11</v>
      </c>
      <c r="J978" s="5">
        <v>1.0416666666666667E-4</v>
      </c>
      <c r="K978">
        <v>2.63E-4</v>
      </c>
      <c r="L978" s="6"/>
      <c r="M978" s="6" t="str">
        <f>IFERROR(VLOOKUP(G978,TCD!$A$4:$C$362,3,FALSE),"Commune de ramassage")</f>
        <v>Commune de ramassage</v>
      </c>
      <c r="N978">
        <v>977</v>
      </c>
    </row>
    <row r="979" spans="1:14" x14ac:dyDescent="0.3">
      <c r="A979">
        <f t="shared" si="61"/>
        <v>978</v>
      </c>
      <c r="B979">
        <v>354017116483021</v>
      </c>
      <c r="C979" t="s">
        <v>12</v>
      </c>
      <c r="D979" s="3">
        <v>44634.607557870368</v>
      </c>
      <c r="E979" s="4">
        <f t="shared" si="60"/>
        <v>44634.607557870368</v>
      </c>
      <c r="F979" s="1" t="s">
        <v>23</v>
      </c>
      <c r="G979" s="11" t="str">
        <f t="shared" si="62"/>
        <v>69030 44634,6</v>
      </c>
      <c r="H979" s="11" t="str">
        <f t="shared" si="63"/>
        <v>Dans la commune</v>
      </c>
      <c r="I979" s="1">
        <v>13</v>
      </c>
      <c r="J979" s="5">
        <v>2.5462962962962961E-4</v>
      </c>
      <c r="K979">
        <v>2.2000000000000001E-4</v>
      </c>
      <c r="L979" s="6"/>
      <c r="M979" s="6" t="str">
        <f>IFERROR(VLOOKUP(G979,TCD!$A$4:$C$362,3,FALSE),"Commune de ramassage")</f>
        <v>Commune de ramassage</v>
      </c>
      <c r="N979">
        <v>978</v>
      </c>
    </row>
    <row r="980" spans="1:14" x14ac:dyDescent="0.3">
      <c r="A980">
        <f t="shared" si="61"/>
        <v>979</v>
      </c>
      <c r="B980">
        <v>354017116483021</v>
      </c>
      <c r="C980" t="s">
        <v>12</v>
      </c>
      <c r="D980" s="3">
        <v>44634.607812499999</v>
      </c>
      <c r="E980" s="4">
        <f t="shared" si="60"/>
        <v>44634.607812499999</v>
      </c>
      <c r="F980" s="1" t="s">
        <v>23</v>
      </c>
      <c r="G980" s="11" t="str">
        <f t="shared" si="62"/>
        <v>69030 44634,6</v>
      </c>
      <c r="H980" s="11" t="str">
        <f t="shared" si="63"/>
        <v>Dans la commune</v>
      </c>
      <c r="I980" s="1">
        <v>8</v>
      </c>
      <c r="J980" s="5">
        <v>8.1018518518518516E-5</v>
      </c>
      <c r="K980">
        <v>1.37E-4</v>
      </c>
      <c r="L980" s="6"/>
      <c r="M980" s="6" t="str">
        <f>IFERROR(VLOOKUP(G980,TCD!$A$4:$C$362,3,FALSE),"Commune de ramassage")</f>
        <v>Commune de ramassage</v>
      </c>
      <c r="N980">
        <v>979</v>
      </c>
    </row>
    <row r="981" spans="1:14" x14ac:dyDescent="0.3">
      <c r="A981">
        <f t="shared" si="61"/>
        <v>980</v>
      </c>
      <c r="B981">
        <v>354017116483021</v>
      </c>
      <c r="C981" t="s">
        <v>12</v>
      </c>
      <c r="D981" s="3">
        <v>44634.607893518521</v>
      </c>
      <c r="E981" s="4">
        <f t="shared" si="60"/>
        <v>44634.607893518521</v>
      </c>
      <c r="F981" s="1" t="s">
        <v>23</v>
      </c>
      <c r="G981" s="11" t="str">
        <f t="shared" si="62"/>
        <v>69030 44634,6</v>
      </c>
      <c r="H981" s="11" t="str">
        <f t="shared" si="63"/>
        <v>Dans la commune</v>
      </c>
      <c r="I981" s="1">
        <v>9</v>
      </c>
      <c r="J981" s="5">
        <v>8.2175925925925917E-4</v>
      </c>
      <c r="K981">
        <v>-1E-4</v>
      </c>
      <c r="L981" s="6"/>
      <c r="M981" s="6" t="str">
        <f>IFERROR(VLOOKUP(G981,TCD!$A$4:$C$362,3,FALSE),"Commune de ramassage")</f>
        <v>Commune de ramassage</v>
      </c>
      <c r="N981">
        <v>980</v>
      </c>
    </row>
    <row r="982" spans="1:14" x14ac:dyDescent="0.3">
      <c r="A982">
        <f t="shared" si="61"/>
        <v>981</v>
      </c>
      <c r="B982">
        <v>354017116483021</v>
      </c>
      <c r="C982" t="s">
        <v>12</v>
      </c>
      <c r="D982" s="3">
        <v>44634.608715277776</v>
      </c>
      <c r="E982" s="4">
        <f t="shared" si="60"/>
        <v>44634.608715277776</v>
      </c>
      <c r="F982" s="1" t="s">
        <v>23</v>
      </c>
      <c r="G982" s="11" t="str">
        <f t="shared" si="62"/>
        <v>69030 44634,6</v>
      </c>
      <c r="H982" s="11" t="str">
        <f t="shared" si="63"/>
        <v>Dans la commune</v>
      </c>
      <c r="I982" s="1">
        <v>6</v>
      </c>
      <c r="J982" s="5">
        <v>1.8518518518518518E-4</v>
      </c>
      <c r="K982">
        <v>-3.1300000000000002E-4</v>
      </c>
      <c r="L982" s="6"/>
      <c r="M982" s="6" t="str">
        <f>IFERROR(VLOOKUP(G982,TCD!$A$4:$C$362,3,FALSE),"Commune de ramassage")</f>
        <v>Commune de ramassage</v>
      </c>
      <c r="N982">
        <v>981</v>
      </c>
    </row>
    <row r="983" spans="1:14" x14ac:dyDescent="0.3">
      <c r="A983">
        <f t="shared" si="61"/>
        <v>982</v>
      </c>
      <c r="B983">
        <v>354017116483021</v>
      </c>
      <c r="C983" t="s">
        <v>12</v>
      </c>
      <c r="D983" s="3">
        <v>44634.608900462961</v>
      </c>
      <c r="E983" s="4">
        <f t="shared" si="60"/>
        <v>44634.608900462961</v>
      </c>
      <c r="F983" s="1" t="s">
        <v>23</v>
      </c>
      <c r="G983" s="11" t="str">
        <f t="shared" si="62"/>
        <v>69030 44634,6</v>
      </c>
      <c r="H983" s="11" t="str">
        <f t="shared" si="63"/>
        <v>Dans la commune</v>
      </c>
      <c r="I983" s="1">
        <v>12</v>
      </c>
      <c r="J983" s="5">
        <v>2.3148148148148147E-5</v>
      </c>
      <c r="K983">
        <v>-9.0000000000000006E-5</v>
      </c>
      <c r="L983" s="6"/>
      <c r="M983" s="6" t="str">
        <f>IFERROR(VLOOKUP(G983,TCD!$A$4:$C$362,3,FALSE),"Commune de ramassage")</f>
        <v>Commune de ramassage</v>
      </c>
      <c r="N983">
        <v>982</v>
      </c>
    </row>
    <row r="984" spans="1:14" x14ac:dyDescent="0.3">
      <c r="A984">
        <f t="shared" si="61"/>
        <v>983</v>
      </c>
      <c r="B984">
        <v>354017116483021</v>
      </c>
      <c r="C984" t="s">
        <v>12</v>
      </c>
      <c r="D984" s="3">
        <v>44634.608923611115</v>
      </c>
      <c r="E984" s="4">
        <f t="shared" si="60"/>
        <v>44634.608923611115</v>
      </c>
      <c r="F984" s="1" t="s">
        <v>23</v>
      </c>
      <c r="G984" s="11" t="str">
        <f t="shared" si="62"/>
        <v>69030 44634,6</v>
      </c>
      <c r="H984" s="11" t="str">
        <f t="shared" si="63"/>
        <v>Dans la commune</v>
      </c>
      <c r="I984" s="1">
        <v>10</v>
      </c>
      <c r="J984" s="5">
        <v>1.6203703703703703E-4</v>
      </c>
      <c r="K984">
        <v>-6.4999999999999994E-5</v>
      </c>
      <c r="L984" s="6"/>
      <c r="M984" s="6" t="str">
        <f>IFERROR(VLOOKUP(G984,TCD!$A$4:$C$362,3,FALSE),"Commune de ramassage")</f>
        <v>Commune de ramassage</v>
      </c>
      <c r="N984">
        <v>983</v>
      </c>
    </row>
    <row r="985" spans="1:14" x14ac:dyDescent="0.3">
      <c r="A985">
        <f t="shared" si="61"/>
        <v>984</v>
      </c>
      <c r="B985">
        <v>354017116483021</v>
      </c>
      <c r="C985" t="s">
        <v>12</v>
      </c>
      <c r="D985" s="3">
        <v>44634.609085648146</v>
      </c>
      <c r="E985" s="4">
        <f t="shared" si="60"/>
        <v>44634.609085648146</v>
      </c>
      <c r="F985" s="1" t="s">
        <v>23</v>
      </c>
      <c r="G985" s="11" t="str">
        <f t="shared" si="62"/>
        <v>69030 44634,6</v>
      </c>
      <c r="H985" s="11" t="str">
        <f t="shared" si="63"/>
        <v>Dans la commune</v>
      </c>
      <c r="I985" s="1">
        <v>11</v>
      </c>
      <c r="J985" s="5">
        <v>2.6620370370370372E-4</v>
      </c>
      <c r="K985">
        <v>-1.6899999999999999E-4</v>
      </c>
      <c r="L985" s="6"/>
      <c r="M985" s="6" t="str">
        <f>IFERROR(VLOOKUP(G985,TCD!$A$4:$C$362,3,FALSE),"Commune de ramassage")</f>
        <v>Commune de ramassage</v>
      </c>
      <c r="N985">
        <v>984</v>
      </c>
    </row>
    <row r="986" spans="1:14" x14ac:dyDescent="0.3">
      <c r="A986">
        <f t="shared" si="61"/>
        <v>985</v>
      </c>
      <c r="B986">
        <v>354017116483021</v>
      </c>
      <c r="C986" t="s">
        <v>12</v>
      </c>
      <c r="D986" s="3">
        <v>44634.609351851854</v>
      </c>
      <c r="E986" s="4">
        <f t="shared" si="60"/>
        <v>44634.609351851854</v>
      </c>
      <c r="F986" s="1" t="s">
        <v>23</v>
      </c>
      <c r="G986" s="11" t="str">
        <f t="shared" si="62"/>
        <v>69030 44634,6</v>
      </c>
      <c r="H986" s="11" t="str">
        <f t="shared" si="63"/>
        <v>Dans la commune</v>
      </c>
      <c r="I986" s="1">
        <v>10</v>
      </c>
      <c r="J986" s="5">
        <v>4.6296296296296294E-5</v>
      </c>
      <c r="K986">
        <v>-6.6000000000000005E-5</v>
      </c>
      <c r="L986" s="6"/>
      <c r="M986" s="6" t="str">
        <f>IFERROR(VLOOKUP(G986,TCD!$A$4:$C$362,3,FALSE),"Commune de ramassage")</f>
        <v>Commune de ramassage</v>
      </c>
      <c r="N986">
        <v>985</v>
      </c>
    </row>
    <row r="987" spans="1:14" x14ac:dyDescent="0.3">
      <c r="A987">
        <f t="shared" si="61"/>
        <v>986</v>
      </c>
      <c r="B987">
        <v>354017116483021</v>
      </c>
      <c r="C987" t="s">
        <v>12</v>
      </c>
      <c r="D987" s="3">
        <v>44634.609398148146</v>
      </c>
      <c r="E987" s="4">
        <f t="shared" si="60"/>
        <v>44634.609398148146</v>
      </c>
      <c r="F987" s="1" t="s">
        <v>23</v>
      </c>
      <c r="G987" s="11" t="str">
        <f t="shared" si="62"/>
        <v>69030 44634,6</v>
      </c>
      <c r="H987" s="11" t="str">
        <f t="shared" si="63"/>
        <v>Dans la commune</v>
      </c>
      <c r="I987" s="1">
        <v>9</v>
      </c>
      <c r="J987" s="5">
        <v>1.8518518518518518E-4</v>
      </c>
      <c r="K987">
        <v>-2.12E-4</v>
      </c>
      <c r="L987" s="6"/>
      <c r="M987" s="6" t="str">
        <f>IFERROR(VLOOKUP(G987,TCD!$A$4:$C$362,3,FALSE),"Commune de ramassage")</f>
        <v>Commune de ramassage</v>
      </c>
      <c r="N987">
        <v>986</v>
      </c>
    </row>
    <row r="988" spans="1:14" x14ac:dyDescent="0.3">
      <c r="A988">
        <f t="shared" si="61"/>
        <v>987</v>
      </c>
      <c r="B988">
        <v>354017116483021</v>
      </c>
      <c r="C988" t="s">
        <v>12</v>
      </c>
      <c r="D988" s="3">
        <v>44634.609583333331</v>
      </c>
      <c r="E988" s="4">
        <f t="shared" si="60"/>
        <v>44634.609583333331</v>
      </c>
      <c r="F988" s="1" t="s">
        <v>23</v>
      </c>
      <c r="G988" s="11" t="str">
        <f t="shared" si="62"/>
        <v>69030 44634,6</v>
      </c>
      <c r="H988" s="11" t="str">
        <f t="shared" si="63"/>
        <v>Dans la commune</v>
      </c>
      <c r="I988" s="1">
        <v>14</v>
      </c>
      <c r="J988" s="5">
        <v>5.7870370370370366E-5</v>
      </c>
      <c r="K988">
        <v>-5.5000000000000002E-5</v>
      </c>
      <c r="L988" s="6"/>
      <c r="M988" s="6" t="str">
        <f>IFERROR(VLOOKUP(G988,TCD!$A$4:$C$362,3,FALSE),"Commune de ramassage")</f>
        <v>Commune de ramassage</v>
      </c>
      <c r="N988">
        <v>987</v>
      </c>
    </row>
    <row r="989" spans="1:14" x14ac:dyDescent="0.3">
      <c r="A989">
        <f t="shared" si="61"/>
        <v>988</v>
      </c>
      <c r="B989">
        <v>354017116483021</v>
      </c>
      <c r="C989" t="s">
        <v>12</v>
      </c>
      <c r="D989" s="3">
        <v>44634.6096412037</v>
      </c>
      <c r="E989" s="4">
        <f t="shared" si="60"/>
        <v>44634.6096412037</v>
      </c>
      <c r="F989" s="1" t="s">
        <v>23</v>
      </c>
      <c r="G989" s="11" t="str">
        <f t="shared" si="62"/>
        <v>69030 44634,6</v>
      </c>
      <c r="H989" s="11" t="str">
        <f t="shared" si="63"/>
        <v>Dans la commune</v>
      </c>
      <c r="I989" s="1">
        <v>12</v>
      </c>
      <c r="J989" s="5">
        <v>1.1574074074074073E-5</v>
      </c>
      <c r="K989">
        <v>-5.0000000000000004E-6</v>
      </c>
      <c r="L989" s="6"/>
      <c r="M989" s="6" t="str">
        <f>IFERROR(VLOOKUP(G989,TCD!$A$4:$C$362,3,FALSE),"Commune de ramassage")</f>
        <v>Commune de ramassage</v>
      </c>
      <c r="N989">
        <v>988</v>
      </c>
    </row>
    <row r="990" spans="1:14" x14ac:dyDescent="0.3">
      <c r="A990">
        <f t="shared" si="61"/>
        <v>989</v>
      </c>
      <c r="B990">
        <v>354017116483021</v>
      </c>
      <c r="C990" t="s">
        <v>12</v>
      </c>
      <c r="D990" s="3">
        <v>44634.609652777777</v>
      </c>
      <c r="E990" s="4">
        <f t="shared" si="60"/>
        <v>44634.609652777777</v>
      </c>
      <c r="F990" s="1" t="s">
        <v>23</v>
      </c>
      <c r="G990" s="11" t="str">
        <f t="shared" si="62"/>
        <v>69030 44634,6</v>
      </c>
      <c r="H990" s="11" t="str">
        <f t="shared" si="63"/>
        <v>Dans la commune</v>
      </c>
      <c r="I990" s="1">
        <v>8</v>
      </c>
      <c r="J990" s="5">
        <v>3.4722222222222224E-4</v>
      </c>
      <c r="K990">
        <v>5.1999999999999997E-5</v>
      </c>
      <c r="L990" s="6"/>
      <c r="M990" s="6" t="str">
        <f>IFERROR(VLOOKUP(G990,TCD!$A$4:$C$362,3,FALSE),"Commune de ramassage")</f>
        <v>Commune de ramassage</v>
      </c>
      <c r="N990">
        <v>989</v>
      </c>
    </row>
    <row r="991" spans="1:14" x14ac:dyDescent="0.3">
      <c r="A991">
        <f t="shared" si="61"/>
        <v>990</v>
      </c>
      <c r="B991">
        <v>354017116483021</v>
      </c>
      <c r="C991" t="s">
        <v>12</v>
      </c>
      <c r="D991" s="3">
        <v>44634.61</v>
      </c>
      <c r="E991" s="4">
        <f t="shared" si="60"/>
        <v>44634.61</v>
      </c>
      <c r="F991" s="1" t="s">
        <v>23</v>
      </c>
      <c r="G991" s="11" t="str">
        <f t="shared" si="62"/>
        <v>69030 44634,6</v>
      </c>
      <c r="H991" s="11" t="str">
        <f t="shared" si="63"/>
        <v>Dans la commune</v>
      </c>
      <c r="I991" s="1">
        <v>6</v>
      </c>
      <c r="J991" s="5">
        <v>3.8194444444444446E-4</v>
      </c>
      <c r="K991">
        <v>1.8799999999999999E-4</v>
      </c>
      <c r="L991" s="6"/>
      <c r="M991" s="6" t="str">
        <f>IFERROR(VLOOKUP(G991,TCD!$A$4:$C$362,3,FALSE),"Commune de ramassage")</f>
        <v>Commune de ramassage</v>
      </c>
      <c r="N991">
        <v>990</v>
      </c>
    </row>
    <row r="992" spans="1:14" x14ac:dyDescent="0.3">
      <c r="A992">
        <f t="shared" si="61"/>
        <v>991</v>
      </c>
      <c r="B992">
        <v>354017116483021</v>
      </c>
      <c r="C992" t="s">
        <v>12</v>
      </c>
      <c r="D992" s="3">
        <v>44634.610381944447</v>
      </c>
      <c r="E992" s="4">
        <f t="shared" si="60"/>
        <v>44634.610381944447</v>
      </c>
      <c r="F992" s="1" t="s">
        <v>23</v>
      </c>
      <c r="G992" s="11" t="str">
        <f t="shared" si="62"/>
        <v>69030 44634,6</v>
      </c>
      <c r="H992" s="11" t="str">
        <f t="shared" si="63"/>
        <v>Dans la commune</v>
      </c>
      <c r="I992" s="1">
        <v>0</v>
      </c>
      <c r="J992" s="5">
        <v>1.8518518518518518E-4</v>
      </c>
      <c r="K992">
        <v>2.9500000000000001E-4</v>
      </c>
      <c r="L992" s="6"/>
      <c r="M992" s="6" t="str">
        <f>IFERROR(VLOOKUP(G992,TCD!$A$4:$C$362,3,FALSE),"Commune de ramassage")</f>
        <v>Commune de ramassage</v>
      </c>
      <c r="N992">
        <v>991</v>
      </c>
    </row>
    <row r="993" spans="1:14" x14ac:dyDescent="0.3">
      <c r="A993">
        <f t="shared" si="61"/>
        <v>992</v>
      </c>
      <c r="B993">
        <v>354017116483021</v>
      </c>
      <c r="C993" t="s">
        <v>12</v>
      </c>
      <c r="D993" s="3">
        <v>44634.610567129632</v>
      </c>
      <c r="E993" s="4">
        <f t="shared" si="60"/>
        <v>44634.610567129632</v>
      </c>
      <c r="F993" s="1" t="s">
        <v>23</v>
      </c>
      <c r="G993" s="11" t="str">
        <f t="shared" si="62"/>
        <v>69030 44634,6</v>
      </c>
      <c r="H993" s="11" t="str">
        <f t="shared" si="63"/>
        <v>Dans la commune</v>
      </c>
      <c r="I993" s="1">
        <v>8</v>
      </c>
      <c r="J993" s="5">
        <v>5.7870370370370366E-5</v>
      </c>
      <c r="K993">
        <v>-3.0000000000000001E-6</v>
      </c>
      <c r="L993" s="6"/>
      <c r="M993" s="6" t="str">
        <f>IFERROR(VLOOKUP(G993,TCD!$A$4:$C$362,3,FALSE),"Commune de ramassage")</f>
        <v>Commune de ramassage</v>
      </c>
      <c r="N993">
        <v>992</v>
      </c>
    </row>
    <row r="994" spans="1:14" x14ac:dyDescent="0.3">
      <c r="A994">
        <f t="shared" si="61"/>
        <v>993</v>
      </c>
      <c r="B994">
        <v>354017116483021</v>
      </c>
      <c r="C994" t="s">
        <v>12</v>
      </c>
      <c r="D994" s="3">
        <v>44634.610625000001</v>
      </c>
      <c r="E994" s="4">
        <f t="shared" si="60"/>
        <v>44634.610625000001</v>
      </c>
      <c r="F994" s="1" t="s">
        <v>23</v>
      </c>
      <c r="G994" s="11" t="str">
        <f t="shared" si="62"/>
        <v>69030 44634,6</v>
      </c>
      <c r="H994" s="11" t="str">
        <f t="shared" si="63"/>
        <v>Dans la commune</v>
      </c>
      <c r="I994" s="1">
        <v>6</v>
      </c>
      <c r="J994" s="5">
        <v>3.3564814814814812E-4</v>
      </c>
      <c r="K994">
        <v>4.5000000000000003E-5</v>
      </c>
      <c r="L994" s="6"/>
      <c r="M994" s="6" t="str">
        <f>IFERROR(VLOOKUP(G994,TCD!$A$4:$C$362,3,FALSE),"Commune de ramassage")</f>
        <v>Commune de ramassage</v>
      </c>
      <c r="N994">
        <v>993</v>
      </c>
    </row>
    <row r="995" spans="1:14" x14ac:dyDescent="0.3">
      <c r="A995">
        <f t="shared" si="61"/>
        <v>994</v>
      </c>
      <c r="B995">
        <v>354017116483021</v>
      </c>
      <c r="C995" t="s">
        <v>12</v>
      </c>
      <c r="D995" s="3">
        <v>44634.610960648148</v>
      </c>
      <c r="E995" s="4">
        <f t="shared" si="60"/>
        <v>44634.610960648148</v>
      </c>
      <c r="F995" s="1" t="s">
        <v>23</v>
      </c>
      <c r="G995" s="11" t="str">
        <f t="shared" si="62"/>
        <v>69030 44634,6</v>
      </c>
      <c r="H995" s="11" t="str">
        <f t="shared" si="63"/>
        <v>Dans la commune</v>
      </c>
      <c r="I995" s="1">
        <v>10</v>
      </c>
      <c r="J995" s="5">
        <v>9.7222222222222209E-4</v>
      </c>
      <c r="K995">
        <v>1.4400000000000001E-3</v>
      </c>
      <c r="L995" s="6"/>
      <c r="M995" s="6" t="str">
        <f>IFERROR(VLOOKUP(G995,TCD!$A$4:$C$362,3,FALSE),"Commune de ramassage")</f>
        <v>Commune de ramassage</v>
      </c>
      <c r="N995">
        <v>994</v>
      </c>
    </row>
    <row r="996" spans="1:14" x14ac:dyDescent="0.3">
      <c r="A996">
        <f t="shared" si="61"/>
        <v>995</v>
      </c>
      <c r="B996">
        <v>354017116483021</v>
      </c>
      <c r="C996" t="s">
        <v>12</v>
      </c>
      <c r="D996" s="3">
        <v>44634.611932870372</v>
      </c>
      <c r="E996" s="4">
        <f t="shared" si="60"/>
        <v>44634.611932870372</v>
      </c>
      <c r="F996" s="1" t="s">
        <v>23</v>
      </c>
      <c r="G996" s="11" t="str">
        <f t="shared" si="62"/>
        <v>69030 44634,6</v>
      </c>
      <c r="H996" s="11" t="str">
        <f t="shared" si="63"/>
        <v>Dans la commune</v>
      </c>
      <c r="I996" s="1">
        <v>7</v>
      </c>
      <c r="J996" s="5">
        <v>4.6296296296296294E-5</v>
      </c>
      <c r="K996">
        <v>3.3000000000000003E-5</v>
      </c>
      <c r="L996" s="6"/>
      <c r="M996" s="6" t="str">
        <f>IFERROR(VLOOKUP(G996,TCD!$A$4:$C$362,3,FALSE),"Commune de ramassage")</f>
        <v>Commune de ramassage</v>
      </c>
      <c r="N996">
        <v>995</v>
      </c>
    </row>
    <row r="997" spans="1:14" x14ac:dyDescent="0.3">
      <c r="A997">
        <f t="shared" si="61"/>
        <v>996</v>
      </c>
      <c r="B997">
        <v>354017116483021</v>
      </c>
      <c r="C997" t="s">
        <v>12</v>
      </c>
      <c r="D997" s="3">
        <v>44634.611979166664</v>
      </c>
      <c r="E997" s="4">
        <f t="shared" si="60"/>
        <v>44634.611979166664</v>
      </c>
      <c r="F997" s="1" t="s">
        <v>23</v>
      </c>
      <c r="G997" s="11" t="str">
        <f t="shared" si="62"/>
        <v>69030 44634,6</v>
      </c>
      <c r="H997" s="11" t="str">
        <f t="shared" si="63"/>
        <v>Dans la commune</v>
      </c>
      <c r="I997" s="1">
        <v>10</v>
      </c>
      <c r="J997" s="5">
        <v>2.4305555555555552E-4</v>
      </c>
      <c r="K997">
        <v>-5.0000000000000004E-6</v>
      </c>
      <c r="L997" s="6"/>
      <c r="M997" s="6" t="str">
        <f>IFERROR(VLOOKUP(G997,TCD!$A$4:$C$362,3,FALSE),"Commune de ramassage")</f>
        <v>Commune de ramassage</v>
      </c>
      <c r="N997">
        <v>996</v>
      </c>
    </row>
    <row r="998" spans="1:14" x14ac:dyDescent="0.3">
      <c r="A998">
        <f t="shared" si="61"/>
        <v>997</v>
      </c>
      <c r="B998">
        <v>354017116483021</v>
      </c>
      <c r="C998" t="s">
        <v>12</v>
      </c>
      <c r="D998" s="3">
        <v>44634.612222222226</v>
      </c>
      <c r="E998" s="4">
        <f t="shared" si="60"/>
        <v>44634.612222222226</v>
      </c>
      <c r="F998" s="1" t="s">
        <v>23</v>
      </c>
      <c r="G998" s="11" t="str">
        <f t="shared" si="62"/>
        <v>69030 44634,6</v>
      </c>
      <c r="H998" s="11" t="str">
        <f t="shared" si="63"/>
        <v>Dans la commune</v>
      </c>
      <c r="I998" s="1">
        <v>11</v>
      </c>
      <c r="J998" s="5">
        <v>1.1689814814814816E-3</v>
      </c>
      <c r="K998">
        <v>-5.2700000000000002E-4</v>
      </c>
      <c r="L998" s="6"/>
      <c r="M998" s="6" t="str">
        <f>IFERROR(VLOOKUP(G998,TCD!$A$4:$C$362,3,FALSE),"Commune de ramassage")</f>
        <v>Commune de ramassage</v>
      </c>
      <c r="N998">
        <v>997</v>
      </c>
    </row>
    <row r="999" spans="1:14" x14ac:dyDescent="0.3">
      <c r="A999">
        <f t="shared" si="61"/>
        <v>998</v>
      </c>
      <c r="B999">
        <v>354017116483021</v>
      </c>
      <c r="C999" t="s">
        <v>12</v>
      </c>
      <c r="D999" s="3">
        <v>44634.613391203704</v>
      </c>
      <c r="E999" s="4">
        <f t="shared" si="60"/>
        <v>44634.613391203704</v>
      </c>
      <c r="F999" s="1" t="s">
        <v>23</v>
      </c>
      <c r="G999" s="11" t="str">
        <f t="shared" si="62"/>
        <v>69030 44634,6</v>
      </c>
      <c r="H999" s="11" t="str">
        <f t="shared" si="63"/>
        <v>Dans la commune</v>
      </c>
      <c r="I999" s="1">
        <v>4</v>
      </c>
      <c r="J999" s="5">
        <v>7.5231481481481471E-4</v>
      </c>
      <c r="K999">
        <v>7.3999999999999996E-5</v>
      </c>
      <c r="L999" s="6"/>
      <c r="M999" s="6" t="str">
        <f>IFERROR(VLOOKUP(G999,TCD!$A$4:$C$362,3,FALSE),"Commune de ramassage")</f>
        <v>Commune de ramassage</v>
      </c>
      <c r="N999">
        <v>998</v>
      </c>
    </row>
    <row r="1000" spans="1:14" x14ac:dyDescent="0.3">
      <c r="A1000">
        <f t="shared" si="61"/>
        <v>999</v>
      </c>
      <c r="B1000">
        <v>354017116483021</v>
      </c>
      <c r="C1000" t="s">
        <v>12</v>
      </c>
      <c r="D1000" s="3">
        <v>44634.61414351852</v>
      </c>
      <c r="E1000" s="4">
        <f t="shared" si="60"/>
        <v>44634.61414351852</v>
      </c>
      <c r="F1000" s="1" t="s">
        <v>23</v>
      </c>
      <c r="G1000" s="11" t="str">
        <f t="shared" si="62"/>
        <v>69030 44634,6</v>
      </c>
      <c r="H1000" s="11" t="str">
        <f t="shared" si="63"/>
        <v>Dans la commune</v>
      </c>
      <c r="I1000" s="1">
        <v>0</v>
      </c>
      <c r="J1000" s="5">
        <v>2.1643518518518518E-3</v>
      </c>
      <c r="K1000">
        <v>1.5679999999999999E-3</v>
      </c>
      <c r="L1000" s="6"/>
      <c r="M1000" s="6" t="str">
        <f>IFERROR(VLOOKUP(G1000,TCD!$A$4:$C$362,3,FALSE),"Commune de ramassage")</f>
        <v>Commune de ramassage</v>
      </c>
      <c r="N1000">
        <v>999</v>
      </c>
    </row>
    <row r="1001" spans="1:14" x14ac:dyDescent="0.3">
      <c r="A1001">
        <f t="shared" si="61"/>
        <v>1000</v>
      </c>
      <c r="B1001">
        <v>354017116483021</v>
      </c>
      <c r="C1001" t="s">
        <v>12</v>
      </c>
      <c r="D1001" s="3">
        <v>44634.616307870368</v>
      </c>
      <c r="E1001" s="4">
        <f t="shared" si="60"/>
        <v>44634.616307870368</v>
      </c>
      <c r="F1001" s="1" t="s">
        <v>23</v>
      </c>
      <c r="G1001" s="11" t="str">
        <f t="shared" si="62"/>
        <v>69030 44634,6</v>
      </c>
      <c r="H1001" s="11" t="str">
        <f t="shared" si="63"/>
        <v>Dans la commune</v>
      </c>
      <c r="I1001" s="1">
        <v>4</v>
      </c>
      <c r="J1001" s="5">
        <v>1.0416666666666667E-4</v>
      </c>
      <c r="K1001">
        <v>1.73E-4</v>
      </c>
      <c r="L1001" s="6"/>
      <c r="M1001" s="6" t="str">
        <f>IFERROR(VLOOKUP(G1001,TCD!$A$4:$C$362,3,FALSE),"Commune de ramassage")</f>
        <v>Commune de ramassage</v>
      </c>
      <c r="N1001">
        <v>1000</v>
      </c>
    </row>
    <row r="1002" spans="1:14" x14ac:dyDescent="0.3">
      <c r="A1002">
        <f t="shared" si="61"/>
        <v>1001</v>
      </c>
      <c r="B1002">
        <v>354017116483021</v>
      </c>
      <c r="C1002" t="s">
        <v>12</v>
      </c>
      <c r="D1002" s="3">
        <v>44634.616412037038</v>
      </c>
      <c r="E1002" s="4">
        <f t="shared" si="60"/>
        <v>44634.616412037038</v>
      </c>
      <c r="F1002" s="1" t="s">
        <v>23</v>
      </c>
      <c r="G1002" s="11" t="str">
        <f t="shared" si="62"/>
        <v>69030 44634,6</v>
      </c>
      <c r="H1002" s="11" t="str">
        <f t="shared" si="63"/>
        <v>Dans la commune</v>
      </c>
      <c r="I1002" s="1">
        <v>10</v>
      </c>
      <c r="J1002" s="5">
        <v>1.8518518518518518E-4</v>
      </c>
      <c r="K1002">
        <v>4.7199999999999998E-4</v>
      </c>
      <c r="L1002" s="6"/>
      <c r="M1002" s="6" t="str">
        <f>IFERROR(VLOOKUP(G1002,TCD!$A$4:$C$362,3,FALSE),"Commune de ramassage")</f>
        <v>Commune de ramassage</v>
      </c>
      <c r="N1002">
        <v>1001</v>
      </c>
    </row>
    <row r="1003" spans="1:14" x14ac:dyDescent="0.3">
      <c r="A1003">
        <f t="shared" si="61"/>
        <v>1002</v>
      </c>
      <c r="B1003">
        <v>354017116483021</v>
      </c>
      <c r="C1003" t="s">
        <v>12</v>
      </c>
      <c r="D1003" s="3">
        <v>44634.616597222222</v>
      </c>
      <c r="E1003" s="4">
        <f t="shared" si="60"/>
        <v>44634.616597222222</v>
      </c>
      <c r="F1003" s="1" t="s">
        <v>23</v>
      </c>
      <c r="G1003" s="11" t="str">
        <f t="shared" si="62"/>
        <v>69030 44634,6</v>
      </c>
      <c r="H1003" s="11" t="str">
        <f t="shared" si="63"/>
        <v>Dans la commune</v>
      </c>
      <c r="I1003" s="1">
        <v>23</v>
      </c>
      <c r="J1003" s="5">
        <v>1.0416666666666667E-4</v>
      </c>
      <c r="K1003">
        <v>5.4799999999999998E-4</v>
      </c>
      <c r="L1003" s="6"/>
      <c r="M1003" s="6" t="str">
        <f>IFERROR(VLOOKUP(G1003,TCD!$A$4:$C$362,3,FALSE),"Commune de ramassage")</f>
        <v>Commune de ramassage</v>
      </c>
      <c r="N1003">
        <v>1002</v>
      </c>
    </row>
    <row r="1004" spans="1:14" x14ac:dyDescent="0.3">
      <c r="A1004">
        <f t="shared" si="61"/>
        <v>1003</v>
      </c>
      <c r="B1004">
        <v>354017116483021</v>
      </c>
      <c r="C1004" t="s">
        <v>12</v>
      </c>
      <c r="D1004" s="3">
        <v>44634.616701388892</v>
      </c>
      <c r="E1004" s="4">
        <f t="shared" si="60"/>
        <v>44634.616701388892</v>
      </c>
      <c r="F1004" s="1" t="s">
        <v>23</v>
      </c>
      <c r="G1004" s="11" t="str">
        <f t="shared" si="62"/>
        <v>69030 44634,6</v>
      </c>
      <c r="H1004" s="11" t="str">
        <f t="shared" si="63"/>
        <v>Dans la commune</v>
      </c>
      <c r="I1004" s="1">
        <v>24</v>
      </c>
      <c r="J1004" s="5">
        <v>3.0092592592592595E-4</v>
      </c>
      <c r="K1004">
        <v>2.0040000000000001E-3</v>
      </c>
      <c r="L1004" s="6"/>
      <c r="M1004" s="6" t="str">
        <f>IFERROR(VLOOKUP(G1004,TCD!$A$4:$C$362,3,FALSE),"Commune de ramassage")</f>
        <v>Commune de ramassage</v>
      </c>
      <c r="N1004">
        <v>1003</v>
      </c>
    </row>
    <row r="1005" spans="1:14" x14ac:dyDescent="0.3">
      <c r="A1005">
        <f t="shared" si="61"/>
        <v>1004</v>
      </c>
      <c r="B1005">
        <v>354017116483021</v>
      </c>
      <c r="C1005" t="s">
        <v>12</v>
      </c>
      <c r="D1005" s="3">
        <v>44634.617002314815</v>
      </c>
      <c r="E1005" s="4">
        <f t="shared" si="60"/>
        <v>44634.617002314815</v>
      </c>
      <c r="F1005" s="1" t="s">
        <v>23</v>
      </c>
      <c r="G1005" s="11" t="str">
        <f t="shared" si="62"/>
        <v>69030 44634,6</v>
      </c>
      <c r="H1005" s="11" t="str">
        <f t="shared" si="63"/>
        <v>Dans la commune</v>
      </c>
      <c r="I1005" s="1">
        <v>38</v>
      </c>
      <c r="J1005" s="5">
        <v>1.273148148148148E-4</v>
      </c>
      <c r="K1005">
        <v>7.9299999999999998E-4</v>
      </c>
      <c r="L1005" s="6"/>
      <c r="M1005" s="6" t="str">
        <f>IFERROR(VLOOKUP(G1005,TCD!$A$4:$C$362,3,FALSE),"Commune de ramassage")</f>
        <v>Commune de ramassage</v>
      </c>
      <c r="N1005">
        <v>1004</v>
      </c>
    </row>
    <row r="1006" spans="1:14" x14ac:dyDescent="0.3">
      <c r="A1006">
        <f t="shared" si="61"/>
        <v>1005</v>
      </c>
      <c r="B1006">
        <v>354017116483021</v>
      </c>
      <c r="C1006" t="s">
        <v>12</v>
      </c>
      <c r="D1006" s="3">
        <v>44634.617129629631</v>
      </c>
      <c r="E1006" s="4">
        <f t="shared" si="60"/>
        <v>44634.617129629631</v>
      </c>
      <c r="F1006" s="1" t="s">
        <v>23</v>
      </c>
      <c r="G1006" s="11" t="str">
        <f t="shared" si="62"/>
        <v>69030 44634,6</v>
      </c>
      <c r="H1006" s="11" t="str">
        <f t="shared" si="63"/>
        <v>Dans la commune</v>
      </c>
      <c r="I1006" s="1">
        <v>36</v>
      </c>
      <c r="J1006" s="5">
        <v>4.6296296296296294E-5</v>
      </c>
      <c r="K1006">
        <v>1.2999999999999999E-5</v>
      </c>
      <c r="L1006" s="6"/>
      <c r="M1006" s="6" t="str">
        <f>IFERROR(VLOOKUP(G1006,TCD!$A$4:$C$362,3,FALSE),"Commune de ramassage")</f>
        <v>Commune de ramassage</v>
      </c>
      <c r="N1006">
        <v>1005</v>
      </c>
    </row>
    <row r="1007" spans="1:14" x14ac:dyDescent="0.3">
      <c r="A1007">
        <f t="shared" si="61"/>
        <v>1006</v>
      </c>
      <c r="B1007">
        <v>354017116483021</v>
      </c>
      <c r="C1007" t="s">
        <v>12</v>
      </c>
      <c r="D1007" s="3">
        <v>44634.617175925923</v>
      </c>
      <c r="E1007" s="4">
        <f t="shared" si="60"/>
        <v>44634.617175925923</v>
      </c>
      <c r="F1007" s="1" t="s">
        <v>23</v>
      </c>
      <c r="G1007" s="11" t="str">
        <f t="shared" si="62"/>
        <v>69030 44634,6</v>
      </c>
      <c r="H1007" s="11" t="str">
        <f t="shared" si="63"/>
        <v>Dans la commune</v>
      </c>
      <c r="I1007" s="1">
        <v>36</v>
      </c>
      <c r="J1007" s="5">
        <v>1.273148148148148E-4</v>
      </c>
      <c r="K1007">
        <v>-4.8000000000000001E-5</v>
      </c>
      <c r="L1007" s="6"/>
      <c r="M1007" s="6" t="str">
        <f>IFERROR(VLOOKUP(G1007,TCD!$A$4:$C$362,3,FALSE),"Commune de ramassage")</f>
        <v>Commune de ramassage</v>
      </c>
      <c r="N1007">
        <v>1006</v>
      </c>
    </row>
    <row r="1008" spans="1:14" x14ac:dyDescent="0.3">
      <c r="A1008">
        <f t="shared" si="61"/>
        <v>1007</v>
      </c>
      <c r="B1008">
        <v>354017116483021</v>
      </c>
      <c r="C1008" t="s">
        <v>12</v>
      </c>
      <c r="D1008" s="3">
        <v>44634.617303240739</v>
      </c>
      <c r="E1008" s="4">
        <f t="shared" si="60"/>
        <v>44634.617303240739</v>
      </c>
      <c r="F1008" s="1" t="s">
        <v>23</v>
      </c>
      <c r="G1008" s="11" t="str">
        <f t="shared" si="62"/>
        <v>69030 44634,6</v>
      </c>
      <c r="H1008" s="11" t="str">
        <f t="shared" si="63"/>
        <v>Dans la commune</v>
      </c>
      <c r="I1008" s="1">
        <v>28</v>
      </c>
      <c r="J1008" s="5">
        <v>3.4722222222222222E-5</v>
      </c>
      <c r="K1008">
        <v>2.5000000000000001E-4</v>
      </c>
      <c r="L1008" s="6"/>
      <c r="M1008" s="6" t="str">
        <f>IFERROR(VLOOKUP(G1008,TCD!$A$4:$C$362,3,FALSE),"Commune de ramassage")</f>
        <v>Commune de ramassage</v>
      </c>
      <c r="N1008">
        <v>1007</v>
      </c>
    </row>
    <row r="1009" spans="1:14" x14ac:dyDescent="0.3">
      <c r="A1009">
        <f t="shared" si="61"/>
        <v>1008</v>
      </c>
      <c r="B1009">
        <v>354017116483021</v>
      </c>
      <c r="C1009" t="s">
        <v>12</v>
      </c>
      <c r="D1009" s="3">
        <v>44634.617337962962</v>
      </c>
      <c r="E1009" s="4">
        <f t="shared" si="60"/>
        <v>44634.617337962962</v>
      </c>
      <c r="F1009" s="1" t="s">
        <v>23</v>
      </c>
      <c r="G1009" s="11" t="str">
        <f t="shared" si="62"/>
        <v>69030 44634,6</v>
      </c>
      <c r="H1009" s="11" t="str">
        <f t="shared" si="63"/>
        <v>Dans la commune</v>
      </c>
      <c r="I1009" s="1">
        <v>31</v>
      </c>
      <c r="J1009" s="5">
        <v>1.5046296296296297E-4</v>
      </c>
      <c r="K1009">
        <v>1.157E-3</v>
      </c>
      <c r="L1009" s="6"/>
      <c r="M1009" s="6" t="str">
        <f>IFERROR(VLOOKUP(G1009,TCD!$A$4:$C$362,3,FALSE),"Commune de ramassage")</f>
        <v>Commune de ramassage</v>
      </c>
      <c r="N1009">
        <v>1008</v>
      </c>
    </row>
    <row r="1010" spans="1:14" x14ac:dyDescent="0.3">
      <c r="A1010">
        <f t="shared" si="61"/>
        <v>1009</v>
      </c>
      <c r="B1010">
        <v>354017116483021</v>
      </c>
      <c r="C1010" t="s">
        <v>12</v>
      </c>
      <c r="D1010" s="3">
        <v>44634.617488425924</v>
      </c>
      <c r="E1010" s="4">
        <f t="shared" si="60"/>
        <v>44634.617488425924</v>
      </c>
      <c r="F1010" s="1" t="s">
        <v>23</v>
      </c>
      <c r="G1010" s="11" t="str">
        <f t="shared" si="62"/>
        <v>69030 44634,6</v>
      </c>
      <c r="H1010" s="11" t="str">
        <f t="shared" si="63"/>
        <v>Dans la commune</v>
      </c>
      <c r="I1010" s="1">
        <v>36</v>
      </c>
      <c r="J1010" s="5">
        <v>4.5138888888888892E-4</v>
      </c>
      <c r="K1010">
        <v>1.7329999999999999E-3</v>
      </c>
      <c r="L1010" s="6"/>
      <c r="M1010" s="6" t="str">
        <f>IFERROR(VLOOKUP(G1010,TCD!$A$4:$C$362,3,FALSE),"Commune de ramassage")</f>
        <v>Commune de ramassage</v>
      </c>
      <c r="N1010">
        <v>1009</v>
      </c>
    </row>
    <row r="1011" spans="1:14" x14ac:dyDescent="0.3">
      <c r="A1011">
        <f t="shared" si="61"/>
        <v>1010</v>
      </c>
      <c r="B1011">
        <v>354017116483021</v>
      </c>
      <c r="C1011" t="s">
        <v>12</v>
      </c>
      <c r="D1011" s="3">
        <v>44634.617939814816</v>
      </c>
      <c r="E1011" s="4">
        <f t="shared" si="60"/>
        <v>44634.617939814816</v>
      </c>
      <c r="F1011" s="1" t="s">
        <v>23</v>
      </c>
      <c r="G1011" s="11" t="str">
        <f t="shared" si="62"/>
        <v>69030 44634,6</v>
      </c>
      <c r="H1011" s="11" t="str">
        <f t="shared" si="63"/>
        <v>Dans la commune</v>
      </c>
      <c r="I1011" s="1">
        <v>9</v>
      </c>
      <c r="J1011" s="5">
        <v>1.3888888888888889E-4</v>
      </c>
      <c r="K1011">
        <v>3.1199999999999999E-4</v>
      </c>
      <c r="L1011" s="6"/>
      <c r="M1011" s="6" t="str">
        <f>IFERROR(VLOOKUP(G1011,TCD!$A$4:$C$362,3,FALSE),"Commune de ramassage")</f>
        <v>Commune de ramassage</v>
      </c>
      <c r="N1011">
        <v>1010</v>
      </c>
    </row>
    <row r="1012" spans="1:14" x14ac:dyDescent="0.3">
      <c r="A1012">
        <f t="shared" si="61"/>
        <v>1011</v>
      </c>
      <c r="B1012">
        <v>354017116483021</v>
      </c>
      <c r="C1012" t="s">
        <v>12</v>
      </c>
      <c r="D1012" s="3">
        <v>44634.618078703701</v>
      </c>
      <c r="E1012" s="4">
        <f t="shared" si="60"/>
        <v>44634.618078703701</v>
      </c>
      <c r="F1012" s="1" t="s">
        <v>23</v>
      </c>
      <c r="G1012" s="11" t="str">
        <f t="shared" si="62"/>
        <v>69030 44634,6</v>
      </c>
      <c r="H1012" s="11" t="str">
        <f t="shared" si="63"/>
        <v>Dans la commune</v>
      </c>
      <c r="I1012" s="1">
        <v>14</v>
      </c>
      <c r="J1012" s="5">
        <v>3.4722222222222222E-5</v>
      </c>
      <c r="K1012">
        <v>1.5300000000000001E-4</v>
      </c>
      <c r="L1012" s="6"/>
      <c r="M1012" s="6" t="str">
        <f>IFERROR(VLOOKUP(G1012,TCD!$A$4:$C$362,3,FALSE),"Commune de ramassage")</f>
        <v>Commune de ramassage</v>
      </c>
      <c r="N1012">
        <v>1011</v>
      </c>
    </row>
    <row r="1013" spans="1:14" x14ac:dyDescent="0.3">
      <c r="A1013">
        <f t="shared" si="61"/>
        <v>1012</v>
      </c>
      <c r="B1013">
        <v>354017116483021</v>
      </c>
      <c r="C1013" t="s">
        <v>12</v>
      </c>
      <c r="D1013" s="3">
        <v>44634.618113425924</v>
      </c>
      <c r="E1013" s="4">
        <f t="shared" si="60"/>
        <v>44634.618113425924</v>
      </c>
      <c r="F1013" s="1" t="s">
        <v>23</v>
      </c>
      <c r="G1013" s="11" t="str">
        <f t="shared" si="62"/>
        <v>69030 44634,6</v>
      </c>
      <c r="H1013" s="11" t="str">
        <f t="shared" si="63"/>
        <v>Dans la commune</v>
      </c>
      <c r="I1013" s="1">
        <v>19</v>
      </c>
      <c r="J1013" s="5">
        <v>1.5046296296296297E-4</v>
      </c>
      <c r="K1013">
        <v>7.2499999999999995E-4</v>
      </c>
      <c r="L1013" s="6"/>
      <c r="M1013" s="6" t="str">
        <f>IFERROR(VLOOKUP(G1013,TCD!$A$4:$C$362,3,FALSE),"Commune de ramassage")</f>
        <v>Commune de ramassage</v>
      </c>
      <c r="N1013">
        <v>1012</v>
      </c>
    </row>
    <row r="1014" spans="1:14" x14ac:dyDescent="0.3">
      <c r="A1014">
        <f t="shared" si="61"/>
        <v>1013</v>
      </c>
      <c r="B1014">
        <v>354017116483021</v>
      </c>
      <c r="C1014" t="s">
        <v>12</v>
      </c>
      <c r="D1014" s="3">
        <v>44634.618263888886</v>
      </c>
      <c r="E1014" s="4">
        <f t="shared" si="60"/>
        <v>44634.618263888886</v>
      </c>
      <c r="F1014" s="1" t="s">
        <v>23</v>
      </c>
      <c r="G1014" s="11" t="str">
        <f t="shared" si="62"/>
        <v>69030 44634,6</v>
      </c>
      <c r="H1014" s="11" t="str">
        <f t="shared" si="63"/>
        <v>Dans la commune</v>
      </c>
      <c r="I1014" s="1">
        <v>30</v>
      </c>
      <c r="J1014" s="5">
        <v>4.6296296296296294E-5</v>
      </c>
      <c r="K1014">
        <v>4.95E-4</v>
      </c>
      <c r="L1014" s="6"/>
      <c r="M1014" s="6" t="str">
        <f>IFERROR(VLOOKUP(G1014,TCD!$A$4:$C$362,3,FALSE),"Commune de ramassage")</f>
        <v>Commune de ramassage</v>
      </c>
      <c r="N1014">
        <v>1013</v>
      </c>
    </row>
    <row r="1015" spans="1:14" x14ac:dyDescent="0.3">
      <c r="A1015">
        <f t="shared" si="61"/>
        <v>1014</v>
      </c>
      <c r="B1015">
        <v>354017116483021</v>
      </c>
      <c r="C1015" t="s">
        <v>12</v>
      </c>
      <c r="D1015" s="3">
        <v>44634.618310185186</v>
      </c>
      <c r="E1015" s="4">
        <f t="shared" si="60"/>
        <v>44634.618310185186</v>
      </c>
      <c r="F1015" s="1" t="s">
        <v>23</v>
      </c>
      <c r="G1015" s="11" t="str">
        <f t="shared" si="62"/>
        <v>69030 44634,6</v>
      </c>
      <c r="H1015" s="11" t="str">
        <f t="shared" si="63"/>
        <v>Dans la commune</v>
      </c>
      <c r="I1015" s="1">
        <v>33</v>
      </c>
      <c r="J1015" s="5">
        <v>1.0416666666666667E-4</v>
      </c>
      <c r="K1015">
        <v>5.4299999999999997E-4</v>
      </c>
      <c r="L1015" s="6"/>
      <c r="M1015" s="6" t="str">
        <f>IFERROR(VLOOKUP(G1015,TCD!$A$4:$C$362,3,FALSE),"Commune de ramassage")</f>
        <v>Commune de ramassage</v>
      </c>
      <c r="N1015">
        <v>1014</v>
      </c>
    </row>
    <row r="1016" spans="1:14" x14ac:dyDescent="0.3">
      <c r="A1016">
        <f t="shared" si="61"/>
        <v>1015</v>
      </c>
      <c r="B1016">
        <v>354017116483021</v>
      </c>
      <c r="C1016" t="s">
        <v>12</v>
      </c>
      <c r="D1016" s="3">
        <v>44634.618414351855</v>
      </c>
      <c r="E1016" s="4">
        <f t="shared" si="60"/>
        <v>44634.618414351855</v>
      </c>
      <c r="F1016" s="1" t="s">
        <v>23</v>
      </c>
      <c r="G1016" s="11" t="str">
        <f t="shared" si="62"/>
        <v>69030 44634,6</v>
      </c>
      <c r="H1016" s="11" t="str">
        <f t="shared" si="63"/>
        <v>Dans la commune</v>
      </c>
      <c r="I1016" s="1">
        <v>30</v>
      </c>
      <c r="J1016" s="5">
        <v>8.1018518518518516E-5</v>
      </c>
      <c r="K1016">
        <v>1.2899999999999999E-4</v>
      </c>
      <c r="L1016" s="6"/>
      <c r="M1016" s="6" t="str">
        <f>IFERROR(VLOOKUP(G1016,TCD!$A$4:$C$362,3,FALSE),"Commune de ramassage")</f>
        <v>Commune de ramassage</v>
      </c>
      <c r="N1016">
        <v>1015</v>
      </c>
    </row>
    <row r="1017" spans="1:14" x14ac:dyDescent="0.3">
      <c r="A1017">
        <f t="shared" si="61"/>
        <v>1016</v>
      </c>
      <c r="B1017">
        <v>354017116483021</v>
      </c>
      <c r="C1017" t="s">
        <v>12</v>
      </c>
      <c r="D1017" s="3">
        <v>44634.618495370371</v>
      </c>
      <c r="E1017" s="4">
        <f t="shared" si="60"/>
        <v>44634.618495370371</v>
      </c>
      <c r="F1017" s="1" t="s">
        <v>23</v>
      </c>
      <c r="G1017" s="11" t="str">
        <f t="shared" si="62"/>
        <v>69030 44634,6</v>
      </c>
      <c r="H1017" s="11" t="str">
        <f t="shared" si="63"/>
        <v>Dans la commune</v>
      </c>
      <c r="I1017" s="1">
        <v>39</v>
      </c>
      <c r="J1017" s="5">
        <v>4.3981481481481481E-4</v>
      </c>
      <c r="K1017">
        <v>-1.34E-4</v>
      </c>
      <c r="L1017" s="6"/>
      <c r="M1017" s="6" t="str">
        <f>IFERROR(VLOOKUP(G1017,TCD!$A$4:$C$362,3,FALSE),"Commune de ramassage")</f>
        <v>Commune de ramassage</v>
      </c>
      <c r="N1017">
        <v>1016</v>
      </c>
    </row>
    <row r="1018" spans="1:14" x14ac:dyDescent="0.3">
      <c r="A1018">
        <f t="shared" si="61"/>
        <v>1017</v>
      </c>
      <c r="B1018">
        <v>354017116483021</v>
      </c>
      <c r="C1018" t="s">
        <v>12</v>
      </c>
      <c r="D1018" s="3">
        <v>44634.618935185186</v>
      </c>
      <c r="E1018" s="4">
        <f t="shared" si="60"/>
        <v>44634.618935185186</v>
      </c>
      <c r="F1018" s="1" t="s">
        <v>23</v>
      </c>
      <c r="G1018" s="11" t="str">
        <f t="shared" si="62"/>
        <v>69030 44634,6</v>
      </c>
      <c r="H1018" s="11" t="str">
        <f t="shared" si="63"/>
        <v>Dans la commune</v>
      </c>
      <c r="I1018" s="1">
        <v>18</v>
      </c>
      <c r="J1018" s="5">
        <v>7.6388888888888893E-4</v>
      </c>
      <c r="K1018">
        <v>-5.5000000000000002E-5</v>
      </c>
      <c r="L1018" s="6"/>
      <c r="M1018" s="6" t="str">
        <f>IFERROR(VLOOKUP(G1018,TCD!$A$4:$C$362,3,FALSE),"Commune de ramassage")</f>
        <v>Commune de ramassage</v>
      </c>
      <c r="N1018">
        <v>1017</v>
      </c>
    </row>
    <row r="1019" spans="1:14" x14ac:dyDescent="0.3">
      <c r="A1019">
        <f t="shared" si="61"/>
        <v>1018</v>
      </c>
      <c r="B1019">
        <v>354017116483021</v>
      </c>
      <c r="C1019" t="s">
        <v>12</v>
      </c>
      <c r="D1019" s="3">
        <v>44634.619699074072</v>
      </c>
      <c r="E1019" s="4">
        <f t="shared" si="60"/>
        <v>44634.619699074072</v>
      </c>
      <c r="F1019" s="1" t="s">
        <v>23</v>
      </c>
      <c r="G1019" s="11" t="str">
        <f t="shared" si="62"/>
        <v>69030 44634,6</v>
      </c>
      <c r="H1019" s="11" t="str">
        <f t="shared" si="63"/>
        <v>Dans la commune</v>
      </c>
      <c r="I1019" s="1">
        <v>6</v>
      </c>
      <c r="J1019" s="5">
        <v>4.1666666666666669E-4</v>
      </c>
      <c r="K1019">
        <v>-2.1000000000000001E-4</v>
      </c>
      <c r="L1019" s="6"/>
      <c r="M1019" s="6" t="str">
        <f>IFERROR(VLOOKUP(G1019,TCD!$A$4:$C$362,3,FALSE),"Commune de ramassage")</f>
        <v>Commune de ramassage</v>
      </c>
      <c r="N1019">
        <v>1018</v>
      </c>
    </row>
    <row r="1020" spans="1:14" x14ac:dyDescent="0.3">
      <c r="A1020">
        <f t="shared" si="61"/>
        <v>1019</v>
      </c>
      <c r="B1020">
        <v>354017116483021</v>
      </c>
      <c r="C1020" t="s">
        <v>12</v>
      </c>
      <c r="D1020" s="3">
        <v>44634.620115740741</v>
      </c>
      <c r="E1020" s="4">
        <f t="shared" si="60"/>
        <v>44634.620115740741</v>
      </c>
      <c r="F1020" s="1" t="s">
        <v>23</v>
      </c>
      <c r="G1020" s="11" t="str">
        <f t="shared" si="62"/>
        <v>69030 44634,6</v>
      </c>
      <c r="H1020" s="11" t="str">
        <f t="shared" si="63"/>
        <v>Dans la commune</v>
      </c>
      <c r="I1020" s="1">
        <v>6</v>
      </c>
      <c r="J1020" s="5">
        <v>5.0925925925925921E-4</v>
      </c>
      <c r="K1020">
        <v>0</v>
      </c>
      <c r="L1020" s="6"/>
      <c r="M1020" s="6" t="str">
        <f>IFERROR(VLOOKUP(G1020,TCD!$A$4:$C$362,3,FALSE),"Commune de ramassage")</f>
        <v>Commune de ramassage</v>
      </c>
      <c r="N1020">
        <v>1019</v>
      </c>
    </row>
    <row r="1021" spans="1:14" x14ac:dyDescent="0.3">
      <c r="A1021">
        <f t="shared" si="61"/>
        <v>1020</v>
      </c>
      <c r="B1021">
        <v>354017116483021</v>
      </c>
      <c r="C1021" t="s">
        <v>12</v>
      </c>
      <c r="D1021" s="3">
        <v>44634.620625000003</v>
      </c>
      <c r="E1021" s="4">
        <f t="shared" si="60"/>
        <v>44634.620625000003</v>
      </c>
      <c r="F1021" s="1" t="s">
        <v>23</v>
      </c>
      <c r="G1021" s="11" t="str">
        <f t="shared" si="62"/>
        <v>69030 44634,6</v>
      </c>
      <c r="H1021" s="11" t="str">
        <f t="shared" si="63"/>
        <v>Dans la commune</v>
      </c>
      <c r="I1021" s="1">
        <v>4</v>
      </c>
      <c r="J1021" s="5">
        <v>4.7453703703703704E-4</v>
      </c>
      <c r="K1021">
        <v>1.7000000000000001E-4</v>
      </c>
      <c r="L1021" s="6"/>
      <c r="M1021" s="6" t="str">
        <f>IFERROR(VLOOKUP(G1021,TCD!$A$4:$C$362,3,FALSE),"Commune de ramassage")</f>
        <v>Commune de ramassage</v>
      </c>
      <c r="N1021">
        <v>1020</v>
      </c>
    </row>
    <row r="1022" spans="1:14" x14ac:dyDescent="0.3">
      <c r="A1022">
        <f t="shared" si="61"/>
        <v>1021</v>
      </c>
      <c r="B1022">
        <v>354017116483021</v>
      </c>
      <c r="C1022" t="s">
        <v>12</v>
      </c>
      <c r="D1022" s="3">
        <v>44634.621099537035</v>
      </c>
      <c r="E1022" s="4">
        <f t="shared" si="60"/>
        <v>44634.621099537035</v>
      </c>
      <c r="F1022" s="1" t="s">
        <v>23</v>
      </c>
      <c r="G1022" s="11" t="str">
        <f t="shared" si="62"/>
        <v>69030 44634,6</v>
      </c>
      <c r="H1022" s="11" t="str">
        <f t="shared" si="63"/>
        <v>Dans la commune</v>
      </c>
      <c r="I1022" s="1">
        <v>34</v>
      </c>
      <c r="J1022" s="5">
        <v>2.5462962962962961E-4</v>
      </c>
      <c r="K1022">
        <v>-6.7500000000000004E-4</v>
      </c>
      <c r="L1022" s="6"/>
      <c r="M1022" s="6" t="str">
        <f>IFERROR(VLOOKUP(G1022,TCD!$A$4:$C$362,3,FALSE),"Commune de ramassage")</f>
        <v>Commune de ramassage</v>
      </c>
      <c r="N1022">
        <v>1021</v>
      </c>
    </row>
    <row r="1023" spans="1:14" x14ac:dyDescent="0.3">
      <c r="A1023">
        <f t="shared" si="61"/>
        <v>1022</v>
      </c>
      <c r="B1023">
        <v>354017116483021</v>
      </c>
      <c r="C1023" t="s">
        <v>12</v>
      </c>
      <c r="D1023" s="3">
        <v>44634.621354166666</v>
      </c>
      <c r="E1023" s="4">
        <f t="shared" si="60"/>
        <v>44634.621354166666</v>
      </c>
      <c r="F1023" s="1" t="s">
        <v>23</v>
      </c>
      <c r="G1023" s="11" t="str">
        <f t="shared" si="62"/>
        <v>69030 44634,6</v>
      </c>
      <c r="H1023" s="11" t="str">
        <f t="shared" si="63"/>
        <v>Dans la commune</v>
      </c>
      <c r="I1023" s="1">
        <v>30</v>
      </c>
      <c r="J1023" s="5">
        <v>1.1574074074074073E-5</v>
      </c>
      <c r="K1023">
        <v>-3.4600000000000001E-4</v>
      </c>
      <c r="L1023" s="6"/>
      <c r="M1023" s="6" t="str">
        <f>IFERROR(VLOOKUP(G1023,TCD!$A$4:$C$362,3,FALSE),"Commune de ramassage")</f>
        <v>Commune de ramassage</v>
      </c>
      <c r="N1023">
        <v>1022</v>
      </c>
    </row>
    <row r="1024" spans="1:14" x14ac:dyDescent="0.3">
      <c r="A1024">
        <f t="shared" si="61"/>
        <v>1023</v>
      </c>
      <c r="B1024">
        <v>354017116483021</v>
      </c>
      <c r="C1024" t="s">
        <v>12</v>
      </c>
      <c r="D1024" s="3">
        <v>44634.621365740742</v>
      </c>
      <c r="E1024" s="4">
        <f t="shared" si="60"/>
        <v>44634.621365740742</v>
      </c>
      <c r="F1024" s="1" t="s">
        <v>23</v>
      </c>
      <c r="G1024" s="11" t="str">
        <f t="shared" si="62"/>
        <v>69030 44634,6</v>
      </c>
      <c r="H1024" s="11" t="str">
        <f t="shared" si="63"/>
        <v>Dans la commune</v>
      </c>
      <c r="I1024" s="1">
        <v>37</v>
      </c>
      <c r="J1024" s="5">
        <v>4.7453703703703704E-4</v>
      </c>
      <c r="K1024">
        <v>-4.0289999999999996E-3</v>
      </c>
      <c r="L1024" s="6"/>
      <c r="M1024" s="6" t="str">
        <f>IFERROR(VLOOKUP(G1024,TCD!$A$4:$C$362,3,FALSE),"Commune de ramassage")</f>
        <v>Commune de ramassage</v>
      </c>
      <c r="N1024">
        <v>1023</v>
      </c>
    </row>
    <row r="1025" spans="1:14" x14ac:dyDescent="0.3">
      <c r="A1025">
        <f t="shared" si="61"/>
        <v>1024</v>
      </c>
      <c r="B1025">
        <v>354017116483021</v>
      </c>
      <c r="C1025" t="s">
        <v>12</v>
      </c>
      <c r="D1025" s="3">
        <v>44634.621840277781</v>
      </c>
      <c r="E1025" s="4">
        <f t="shared" si="60"/>
        <v>44634.621840277781</v>
      </c>
      <c r="F1025" s="1" t="s">
        <v>23</v>
      </c>
      <c r="G1025" s="11" t="str">
        <f t="shared" si="62"/>
        <v>69030 44634,6</v>
      </c>
      <c r="H1025" s="11" t="str">
        <f t="shared" si="63"/>
        <v>Dans la commune</v>
      </c>
      <c r="I1025" s="1">
        <v>30</v>
      </c>
      <c r="J1025" s="5">
        <v>5.7870370370370366E-5</v>
      </c>
      <c r="K1025">
        <v>-2.63E-4</v>
      </c>
      <c r="L1025" s="6"/>
      <c r="M1025" s="6" t="str">
        <f>IFERROR(VLOOKUP(G1025,TCD!$A$4:$C$362,3,FALSE),"Commune de ramassage")</f>
        <v>Commune de ramassage</v>
      </c>
      <c r="N1025">
        <v>1024</v>
      </c>
    </row>
    <row r="1026" spans="1:14" x14ac:dyDescent="0.3">
      <c r="A1026">
        <f t="shared" si="61"/>
        <v>1025</v>
      </c>
      <c r="B1026">
        <v>354017116483021</v>
      </c>
      <c r="C1026" t="s">
        <v>12</v>
      </c>
      <c r="D1026" s="3">
        <v>44634.621898148151</v>
      </c>
      <c r="E1026" s="4">
        <f t="shared" ref="E1026:E1089" si="64">D1026</f>
        <v>44634.621898148151</v>
      </c>
      <c r="F1026" s="1" t="s">
        <v>23</v>
      </c>
      <c r="G1026" s="11" t="str">
        <f t="shared" si="62"/>
        <v>69030 44634,6</v>
      </c>
      <c r="H1026" s="11" t="str">
        <f t="shared" si="63"/>
        <v>Dans la commune</v>
      </c>
      <c r="I1026" s="1">
        <v>30</v>
      </c>
      <c r="J1026" s="5">
        <v>4.6296296296296294E-5</v>
      </c>
      <c r="K1026">
        <v>-3.8000000000000002E-5</v>
      </c>
      <c r="L1026" s="6"/>
      <c r="M1026" s="6" t="str">
        <f>IFERROR(VLOOKUP(G1026,TCD!$A$4:$C$362,3,FALSE),"Commune de ramassage")</f>
        <v>Commune de ramassage</v>
      </c>
      <c r="N1026">
        <v>1025</v>
      </c>
    </row>
    <row r="1027" spans="1:14" x14ac:dyDescent="0.3">
      <c r="A1027">
        <f t="shared" ref="A1027:A1090" si="65">A1026+1</f>
        <v>1026</v>
      </c>
      <c r="B1027">
        <v>354017116483021</v>
      </c>
      <c r="C1027" t="s">
        <v>12</v>
      </c>
      <c r="D1027" s="3">
        <v>44634.621944444443</v>
      </c>
      <c r="E1027" s="4">
        <f t="shared" si="64"/>
        <v>44634.621944444443</v>
      </c>
      <c r="F1027" s="1" t="s">
        <v>23</v>
      </c>
      <c r="G1027" s="11" t="str">
        <f t="shared" ref="G1027:G1090" si="66">F1027&amp;" "&amp;ROUND(D1027,1)</f>
        <v>69030 44634,6</v>
      </c>
      <c r="H1027" s="11" t="str">
        <f t="shared" ref="H1027:H1090" si="67">IF(F1027=F1028,"Dans la commune","Entrée sortie")</f>
        <v>Dans la commune</v>
      </c>
      <c r="I1027" s="1">
        <v>33</v>
      </c>
      <c r="J1027" s="5">
        <v>1.273148148148148E-4</v>
      </c>
      <c r="K1027">
        <v>-3.9999999999999998E-6</v>
      </c>
      <c r="L1027" s="6"/>
      <c r="M1027" s="6" t="str">
        <f>IFERROR(VLOOKUP(G1027,TCD!$A$4:$C$362,3,FALSE),"Commune de ramassage")</f>
        <v>Commune de ramassage</v>
      </c>
      <c r="N1027">
        <v>1026</v>
      </c>
    </row>
    <row r="1028" spans="1:14" x14ac:dyDescent="0.3">
      <c r="A1028">
        <f t="shared" si="65"/>
        <v>1027</v>
      </c>
      <c r="B1028">
        <v>354017116483021</v>
      </c>
      <c r="C1028" t="s">
        <v>12</v>
      </c>
      <c r="D1028" s="3">
        <v>44634.622071759259</v>
      </c>
      <c r="E1028" s="4">
        <f t="shared" si="64"/>
        <v>44634.622071759259</v>
      </c>
      <c r="F1028" s="1" t="s">
        <v>23</v>
      </c>
      <c r="G1028" s="11" t="str">
        <f t="shared" si="66"/>
        <v>69030 44634,6</v>
      </c>
      <c r="H1028" s="11" t="str">
        <f t="shared" si="67"/>
        <v>Dans la commune</v>
      </c>
      <c r="I1028" s="1">
        <v>34</v>
      </c>
      <c r="J1028" s="5">
        <v>1.5046296296296297E-4</v>
      </c>
      <c r="K1028">
        <v>-8.43E-4</v>
      </c>
      <c r="L1028" s="6"/>
      <c r="M1028" s="6" t="str">
        <f>IFERROR(VLOOKUP(G1028,TCD!$A$4:$C$362,3,FALSE),"Commune de ramassage")</f>
        <v>Commune de ramassage</v>
      </c>
      <c r="N1028">
        <v>1027</v>
      </c>
    </row>
    <row r="1029" spans="1:14" x14ac:dyDescent="0.3">
      <c r="A1029">
        <f t="shared" si="65"/>
        <v>1028</v>
      </c>
      <c r="B1029">
        <v>354017116483021</v>
      </c>
      <c r="C1029" t="s">
        <v>12</v>
      </c>
      <c r="D1029" s="3">
        <v>44634.62222222222</v>
      </c>
      <c r="E1029" s="4">
        <f t="shared" si="64"/>
        <v>44634.62222222222</v>
      </c>
      <c r="F1029" s="1" t="s">
        <v>23</v>
      </c>
      <c r="G1029" s="11" t="str">
        <f t="shared" si="66"/>
        <v>69030 44634,6</v>
      </c>
      <c r="H1029" s="11" t="str">
        <f t="shared" si="67"/>
        <v>Dans la commune</v>
      </c>
      <c r="I1029" s="1">
        <v>31</v>
      </c>
      <c r="J1029" s="5">
        <v>3.7037037037037035E-4</v>
      </c>
      <c r="K1029">
        <v>-2.1429999999999999E-3</v>
      </c>
      <c r="L1029" s="6"/>
      <c r="M1029" s="6" t="str">
        <f>IFERROR(VLOOKUP(G1029,TCD!$A$4:$C$362,3,FALSE),"Commune de ramassage")</f>
        <v>Commune de ramassage</v>
      </c>
      <c r="N1029">
        <v>1028</v>
      </c>
    </row>
    <row r="1030" spans="1:14" x14ac:dyDescent="0.3">
      <c r="A1030">
        <f t="shared" si="65"/>
        <v>1029</v>
      </c>
      <c r="B1030">
        <v>354017116483021</v>
      </c>
      <c r="C1030" t="s">
        <v>12</v>
      </c>
      <c r="D1030" s="3">
        <v>44634.62259259259</v>
      </c>
      <c r="E1030" s="4">
        <f t="shared" si="64"/>
        <v>44634.62259259259</v>
      </c>
      <c r="F1030" s="1" t="s">
        <v>23</v>
      </c>
      <c r="G1030" s="11" t="str">
        <f t="shared" si="66"/>
        <v>69030 44634,6</v>
      </c>
      <c r="H1030" s="11" t="str">
        <f t="shared" si="67"/>
        <v>Dans la commune</v>
      </c>
      <c r="I1030" s="1">
        <v>26</v>
      </c>
      <c r="J1030" s="5">
        <v>1.9675925925925926E-4</v>
      </c>
      <c r="K1030">
        <v>-7.2900000000000005E-4</v>
      </c>
      <c r="L1030" s="6"/>
      <c r="M1030" s="6" t="str">
        <f>IFERROR(VLOOKUP(G1030,TCD!$A$4:$C$362,3,FALSE),"Commune de ramassage")</f>
        <v>Commune de ramassage</v>
      </c>
      <c r="N1030">
        <v>1029</v>
      </c>
    </row>
    <row r="1031" spans="1:14" x14ac:dyDescent="0.3">
      <c r="A1031">
        <f t="shared" si="65"/>
        <v>1030</v>
      </c>
      <c r="B1031">
        <v>354017116483021</v>
      </c>
      <c r="C1031" t="s">
        <v>12</v>
      </c>
      <c r="D1031" s="3">
        <v>44634.622789351852</v>
      </c>
      <c r="E1031" s="4">
        <f t="shared" si="64"/>
        <v>44634.622789351852</v>
      </c>
      <c r="F1031" s="1" t="s">
        <v>23</v>
      </c>
      <c r="G1031" s="11" t="str">
        <f t="shared" si="66"/>
        <v>69030 44634,6</v>
      </c>
      <c r="H1031" s="11" t="str">
        <f t="shared" si="67"/>
        <v>Dans la commune</v>
      </c>
      <c r="I1031" s="1">
        <v>9</v>
      </c>
      <c r="J1031" s="5">
        <v>3.0092592592592595E-4</v>
      </c>
      <c r="K1031">
        <v>-5.4799999999999998E-4</v>
      </c>
      <c r="L1031" s="6"/>
      <c r="M1031" s="6" t="str">
        <f>IFERROR(VLOOKUP(G1031,TCD!$A$4:$C$362,3,FALSE),"Commune de ramassage")</f>
        <v>Commune de ramassage</v>
      </c>
      <c r="N1031">
        <v>1030</v>
      </c>
    </row>
    <row r="1032" spans="1:14" x14ac:dyDescent="0.3">
      <c r="A1032">
        <f t="shared" si="65"/>
        <v>1031</v>
      </c>
      <c r="B1032">
        <v>354017116483021</v>
      </c>
      <c r="C1032" t="s">
        <v>12</v>
      </c>
      <c r="D1032" s="3">
        <v>44634.623090277775</v>
      </c>
      <c r="E1032" s="4">
        <f t="shared" si="64"/>
        <v>44634.623090277775</v>
      </c>
      <c r="F1032" s="1" t="s">
        <v>23</v>
      </c>
      <c r="G1032" s="11" t="str">
        <f t="shared" si="66"/>
        <v>69030 44634,6</v>
      </c>
      <c r="H1032" s="11" t="str">
        <f t="shared" si="67"/>
        <v>Dans la commune</v>
      </c>
      <c r="I1032" s="1">
        <v>11</v>
      </c>
      <c r="J1032" s="5">
        <v>2.3148148148148147E-5</v>
      </c>
      <c r="K1032">
        <v>6.3E-5</v>
      </c>
      <c r="L1032" s="6"/>
      <c r="M1032" s="6" t="str">
        <f>IFERROR(VLOOKUP(G1032,TCD!$A$4:$C$362,3,FALSE),"Commune de ramassage")</f>
        <v>Commune de ramassage</v>
      </c>
      <c r="N1032">
        <v>1031</v>
      </c>
    </row>
    <row r="1033" spans="1:14" x14ac:dyDescent="0.3">
      <c r="A1033">
        <f t="shared" si="65"/>
        <v>1032</v>
      </c>
      <c r="B1033">
        <v>354017116483021</v>
      </c>
      <c r="C1033" t="s">
        <v>12</v>
      </c>
      <c r="D1033" s="3">
        <v>44634.623113425929</v>
      </c>
      <c r="E1033" s="4">
        <f t="shared" si="64"/>
        <v>44634.623113425929</v>
      </c>
      <c r="F1033" s="1" t="s">
        <v>23</v>
      </c>
      <c r="G1033" s="11" t="str">
        <f t="shared" si="66"/>
        <v>69030 44634,6</v>
      </c>
      <c r="H1033" s="11" t="str">
        <f t="shared" si="67"/>
        <v>Dans la commune</v>
      </c>
      <c r="I1033" s="1">
        <v>9</v>
      </c>
      <c r="J1033" s="5">
        <v>3.4722222222222222E-5</v>
      </c>
      <c r="K1033">
        <v>8.3999999999999995E-5</v>
      </c>
      <c r="L1033" s="6"/>
      <c r="M1033" s="6" t="str">
        <f>IFERROR(VLOOKUP(G1033,TCD!$A$4:$C$362,3,FALSE),"Commune de ramassage")</f>
        <v>Commune de ramassage</v>
      </c>
      <c r="N1033">
        <v>1032</v>
      </c>
    </row>
    <row r="1034" spans="1:14" x14ac:dyDescent="0.3">
      <c r="A1034">
        <f t="shared" si="65"/>
        <v>1033</v>
      </c>
      <c r="B1034">
        <v>354017116483021</v>
      </c>
      <c r="C1034" t="s">
        <v>12</v>
      </c>
      <c r="D1034" s="3">
        <v>44634.623148148145</v>
      </c>
      <c r="E1034" s="4">
        <f t="shared" si="64"/>
        <v>44634.623148148145</v>
      </c>
      <c r="F1034" s="1" t="s">
        <v>23</v>
      </c>
      <c r="G1034" s="11" t="str">
        <f t="shared" si="66"/>
        <v>69030 44634,6</v>
      </c>
      <c r="H1034" s="11" t="str">
        <f t="shared" si="67"/>
        <v>Dans la commune</v>
      </c>
      <c r="I1034" s="1">
        <v>8</v>
      </c>
      <c r="J1034" s="5">
        <v>1.1574074074074073E-4</v>
      </c>
      <c r="K1034">
        <v>9.0000000000000006E-5</v>
      </c>
      <c r="L1034" s="6"/>
      <c r="M1034" s="6" t="str">
        <f>IFERROR(VLOOKUP(G1034,TCD!$A$4:$C$362,3,FALSE),"Commune de ramassage")</f>
        <v>Commune de ramassage</v>
      </c>
      <c r="N1034">
        <v>1033</v>
      </c>
    </row>
    <row r="1035" spans="1:14" x14ac:dyDescent="0.3">
      <c r="A1035">
        <f t="shared" si="65"/>
        <v>1034</v>
      </c>
      <c r="B1035">
        <v>354017116483021</v>
      </c>
      <c r="C1035" t="s">
        <v>12</v>
      </c>
      <c r="D1035" s="3">
        <v>44634.623263888891</v>
      </c>
      <c r="E1035" s="4">
        <f t="shared" si="64"/>
        <v>44634.623263888891</v>
      </c>
      <c r="F1035" s="1" t="s">
        <v>23</v>
      </c>
      <c r="G1035" s="11" t="str">
        <f t="shared" si="66"/>
        <v>69030 44634,6</v>
      </c>
      <c r="H1035" s="11" t="str">
        <f t="shared" si="67"/>
        <v>Dans la commune</v>
      </c>
      <c r="I1035" s="1">
        <v>7</v>
      </c>
      <c r="J1035" s="5">
        <v>6.134259259259259E-4</v>
      </c>
      <c r="K1035">
        <v>1.21E-4</v>
      </c>
      <c r="L1035" s="6"/>
      <c r="M1035" s="6" t="str">
        <f>IFERROR(VLOOKUP(G1035,TCD!$A$4:$C$362,3,FALSE),"Commune de ramassage")</f>
        <v>Commune de ramassage</v>
      </c>
      <c r="N1035">
        <v>1034</v>
      </c>
    </row>
    <row r="1036" spans="1:14" x14ac:dyDescent="0.3">
      <c r="A1036">
        <f t="shared" si="65"/>
        <v>1035</v>
      </c>
      <c r="B1036">
        <v>354017116483021</v>
      </c>
      <c r="C1036" t="s">
        <v>12</v>
      </c>
      <c r="D1036" s="3">
        <v>44634.623877314814</v>
      </c>
      <c r="E1036" s="4">
        <f t="shared" si="64"/>
        <v>44634.623877314814</v>
      </c>
      <c r="F1036" s="1" t="s">
        <v>23</v>
      </c>
      <c r="G1036" s="11" t="str">
        <f t="shared" si="66"/>
        <v>69030 44634,6</v>
      </c>
      <c r="H1036" s="11" t="str">
        <f t="shared" si="67"/>
        <v>Dans la commune</v>
      </c>
      <c r="I1036" s="1">
        <v>7</v>
      </c>
      <c r="J1036" s="5">
        <v>8.1018518518518516E-5</v>
      </c>
      <c r="K1036">
        <v>6.9999999999999994E-5</v>
      </c>
      <c r="L1036" s="6"/>
      <c r="M1036" s="6" t="str">
        <f>IFERROR(VLOOKUP(G1036,TCD!$A$4:$C$362,3,FALSE),"Commune de ramassage")</f>
        <v>Commune de ramassage</v>
      </c>
      <c r="N1036">
        <v>1035</v>
      </c>
    </row>
    <row r="1037" spans="1:14" x14ac:dyDescent="0.3">
      <c r="A1037">
        <f t="shared" si="65"/>
        <v>1036</v>
      </c>
      <c r="B1037">
        <v>354017116483021</v>
      </c>
      <c r="C1037" t="s">
        <v>12</v>
      </c>
      <c r="D1037" s="3">
        <v>44634.62395833333</v>
      </c>
      <c r="E1037" s="4">
        <f t="shared" si="64"/>
        <v>44634.62395833333</v>
      </c>
      <c r="F1037" s="1" t="s">
        <v>23</v>
      </c>
      <c r="G1037" s="11" t="str">
        <f t="shared" si="66"/>
        <v>69030 44634,6</v>
      </c>
      <c r="H1037" s="11" t="str">
        <f t="shared" si="67"/>
        <v>Dans la commune</v>
      </c>
      <c r="I1037" s="1">
        <v>6</v>
      </c>
      <c r="J1037" s="5">
        <v>1.1574074074074073E-4</v>
      </c>
      <c r="K1037">
        <v>-4.1E-5</v>
      </c>
      <c r="L1037" s="6"/>
      <c r="M1037" s="6" t="str">
        <f>IFERROR(VLOOKUP(G1037,TCD!$A$4:$C$362,3,FALSE),"Commune de ramassage")</f>
        <v>Commune de ramassage</v>
      </c>
      <c r="N1037">
        <v>1036</v>
      </c>
    </row>
    <row r="1038" spans="1:14" x14ac:dyDescent="0.3">
      <c r="A1038">
        <f t="shared" si="65"/>
        <v>1037</v>
      </c>
      <c r="B1038">
        <v>354017116483021</v>
      </c>
      <c r="C1038" t="s">
        <v>12</v>
      </c>
      <c r="D1038" s="3">
        <v>44634.624074074076</v>
      </c>
      <c r="E1038" s="4">
        <f t="shared" si="64"/>
        <v>44634.624074074076</v>
      </c>
      <c r="F1038" s="1" t="s">
        <v>23</v>
      </c>
      <c r="G1038" s="11" t="str">
        <f t="shared" si="66"/>
        <v>69030 44634,6</v>
      </c>
      <c r="H1038" s="11" t="str">
        <f t="shared" si="67"/>
        <v>Dans la commune</v>
      </c>
      <c r="I1038" s="1">
        <v>8</v>
      </c>
      <c r="J1038" s="5">
        <v>1.7361111111111112E-4</v>
      </c>
      <c r="K1038">
        <v>-1.1E-4</v>
      </c>
      <c r="L1038" s="6"/>
      <c r="M1038" s="6" t="str">
        <f>IFERROR(VLOOKUP(G1038,TCD!$A$4:$C$362,3,FALSE),"Commune de ramassage")</f>
        <v>Commune de ramassage</v>
      </c>
      <c r="N1038">
        <v>1037</v>
      </c>
    </row>
    <row r="1039" spans="1:14" x14ac:dyDescent="0.3">
      <c r="A1039">
        <f t="shared" si="65"/>
        <v>1038</v>
      </c>
      <c r="B1039">
        <v>354017116483021</v>
      </c>
      <c r="C1039" t="s">
        <v>12</v>
      </c>
      <c r="D1039" s="3">
        <v>44634.624247685184</v>
      </c>
      <c r="E1039" s="4">
        <f t="shared" si="64"/>
        <v>44634.624247685184</v>
      </c>
      <c r="F1039" s="1" t="s">
        <v>23</v>
      </c>
      <c r="G1039" s="11" t="str">
        <f t="shared" si="66"/>
        <v>69030 44634,6</v>
      </c>
      <c r="H1039" s="11" t="str">
        <f t="shared" si="67"/>
        <v>Dans la commune</v>
      </c>
      <c r="I1039" s="1">
        <v>7</v>
      </c>
      <c r="J1039" s="5">
        <v>6.9444444444444444E-5</v>
      </c>
      <c r="K1039">
        <v>-1.35E-4</v>
      </c>
      <c r="L1039" s="6"/>
      <c r="M1039" s="6" t="str">
        <f>IFERROR(VLOOKUP(G1039,TCD!$A$4:$C$362,3,FALSE),"Commune de ramassage")</f>
        <v>Commune de ramassage</v>
      </c>
      <c r="N1039">
        <v>1038</v>
      </c>
    </row>
    <row r="1040" spans="1:14" x14ac:dyDescent="0.3">
      <c r="A1040">
        <f t="shared" si="65"/>
        <v>1039</v>
      </c>
      <c r="B1040">
        <v>354017116483021</v>
      </c>
      <c r="C1040" t="s">
        <v>12</v>
      </c>
      <c r="D1040" s="3">
        <v>44634.62431712963</v>
      </c>
      <c r="E1040" s="4">
        <f t="shared" si="64"/>
        <v>44634.62431712963</v>
      </c>
      <c r="F1040" s="1" t="s">
        <v>23</v>
      </c>
      <c r="G1040" s="11" t="str">
        <f t="shared" si="66"/>
        <v>69030 44634,6</v>
      </c>
      <c r="H1040" s="11" t="str">
        <f t="shared" si="67"/>
        <v>Dans la commune</v>
      </c>
      <c r="I1040" s="1">
        <v>11</v>
      </c>
      <c r="J1040" s="5">
        <v>3.4722222222222222E-5</v>
      </c>
      <c r="K1040">
        <v>-1.0000000000000001E-5</v>
      </c>
      <c r="L1040" s="6"/>
      <c r="M1040" s="6" t="str">
        <f>IFERROR(VLOOKUP(G1040,TCD!$A$4:$C$362,3,FALSE),"Commune de ramassage")</f>
        <v>Commune de ramassage</v>
      </c>
      <c r="N1040">
        <v>1039</v>
      </c>
    </row>
    <row r="1041" spans="1:14" x14ac:dyDescent="0.3">
      <c r="A1041">
        <f t="shared" si="65"/>
        <v>1040</v>
      </c>
      <c r="B1041">
        <v>354017116483021</v>
      </c>
      <c r="C1041" t="s">
        <v>12</v>
      </c>
      <c r="D1041" s="3">
        <v>44634.624351851853</v>
      </c>
      <c r="E1041" s="4">
        <f t="shared" si="64"/>
        <v>44634.624351851853</v>
      </c>
      <c r="F1041" s="1" t="s">
        <v>23</v>
      </c>
      <c r="G1041" s="11" t="str">
        <f t="shared" si="66"/>
        <v>69030 44634,6</v>
      </c>
      <c r="H1041" s="11" t="str">
        <f t="shared" si="67"/>
        <v>Dans la commune</v>
      </c>
      <c r="I1041" s="1">
        <v>7</v>
      </c>
      <c r="J1041" s="5">
        <v>4.5138888888888892E-4</v>
      </c>
      <c r="K1041">
        <v>1.7799999999999999E-4</v>
      </c>
      <c r="L1041" s="6"/>
      <c r="M1041" s="6" t="str">
        <f>IFERROR(VLOOKUP(G1041,TCD!$A$4:$C$362,3,FALSE),"Commune de ramassage")</f>
        <v>Commune de ramassage</v>
      </c>
      <c r="N1041">
        <v>1040</v>
      </c>
    </row>
    <row r="1042" spans="1:14" x14ac:dyDescent="0.3">
      <c r="A1042">
        <f t="shared" si="65"/>
        <v>1041</v>
      </c>
      <c r="B1042">
        <v>354017116483021</v>
      </c>
      <c r="C1042" t="s">
        <v>12</v>
      </c>
      <c r="D1042" s="3">
        <v>44634.624803240738</v>
      </c>
      <c r="E1042" s="4">
        <f t="shared" si="64"/>
        <v>44634.624803240738</v>
      </c>
      <c r="F1042" s="1" t="s">
        <v>23</v>
      </c>
      <c r="G1042" s="11" t="str">
        <f t="shared" si="66"/>
        <v>69030 44634,6</v>
      </c>
      <c r="H1042" s="11" t="str">
        <f t="shared" si="67"/>
        <v>Dans la commune</v>
      </c>
      <c r="I1042" s="1">
        <v>12</v>
      </c>
      <c r="J1042" s="5">
        <v>1.1574074074074073E-5</v>
      </c>
      <c r="K1042">
        <v>6.7000000000000002E-5</v>
      </c>
      <c r="L1042" s="6"/>
      <c r="M1042" s="6" t="str">
        <f>IFERROR(VLOOKUP(G1042,TCD!$A$4:$C$362,3,FALSE),"Commune de ramassage")</f>
        <v>Commune de ramassage</v>
      </c>
      <c r="N1042">
        <v>1041</v>
      </c>
    </row>
    <row r="1043" spans="1:14" x14ac:dyDescent="0.3">
      <c r="A1043">
        <f t="shared" si="65"/>
        <v>1042</v>
      </c>
      <c r="B1043">
        <v>354017116483021</v>
      </c>
      <c r="C1043" t="s">
        <v>12</v>
      </c>
      <c r="D1043" s="3">
        <v>44634.624814814815</v>
      </c>
      <c r="E1043" s="4">
        <f t="shared" si="64"/>
        <v>44634.624814814815</v>
      </c>
      <c r="F1043" s="1" t="s">
        <v>23</v>
      </c>
      <c r="G1043" s="11" t="str">
        <f t="shared" si="66"/>
        <v>69030 44634,6</v>
      </c>
      <c r="H1043" s="11" t="str">
        <f t="shared" si="67"/>
        <v>Dans la commune</v>
      </c>
      <c r="I1043" s="1">
        <v>13</v>
      </c>
      <c r="J1043" s="5">
        <v>2.6620370370370372E-4</v>
      </c>
      <c r="K1043">
        <v>1.4610000000000001E-3</v>
      </c>
      <c r="L1043" s="6"/>
      <c r="M1043" s="6" t="str">
        <f>IFERROR(VLOOKUP(G1043,TCD!$A$4:$C$362,3,FALSE),"Commune de ramassage")</f>
        <v>Commune de ramassage</v>
      </c>
      <c r="N1043">
        <v>1042</v>
      </c>
    </row>
    <row r="1044" spans="1:14" x14ac:dyDescent="0.3">
      <c r="A1044">
        <f t="shared" si="65"/>
        <v>1043</v>
      </c>
      <c r="B1044">
        <v>354017116483021</v>
      </c>
      <c r="C1044" t="s">
        <v>12</v>
      </c>
      <c r="D1044" s="3">
        <v>44634.625081018516</v>
      </c>
      <c r="E1044" s="4">
        <f t="shared" si="64"/>
        <v>44634.625081018516</v>
      </c>
      <c r="F1044" s="1" t="s">
        <v>23</v>
      </c>
      <c r="G1044" s="11" t="str">
        <f t="shared" si="66"/>
        <v>69030 44634,6</v>
      </c>
      <c r="H1044" s="11" t="str">
        <f t="shared" si="67"/>
        <v>Dans la commune</v>
      </c>
      <c r="I1044" s="1">
        <v>37</v>
      </c>
      <c r="J1044" s="5">
        <v>3.4722222222222222E-5</v>
      </c>
      <c r="K1044">
        <v>1.12E-4</v>
      </c>
      <c r="L1044" s="6"/>
      <c r="M1044" s="6" t="str">
        <f>IFERROR(VLOOKUP(G1044,TCD!$A$4:$C$362,3,FALSE),"Commune de ramassage")</f>
        <v>Commune de ramassage</v>
      </c>
      <c r="N1044">
        <v>1043</v>
      </c>
    </row>
    <row r="1045" spans="1:14" x14ac:dyDescent="0.3">
      <c r="A1045">
        <f t="shared" si="65"/>
        <v>1044</v>
      </c>
      <c r="B1045">
        <v>354017116483021</v>
      </c>
      <c r="C1045" t="s">
        <v>12</v>
      </c>
      <c r="D1045" s="3">
        <v>44634.625115740739</v>
      </c>
      <c r="E1045" s="4">
        <f t="shared" si="64"/>
        <v>44634.625115740739</v>
      </c>
      <c r="F1045" s="1" t="s">
        <v>23</v>
      </c>
      <c r="G1045" s="11" t="str">
        <f t="shared" si="66"/>
        <v>69030 44634,6</v>
      </c>
      <c r="H1045" s="11" t="str">
        <f t="shared" si="67"/>
        <v>Dans la commune</v>
      </c>
      <c r="I1045" s="1">
        <v>38</v>
      </c>
      <c r="J1045" s="5">
        <v>5.7870370370370366E-5</v>
      </c>
      <c r="K1045">
        <v>-1.3200000000000001E-4</v>
      </c>
      <c r="L1045" s="6"/>
      <c r="M1045" s="6" t="str">
        <f>IFERROR(VLOOKUP(G1045,TCD!$A$4:$C$362,3,FALSE),"Commune de ramassage")</f>
        <v>Commune de ramassage</v>
      </c>
      <c r="N1045">
        <v>1044</v>
      </c>
    </row>
    <row r="1046" spans="1:14" x14ac:dyDescent="0.3">
      <c r="A1046">
        <f t="shared" si="65"/>
        <v>1045</v>
      </c>
      <c r="B1046">
        <v>354017116483021</v>
      </c>
      <c r="C1046" t="s">
        <v>12</v>
      </c>
      <c r="D1046" s="3">
        <v>44634.625173611108</v>
      </c>
      <c r="E1046" s="4">
        <f t="shared" si="64"/>
        <v>44634.625173611108</v>
      </c>
      <c r="F1046" s="1" t="s">
        <v>23</v>
      </c>
      <c r="G1046" s="11" t="str">
        <f t="shared" si="66"/>
        <v>69030 44634,6</v>
      </c>
      <c r="H1046" s="11" t="str">
        <f t="shared" si="67"/>
        <v>Dans la commune</v>
      </c>
      <c r="I1046" s="1">
        <v>41</v>
      </c>
      <c r="J1046" s="5">
        <v>9.2592592592592588E-5</v>
      </c>
      <c r="K1046">
        <v>-1.76E-4</v>
      </c>
      <c r="L1046" s="6"/>
      <c r="M1046" s="6" t="str">
        <f>IFERROR(VLOOKUP(G1046,TCD!$A$4:$C$362,3,FALSE),"Commune de ramassage")</f>
        <v>Commune de ramassage</v>
      </c>
      <c r="N1046">
        <v>1045</v>
      </c>
    </row>
    <row r="1047" spans="1:14" x14ac:dyDescent="0.3">
      <c r="A1047">
        <f t="shared" si="65"/>
        <v>1046</v>
      </c>
      <c r="B1047">
        <v>354017116483021</v>
      </c>
      <c r="C1047" t="s">
        <v>12</v>
      </c>
      <c r="D1047" s="3">
        <v>44634.6252662037</v>
      </c>
      <c r="E1047" s="4">
        <f t="shared" si="64"/>
        <v>44634.6252662037</v>
      </c>
      <c r="F1047" s="1" t="s">
        <v>23</v>
      </c>
      <c r="G1047" s="11" t="str">
        <f t="shared" si="66"/>
        <v>69030 44634,6</v>
      </c>
      <c r="H1047" s="11" t="str">
        <f t="shared" si="67"/>
        <v>Dans la commune</v>
      </c>
      <c r="I1047" s="1">
        <v>37</v>
      </c>
      <c r="J1047" s="5">
        <v>4.6296296296296294E-5</v>
      </c>
      <c r="K1047">
        <v>2.5799999999999998E-4</v>
      </c>
      <c r="L1047" s="6"/>
      <c r="M1047" s="6" t="str">
        <f>IFERROR(VLOOKUP(G1047,TCD!$A$4:$C$362,3,FALSE),"Commune de ramassage")</f>
        <v>Commune de ramassage</v>
      </c>
      <c r="N1047">
        <v>1046</v>
      </c>
    </row>
    <row r="1048" spans="1:14" x14ac:dyDescent="0.3">
      <c r="A1048">
        <f t="shared" si="65"/>
        <v>1047</v>
      </c>
      <c r="B1048">
        <v>354017116483021</v>
      </c>
      <c r="C1048" t="s">
        <v>12</v>
      </c>
      <c r="D1048" s="3">
        <v>44634.6253125</v>
      </c>
      <c r="E1048" s="4">
        <f t="shared" si="64"/>
        <v>44634.6253125</v>
      </c>
      <c r="F1048" s="1" t="s">
        <v>23</v>
      </c>
      <c r="G1048" s="11" t="str">
        <f t="shared" si="66"/>
        <v>69030 44634,6</v>
      </c>
      <c r="H1048" s="11" t="str">
        <f t="shared" si="67"/>
        <v>Dans la commune</v>
      </c>
      <c r="I1048" s="1">
        <v>39</v>
      </c>
      <c r="J1048" s="5">
        <v>1.273148148148148E-4</v>
      </c>
      <c r="K1048">
        <v>8.43E-4</v>
      </c>
      <c r="L1048" s="6"/>
      <c r="M1048" s="6" t="str">
        <f>IFERROR(VLOOKUP(G1048,TCD!$A$4:$C$362,3,FALSE),"Commune de ramassage")</f>
        <v>Commune de ramassage</v>
      </c>
      <c r="N1048">
        <v>1047</v>
      </c>
    </row>
    <row r="1049" spans="1:14" x14ac:dyDescent="0.3">
      <c r="A1049">
        <f t="shared" si="65"/>
        <v>1048</v>
      </c>
      <c r="B1049">
        <v>354017116483021</v>
      </c>
      <c r="C1049" t="s">
        <v>12</v>
      </c>
      <c r="D1049" s="3">
        <v>44634.625439814816</v>
      </c>
      <c r="E1049" s="4">
        <f t="shared" si="64"/>
        <v>44634.625439814816</v>
      </c>
      <c r="F1049" s="1" t="s">
        <v>23</v>
      </c>
      <c r="G1049" s="11" t="str">
        <f t="shared" si="66"/>
        <v>69030 44634,6</v>
      </c>
      <c r="H1049" s="11" t="str">
        <f t="shared" si="67"/>
        <v>Dans la commune</v>
      </c>
      <c r="I1049" s="1">
        <v>29</v>
      </c>
      <c r="J1049" s="5">
        <v>6.9444444444444444E-5</v>
      </c>
      <c r="K1049">
        <v>-1.21E-4</v>
      </c>
      <c r="L1049" s="6"/>
      <c r="M1049" s="6" t="str">
        <f>IFERROR(VLOOKUP(G1049,TCD!$A$4:$C$362,3,FALSE),"Commune de ramassage")</f>
        <v>Commune de ramassage</v>
      </c>
      <c r="N1049">
        <v>1048</v>
      </c>
    </row>
    <row r="1050" spans="1:14" x14ac:dyDescent="0.3">
      <c r="A1050">
        <f t="shared" si="65"/>
        <v>1049</v>
      </c>
      <c r="B1050">
        <v>354017116483021</v>
      </c>
      <c r="C1050" t="s">
        <v>12</v>
      </c>
      <c r="D1050" s="3">
        <v>44634.625509259262</v>
      </c>
      <c r="E1050" s="4">
        <f t="shared" si="64"/>
        <v>44634.625509259262</v>
      </c>
      <c r="F1050" s="1" t="s">
        <v>23</v>
      </c>
      <c r="G1050" s="11" t="str">
        <f t="shared" si="66"/>
        <v>69030 44634,6</v>
      </c>
      <c r="H1050" s="11" t="str">
        <f t="shared" si="67"/>
        <v>Dans la commune</v>
      </c>
      <c r="I1050" s="1">
        <v>30</v>
      </c>
      <c r="J1050" s="5">
        <v>4.2824074074074075E-4</v>
      </c>
      <c r="K1050">
        <v>-3.0699999999999998E-3</v>
      </c>
      <c r="L1050" s="6"/>
      <c r="M1050" s="6" t="str">
        <f>IFERROR(VLOOKUP(G1050,TCD!$A$4:$C$362,3,FALSE),"Commune de ramassage")</f>
        <v>Commune de ramassage</v>
      </c>
      <c r="N1050">
        <v>1049</v>
      </c>
    </row>
    <row r="1051" spans="1:14" x14ac:dyDescent="0.3">
      <c r="A1051">
        <f t="shared" si="65"/>
        <v>1050</v>
      </c>
      <c r="B1051">
        <v>354017116483021</v>
      </c>
      <c r="C1051" t="s">
        <v>12</v>
      </c>
      <c r="D1051" s="3">
        <v>44634.625937500001</v>
      </c>
      <c r="E1051" s="4">
        <f t="shared" si="64"/>
        <v>44634.625937500001</v>
      </c>
      <c r="F1051" s="1" t="s">
        <v>23</v>
      </c>
      <c r="G1051" s="11" t="str">
        <f t="shared" si="66"/>
        <v>69030 44634,6</v>
      </c>
      <c r="H1051" s="11" t="str">
        <f t="shared" si="67"/>
        <v>Dans la commune</v>
      </c>
      <c r="I1051" s="1">
        <v>33</v>
      </c>
      <c r="J1051" s="5">
        <v>5.7870370370370366E-5</v>
      </c>
      <c r="K1051">
        <v>-1.2899999999999999E-4</v>
      </c>
      <c r="L1051" s="6"/>
      <c r="M1051" s="6" t="str">
        <f>IFERROR(VLOOKUP(G1051,TCD!$A$4:$C$362,3,FALSE),"Commune de ramassage")</f>
        <v>Commune de ramassage</v>
      </c>
      <c r="N1051">
        <v>1050</v>
      </c>
    </row>
    <row r="1052" spans="1:14" x14ac:dyDescent="0.3">
      <c r="A1052">
        <f t="shared" si="65"/>
        <v>1051</v>
      </c>
      <c r="B1052">
        <v>354017116483021</v>
      </c>
      <c r="C1052" t="s">
        <v>12</v>
      </c>
      <c r="D1052" s="3">
        <v>44634.62599537037</v>
      </c>
      <c r="E1052" s="4">
        <f t="shared" si="64"/>
        <v>44634.62599537037</v>
      </c>
      <c r="F1052" s="1" t="s">
        <v>23</v>
      </c>
      <c r="G1052" s="11" t="str">
        <f t="shared" si="66"/>
        <v>69030 44634,6</v>
      </c>
      <c r="H1052" s="11" t="str">
        <f t="shared" si="67"/>
        <v>Dans la commune</v>
      </c>
      <c r="I1052" s="1">
        <v>30</v>
      </c>
      <c r="J1052" s="5">
        <v>5.7870370370370366E-5</v>
      </c>
      <c r="K1052">
        <v>-7.1000000000000005E-5</v>
      </c>
      <c r="L1052" s="6"/>
      <c r="M1052" s="6" t="str">
        <f>IFERROR(VLOOKUP(G1052,TCD!$A$4:$C$362,3,FALSE),"Commune de ramassage")</f>
        <v>Commune de ramassage</v>
      </c>
      <c r="N1052">
        <v>1051</v>
      </c>
    </row>
    <row r="1053" spans="1:14" x14ac:dyDescent="0.3">
      <c r="A1053">
        <f t="shared" si="65"/>
        <v>1052</v>
      </c>
      <c r="B1053">
        <v>354017116483021</v>
      </c>
      <c r="C1053" t="s">
        <v>12</v>
      </c>
      <c r="D1053" s="3">
        <v>44634.62605324074</v>
      </c>
      <c r="E1053" s="4">
        <f t="shared" si="64"/>
        <v>44634.62605324074</v>
      </c>
      <c r="F1053" s="1" t="s">
        <v>23</v>
      </c>
      <c r="G1053" s="11" t="str">
        <f t="shared" si="66"/>
        <v>69030 44634,6</v>
      </c>
      <c r="H1053" s="11" t="str">
        <f t="shared" si="67"/>
        <v>Dans la commune</v>
      </c>
      <c r="I1053" s="1">
        <v>29</v>
      </c>
      <c r="J1053" s="5">
        <v>3.4722222222222224E-4</v>
      </c>
      <c r="K1053">
        <v>-8.92E-4</v>
      </c>
      <c r="L1053" s="6"/>
      <c r="M1053" s="6" t="str">
        <f>IFERROR(VLOOKUP(G1053,TCD!$A$4:$C$362,3,FALSE),"Commune de ramassage")</f>
        <v>Commune de ramassage</v>
      </c>
      <c r="N1053">
        <v>1052</v>
      </c>
    </row>
    <row r="1054" spans="1:14" x14ac:dyDescent="0.3">
      <c r="A1054">
        <f t="shared" si="65"/>
        <v>1053</v>
      </c>
      <c r="B1054">
        <v>354017116483021</v>
      </c>
      <c r="C1054" t="s">
        <v>12</v>
      </c>
      <c r="D1054" s="3">
        <v>44634.626400462963</v>
      </c>
      <c r="E1054" s="4">
        <f t="shared" si="64"/>
        <v>44634.626400462963</v>
      </c>
      <c r="F1054" s="1" t="s">
        <v>23</v>
      </c>
      <c r="G1054" s="11" t="str">
        <f t="shared" si="66"/>
        <v>69030 44634,6</v>
      </c>
      <c r="H1054" s="11" t="str">
        <f t="shared" si="67"/>
        <v>Dans la commune</v>
      </c>
      <c r="I1054" s="1">
        <v>28</v>
      </c>
      <c r="J1054" s="5">
        <v>2.199074074074074E-4</v>
      </c>
      <c r="K1054">
        <v>1.02E-4</v>
      </c>
      <c r="L1054" s="6"/>
      <c r="M1054" s="6" t="str">
        <f>IFERROR(VLOOKUP(G1054,TCD!$A$4:$C$362,3,FALSE),"Commune de ramassage")</f>
        <v>Commune de ramassage</v>
      </c>
      <c r="N1054">
        <v>1053</v>
      </c>
    </row>
    <row r="1055" spans="1:14" x14ac:dyDescent="0.3">
      <c r="A1055">
        <f t="shared" si="65"/>
        <v>1054</v>
      </c>
      <c r="B1055">
        <v>354017116483021</v>
      </c>
      <c r="C1055" t="s">
        <v>12</v>
      </c>
      <c r="D1055" s="3">
        <v>44634.626620370371</v>
      </c>
      <c r="E1055" s="4">
        <f t="shared" si="64"/>
        <v>44634.626620370371</v>
      </c>
      <c r="F1055" s="1" t="s">
        <v>23</v>
      </c>
      <c r="G1055" s="11" t="str">
        <f t="shared" si="66"/>
        <v>69030 44634,6</v>
      </c>
      <c r="H1055" s="11" t="str">
        <f t="shared" si="67"/>
        <v>Dans la commune</v>
      </c>
      <c r="I1055" s="1">
        <v>32</v>
      </c>
      <c r="J1055" s="5">
        <v>3.0092592592592595E-4</v>
      </c>
      <c r="K1055">
        <v>2.5829999999999998E-3</v>
      </c>
      <c r="L1055" s="6"/>
      <c r="M1055" s="6" t="str">
        <f>IFERROR(VLOOKUP(G1055,TCD!$A$4:$C$362,3,FALSE),"Commune de ramassage")</f>
        <v>Commune de ramassage</v>
      </c>
      <c r="N1055">
        <v>1054</v>
      </c>
    </row>
    <row r="1056" spans="1:14" x14ac:dyDescent="0.3">
      <c r="A1056">
        <f t="shared" si="65"/>
        <v>1055</v>
      </c>
      <c r="B1056">
        <v>354017116483021</v>
      </c>
      <c r="C1056" t="s">
        <v>12</v>
      </c>
      <c r="D1056" s="3">
        <v>44634.626921296294</v>
      </c>
      <c r="E1056" s="4">
        <f t="shared" si="64"/>
        <v>44634.626921296294</v>
      </c>
      <c r="F1056" s="1" t="s">
        <v>23</v>
      </c>
      <c r="G1056" s="11" t="str">
        <f t="shared" si="66"/>
        <v>69030 44634,6</v>
      </c>
      <c r="H1056" s="11" t="str">
        <f t="shared" si="67"/>
        <v>Dans la commune</v>
      </c>
      <c r="I1056" s="1">
        <v>34</v>
      </c>
      <c r="J1056" s="5">
        <v>9.2592592592592588E-5</v>
      </c>
      <c r="K1056">
        <v>3.7800000000000003E-4</v>
      </c>
      <c r="L1056" s="6"/>
      <c r="M1056" s="6" t="str">
        <f>IFERROR(VLOOKUP(G1056,TCD!$A$4:$C$362,3,FALSE),"Commune de ramassage")</f>
        <v>Commune de ramassage</v>
      </c>
      <c r="N1056">
        <v>1055</v>
      </c>
    </row>
    <row r="1057" spans="1:14" x14ac:dyDescent="0.3">
      <c r="A1057">
        <f t="shared" si="65"/>
        <v>1056</v>
      </c>
      <c r="B1057">
        <v>354017116483021</v>
      </c>
      <c r="C1057" t="s">
        <v>12</v>
      </c>
      <c r="D1057" s="3">
        <v>44634.627013888887</v>
      </c>
      <c r="E1057" s="4">
        <f t="shared" si="64"/>
        <v>44634.627013888887</v>
      </c>
      <c r="F1057" s="1" t="s">
        <v>23</v>
      </c>
      <c r="G1057" s="11" t="str">
        <f t="shared" si="66"/>
        <v>69030 44634,6</v>
      </c>
      <c r="H1057" s="11" t="str">
        <f t="shared" si="67"/>
        <v>Dans la commune</v>
      </c>
      <c r="I1057" s="1">
        <v>34</v>
      </c>
      <c r="J1057" s="5">
        <v>2.3148148148148146E-4</v>
      </c>
      <c r="K1057">
        <v>3.6000000000000002E-4</v>
      </c>
      <c r="L1057" s="6"/>
      <c r="M1057" s="6" t="str">
        <f>IFERROR(VLOOKUP(G1057,TCD!$A$4:$C$362,3,FALSE),"Commune de ramassage")</f>
        <v>Commune de ramassage</v>
      </c>
      <c r="N1057">
        <v>1056</v>
      </c>
    </row>
    <row r="1058" spans="1:14" x14ac:dyDescent="0.3">
      <c r="A1058">
        <f t="shared" si="65"/>
        <v>1057</v>
      </c>
      <c r="B1058">
        <v>354017116483021</v>
      </c>
      <c r="C1058" t="s">
        <v>12</v>
      </c>
      <c r="D1058" s="3">
        <v>44634.627245370371</v>
      </c>
      <c r="E1058" s="4">
        <f t="shared" si="64"/>
        <v>44634.627245370371</v>
      </c>
      <c r="F1058" s="1" t="s">
        <v>23</v>
      </c>
      <c r="G1058" s="11" t="str">
        <f t="shared" si="66"/>
        <v>69030 44634,6</v>
      </c>
      <c r="H1058" s="11" t="str">
        <f t="shared" si="67"/>
        <v>Dans la commune</v>
      </c>
      <c r="I1058" s="1">
        <v>33</v>
      </c>
      <c r="J1058" s="5">
        <v>5.7870370370370366E-5</v>
      </c>
      <c r="K1058">
        <v>3.6000000000000002E-4</v>
      </c>
      <c r="L1058" s="6"/>
      <c r="M1058" s="6" t="str">
        <f>IFERROR(VLOOKUP(G1058,TCD!$A$4:$C$362,3,FALSE),"Commune de ramassage")</f>
        <v>Commune de ramassage</v>
      </c>
      <c r="N1058">
        <v>1057</v>
      </c>
    </row>
    <row r="1059" spans="1:14" x14ac:dyDescent="0.3">
      <c r="A1059">
        <f t="shared" si="65"/>
        <v>1058</v>
      </c>
      <c r="B1059">
        <v>354017116483021</v>
      </c>
      <c r="C1059" t="s">
        <v>12</v>
      </c>
      <c r="D1059" s="3">
        <v>44634.627303240741</v>
      </c>
      <c r="E1059" s="4">
        <f t="shared" si="64"/>
        <v>44634.627303240741</v>
      </c>
      <c r="F1059" s="1" t="s">
        <v>23</v>
      </c>
      <c r="G1059" s="11" t="str">
        <f t="shared" si="66"/>
        <v>69030 44634,6</v>
      </c>
      <c r="H1059" s="11" t="str">
        <f t="shared" si="67"/>
        <v>Dans la commune</v>
      </c>
      <c r="I1059" s="1">
        <v>34</v>
      </c>
      <c r="J1059" s="5">
        <v>6.9444444444444444E-5</v>
      </c>
      <c r="K1059">
        <v>5.5000000000000003E-4</v>
      </c>
      <c r="L1059" s="6"/>
      <c r="M1059" s="6" t="str">
        <f>IFERROR(VLOOKUP(G1059,TCD!$A$4:$C$362,3,FALSE),"Commune de ramassage")</f>
        <v>Commune de ramassage</v>
      </c>
      <c r="N1059">
        <v>1058</v>
      </c>
    </row>
    <row r="1060" spans="1:14" x14ac:dyDescent="0.3">
      <c r="A1060">
        <f t="shared" si="65"/>
        <v>1059</v>
      </c>
      <c r="B1060">
        <v>354017116483021</v>
      </c>
      <c r="C1060" t="s">
        <v>12</v>
      </c>
      <c r="D1060" s="3">
        <v>44634.627372685187</v>
      </c>
      <c r="E1060" s="4">
        <f t="shared" si="64"/>
        <v>44634.627372685187</v>
      </c>
      <c r="F1060" s="1" t="s">
        <v>23</v>
      </c>
      <c r="G1060" s="11" t="str">
        <f t="shared" si="66"/>
        <v>69030 44634,6</v>
      </c>
      <c r="H1060" s="11" t="str">
        <f t="shared" si="67"/>
        <v>Dans la commune</v>
      </c>
      <c r="I1060" s="1">
        <v>28</v>
      </c>
      <c r="J1060" s="5">
        <v>4.5138888888888892E-4</v>
      </c>
      <c r="K1060">
        <v>1.379E-3</v>
      </c>
      <c r="L1060" s="6"/>
      <c r="M1060" s="6" t="str">
        <f>IFERROR(VLOOKUP(G1060,TCD!$A$4:$C$362,3,FALSE),"Commune de ramassage")</f>
        <v>Commune de ramassage</v>
      </c>
      <c r="N1060">
        <v>1059</v>
      </c>
    </row>
    <row r="1061" spans="1:14" x14ac:dyDescent="0.3">
      <c r="A1061">
        <f t="shared" si="65"/>
        <v>1060</v>
      </c>
      <c r="B1061">
        <v>354017116483021</v>
      </c>
      <c r="C1061" t="s">
        <v>12</v>
      </c>
      <c r="D1061" s="3">
        <v>44634.627824074072</v>
      </c>
      <c r="E1061" s="4">
        <f t="shared" si="64"/>
        <v>44634.627824074072</v>
      </c>
      <c r="F1061" s="1" t="s">
        <v>23</v>
      </c>
      <c r="G1061" s="11" t="str">
        <f t="shared" si="66"/>
        <v>69030 44634,6</v>
      </c>
      <c r="H1061" s="11" t="str">
        <f t="shared" si="67"/>
        <v>Dans la commune</v>
      </c>
      <c r="I1061" s="1">
        <v>10</v>
      </c>
      <c r="J1061" s="5">
        <v>4.6296296296296293E-4</v>
      </c>
      <c r="K1061">
        <v>4.1100000000000002E-4</v>
      </c>
      <c r="L1061" s="6"/>
      <c r="M1061" s="6" t="str">
        <f>IFERROR(VLOOKUP(G1061,TCD!$A$4:$C$362,3,FALSE),"Commune de ramassage")</f>
        <v>Commune de ramassage</v>
      </c>
      <c r="N1061">
        <v>1060</v>
      </c>
    </row>
    <row r="1062" spans="1:14" x14ac:dyDescent="0.3">
      <c r="A1062">
        <f t="shared" si="65"/>
        <v>1061</v>
      </c>
      <c r="B1062">
        <v>354017116483021</v>
      </c>
      <c r="C1062" t="s">
        <v>12</v>
      </c>
      <c r="D1062" s="3">
        <v>44634.628287037034</v>
      </c>
      <c r="E1062" s="4">
        <f t="shared" si="64"/>
        <v>44634.628287037034</v>
      </c>
      <c r="F1062" s="1" t="s">
        <v>23</v>
      </c>
      <c r="G1062" s="11" t="str">
        <f t="shared" si="66"/>
        <v>69030 44634,6</v>
      </c>
      <c r="H1062" s="11" t="str">
        <f t="shared" si="67"/>
        <v>Dans la commune</v>
      </c>
      <c r="I1062" s="1">
        <v>17</v>
      </c>
      <c r="J1062" s="5">
        <v>3.4722222222222222E-5</v>
      </c>
      <c r="K1062">
        <v>1.15E-4</v>
      </c>
      <c r="L1062" s="6"/>
      <c r="M1062" s="6" t="str">
        <f>IFERROR(VLOOKUP(G1062,TCD!$A$4:$C$362,3,FALSE),"Commune de ramassage")</f>
        <v>Commune de ramassage</v>
      </c>
      <c r="N1062">
        <v>1061</v>
      </c>
    </row>
    <row r="1063" spans="1:14" x14ac:dyDescent="0.3">
      <c r="A1063">
        <f t="shared" si="65"/>
        <v>1062</v>
      </c>
      <c r="B1063">
        <v>354017116483021</v>
      </c>
      <c r="C1063" t="s">
        <v>12</v>
      </c>
      <c r="D1063" s="3">
        <v>44634.628321759257</v>
      </c>
      <c r="E1063" s="4">
        <f t="shared" si="64"/>
        <v>44634.628321759257</v>
      </c>
      <c r="F1063" s="1" t="s">
        <v>23</v>
      </c>
      <c r="G1063" s="11" t="str">
        <f t="shared" si="66"/>
        <v>69030 44634,6</v>
      </c>
      <c r="H1063" s="11" t="str">
        <f t="shared" si="67"/>
        <v>Dans la commune</v>
      </c>
      <c r="I1063" s="1">
        <v>9</v>
      </c>
      <c r="J1063" s="5">
        <v>2.3148148148148147E-5</v>
      </c>
      <c r="K1063">
        <v>5.0000000000000002E-5</v>
      </c>
      <c r="L1063" s="6"/>
      <c r="M1063" s="6" t="str">
        <f>IFERROR(VLOOKUP(G1063,TCD!$A$4:$C$362,3,FALSE),"Commune de ramassage")</f>
        <v>Commune de ramassage</v>
      </c>
      <c r="N1063">
        <v>1062</v>
      </c>
    </row>
    <row r="1064" spans="1:14" x14ac:dyDescent="0.3">
      <c r="A1064">
        <f t="shared" si="65"/>
        <v>1063</v>
      </c>
      <c r="B1064">
        <v>354017116483021</v>
      </c>
      <c r="C1064" t="s">
        <v>12</v>
      </c>
      <c r="D1064" s="3">
        <v>44634.628344907411</v>
      </c>
      <c r="E1064" s="4">
        <f t="shared" si="64"/>
        <v>44634.628344907411</v>
      </c>
      <c r="F1064" s="1" t="s">
        <v>23</v>
      </c>
      <c r="G1064" s="11" t="str">
        <f t="shared" si="66"/>
        <v>69030 44634,6</v>
      </c>
      <c r="H1064" s="11" t="str">
        <f t="shared" si="67"/>
        <v>Dans la commune</v>
      </c>
      <c r="I1064" s="1">
        <v>11</v>
      </c>
      <c r="J1064" s="5">
        <v>2.3148148148148147E-5</v>
      </c>
      <c r="K1064">
        <v>3.4999999999999997E-5</v>
      </c>
      <c r="L1064" s="6"/>
      <c r="M1064" s="6" t="str">
        <f>IFERROR(VLOOKUP(G1064,TCD!$A$4:$C$362,3,FALSE),"Commune de ramassage")</f>
        <v>Commune de ramassage</v>
      </c>
      <c r="N1064">
        <v>1063</v>
      </c>
    </row>
    <row r="1065" spans="1:14" x14ac:dyDescent="0.3">
      <c r="A1065">
        <f t="shared" si="65"/>
        <v>1064</v>
      </c>
      <c r="B1065">
        <v>354017116483021</v>
      </c>
      <c r="C1065" t="s">
        <v>12</v>
      </c>
      <c r="D1065" s="3">
        <v>44634.628368055557</v>
      </c>
      <c r="E1065" s="4">
        <f t="shared" si="64"/>
        <v>44634.628368055557</v>
      </c>
      <c r="F1065" s="1" t="s">
        <v>23</v>
      </c>
      <c r="G1065" s="11" t="str">
        <f t="shared" si="66"/>
        <v>69030 44634,6</v>
      </c>
      <c r="H1065" s="11" t="str">
        <f t="shared" si="67"/>
        <v>Dans la commune</v>
      </c>
      <c r="I1065" s="1">
        <v>8</v>
      </c>
      <c r="J1065" s="5">
        <v>3.8194444444444446E-4</v>
      </c>
      <c r="K1065">
        <v>-6.4999999999999994E-5</v>
      </c>
      <c r="L1065" s="6"/>
      <c r="M1065" s="6" t="str">
        <f>IFERROR(VLOOKUP(G1065,TCD!$A$4:$C$362,3,FALSE),"Commune de ramassage")</f>
        <v>Commune de ramassage</v>
      </c>
      <c r="N1065">
        <v>1064</v>
      </c>
    </row>
    <row r="1066" spans="1:14" x14ac:dyDescent="0.3">
      <c r="A1066">
        <f t="shared" si="65"/>
        <v>1065</v>
      </c>
      <c r="B1066">
        <v>354017116483021</v>
      </c>
      <c r="C1066" t="s">
        <v>12</v>
      </c>
      <c r="D1066" s="3">
        <v>44634.628750000003</v>
      </c>
      <c r="E1066" s="4">
        <f t="shared" si="64"/>
        <v>44634.628750000003</v>
      </c>
      <c r="F1066" s="1" t="s">
        <v>23</v>
      </c>
      <c r="G1066" s="11" t="str">
        <f t="shared" si="66"/>
        <v>69030 44634,6</v>
      </c>
      <c r="H1066" s="11" t="str">
        <f t="shared" si="67"/>
        <v>Dans la commune</v>
      </c>
      <c r="I1066" s="1">
        <v>7</v>
      </c>
      <c r="J1066" s="5">
        <v>1.1111111111111111E-3</v>
      </c>
      <c r="K1066">
        <v>-2.7500000000000002E-4</v>
      </c>
      <c r="L1066" s="6"/>
      <c r="M1066" s="6" t="str">
        <f>IFERROR(VLOOKUP(G1066,TCD!$A$4:$C$362,3,FALSE),"Commune de ramassage")</f>
        <v>Commune de ramassage</v>
      </c>
      <c r="N1066">
        <v>1065</v>
      </c>
    </row>
    <row r="1067" spans="1:14" x14ac:dyDescent="0.3">
      <c r="A1067">
        <f t="shared" si="65"/>
        <v>1066</v>
      </c>
      <c r="B1067">
        <v>354017116483021</v>
      </c>
      <c r="C1067" t="s">
        <v>12</v>
      </c>
      <c r="D1067" s="3">
        <v>44634.629861111112</v>
      </c>
      <c r="E1067" s="4">
        <f t="shared" si="64"/>
        <v>44634.629861111112</v>
      </c>
      <c r="F1067" s="1" t="s">
        <v>23</v>
      </c>
      <c r="G1067" s="11" t="str">
        <f t="shared" si="66"/>
        <v>69030 44634,6</v>
      </c>
      <c r="H1067" s="11" t="str">
        <f t="shared" si="67"/>
        <v>Dans la commune</v>
      </c>
      <c r="I1067" s="1">
        <v>0</v>
      </c>
      <c r="J1067" s="5">
        <v>5.2083333333333333E-4</v>
      </c>
      <c r="K1067">
        <v>-1.6000000000000001E-4</v>
      </c>
      <c r="L1067" s="6"/>
      <c r="M1067" s="6" t="str">
        <f>IFERROR(VLOOKUP(G1067,TCD!$A$4:$C$362,3,FALSE),"Commune de ramassage")</f>
        <v>Commune de ramassage</v>
      </c>
      <c r="N1067">
        <v>1066</v>
      </c>
    </row>
    <row r="1068" spans="1:14" x14ac:dyDescent="0.3">
      <c r="A1068">
        <f t="shared" si="65"/>
        <v>1067</v>
      </c>
      <c r="B1068">
        <v>354017116483021</v>
      </c>
      <c r="C1068" t="s">
        <v>12</v>
      </c>
      <c r="D1068" s="3">
        <v>44634.630381944444</v>
      </c>
      <c r="E1068" s="4">
        <f t="shared" si="64"/>
        <v>44634.630381944444</v>
      </c>
      <c r="F1068" s="1" t="s">
        <v>23</v>
      </c>
      <c r="G1068" s="11" t="str">
        <f t="shared" si="66"/>
        <v>69030 44634,6</v>
      </c>
      <c r="H1068" s="11" t="str">
        <f t="shared" si="67"/>
        <v>Dans la commune</v>
      </c>
      <c r="I1068" s="1">
        <v>17</v>
      </c>
      <c r="J1068" s="5">
        <v>2.6620370370370372E-4</v>
      </c>
      <c r="K1068">
        <v>-1.3100000000000001E-4</v>
      </c>
      <c r="L1068" s="6"/>
      <c r="M1068" s="6" t="str">
        <f>IFERROR(VLOOKUP(G1068,TCD!$A$4:$C$362,3,FALSE),"Commune de ramassage")</f>
        <v>Commune de ramassage</v>
      </c>
      <c r="N1068">
        <v>1067</v>
      </c>
    </row>
    <row r="1069" spans="1:14" x14ac:dyDescent="0.3">
      <c r="A1069">
        <f t="shared" si="65"/>
        <v>1068</v>
      </c>
      <c r="B1069">
        <v>354017116483021</v>
      </c>
      <c r="C1069" t="s">
        <v>12</v>
      </c>
      <c r="D1069" s="3">
        <v>44634.630648148152</v>
      </c>
      <c r="E1069" s="4">
        <f t="shared" si="64"/>
        <v>44634.630648148152</v>
      </c>
      <c r="F1069" s="1" t="s">
        <v>23</v>
      </c>
      <c r="G1069" s="11" t="str">
        <f t="shared" si="66"/>
        <v>69030 44634,6</v>
      </c>
      <c r="H1069" s="11" t="str">
        <f t="shared" si="67"/>
        <v>Dans la commune</v>
      </c>
      <c r="I1069" s="1">
        <v>16</v>
      </c>
      <c r="J1069" s="5">
        <v>1.1574074074074073E-4</v>
      </c>
      <c r="K1069">
        <v>-4.5399999999999998E-4</v>
      </c>
      <c r="L1069" s="6"/>
      <c r="M1069" s="6" t="str">
        <f>IFERROR(VLOOKUP(G1069,TCD!$A$4:$C$362,3,FALSE),"Commune de ramassage")</f>
        <v>Commune de ramassage</v>
      </c>
      <c r="N1069">
        <v>1068</v>
      </c>
    </row>
    <row r="1070" spans="1:14" x14ac:dyDescent="0.3">
      <c r="A1070">
        <f t="shared" si="65"/>
        <v>1069</v>
      </c>
      <c r="B1070">
        <v>354017116483021</v>
      </c>
      <c r="C1070" t="s">
        <v>12</v>
      </c>
      <c r="D1070" s="3">
        <v>44634.63076388889</v>
      </c>
      <c r="E1070" s="4">
        <f t="shared" si="64"/>
        <v>44634.63076388889</v>
      </c>
      <c r="F1070" s="1" t="s">
        <v>23</v>
      </c>
      <c r="G1070" s="11" t="str">
        <f t="shared" si="66"/>
        <v>69030 44634,6</v>
      </c>
      <c r="H1070" s="11" t="str">
        <f t="shared" si="67"/>
        <v>Dans la commune</v>
      </c>
      <c r="I1070" s="1">
        <v>22</v>
      </c>
      <c r="J1070" s="5">
        <v>1.273148148148148E-4</v>
      </c>
      <c r="K1070">
        <v>-5.13E-4</v>
      </c>
      <c r="L1070" s="6"/>
      <c r="M1070" s="6" t="str">
        <f>IFERROR(VLOOKUP(G1070,TCD!$A$4:$C$362,3,FALSE),"Commune de ramassage")</f>
        <v>Commune de ramassage</v>
      </c>
      <c r="N1070">
        <v>1069</v>
      </c>
    </row>
    <row r="1071" spans="1:14" x14ac:dyDescent="0.3">
      <c r="A1071">
        <f t="shared" si="65"/>
        <v>1070</v>
      </c>
      <c r="B1071">
        <v>354017116483021</v>
      </c>
      <c r="C1071" t="s">
        <v>12</v>
      </c>
      <c r="D1071" s="3">
        <v>44634.630891203706</v>
      </c>
      <c r="E1071" s="4">
        <f t="shared" si="64"/>
        <v>44634.630891203706</v>
      </c>
      <c r="F1071" s="1" t="s">
        <v>23</v>
      </c>
      <c r="G1071" s="11" t="str">
        <f t="shared" si="66"/>
        <v>69030 44634,6</v>
      </c>
      <c r="H1071" s="11" t="str">
        <f t="shared" si="67"/>
        <v>Dans la commune</v>
      </c>
      <c r="I1071" s="1">
        <v>27</v>
      </c>
      <c r="J1071" s="5">
        <v>1.6203703703703703E-4</v>
      </c>
      <c r="K1071">
        <v>-5.7700000000000004E-4</v>
      </c>
      <c r="L1071" s="6"/>
      <c r="M1071" s="6" t="str">
        <f>IFERROR(VLOOKUP(G1071,TCD!$A$4:$C$362,3,FALSE),"Commune de ramassage")</f>
        <v>Commune de ramassage</v>
      </c>
      <c r="N1071">
        <v>1070</v>
      </c>
    </row>
    <row r="1072" spans="1:14" x14ac:dyDescent="0.3">
      <c r="A1072">
        <f t="shared" si="65"/>
        <v>1071</v>
      </c>
      <c r="B1072">
        <v>354017116483021</v>
      </c>
      <c r="C1072" t="s">
        <v>12</v>
      </c>
      <c r="D1072" s="3">
        <v>44634.631053240744</v>
      </c>
      <c r="E1072" s="4">
        <f t="shared" si="64"/>
        <v>44634.631053240744</v>
      </c>
      <c r="F1072" s="1" t="s">
        <v>23</v>
      </c>
      <c r="G1072" s="11" t="str">
        <f t="shared" si="66"/>
        <v>69030 44634,6</v>
      </c>
      <c r="H1072" s="11" t="str">
        <f t="shared" si="67"/>
        <v>Dans la commune</v>
      </c>
      <c r="I1072" s="1">
        <v>34</v>
      </c>
      <c r="J1072" s="5">
        <v>1.273148148148148E-4</v>
      </c>
      <c r="K1072">
        <v>-8.5800000000000004E-4</v>
      </c>
      <c r="L1072" s="6"/>
      <c r="M1072" s="6" t="str">
        <f>IFERROR(VLOOKUP(G1072,TCD!$A$4:$C$362,3,FALSE),"Commune de ramassage")</f>
        <v>Commune de ramassage</v>
      </c>
      <c r="N1072">
        <v>1071</v>
      </c>
    </row>
    <row r="1073" spans="1:14" x14ac:dyDescent="0.3">
      <c r="A1073">
        <f t="shared" si="65"/>
        <v>1072</v>
      </c>
      <c r="B1073">
        <v>354017116483021</v>
      </c>
      <c r="C1073" t="s">
        <v>12</v>
      </c>
      <c r="D1073" s="3">
        <v>44634.631180555552</v>
      </c>
      <c r="E1073" s="4">
        <f t="shared" si="64"/>
        <v>44634.631180555552</v>
      </c>
      <c r="F1073" s="1" t="s">
        <v>23</v>
      </c>
      <c r="G1073" s="11" t="str">
        <f t="shared" si="66"/>
        <v>69030 44634,6</v>
      </c>
      <c r="H1073" s="11" t="str">
        <f t="shared" si="67"/>
        <v>Dans la commune</v>
      </c>
      <c r="I1073" s="1">
        <v>34</v>
      </c>
      <c r="J1073" s="5">
        <v>1.0416666666666667E-4</v>
      </c>
      <c r="K1073">
        <v>-1.73E-4</v>
      </c>
      <c r="L1073" s="6"/>
      <c r="M1073" s="6" t="str">
        <f>IFERROR(VLOOKUP(G1073,TCD!$A$4:$C$362,3,FALSE),"Commune de ramassage")</f>
        <v>Commune de ramassage</v>
      </c>
      <c r="N1073">
        <v>1072</v>
      </c>
    </row>
    <row r="1074" spans="1:14" x14ac:dyDescent="0.3">
      <c r="A1074">
        <f t="shared" si="65"/>
        <v>1073</v>
      </c>
      <c r="B1074">
        <v>354017116483021</v>
      </c>
      <c r="C1074" t="s">
        <v>12</v>
      </c>
      <c r="D1074" s="3">
        <v>44634.631284722222</v>
      </c>
      <c r="E1074" s="4">
        <f t="shared" si="64"/>
        <v>44634.631284722222</v>
      </c>
      <c r="F1074" s="1" t="s">
        <v>23</v>
      </c>
      <c r="G1074" s="11" t="str">
        <f t="shared" si="66"/>
        <v>69030 44634,6</v>
      </c>
      <c r="H1074" s="11" t="str">
        <f t="shared" si="67"/>
        <v>Dans la commune</v>
      </c>
      <c r="I1074" s="1">
        <v>39</v>
      </c>
      <c r="J1074" s="5">
        <v>4.0509259259259258E-4</v>
      </c>
      <c r="K1074">
        <v>-5.1699999999999999E-4</v>
      </c>
      <c r="L1074" s="6"/>
      <c r="M1074" s="6" t="str">
        <f>IFERROR(VLOOKUP(G1074,TCD!$A$4:$C$362,3,FALSE),"Commune de ramassage")</f>
        <v>Commune de ramassage</v>
      </c>
      <c r="N1074">
        <v>1073</v>
      </c>
    </row>
    <row r="1075" spans="1:14" x14ac:dyDescent="0.3">
      <c r="A1075">
        <f t="shared" si="65"/>
        <v>1074</v>
      </c>
      <c r="B1075">
        <v>354017116483021</v>
      </c>
      <c r="C1075" t="s">
        <v>12</v>
      </c>
      <c r="D1075" s="3">
        <v>44634.631689814814</v>
      </c>
      <c r="E1075" s="4">
        <f t="shared" si="64"/>
        <v>44634.631689814814</v>
      </c>
      <c r="F1075" s="1" t="s">
        <v>23</v>
      </c>
      <c r="G1075" s="11" t="str">
        <f t="shared" si="66"/>
        <v>69030 44634,6</v>
      </c>
      <c r="H1075" s="11" t="str">
        <f t="shared" si="67"/>
        <v>Dans la commune</v>
      </c>
      <c r="I1075" s="1">
        <v>34</v>
      </c>
      <c r="J1075" s="5">
        <v>2.3148148148148147E-5</v>
      </c>
      <c r="K1075">
        <v>-5.2999999999999998E-4</v>
      </c>
      <c r="L1075" s="6"/>
      <c r="M1075" s="6" t="str">
        <f>IFERROR(VLOOKUP(G1075,TCD!$A$4:$C$362,3,FALSE),"Commune de ramassage")</f>
        <v>Commune de ramassage</v>
      </c>
      <c r="N1075">
        <v>1074</v>
      </c>
    </row>
    <row r="1076" spans="1:14" x14ac:dyDescent="0.3">
      <c r="A1076">
        <f t="shared" si="65"/>
        <v>1075</v>
      </c>
      <c r="B1076">
        <v>354017116483021</v>
      </c>
      <c r="C1076" t="s">
        <v>12</v>
      </c>
      <c r="D1076" s="3">
        <v>44634.631712962961</v>
      </c>
      <c r="E1076" s="4">
        <f t="shared" si="64"/>
        <v>44634.631712962961</v>
      </c>
      <c r="F1076" s="1" t="s">
        <v>23</v>
      </c>
      <c r="G1076" s="11" t="str">
        <f t="shared" si="66"/>
        <v>69030 44634,6</v>
      </c>
      <c r="H1076" s="11" t="str">
        <f t="shared" si="67"/>
        <v>Dans la commune</v>
      </c>
      <c r="I1076" s="1">
        <v>36</v>
      </c>
      <c r="J1076" s="5">
        <v>1.1574074074074073E-4</v>
      </c>
      <c r="K1076">
        <v>-1.6169999999999999E-3</v>
      </c>
      <c r="L1076" s="6"/>
      <c r="M1076" s="6" t="str">
        <f>IFERROR(VLOOKUP(G1076,TCD!$A$4:$C$362,3,FALSE),"Commune de ramassage")</f>
        <v>Commune de ramassage</v>
      </c>
      <c r="N1076">
        <v>1075</v>
      </c>
    </row>
    <row r="1077" spans="1:14" x14ac:dyDescent="0.3">
      <c r="A1077">
        <f t="shared" si="65"/>
        <v>1076</v>
      </c>
      <c r="B1077">
        <v>354017116483021</v>
      </c>
      <c r="C1077" t="s">
        <v>12</v>
      </c>
      <c r="D1077" s="3">
        <v>44634.631828703707</v>
      </c>
      <c r="E1077" s="4">
        <f t="shared" si="64"/>
        <v>44634.631828703707</v>
      </c>
      <c r="F1077" s="1" t="s">
        <v>23</v>
      </c>
      <c r="G1077" s="11" t="str">
        <f t="shared" si="66"/>
        <v>69030 44634,6</v>
      </c>
      <c r="H1077" s="11" t="str">
        <f t="shared" si="67"/>
        <v>Dans la commune</v>
      </c>
      <c r="I1077" s="1">
        <v>30</v>
      </c>
      <c r="J1077" s="5">
        <v>4.6296296296296294E-5</v>
      </c>
      <c r="K1077">
        <v>-2.8499999999999999E-4</v>
      </c>
      <c r="L1077" s="6"/>
      <c r="M1077" s="6" t="str">
        <f>IFERROR(VLOOKUP(G1077,TCD!$A$4:$C$362,3,FALSE),"Commune de ramassage")</f>
        <v>Commune de ramassage</v>
      </c>
      <c r="N1077">
        <v>1076</v>
      </c>
    </row>
    <row r="1078" spans="1:14" x14ac:dyDescent="0.3">
      <c r="A1078">
        <f t="shared" si="65"/>
        <v>1077</v>
      </c>
      <c r="B1078">
        <v>354017116483021</v>
      </c>
      <c r="C1078" t="s">
        <v>12</v>
      </c>
      <c r="D1078" s="3">
        <v>44634.631874999999</v>
      </c>
      <c r="E1078" s="4">
        <f t="shared" si="64"/>
        <v>44634.631874999999</v>
      </c>
      <c r="F1078" s="1" t="s">
        <v>23</v>
      </c>
      <c r="G1078" s="11" t="str">
        <f t="shared" si="66"/>
        <v>69030 44634,6</v>
      </c>
      <c r="H1078" s="11" t="str">
        <f t="shared" si="67"/>
        <v>Dans la commune</v>
      </c>
      <c r="I1078" s="1">
        <v>32</v>
      </c>
      <c r="J1078" s="5">
        <v>8.1018518518518516E-5</v>
      </c>
      <c r="K1078">
        <v>-1.3300000000000001E-4</v>
      </c>
      <c r="L1078" s="6"/>
      <c r="M1078" s="6" t="str">
        <f>IFERROR(VLOOKUP(G1078,TCD!$A$4:$C$362,3,FALSE),"Commune de ramassage")</f>
        <v>Commune de ramassage</v>
      </c>
      <c r="N1078">
        <v>1077</v>
      </c>
    </row>
    <row r="1079" spans="1:14" x14ac:dyDescent="0.3">
      <c r="A1079">
        <f t="shared" si="65"/>
        <v>1078</v>
      </c>
      <c r="B1079">
        <v>354017116483021</v>
      </c>
      <c r="C1079" t="s">
        <v>12</v>
      </c>
      <c r="D1079" s="3">
        <v>44634.631956018522</v>
      </c>
      <c r="E1079" s="4">
        <f t="shared" si="64"/>
        <v>44634.631956018522</v>
      </c>
      <c r="F1079" s="1" t="s">
        <v>23</v>
      </c>
      <c r="G1079" s="11" t="str">
        <f t="shared" si="66"/>
        <v>69030 44634,6</v>
      </c>
      <c r="H1079" s="11" t="str">
        <f t="shared" si="67"/>
        <v>Dans la commune</v>
      </c>
      <c r="I1079" s="1">
        <v>31</v>
      </c>
      <c r="J1079" s="5">
        <v>2.0833333333333335E-4</v>
      </c>
      <c r="K1079">
        <v>4.4999999999999999E-4</v>
      </c>
      <c r="L1079" s="6"/>
      <c r="M1079" s="6" t="str">
        <f>IFERROR(VLOOKUP(G1079,TCD!$A$4:$C$362,3,FALSE),"Commune de ramassage")</f>
        <v>Commune de ramassage</v>
      </c>
      <c r="N1079">
        <v>1078</v>
      </c>
    </row>
    <row r="1080" spans="1:14" x14ac:dyDescent="0.3">
      <c r="A1080">
        <f t="shared" si="65"/>
        <v>1079</v>
      </c>
      <c r="B1080">
        <v>354017116483021</v>
      </c>
      <c r="C1080" t="s">
        <v>12</v>
      </c>
      <c r="D1080" s="3">
        <v>44634.632164351853</v>
      </c>
      <c r="E1080" s="4">
        <f t="shared" si="64"/>
        <v>44634.632164351853</v>
      </c>
      <c r="F1080" s="1" t="s">
        <v>23</v>
      </c>
      <c r="G1080" s="11" t="str">
        <f t="shared" si="66"/>
        <v>69030 44634,6</v>
      </c>
      <c r="H1080" s="11" t="str">
        <f t="shared" si="67"/>
        <v>Dans la commune</v>
      </c>
      <c r="I1080" s="1">
        <v>34</v>
      </c>
      <c r="J1080" s="5">
        <v>1.273148148148148E-4</v>
      </c>
      <c r="K1080">
        <v>5.6300000000000002E-4</v>
      </c>
      <c r="L1080" s="6"/>
      <c r="M1080" s="6" t="str">
        <f>IFERROR(VLOOKUP(G1080,TCD!$A$4:$C$362,3,FALSE),"Commune de ramassage")</f>
        <v>Commune de ramassage</v>
      </c>
      <c r="N1080">
        <v>1079</v>
      </c>
    </row>
    <row r="1081" spans="1:14" x14ac:dyDescent="0.3">
      <c r="A1081">
        <f t="shared" si="65"/>
        <v>1080</v>
      </c>
      <c r="B1081">
        <v>354017116483021</v>
      </c>
      <c r="C1081" t="s">
        <v>12</v>
      </c>
      <c r="D1081" s="3">
        <v>44634.632291666669</v>
      </c>
      <c r="E1081" s="4">
        <f t="shared" si="64"/>
        <v>44634.632291666669</v>
      </c>
      <c r="F1081" s="1" t="s">
        <v>23</v>
      </c>
      <c r="G1081" s="11" t="str">
        <f t="shared" si="66"/>
        <v>69030 44634,6</v>
      </c>
      <c r="H1081" s="11" t="str">
        <f t="shared" si="67"/>
        <v>Dans la commune</v>
      </c>
      <c r="I1081" s="1">
        <v>31</v>
      </c>
      <c r="J1081" s="5">
        <v>9.2592592592592588E-5</v>
      </c>
      <c r="K1081">
        <v>2.2699999999999999E-4</v>
      </c>
      <c r="L1081" s="6"/>
      <c r="M1081" s="6" t="str">
        <f>IFERROR(VLOOKUP(G1081,TCD!$A$4:$C$362,3,FALSE),"Commune de ramassage")</f>
        <v>Commune de ramassage</v>
      </c>
      <c r="N1081">
        <v>1080</v>
      </c>
    </row>
    <row r="1082" spans="1:14" x14ac:dyDescent="0.3">
      <c r="A1082">
        <f t="shared" si="65"/>
        <v>1081</v>
      </c>
      <c r="B1082">
        <v>354017116483021</v>
      </c>
      <c r="C1082" t="s">
        <v>12</v>
      </c>
      <c r="D1082" s="3">
        <v>44634.632384259261</v>
      </c>
      <c r="E1082" s="4">
        <f t="shared" si="64"/>
        <v>44634.632384259261</v>
      </c>
      <c r="F1082" s="1" t="s">
        <v>23</v>
      </c>
      <c r="G1082" s="11" t="str">
        <f t="shared" si="66"/>
        <v>69030 44634,6</v>
      </c>
      <c r="H1082" s="11" t="str">
        <f t="shared" si="67"/>
        <v>Dans la commune</v>
      </c>
      <c r="I1082" s="1">
        <v>34</v>
      </c>
      <c r="J1082" s="5">
        <v>5.7870370370370366E-5</v>
      </c>
      <c r="K1082">
        <v>3.1500000000000001E-4</v>
      </c>
      <c r="L1082" s="6"/>
      <c r="M1082" s="6" t="str">
        <f>IFERROR(VLOOKUP(G1082,TCD!$A$4:$C$362,3,FALSE),"Commune de ramassage")</f>
        <v>Commune de ramassage</v>
      </c>
      <c r="N1082">
        <v>1081</v>
      </c>
    </row>
    <row r="1083" spans="1:14" x14ac:dyDescent="0.3">
      <c r="A1083">
        <f t="shared" si="65"/>
        <v>1082</v>
      </c>
      <c r="B1083">
        <v>354017116483021</v>
      </c>
      <c r="C1083" t="s">
        <v>12</v>
      </c>
      <c r="D1083" s="3">
        <v>44634.63244212963</v>
      </c>
      <c r="E1083" s="4">
        <f t="shared" si="64"/>
        <v>44634.63244212963</v>
      </c>
      <c r="F1083" s="1" t="s">
        <v>23</v>
      </c>
      <c r="G1083" s="11" t="str">
        <f t="shared" si="66"/>
        <v>69030 44634,6</v>
      </c>
      <c r="H1083" s="11" t="str">
        <f t="shared" si="67"/>
        <v>Dans la commune</v>
      </c>
      <c r="I1083" s="1">
        <v>34</v>
      </c>
      <c r="J1083" s="5">
        <v>3.3564814814814812E-4</v>
      </c>
      <c r="K1083">
        <v>2.6970000000000002E-3</v>
      </c>
      <c r="L1083" s="6"/>
      <c r="M1083" s="6" t="str">
        <f>IFERROR(VLOOKUP(G1083,TCD!$A$4:$C$362,3,FALSE),"Commune de ramassage")</f>
        <v>Commune de ramassage</v>
      </c>
      <c r="N1083">
        <v>1082</v>
      </c>
    </row>
    <row r="1084" spans="1:14" x14ac:dyDescent="0.3">
      <c r="A1084">
        <f t="shared" si="65"/>
        <v>1083</v>
      </c>
      <c r="B1084">
        <v>354017116483021</v>
      </c>
      <c r="C1084" t="s">
        <v>12</v>
      </c>
      <c r="D1084" s="3">
        <v>44634.632777777777</v>
      </c>
      <c r="E1084" s="4">
        <f t="shared" si="64"/>
        <v>44634.632777777777</v>
      </c>
      <c r="F1084" s="1" t="s">
        <v>23</v>
      </c>
      <c r="G1084" s="11" t="str">
        <f t="shared" si="66"/>
        <v>69030 44634,6</v>
      </c>
      <c r="H1084" s="11" t="str">
        <f t="shared" si="67"/>
        <v>Dans la commune</v>
      </c>
      <c r="I1084" s="1">
        <v>36</v>
      </c>
      <c r="J1084" s="5">
        <v>3.4722222222222222E-5</v>
      </c>
      <c r="K1084">
        <v>0</v>
      </c>
      <c r="L1084" s="6"/>
      <c r="M1084" s="6" t="str">
        <f>IFERROR(VLOOKUP(G1084,TCD!$A$4:$C$362,3,FALSE),"Commune de ramassage")</f>
        <v>Commune de ramassage</v>
      </c>
      <c r="N1084">
        <v>1083</v>
      </c>
    </row>
    <row r="1085" spans="1:14" x14ac:dyDescent="0.3">
      <c r="A1085">
        <f t="shared" si="65"/>
        <v>1084</v>
      </c>
      <c r="B1085">
        <v>354017116483021</v>
      </c>
      <c r="C1085" t="s">
        <v>12</v>
      </c>
      <c r="D1085" s="3">
        <v>44634.6328125</v>
      </c>
      <c r="E1085" s="4">
        <f t="shared" si="64"/>
        <v>44634.6328125</v>
      </c>
      <c r="F1085" s="1" t="s">
        <v>23</v>
      </c>
      <c r="G1085" s="11" t="str">
        <f t="shared" si="66"/>
        <v>69030 44634,6</v>
      </c>
      <c r="H1085" s="11" t="str">
        <f t="shared" si="67"/>
        <v>Dans la commune</v>
      </c>
      <c r="I1085" s="1">
        <v>31</v>
      </c>
      <c r="J1085" s="5">
        <v>3.4722222222222222E-5</v>
      </c>
      <c r="K1085">
        <v>-9.0000000000000006E-5</v>
      </c>
      <c r="L1085" s="6"/>
      <c r="M1085" s="6" t="str">
        <f>IFERROR(VLOOKUP(G1085,TCD!$A$4:$C$362,3,FALSE),"Commune de ramassage")</f>
        <v>Commune de ramassage</v>
      </c>
      <c r="N1085">
        <v>1084</v>
      </c>
    </row>
    <row r="1086" spans="1:14" x14ac:dyDescent="0.3">
      <c r="A1086">
        <f t="shared" si="65"/>
        <v>1085</v>
      </c>
      <c r="B1086">
        <v>354017116483021</v>
      </c>
      <c r="C1086" t="s">
        <v>12</v>
      </c>
      <c r="D1086" s="3">
        <v>44634.632847222223</v>
      </c>
      <c r="E1086" s="4">
        <f t="shared" si="64"/>
        <v>44634.632847222223</v>
      </c>
      <c r="F1086" s="1" t="s">
        <v>23</v>
      </c>
      <c r="G1086" s="11" t="str">
        <f t="shared" si="66"/>
        <v>69030 44634,6</v>
      </c>
      <c r="H1086" s="11" t="str">
        <f t="shared" si="67"/>
        <v>Dans la commune</v>
      </c>
      <c r="I1086" s="1">
        <v>30</v>
      </c>
      <c r="J1086" s="5">
        <v>1.7361111111111112E-4</v>
      </c>
      <c r="K1086">
        <v>-1.0089999999999999E-3</v>
      </c>
      <c r="L1086" s="6"/>
      <c r="M1086" s="6" t="str">
        <f>IFERROR(VLOOKUP(G1086,TCD!$A$4:$C$362,3,FALSE),"Commune de ramassage")</f>
        <v>Commune de ramassage</v>
      </c>
      <c r="N1086">
        <v>1085</v>
      </c>
    </row>
    <row r="1087" spans="1:14" x14ac:dyDescent="0.3">
      <c r="A1087">
        <f t="shared" si="65"/>
        <v>1086</v>
      </c>
      <c r="B1087">
        <v>354017116483021</v>
      </c>
      <c r="C1087" t="s">
        <v>12</v>
      </c>
      <c r="D1087" s="3">
        <v>44634.633020833331</v>
      </c>
      <c r="E1087" s="4">
        <f t="shared" si="64"/>
        <v>44634.633020833331</v>
      </c>
      <c r="F1087" s="1" t="s">
        <v>23</v>
      </c>
      <c r="G1087" s="11" t="str">
        <f t="shared" si="66"/>
        <v>69030 44634,6</v>
      </c>
      <c r="H1087" s="11" t="str">
        <f t="shared" si="67"/>
        <v>Dans la commune</v>
      </c>
      <c r="I1087" s="1">
        <v>40</v>
      </c>
      <c r="J1087" s="5">
        <v>2.0833333333333335E-4</v>
      </c>
      <c r="K1087">
        <v>1.5699999999999999E-4</v>
      </c>
      <c r="L1087" s="6"/>
      <c r="M1087" s="6" t="str">
        <f>IFERROR(VLOOKUP(G1087,TCD!$A$4:$C$362,3,FALSE),"Commune de ramassage")</f>
        <v>Commune de ramassage</v>
      </c>
      <c r="N1087">
        <v>1086</v>
      </c>
    </row>
    <row r="1088" spans="1:14" x14ac:dyDescent="0.3">
      <c r="A1088">
        <f t="shared" si="65"/>
        <v>1087</v>
      </c>
      <c r="B1088">
        <v>354017116483021</v>
      </c>
      <c r="C1088" t="s">
        <v>12</v>
      </c>
      <c r="D1088" s="3">
        <v>44634.633229166669</v>
      </c>
      <c r="E1088" s="4">
        <f t="shared" si="64"/>
        <v>44634.633229166669</v>
      </c>
      <c r="F1088" s="1" t="s">
        <v>23</v>
      </c>
      <c r="G1088" s="11" t="str">
        <f t="shared" si="66"/>
        <v>69030 44634,6</v>
      </c>
      <c r="H1088" s="11" t="str">
        <f t="shared" si="67"/>
        <v>Dans la commune</v>
      </c>
      <c r="I1088" s="1">
        <v>37</v>
      </c>
      <c r="J1088" s="5">
        <v>1.9675925925925926E-4</v>
      </c>
      <c r="K1088">
        <v>-1.402E-3</v>
      </c>
      <c r="L1088" s="6"/>
      <c r="M1088" s="6" t="str">
        <f>IFERROR(VLOOKUP(G1088,TCD!$A$4:$C$362,3,FALSE),"Commune de ramassage")</f>
        <v>Commune de ramassage</v>
      </c>
      <c r="N1088">
        <v>1087</v>
      </c>
    </row>
    <row r="1089" spans="1:14" x14ac:dyDescent="0.3">
      <c r="A1089">
        <f t="shared" si="65"/>
        <v>1088</v>
      </c>
      <c r="B1089">
        <v>354017116483021</v>
      </c>
      <c r="C1089" t="s">
        <v>12</v>
      </c>
      <c r="D1089" s="3">
        <v>44634.633425925924</v>
      </c>
      <c r="E1089" s="4">
        <f t="shared" si="64"/>
        <v>44634.633425925924</v>
      </c>
      <c r="F1089" s="1" t="s">
        <v>23</v>
      </c>
      <c r="G1089" s="11" t="str">
        <f t="shared" si="66"/>
        <v>69030 44634,6</v>
      </c>
      <c r="H1089" s="11" t="str">
        <f t="shared" si="67"/>
        <v>Dans la commune</v>
      </c>
      <c r="I1089" s="1">
        <v>32</v>
      </c>
      <c r="J1089" s="5">
        <v>3.9351851851851852E-4</v>
      </c>
      <c r="K1089">
        <v>-1.405E-3</v>
      </c>
      <c r="L1089" s="6"/>
      <c r="M1089" s="6" t="str">
        <f>IFERROR(VLOOKUP(G1089,TCD!$A$4:$C$362,3,FALSE),"Commune de ramassage")</f>
        <v>Commune de ramassage</v>
      </c>
      <c r="N1089">
        <v>1088</v>
      </c>
    </row>
    <row r="1090" spans="1:14" x14ac:dyDescent="0.3">
      <c r="A1090">
        <f t="shared" si="65"/>
        <v>1089</v>
      </c>
      <c r="B1090">
        <v>354017116483021</v>
      </c>
      <c r="C1090" t="s">
        <v>12</v>
      </c>
      <c r="D1090" s="3">
        <v>44634.633819444447</v>
      </c>
      <c r="E1090" s="4">
        <f t="shared" ref="E1090:E1153" si="68">D1090</f>
        <v>44634.633819444447</v>
      </c>
      <c r="F1090" s="1" t="s">
        <v>23</v>
      </c>
      <c r="G1090" s="11" t="str">
        <f t="shared" si="66"/>
        <v>69030 44634,6</v>
      </c>
      <c r="H1090" s="11" t="str">
        <f t="shared" si="67"/>
        <v>Dans la commune</v>
      </c>
      <c r="I1090" s="1">
        <v>19</v>
      </c>
      <c r="J1090" s="5">
        <v>4.3981481481481481E-4</v>
      </c>
      <c r="K1090">
        <v>-1.18E-4</v>
      </c>
      <c r="L1090" s="6"/>
      <c r="M1090" s="6" t="str">
        <f>IFERROR(VLOOKUP(G1090,TCD!$A$4:$C$362,3,FALSE),"Commune de ramassage")</f>
        <v>Commune de ramassage</v>
      </c>
      <c r="N1090">
        <v>1089</v>
      </c>
    </row>
    <row r="1091" spans="1:14" x14ac:dyDescent="0.3">
      <c r="A1091">
        <f t="shared" ref="A1091:A1154" si="69">A1090+1</f>
        <v>1090</v>
      </c>
      <c r="B1091">
        <v>354017116483021</v>
      </c>
      <c r="C1091" t="s">
        <v>12</v>
      </c>
      <c r="D1091" s="3">
        <v>44634.634259259263</v>
      </c>
      <c r="E1091" s="4">
        <f t="shared" si="68"/>
        <v>44634.634259259263</v>
      </c>
      <c r="F1091" s="1" t="s">
        <v>23</v>
      </c>
      <c r="G1091" s="11" t="str">
        <f t="shared" ref="G1091:G1154" si="70">F1091&amp;" "&amp;ROUND(D1091,1)</f>
        <v>69030 44634,6</v>
      </c>
      <c r="H1091" s="11" t="str">
        <f t="shared" ref="H1091:H1154" si="71">IF(F1091=F1092,"Dans la commune","Entrée sortie")</f>
        <v>Dans la commune</v>
      </c>
      <c r="I1091" s="1">
        <v>6</v>
      </c>
      <c r="J1091" s="5">
        <v>4.8611111111111104E-4</v>
      </c>
      <c r="K1091">
        <v>-4.5000000000000003E-5</v>
      </c>
      <c r="L1091" s="6"/>
      <c r="M1091" s="6" t="str">
        <f>IFERROR(VLOOKUP(G1091,TCD!$A$4:$C$362,3,FALSE),"Commune de ramassage")</f>
        <v>Commune de ramassage</v>
      </c>
      <c r="N1091">
        <v>1090</v>
      </c>
    </row>
    <row r="1092" spans="1:14" x14ac:dyDescent="0.3">
      <c r="A1092">
        <f t="shared" si="69"/>
        <v>1091</v>
      </c>
      <c r="B1092">
        <v>354017116483021</v>
      </c>
      <c r="C1092" t="s">
        <v>12</v>
      </c>
      <c r="D1092" s="3">
        <v>44634.634745370371</v>
      </c>
      <c r="E1092" s="4">
        <f t="shared" si="68"/>
        <v>44634.634745370371</v>
      </c>
      <c r="F1092" s="1" t="s">
        <v>23</v>
      </c>
      <c r="G1092" s="11" t="str">
        <f t="shared" si="70"/>
        <v>69030 44634,6</v>
      </c>
      <c r="H1092" s="11" t="str">
        <f t="shared" si="71"/>
        <v>Dans la commune</v>
      </c>
      <c r="I1092" s="1">
        <v>19</v>
      </c>
      <c r="J1092" s="5">
        <v>2.4305555555555552E-4</v>
      </c>
      <c r="K1092">
        <v>1.6799999999999999E-4</v>
      </c>
      <c r="L1092" s="6"/>
      <c r="M1092" s="6" t="str">
        <f>IFERROR(VLOOKUP(G1092,TCD!$A$4:$C$362,3,FALSE),"Commune de ramassage")</f>
        <v>Commune de ramassage</v>
      </c>
      <c r="N1092">
        <v>1091</v>
      </c>
    </row>
    <row r="1093" spans="1:14" x14ac:dyDescent="0.3">
      <c r="A1093">
        <f t="shared" si="69"/>
        <v>1092</v>
      </c>
      <c r="B1093">
        <v>354017116483021</v>
      </c>
      <c r="C1093" t="s">
        <v>12</v>
      </c>
      <c r="D1093" s="3">
        <v>44634.634988425925</v>
      </c>
      <c r="E1093" s="4">
        <f t="shared" si="68"/>
        <v>44634.634988425925</v>
      </c>
      <c r="F1093" s="1" t="s">
        <v>23</v>
      </c>
      <c r="G1093" s="11" t="str">
        <f t="shared" si="70"/>
        <v>69030 44634,6</v>
      </c>
      <c r="H1093" s="11" t="str">
        <f t="shared" si="71"/>
        <v>Dans la commune</v>
      </c>
      <c r="I1093" s="1">
        <v>23</v>
      </c>
      <c r="J1093" s="5">
        <v>3.4722222222222222E-5</v>
      </c>
      <c r="K1093">
        <v>-1.5300000000000001E-4</v>
      </c>
      <c r="L1093" s="6"/>
      <c r="M1093" s="6" t="str">
        <f>IFERROR(VLOOKUP(G1093,TCD!$A$4:$C$362,3,FALSE),"Commune de ramassage")</f>
        <v>Commune de ramassage</v>
      </c>
      <c r="N1093">
        <v>1092</v>
      </c>
    </row>
    <row r="1094" spans="1:14" x14ac:dyDescent="0.3">
      <c r="A1094">
        <f t="shared" si="69"/>
        <v>1093</v>
      </c>
      <c r="B1094">
        <v>354017116483021</v>
      </c>
      <c r="C1094" t="s">
        <v>12</v>
      </c>
      <c r="D1094" s="3">
        <v>44634.635023148148</v>
      </c>
      <c r="E1094" s="4">
        <f t="shared" si="68"/>
        <v>44634.635023148148</v>
      </c>
      <c r="F1094" s="1" t="s">
        <v>23</v>
      </c>
      <c r="G1094" s="11" t="str">
        <f t="shared" si="70"/>
        <v>69030 44634,6</v>
      </c>
      <c r="H1094" s="11" t="str">
        <f t="shared" si="71"/>
        <v>Dans la commune</v>
      </c>
      <c r="I1094" s="1">
        <v>26</v>
      </c>
      <c r="J1094" s="5">
        <v>5.7870370370370366E-5</v>
      </c>
      <c r="K1094">
        <v>-3.1500000000000001E-4</v>
      </c>
      <c r="L1094" s="6"/>
      <c r="M1094" s="6" t="str">
        <f>IFERROR(VLOOKUP(G1094,TCD!$A$4:$C$362,3,FALSE),"Commune de ramassage")</f>
        <v>Commune de ramassage</v>
      </c>
      <c r="N1094">
        <v>1093</v>
      </c>
    </row>
    <row r="1095" spans="1:14" x14ac:dyDescent="0.3">
      <c r="A1095">
        <f t="shared" si="69"/>
        <v>1094</v>
      </c>
      <c r="B1095">
        <v>354017116483021</v>
      </c>
      <c r="C1095" t="s">
        <v>12</v>
      </c>
      <c r="D1095" s="3">
        <v>44634.635081018518</v>
      </c>
      <c r="E1095" s="4">
        <f t="shared" si="68"/>
        <v>44634.635081018518</v>
      </c>
      <c r="F1095" s="1" t="s">
        <v>23</v>
      </c>
      <c r="G1095" s="11" t="str">
        <f t="shared" si="70"/>
        <v>69030 44634,6</v>
      </c>
      <c r="H1095" s="11" t="str">
        <f t="shared" si="71"/>
        <v>Dans la commune</v>
      </c>
      <c r="I1095" s="1">
        <v>28</v>
      </c>
      <c r="J1095" s="5">
        <v>9.2592592592592585E-4</v>
      </c>
      <c r="K1095">
        <v>-3.8579999999999999E-3</v>
      </c>
      <c r="L1095" s="6"/>
      <c r="M1095" s="6" t="str">
        <f>IFERROR(VLOOKUP(G1095,TCD!$A$4:$C$362,3,FALSE),"Commune de ramassage")</f>
        <v>Commune de ramassage</v>
      </c>
      <c r="N1095">
        <v>1094</v>
      </c>
    </row>
    <row r="1096" spans="1:14" x14ac:dyDescent="0.3">
      <c r="A1096">
        <f t="shared" si="69"/>
        <v>1095</v>
      </c>
      <c r="B1096">
        <v>354017116483021</v>
      </c>
      <c r="C1096" t="s">
        <v>12</v>
      </c>
      <c r="D1096" s="3">
        <v>44634.636006944442</v>
      </c>
      <c r="E1096" s="4">
        <f t="shared" si="68"/>
        <v>44634.636006944442</v>
      </c>
      <c r="F1096" s="1" t="s">
        <v>23</v>
      </c>
      <c r="G1096" s="11" t="str">
        <f t="shared" si="70"/>
        <v>69030 44634,6</v>
      </c>
      <c r="H1096" s="11" t="str">
        <f t="shared" si="71"/>
        <v>Dans la commune</v>
      </c>
      <c r="I1096" s="1">
        <v>34</v>
      </c>
      <c r="J1096" s="5">
        <v>3.4722222222222222E-5</v>
      </c>
      <c r="K1096">
        <v>-1.2E-4</v>
      </c>
      <c r="L1096" s="6"/>
      <c r="M1096" s="6" t="str">
        <f>IFERROR(VLOOKUP(G1096,TCD!$A$4:$C$362,3,FALSE),"Commune de ramassage")</f>
        <v>Commune de ramassage</v>
      </c>
      <c r="N1096">
        <v>1095</v>
      </c>
    </row>
    <row r="1097" spans="1:14" x14ac:dyDescent="0.3">
      <c r="A1097">
        <f t="shared" si="69"/>
        <v>1096</v>
      </c>
      <c r="B1097">
        <v>354017116483021</v>
      </c>
      <c r="C1097" t="s">
        <v>12</v>
      </c>
      <c r="D1097" s="3">
        <v>44634.636041666665</v>
      </c>
      <c r="E1097" s="4">
        <f t="shared" si="68"/>
        <v>44634.636041666665</v>
      </c>
      <c r="F1097" s="1" t="s">
        <v>23</v>
      </c>
      <c r="G1097" s="11" t="str">
        <f t="shared" si="70"/>
        <v>69030 44634,6</v>
      </c>
      <c r="H1097" s="11" t="str">
        <f t="shared" si="71"/>
        <v>Dans la commune</v>
      </c>
      <c r="I1097" s="1">
        <v>31</v>
      </c>
      <c r="J1097" s="5">
        <v>1.0416666666666667E-4</v>
      </c>
      <c r="K1097">
        <v>5.5999999999999999E-5</v>
      </c>
      <c r="L1097" s="6"/>
      <c r="M1097" s="6" t="str">
        <f>IFERROR(VLOOKUP(G1097,TCD!$A$4:$C$362,3,FALSE),"Commune de ramassage")</f>
        <v>Commune de ramassage</v>
      </c>
      <c r="N1097">
        <v>1096</v>
      </c>
    </row>
    <row r="1098" spans="1:14" x14ac:dyDescent="0.3">
      <c r="A1098">
        <f t="shared" si="69"/>
        <v>1097</v>
      </c>
      <c r="B1098">
        <v>354017116483021</v>
      </c>
      <c r="C1098" t="s">
        <v>12</v>
      </c>
      <c r="D1098" s="3">
        <v>44634.636145833334</v>
      </c>
      <c r="E1098" s="4">
        <f t="shared" si="68"/>
        <v>44634.636145833334</v>
      </c>
      <c r="F1098" s="1" t="s">
        <v>23</v>
      </c>
      <c r="G1098" s="11" t="str">
        <f t="shared" si="70"/>
        <v>69030 44634,6</v>
      </c>
      <c r="H1098" s="11" t="str">
        <f t="shared" si="71"/>
        <v>Dans la commune</v>
      </c>
      <c r="I1098" s="1">
        <v>44</v>
      </c>
      <c r="J1098" s="5">
        <v>3.9351851851851852E-4</v>
      </c>
      <c r="K1098">
        <v>2.7E-4</v>
      </c>
      <c r="L1098" s="6"/>
      <c r="M1098" s="6" t="str">
        <f>IFERROR(VLOOKUP(G1098,TCD!$A$4:$C$362,3,FALSE),"Commune de ramassage")</f>
        <v>Commune de ramassage</v>
      </c>
      <c r="N1098">
        <v>1097</v>
      </c>
    </row>
    <row r="1099" spans="1:14" x14ac:dyDescent="0.3">
      <c r="A1099">
        <f t="shared" si="69"/>
        <v>1098</v>
      </c>
      <c r="B1099">
        <v>354017116483021</v>
      </c>
      <c r="C1099" t="s">
        <v>12</v>
      </c>
      <c r="D1099" s="3">
        <v>44634.63653935185</v>
      </c>
      <c r="E1099" s="4">
        <f t="shared" si="68"/>
        <v>44634.63653935185</v>
      </c>
      <c r="F1099" s="1" t="s">
        <v>23</v>
      </c>
      <c r="G1099" s="11" t="str">
        <f t="shared" si="70"/>
        <v>69030 44634,6</v>
      </c>
      <c r="H1099" s="11" t="str">
        <f t="shared" si="71"/>
        <v>Dans la commune</v>
      </c>
      <c r="I1099" s="1">
        <v>47</v>
      </c>
      <c r="J1099" s="5">
        <v>4.6296296296296294E-5</v>
      </c>
      <c r="K1099">
        <v>-2.7999999999999998E-4</v>
      </c>
      <c r="L1099" s="6"/>
      <c r="M1099" s="6" t="str">
        <f>IFERROR(VLOOKUP(G1099,TCD!$A$4:$C$362,3,FALSE),"Commune de ramassage")</f>
        <v>Commune de ramassage</v>
      </c>
      <c r="N1099">
        <v>1098</v>
      </c>
    </row>
    <row r="1100" spans="1:14" x14ac:dyDescent="0.3">
      <c r="A1100">
        <f t="shared" si="69"/>
        <v>1099</v>
      </c>
      <c r="B1100">
        <v>354017116483021</v>
      </c>
      <c r="C1100" t="s">
        <v>12</v>
      </c>
      <c r="D1100" s="3">
        <v>44634.63658564815</v>
      </c>
      <c r="E1100" s="4">
        <f t="shared" si="68"/>
        <v>44634.63658564815</v>
      </c>
      <c r="F1100" s="1" t="s">
        <v>23</v>
      </c>
      <c r="G1100" s="11" t="str">
        <f t="shared" si="70"/>
        <v>69030 44634,6</v>
      </c>
      <c r="H1100" s="11" t="str">
        <f t="shared" si="71"/>
        <v>Dans la commune</v>
      </c>
      <c r="I1100" s="1">
        <v>45</v>
      </c>
      <c r="J1100" s="5">
        <v>2.3148148148148147E-5</v>
      </c>
      <c r="K1100">
        <v>-2.81E-4</v>
      </c>
      <c r="L1100" s="6"/>
      <c r="M1100" s="6" t="str">
        <f>IFERROR(VLOOKUP(G1100,TCD!$A$4:$C$362,3,FALSE),"Commune de ramassage")</f>
        <v>Commune de ramassage</v>
      </c>
      <c r="N1100">
        <v>1099</v>
      </c>
    </row>
    <row r="1101" spans="1:14" x14ac:dyDescent="0.3">
      <c r="A1101">
        <f t="shared" si="69"/>
        <v>1100</v>
      </c>
      <c r="B1101">
        <v>354017116483021</v>
      </c>
      <c r="C1101" t="s">
        <v>12</v>
      </c>
      <c r="D1101" s="3">
        <v>44634.636608796296</v>
      </c>
      <c r="E1101" s="4">
        <f t="shared" si="68"/>
        <v>44634.636608796296</v>
      </c>
      <c r="F1101" s="1" t="s">
        <v>23</v>
      </c>
      <c r="G1101" s="11" t="str">
        <f t="shared" si="70"/>
        <v>69030 44634,6</v>
      </c>
      <c r="H1101" s="11" t="str">
        <f t="shared" si="71"/>
        <v>Dans la commune</v>
      </c>
      <c r="I1101" s="1">
        <v>41</v>
      </c>
      <c r="J1101" s="5">
        <v>2.4305555555555552E-4</v>
      </c>
      <c r="K1101">
        <v>-1.8749999999999999E-3</v>
      </c>
      <c r="L1101" s="6"/>
      <c r="M1101" s="6" t="str">
        <f>IFERROR(VLOOKUP(G1101,TCD!$A$4:$C$362,3,FALSE),"Commune de ramassage")</f>
        <v>Commune de ramassage</v>
      </c>
      <c r="N1101">
        <v>1100</v>
      </c>
    </row>
    <row r="1102" spans="1:14" x14ac:dyDescent="0.3">
      <c r="A1102">
        <f t="shared" si="69"/>
        <v>1101</v>
      </c>
      <c r="B1102">
        <v>354017116483021</v>
      </c>
      <c r="C1102" t="s">
        <v>12</v>
      </c>
      <c r="D1102" s="3">
        <v>44634.63685185185</v>
      </c>
      <c r="E1102" s="4">
        <f t="shared" si="68"/>
        <v>44634.63685185185</v>
      </c>
      <c r="F1102" s="1" t="s">
        <v>23</v>
      </c>
      <c r="G1102" s="11" t="str">
        <f t="shared" si="70"/>
        <v>69030 44634,6</v>
      </c>
      <c r="H1102" s="11" t="str">
        <f t="shared" si="71"/>
        <v>Dans la commune</v>
      </c>
      <c r="I1102" s="1">
        <v>36</v>
      </c>
      <c r="J1102" s="5">
        <v>6.9444444444444444E-5</v>
      </c>
      <c r="K1102">
        <v>-2.1699999999999999E-4</v>
      </c>
      <c r="L1102" s="6"/>
      <c r="M1102" s="6" t="str">
        <f>IFERROR(VLOOKUP(G1102,TCD!$A$4:$C$362,3,FALSE),"Commune de ramassage")</f>
        <v>Commune de ramassage</v>
      </c>
      <c r="N1102">
        <v>1101</v>
      </c>
    </row>
    <row r="1103" spans="1:14" x14ac:dyDescent="0.3">
      <c r="A1103">
        <f t="shared" si="69"/>
        <v>1102</v>
      </c>
      <c r="B1103">
        <v>354017116483021</v>
      </c>
      <c r="C1103" t="s">
        <v>12</v>
      </c>
      <c r="D1103" s="3">
        <v>44634.636921296296</v>
      </c>
      <c r="E1103" s="4">
        <f t="shared" si="68"/>
        <v>44634.636921296296</v>
      </c>
      <c r="F1103" s="1" t="s">
        <v>23</v>
      </c>
      <c r="G1103" s="11" t="str">
        <f t="shared" si="70"/>
        <v>69030 44634,6</v>
      </c>
      <c r="H1103" s="11" t="str">
        <f t="shared" si="71"/>
        <v>Dans la commune</v>
      </c>
      <c r="I1103" s="1">
        <v>41</v>
      </c>
      <c r="J1103" s="5">
        <v>1.9675925925925926E-4</v>
      </c>
      <c r="K1103">
        <v>-2.0000000000000002E-5</v>
      </c>
      <c r="L1103" s="6"/>
      <c r="M1103" s="6" t="str">
        <f>IFERROR(VLOOKUP(G1103,TCD!$A$4:$C$362,3,FALSE),"Commune de ramassage")</f>
        <v>Commune de ramassage</v>
      </c>
      <c r="N1103">
        <v>1102</v>
      </c>
    </row>
    <row r="1104" spans="1:14" x14ac:dyDescent="0.3">
      <c r="A1104">
        <f t="shared" si="69"/>
        <v>1103</v>
      </c>
      <c r="B1104">
        <v>354017116483021</v>
      </c>
      <c r="C1104" t="s">
        <v>12</v>
      </c>
      <c r="D1104" s="3">
        <v>44634.637118055558</v>
      </c>
      <c r="E1104" s="4">
        <f t="shared" si="68"/>
        <v>44634.637118055558</v>
      </c>
      <c r="F1104" s="1" t="s">
        <v>23</v>
      </c>
      <c r="G1104" s="11" t="str">
        <f t="shared" si="70"/>
        <v>69030 44634,6</v>
      </c>
      <c r="H1104" s="11" t="str">
        <f t="shared" si="71"/>
        <v>Dans la commune</v>
      </c>
      <c r="I1104" s="1">
        <v>34</v>
      </c>
      <c r="J1104" s="5">
        <v>1.9675925925925926E-4</v>
      </c>
      <c r="K1104">
        <v>1.1230000000000001E-3</v>
      </c>
      <c r="L1104" s="6"/>
      <c r="M1104" s="6" t="str">
        <f>IFERROR(VLOOKUP(G1104,TCD!$A$4:$C$362,3,FALSE),"Commune de ramassage")</f>
        <v>Commune de ramassage</v>
      </c>
      <c r="N1104">
        <v>1103</v>
      </c>
    </row>
    <row r="1105" spans="1:14" x14ac:dyDescent="0.3">
      <c r="A1105">
        <f t="shared" si="69"/>
        <v>1104</v>
      </c>
      <c r="B1105">
        <v>354017116483021</v>
      </c>
      <c r="C1105" t="s">
        <v>12</v>
      </c>
      <c r="D1105" s="3">
        <v>44634.637314814812</v>
      </c>
      <c r="E1105" s="4">
        <f t="shared" si="68"/>
        <v>44634.637314814812</v>
      </c>
      <c r="F1105" s="1" t="s">
        <v>23</v>
      </c>
      <c r="G1105" s="11" t="str">
        <f t="shared" si="70"/>
        <v>69030 44634,6</v>
      </c>
      <c r="H1105" s="11" t="str">
        <f t="shared" si="71"/>
        <v>Dans la commune</v>
      </c>
      <c r="I1105" s="1">
        <v>49</v>
      </c>
      <c r="J1105" s="5">
        <v>6.9444444444444444E-5</v>
      </c>
      <c r="K1105">
        <v>4.3899999999999999E-4</v>
      </c>
      <c r="L1105" s="6"/>
      <c r="M1105" s="6" t="str">
        <f>IFERROR(VLOOKUP(G1105,TCD!$A$4:$C$362,3,FALSE),"Commune de ramassage")</f>
        <v>Commune de ramassage</v>
      </c>
      <c r="N1105">
        <v>1104</v>
      </c>
    </row>
    <row r="1106" spans="1:14" x14ac:dyDescent="0.3">
      <c r="A1106">
        <f t="shared" si="69"/>
        <v>1105</v>
      </c>
      <c r="B1106">
        <v>354017116483021</v>
      </c>
      <c r="C1106" t="s">
        <v>12</v>
      </c>
      <c r="D1106" s="3">
        <v>44634.637384259258</v>
      </c>
      <c r="E1106" s="4">
        <f t="shared" si="68"/>
        <v>44634.637384259258</v>
      </c>
      <c r="F1106" s="1" t="s">
        <v>23</v>
      </c>
      <c r="G1106" s="11" t="str">
        <f t="shared" si="70"/>
        <v>69030 44634,6</v>
      </c>
      <c r="H1106" s="11" t="str">
        <f t="shared" si="71"/>
        <v>Dans la commune</v>
      </c>
      <c r="I1106" s="1">
        <v>43</v>
      </c>
      <c r="J1106" s="5">
        <v>1.3888888888888889E-4</v>
      </c>
      <c r="K1106">
        <v>4.7800000000000002E-4</v>
      </c>
      <c r="L1106" s="6"/>
      <c r="M1106" s="6" t="str">
        <f>IFERROR(VLOOKUP(G1106,TCD!$A$4:$C$362,3,FALSE),"Commune de ramassage")</f>
        <v>Commune de ramassage</v>
      </c>
      <c r="N1106">
        <v>1105</v>
      </c>
    </row>
    <row r="1107" spans="1:14" x14ac:dyDescent="0.3">
      <c r="A1107">
        <f t="shared" si="69"/>
        <v>1106</v>
      </c>
      <c r="B1107">
        <v>354017116483021</v>
      </c>
      <c r="C1107" t="s">
        <v>12</v>
      </c>
      <c r="D1107" s="3">
        <v>44634.637523148151</v>
      </c>
      <c r="E1107" s="4">
        <f t="shared" si="68"/>
        <v>44634.637523148151</v>
      </c>
      <c r="F1107" s="1" t="s">
        <v>23</v>
      </c>
      <c r="G1107" s="11" t="str">
        <f t="shared" si="70"/>
        <v>69030 44634,6</v>
      </c>
      <c r="H1107" s="11" t="str">
        <f t="shared" si="71"/>
        <v>Dans la commune</v>
      </c>
      <c r="I1107" s="1">
        <v>40</v>
      </c>
      <c r="J1107" s="5">
        <v>1.0416666666666667E-4</v>
      </c>
      <c r="K1107">
        <v>6.0300000000000002E-4</v>
      </c>
      <c r="L1107" s="6"/>
      <c r="M1107" s="6" t="str">
        <f>IFERROR(VLOOKUP(G1107,TCD!$A$4:$C$362,3,FALSE),"Commune de ramassage")</f>
        <v>Commune de ramassage</v>
      </c>
      <c r="N1107">
        <v>1106</v>
      </c>
    </row>
    <row r="1108" spans="1:14" x14ac:dyDescent="0.3">
      <c r="A1108">
        <f t="shared" si="69"/>
        <v>1107</v>
      </c>
      <c r="B1108">
        <v>354017116483021</v>
      </c>
      <c r="C1108" t="s">
        <v>12</v>
      </c>
      <c r="D1108" s="3">
        <v>44634.637627314813</v>
      </c>
      <c r="E1108" s="4">
        <f t="shared" si="68"/>
        <v>44634.637627314813</v>
      </c>
      <c r="F1108" s="1" t="s">
        <v>23</v>
      </c>
      <c r="G1108" s="11" t="str">
        <f t="shared" si="70"/>
        <v>69030 44634,6</v>
      </c>
      <c r="H1108" s="11" t="str">
        <f t="shared" si="71"/>
        <v>Dans la commune</v>
      </c>
      <c r="I1108" s="1">
        <v>23</v>
      </c>
      <c r="J1108" s="5">
        <v>2.199074074074074E-4</v>
      </c>
      <c r="K1108">
        <v>4.6700000000000002E-4</v>
      </c>
      <c r="L1108" s="6"/>
      <c r="M1108" s="6" t="str">
        <f>IFERROR(VLOOKUP(G1108,TCD!$A$4:$C$362,3,FALSE),"Commune de ramassage")</f>
        <v>Commune de ramassage</v>
      </c>
      <c r="N1108">
        <v>1107</v>
      </c>
    </row>
    <row r="1109" spans="1:14" x14ac:dyDescent="0.3">
      <c r="A1109">
        <f t="shared" si="69"/>
        <v>1108</v>
      </c>
      <c r="B1109">
        <v>354017116483021</v>
      </c>
      <c r="C1109" t="s">
        <v>12</v>
      </c>
      <c r="D1109" s="3">
        <v>44634.63784722222</v>
      </c>
      <c r="E1109" s="4">
        <f t="shared" si="68"/>
        <v>44634.63784722222</v>
      </c>
      <c r="F1109" s="1" t="s">
        <v>23</v>
      </c>
      <c r="G1109" s="11" t="str">
        <f t="shared" si="70"/>
        <v>69030 44634,6</v>
      </c>
      <c r="H1109" s="11" t="str">
        <f t="shared" si="71"/>
        <v>Dans la commune</v>
      </c>
      <c r="I1109" s="1">
        <v>39</v>
      </c>
      <c r="J1109" s="5">
        <v>2.5462962962962961E-4</v>
      </c>
      <c r="K1109">
        <v>4.73E-4</v>
      </c>
      <c r="L1109" s="6"/>
      <c r="M1109" s="6" t="str">
        <f>IFERROR(VLOOKUP(G1109,TCD!$A$4:$C$362,3,FALSE),"Commune de ramassage")</f>
        <v>Commune de ramassage</v>
      </c>
      <c r="N1109">
        <v>1108</v>
      </c>
    </row>
    <row r="1110" spans="1:14" x14ac:dyDescent="0.3">
      <c r="A1110">
        <f t="shared" si="69"/>
        <v>1109</v>
      </c>
      <c r="B1110">
        <v>354017116483021</v>
      </c>
      <c r="C1110" t="s">
        <v>12</v>
      </c>
      <c r="D1110" s="3">
        <v>44634.638101851851</v>
      </c>
      <c r="E1110" s="4">
        <f t="shared" si="68"/>
        <v>44634.638101851851</v>
      </c>
      <c r="F1110" s="1" t="s">
        <v>23</v>
      </c>
      <c r="G1110" s="11" t="str">
        <f t="shared" si="70"/>
        <v>69030 44634,6</v>
      </c>
      <c r="H1110" s="11" t="str">
        <f t="shared" si="71"/>
        <v>Dans la commune</v>
      </c>
      <c r="I1110" s="1">
        <v>25</v>
      </c>
      <c r="J1110" s="5">
        <v>2.3148148148148147E-5</v>
      </c>
      <c r="K1110">
        <v>-8.7999999999999998E-5</v>
      </c>
      <c r="L1110" s="6"/>
      <c r="M1110" s="6" t="str">
        <f>IFERROR(VLOOKUP(G1110,TCD!$A$4:$C$362,3,FALSE),"Commune de ramassage")</f>
        <v>Commune de ramassage</v>
      </c>
      <c r="N1110">
        <v>1109</v>
      </c>
    </row>
    <row r="1111" spans="1:14" x14ac:dyDescent="0.3">
      <c r="A1111">
        <f t="shared" si="69"/>
        <v>1110</v>
      </c>
      <c r="B1111">
        <v>354017116483021</v>
      </c>
      <c r="C1111" t="s">
        <v>12</v>
      </c>
      <c r="D1111" s="3">
        <v>44634.638124999998</v>
      </c>
      <c r="E1111" s="4">
        <f t="shared" si="68"/>
        <v>44634.638124999998</v>
      </c>
      <c r="F1111" s="1" t="s">
        <v>23</v>
      </c>
      <c r="G1111" s="11" t="str">
        <f t="shared" si="70"/>
        <v>69030 44634,6</v>
      </c>
      <c r="H1111" s="11" t="str">
        <f t="shared" si="71"/>
        <v>Dans la commune</v>
      </c>
      <c r="I1111" s="1">
        <v>25</v>
      </c>
      <c r="J1111" s="5">
        <v>1.1805555555555556E-3</v>
      </c>
      <c r="K1111">
        <v>-5.7799999999999995E-4</v>
      </c>
      <c r="L1111" s="6"/>
      <c r="M1111" s="6" t="str">
        <f>IFERROR(VLOOKUP(G1111,TCD!$A$4:$C$362,3,FALSE),"Commune de ramassage")</f>
        <v>Commune de ramassage</v>
      </c>
      <c r="N1111">
        <v>1110</v>
      </c>
    </row>
    <row r="1112" spans="1:14" x14ac:dyDescent="0.3">
      <c r="A1112">
        <f t="shared" si="69"/>
        <v>1111</v>
      </c>
      <c r="B1112">
        <v>354017116483021</v>
      </c>
      <c r="C1112" t="s">
        <v>12</v>
      </c>
      <c r="D1112" s="3">
        <v>44634.639305555553</v>
      </c>
      <c r="E1112" s="4">
        <f t="shared" si="68"/>
        <v>44634.639305555553</v>
      </c>
      <c r="F1112" s="1" t="s">
        <v>23</v>
      </c>
      <c r="G1112" s="11" t="str">
        <f t="shared" si="70"/>
        <v>69030 44634,6</v>
      </c>
      <c r="H1112" s="11" t="str">
        <f t="shared" si="71"/>
        <v>Dans la commune</v>
      </c>
      <c r="I1112" s="1">
        <v>0</v>
      </c>
      <c r="J1112" s="5">
        <v>4.8611111111111104E-4</v>
      </c>
      <c r="K1112">
        <v>6.3E-5</v>
      </c>
      <c r="L1112" s="6"/>
      <c r="M1112" s="6" t="str">
        <f>IFERROR(VLOOKUP(G1112,TCD!$A$4:$C$362,3,FALSE),"Commune de ramassage")</f>
        <v>Commune de ramassage</v>
      </c>
      <c r="N1112">
        <v>1111</v>
      </c>
    </row>
    <row r="1113" spans="1:14" x14ac:dyDescent="0.3">
      <c r="A1113">
        <f t="shared" si="69"/>
        <v>1112</v>
      </c>
      <c r="B1113">
        <v>354017116483021</v>
      </c>
      <c r="C1113" t="s">
        <v>12</v>
      </c>
      <c r="D1113" s="3">
        <v>44634.639791666668</v>
      </c>
      <c r="E1113" s="4">
        <f t="shared" si="68"/>
        <v>44634.639791666668</v>
      </c>
      <c r="F1113" s="1" t="s">
        <v>23</v>
      </c>
      <c r="G1113" s="11" t="str">
        <f t="shared" si="70"/>
        <v>69030 44634,6</v>
      </c>
      <c r="H1113" s="11" t="str">
        <f t="shared" si="71"/>
        <v>Dans la commune</v>
      </c>
      <c r="I1113" s="1">
        <v>5</v>
      </c>
      <c r="J1113" s="5">
        <v>1.0416666666666667E-4</v>
      </c>
      <c r="K1113">
        <v>-4.7699999999999999E-4</v>
      </c>
      <c r="L1113" s="6"/>
      <c r="M1113" s="6" t="str">
        <f>IFERROR(VLOOKUP(G1113,TCD!$A$4:$C$362,3,FALSE),"Commune de ramassage")</f>
        <v>Commune de ramassage</v>
      </c>
      <c r="N1113">
        <v>1112</v>
      </c>
    </row>
    <row r="1114" spans="1:14" x14ac:dyDescent="0.3">
      <c r="A1114">
        <f t="shared" si="69"/>
        <v>1113</v>
      </c>
      <c r="B1114">
        <v>354017116483021</v>
      </c>
      <c r="C1114" t="s">
        <v>12</v>
      </c>
      <c r="D1114" s="3">
        <v>44634.63989583333</v>
      </c>
      <c r="E1114" s="4">
        <f t="shared" si="68"/>
        <v>44634.63989583333</v>
      </c>
      <c r="F1114" s="1" t="s">
        <v>23</v>
      </c>
      <c r="G1114" s="11" t="str">
        <f t="shared" si="70"/>
        <v>69030 44634,6</v>
      </c>
      <c r="H1114" s="11" t="str">
        <f t="shared" si="71"/>
        <v>Dans la commune</v>
      </c>
      <c r="I1114" s="1">
        <v>25</v>
      </c>
      <c r="J1114" s="5">
        <v>1.1226851851851851E-3</v>
      </c>
      <c r="K1114">
        <v>-3.065E-3</v>
      </c>
      <c r="L1114" s="6"/>
      <c r="M1114" s="6" t="str">
        <f>IFERROR(VLOOKUP(G1114,TCD!$A$4:$C$362,3,FALSE),"Commune de ramassage")</f>
        <v>Commune de ramassage</v>
      </c>
      <c r="N1114">
        <v>1113</v>
      </c>
    </row>
    <row r="1115" spans="1:14" x14ac:dyDescent="0.3">
      <c r="A1115">
        <f t="shared" si="69"/>
        <v>1114</v>
      </c>
      <c r="B1115">
        <v>354017116483021</v>
      </c>
      <c r="C1115" t="s">
        <v>12</v>
      </c>
      <c r="D1115" s="3">
        <v>44634.641018518516</v>
      </c>
      <c r="E1115" s="4">
        <f t="shared" si="68"/>
        <v>44634.641018518516</v>
      </c>
      <c r="F1115" s="1" t="s">
        <v>23</v>
      </c>
      <c r="G1115" s="11" t="str">
        <f t="shared" si="70"/>
        <v>69030 44634,6</v>
      </c>
      <c r="H1115" s="11" t="str">
        <f t="shared" si="71"/>
        <v>Dans la commune</v>
      </c>
      <c r="I1115" s="1">
        <v>43</v>
      </c>
      <c r="J1115" s="5">
        <v>5.7870370370370366E-5</v>
      </c>
      <c r="K1115">
        <v>-3.3080000000000002E-3</v>
      </c>
      <c r="L1115" s="6"/>
      <c r="M1115" s="6" t="str">
        <f>IFERROR(VLOOKUP(G1115,TCD!$A$4:$C$362,3,FALSE),"Commune de ramassage")</f>
        <v>Commune de ramassage</v>
      </c>
      <c r="N1115">
        <v>1114</v>
      </c>
    </row>
    <row r="1116" spans="1:14" x14ac:dyDescent="0.3">
      <c r="A1116">
        <f t="shared" si="69"/>
        <v>1115</v>
      </c>
      <c r="B1116">
        <v>354017116483021</v>
      </c>
      <c r="C1116" t="s">
        <v>12</v>
      </c>
      <c r="D1116" s="3">
        <v>44634.641076388885</v>
      </c>
      <c r="E1116" s="4">
        <f t="shared" si="68"/>
        <v>44634.641076388885</v>
      </c>
      <c r="F1116" s="1" t="s">
        <v>23</v>
      </c>
      <c r="G1116" s="11" t="str">
        <f t="shared" si="70"/>
        <v>69030 44634,6</v>
      </c>
      <c r="H1116" s="11" t="str">
        <f t="shared" si="71"/>
        <v>Dans la commune</v>
      </c>
      <c r="I1116" s="1">
        <v>35</v>
      </c>
      <c r="J1116" s="5">
        <v>8.1018518518518516E-5</v>
      </c>
      <c r="K1116">
        <v>-5.6300000000000002E-4</v>
      </c>
      <c r="L1116" s="6"/>
      <c r="M1116" s="6" t="str">
        <f>IFERROR(VLOOKUP(G1116,TCD!$A$4:$C$362,3,FALSE),"Commune de ramassage")</f>
        <v>Commune de ramassage</v>
      </c>
      <c r="N1116">
        <v>1115</v>
      </c>
    </row>
    <row r="1117" spans="1:14" x14ac:dyDescent="0.3">
      <c r="A1117">
        <f t="shared" si="69"/>
        <v>1116</v>
      </c>
      <c r="B1117">
        <v>354017116483021</v>
      </c>
      <c r="C1117" t="s">
        <v>12</v>
      </c>
      <c r="D1117" s="3">
        <v>44634.641157407408</v>
      </c>
      <c r="E1117" s="4">
        <f t="shared" si="68"/>
        <v>44634.641157407408</v>
      </c>
      <c r="F1117" s="1" t="s">
        <v>23</v>
      </c>
      <c r="G1117" s="11" t="str">
        <f t="shared" si="70"/>
        <v>69030 44634,6</v>
      </c>
      <c r="H1117" s="11" t="str">
        <f t="shared" si="71"/>
        <v>Dans la commune</v>
      </c>
      <c r="I1117" s="1">
        <v>27</v>
      </c>
      <c r="J1117" s="5">
        <v>1.273148148148148E-4</v>
      </c>
      <c r="K1117">
        <v>-3.6699999999999998E-4</v>
      </c>
      <c r="L1117" s="6"/>
      <c r="M1117" s="6" t="str">
        <f>IFERROR(VLOOKUP(G1117,TCD!$A$4:$C$362,3,FALSE),"Commune de ramassage")</f>
        <v>Commune de ramassage</v>
      </c>
      <c r="N1117">
        <v>1116</v>
      </c>
    </row>
    <row r="1118" spans="1:14" x14ac:dyDescent="0.3">
      <c r="A1118">
        <f t="shared" si="69"/>
        <v>1117</v>
      </c>
      <c r="B1118">
        <v>354017116483021</v>
      </c>
      <c r="C1118" t="s">
        <v>12</v>
      </c>
      <c r="D1118" s="3">
        <v>44634.641284722224</v>
      </c>
      <c r="E1118" s="4">
        <f t="shared" si="68"/>
        <v>44634.641284722224</v>
      </c>
      <c r="F1118" s="1" t="s">
        <v>23</v>
      </c>
      <c r="G1118" s="11" t="str">
        <f t="shared" si="70"/>
        <v>69030 44634,6</v>
      </c>
      <c r="H1118" s="11" t="str">
        <f t="shared" si="71"/>
        <v>Dans la commune</v>
      </c>
      <c r="I1118" s="1">
        <v>10</v>
      </c>
      <c r="J1118" s="5">
        <v>8.7962962962962962E-4</v>
      </c>
      <c r="K1118">
        <v>3.0000000000000001E-5</v>
      </c>
      <c r="L1118" s="6"/>
      <c r="M1118" s="6" t="str">
        <f>IFERROR(VLOOKUP(G1118,TCD!$A$4:$C$362,3,FALSE),"Commune de ramassage")</f>
        <v>Commune de ramassage</v>
      </c>
      <c r="N1118">
        <v>1117</v>
      </c>
    </row>
    <row r="1119" spans="1:14" x14ac:dyDescent="0.3">
      <c r="A1119">
        <f t="shared" si="69"/>
        <v>1118</v>
      </c>
      <c r="B1119">
        <v>354017116483021</v>
      </c>
      <c r="C1119" t="s">
        <v>12</v>
      </c>
      <c r="D1119" s="3">
        <v>44634.642164351855</v>
      </c>
      <c r="E1119" s="4">
        <f t="shared" si="68"/>
        <v>44634.642164351855</v>
      </c>
      <c r="F1119" s="1" t="s">
        <v>23</v>
      </c>
      <c r="G1119" s="11" t="str">
        <f t="shared" si="70"/>
        <v>69030 44634,6</v>
      </c>
      <c r="H1119" s="11" t="str">
        <f t="shared" si="71"/>
        <v>Dans la commune</v>
      </c>
      <c r="I1119" s="1">
        <v>6</v>
      </c>
      <c r="J1119" s="5">
        <v>2.8935185185185189E-4</v>
      </c>
      <c r="K1119">
        <v>-1.2819999999999999E-3</v>
      </c>
      <c r="L1119" s="6"/>
      <c r="M1119" s="6" t="str">
        <f>IFERROR(VLOOKUP(G1119,TCD!$A$4:$C$362,3,FALSE),"Commune de ramassage")</f>
        <v>Commune de ramassage</v>
      </c>
      <c r="N1119">
        <v>1118</v>
      </c>
    </row>
    <row r="1120" spans="1:14" x14ac:dyDescent="0.3">
      <c r="A1120">
        <f t="shared" si="69"/>
        <v>1119</v>
      </c>
      <c r="B1120">
        <v>354017116483021</v>
      </c>
      <c r="C1120" t="s">
        <v>12</v>
      </c>
      <c r="D1120" s="3">
        <v>44634.642453703702</v>
      </c>
      <c r="E1120" s="4">
        <f t="shared" si="68"/>
        <v>44634.642453703702</v>
      </c>
      <c r="F1120" s="1" t="s">
        <v>23</v>
      </c>
      <c r="G1120" s="11" t="str">
        <f t="shared" si="70"/>
        <v>69030 44634,6</v>
      </c>
      <c r="H1120" s="11" t="str">
        <f t="shared" si="71"/>
        <v>Entrée sortie</v>
      </c>
      <c r="I1120" s="1">
        <v>28</v>
      </c>
      <c r="J1120" s="5">
        <v>4.6296296296296293E-4</v>
      </c>
      <c r="K1120">
        <v>-1.356E-3</v>
      </c>
      <c r="L1120" s="6"/>
      <c r="M1120" s="6" t="str">
        <f>IFERROR(VLOOKUP(G1120,TCD!$A$4:$C$362,3,FALSE),"Commune de ramassage")</f>
        <v>Commune de ramassage</v>
      </c>
      <c r="N1120">
        <v>1119</v>
      </c>
    </row>
    <row r="1121" spans="1:14" x14ac:dyDescent="0.3">
      <c r="A1121">
        <f t="shared" si="69"/>
        <v>1120</v>
      </c>
      <c r="B1121">
        <v>354017116483021</v>
      </c>
      <c r="C1121" t="s">
        <v>12</v>
      </c>
      <c r="D1121" s="3">
        <v>44634.642916666664</v>
      </c>
      <c r="E1121" s="4">
        <f t="shared" si="68"/>
        <v>44634.642916666664</v>
      </c>
      <c r="F1121" s="1" t="s">
        <v>16</v>
      </c>
      <c r="G1121" s="11" t="str">
        <f t="shared" si="70"/>
        <v>69220 44634,6</v>
      </c>
      <c r="H1121" s="11" t="str">
        <f t="shared" si="71"/>
        <v>Entrée sortie</v>
      </c>
      <c r="I1121" s="1">
        <v>28</v>
      </c>
      <c r="J1121" s="5">
        <v>2.8935185185185189E-4</v>
      </c>
      <c r="K1121">
        <v>1.108E-3</v>
      </c>
      <c r="L1121" s="6"/>
      <c r="M1121" s="6" t="str">
        <f>IFERROR(VLOOKUP(G1121,TCD!$A$4:$C$362,3,FALSE),"Commune de ramassage")</f>
        <v>Commune de passage</v>
      </c>
      <c r="N1121">
        <v>1120</v>
      </c>
    </row>
    <row r="1122" spans="1:14" x14ac:dyDescent="0.3">
      <c r="A1122">
        <f t="shared" si="69"/>
        <v>1121</v>
      </c>
      <c r="B1122">
        <v>354017116483021</v>
      </c>
      <c r="C1122" t="s">
        <v>12</v>
      </c>
      <c r="D1122" s="3">
        <v>44634.643206018518</v>
      </c>
      <c r="E1122" s="4">
        <f t="shared" si="68"/>
        <v>44634.643206018518</v>
      </c>
      <c r="F1122" s="1" t="s">
        <v>23</v>
      </c>
      <c r="G1122" s="11" t="str">
        <f t="shared" si="70"/>
        <v>69030 44634,6</v>
      </c>
      <c r="H1122" s="11" t="str">
        <f t="shared" si="71"/>
        <v>Entrée sortie</v>
      </c>
      <c r="I1122" s="1">
        <v>16</v>
      </c>
      <c r="J1122" s="5">
        <v>9.7222222222222209E-4</v>
      </c>
      <c r="K1122">
        <v>8.2799999999999996E-4</v>
      </c>
      <c r="L1122" s="6"/>
      <c r="M1122" s="6" t="str">
        <f>IFERROR(VLOOKUP(G1122,TCD!$A$4:$C$362,3,FALSE),"Commune de ramassage")</f>
        <v>Commune de ramassage</v>
      </c>
      <c r="N1122">
        <v>1121</v>
      </c>
    </row>
    <row r="1123" spans="1:14" x14ac:dyDescent="0.3">
      <c r="A1123">
        <f t="shared" si="69"/>
        <v>1122</v>
      </c>
      <c r="B1123">
        <v>354017116483021</v>
      </c>
      <c r="C1123" t="s">
        <v>12</v>
      </c>
      <c r="D1123" s="3">
        <v>44634.644178240742</v>
      </c>
      <c r="E1123" s="4">
        <f t="shared" si="68"/>
        <v>44634.644178240742</v>
      </c>
      <c r="F1123" s="1" t="s">
        <v>16</v>
      </c>
      <c r="G1123" s="11" t="str">
        <f t="shared" si="70"/>
        <v>69220 44634,6</v>
      </c>
      <c r="H1123" s="11" t="str">
        <f t="shared" si="71"/>
        <v>Dans la commune</v>
      </c>
      <c r="I1123" s="1">
        <v>38</v>
      </c>
      <c r="J1123" s="5">
        <v>2.199074074074074E-4</v>
      </c>
      <c r="K1123">
        <v>5.9500000000000004E-4</v>
      </c>
      <c r="L1123" s="6"/>
      <c r="M1123" s="6" t="str">
        <f>IFERROR(VLOOKUP(G1123,TCD!$A$4:$C$362,3,FALSE),"Commune de ramassage")</f>
        <v>Commune de passage</v>
      </c>
      <c r="N1123">
        <v>1122</v>
      </c>
    </row>
    <row r="1124" spans="1:14" x14ac:dyDescent="0.3">
      <c r="A1124">
        <f t="shared" si="69"/>
        <v>1123</v>
      </c>
      <c r="B1124">
        <v>354017116483021</v>
      </c>
      <c r="C1124" t="s">
        <v>12</v>
      </c>
      <c r="D1124" s="3">
        <v>44634.64439814815</v>
      </c>
      <c r="E1124" s="4">
        <f t="shared" si="68"/>
        <v>44634.64439814815</v>
      </c>
      <c r="F1124" s="1" t="s">
        <v>16</v>
      </c>
      <c r="G1124" s="11" t="str">
        <f t="shared" si="70"/>
        <v>69220 44634,6</v>
      </c>
      <c r="H1124" s="11" t="str">
        <f t="shared" si="71"/>
        <v>Dans la commune</v>
      </c>
      <c r="I1124" s="1">
        <v>44</v>
      </c>
      <c r="J1124" s="5">
        <v>1.5046296296296297E-4</v>
      </c>
      <c r="K1124">
        <v>-5.8600000000000004E-4</v>
      </c>
      <c r="L1124" s="6"/>
      <c r="M1124" s="6" t="str">
        <f>IFERROR(VLOOKUP(G1124,TCD!$A$4:$C$362,3,FALSE),"Commune de ramassage")</f>
        <v>Commune de passage</v>
      </c>
      <c r="N1124">
        <v>1123</v>
      </c>
    </row>
    <row r="1125" spans="1:14" x14ac:dyDescent="0.3">
      <c r="A1125">
        <f t="shared" si="69"/>
        <v>1124</v>
      </c>
      <c r="B1125">
        <v>354017116483021</v>
      </c>
      <c r="C1125" t="s">
        <v>12</v>
      </c>
      <c r="D1125" s="3">
        <v>44634.644548611112</v>
      </c>
      <c r="E1125" s="4">
        <f t="shared" si="68"/>
        <v>44634.644548611112</v>
      </c>
      <c r="F1125" s="1" t="s">
        <v>16</v>
      </c>
      <c r="G1125" s="11" t="str">
        <f t="shared" si="70"/>
        <v>69220 44634,6</v>
      </c>
      <c r="H1125" s="11" t="str">
        <f t="shared" si="71"/>
        <v>Dans la commune</v>
      </c>
      <c r="I1125" s="1">
        <v>35</v>
      </c>
      <c r="J1125" s="5">
        <v>1.273148148148148E-4</v>
      </c>
      <c r="K1125">
        <v>-9.7999999999999997E-4</v>
      </c>
      <c r="L1125" s="6"/>
      <c r="M1125" s="6" t="str">
        <f>IFERROR(VLOOKUP(G1125,TCD!$A$4:$C$362,3,FALSE),"Commune de ramassage")</f>
        <v>Commune de passage</v>
      </c>
      <c r="N1125">
        <v>1124</v>
      </c>
    </row>
    <row r="1126" spans="1:14" x14ac:dyDescent="0.3">
      <c r="A1126">
        <f t="shared" si="69"/>
        <v>1125</v>
      </c>
      <c r="B1126">
        <v>354017116483021</v>
      </c>
      <c r="C1126" t="s">
        <v>12</v>
      </c>
      <c r="D1126" s="3">
        <v>44634.644675925927</v>
      </c>
      <c r="E1126" s="4">
        <f t="shared" si="68"/>
        <v>44634.644675925927</v>
      </c>
      <c r="F1126" s="1" t="s">
        <v>16</v>
      </c>
      <c r="G1126" s="11" t="str">
        <f t="shared" si="70"/>
        <v>69220 44634,6</v>
      </c>
      <c r="H1126" s="11" t="str">
        <f t="shared" si="71"/>
        <v>Dans la commune</v>
      </c>
      <c r="I1126" s="1">
        <v>33</v>
      </c>
      <c r="J1126" s="5">
        <v>4.6296296296296294E-5</v>
      </c>
      <c r="K1126">
        <v>-2.3900000000000001E-4</v>
      </c>
      <c r="L1126" s="6"/>
      <c r="M1126" s="6" t="str">
        <f>IFERROR(VLOOKUP(G1126,TCD!$A$4:$C$362,3,FALSE),"Commune de ramassage")</f>
        <v>Commune de passage</v>
      </c>
      <c r="N1126">
        <v>1125</v>
      </c>
    </row>
    <row r="1127" spans="1:14" x14ac:dyDescent="0.3">
      <c r="A1127">
        <f t="shared" si="69"/>
        <v>1126</v>
      </c>
      <c r="B1127">
        <v>354017116483021</v>
      </c>
      <c r="C1127" t="s">
        <v>12</v>
      </c>
      <c r="D1127" s="3">
        <v>44634.64472222222</v>
      </c>
      <c r="E1127" s="4">
        <f t="shared" si="68"/>
        <v>44634.64472222222</v>
      </c>
      <c r="F1127" s="1" t="s">
        <v>16</v>
      </c>
      <c r="G1127" s="11" t="str">
        <f t="shared" si="70"/>
        <v>69220 44634,6</v>
      </c>
      <c r="H1127" s="11" t="str">
        <f t="shared" si="71"/>
        <v>Dans la commune</v>
      </c>
      <c r="I1127" s="1">
        <v>32</v>
      </c>
      <c r="J1127" s="5">
        <v>3.4722222222222222E-5</v>
      </c>
      <c r="K1127">
        <v>-2.5000000000000001E-4</v>
      </c>
      <c r="L1127" s="6"/>
      <c r="M1127" s="6" t="str">
        <f>IFERROR(VLOOKUP(G1127,TCD!$A$4:$C$362,3,FALSE),"Commune de ramassage")</f>
        <v>Commune de passage</v>
      </c>
      <c r="N1127">
        <v>1126</v>
      </c>
    </row>
    <row r="1128" spans="1:14" x14ac:dyDescent="0.3">
      <c r="A1128">
        <f t="shared" si="69"/>
        <v>1127</v>
      </c>
      <c r="B1128">
        <v>354017116483021</v>
      </c>
      <c r="C1128" t="s">
        <v>12</v>
      </c>
      <c r="D1128" s="3">
        <v>44634.644756944443</v>
      </c>
      <c r="E1128" s="4">
        <f t="shared" si="68"/>
        <v>44634.644756944443</v>
      </c>
      <c r="F1128" s="1" t="s">
        <v>16</v>
      </c>
      <c r="G1128" s="11" t="str">
        <f t="shared" si="70"/>
        <v>69220 44634,6</v>
      </c>
      <c r="H1128" s="11" t="str">
        <f t="shared" si="71"/>
        <v>Dans la commune</v>
      </c>
      <c r="I1128" s="1">
        <v>20</v>
      </c>
      <c r="J1128" s="5">
        <v>2.199074074074074E-4</v>
      </c>
      <c r="K1128">
        <v>-1.653E-3</v>
      </c>
      <c r="L1128" s="6"/>
      <c r="M1128" s="6" t="str">
        <f>IFERROR(VLOOKUP(G1128,TCD!$A$4:$C$362,3,FALSE),"Commune de ramassage")</f>
        <v>Commune de passage</v>
      </c>
      <c r="N1128">
        <v>1127</v>
      </c>
    </row>
    <row r="1129" spans="1:14" x14ac:dyDescent="0.3">
      <c r="A1129">
        <f t="shared" si="69"/>
        <v>1128</v>
      </c>
      <c r="B1129">
        <v>354017116483021</v>
      </c>
      <c r="C1129" t="s">
        <v>12</v>
      </c>
      <c r="D1129" s="3">
        <v>44634.644976851851</v>
      </c>
      <c r="E1129" s="4">
        <f t="shared" si="68"/>
        <v>44634.644976851851</v>
      </c>
      <c r="F1129" s="1" t="s">
        <v>16</v>
      </c>
      <c r="G1129" s="11" t="str">
        <f t="shared" si="70"/>
        <v>69220 44634,6</v>
      </c>
      <c r="H1129" s="11" t="str">
        <f t="shared" si="71"/>
        <v>Dans la commune</v>
      </c>
      <c r="I1129" s="1">
        <v>46</v>
      </c>
      <c r="J1129" s="5">
        <v>5.7870370370370366E-5</v>
      </c>
      <c r="K1129">
        <v>-4.8999999999999998E-4</v>
      </c>
      <c r="L1129" s="6"/>
      <c r="M1129" s="6" t="str">
        <f>IFERROR(VLOOKUP(G1129,TCD!$A$4:$C$362,3,FALSE),"Commune de ramassage")</f>
        <v>Commune de passage</v>
      </c>
      <c r="N1129">
        <v>1128</v>
      </c>
    </row>
    <row r="1130" spans="1:14" x14ac:dyDescent="0.3">
      <c r="A1130">
        <f t="shared" si="69"/>
        <v>1129</v>
      </c>
      <c r="B1130">
        <v>354017116483021</v>
      </c>
      <c r="C1130" t="s">
        <v>12</v>
      </c>
      <c r="D1130" s="3">
        <v>44634.64503472222</v>
      </c>
      <c r="E1130" s="4">
        <f t="shared" si="68"/>
        <v>44634.64503472222</v>
      </c>
      <c r="F1130" s="1" t="s">
        <v>16</v>
      </c>
      <c r="G1130" s="11" t="str">
        <f t="shared" si="70"/>
        <v>69220 44634,6</v>
      </c>
      <c r="H1130" s="11" t="str">
        <f t="shared" si="71"/>
        <v>Dans la commune</v>
      </c>
      <c r="I1130" s="1">
        <v>47</v>
      </c>
      <c r="J1130" s="5">
        <v>2.0833333333333335E-4</v>
      </c>
      <c r="K1130">
        <v>-1.263E-3</v>
      </c>
      <c r="L1130" s="6"/>
      <c r="M1130" s="6" t="str">
        <f>IFERROR(VLOOKUP(G1130,TCD!$A$4:$C$362,3,FALSE),"Commune de ramassage")</f>
        <v>Commune de passage</v>
      </c>
      <c r="N1130">
        <v>1129</v>
      </c>
    </row>
    <row r="1131" spans="1:14" x14ac:dyDescent="0.3">
      <c r="A1131">
        <f t="shared" si="69"/>
        <v>1130</v>
      </c>
      <c r="B1131">
        <v>354017116483021</v>
      </c>
      <c r="C1131" t="s">
        <v>12</v>
      </c>
      <c r="D1131" s="3">
        <v>44634.645243055558</v>
      </c>
      <c r="E1131" s="4">
        <f t="shared" si="68"/>
        <v>44634.645243055558</v>
      </c>
      <c r="F1131" s="1" t="s">
        <v>16</v>
      </c>
      <c r="G1131" s="11" t="str">
        <f t="shared" si="70"/>
        <v>69220 44634,6</v>
      </c>
      <c r="H1131" s="11" t="str">
        <f t="shared" si="71"/>
        <v>Dans la commune</v>
      </c>
      <c r="I1131" s="1">
        <v>53</v>
      </c>
      <c r="J1131" s="5">
        <v>3.7037037037037035E-4</v>
      </c>
      <c r="K1131">
        <v>-3.434E-3</v>
      </c>
      <c r="L1131" s="6"/>
      <c r="M1131" s="6" t="str">
        <f>IFERROR(VLOOKUP(G1131,TCD!$A$4:$C$362,3,FALSE),"Commune de ramassage")</f>
        <v>Commune de passage</v>
      </c>
      <c r="N1131">
        <v>1130</v>
      </c>
    </row>
    <row r="1132" spans="1:14" x14ac:dyDescent="0.3">
      <c r="A1132">
        <f t="shared" si="69"/>
        <v>1131</v>
      </c>
      <c r="B1132">
        <v>354017116483021</v>
      </c>
      <c r="C1132" t="s">
        <v>12</v>
      </c>
      <c r="D1132" s="3">
        <v>44634.645613425928</v>
      </c>
      <c r="E1132" s="4">
        <f t="shared" si="68"/>
        <v>44634.645613425928</v>
      </c>
      <c r="F1132" s="1" t="s">
        <v>16</v>
      </c>
      <c r="G1132" s="11" t="str">
        <f t="shared" si="70"/>
        <v>69220 44634,6</v>
      </c>
      <c r="H1132" s="11" t="str">
        <f t="shared" si="71"/>
        <v>Dans la commune</v>
      </c>
      <c r="I1132" s="1">
        <v>11</v>
      </c>
      <c r="J1132" s="5">
        <v>8.1018518518518516E-5</v>
      </c>
      <c r="K1132">
        <v>-1.8000000000000001E-4</v>
      </c>
      <c r="L1132" s="6"/>
      <c r="M1132" s="6" t="str">
        <f>IFERROR(VLOOKUP(G1132,TCD!$A$4:$C$362,3,FALSE),"Commune de ramassage")</f>
        <v>Commune de passage</v>
      </c>
      <c r="N1132">
        <v>1131</v>
      </c>
    </row>
    <row r="1133" spans="1:14" x14ac:dyDescent="0.3">
      <c r="A1133">
        <f t="shared" si="69"/>
        <v>1132</v>
      </c>
      <c r="B1133">
        <v>354017116483021</v>
      </c>
      <c r="C1133" t="s">
        <v>12</v>
      </c>
      <c r="D1133" s="3">
        <v>44634.645694444444</v>
      </c>
      <c r="E1133" s="4">
        <f t="shared" si="68"/>
        <v>44634.645694444444</v>
      </c>
      <c r="F1133" s="1" t="s">
        <v>16</v>
      </c>
      <c r="G1133" s="11" t="str">
        <f t="shared" si="70"/>
        <v>69220 44634,6</v>
      </c>
      <c r="H1133" s="11" t="str">
        <f t="shared" si="71"/>
        <v>Dans la commune</v>
      </c>
      <c r="I1133" s="1">
        <v>14</v>
      </c>
      <c r="J1133" s="5">
        <v>8.1018518518518516E-5</v>
      </c>
      <c r="K1133">
        <v>-8.1000000000000004E-5</v>
      </c>
      <c r="L1133" s="6"/>
      <c r="M1133" s="6" t="str">
        <f>IFERROR(VLOOKUP(G1133,TCD!$A$4:$C$362,3,FALSE),"Commune de ramassage")</f>
        <v>Commune de passage</v>
      </c>
      <c r="N1133">
        <v>1132</v>
      </c>
    </row>
    <row r="1134" spans="1:14" x14ac:dyDescent="0.3">
      <c r="A1134">
        <f t="shared" si="69"/>
        <v>1133</v>
      </c>
      <c r="B1134">
        <v>354017116483021</v>
      </c>
      <c r="C1134" t="s">
        <v>12</v>
      </c>
      <c r="D1134" s="3">
        <v>44634.645775462966</v>
      </c>
      <c r="E1134" s="4">
        <f t="shared" si="68"/>
        <v>44634.645775462966</v>
      </c>
      <c r="F1134" s="1" t="s">
        <v>16</v>
      </c>
      <c r="G1134" s="11" t="str">
        <f t="shared" si="70"/>
        <v>69220 44634,6</v>
      </c>
      <c r="H1134" s="11" t="str">
        <f t="shared" si="71"/>
        <v>Dans la commune</v>
      </c>
      <c r="I1134" s="1">
        <v>17</v>
      </c>
      <c r="J1134" s="5">
        <v>2.3148148148148147E-5</v>
      </c>
      <c r="K1134">
        <v>-1.1E-4</v>
      </c>
      <c r="L1134" s="6"/>
      <c r="M1134" s="6" t="str">
        <f>IFERROR(VLOOKUP(G1134,TCD!$A$4:$C$362,3,FALSE),"Commune de ramassage")</f>
        <v>Commune de passage</v>
      </c>
      <c r="N1134">
        <v>1133</v>
      </c>
    </row>
    <row r="1135" spans="1:14" x14ac:dyDescent="0.3">
      <c r="A1135">
        <f t="shared" si="69"/>
        <v>1134</v>
      </c>
      <c r="B1135">
        <v>354017116483021</v>
      </c>
      <c r="C1135" t="s">
        <v>12</v>
      </c>
      <c r="D1135" s="3">
        <v>44634.645798611113</v>
      </c>
      <c r="E1135" s="4">
        <f t="shared" si="68"/>
        <v>44634.645798611113</v>
      </c>
      <c r="F1135" s="1" t="s">
        <v>16</v>
      </c>
      <c r="G1135" s="11" t="str">
        <f t="shared" si="70"/>
        <v>69220 44634,6</v>
      </c>
      <c r="H1135" s="11" t="str">
        <f t="shared" si="71"/>
        <v>Dans la commune</v>
      </c>
      <c r="I1135" s="1">
        <v>9</v>
      </c>
      <c r="J1135" s="5">
        <v>4.6296296296296294E-5</v>
      </c>
      <c r="K1135">
        <v>-8.7000000000000001E-5</v>
      </c>
      <c r="L1135" s="6"/>
      <c r="M1135" s="6" t="str">
        <f>IFERROR(VLOOKUP(G1135,TCD!$A$4:$C$362,3,FALSE),"Commune de ramassage")</f>
        <v>Commune de passage</v>
      </c>
      <c r="N1135">
        <v>1134</v>
      </c>
    </row>
    <row r="1136" spans="1:14" x14ac:dyDescent="0.3">
      <c r="A1136">
        <f t="shared" si="69"/>
        <v>1135</v>
      </c>
      <c r="B1136">
        <v>354017116483021</v>
      </c>
      <c r="C1136" t="s">
        <v>12</v>
      </c>
      <c r="D1136" s="3">
        <v>44634.645844907405</v>
      </c>
      <c r="E1136" s="4">
        <f t="shared" si="68"/>
        <v>44634.645844907405</v>
      </c>
      <c r="F1136" s="1" t="s">
        <v>16</v>
      </c>
      <c r="G1136" s="11" t="str">
        <f t="shared" si="70"/>
        <v>69220 44634,6</v>
      </c>
      <c r="H1136" s="11" t="str">
        <f t="shared" si="71"/>
        <v>Dans la commune</v>
      </c>
      <c r="I1136" s="1">
        <v>13</v>
      </c>
      <c r="J1136" s="5">
        <v>2.3148148148148147E-5</v>
      </c>
      <c r="K1136">
        <v>1.0000000000000001E-5</v>
      </c>
      <c r="L1136" s="6"/>
      <c r="M1136" s="6" t="str">
        <f>IFERROR(VLOOKUP(G1136,TCD!$A$4:$C$362,3,FALSE),"Commune de ramassage")</f>
        <v>Commune de passage</v>
      </c>
      <c r="N1136">
        <v>1135</v>
      </c>
    </row>
    <row r="1137" spans="1:14" x14ac:dyDescent="0.3">
      <c r="A1137">
        <f t="shared" si="69"/>
        <v>1136</v>
      </c>
      <c r="B1137">
        <v>354017116483021</v>
      </c>
      <c r="C1137" t="s">
        <v>12</v>
      </c>
      <c r="D1137" s="3">
        <v>44634.645868055559</v>
      </c>
      <c r="E1137" s="4">
        <f t="shared" si="68"/>
        <v>44634.645868055559</v>
      </c>
      <c r="F1137" s="1" t="s">
        <v>16</v>
      </c>
      <c r="G1137" s="11" t="str">
        <f t="shared" si="70"/>
        <v>69220 44634,6</v>
      </c>
      <c r="H1137" s="11" t="str">
        <f t="shared" si="71"/>
        <v>Dans la commune</v>
      </c>
      <c r="I1137" s="1">
        <v>13</v>
      </c>
      <c r="J1137" s="5">
        <v>4.9768518518518521E-4</v>
      </c>
      <c r="K1137">
        <v>1.6699999999999999E-4</v>
      </c>
      <c r="L1137" s="6"/>
      <c r="M1137" s="6" t="str">
        <f>IFERROR(VLOOKUP(G1137,TCD!$A$4:$C$362,3,FALSE),"Commune de ramassage")</f>
        <v>Commune de passage</v>
      </c>
      <c r="N1137">
        <v>1136</v>
      </c>
    </row>
    <row r="1138" spans="1:14" x14ac:dyDescent="0.3">
      <c r="A1138">
        <f t="shared" si="69"/>
        <v>1137</v>
      </c>
      <c r="B1138">
        <v>354017116483021</v>
      </c>
      <c r="C1138" t="s">
        <v>12</v>
      </c>
      <c r="D1138" s="3">
        <v>44634.646365740744</v>
      </c>
      <c r="E1138" s="4">
        <f t="shared" si="68"/>
        <v>44634.646365740744</v>
      </c>
      <c r="F1138" s="1" t="s">
        <v>16</v>
      </c>
      <c r="G1138" s="11" t="str">
        <f t="shared" si="70"/>
        <v>69220 44634,6</v>
      </c>
      <c r="H1138" s="11" t="str">
        <f t="shared" si="71"/>
        <v>Dans la commune</v>
      </c>
      <c r="I1138" s="1">
        <v>6</v>
      </c>
      <c r="J1138" s="5">
        <v>1.1805555555555556E-3</v>
      </c>
      <c r="K1138">
        <v>8.6000000000000003E-5</v>
      </c>
      <c r="L1138" s="6"/>
      <c r="M1138" s="6" t="str">
        <f>IFERROR(VLOOKUP(G1138,TCD!$A$4:$C$362,3,FALSE),"Commune de ramassage")</f>
        <v>Commune de passage</v>
      </c>
      <c r="N1138">
        <v>1137</v>
      </c>
    </row>
    <row r="1139" spans="1:14" x14ac:dyDescent="0.3">
      <c r="A1139">
        <f t="shared" si="69"/>
        <v>1138</v>
      </c>
      <c r="B1139">
        <v>354017116483021</v>
      </c>
      <c r="C1139" t="s">
        <v>12</v>
      </c>
      <c r="D1139" s="3">
        <v>44634.647546296299</v>
      </c>
      <c r="E1139" s="4">
        <f t="shared" si="68"/>
        <v>44634.647546296299</v>
      </c>
      <c r="F1139" s="1" t="s">
        <v>16</v>
      </c>
      <c r="G1139" s="11" t="str">
        <f t="shared" si="70"/>
        <v>69220 44634,6</v>
      </c>
      <c r="H1139" s="11" t="str">
        <f t="shared" si="71"/>
        <v>Dans la commune</v>
      </c>
      <c r="I1139" s="1">
        <v>0</v>
      </c>
      <c r="J1139" s="5">
        <v>4.8611111111111104E-4</v>
      </c>
      <c r="K1139">
        <v>0</v>
      </c>
      <c r="L1139" s="6"/>
      <c r="M1139" s="6" t="str">
        <f>IFERROR(VLOOKUP(G1139,TCD!$A$4:$C$362,3,FALSE),"Commune de ramassage")</f>
        <v>Commune de passage</v>
      </c>
      <c r="N1139">
        <v>1138</v>
      </c>
    </row>
    <row r="1140" spans="1:14" x14ac:dyDescent="0.3">
      <c r="A1140">
        <f t="shared" si="69"/>
        <v>1139</v>
      </c>
      <c r="B1140">
        <v>354017116483021</v>
      </c>
      <c r="C1140" t="s">
        <v>12</v>
      </c>
      <c r="D1140" s="3">
        <v>44634.648032407407</v>
      </c>
      <c r="E1140" s="4">
        <f t="shared" si="68"/>
        <v>44634.648032407407</v>
      </c>
      <c r="F1140" s="1" t="s">
        <v>16</v>
      </c>
      <c r="G1140" s="11" t="str">
        <f t="shared" si="70"/>
        <v>69220 44634,6</v>
      </c>
      <c r="H1140" s="11" t="str">
        <f t="shared" si="71"/>
        <v>Dans la commune</v>
      </c>
      <c r="I1140" s="1">
        <v>0</v>
      </c>
      <c r="J1140" s="5">
        <v>2.4074074074074076E-3</v>
      </c>
      <c r="K1140">
        <v>1.9999999999999999E-6</v>
      </c>
      <c r="L1140" s="6"/>
      <c r="M1140" s="6" t="str">
        <f>IFERROR(VLOOKUP(G1140,TCD!$A$4:$C$362,3,FALSE),"Commune de ramassage")</f>
        <v>Commune de passage</v>
      </c>
      <c r="N1140">
        <v>1139</v>
      </c>
    </row>
    <row r="1141" spans="1:14" x14ac:dyDescent="0.3">
      <c r="A1141">
        <f t="shared" si="69"/>
        <v>1140</v>
      </c>
      <c r="B1141">
        <v>354017116483021</v>
      </c>
      <c r="C1141" t="s">
        <v>12</v>
      </c>
      <c r="D1141" s="3">
        <v>44634.650439814817</v>
      </c>
      <c r="E1141" s="4">
        <f t="shared" si="68"/>
        <v>44634.650439814817</v>
      </c>
      <c r="F1141" s="1" t="s">
        <v>16</v>
      </c>
      <c r="G1141" s="11" t="str">
        <f t="shared" si="70"/>
        <v>69220 44634,7</v>
      </c>
      <c r="H1141" s="11" t="str">
        <f t="shared" si="71"/>
        <v>Dans la commune</v>
      </c>
      <c r="I1141" s="1">
        <v>6</v>
      </c>
      <c r="J1141" s="5">
        <v>1.1574074074074073E-5</v>
      </c>
      <c r="K1141">
        <v>1.2E-5</v>
      </c>
      <c r="L1141" s="6"/>
      <c r="M1141" s="6" t="str">
        <f>IFERROR(VLOOKUP(G1141,TCD!$A$4:$C$362,3,FALSE),"Commune de ramassage")</f>
        <v>Commune de ramassage</v>
      </c>
      <c r="N1141">
        <v>1140</v>
      </c>
    </row>
    <row r="1142" spans="1:14" x14ac:dyDescent="0.3">
      <c r="A1142">
        <f t="shared" si="69"/>
        <v>1141</v>
      </c>
      <c r="B1142">
        <v>354017116483021</v>
      </c>
      <c r="C1142" t="s">
        <v>12</v>
      </c>
      <c r="D1142" s="3">
        <v>44634.650451388887</v>
      </c>
      <c r="E1142" s="4">
        <f t="shared" si="68"/>
        <v>44634.650451388887</v>
      </c>
      <c r="F1142" s="1" t="s">
        <v>16</v>
      </c>
      <c r="G1142" s="11" t="str">
        <f t="shared" si="70"/>
        <v>69220 44634,7</v>
      </c>
      <c r="H1142" s="11" t="str">
        <f t="shared" si="71"/>
        <v>Dans la commune</v>
      </c>
      <c r="I1142" s="1">
        <v>9</v>
      </c>
      <c r="J1142" s="5">
        <v>2.3148148148148147E-5</v>
      </c>
      <c r="K1142">
        <v>-1.9999999999999999E-6</v>
      </c>
      <c r="L1142" s="6"/>
      <c r="M1142" s="6" t="str">
        <f>IFERROR(VLOOKUP(G1142,TCD!$A$4:$C$362,3,FALSE),"Commune de ramassage")</f>
        <v>Commune de ramassage</v>
      </c>
      <c r="N1142">
        <v>1141</v>
      </c>
    </row>
    <row r="1143" spans="1:14" x14ac:dyDescent="0.3">
      <c r="A1143">
        <f t="shared" si="69"/>
        <v>1142</v>
      </c>
      <c r="B1143">
        <v>354017116483021</v>
      </c>
      <c r="C1143" t="s">
        <v>12</v>
      </c>
      <c r="D1143" s="3">
        <v>44634.65047453704</v>
      </c>
      <c r="E1143" s="4">
        <f t="shared" si="68"/>
        <v>44634.65047453704</v>
      </c>
      <c r="F1143" s="1" t="s">
        <v>16</v>
      </c>
      <c r="G1143" s="11" t="str">
        <f t="shared" si="70"/>
        <v>69220 44634,7</v>
      </c>
      <c r="H1143" s="11" t="str">
        <f t="shared" si="71"/>
        <v>Dans la commune</v>
      </c>
      <c r="I1143" s="1">
        <v>11</v>
      </c>
      <c r="J1143" s="5">
        <v>3.4722222222222222E-5</v>
      </c>
      <c r="K1143">
        <v>-7.7999999999999999E-5</v>
      </c>
      <c r="L1143" s="6"/>
      <c r="M1143" s="6" t="str">
        <f>IFERROR(VLOOKUP(G1143,TCD!$A$4:$C$362,3,FALSE),"Commune de ramassage")</f>
        <v>Commune de ramassage</v>
      </c>
      <c r="N1143">
        <v>1142</v>
      </c>
    </row>
    <row r="1144" spans="1:14" x14ac:dyDescent="0.3">
      <c r="A1144">
        <f t="shared" si="69"/>
        <v>1143</v>
      </c>
      <c r="B1144">
        <v>354017116483021</v>
      </c>
      <c r="C1144" t="s">
        <v>12</v>
      </c>
      <c r="D1144" s="3">
        <v>44634.650509259256</v>
      </c>
      <c r="E1144" s="4">
        <f t="shared" si="68"/>
        <v>44634.650509259256</v>
      </c>
      <c r="F1144" s="1" t="s">
        <v>16</v>
      </c>
      <c r="G1144" s="11" t="str">
        <f t="shared" si="70"/>
        <v>69220 44634,7</v>
      </c>
      <c r="H1144" s="11" t="str">
        <f t="shared" si="71"/>
        <v>Dans la commune</v>
      </c>
      <c r="I1144" s="1">
        <v>13</v>
      </c>
      <c r="J1144" s="5">
        <v>1.0416666666666667E-4</v>
      </c>
      <c r="K1144">
        <v>-2.2000000000000001E-4</v>
      </c>
      <c r="L1144" s="6"/>
      <c r="M1144" s="6" t="str">
        <f>IFERROR(VLOOKUP(G1144,TCD!$A$4:$C$362,3,FALSE),"Commune de ramassage")</f>
        <v>Commune de ramassage</v>
      </c>
      <c r="N1144">
        <v>1143</v>
      </c>
    </row>
    <row r="1145" spans="1:14" x14ac:dyDescent="0.3">
      <c r="A1145">
        <f t="shared" si="69"/>
        <v>1144</v>
      </c>
      <c r="B1145">
        <v>354017116483021</v>
      </c>
      <c r="C1145" t="s">
        <v>12</v>
      </c>
      <c r="D1145" s="3">
        <v>44634.650613425925</v>
      </c>
      <c r="E1145" s="4">
        <f t="shared" si="68"/>
        <v>44634.650613425925</v>
      </c>
      <c r="F1145" s="1" t="s">
        <v>16</v>
      </c>
      <c r="G1145" s="11" t="str">
        <f t="shared" si="70"/>
        <v>69220 44634,7</v>
      </c>
      <c r="H1145" s="11" t="str">
        <f t="shared" si="71"/>
        <v>Dans la commune</v>
      </c>
      <c r="I1145" s="1">
        <v>10</v>
      </c>
      <c r="J1145" s="5">
        <v>2.3148148148148147E-5</v>
      </c>
      <c r="K1145">
        <v>2.0000000000000002E-5</v>
      </c>
      <c r="L1145" s="6"/>
      <c r="M1145" s="6" t="str">
        <f>IFERROR(VLOOKUP(G1145,TCD!$A$4:$C$362,3,FALSE),"Commune de ramassage")</f>
        <v>Commune de ramassage</v>
      </c>
      <c r="N1145">
        <v>1144</v>
      </c>
    </row>
    <row r="1146" spans="1:14" x14ac:dyDescent="0.3">
      <c r="A1146">
        <f t="shared" si="69"/>
        <v>1145</v>
      </c>
      <c r="B1146">
        <v>354017116483021</v>
      </c>
      <c r="C1146" t="s">
        <v>12</v>
      </c>
      <c r="D1146" s="3">
        <v>44634.650636574072</v>
      </c>
      <c r="E1146" s="4">
        <f t="shared" si="68"/>
        <v>44634.650636574072</v>
      </c>
      <c r="F1146" s="1" t="s">
        <v>16</v>
      </c>
      <c r="G1146" s="11" t="str">
        <f t="shared" si="70"/>
        <v>69220 44634,7</v>
      </c>
      <c r="H1146" s="11" t="str">
        <f t="shared" si="71"/>
        <v>Dans la commune</v>
      </c>
      <c r="I1146" s="1">
        <v>14</v>
      </c>
      <c r="J1146" s="5">
        <v>5.7870370370370366E-5</v>
      </c>
      <c r="K1146">
        <v>7.6000000000000004E-5</v>
      </c>
      <c r="L1146" s="6"/>
      <c r="M1146" s="6" t="str">
        <f>IFERROR(VLOOKUP(G1146,TCD!$A$4:$C$362,3,FALSE),"Commune de ramassage")</f>
        <v>Commune de ramassage</v>
      </c>
      <c r="N1146">
        <v>1145</v>
      </c>
    </row>
    <row r="1147" spans="1:14" x14ac:dyDescent="0.3">
      <c r="A1147">
        <f t="shared" si="69"/>
        <v>1146</v>
      </c>
      <c r="B1147">
        <v>354017116483021</v>
      </c>
      <c r="C1147" t="s">
        <v>12</v>
      </c>
      <c r="D1147" s="3">
        <v>44634.650694444441</v>
      </c>
      <c r="E1147" s="4">
        <f t="shared" si="68"/>
        <v>44634.650694444441</v>
      </c>
      <c r="F1147" s="1" t="s">
        <v>16</v>
      </c>
      <c r="G1147" s="11" t="str">
        <f t="shared" si="70"/>
        <v>69220 44634,7</v>
      </c>
      <c r="H1147" s="11" t="str">
        <f t="shared" si="71"/>
        <v>Dans la commune</v>
      </c>
      <c r="I1147" s="1">
        <v>17</v>
      </c>
      <c r="J1147" s="5">
        <v>1.1574074074074073E-5</v>
      </c>
      <c r="K1147">
        <v>9.8999999999999994E-5</v>
      </c>
      <c r="L1147" s="6"/>
      <c r="M1147" s="6" t="str">
        <f>IFERROR(VLOOKUP(G1147,TCD!$A$4:$C$362,3,FALSE),"Commune de ramassage")</f>
        <v>Commune de ramassage</v>
      </c>
      <c r="N1147">
        <v>1146</v>
      </c>
    </row>
    <row r="1148" spans="1:14" x14ac:dyDescent="0.3">
      <c r="A1148">
        <f t="shared" si="69"/>
        <v>1147</v>
      </c>
      <c r="B1148">
        <v>354017116483021</v>
      </c>
      <c r="C1148" t="s">
        <v>12</v>
      </c>
      <c r="D1148" s="3">
        <v>44634.650706018518</v>
      </c>
      <c r="E1148" s="4">
        <f t="shared" si="68"/>
        <v>44634.650706018518</v>
      </c>
      <c r="F1148" s="1" t="s">
        <v>16</v>
      </c>
      <c r="G1148" s="11" t="str">
        <f t="shared" si="70"/>
        <v>69220 44634,7</v>
      </c>
      <c r="H1148" s="11" t="str">
        <f t="shared" si="71"/>
        <v>Dans la commune</v>
      </c>
      <c r="I1148" s="1">
        <v>17</v>
      </c>
      <c r="J1148" s="5">
        <v>1.1574074074074073E-5</v>
      </c>
      <c r="K1148">
        <v>9.6000000000000002E-5</v>
      </c>
      <c r="L1148" s="6"/>
      <c r="M1148" s="6" t="str">
        <f>IFERROR(VLOOKUP(G1148,TCD!$A$4:$C$362,3,FALSE),"Commune de ramassage")</f>
        <v>Commune de ramassage</v>
      </c>
      <c r="N1148">
        <v>1147</v>
      </c>
    </row>
    <row r="1149" spans="1:14" x14ac:dyDescent="0.3">
      <c r="A1149">
        <f t="shared" si="69"/>
        <v>1148</v>
      </c>
      <c r="B1149">
        <v>354017116483021</v>
      </c>
      <c r="C1149" t="s">
        <v>12</v>
      </c>
      <c r="D1149" s="3">
        <v>44634.650717592594</v>
      </c>
      <c r="E1149" s="4">
        <f t="shared" si="68"/>
        <v>44634.650717592594</v>
      </c>
      <c r="F1149" s="1" t="s">
        <v>16</v>
      </c>
      <c r="G1149" s="11" t="str">
        <f t="shared" si="70"/>
        <v>69220 44634,7</v>
      </c>
      <c r="H1149" s="11" t="str">
        <f t="shared" si="71"/>
        <v>Dans la commune</v>
      </c>
      <c r="I1149" s="1">
        <v>14</v>
      </c>
      <c r="J1149" s="5">
        <v>9.2592592592592588E-5</v>
      </c>
      <c r="K1149">
        <v>1.44E-4</v>
      </c>
      <c r="L1149" s="6"/>
      <c r="M1149" s="6" t="str">
        <f>IFERROR(VLOOKUP(G1149,TCD!$A$4:$C$362,3,FALSE),"Commune de ramassage")</f>
        <v>Commune de ramassage</v>
      </c>
      <c r="N1149">
        <v>1148</v>
      </c>
    </row>
    <row r="1150" spans="1:14" x14ac:dyDescent="0.3">
      <c r="A1150">
        <f t="shared" si="69"/>
        <v>1149</v>
      </c>
      <c r="B1150">
        <v>354017116483021</v>
      </c>
      <c r="C1150" t="s">
        <v>12</v>
      </c>
      <c r="D1150" s="3">
        <v>44634.650810185187</v>
      </c>
      <c r="E1150" s="4">
        <f t="shared" si="68"/>
        <v>44634.650810185187</v>
      </c>
      <c r="F1150" s="1" t="s">
        <v>16</v>
      </c>
      <c r="G1150" s="11" t="str">
        <f t="shared" si="70"/>
        <v>69220 44634,7</v>
      </c>
      <c r="H1150" s="11" t="str">
        <f t="shared" si="71"/>
        <v>Dans la commune</v>
      </c>
      <c r="I1150" s="1">
        <v>14</v>
      </c>
      <c r="J1150" s="5">
        <v>2.3148148148148147E-5</v>
      </c>
      <c r="K1150">
        <v>8.2999999999999998E-5</v>
      </c>
      <c r="L1150" s="6"/>
      <c r="M1150" s="6" t="str">
        <f>IFERROR(VLOOKUP(G1150,TCD!$A$4:$C$362,3,FALSE),"Commune de ramassage")</f>
        <v>Commune de ramassage</v>
      </c>
      <c r="N1150">
        <v>1149</v>
      </c>
    </row>
    <row r="1151" spans="1:14" x14ac:dyDescent="0.3">
      <c r="A1151">
        <f t="shared" si="69"/>
        <v>1150</v>
      </c>
      <c r="B1151">
        <v>354017116483021</v>
      </c>
      <c r="C1151" t="s">
        <v>12</v>
      </c>
      <c r="D1151" s="3">
        <v>44634.650833333333</v>
      </c>
      <c r="E1151" s="4">
        <f t="shared" si="68"/>
        <v>44634.650833333333</v>
      </c>
      <c r="F1151" s="1" t="s">
        <v>16</v>
      </c>
      <c r="G1151" s="11" t="str">
        <f t="shared" si="70"/>
        <v>69220 44634,7</v>
      </c>
      <c r="H1151" s="11" t="str">
        <f t="shared" si="71"/>
        <v>Dans la commune</v>
      </c>
      <c r="I1151" s="1">
        <v>12</v>
      </c>
      <c r="J1151" s="5">
        <v>1.1574074074074073E-5</v>
      </c>
      <c r="K1151">
        <v>2.6999999999999999E-5</v>
      </c>
      <c r="L1151" s="6"/>
      <c r="M1151" s="6" t="str">
        <f>IFERROR(VLOOKUP(G1151,TCD!$A$4:$C$362,3,FALSE),"Commune de ramassage")</f>
        <v>Commune de ramassage</v>
      </c>
      <c r="N1151">
        <v>1150</v>
      </c>
    </row>
    <row r="1152" spans="1:14" x14ac:dyDescent="0.3">
      <c r="A1152">
        <f t="shared" si="69"/>
        <v>1151</v>
      </c>
      <c r="B1152">
        <v>354017116483021</v>
      </c>
      <c r="C1152" t="s">
        <v>12</v>
      </c>
      <c r="D1152" s="3">
        <v>44634.65084490741</v>
      </c>
      <c r="E1152" s="4">
        <f t="shared" si="68"/>
        <v>44634.65084490741</v>
      </c>
      <c r="F1152" s="1" t="s">
        <v>16</v>
      </c>
      <c r="G1152" s="11" t="str">
        <f t="shared" si="70"/>
        <v>69220 44634,7</v>
      </c>
      <c r="H1152" s="11" t="str">
        <f t="shared" si="71"/>
        <v>Dans la commune</v>
      </c>
      <c r="I1152" s="1">
        <v>11</v>
      </c>
      <c r="J1152" s="5">
        <v>5.7870370370370366E-5</v>
      </c>
      <c r="K1152">
        <v>3.3000000000000003E-5</v>
      </c>
      <c r="L1152" s="6"/>
      <c r="M1152" s="6" t="str">
        <f>IFERROR(VLOOKUP(G1152,TCD!$A$4:$C$362,3,FALSE),"Commune de ramassage")</f>
        <v>Commune de ramassage</v>
      </c>
      <c r="N1152">
        <v>1151</v>
      </c>
    </row>
    <row r="1153" spans="1:14" x14ac:dyDescent="0.3">
      <c r="A1153">
        <f t="shared" si="69"/>
        <v>1152</v>
      </c>
      <c r="B1153">
        <v>354017116483021</v>
      </c>
      <c r="C1153" t="s">
        <v>12</v>
      </c>
      <c r="D1153" s="3">
        <v>44634.650902777779</v>
      </c>
      <c r="E1153" s="4">
        <f t="shared" si="68"/>
        <v>44634.650902777779</v>
      </c>
      <c r="F1153" s="1" t="s">
        <v>16</v>
      </c>
      <c r="G1153" s="11" t="str">
        <f t="shared" si="70"/>
        <v>69220 44634,7</v>
      </c>
      <c r="H1153" s="11" t="str">
        <f t="shared" si="71"/>
        <v>Dans la commune</v>
      </c>
      <c r="I1153" s="1">
        <v>12</v>
      </c>
      <c r="J1153" s="5">
        <v>2.3148148148148147E-5</v>
      </c>
      <c r="K1153">
        <v>-2.6999999999999999E-5</v>
      </c>
      <c r="L1153" s="6"/>
      <c r="M1153" s="6" t="str">
        <f>IFERROR(VLOOKUP(G1153,TCD!$A$4:$C$362,3,FALSE),"Commune de ramassage")</f>
        <v>Commune de ramassage</v>
      </c>
      <c r="N1153">
        <v>1152</v>
      </c>
    </row>
    <row r="1154" spans="1:14" x14ac:dyDescent="0.3">
      <c r="A1154">
        <f t="shared" si="69"/>
        <v>1153</v>
      </c>
      <c r="B1154">
        <v>354017116483021</v>
      </c>
      <c r="C1154" t="s">
        <v>12</v>
      </c>
      <c r="D1154" s="3">
        <v>44634.650925925926</v>
      </c>
      <c r="E1154" s="4">
        <f t="shared" ref="E1154:E1217" si="72">D1154</f>
        <v>44634.650925925926</v>
      </c>
      <c r="F1154" s="1" t="s">
        <v>16</v>
      </c>
      <c r="G1154" s="11" t="str">
        <f t="shared" si="70"/>
        <v>69220 44634,7</v>
      </c>
      <c r="H1154" s="11" t="str">
        <f t="shared" si="71"/>
        <v>Dans la commune</v>
      </c>
      <c r="I1154" s="1">
        <v>15</v>
      </c>
      <c r="J1154" s="5">
        <v>2.7777777777777778E-4</v>
      </c>
      <c r="K1154">
        <v>-1.2409999999999999E-3</v>
      </c>
      <c r="L1154" s="6"/>
      <c r="M1154" s="6" t="str">
        <f>IFERROR(VLOOKUP(G1154,TCD!$A$4:$C$362,3,FALSE),"Commune de ramassage")</f>
        <v>Commune de ramassage</v>
      </c>
      <c r="N1154">
        <v>1153</v>
      </c>
    </row>
    <row r="1155" spans="1:14" x14ac:dyDescent="0.3">
      <c r="A1155">
        <f t="shared" ref="A1155:A1218" si="73">A1154+1</f>
        <v>1154</v>
      </c>
      <c r="B1155">
        <v>354017116483021</v>
      </c>
      <c r="C1155" t="s">
        <v>12</v>
      </c>
      <c r="D1155" s="3">
        <v>44634.651203703703</v>
      </c>
      <c r="E1155" s="4">
        <f t="shared" si="72"/>
        <v>44634.651203703703</v>
      </c>
      <c r="F1155" s="1" t="s">
        <v>16</v>
      </c>
      <c r="G1155" s="11" t="str">
        <f t="shared" ref="G1155:G1218" si="74">F1155&amp;" "&amp;ROUND(D1155,1)</f>
        <v>69220 44634,7</v>
      </c>
      <c r="H1155" s="11" t="str">
        <f t="shared" ref="H1155:H1218" si="75">IF(F1155=F1156,"Dans la commune","Entrée sortie")</f>
        <v>Dans la commune</v>
      </c>
      <c r="I1155" s="1">
        <v>29</v>
      </c>
      <c r="J1155" s="5">
        <v>4.6296296296296294E-5</v>
      </c>
      <c r="K1155">
        <v>-3.4200000000000002E-4</v>
      </c>
      <c r="L1155" s="6"/>
      <c r="M1155" s="6" t="str">
        <f>IFERROR(VLOOKUP(G1155,TCD!$A$4:$C$362,3,FALSE),"Commune de ramassage")</f>
        <v>Commune de ramassage</v>
      </c>
      <c r="N1155">
        <v>1154</v>
      </c>
    </row>
    <row r="1156" spans="1:14" x14ac:dyDescent="0.3">
      <c r="A1156">
        <f t="shared" si="73"/>
        <v>1155</v>
      </c>
      <c r="B1156">
        <v>354017116483021</v>
      </c>
      <c r="C1156" t="s">
        <v>12</v>
      </c>
      <c r="D1156" s="3">
        <v>44634.651250000003</v>
      </c>
      <c r="E1156" s="4">
        <f t="shared" si="72"/>
        <v>44634.651250000003</v>
      </c>
      <c r="F1156" s="1" t="s">
        <v>16</v>
      </c>
      <c r="G1156" s="11" t="str">
        <f t="shared" si="74"/>
        <v>69220 44634,7</v>
      </c>
      <c r="H1156" s="11" t="str">
        <f t="shared" si="75"/>
        <v>Dans la commune</v>
      </c>
      <c r="I1156" s="1">
        <v>28</v>
      </c>
      <c r="J1156" s="5">
        <v>8.1018518518518516E-5</v>
      </c>
      <c r="K1156">
        <v>-2.9799999999999998E-4</v>
      </c>
      <c r="L1156" s="6"/>
      <c r="M1156" s="6" t="str">
        <f>IFERROR(VLOOKUP(G1156,TCD!$A$4:$C$362,3,FALSE),"Commune de ramassage")</f>
        <v>Commune de ramassage</v>
      </c>
      <c r="N1156">
        <v>1155</v>
      </c>
    </row>
    <row r="1157" spans="1:14" x14ac:dyDescent="0.3">
      <c r="A1157">
        <f t="shared" si="73"/>
        <v>1156</v>
      </c>
      <c r="B1157">
        <v>354017116483021</v>
      </c>
      <c r="C1157" t="s">
        <v>12</v>
      </c>
      <c r="D1157" s="3">
        <v>44634.651331018518</v>
      </c>
      <c r="E1157" s="4">
        <f t="shared" si="72"/>
        <v>44634.651331018518</v>
      </c>
      <c r="F1157" s="1" t="s">
        <v>16</v>
      </c>
      <c r="G1157" s="11" t="str">
        <f t="shared" si="74"/>
        <v>69220 44634,7</v>
      </c>
      <c r="H1157" s="11" t="str">
        <f t="shared" si="75"/>
        <v>Dans la commune</v>
      </c>
      <c r="I1157" s="1">
        <v>27</v>
      </c>
      <c r="J1157" s="5">
        <v>8.1018518518518516E-5</v>
      </c>
      <c r="K1157">
        <v>-2.05E-4</v>
      </c>
      <c r="L1157" s="6"/>
      <c r="M1157" s="6" t="str">
        <f>IFERROR(VLOOKUP(G1157,TCD!$A$4:$C$362,3,FALSE),"Commune de ramassage")</f>
        <v>Commune de ramassage</v>
      </c>
      <c r="N1157">
        <v>1156</v>
      </c>
    </row>
    <row r="1158" spans="1:14" x14ac:dyDescent="0.3">
      <c r="A1158">
        <f t="shared" si="73"/>
        <v>1157</v>
      </c>
      <c r="B1158">
        <v>354017116483021</v>
      </c>
      <c r="C1158" t="s">
        <v>12</v>
      </c>
      <c r="D1158" s="3">
        <v>44634.651412037034</v>
      </c>
      <c r="E1158" s="4">
        <f t="shared" si="72"/>
        <v>44634.651412037034</v>
      </c>
      <c r="F1158" s="1" t="s">
        <v>16</v>
      </c>
      <c r="G1158" s="11" t="str">
        <f t="shared" si="74"/>
        <v>69220 44634,7</v>
      </c>
      <c r="H1158" s="11" t="str">
        <f t="shared" si="75"/>
        <v>Dans la commune</v>
      </c>
      <c r="I1158" s="1">
        <v>21</v>
      </c>
      <c r="J1158" s="5">
        <v>4.6296296296296294E-5</v>
      </c>
      <c r="K1158">
        <v>-2.6999999999999999E-5</v>
      </c>
      <c r="L1158" s="6"/>
      <c r="M1158" s="6" t="str">
        <f>IFERROR(VLOOKUP(G1158,TCD!$A$4:$C$362,3,FALSE),"Commune de ramassage")</f>
        <v>Commune de ramassage</v>
      </c>
      <c r="N1158">
        <v>1157</v>
      </c>
    </row>
    <row r="1159" spans="1:14" x14ac:dyDescent="0.3">
      <c r="A1159">
        <f t="shared" si="73"/>
        <v>1158</v>
      </c>
      <c r="B1159">
        <v>354017116483021</v>
      </c>
      <c r="C1159" t="s">
        <v>12</v>
      </c>
      <c r="D1159" s="3">
        <v>44634.651458333334</v>
      </c>
      <c r="E1159" s="4">
        <f t="shared" si="72"/>
        <v>44634.651458333334</v>
      </c>
      <c r="F1159" s="1" t="s">
        <v>16</v>
      </c>
      <c r="G1159" s="11" t="str">
        <f t="shared" si="74"/>
        <v>69220 44634,7</v>
      </c>
      <c r="H1159" s="11" t="str">
        <f t="shared" si="75"/>
        <v>Dans la commune</v>
      </c>
      <c r="I1159" s="1">
        <v>18</v>
      </c>
      <c r="J1159" s="5">
        <v>5.7870370370370366E-5</v>
      </c>
      <c r="K1159">
        <v>-2.6200000000000003E-4</v>
      </c>
      <c r="L1159" s="6"/>
      <c r="M1159" s="6" t="str">
        <f>IFERROR(VLOOKUP(G1159,TCD!$A$4:$C$362,3,FALSE),"Commune de ramassage")</f>
        <v>Commune de ramassage</v>
      </c>
      <c r="N1159">
        <v>1158</v>
      </c>
    </row>
    <row r="1160" spans="1:14" x14ac:dyDescent="0.3">
      <c r="A1160">
        <f t="shared" si="73"/>
        <v>1159</v>
      </c>
      <c r="B1160">
        <v>354017116483021</v>
      </c>
      <c r="C1160" t="s">
        <v>12</v>
      </c>
      <c r="D1160" s="3">
        <v>44634.651516203703</v>
      </c>
      <c r="E1160" s="4">
        <f t="shared" si="72"/>
        <v>44634.651516203703</v>
      </c>
      <c r="F1160" s="1" t="s">
        <v>16</v>
      </c>
      <c r="G1160" s="11" t="str">
        <f t="shared" si="74"/>
        <v>69220 44634,7</v>
      </c>
      <c r="H1160" s="11" t="str">
        <f t="shared" si="75"/>
        <v>Dans la commune</v>
      </c>
      <c r="I1160" s="1">
        <v>19</v>
      </c>
      <c r="J1160" s="5">
        <v>9.2592592592592588E-5</v>
      </c>
      <c r="K1160">
        <v>-1.76E-4</v>
      </c>
      <c r="L1160" s="6"/>
      <c r="M1160" s="6" t="str">
        <f>IFERROR(VLOOKUP(G1160,TCD!$A$4:$C$362,3,FALSE),"Commune de ramassage")</f>
        <v>Commune de ramassage</v>
      </c>
      <c r="N1160">
        <v>1159</v>
      </c>
    </row>
    <row r="1161" spans="1:14" x14ac:dyDescent="0.3">
      <c r="A1161">
        <f t="shared" si="73"/>
        <v>1160</v>
      </c>
      <c r="B1161">
        <v>354017116483021</v>
      </c>
      <c r="C1161" t="s">
        <v>12</v>
      </c>
      <c r="D1161" s="3">
        <v>44634.651608796295</v>
      </c>
      <c r="E1161" s="4">
        <f t="shared" si="72"/>
        <v>44634.651608796295</v>
      </c>
      <c r="F1161" s="1" t="s">
        <v>16</v>
      </c>
      <c r="G1161" s="11" t="str">
        <f t="shared" si="74"/>
        <v>69220 44634,7</v>
      </c>
      <c r="H1161" s="11" t="str">
        <f t="shared" si="75"/>
        <v>Dans la commune</v>
      </c>
      <c r="I1161" s="1">
        <v>12</v>
      </c>
      <c r="J1161" s="5">
        <v>1.1805555555555556E-3</v>
      </c>
      <c r="K1161">
        <v>-2.2699999999999999E-3</v>
      </c>
      <c r="L1161" s="6"/>
      <c r="M1161" s="6" t="str">
        <f>IFERROR(VLOOKUP(G1161,TCD!$A$4:$C$362,3,FALSE),"Commune de ramassage")</f>
        <v>Commune de ramassage</v>
      </c>
      <c r="N1161">
        <v>1160</v>
      </c>
    </row>
    <row r="1162" spans="1:14" x14ac:dyDescent="0.3">
      <c r="A1162">
        <f t="shared" si="73"/>
        <v>1161</v>
      </c>
      <c r="B1162">
        <v>354017116483021</v>
      </c>
      <c r="C1162" t="s">
        <v>12</v>
      </c>
      <c r="D1162" s="3">
        <v>44634.652789351851</v>
      </c>
      <c r="E1162" s="4">
        <f t="shared" si="72"/>
        <v>44634.652789351851</v>
      </c>
      <c r="F1162" s="1" t="s">
        <v>16</v>
      </c>
      <c r="G1162" s="11" t="str">
        <f t="shared" si="74"/>
        <v>69220 44634,7</v>
      </c>
      <c r="H1162" s="11" t="str">
        <f t="shared" si="75"/>
        <v>Dans la commune</v>
      </c>
      <c r="I1162" s="1">
        <v>0</v>
      </c>
      <c r="J1162" s="5">
        <v>4.8726851851851856E-3</v>
      </c>
      <c r="K1162">
        <v>0</v>
      </c>
      <c r="L1162" s="6"/>
      <c r="M1162" s="6" t="str">
        <f>IFERROR(VLOOKUP(G1162,TCD!$A$4:$C$362,3,FALSE),"Commune de ramassage")</f>
        <v>Commune de ramassage</v>
      </c>
      <c r="N1162">
        <v>1161</v>
      </c>
    </row>
    <row r="1163" spans="1:14" x14ac:dyDescent="0.3">
      <c r="A1163">
        <f t="shared" si="73"/>
        <v>1162</v>
      </c>
      <c r="B1163">
        <v>354017116483021</v>
      </c>
      <c r="C1163" t="s">
        <v>12</v>
      </c>
      <c r="D1163" s="3">
        <v>44634.65766203704</v>
      </c>
      <c r="E1163" s="4">
        <f t="shared" si="72"/>
        <v>44634.65766203704</v>
      </c>
      <c r="F1163" s="1" t="s">
        <v>16</v>
      </c>
      <c r="G1163" s="11" t="str">
        <f t="shared" si="74"/>
        <v>69220 44634,7</v>
      </c>
      <c r="H1163" s="11" t="str">
        <f t="shared" si="75"/>
        <v>Dans la commune</v>
      </c>
      <c r="I1163" s="1">
        <v>0</v>
      </c>
      <c r="J1163" s="5">
        <v>6.8287037037037025E-4</v>
      </c>
      <c r="K1163">
        <v>2.0999999999999999E-5</v>
      </c>
      <c r="L1163" s="6"/>
      <c r="M1163" s="6" t="str">
        <f>IFERROR(VLOOKUP(G1163,TCD!$A$4:$C$362,3,FALSE),"Commune de ramassage")</f>
        <v>Commune de ramassage</v>
      </c>
      <c r="N1163">
        <v>1162</v>
      </c>
    </row>
    <row r="1164" spans="1:14" x14ac:dyDescent="0.3">
      <c r="A1164">
        <f t="shared" si="73"/>
        <v>1163</v>
      </c>
      <c r="B1164">
        <v>354017116483021</v>
      </c>
      <c r="C1164" t="s">
        <v>12</v>
      </c>
      <c r="D1164" s="3">
        <v>44634.65834490741</v>
      </c>
      <c r="E1164" s="4">
        <f t="shared" si="72"/>
        <v>44634.65834490741</v>
      </c>
      <c r="F1164" s="1" t="s">
        <v>16</v>
      </c>
      <c r="G1164" s="11" t="str">
        <f t="shared" si="74"/>
        <v>69220 44634,7</v>
      </c>
      <c r="H1164" s="11" t="str">
        <f t="shared" si="75"/>
        <v>Dans la commune</v>
      </c>
      <c r="I1164" s="1">
        <v>0</v>
      </c>
      <c r="J1164" s="5">
        <v>3.8194444444444446E-4</v>
      </c>
      <c r="K1164">
        <v>1.32E-3</v>
      </c>
      <c r="L1164" s="6"/>
      <c r="M1164" s="6" t="str">
        <f>IFERROR(VLOOKUP(G1164,TCD!$A$4:$C$362,3,FALSE),"Commune de ramassage")</f>
        <v>Commune de ramassage</v>
      </c>
      <c r="N1164">
        <v>1163</v>
      </c>
    </row>
    <row r="1165" spans="1:14" x14ac:dyDescent="0.3">
      <c r="A1165">
        <f t="shared" si="73"/>
        <v>1164</v>
      </c>
      <c r="B1165">
        <v>354017116483021</v>
      </c>
      <c r="C1165" t="s">
        <v>12</v>
      </c>
      <c r="D1165" s="3">
        <v>44634.658726851849</v>
      </c>
      <c r="E1165" s="4">
        <f t="shared" si="72"/>
        <v>44634.658726851849</v>
      </c>
      <c r="F1165" s="1" t="s">
        <v>16</v>
      </c>
      <c r="G1165" s="11" t="str">
        <f t="shared" si="74"/>
        <v>69220 44634,7</v>
      </c>
      <c r="H1165" s="11" t="str">
        <f t="shared" si="75"/>
        <v>Dans la commune</v>
      </c>
      <c r="I1165" s="1">
        <v>22</v>
      </c>
      <c r="J1165" s="5">
        <v>2.6620370370370372E-4</v>
      </c>
      <c r="K1165">
        <v>1.1689999999999999E-3</v>
      </c>
      <c r="L1165" s="6"/>
      <c r="M1165" s="6" t="str">
        <f>IFERROR(VLOOKUP(G1165,TCD!$A$4:$C$362,3,FALSE),"Commune de ramassage")</f>
        <v>Commune de ramassage</v>
      </c>
      <c r="N1165">
        <v>1164</v>
      </c>
    </row>
    <row r="1166" spans="1:14" x14ac:dyDescent="0.3">
      <c r="A1166">
        <f t="shared" si="73"/>
        <v>1165</v>
      </c>
      <c r="B1166">
        <v>354017116483021</v>
      </c>
      <c r="C1166" t="s">
        <v>12</v>
      </c>
      <c r="D1166" s="3">
        <v>44634.658993055556</v>
      </c>
      <c r="E1166" s="4">
        <f t="shared" si="72"/>
        <v>44634.658993055556</v>
      </c>
      <c r="F1166" s="1" t="s">
        <v>16</v>
      </c>
      <c r="G1166" s="11" t="str">
        <f t="shared" si="74"/>
        <v>69220 44634,7</v>
      </c>
      <c r="H1166" s="11" t="str">
        <f t="shared" si="75"/>
        <v>Dans la commune</v>
      </c>
      <c r="I1166" s="1">
        <v>16</v>
      </c>
      <c r="J1166" s="5">
        <v>5.7870370370370366E-5</v>
      </c>
      <c r="K1166">
        <v>2.43E-4</v>
      </c>
      <c r="L1166" s="6"/>
      <c r="M1166" s="6" t="str">
        <f>IFERROR(VLOOKUP(G1166,TCD!$A$4:$C$362,3,FALSE),"Commune de ramassage")</f>
        <v>Commune de ramassage</v>
      </c>
      <c r="N1166">
        <v>1165</v>
      </c>
    </row>
    <row r="1167" spans="1:14" x14ac:dyDescent="0.3">
      <c r="A1167">
        <f t="shared" si="73"/>
        <v>1166</v>
      </c>
      <c r="B1167">
        <v>354017116483021</v>
      </c>
      <c r="C1167" t="s">
        <v>12</v>
      </c>
      <c r="D1167" s="3">
        <v>44634.659050925926</v>
      </c>
      <c r="E1167" s="4">
        <f t="shared" si="72"/>
        <v>44634.659050925926</v>
      </c>
      <c r="F1167" s="1" t="s">
        <v>16</v>
      </c>
      <c r="G1167" s="11" t="str">
        <f t="shared" si="74"/>
        <v>69220 44634,7</v>
      </c>
      <c r="H1167" s="11" t="str">
        <f t="shared" si="75"/>
        <v>Dans la commune</v>
      </c>
      <c r="I1167" s="1">
        <v>22</v>
      </c>
      <c r="J1167" s="5">
        <v>1.1574074074074073E-5</v>
      </c>
      <c r="K1167">
        <v>4.6999999999999997E-5</v>
      </c>
      <c r="L1167" s="6"/>
      <c r="M1167" s="6" t="str">
        <f>IFERROR(VLOOKUP(G1167,TCD!$A$4:$C$362,3,FALSE),"Commune de ramassage")</f>
        <v>Commune de ramassage</v>
      </c>
      <c r="N1167">
        <v>1166</v>
      </c>
    </row>
    <row r="1168" spans="1:14" x14ac:dyDescent="0.3">
      <c r="A1168">
        <f t="shared" si="73"/>
        <v>1167</v>
      </c>
      <c r="B1168">
        <v>354017116483021</v>
      </c>
      <c r="C1168" t="s">
        <v>12</v>
      </c>
      <c r="D1168" s="3">
        <v>44634.659062500003</v>
      </c>
      <c r="E1168" s="4">
        <f t="shared" si="72"/>
        <v>44634.659062500003</v>
      </c>
      <c r="F1168" s="1" t="s">
        <v>16</v>
      </c>
      <c r="G1168" s="11" t="str">
        <f t="shared" si="74"/>
        <v>69220 44634,7</v>
      </c>
      <c r="H1168" s="11" t="str">
        <f t="shared" si="75"/>
        <v>Dans la commune</v>
      </c>
      <c r="I1168" s="1">
        <v>19</v>
      </c>
      <c r="J1168" s="5">
        <v>1.1574074074074073E-5</v>
      </c>
      <c r="K1168">
        <v>-2.9E-5</v>
      </c>
      <c r="L1168" s="6"/>
      <c r="M1168" s="6" t="str">
        <f>IFERROR(VLOOKUP(G1168,TCD!$A$4:$C$362,3,FALSE),"Commune de ramassage")</f>
        <v>Commune de ramassage</v>
      </c>
      <c r="N1168">
        <v>1167</v>
      </c>
    </row>
    <row r="1169" spans="1:14" x14ac:dyDescent="0.3">
      <c r="A1169">
        <f t="shared" si="73"/>
        <v>1168</v>
      </c>
      <c r="B1169">
        <v>354017116483021</v>
      </c>
      <c r="C1169" t="s">
        <v>12</v>
      </c>
      <c r="D1169" s="3">
        <v>44634.659074074072</v>
      </c>
      <c r="E1169" s="4">
        <f t="shared" si="72"/>
        <v>44634.659074074072</v>
      </c>
      <c r="F1169" s="1" t="s">
        <v>16</v>
      </c>
      <c r="G1169" s="11" t="str">
        <f t="shared" si="74"/>
        <v>69220 44634,7</v>
      </c>
      <c r="H1169" s="11" t="str">
        <f t="shared" si="75"/>
        <v>Dans la commune</v>
      </c>
      <c r="I1169" s="1">
        <v>21</v>
      </c>
      <c r="J1169" s="5">
        <v>4.6296296296296294E-5</v>
      </c>
      <c r="K1169">
        <v>-1.4799999999999999E-4</v>
      </c>
      <c r="L1169" s="6"/>
      <c r="M1169" s="6" t="str">
        <f>IFERROR(VLOOKUP(G1169,TCD!$A$4:$C$362,3,FALSE),"Commune de ramassage")</f>
        <v>Commune de ramassage</v>
      </c>
      <c r="N1169">
        <v>1168</v>
      </c>
    </row>
    <row r="1170" spans="1:14" x14ac:dyDescent="0.3">
      <c r="A1170">
        <f t="shared" si="73"/>
        <v>1169</v>
      </c>
      <c r="B1170">
        <v>354017116483021</v>
      </c>
      <c r="C1170" t="s">
        <v>12</v>
      </c>
      <c r="D1170" s="3">
        <v>44634.659120370372</v>
      </c>
      <c r="E1170" s="4">
        <f t="shared" si="72"/>
        <v>44634.659120370372</v>
      </c>
      <c r="F1170" s="1" t="s">
        <v>16</v>
      </c>
      <c r="G1170" s="11" t="str">
        <f t="shared" si="74"/>
        <v>69220 44634,7</v>
      </c>
      <c r="H1170" s="11" t="str">
        <f t="shared" si="75"/>
        <v>Dans la commune</v>
      </c>
      <c r="I1170" s="1">
        <v>17</v>
      </c>
      <c r="J1170" s="5">
        <v>2.3148148148148147E-5</v>
      </c>
      <c r="K1170">
        <v>-1.15E-4</v>
      </c>
      <c r="L1170" s="6"/>
      <c r="M1170" s="6" t="str">
        <f>IFERROR(VLOOKUP(G1170,TCD!$A$4:$C$362,3,FALSE),"Commune de ramassage")</f>
        <v>Commune de ramassage</v>
      </c>
      <c r="N1170">
        <v>1169</v>
      </c>
    </row>
    <row r="1171" spans="1:14" x14ac:dyDescent="0.3">
      <c r="A1171">
        <f t="shared" si="73"/>
        <v>1170</v>
      </c>
      <c r="B1171">
        <v>354017116483021</v>
      </c>
      <c r="C1171" t="s">
        <v>12</v>
      </c>
      <c r="D1171" s="3">
        <v>44634.659143518518</v>
      </c>
      <c r="E1171" s="4">
        <f t="shared" si="72"/>
        <v>44634.659143518518</v>
      </c>
      <c r="F1171" s="1" t="s">
        <v>16</v>
      </c>
      <c r="G1171" s="11" t="str">
        <f t="shared" si="74"/>
        <v>69220 44634,7</v>
      </c>
      <c r="H1171" s="11" t="str">
        <f t="shared" si="75"/>
        <v>Dans la commune</v>
      </c>
      <c r="I1171" s="1">
        <v>18</v>
      </c>
      <c r="J1171" s="5">
        <v>9.2592592592592588E-5</v>
      </c>
      <c r="K1171">
        <v>-5.5800000000000001E-4</v>
      </c>
      <c r="L1171" s="6"/>
      <c r="M1171" s="6" t="str">
        <f>IFERROR(VLOOKUP(G1171,TCD!$A$4:$C$362,3,FALSE),"Commune de ramassage")</f>
        <v>Commune de ramassage</v>
      </c>
      <c r="N1171">
        <v>1170</v>
      </c>
    </row>
    <row r="1172" spans="1:14" x14ac:dyDescent="0.3">
      <c r="A1172">
        <f t="shared" si="73"/>
        <v>1171</v>
      </c>
      <c r="B1172">
        <v>354017116483021</v>
      </c>
      <c r="C1172" t="s">
        <v>12</v>
      </c>
      <c r="D1172" s="3">
        <v>44634.659236111111</v>
      </c>
      <c r="E1172" s="4">
        <f t="shared" si="72"/>
        <v>44634.659236111111</v>
      </c>
      <c r="F1172" s="1" t="s">
        <v>16</v>
      </c>
      <c r="G1172" s="11" t="str">
        <f t="shared" si="74"/>
        <v>69220 44634,7</v>
      </c>
      <c r="H1172" s="11" t="str">
        <f t="shared" si="75"/>
        <v>Dans la commune</v>
      </c>
      <c r="I1172" s="1">
        <v>28</v>
      </c>
      <c r="J1172" s="5">
        <v>4.3981481481481481E-4</v>
      </c>
      <c r="K1172">
        <v>-3.0149999999999999E-3</v>
      </c>
      <c r="L1172" s="6"/>
      <c r="M1172" s="6" t="str">
        <f>IFERROR(VLOOKUP(G1172,TCD!$A$4:$C$362,3,FALSE),"Commune de ramassage")</f>
        <v>Commune de ramassage</v>
      </c>
      <c r="N1172">
        <v>1171</v>
      </c>
    </row>
    <row r="1173" spans="1:14" x14ac:dyDescent="0.3">
      <c r="A1173">
        <f t="shared" si="73"/>
        <v>1172</v>
      </c>
      <c r="B1173">
        <v>354017116483021</v>
      </c>
      <c r="C1173" t="s">
        <v>12</v>
      </c>
      <c r="D1173" s="3">
        <v>44634.659675925926</v>
      </c>
      <c r="E1173" s="4">
        <f t="shared" si="72"/>
        <v>44634.659675925926</v>
      </c>
      <c r="F1173" s="1" t="s">
        <v>16</v>
      </c>
      <c r="G1173" s="11" t="str">
        <f t="shared" si="74"/>
        <v>69220 44634,7</v>
      </c>
      <c r="H1173" s="11" t="str">
        <f t="shared" si="75"/>
        <v>Dans la commune</v>
      </c>
      <c r="I1173" s="1">
        <v>26</v>
      </c>
      <c r="J1173" s="5">
        <v>1.8518518518518518E-4</v>
      </c>
      <c r="K1173">
        <v>-1.5590000000000001E-3</v>
      </c>
      <c r="L1173" s="6"/>
      <c r="M1173" s="6" t="str">
        <f>IFERROR(VLOOKUP(G1173,TCD!$A$4:$C$362,3,FALSE),"Commune de ramassage")</f>
        <v>Commune de ramassage</v>
      </c>
      <c r="N1173">
        <v>1172</v>
      </c>
    </row>
    <row r="1174" spans="1:14" x14ac:dyDescent="0.3">
      <c r="A1174">
        <f t="shared" si="73"/>
        <v>1173</v>
      </c>
      <c r="B1174">
        <v>354017116483021</v>
      </c>
      <c r="C1174" t="s">
        <v>12</v>
      </c>
      <c r="D1174" s="3">
        <v>44634.659861111111</v>
      </c>
      <c r="E1174" s="4">
        <f t="shared" si="72"/>
        <v>44634.659861111111</v>
      </c>
      <c r="F1174" s="1" t="s">
        <v>16</v>
      </c>
      <c r="G1174" s="11" t="str">
        <f t="shared" si="74"/>
        <v>69220 44634,7</v>
      </c>
      <c r="H1174" s="11" t="str">
        <f t="shared" si="75"/>
        <v>Dans la commune</v>
      </c>
      <c r="I1174" s="1">
        <v>45</v>
      </c>
      <c r="J1174" s="5">
        <v>1.0416666666666667E-4</v>
      </c>
      <c r="K1174">
        <v>-7.3499999999999998E-4</v>
      </c>
      <c r="L1174" s="6"/>
      <c r="M1174" s="6" t="str">
        <f>IFERROR(VLOOKUP(G1174,TCD!$A$4:$C$362,3,FALSE),"Commune de ramassage")</f>
        <v>Commune de ramassage</v>
      </c>
      <c r="N1174">
        <v>1173</v>
      </c>
    </row>
    <row r="1175" spans="1:14" x14ac:dyDescent="0.3">
      <c r="A1175">
        <f t="shared" si="73"/>
        <v>1174</v>
      </c>
      <c r="B1175">
        <v>354017116483021</v>
      </c>
      <c r="C1175" t="s">
        <v>12</v>
      </c>
      <c r="D1175" s="3">
        <v>44634.65996527778</v>
      </c>
      <c r="E1175" s="4">
        <f t="shared" si="72"/>
        <v>44634.65996527778</v>
      </c>
      <c r="F1175" s="1" t="s">
        <v>16</v>
      </c>
      <c r="G1175" s="11" t="str">
        <f t="shared" si="74"/>
        <v>69220 44634,7</v>
      </c>
      <c r="H1175" s="11" t="str">
        <f t="shared" si="75"/>
        <v>Dans la commune</v>
      </c>
      <c r="I1175" s="1">
        <v>47</v>
      </c>
      <c r="J1175" s="5">
        <v>3.4722222222222222E-5</v>
      </c>
      <c r="K1175">
        <v>-3.0800000000000001E-4</v>
      </c>
      <c r="L1175" s="6"/>
      <c r="M1175" s="6" t="str">
        <f>IFERROR(VLOOKUP(G1175,TCD!$A$4:$C$362,3,FALSE),"Commune de ramassage")</f>
        <v>Commune de ramassage</v>
      </c>
      <c r="N1175">
        <v>1174</v>
      </c>
    </row>
    <row r="1176" spans="1:14" x14ac:dyDescent="0.3">
      <c r="A1176">
        <f t="shared" si="73"/>
        <v>1175</v>
      </c>
      <c r="B1176">
        <v>354017116483021</v>
      </c>
      <c r="C1176" t="s">
        <v>12</v>
      </c>
      <c r="D1176" s="3">
        <v>44634.66</v>
      </c>
      <c r="E1176" s="4">
        <f t="shared" si="72"/>
        <v>44634.66</v>
      </c>
      <c r="F1176" s="1" t="s">
        <v>16</v>
      </c>
      <c r="G1176" s="11" t="str">
        <f t="shared" si="74"/>
        <v>69220 44634,7</v>
      </c>
      <c r="H1176" s="11" t="str">
        <f t="shared" si="75"/>
        <v>Dans la commune</v>
      </c>
      <c r="I1176" s="1">
        <v>44</v>
      </c>
      <c r="J1176" s="5">
        <v>4.6296296296296294E-5</v>
      </c>
      <c r="K1176">
        <v>-3.1799999999999998E-4</v>
      </c>
      <c r="L1176" s="6"/>
      <c r="M1176" s="6" t="str">
        <f>IFERROR(VLOOKUP(G1176,TCD!$A$4:$C$362,3,FALSE),"Commune de ramassage")</f>
        <v>Commune de ramassage</v>
      </c>
      <c r="N1176">
        <v>1175</v>
      </c>
    </row>
    <row r="1177" spans="1:14" x14ac:dyDescent="0.3">
      <c r="A1177">
        <f t="shared" si="73"/>
        <v>1176</v>
      </c>
      <c r="B1177">
        <v>354017116483021</v>
      </c>
      <c r="C1177" t="s">
        <v>12</v>
      </c>
      <c r="D1177" s="3">
        <v>44634.660046296296</v>
      </c>
      <c r="E1177" s="4">
        <f t="shared" si="72"/>
        <v>44634.660046296296</v>
      </c>
      <c r="F1177" s="1" t="s">
        <v>16</v>
      </c>
      <c r="G1177" s="11" t="str">
        <f t="shared" si="74"/>
        <v>69220 44634,7</v>
      </c>
      <c r="H1177" s="11" t="str">
        <f t="shared" si="75"/>
        <v>Dans la commune</v>
      </c>
      <c r="I1177" s="1">
        <v>47</v>
      </c>
      <c r="J1177" s="5">
        <v>6.9444444444444444E-5</v>
      </c>
      <c r="K1177">
        <v>-5.6999999999999998E-4</v>
      </c>
      <c r="L1177" s="6"/>
      <c r="M1177" s="6" t="str">
        <f>IFERROR(VLOOKUP(G1177,TCD!$A$4:$C$362,3,FALSE),"Commune de ramassage")</f>
        <v>Commune de ramassage</v>
      </c>
      <c r="N1177">
        <v>1176</v>
      </c>
    </row>
    <row r="1178" spans="1:14" x14ac:dyDescent="0.3">
      <c r="A1178">
        <f t="shared" si="73"/>
        <v>1177</v>
      </c>
      <c r="B1178">
        <v>354017116483021</v>
      </c>
      <c r="C1178" t="s">
        <v>12</v>
      </c>
      <c r="D1178" s="3">
        <v>44634.660115740742</v>
      </c>
      <c r="E1178" s="4">
        <f t="shared" si="72"/>
        <v>44634.660115740742</v>
      </c>
      <c r="F1178" s="1" t="s">
        <v>16</v>
      </c>
      <c r="G1178" s="11" t="str">
        <f t="shared" si="74"/>
        <v>69220 44634,7</v>
      </c>
      <c r="H1178" s="11" t="str">
        <f t="shared" si="75"/>
        <v>Dans la commune</v>
      </c>
      <c r="I1178" s="1">
        <v>46</v>
      </c>
      <c r="J1178" s="5">
        <v>1.8518518518518518E-4</v>
      </c>
      <c r="K1178">
        <v>-2.0089999999999999E-3</v>
      </c>
      <c r="L1178" s="6"/>
      <c r="M1178" s="6" t="str">
        <f>IFERROR(VLOOKUP(G1178,TCD!$A$4:$C$362,3,FALSE),"Commune de ramassage")</f>
        <v>Commune de ramassage</v>
      </c>
      <c r="N1178">
        <v>1177</v>
      </c>
    </row>
    <row r="1179" spans="1:14" x14ac:dyDescent="0.3">
      <c r="A1179">
        <f t="shared" si="73"/>
        <v>1178</v>
      </c>
      <c r="B1179">
        <v>354017116483021</v>
      </c>
      <c r="C1179" t="s">
        <v>12</v>
      </c>
      <c r="D1179" s="3">
        <v>44634.660300925927</v>
      </c>
      <c r="E1179" s="4">
        <f t="shared" si="72"/>
        <v>44634.660300925927</v>
      </c>
      <c r="F1179" s="1" t="s">
        <v>16</v>
      </c>
      <c r="G1179" s="11" t="str">
        <f t="shared" si="74"/>
        <v>69220 44634,7</v>
      </c>
      <c r="H1179" s="11" t="str">
        <f t="shared" si="75"/>
        <v>Dans la commune</v>
      </c>
      <c r="I1179" s="1">
        <v>46</v>
      </c>
      <c r="J1179" s="5">
        <v>2.3148148148148147E-5</v>
      </c>
      <c r="K1179">
        <v>-2.33E-4</v>
      </c>
      <c r="L1179" s="6"/>
      <c r="M1179" s="6" t="str">
        <f>IFERROR(VLOOKUP(G1179,TCD!$A$4:$C$362,3,FALSE),"Commune de ramassage")</f>
        <v>Commune de ramassage</v>
      </c>
      <c r="N1179">
        <v>1178</v>
      </c>
    </row>
    <row r="1180" spans="1:14" x14ac:dyDescent="0.3">
      <c r="A1180">
        <f t="shared" si="73"/>
        <v>1179</v>
      </c>
      <c r="B1180">
        <v>354017116483021</v>
      </c>
      <c r="C1180" t="s">
        <v>12</v>
      </c>
      <c r="D1180" s="3">
        <v>44634.660324074073</v>
      </c>
      <c r="E1180" s="4">
        <f t="shared" si="72"/>
        <v>44634.660324074073</v>
      </c>
      <c r="F1180" s="1" t="s">
        <v>16</v>
      </c>
      <c r="G1180" s="11" t="str">
        <f t="shared" si="74"/>
        <v>69220 44634,7</v>
      </c>
      <c r="H1180" s="11" t="str">
        <f t="shared" si="75"/>
        <v>Dans la commune</v>
      </c>
      <c r="I1180" s="1">
        <v>47</v>
      </c>
      <c r="J1180" s="5">
        <v>1.6203703703703703E-4</v>
      </c>
      <c r="K1180">
        <v>-8.0500000000000005E-4</v>
      </c>
      <c r="L1180" s="6"/>
      <c r="M1180" s="6" t="str">
        <f>IFERROR(VLOOKUP(G1180,TCD!$A$4:$C$362,3,FALSE),"Commune de ramassage")</f>
        <v>Commune de ramassage</v>
      </c>
      <c r="N1180">
        <v>1179</v>
      </c>
    </row>
    <row r="1181" spans="1:14" x14ac:dyDescent="0.3">
      <c r="A1181">
        <f t="shared" si="73"/>
        <v>1180</v>
      </c>
      <c r="B1181">
        <v>354017116483021</v>
      </c>
      <c r="C1181" t="s">
        <v>12</v>
      </c>
      <c r="D1181" s="3">
        <v>44634.660486111112</v>
      </c>
      <c r="E1181" s="4">
        <f t="shared" si="72"/>
        <v>44634.660486111112</v>
      </c>
      <c r="F1181" s="1" t="s">
        <v>16</v>
      </c>
      <c r="G1181" s="11" t="str">
        <f t="shared" si="74"/>
        <v>69220 44634,7</v>
      </c>
      <c r="H1181" s="11" t="str">
        <f t="shared" si="75"/>
        <v>Dans la commune</v>
      </c>
      <c r="I1181" s="1">
        <v>47</v>
      </c>
      <c r="J1181" s="5">
        <v>2.4305555555555552E-4</v>
      </c>
      <c r="K1181">
        <v>-2.313E-3</v>
      </c>
      <c r="L1181" s="6"/>
      <c r="M1181" s="6" t="str">
        <f>IFERROR(VLOOKUP(G1181,TCD!$A$4:$C$362,3,FALSE),"Commune de ramassage")</f>
        <v>Commune de ramassage</v>
      </c>
      <c r="N1181">
        <v>1180</v>
      </c>
    </row>
    <row r="1182" spans="1:14" x14ac:dyDescent="0.3">
      <c r="A1182">
        <f t="shared" si="73"/>
        <v>1181</v>
      </c>
      <c r="B1182">
        <v>354017116483021</v>
      </c>
      <c r="C1182" t="s">
        <v>12</v>
      </c>
      <c r="D1182" s="3">
        <v>44634.660729166666</v>
      </c>
      <c r="E1182" s="4">
        <f t="shared" si="72"/>
        <v>44634.660729166666</v>
      </c>
      <c r="F1182" s="1" t="s">
        <v>16</v>
      </c>
      <c r="G1182" s="11" t="str">
        <f t="shared" si="74"/>
        <v>69220 44634,7</v>
      </c>
      <c r="H1182" s="11" t="str">
        <f t="shared" si="75"/>
        <v>Dans la commune</v>
      </c>
      <c r="I1182" s="1">
        <v>57</v>
      </c>
      <c r="J1182" s="5">
        <v>3.4722222222222224E-4</v>
      </c>
      <c r="K1182">
        <v>-3.3240000000000001E-3</v>
      </c>
      <c r="L1182" s="6"/>
      <c r="M1182" s="6" t="str">
        <f>IFERROR(VLOOKUP(G1182,TCD!$A$4:$C$362,3,FALSE),"Commune de ramassage")</f>
        <v>Commune de ramassage</v>
      </c>
      <c r="N1182">
        <v>1181</v>
      </c>
    </row>
    <row r="1183" spans="1:14" x14ac:dyDescent="0.3">
      <c r="A1183">
        <f t="shared" si="73"/>
        <v>1182</v>
      </c>
      <c r="B1183">
        <v>354017116483021</v>
      </c>
      <c r="C1183" t="s">
        <v>12</v>
      </c>
      <c r="D1183" s="3">
        <v>44634.661076388889</v>
      </c>
      <c r="E1183" s="4">
        <f t="shared" si="72"/>
        <v>44634.661076388889</v>
      </c>
      <c r="F1183" s="1" t="s">
        <v>16</v>
      </c>
      <c r="G1183" s="11" t="str">
        <f t="shared" si="74"/>
        <v>69220 44634,7</v>
      </c>
      <c r="H1183" s="11" t="str">
        <f t="shared" si="75"/>
        <v>Dans la commune</v>
      </c>
      <c r="I1183" s="1">
        <v>48</v>
      </c>
      <c r="J1183" s="5">
        <v>4.6296296296296294E-5</v>
      </c>
      <c r="K1183">
        <v>-5.2999999999999998E-4</v>
      </c>
      <c r="L1183" s="6"/>
      <c r="M1183" s="6" t="str">
        <f>IFERROR(VLOOKUP(G1183,TCD!$A$4:$C$362,3,FALSE),"Commune de ramassage")</f>
        <v>Commune de ramassage</v>
      </c>
      <c r="N1183">
        <v>1182</v>
      </c>
    </row>
    <row r="1184" spans="1:14" x14ac:dyDescent="0.3">
      <c r="A1184">
        <f t="shared" si="73"/>
        <v>1183</v>
      </c>
      <c r="B1184">
        <v>354017116483021</v>
      </c>
      <c r="C1184" t="s">
        <v>12</v>
      </c>
      <c r="D1184" s="3">
        <v>44634.661122685182</v>
      </c>
      <c r="E1184" s="4">
        <f t="shared" si="72"/>
        <v>44634.661122685182</v>
      </c>
      <c r="F1184" s="1" t="s">
        <v>16</v>
      </c>
      <c r="G1184" s="11" t="str">
        <f t="shared" si="74"/>
        <v>69220 44634,7</v>
      </c>
      <c r="H1184" s="11" t="str">
        <f t="shared" si="75"/>
        <v>Dans la commune</v>
      </c>
      <c r="I1184" s="1">
        <v>53</v>
      </c>
      <c r="J1184" s="5">
        <v>2.3148148148148147E-5</v>
      </c>
      <c r="K1184">
        <v>-3.2299999999999999E-4</v>
      </c>
      <c r="L1184" s="6"/>
      <c r="M1184" s="6" t="str">
        <f>IFERROR(VLOOKUP(G1184,TCD!$A$4:$C$362,3,FALSE),"Commune de ramassage")</f>
        <v>Commune de ramassage</v>
      </c>
      <c r="N1184">
        <v>1183</v>
      </c>
    </row>
    <row r="1185" spans="1:14" x14ac:dyDescent="0.3">
      <c r="A1185">
        <f t="shared" si="73"/>
        <v>1184</v>
      </c>
      <c r="B1185">
        <v>354017116483021</v>
      </c>
      <c r="C1185" t="s">
        <v>12</v>
      </c>
      <c r="D1185" s="3">
        <v>44634.661145833335</v>
      </c>
      <c r="E1185" s="4">
        <f t="shared" si="72"/>
        <v>44634.661145833335</v>
      </c>
      <c r="F1185" s="1" t="s">
        <v>16</v>
      </c>
      <c r="G1185" s="11" t="str">
        <f t="shared" si="74"/>
        <v>69220 44634,7</v>
      </c>
      <c r="H1185" s="11" t="str">
        <f t="shared" si="75"/>
        <v>Dans la commune</v>
      </c>
      <c r="I1185" s="1">
        <v>54</v>
      </c>
      <c r="J1185" s="5">
        <v>1.1574074074074073E-4</v>
      </c>
      <c r="K1185">
        <v>-6.7199999999999996E-4</v>
      </c>
      <c r="L1185" s="6"/>
      <c r="M1185" s="6" t="str">
        <f>IFERROR(VLOOKUP(G1185,TCD!$A$4:$C$362,3,FALSE),"Commune de ramassage")</f>
        <v>Commune de ramassage</v>
      </c>
      <c r="N1185">
        <v>1184</v>
      </c>
    </row>
    <row r="1186" spans="1:14" x14ac:dyDescent="0.3">
      <c r="A1186">
        <f t="shared" si="73"/>
        <v>1185</v>
      </c>
      <c r="B1186">
        <v>354017116483021</v>
      </c>
      <c r="C1186" t="s">
        <v>12</v>
      </c>
      <c r="D1186" s="3">
        <v>44634.661261574074</v>
      </c>
      <c r="E1186" s="4">
        <f t="shared" si="72"/>
        <v>44634.661261574074</v>
      </c>
      <c r="F1186" s="1" t="s">
        <v>16</v>
      </c>
      <c r="G1186" s="11" t="str">
        <f t="shared" si="74"/>
        <v>69220 44634,7</v>
      </c>
      <c r="H1186" s="11" t="str">
        <f t="shared" si="75"/>
        <v>Entrée sortie</v>
      </c>
      <c r="I1186" s="1">
        <v>37</v>
      </c>
      <c r="J1186" s="5">
        <v>6.9444444444444444E-5</v>
      </c>
      <c r="K1186">
        <v>-7.5600000000000005E-4</v>
      </c>
      <c r="L1186" s="6"/>
      <c r="M1186" s="6" t="str">
        <f>IFERROR(VLOOKUP(G1186,TCD!$A$4:$C$362,3,FALSE),"Commune de ramassage")</f>
        <v>Commune de ramassage</v>
      </c>
      <c r="N1186">
        <v>1185</v>
      </c>
    </row>
    <row r="1187" spans="1:14" x14ac:dyDescent="0.3">
      <c r="A1187">
        <f t="shared" si="73"/>
        <v>1186</v>
      </c>
      <c r="B1187">
        <v>354017116483021</v>
      </c>
      <c r="C1187" t="s">
        <v>12</v>
      </c>
      <c r="D1187" s="3">
        <v>44634.66133101852</v>
      </c>
      <c r="E1187" s="4">
        <f t="shared" si="72"/>
        <v>44634.66133101852</v>
      </c>
      <c r="F1187" s="1" t="s">
        <v>15</v>
      </c>
      <c r="G1187" s="11" t="str">
        <f t="shared" si="74"/>
        <v>69203 44634,7</v>
      </c>
      <c r="H1187" s="11" t="str">
        <f t="shared" si="75"/>
        <v>Dans la commune</v>
      </c>
      <c r="I1187" s="1">
        <v>51</v>
      </c>
      <c r="J1187" s="5">
        <v>1.5046296296296297E-4</v>
      </c>
      <c r="K1187">
        <v>-1.317E-3</v>
      </c>
      <c r="L1187" s="6"/>
      <c r="M1187" s="6" t="str">
        <f>IFERROR(VLOOKUP(G1187,TCD!$A$4:$C$362,3,FALSE),"Commune de ramassage")</f>
        <v>Commune de ramassage</v>
      </c>
      <c r="N1187">
        <v>1186</v>
      </c>
    </row>
    <row r="1188" spans="1:14" x14ac:dyDescent="0.3">
      <c r="A1188">
        <f t="shared" si="73"/>
        <v>1187</v>
      </c>
      <c r="B1188">
        <v>354017116483021</v>
      </c>
      <c r="C1188" t="s">
        <v>12</v>
      </c>
      <c r="D1188" s="3">
        <v>44634.661481481482</v>
      </c>
      <c r="E1188" s="4">
        <f t="shared" si="72"/>
        <v>44634.661481481482</v>
      </c>
      <c r="F1188" s="1" t="s">
        <v>15</v>
      </c>
      <c r="G1188" s="11" t="str">
        <f t="shared" si="74"/>
        <v>69203 44634,7</v>
      </c>
      <c r="H1188" s="11" t="str">
        <f t="shared" si="75"/>
        <v>Dans la commune</v>
      </c>
      <c r="I1188" s="1">
        <v>47</v>
      </c>
      <c r="J1188" s="5">
        <v>3.1250000000000001E-4</v>
      </c>
      <c r="K1188">
        <v>-2.0479999999999999E-3</v>
      </c>
      <c r="L1188" s="6"/>
      <c r="M1188" s="6" t="str">
        <f>IFERROR(VLOOKUP(G1188,TCD!$A$4:$C$362,3,FALSE),"Commune de ramassage")</f>
        <v>Commune de ramassage</v>
      </c>
      <c r="N1188">
        <v>1187</v>
      </c>
    </row>
    <row r="1189" spans="1:14" x14ac:dyDescent="0.3">
      <c r="A1189">
        <f t="shared" si="73"/>
        <v>1188</v>
      </c>
      <c r="B1189">
        <v>354017116483021</v>
      </c>
      <c r="C1189" t="s">
        <v>12</v>
      </c>
      <c r="D1189" s="3">
        <v>44634.661793981482</v>
      </c>
      <c r="E1189" s="4">
        <f t="shared" si="72"/>
        <v>44634.661793981482</v>
      </c>
      <c r="F1189" s="1" t="s">
        <v>15</v>
      </c>
      <c r="G1189" s="11" t="str">
        <f t="shared" si="74"/>
        <v>69203 44634,7</v>
      </c>
      <c r="H1189" s="11" t="str">
        <f t="shared" si="75"/>
        <v>Dans la commune</v>
      </c>
      <c r="I1189" s="1">
        <v>31</v>
      </c>
      <c r="J1189" s="5">
        <v>2.3148148148148147E-5</v>
      </c>
      <c r="K1189">
        <v>-1.6200000000000001E-4</v>
      </c>
      <c r="L1189" s="6"/>
      <c r="M1189" s="6" t="str">
        <f>IFERROR(VLOOKUP(G1189,TCD!$A$4:$C$362,3,FALSE),"Commune de ramassage")</f>
        <v>Commune de ramassage</v>
      </c>
      <c r="N1189">
        <v>1188</v>
      </c>
    </row>
    <row r="1190" spans="1:14" x14ac:dyDescent="0.3">
      <c r="A1190">
        <f t="shared" si="73"/>
        <v>1189</v>
      </c>
      <c r="B1190">
        <v>354017116483021</v>
      </c>
      <c r="C1190" t="s">
        <v>12</v>
      </c>
      <c r="D1190" s="3">
        <v>44634.661817129629</v>
      </c>
      <c r="E1190" s="4">
        <f t="shared" si="72"/>
        <v>44634.661817129629</v>
      </c>
      <c r="F1190" s="1" t="s">
        <v>15</v>
      </c>
      <c r="G1190" s="11" t="str">
        <f t="shared" si="74"/>
        <v>69203 44634,7</v>
      </c>
      <c r="H1190" s="11" t="str">
        <f t="shared" si="75"/>
        <v>Dans la commune</v>
      </c>
      <c r="I1190" s="1">
        <v>33</v>
      </c>
      <c r="J1190" s="5">
        <v>1.273148148148148E-4</v>
      </c>
      <c r="K1190">
        <v>-6.9999999999999999E-4</v>
      </c>
      <c r="L1190" s="6"/>
      <c r="M1190" s="6" t="str">
        <f>IFERROR(VLOOKUP(G1190,TCD!$A$4:$C$362,3,FALSE),"Commune de ramassage")</f>
        <v>Commune de ramassage</v>
      </c>
      <c r="N1190">
        <v>1189</v>
      </c>
    </row>
    <row r="1191" spans="1:14" x14ac:dyDescent="0.3">
      <c r="A1191">
        <f t="shared" si="73"/>
        <v>1190</v>
      </c>
      <c r="B1191">
        <v>354017116483021</v>
      </c>
      <c r="C1191" t="s">
        <v>12</v>
      </c>
      <c r="D1191" s="3">
        <v>44634.661944444444</v>
      </c>
      <c r="E1191" s="4">
        <f t="shared" si="72"/>
        <v>44634.661944444444</v>
      </c>
      <c r="F1191" s="1" t="s">
        <v>15</v>
      </c>
      <c r="G1191" s="11" t="str">
        <f t="shared" si="74"/>
        <v>69203 44634,7</v>
      </c>
      <c r="H1191" s="11" t="str">
        <f t="shared" si="75"/>
        <v>Dans la commune</v>
      </c>
      <c r="I1191" s="1">
        <v>49</v>
      </c>
      <c r="J1191" s="5">
        <v>4.3981481481481481E-4</v>
      </c>
      <c r="K1191">
        <v>-2.4870000000000001E-3</v>
      </c>
      <c r="L1191" s="6"/>
      <c r="M1191" s="6" t="str">
        <f>IFERROR(VLOOKUP(G1191,TCD!$A$4:$C$362,3,FALSE),"Commune de ramassage")</f>
        <v>Commune de ramassage</v>
      </c>
      <c r="N1191">
        <v>1190</v>
      </c>
    </row>
    <row r="1192" spans="1:14" x14ac:dyDescent="0.3">
      <c r="A1192">
        <f t="shared" si="73"/>
        <v>1191</v>
      </c>
      <c r="B1192">
        <v>354017116483021</v>
      </c>
      <c r="C1192" t="s">
        <v>12</v>
      </c>
      <c r="D1192" s="3">
        <v>44634.66238425926</v>
      </c>
      <c r="E1192" s="4">
        <f t="shared" si="72"/>
        <v>44634.66238425926</v>
      </c>
      <c r="F1192" s="1" t="s">
        <v>15</v>
      </c>
      <c r="G1192" s="11" t="str">
        <f t="shared" si="74"/>
        <v>69203 44634,7</v>
      </c>
      <c r="H1192" s="11" t="str">
        <f t="shared" si="75"/>
        <v>Entrée sortie</v>
      </c>
      <c r="I1192" s="1">
        <v>51</v>
      </c>
      <c r="J1192" s="5">
        <v>4.8611111111111104E-4</v>
      </c>
      <c r="K1192">
        <v>-4.2160000000000001E-3</v>
      </c>
      <c r="L1192" s="6"/>
      <c r="M1192" s="6" t="str">
        <f>IFERROR(VLOOKUP(G1192,TCD!$A$4:$C$362,3,FALSE),"Commune de ramassage")</f>
        <v>Commune de ramassage</v>
      </c>
      <c r="N1192">
        <v>1191</v>
      </c>
    </row>
    <row r="1193" spans="1:14" x14ac:dyDescent="0.3">
      <c r="A1193">
        <f t="shared" si="73"/>
        <v>1192</v>
      </c>
      <c r="B1193">
        <v>354017116483021</v>
      </c>
      <c r="C1193" t="s">
        <v>12</v>
      </c>
      <c r="D1193" s="3">
        <v>44634.662870370368</v>
      </c>
      <c r="E1193" s="4">
        <f t="shared" si="72"/>
        <v>44634.662870370368</v>
      </c>
      <c r="F1193" s="1" t="s">
        <v>14</v>
      </c>
      <c r="G1193" s="11" t="str">
        <f t="shared" si="74"/>
        <v>69178 44634,7</v>
      </c>
      <c r="H1193" s="11" t="str">
        <f t="shared" si="75"/>
        <v>Dans la commune</v>
      </c>
      <c r="I1193" s="1">
        <v>16</v>
      </c>
      <c r="J1193" s="5">
        <v>5.7870370370370366E-5</v>
      </c>
      <c r="K1193">
        <v>-1.1400000000000001E-4</v>
      </c>
      <c r="L1193" s="6"/>
      <c r="M1193" s="6" t="str">
        <f>IFERROR(VLOOKUP(G1193,TCD!$A$4:$C$362,3,FALSE),"Commune de ramassage")</f>
        <v>Commune de passage</v>
      </c>
      <c r="N1193">
        <v>1192</v>
      </c>
    </row>
    <row r="1194" spans="1:14" x14ac:dyDescent="0.3">
      <c r="A1194">
        <f t="shared" si="73"/>
        <v>1193</v>
      </c>
      <c r="B1194">
        <v>354017116483021</v>
      </c>
      <c r="C1194" t="s">
        <v>12</v>
      </c>
      <c r="D1194" s="3">
        <v>44634.662928240738</v>
      </c>
      <c r="E1194" s="4">
        <f t="shared" si="72"/>
        <v>44634.662928240738</v>
      </c>
      <c r="F1194" s="1" t="s">
        <v>14</v>
      </c>
      <c r="G1194" s="11" t="str">
        <f t="shared" si="74"/>
        <v>69178 44634,7</v>
      </c>
      <c r="H1194" s="11" t="str">
        <f t="shared" si="75"/>
        <v>Entrée sortie</v>
      </c>
      <c r="I1194" s="1">
        <v>17</v>
      </c>
      <c r="J1194" s="5">
        <v>4.6296296296296294E-5</v>
      </c>
      <c r="K1194">
        <v>-8.5000000000000006E-5</v>
      </c>
      <c r="L1194" s="6"/>
      <c r="M1194" s="6" t="str">
        <f>IFERROR(VLOOKUP(G1194,TCD!$A$4:$C$362,3,FALSE),"Commune de ramassage")</f>
        <v>Commune de passage</v>
      </c>
      <c r="N1194">
        <v>1193</v>
      </c>
    </row>
    <row r="1195" spans="1:14" x14ac:dyDescent="0.3">
      <c r="A1195">
        <f t="shared" si="73"/>
        <v>1194</v>
      </c>
      <c r="B1195">
        <v>354017116483021</v>
      </c>
      <c r="C1195" t="s">
        <v>12</v>
      </c>
      <c r="D1195" s="3">
        <v>44634.662974537037</v>
      </c>
      <c r="E1195" s="4">
        <f t="shared" si="72"/>
        <v>44634.662974537037</v>
      </c>
      <c r="F1195" s="1" t="s">
        <v>13</v>
      </c>
      <c r="G1195" s="11" t="str">
        <f t="shared" si="74"/>
        <v>69201 44634,7</v>
      </c>
      <c r="H1195" s="11" t="str">
        <f t="shared" si="75"/>
        <v>Dans la commune</v>
      </c>
      <c r="I1195" s="1">
        <v>14</v>
      </c>
      <c r="J1195" s="5">
        <v>5.7870370370370366E-5</v>
      </c>
      <c r="K1195">
        <v>-2.7E-4</v>
      </c>
      <c r="L1195" s="6"/>
      <c r="M1195" s="6" t="str">
        <f>IFERROR(VLOOKUP(G1195,TCD!$A$4:$C$362,3,FALSE),"Commune de ramassage")</f>
        <v>Commune de ramassage</v>
      </c>
      <c r="N1195">
        <v>1194</v>
      </c>
    </row>
    <row r="1196" spans="1:14" x14ac:dyDescent="0.3">
      <c r="A1196">
        <f t="shared" si="73"/>
        <v>1195</v>
      </c>
      <c r="B1196">
        <v>354017116483021</v>
      </c>
      <c r="C1196" t="s">
        <v>12</v>
      </c>
      <c r="D1196" s="3">
        <v>44634.663032407407</v>
      </c>
      <c r="E1196" s="4">
        <f t="shared" si="72"/>
        <v>44634.663032407407</v>
      </c>
      <c r="F1196" s="1" t="s">
        <v>13</v>
      </c>
      <c r="G1196" s="11" t="str">
        <f t="shared" si="74"/>
        <v>69201 44634,7</v>
      </c>
      <c r="H1196" s="11" t="str">
        <f t="shared" si="75"/>
        <v>Entrée sortie</v>
      </c>
      <c r="I1196" s="1">
        <v>18</v>
      </c>
      <c r="J1196" s="5">
        <v>1.0185185185185186E-3</v>
      </c>
      <c r="K1196">
        <v>-4.9659999999999999E-3</v>
      </c>
      <c r="L1196" s="6"/>
      <c r="M1196" s="6" t="str">
        <f>IFERROR(VLOOKUP(G1196,TCD!$A$4:$C$362,3,FALSE),"Commune de ramassage")</f>
        <v>Commune de ramassage</v>
      </c>
      <c r="N1196">
        <v>1195</v>
      </c>
    </row>
    <row r="1197" spans="1:14" x14ac:dyDescent="0.3">
      <c r="A1197">
        <f t="shared" si="73"/>
        <v>1196</v>
      </c>
      <c r="B1197">
        <v>354017116483021</v>
      </c>
      <c r="C1197" t="s">
        <v>12</v>
      </c>
      <c r="D1197" s="3">
        <v>44634.664050925923</v>
      </c>
      <c r="E1197" s="4">
        <f t="shared" si="72"/>
        <v>44634.664050925923</v>
      </c>
      <c r="F1197" s="1" t="s">
        <v>14</v>
      </c>
      <c r="G1197" s="11" t="str">
        <f t="shared" si="74"/>
        <v>69178 44634,7</v>
      </c>
      <c r="H1197" s="11" t="str">
        <f t="shared" si="75"/>
        <v>Dans la commune</v>
      </c>
      <c r="I1197" s="1">
        <v>29</v>
      </c>
      <c r="J1197" s="5">
        <v>1.0416666666666667E-4</v>
      </c>
      <c r="K1197">
        <v>1.95E-4</v>
      </c>
      <c r="L1197" s="6"/>
      <c r="M1197" s="6" t="str">
        <f>IFERROR(VLOOKUP(G1197,TCD!$A$4:$C$362,3,FALSE),"Commune de ramassage")</f>
        <v>Commune de passage</v>
      </c>
      <c r="N1197">
        <v>1196</v>
      </c>
    </row>
    <row r="1198" spans="1:14" x14ac:dyDescent="0.3">
      <c r="A1198">
        <f t="shared" si="73"/>
        <v>1197</v>
      </c>
      <c r="B1198">
        <v>354017116483021</v>
      </c>
      <c r="C1198" t="s">
        <v>12</v>
      </c>
      <c r="D1198" s="3">
        <v>44634.664155092592</v>
      </c>
      <c r="E1198" s="4">
        <f t="shared" si="72"/>
        <v>44634.664155092592</v>
      </c>
      <c r="F1198" s="1" t="s">
        <v>14</v>
      </c>
      <c r="G1198" s="11" t="str">
        <f t="shared" si="74"/>
        <v>69178 44634,7</v>
      </c>
      <c r="H1198" s="11" t="str">
        <f t="shared" si="75"/>
        <v>Entrée sortie</v>
      </c>
      <c r="I1198" s="1">
        <v>40</v>
      </c>
      <c r="J1198" s="5">
        <v>1.7361111111111112E-4</v>
      </c>
      <c r="K1198">
        <v>6.0300000000000002E-4</v>
      </c>
      <c r="L1198" s="6"/>
      <c r="M1198" s="6" t="str">
        <f>IFERROR(VLOOKUP(G1198,TCD!$A$4:$C$362,3,FALSE),"Commune de ramassage")</f>
        <v>Commune de passage</v>
      </c>
      <c r="N1198">
        <v>1197</v>
      </c>
    </row>
    <row r="1199" spans="1:14" x14ac:dyDescent="0.3">
      <c r="A1199">
        <f t="shared" si="73"/>
        <v>1198</v>
      </c>
      <c r="B1199">
        <v>354017116483021</v>
      </c>
      <c r="C1199" t="s">
        <v>12</v>
      </c>
      <c r="D1199" s="3">
        <v>44634.6643287037</v>
      </c>
      <c r="E1199" s="4">
        <f t="shared" si="72"/>
        <v>44634.6643287037</v>
      </c>
      <c r="F1199" s="1" t="s">
        <v>13</v>
      </c>
      <c r="G1199" s="11" t="str">
        <f t="shared" si="74"/>
        <v>69201 44634,7</v>
      </c>
      <c r="H1199" s="11" t="str">
        <f t="shared" si="75"/>
        <v>Dans la commune</v>
      </c>
      <c r="I1199" s="1">
        <v>13</v>
      </c>
      <c r="J1199" s="5">
        <v>2.3148148148148147E-5</v>
      </c>
      <c r="K1199">
        <v>-4.6999999999999997E-5</v>
      </c>
      <c r="L1199" s="6"/>
      <c r="M1199" s="6" t="str">
        <f>IFERROR(VLOOKUP(G1199,TCD!$A$4:$C$362,3,FALSE),"Commune de ramassage")</f>
        <v>Commune de ramassage</v>
      </c>
      <c r="N1199">
        <v>1198</v>
      </c>
    </row>
    <row r="1200" spans="1:14" x14ac:dyDescent="0.3">
      <c r="A1200">
        <f t="shared" si="73"/>
        <v>1199</v>
      </c>
      <c r="B1200">
        <v>354017116483021</v>
      </c>
      <c r="C1200" t="s">
        <v>12</v>
      </c>
      <c r="D1200" s="3">
        <v>44634.664351851854</v>
      </c>
      <c r="E1200" s="4">
        <f t="shared" si="72"/>
        <v>44634.664351851854</v>
      </c>
      <c r="F1200" s="1" t="s">
        <v>13</v>
      </c>
      <c r="G1200" s="11" t="str">
        <f t="shared" si="74"/>
        <v>69201 44634,7</v>
      </c>
      <c r="H1200" s="11" t="str">
        <f t="shared" si="75"/>
        <v>Dans la commune</v>
      </c>
      <c r="I1200" s="1">
        <v>12</v>
      </c>
      <c r="J1200" s="5">
        <v>2.3148148148148147E-5</v>
      </c>
      <c r="K1200">
        <v>-7.6000000000000004E-5</v>
      </c>
      <c r="L1200" s="6"/>
      <c r="M1200" s="6" t="str">
        <f>IFERROR(VLOOKUP(G1200,TCD!$A$4:$C$362,3,FALSE),"Commune de ramassage")</f>
        <v>Commune de ramassage</v>
      </c>
      <c r="N1200">
        <v>1199</v>
      </c>
    </row>
    <row r="1201" spans="1:14" x14ac:dyDescent="0.3">
      <c r="A1201">
        <f t="shared" si="73"/>
        <v>1200</v>
      </c>
      <c r="B1201">
        <v>354017116483021</v>
      </c>
      <c r="C1201" t="s">
        <v>12</v>
      </c>
      <c r="D1201" s="3">
        <v>44634.664375</v>
      </c>
      <c r="E1201" s="4">
        <f t="shared" si="72"/>
        <v>44634.664375</v>
      </c>
      <c r="F1201" s="1" t="s">
        <v>13</v>
      </c>
      <c r="G1201" s="11" t="str">
        <f t="shared" si="74"/>
        <v>69201 44634,7</v>
      </c>
      <c r="H1201" s="11" t="str">
        <f t="shared" si="75"/>
        <v>Dans la commune</v>
      </c>
      <c r="I1201" s="1">
        <v>9</v>
      </c>
      <c r="J1201" s="5">
        <v>6.5972222222222213E-4</v>
      </c>
      <c r="K1201">
        <v>-5.5400000000000002E-4</v>
      </c>
      <c r="L1201" s="6"/>
      <c r="M1201" s="6" t="str">
        <f>IFERROR(VLOOKUP(G1201,TCD!$A$4:$C$362,3,FALSE),"Commune de ramassage")</f>
        <v>Commune de ramassage</v>
      </c>
      <c r="N1201">
        <v>1200</v>
      </c>
    </row>
    <row r="1202" spans="1:14" x14ac:dyDescent="0.3">
      <c r="A1202">
        <f t="shared" si="73"/>
        <v>1201</v>
      </c>
      <c r="B1202">
        <v>354017116483021</v>
      </c>
      <c r="C1202" t="s">
        <v>12</v>
      </c>
      <c r="D1202" s="3">
        <v>44634.665034722224</v>
      </c>
      <c r="E1202" s="4">
        <f t="shared" si="72"/>
        <v>44634.665034722224</v>
      </c>
      <c r="F1202" s="1" t="s">
        <v>13</v>
      </c>
      <c r="G1202" s="11" t="str">
        <f t="shared" si="74"/>
        <v>69201 44634,7</v>
      </c>
      <c r="H1202" s="11" t="str">
        <f t="shared" si="75"/>
        <v>Dans la commune</v>
      </c>
      <c r="I1202" s="1">
        <v>11</v>
      </c>
      <c r="J1202" s="5">
        <v>2.3148148148148147E-5</v>
      </c>
      <c r="K1202">
        <v>-3.0000000000000001E-5</v>
      </c>
      <c r="L1202" s="6"/>
      <c r="M1202" s="6" t="str">
        <f>IFERROR(VLOOKUP(G1202,TCD!$A$4:$C$362,3,FALSE),"Commune de ramassage")</f>
        <v>Commune de ramassage</v>
      </c>
      <c r="N1202">
        <v>1201</v>
      </c>
    </row>
    <row r="1203" spans="1:14" x14ac:dyDescent="0.3">
      <c r="A1203">
        <f t="shared" si="73"/>
        <v>1202</v>
      </c>
      <c r="B1203">
        <v>354017116483021</v>
      </c>
      <c r="C1203" t="s">
        <v>12</v>
      </c>
      <c r="D1203" s="3">
        <v>44634.66505787037</v>
      </c>
      <c r="E1203" s="4">
        <f t="shared" si="72"/>
        <v>44634.66505787037</v>
      </c>
      <c r="F1203" s="1" t="s">
        <v>13</v>
      </c>
      <c r="G1203" s="11" t="str">
        <f t="shared" si="74"/>
        <v>69201 44634,7</v>
      </c>
      <c r="H1203" s="11" t="str">
        <f t="shared" si="75"/>
        <v>Dans la commune</v>
      </c>
      <c r="I1203" s="1">
        <v>9</v>
      </c>
      <c r="J1203" s="5">
        <v>5.9027777777777778E-4</v>
      </c>
      <c r="K1203">
        <v>8.8999999999999995E-5</v>
      </c>
      <c r="L1203" s="6"/>
      <c r="M1203" s="6" t="str">
        <f>IFERROR(VLOOKUP(G1203,TCD!$A$4:$C$362,3,FALSE),"Commune de ramassage")</f>
        <v>Commune de ramassage</v>
      </c>
      <c r="N1203">
        <v>1202</v>
      </c>
    </row>
    <row r="1204" spans="1:14" x14ac:dyDescent="0.3">
      <c r="A1204">
        <f t="shared" si="73"/>
        <v>1203</v>
      </c>
      <c r="B1204">
        <v>354017116483021</v>
      </c>
      <c r="C1204" t="s">
        <v>12</v>
      </c>
      <c r="D1204" s="3">
        <v>44634.665648148148</v>
      </c>
      <c r="E1204" s="4">
        <f t="shared" si="72"/>
        <v>44634.665648148148</v>
      </c>
      <c r="F1204" s="1" t="s">
        <v>13</v>
      </c>
      <c r="G1204" s="11" t="str">
        <f t="shared" si="74"/>
        <v>69201 44634,7</v>
      </c>
      <c r="H1204" s="11" t="str">
        <f t="shared" si="75"/>
        <v>Dans la commune</v>
      </c>
      <c r="I1204" s="1">
        <v>13</v>
      </c>
      <c r="J1204" s="5">
        <v>4.6296296296296294E-5</v>
      </c>
      <c r="K1204">
        <v>1.2E-4</v>
      </c>
      <c r="L1204" s="6"/>
      <c r="M1204" s="6" t="str">
        <f>IFERROR(VLOOKUP(G1204,TCD!$A$4:$C$362,3,FALSE),"Commune de ramassage")</f>
        <v>Commune de ramassage</v>
      </c>
      <c r="N1204">
        <v>1203</v>
      </c>
    </row>
    <row r="1205" spans="1:14" x14ac:dyDescent="0.3">
      <c r="A1205">
        <f t="shared" si="73"/>
        <v>1204</v>
      </c>
      <c r="B1205">
        <v>354017116483021</v>
      </c>
      <c r="C1205" t="s">
        <v>12</v>
      </c>
      <c r="D1205" s="3">
        <v>44634.665694444448</v>
      </c>
      <c r="E1205" s="4">
        <f t="shared" si="72"/>
        <v>44634.665694444448</v>
      </c>
      <c r="F1205" s="1" t="s">
        <v>13</v>
      </c>
      <c r="G1205" s="11" t="str">
        <f t="shared" si="74"/>
        <v>69201 44634,7</v>
      </c>
      <c r="H1205" s="11" t="str">
        <f t="shared" si="75"/>
        <v>Dans la commune</v>
      </c>
      <c r="I1205" s="1">
        <v>15</v>
      </c>
      <c r="J1205" s="5">
        <v>9.2592592592592588E-5</v>
      </c>
      <c r="K1205">
        <v>2.8499999999999999E-4</v>
      </c>
      <c r="L1205" s="6"/>
      <c r="M1205" s="6" t="str">
        <f>IFERROR(VLOOKUP(G1205,TCD!$A$4:$C$362,3,FALSE),"Commune de ramassage")</f>
        <v>Commune de ramassage</v>
      </c>
      <c r="N1205">
        <v>1204</v>
      </c>
    </row>
    <row r="1206" spans="1:14" x14ac:dyDescent="0.3">
      <c r="A1206">
        <f t="shared" si="73"/>
        <v>1205</v>
      </c>
      <c r="B1206">
        <v>354017116483021</v>
      </c>
      <c r="C1206" t="s">
        <v>12</v>
      </c>
      <c r="D1206" s="3">
        <v>44634.66578703704</v>
      </c>
      <c r="E1206" s="4">
        <f t="shared" si="72"/>
        <v>44634.66578703704</v>
      </c>
      <c r="F1206" s="1" t="s">
        <v>13</v>
      </c>
      <c r="G1206" s="11" t="str">
        <f t="shared" si="74"/>
        <v>69201 44634,7</v>
      </c>
      <c r="H1206" s="11" t="str">
        <f t="shared" si="75"/>
        <v>Dans la commune</v>
      </c>
      <c r="I1206" s="1">
        <v>15</v>
      </c>
      <c r="J1206" s="5">
        <v>2.3148148148148147E-5</v>
      </c>
      <c r="K1206">
        <v>1.1E-5</v>
      </c>
      <c r="L1206" s="6"/>
      <c r="M1206" s="6" t="str">
        <f>IFERROR(VLOOKUP(G1206,TCD!$A$4:$C$362,3,FALSE),"Commune de ramassage")</f>
        <v>Commune de ramassage</v>
      </c>
      <c r="N1206">
        <v>1205</v>
      </c>
    </row>
    <row r="1207" spans="1:14" x14ac:dyDescent="0.3">
      <c r="A1207">
        <f t="shared" si="73"/>
        <v>1206</v>
      </c>
      <c r="B1207">
        <v>354017116483021</v>
      </c>
      <c r="C1207" t="s">
        <v>12</v>
      </c>
      <c r="D1207" s="3">
        <v>44634.665810185186</v>
      </c>
      <c r="E1207" s="4">
        <f t="shared" si="72"/>
        <v>44634.665810185186</v>
      </c>
      <c r="F1207" s="1" t="s">
        <v>13</v>
      </c>
      <c r="G1207" s="11" t="str">
        <f t="shared" si="74"/>
        <v>69201 44634,7</v>
      </c>
      <c r="H1207" s="11" t="str">
        <f t="shared" si="75"/>
        <v>Dans la commune</v>
      </c>
      <c r="I1207" s="1">
        <v>12</v>
      </c>
      <c r="J1207" s="5">
        <v>2.3148148148148147E-5</v>
      </c>
      <c r="K1207">
        <v>-5.1E-5</v>
      </c>
      <c r="L1207" s="6"/>
      <c r="M1207" s="6" t="str">
        <f>IFERROR(VLOOKUP(G1207,TCD!$A$4:$C$362,3,FALSE),"Commune de ramassage")</f>
        <v>Commune de ramassage</v>
      </c>
      <c r="N1207">
        <v>1206</v>
      </c>
    </row>
    <row r="1208" spans="1:14" x14ac:dyDescent="0.3">
      <c r="A1208">
        <f t="shared" si="73"/>
        <v>1207</v>
      </c>
      <c r="B1208">
        <v>354017116483021</v>
      </c>
      <c r="C1208" t="s">
        <v>12</v>
      </c>
      <c r="D1208" s="3">
        <v>44634.665833333333</v>
      </c>
      <c r="E1208" s="4">
        <f t="shared" si="72"/>
        <v>44634.665833333333</v>
      </c>
      <c r="F1208" s="1" t="s">
        <v>13</v>
      </c>
      <c r="G1208" s="11" t="str">
        <f t="shared" si="74"/>
        <v>69201 44634,7</v>
      </c>
      <c r="H1208" s="11" t="str">
        <f t="shared" si="75"/>
        <v>Dans la commune</v>
      </c>
      <c r="I1208" s="1">
        <v>8</v>
      </c>
      <c r="J1208" s="5">
        <v>2.3148148148148146E-4</v>
      </c>
      <c r="K1208">
        <v>-6.0899999999999995E-4</v>
      </c>
      <c r="L1208" s="6"/>
      <c r="M1208" s="6" t="str">
        <f>IFERROR(VLOOKUP(G1208,TCD!$A$4:$C$362,3,FALSE),"Commune de ramassage")</f>
        <v>Commune de ramassage</v>
      </c>
      <c r="N1208">
        <v>1207</v>
      </c>
    </row>
    <row r="1209" spans="1:14" x14ac:dyDescent="0.3">
      <c r="A1209">
        <f t="shared" si="73"/>
        <v>1208</v>
      </c>
      <c r="B1209">
        <v>354017116483021</v>
      </c>
      <c r="C1209" t="s">
        <v>12</v>
      </c>
      <c r="D1209" s="3">
        <v>44634.666064814817</v>
      </c>
      <c r="E1209" s="4">
        <f t="shared" si="72"/>
        <v>44634.666064814817</v>
      </c>
      <c r="F1209" s="1" t="s">
        <v>13</v>
      </c>
      <c r="G1209" s="11" t="str">
        <f t="shared" si="74"/>
        <v>69201 44634,7</v>
      </c>
      <c r="H1209" s="11" t="str">
        <f t="shared" si="75"/>
        <v>Dans la commune</v>
      </c>
      <c r="I1209" s="1">
        <v>7</v>
      </c>
      <c r="J1209" s="5">
        <v>1.1574074074074073E-5</v>
      </c>
      <c r="K1209">
        <v>-3.4999999999999997E-5</v>
      </c>
      <c r="L1209" s="6"/>
      <c r="M1209" s="6" t="str">
        <f>IFERROR(VLOOKUP(G1209,TCD!$A$4:$C$362,3,FALSE),"Commune de ramassage")</f>
        <v>Commune de ramassage</v>
      </c>
      <c r="N1209">
        <v>1208</v>
      </c>
    </row>
    <row r="1210" spans="1:14" x14ac:dyDescent="0.3">
      <c r="A1210">
        <f t="shared" si="73"/>
        <v>1209</v>
      </c>
      <c r="B1210">
        <v>354017116483021</v>
      </c>
      <c r="C1210" t="s">
        <v>12</v>
      </c>
      <c r="D1210" s="3">
        <v>44634.666076388887</v>
      </c>
      <c r="E1210" s="4">
        <f t="shared" si="72"/>
        <v>44634.666076388887</v>
      </c>
      <c r="F1210" s="1" t="s">
        <v>13</v>
      </c>
      <c r="G1210" s="11" t="str">
        <f t="shared" si="74"/>
        <v>69201 44634,7</v>
      </c>
      <c r="H1210" s="11" t="str">
        <f t="shared" si="75"/>
        <v>Dans la commune</v>
      </c>
      <c r="I1210" s="1">
        <v>8</v>
      </c>
      <c r="J1210" s="5">
        <v>7.291666666666667E-4</v>
      </c>
      <c r="K1210">
        <v>-4.6E-5</v>
      </c>
      <c r="L1210" s="6"/>
      <c r="M1210" s="6" t="str">
        <f>IFERROR(VLOOKUP(G1210,TCD!$A$4:$C$362,3,FALSE),"Commune de ramassage")</f>
        <v>Commune de ramassage</v>
      </c>
      <c r="N1210">
        <v>1209</v>
      </c>
    </row>
    <row r="1211" spans="1:14" x14ac:dyDescent="0.3">
      <c r="A1211">
        <f t="shared" si="73"/>
        <v>1210</v>
      </c>
      <c r="B1211">
        <v>354017116483021</v>
      </c>
      <c r="C1211" t="s">
        <v>12</v>
      </c>
      <c r="D1211" s="3">
        <v>44634.666805555556</v>
      </c>
      <c r="E1211" s="4">
        <f t="shared" si="72"/>
        <v>44634.666805555556</v>
      </c>
      <c r="F1211" s="1" t="s">
        <v>13</v>
      </c>
      <c r="G1211" s="11" t="str">
        <f t="shared" si="74"/>
        <v>69201 44634,7</v>
      </c>
      <c r="H1211" s="11" t="str">
        <f t="shared" si="75"/>
        <v>Dans la commune</v>
      </c>
      <c r="I1211" s="1">
        <v>0</v>
      </c>
      <c r="J1211" s="5">
        <v>2.8124999999999995E-3</v>
      </c>
      <c r="K1211">
        <v>0</v>
      </c>
      <c r="L1211" s="6"/>
      <c r="M1211" s="6" t="str">
        <f>IFERROR(VLOOKUP(G1211,TCD!$A$4:$C$362,3,FALSE),"Commune de ramassage")</f>
        <v>Commune de ramassage</v>
      </c>
      <c r="N1211">
        <v>1210</v>
      </c>
    </row>
    <row r="1212" spans="1:14" x14ac:dyDescent="0.3">
      <c r="A1212">
        <f t="shared" si="73"/>
        <v>1211</v>
      </c>
      <c r="B1212">
        <v>354017116483021</v>
      </c>
      <c r="C1212" t="s">
        <v>12</v>
      </c>
      <c r="D1212" s="3">
        <v>44634.669618055559</v>
      </c>
      <c r="E1212" s="4">
        <f t="shared" si="72"/>
        <v>44634.669618055559</v>
      </c>
      <c r="F1212" s="1" t="s">
        <v>13</v>
      </c>
      <c r="G1212" s="11" t="str">
        <f t="shared" si="74"/>
        <v>69201 44634,7</v>
      </c>
      <c r="H1212" s="11" t="str">
        <f t="shared" si="75"/>
        <v>Dans la commune</v>
      </c>
      <c r="I1212" s="1">
        <v>0</v>
      </c>
      <c r="J1212" s="5">
        <v>5.7870370370370366E-5</v>
      </c>
      <c r="K1212">
        <v>6.0000000000000002E-6</v>
      </c>
      <c r="L1212" s="6"/>
      <c r="M1212" s="6" t="str">
        <f>IFERROR(VLOOKUP(G1212,TCD!$A$4:$C$362,3,FALSE),"Commune de ramassage")</f>
        <v>Commune de ramassage</v>
      </c>
      <c r="N1212">
        <v>1211</v>
      </c>
    </row>
    <row r="1213" spans="1:14" x14ac:dyDescent="0.3">
      <c r="A1213">
        <f t="shared" si="73"/>
        <v>1212</v>
      </c>
      <c r="B1213">
        <v>354017116483021</v>
      </c>
      <c r="C1213" t="s">
        <v>12</v>
      </c>
      <c r="D1213" s="3">
        <v>44634.669675925928</v>
      </c>
      <c r="E1213" s="4">
        <f t="shared" si="72"/>
        <v>44634.669675925928</v>
      </c>
      <c r="F1213" s="1" t="s">
        <v>13</v>
      </c>
      <c r="G1213" s="11" t="str">
        <f t="shared" si="74"/>
        <v>69201 44634,7</v>
      </c>
      <c r="H1213" s="11" t="str">
        <f t="shared" si="75"/>
        <v>Dans la commune</v>
      </c>
      <c r="I1213" s="1">
        <v>6</v>
      </c>
      <c r="J1213" s="5">
        <v>2.3148148148148147E-5</v>
      </c>
      <c r="K1213">
        <v>-2.3E-5</v>
      </c>
      <c r="L1213" s="6"/>
      <c r="M1213" s="6" t="str">
        <f>IFERROR(VLOOKUP(G1213,TCD!$A$4:$C$362,3,FALSE),"Commune de ramassage")</f>
        <v>Commune de ramassage</v>
      </c>
      <c r="N1213">
        <v>1212</v>
      </c>
    </row>
    <row r="1214" spans="1:14" x14ac:dyDescent="0.3">
      <c r="A1214">
        <f t="shared" si="73"/>
        <v>1213</v>
      </c>
      <c r="B1214">
        <v>354017116483021</v>
      </c>
      <c r="C1214" t="s">
        <v>12</v>
      </c>
      <c r="D1214" s="3">
        <v>44634.669699074075</v>
      </c>
      <c r="E1214" s="4">
        <f t="shared" si="72"/>
        <v>44634.669699074075</v>
      </c>
      <c r="F1214" s="1" t="s">
        <v>13</v>
      </c>
      <c r="G1214" s="11" t="str">
        <f t="shared" si="74"/>
        <v>69201 44634,7</v>
      </c>
      <c r="H1214" s="11" t="str">
        <f t="shared" si="75"/>
        <v>Dans la commune</v>
      </c>
      <c r="I1214" s="1">
        <v>10</v>
      </c>
      <c r="J1214" s="5">
        <v>2.3148148148148147E-5</v>
      </c>
      <c r="K1214">
        <v>3.0000000000000001E-5</v>
      </c>
      <c r="L1214" s="6"/>
      <c r="M1214" s="6" t="str">
        <f>IFERROR(VLOOKUP(G1214,TCD!$A$4:$C$362,3,FALSE),"Commune de ramassage")</f>
        <v>Commune de ramassage</v>
      </c>
      <c r="N1214">
        <v>1213</v>
      </c>
    </row>
    <row r="1215" spans="1:14" x14ac:dyDescent="0.3">
      <c r="A1215">
        <f t="shared" si="73"/>
        <v>1214</v>
      </c>
      <c r="B1215">
        <v>354017116483021</v>
      </c>
      <c r="C1215" t="s">
        <v>12</v>
      </c>
      <c r="D1215" s="3">
        <v>44634.669722222221</v>
      </c>
      <c r="E1215" s="4">
        <f t="shared" si="72"/>
        <v>44634.669722222221</v>
      </c>
      <c r="F1215" s="1" t="s">
        <v>13</v>
      </c>
      <c r="G1215" s="11" t="str">
        <f t="shared" si="74"/>
        <v>69201 44634,7</v>
      </c>
      <c r="H1215" s="11" t="str">
        <f t="shared" si="75"/>
        <v>Dans la commune</v>
      </c>
      <c r="I1215" s="1">
        <v>6</v>
      </c>
      <c r="J1215" s="5">
        <v>3.4722222222222222E-5</v>
      </c>
      <c r="K1215">
        <v>5.8E-5</v>
      </c>
      <c r="L1215" s="6"/>
      <c r="M1215" s="6" t="str">
        <f>IFERROR(VLOOKUP(G1215,TCD!$A$4:$C$362,3,FALSE),"Commune de ramassage")</f>
        <v>Commune de ramassage</v>
      </c>
      <c r="N1215">
        <v>1214</v>
      </c>
    </row>
    <row r="1216" spans="1:14" x14ac:dyDescent="0.3">
      <c r="A1216">
        <f t="shared" si="73"/>
        <v>1215</v>
      </c>
      <c r="B1216">
        <v>354017116483021</v>
      </c>
      <c r="C1216" t="s">
        <v>12</v>
      </c>
      <c r="D1216" s="3">
        <v>44634.669756944444</v>
      </c>
      <c r="E1216" s="4">
        <f t="shared" si="72"/>
        <v>44634.669756944444</v>
      </c>
      <c r="F1216" s="1" t="s">
        <v>13</v>
      </c>
      <c r="G1216" s="11" t="str">
        <f t="shared" si="74"/>
        <v>69201 44634,7</v>
      </c>
      <c r="H1216" s="11" t="str">
        <f t="shared" si="75"/>
        <v>Dans la commune</v>
      </c>
      <c r="I1216" s="1">
        <v>8</v>
      </c>
      <c r="J1216" s="5">
        <v>1.0416666666666667E-4</v>
      </c>
      <c r="K1216">
        <v>3.5199999999999999E-4</v>
      </c>
      <c r="L1216" s="6"/>
      <c r="M1216" s="6" t="str">
        <f>IFERROR(VLOOKUP(G1216,TCD!$A$4:$C$362,3,FALSE),"Commune de ramassage")</f>
        <v>Commune de ramassage</v>
      </c>
      <c r="N1216">
        <v>1215</v>
      </c>
    </row>
    <row r="1217" spans="1:14" x14ac:dyDescent="0.3">
      <c r="A1217">
        <f t="shared" si="73"/>
        <v>1216</v>
      </c>
      <c r="B1217">
        <v>354017116483021</v>
      </c>
      <c r="C1217" t="s">
        <v>12</v>
      </c>
      <c r="D1217" s="3">
        <v>44634.669861111113</v>
      </c>
      <c r="E1217" s="4">
        <f t="shared" si="72"/>
        <v>44634.669861111113</v>
      </c>
      <c r="F1217" s="1" t="s">
        <v>13</v>
      </c>
      <c r="G1217" s="11" t="str">
        <f t="shared" si="74"/>
        <v>69201 44634,7</v>
      </c>
      <c r="H1217" s="11" t="str">
        <f t="shared" si="75"/>
        <v>Dans la commune</v>
      </c>
      <c r="I1217" s="1">
        <v>19</v>
      </c>
      <c r="J1217" s="5">
        <v>8.1018518518518516E-5</v>
      </c>
      <c r="K1217">
        <v>2.6699999999999998E-4</v>
      </c>
      <c r="L1217" s="6"/>
      <c r="M1217" s="6" t="str">
        <f>IFERROR(VLOOKUP(G1217,TCD!$A$4:$C$362,3,FALSE),"Commune de ramassage")</f>
        <v>Commune de ramassage</v>
      </c>
      <c r="N1217">
        <v>1216</v>
      </c>
    </row>
    <row r="1218" spans="1:14" x14ac:dyDescent="0.3">
      <c r="A1218">
        <f t="shared" si="73"/>
        <v>1217</v>
      </c>
      <c r="B1218">
        <v>354017116483021</v>
      </c>
      <c r="C1218" t="s">
        <v>12</v>
      </c>
      <c r="D1218" s="3">
        <v>44634.669942129629</v>
      </c>
      <c r="E1218" s="4">
        <f t="shared" ref="E1218:E1281" si="76">D1218</f>
        <v>44634.669942129629</v>
      </c>
      <c r="F1218" s="1" t="s">
        <v>13</v>
      </c>
      <c r="G1218" s="11" t="str">
        <f t="shared" si="74"/>
        <v>69201 44634,7</v>
      </c>
      <c r="H1218" s="11" t="str">
        <f t="shared" si="75"/>
        <v>Dans la commune</v>
      </c>
      <c r="I1218" s="1">
        <v>9</v>
      </c>
      <c r="J1218" s="5">
        <v>3.4722222222222222E-5</v>
      </c>
      <c r="K1218">
        <v>4.5000000000000003E-5</v>
      </c>
      <c r="L1218" s="6"/>
      <c r="M1218" s="6" t="str">
        <f>IFERROR(VLOOKUP(G1218,TCD!$A$4:$C$362,3,FALSE),"Commune de ramassage")</f>
        <v>Commune de ramassage</v>
      </c>
      <c r="N1218">
        <v>1217</v>
      </c>
    </row>
    <row r="1219" spans="1:14" x14ac:dyDescent="0.3">
      <c r="A1219">
        <f t="shared" ref="A1219:A1282" si="77">A1218+1</f>
        <v>1218</v>
      </c>
      <c r="B1219">
        <v>354017116483021</v>
      </c>
      <c r="C1219" t="s">
        <v>12</v>
      </c>
      <c r="D1219" s="3">
        <v>44634.669976851852</v>
      </c>
      <c r="E1219" s="4">
        <f t="shared" si="76"/>
        <v>44634.669976851852</v>
      </c>
      <c r="F1219" s="1" t="s">
        <v>13</v>
      </c>
      <c r="G1219" s="11" t="str">
        <f t="shared" ref="G1219:G1282" si="78">F1219&amp;" "&amp;ROUND(D1219,1)</f>
        <v>69201 44634,7</v>
      </c>
      <c r="H1219" s="11" t="str">
        <f t="shared" ref="H1219:H1282" si="79">IF(F1219=F1220,"Dans la commune","Entrée sortie")</f>
        <v>Dans la commune</v>
      </c>
      <c r="I1219" s="1">
        <v>12</v>
      </c>
      <c r="J1219" s="5">
        <v>2.3148148148148147E-5</v>
      </c>
      <c r="K1219">
        <v>-2.0000000000000002E-5</v>
      </c>
      <c r="L1219" s="6"/>
      <c r="M1219" s="6" t="str">
        <f>IFERROR(VLOOKUP(G1219,TCD!$A$4:$C$362,3,FALSE),"Commune de ramassage")</f>
        <v>Commune de ramassage</v>
      </c>
      <c r="N1219">
        <v>1218</v>
      </c>
    </row>
    <row r="1220" spans="1:14" x14ac:dyDescent="0.3">
      <c r="A1220">
        <f t="shared" si="77"/>
        <v>1219</v>
      </c>
      <c r="B1220">
        <v>354017116483021</v>
      </c>
      <c r="C1220" t="s">
        <v>12</v>
      </c>
      <c r="D1220" s="3">
        <v>44634.67</v>
      </c>
      <c r="E1220" s="4">
        <f t="shared" si="76"/>
        <v>44634.67</v>
      </c>
      <c r="F1220" s="1" t="s">
        <v>13</v>
      </c>
      <c r="G1220" s="11" t="str">
        <f t="shared" si="78"/>
        <v>69201 44634,7</v>
      </c>
      <c r="H1220" s="11" t="str">
        <f t="shared" si="79"/>
        <v>Dans la commune</v>
      </c>
      <c r="I1220" s="1">
        <v>16</v>
      </c>
      <c r="J1220" s="5">
        <v>2.3148148148148147E-5</v>
      </c>
      <c r="K1220">
        <v>-7.2000000000000002E-5</v>
      </c>
      <c r="L1220" s="6"/>
      <c r="M1220" s="6" t="str">
        <f>IFERROR(VLOOKUP(G1220,TCD!$A$4:$C$362,3,FALSE),"Commune de ramassage")</f>
        <v>Commune de ramassage</v>
      </c>
      <c r="N1220">
        <v>1219</v>
      </c>
    </row>
    <row r="1221" spans="1:14" x14ac:dyDescent="0.3">
      <c r="A1221">
        <f t="shared" si="77"/>
        <v>1220</v>
      </c>
      <c r="B1221">
        <v>354017116483021</v>
      </c>
      <c r="C1221" t="s">
        <v>12</v>
      </c>
      <c r="D1221" s="3">
        <v>44634.670023148145</v>
      </c>
      <c r="E1221" s="4">
        <f t="shared" si="76"/>
        <v>44634.670023148145</v>
      </c>
      <c r="F1221" s="1" t="s">
        <v>13</v>
      </c>
      <c r="G1221" s="11" t="str">
        <f t="shared" si="78"/>
        <v>69201 44634,7</v>
      </c>
      <c r="H1221" s="11" t="str">
        <f t="shared" si="79"/>
        <v>Dans la commune</v>
      </c>
      <c r="I1221" s="1">
        <v>20</v>
      </c>
      <c r="J1221" s="5">
        <v>5.7870370370370366E-5</v>
      </c>
      <c r="K1221">
        <v>-2.23E-4</v>
      </c>
      <c r="L1221" s="6"/>
      <c r="M1221" s="6" t="str">
        <f>IFERROR(VLOOKUP(G1221,TCD!$A$4:$C$362,3,FALSE),"Commune de ramassage")</f>
        <v>Commune de ramassage</v>
      </c>
      <c r="N1221">
        <v>1220</v>
      </c>
    </row>
    <row r="1222" spans="1:14" x14ac:dyDescent="0.3">
      <c r="A1222">
        <f t="shared" si="77"/>
        <v>1221</v>
      </c>
      <c r="B1222">
        <v>354017116483021</v>
      </c>
      <c r="C1222" t="s">
        <v>12</v>
      </c>
      <c r="D1222" s="3">
        <v>44634.670081018521</v>
      </c>
      <c r="E1222" s="4">
        <f t="shared" si="76"/>
        <v>44634.670081018521</v>
      </c>
      <c r="F1222" s="1" t="s">
        <v>13</v>
      </c>
      <c r="G1222" s="11" t="str">
        <f t="shared" si="78"/>
        <v>69201 44634,7</v>
      </c>
      <c r="H1222" s="11" t="str">
        <f t="shared" si="79"/>
        <v>Dans la commune</v>
      </c>
      <c r="I1222" s="1">
        <v>14</v>
      </c>
      <c r="J1222" s="5">
        <v>4.6296296296296294E-5</v>
      </c>
      <c r="K1222">
        <v>-1.3899999999999999E-4</v>
      </c>
      <c r="L1222" s="6"/>
      <c r="M1222" s="6" t="str">
        <f>IFERROR(VLOOKUP(G1222,TCD!$A$4:$C$362,3,FALSE),"Commune de ramassage")</f>
        <v>Commune de ramassage</v>
      </c>
      <c r="N1222">
        <v>1221</v>
      </c>
    </row>
    <row r="1223" spans="1:14" x14ac:dyDescent="0.3">
      <c r="A1223">
        <f t="shared" si="77"/>
        <v>1222</v>
      </c>
      <c r="B1223">
        <v>354017116483021</v>
      </c>
      <c r="C1223" t="s">
        <v>12</v>
      </c>
      <c r="D1223" s="3">
        <v>44634.670127314814</v>
      </c>
      <c r="E1223" s="4">
        <f t="shared" si="76"/>
        <v>44634.670127314814</v>
      </c>
      <c r="F1223" s="1" t="s">
        <v>13</v>
      </c>
      <c r="G1223" s="11" t="str">
        <f t="shared" si="78"/>
        <v>69201 44634,7</v>
      </c>
      <c r="H1223" s="11" t="str">
        <f t="shared" si="79"/>
        <v>Dans la commune</v>
      </c>
      <c r="I1223" s="1">
        <v>16</v>
      </c>
      <c r="J1223" s="5">
        <v>6.9444444444444444E-5</v>
      </c>
      <c r="K1223">
        <v>-1.0000000000000001E-5</v>
      </c>
      <c r="L1223" s="6"/>
      <c r="M1223" s="6" t="str">
        <f>IFERROR(VLOOKUP(G1223,TCD!$A$4:$C$362,3,FALSE),"Commune de ramassage")</f>
        <v>Commune de ramassage</v>
      </c>
      <c r="N1223">
        <v>1222</v>
      </c>
    </row>
    <row r="1224" spans="1:14" x14ac:dyDescent="0.3">
      <c r="A1224">
        <f t="shared" si="77"/>
        <v>1223</v>
      </c>
      <c r="B1224">
        <v>354017116483021</v>
      </c>
      <c r="C1224" t="s">
        <v>12</v>
      </c>
      <c r="D1224" s="3">
        <v>44634.67019675926</v>
      </c>
      <c r="E1224" s="4">
        <f t="shared" si="76"/>
        <v>44634.67019675926</v>
      </c>
      <c r="F1224" s="1" t="s">
        <v>13</v>
      </c>
      <c r="G1224" s="11" t="str">
        <f t="shared" si="78"/>
        <v>69201 44634,7</v>
      </c>
      <c r="H1224" s="11" t="str">
        <f t="shared" si="79"/>
        <v>Dans la commune</v>
      </c>
      <c r="I1224" s="1">
        <v>10</v>
      </c>
      <c r="J1224" s="5">
        <v>2.3148148148148147E-5</v>
      </c>
      <c r="K1224">
        <v>6.0000000000000002E-5</v>
      </c>
      <c r="L1224" s="6"/>
      <c r="M1224" s="6" t="str">
        <f>IFERROR(VLOOKUP(G1224,TCD!$A$4:$C$362,3,FALSE),"Commune de ramassage")</f>
        <v>Commune de ramassage</v>
      </c>
      <c r="N1224">
        <v>1223</v>
      </c>
    </row>
    <row r="1225" spans="1:14" x14ac:dyDescent="0.3">
      <c r="A1225">
        <f t="shared" si="77"/>
        <v>1224</v>
      </c>
      <c r="B1225">
        <v>354017116483021</v>
      </c>
      <c r="C1225" t="s">
        <v>12</v>
      </c>
      <c r="D1225" s="3">
        <v>44634.670219907406</v>
      </c>
      <c r="E1225" s="4">
        <f t="shared" si="76"/>
        <v>44634.670219907406</v>
      </c>
      <c r="F1225" s="1" t="s">
        <v>13</v>
      </c>
      <c r="G1225" s="11" t="str">
        <f t="shared" si="78"/>
        <v>69201 44634,7</v>
      </c>
      <c r="H1225" s="11" t="str">
        <f t="shared" si="79"/>
        <v>Dans la commune</v>
      </c>
      <c r="I1225" s="1">
        <v>7</v>
      </c>
      <c r="J1225" s="5">
        <v>4.0509259259259258E-4</v>
      </c>
      <c r="K1225">
        <v>3.6400000000000001E-4</v>
      </c>
      <c r="L1225" s="6"/>
      <c r="M1225" s="6" t="str">
        <f>IFERROR(VLOOKUP(G1225,TCD!$A$4:$C$362,3,FALSE),"Commune de ramassage")</f>
        <v>Commune de ramassage</v>
      </c>
      <c r="N1225">
        <v>1224</v>
      </c>
    </row>
    <row r="1226" spans="1:14" x14ac:dyDescent="0.3">
      <c r="A1226">
        <f t="shared" si="77"/>
        <v>1225</v>
      </c>
      <c r="B1226">
        <v>354017116483021</v>
      </c>
      <c r="C1226" t="s">
        <v>12</v>
      </c>
      <c r="D1226" s="3">
        <v>44634.670624999999</v>
      </c>
      <c r="E1226" s="4">
        <f t="shared" si="76"/>
        <v>44634.670624999999</v>
      </c>
      <c r="F1226" s="1" t="s">
        <v>13</v>
      </c>
      <c r="G1226" s="11" t="str">
        <f t="shared" si="78"/>
        <v>69201 44634,7</v>
      </c>
      <c r="H1226" s="11" t="str">
        <f t="shared" si="79"/>
        <v>Dans la commune</v>
      </c>
      <c r="I1226" s="1">
        <v>16</v>
      </c>
      <c r="J1226" s="5">
        <v>3.4722222222222222E-5</v>
      </c>
      <c r="K1226">
        <v>-8.3999999999999995E-5</v>
      </c>
      <c r="L1226" s="6"/>
      <c r="M1226" s="6" t="str">
        <f>IFERROR(VLOOKUP(G1226,TCD!$A$4:$C$362,3,FALSE),"Commune de ramassage")</f>
        <v>Commune de ramassage</v>
      </c>
      <c r="N1226">
        <v>1225</v>
      </c>
    </row>
    <row r="1227" spans="1:14" x14ac:dyDescent="0.3">
      <c r="A1227">
        <f t="shared" si="77"/>
        <v>1226</v>
      </c>
      <c r="B1227">
        <v>354017116483021</v>
      </c>
      <c r="C1227" t="s">
        <v>12</v>
      </c>
      <c r="D1227" s="3">
        <v>44634.670659722222</v>
      </c>
      <c r="E1227" s="4">
        <f t="shared" si="76"/>
        <v>44634.670659722222</v>
      </c>
      <c r="F1227" s="1" t="s">
        <v>13</v>
      </c>
      <c r="G1227" s="11" t="str">
        <f t="shared" si="78"/>
        <v>69201 44634,7</v>
      </c>
      <c r="H1227" s="11" t="str">
        <f t="shared" si="79"/>
        <v>Dans la commune</v>
      </c>
      <c r="I1227" s="1">
        <v>16</v>
      </c>
      <c r="J1227" s="5">
        <v>8.1018518518518516E-5</v>
      </c>
      <c r="K1227">
        <v>-3.1500000000000001E-4</v>
      </c>
      <c r="L1227" s="6"/>
      <c r="M1227" s="6" t="str">
        <f>IFERROR(VLOOKUP(G1227,TCD!$A$4:$C$362,3,FALSE),"Commune de ramassage")</f>
        <v>Commune de ramassage</v>
      </c>
      <c r="N1227">
        <v>1226</v>
      </c>
    </row>
    <row r="1228" spans="1:14" x14ac:dyDescent="0.3">
      <c r="A1228">
        <f t="shared" si="77"/>
        <v>1227</v>
      </c>
      <c r="B1228">
        <v>354017116483021</v>
      </c>
      <c r="C1228" t="s">
        <v>12</v>
      </c>
      <c r="D1228" s="3">
        <v>44634.670740740738</v>
      </c>
      <c r="E1228" s="4">
        <f t="shared" si="76"/>
        <v>44634.670740740738</v>
      </c>
      <c r="F1228" s="1" t="s">
        <v>13</v>
      </c>
      <c r="G1228" s="11" t="str">
        <f t="shared" si="78"/>
        <v>69201 44634,7</v>
      </c>
      <c r="H1228" s="11" t="str">
        <f t="shared" si="79"/>
        <v>Dans la commune</v>
      </c>
      <c r="I1228" s="1">
        <v>7</v>
      </c>
      <c r="J1228" s="5">
        <v>8.1018518518518516E-5</v>
      </c>
      <c r="K1228">
        <v>-3.0000000000000001E-5</v>
      </c>
      <c r="L1228" s="6"/>
      <c r="M1228" s="6" t="str">
        <f>IFERROR(VLOOKUP(G1228,TCD!$A$4:$C$362,3,FALSE),"Commune de ramassage")</f>
        <v>Commune de ramassage</v>
      </c>
      <c r="N1228">
        <v>1227</v>
      </c>
    </row>
    <row r="1229" spans="1:14" x14ac:dyDescent="0.3">
      <c r="A1229">
        <f t="shared" si="77"/>
        <v>1228</v>
      </c>
      <c r="B1229">
        <v>354017116483021</v>
      </c>
      <c r="C1229" t="s">
        <v>12</v>
      </c>
      <c r="D1229" s="3">
        <v>44634.67082175926</v>
      </c>
      <c r="E1229" s="4">
        <f t="shared" si="76"/>
        <v>44634.67082175926</v>
      </c>
      <c r="F1229" s="1" t="s">
        <v>13</v>
      </c>
      <c r="G1229" s="11" t="str">
        <f t="shared" si="78"/>
        <v>69201 44634,7</v>
      </c>
      <c r="H1229" s="11" t="str">
        <f t="shared" si="79"/>
        <v>Dans la commune</v>
      </c>
      <c r="I1229" s="1">
        <v>12</v>
      </c>
      <c r="J1229" s="5">
        <v>1.1574074074074073E-5</v>
      </c>
      <c r="K1229">
        <v>1.1400000000000001E-4</v>
      </c>
      <c r="L1229" s="6"/>
      <c r="M1229" s="6" t="str">
        <f>IFERROR(VLOOKUP(G1229,TCD!$A$4:$C$362,3,FALSE),"Commune de ramassage")</f>
        <v>Commune de ramassage</v>
      </c>
      <c r="N1229">
        <v>1228</v>
      </c>
    </row>
    <row r="1230" spans="1:14" x14ac:dyDescent="0.3">
      <c r="A1230">
        <f t="shared" si="77"/>
        <v>1229</v>
      </c>
      <c r="B1230">
        <v>354017116483021</v>
      </c>
      <c r="C1230" t="s">
        <v>12</v>
      </c>
      <c r="D1230" s="3">
        <v>44634.67083333333</v>
      </c>
      <c r="E1230" s="4">
        <f t="shared" si="76"/>
        <v>44634.67083333333</v>
      </c>
      <c r="F1230" s="1" t="s">
        <v>13</v>
      </c>
      <c r="G1230" s="11" t="str">
        <f t="shared" si="78"/>
        <v>69201 44634,7</v>
      </c>
      <c r="H1230" s="11" t="str">
        <f t="shared" si="79"/>
        <v>Dans la commune</v>
      </c>
      <c r="I1230" s="1">
        <v>16</v>
      </c>
      <c r="J1230" s="5">
        <v>3.4722222222222222E-5</v>
      </c>
      <c r="K1230">
        <v>5.5000000000000002E-5</v>
      </c>
      <c r="L1230" s="6"/>
      <c r="M1230" s="6" t="str">
        <f>IFERROR(VLOOKUP(G1230,TCD!$A$4:$C$362,3,FALSE),"Commune de ramassage")</f>
        <v>Commune de ramassage</v>
      </c>
      <c r="N1230">
        <v>1229</v>
      </c>
    </row>
    <row r="1231" spans="1:14" x14ac:dyDescent="0.3">
      <c r="A1231">
        <f t="shared" si="77"/>
        <v>1230</v>
      </c>
      <c r="B1231">
        <v>354017116483021</v>
      </c>
      <c r="C1231" t="s">
        <v>12</v>
      </c>
      <c r="D1231" s="3">
        <v>44634.670868055553</v>
      </c>
      <c r="E1231" s="4">
        <f t="shared" si="76"/>
        <v>44634.670868055553</v>
      </c>
      <c r="F1231" s="1" t="s">
        <v>13</v>
      </c>
      <c r="G1231" s="11" t="str">
        <f t="shared" si="78"/>
        <v>69201 44634,7</v>
      </c>
      <c r="H1231" s="11" t="str">
        <f t="shared" si="79"/>
        <v>Dans la commune</v>
      </c>
      <c r="I1231" s="1">
        <v>13</v>
      </c>
      <c r="J1231" s="5">
        <v>1.1574074074074073E-5</v>
      </c>
      <c r="K1231">
        <v>8.1000000000000004E-5</v>
      </c>
      <c r="L1231" s="6"/>
      <c r="M1231" s="6" t="str">
        <f>IFERROR(VLOOKUP(G1231,TCD!$A$4:$C$362,3,FALSE),"Commune de ramassage")</f>
        <v>Commune de ramassage</v>
      </c>
      <c r="N1231">
        <v>1230</v>
      </c>
    </row>
    <row r="1232" spans="1:14" x14ac:dyDescent="0.3">
      <c r="A1232">
        <f t="shared" si="77"/>
        <v>1231</v>
      </c>
      <c r="B1232">
        <v>354017116483021</v>
      </c>
      <c r="C1232" t="s">
        <v>12</v>
      </c>
      <c r="D1232" s="3">
        <v>44634.67087962963</v>
      </c>
      <c r="E1232" s="4">
        <f t="shared" si="76"/>
        <v>44634.67087962963</v>
      </c>
      <c r="F1232" s="1" t="s">
        <v>13</v>
      </c>
      <c r="G1232" s="11" t="str">
        <f t="shared" si="78"/>
        <v>69201 44634,7</v>
      </c>
      <c r="H1232" s="11" t="str">
        <f t="shared" si="79"/>
        <v>Dans la commune</v>
      </c>
      <c r="I1232" s="1">
        <v>10</v>
      </c>
      <c r="J1232" s="5">
        <v>7.5231481481481471E-4</v>
      </c>
      <c r="K1232">
        <v>8.8999999999999995E-5</v>
      </c>
      <c r="L1232" s="6"/>
      <c r="M1232" s="6" t="str">
        <f>IFERROR(VLOOKUP(G1232,TCD!$A$4:$C$362,3,FALSE),"Commune de ramassage")</f>
        <v>Commune de ramassage</v>
      </c>
      <c r="N1232">
        <v>1231</v>
      </c>
    </row>
    <row r="1233" spans="1:14" x14ac:dyDescent="0.3">
      <c r="A1233">
        <f t="shared" si="77"/>
        <v>1232</v>
      </c>
      <c r="B1233">
        <v>354017116483021</v>
      </c>
      <c r="C1233" t="s">
        <v>12</v>
      </c>
      <c r="D1233" s="3">
        <v>44634.671631944446</v>
      </c>
      <c r="E1233" s="4">
        <f t="shared" si="76"/>
        <v>44634.671631944446</v>
      </c>
      <c r="F1233" s="1" t="s">
        <v>13</v>
      </c>
      <c r="G1233" s="11" t="str">
        <f t="shared" si="78"/>
        <v>69201 44634,7</v>
      </c>
      <c r="H1233" s="11" t="str">
        <f t="shared" si="79"/>
        <v>Dans la commune</v>
      </c>
      <c r="I1233" s="1">
        <v>0</v>
      </c>
      <c r="J1233" s="5">
        <v>3.7731481481481483E-3</v>
      </c>
      <c r="K1233">
        <v>1.1E-5</v>
      </c>
      <c r="L1233" s="6"/>
      <c r="M1233" s="6" t="str">
        <f>IFERROR(VLOOKUP(G1233,TCD!$A$4:$C$362,3,FALSE),"Commune de ramassage")</f>
        <v>Commune de ramassage</v>
      </c>
      <c r="N1233">
        <v>1232</v>
      </c>
    </row>
    <row r="1234" spans="1:14" x14ac:dyDescent="0.3">
      <c r="A1234">
        <f t="shared" si="77"/>
        <v>1233</v>
      </c>
      <c r="B1234">
        <v>354017116483021</v>
      </c>
      <c r="C1234" t="s">
        <v>12</v>
      </c>
      <c r="D1234" s="3">
        <v>44634.675405092596</v>
      </c>
      <c r="E1234" s="4">
        <f t="shared" si="76"/>
        <v>44634.675405092596</v>
      </c>
      <c r="F1234" s="1" t="s">
        <v>13</v>
      </c>
      <c r="G1234" s="11" t="str">
        <f t="shared" si="78"/>
        <v>69201 44634,7</v>
      </c>
      <c r="H1234" s="11" t="str">
        <f t="shared" si="79"/>
        <v>Dans la commune</v>
      </c>
      <c r="I1234" s="1">
        <v>0</v>
      </c>
      <c r="J1234" s="5">
        <v>1.1574074074074073E-5</v>
      </c>
      <c r="K1234">
        <v>0</v>
      </c>
      <c r="L1234" s="6"/>
      <c r="M1234" s="6" t="str">
        <f>IFERROR(VLOOKUP(G1234,TCD!$A$4:$C$362,3,FALSE),"Commune de ramassage")</f>
        <v>Commune de ramassage</v>
      </c>
      <c r="N1234">
        <v>1233</v>
      </c>
    </row>
    <row r="1235" spans="1:14" x14ac:dyDescent="0.3">
      <c r="A1235">
        <f t="shared" si="77"/>
        <v>1234</v>
      </c>
      <c r="B1235">
        <v>354017116483021</v>
      </c>
      <c r="C1235" t="s">
        <v>12</v>
      </c>
      <c r="D1235" s="3">
        <v>44634.675416666665</v>
      </c>
      <c r="E1235" s="4">
        <f t="shared" si="76"/>
        <v>44634.675416666665</v>
      </c>
      <c r="F1235" s="1" t="s">
        <v>13</v>
      </c>
      <c r="G1235" s="11" t="str">
        <f t="shared" si="78"/>
        <v>69201 44634,7</v>
      </c>
      <c r="H1235" s="11" t="str">
        <f t="shared" si="79"/>
        <v>Dans la commune</v>
      </c>
      <c r="I1235" s="1">
        <v>0</v>
      </c>
      <c r="J1235" s="5">
        <v>1.3888888888888889E-4</v>
      </c>
      <c r="K1235">
        <v>-1.5999999999999999E-5</v>
      </c>
      <c r="L1235" s="6"/>
      <c r="M1235" s="6" t="str">
        <f>IFERROR(VLOOKUP(G1235,TCD!$A$4:$C$362,3,FALSE),"Commune de ramassage")</f>
        <v>Commune de ramassage</v>
      </c>
      <c r="N1235">
        <v>1234</v>
      </c>
    </row>
    <row r="1236" spans="1:14" x14ac:dyDescent="0.3">
      <c r="A1236">
        <f t="shared" si="77"/>
        <v>1235</v>
      </c>
      <c r="B1236">
        <v>354017116483021</v>
      </c>
      <c r="C1236" t="s">
        <v>12</v>
      </c>
      <c r="D1236" s="3">
        <v>44634.675555555557</v>
      </c>
      <c r="E1236" s="4">
        <f t="shared" si="76"/>
        <v>44634.675555555557</v>
      </c>
      <c r="F1236" s="1" t="s">
        <v>13</v>
      </c>
      <c r="G1236" s="11" t="str">
        <f t="shared" si="78"/>
        <v>69201 44634,7</v>
      </c>
      <c r="H1236" s="11" t="str">
        <f t="shared" si="79"/>
        <v>Dans la commune</v>
      </c>
      <c r="I1236" s="1">
        <v>6</v>
      </c>
      <c r="J1236" s="5">
        <v>5.2083333333333333E-4</v>
      </c>
      <c r="K1236">
        <v>-1.9999999999999999E-6</v>
      </c>
      <c r="L1236" s="6"/>
      <c r="M1236" s="6" t="str">
        <f>IFERROR(VLOOKUP(G1236,TCD!$A$4:$C$362,3,FALSE),"Commune de ramassage")</f>
        <v>Commune de ramassage</v>
      </c>
      <c r="N1236">
        <v>1235</v>
      </c>
    </row>
    <row r="1237" spans="1:14" x14ac:dyDescent="0.3">
      <c r="A1237">
        <f t="shared" si="77"/>
        <v>1236</v>
      </c>
      <c r="B1237">
        <v>354017116483021</v>
      </c>
      <c r="C1237" t="s">
        <v>12</v>
      </c>
      <c r="D1237" s="3">
        <v>44634.676076388889</v>
      </c>
      <c r="E1237" s="4">
        <f t="shared" si="76"/>
        <v>44634.676076388889</v>
      </c>
      <c r="F1237" s="1" t="s">
        <v>13</v>
      </c>
      <c r="G1237" s="11" t="str">
        <f t="shared" si="78"/>
        <v>69201 44634,7</v>
      </c>
      <c r="H1237" s="11" t="str">
        <f t="shared" si="79"/>
        <v>Dans la commune</v>
      </c>
      <c r="I1237" s="1">
        <v>0</v>
      </c>
      <c r="J1237" s="5">
        <v>1.712962962962963E-3</v>
      </c>
      <c r="K1237">
        <v>0</v>
      </c>
      <c r="L1237" s="6"/>
      <c r="M1237" s="6" t="str">
        <f>IFERROR(VLOOKUP(G1237,TCD!$A$4:$C$362,3,FALSE),"Commune de ramassage")</f>
        <v>Commune de ramassage</v>
      </c>
      <c r="N1237">
        <v>1236</v>
      </c>
    </row>
    <row r="1238" spans="1:14" x14ac:dyDescent="0.3">
      <c r="A1238">
        <f t="shared" si="77"/>
        <v>1237</v>
      </c>
      <c r="B1238">
        <v>354017116483021</v>
      </c>
      <c r="C1238" t="s">
        <v>12</v>
      </c>
      <c r="D1238" s="3">
        <v>44634.677789351852</v>
      </c>
      <c r="E1238" s="4">
        <f t="shared" si="76"/>
        <v>44634.677789351852</v>
      </c>
      <c r="F1238" s="1" t="s">
        <v>13</v>
      </c>
      <c r="G1238" s="11" t="str">
        <f t="shared" si="78"/>
        <v>69201 44634,7</v>
      </c>
      <c r="H1238" s="11" t="str">
        <f t="shared" si="79"/>
        <v>Dans la commune</v>
      </c>
      <c r="I1238" s="1">
        <v>0</v>
      </c>
      <c r="J1238" s="5">
        <v>1.1574074074074073E-3</v>
      </c>
      <c r="K1238">
        <v>-1.2E-5</v>
      </c>
      <c r="L1238" s="6"/>
      <c r="M1238" s="6" t="str">
        <f>IFERROR(VLOOKUP(G1238,TCD!$A$4:$C$362,3,FALSE),"Commune de ramassage")</f>
        <v>Commune de ramassage</v>
      </c>
      <c r="N1238">
        <v>1237</v>
      </c>
    </row>
    <row r="1239" spans="1:14" x14ac:dyDescent="0.3">
      <c r="A1239">
        <f t="shared" si="77"/>
        <v>1238</v>
      </c>
      <c r="B1239">
        <v>354017116483021</v>
      </c>
      <c r="C1239" t="s">
        <v>12</v>
      </c>
      <c r="D1239" s="3">
        <v>44634.678946759261</v>
      </c>
      <c r="E1239" s="4">
        <f t="shared" si="76"/>
        <v>44634.678946759261</v>
      </c>
      <c r="F1239" s="1" t="s">
        <v>13</v>
      </c>
      <c r="G1239" s="11" t="str">
        <f t="shared" si="78"/>
        <v>69201 44634,7</v>
      </c>
      <c r="H1239" s="11" t="str">
        <f t="shared" si="79"/>
        <v>Dans la commune</v>
      </c>
      <c r="I1239" s="1">
        <v>0</v>
      </c>
      <c r="J1239" s="5">
        <v>8.1018518518518516E-5</v>
      </c>
      <c r="K1239">
        <v>0</v>
      </c>
      <c r="L1239" s="6"/>
      <c r="M1239" s="6" t="str">
        <f>IFERROR(VLOOKUP(G1239,TCD!$A$4:$C$362,3,FALSE),"Commune de ramassage")</f>
        <v>Commune de ramassage</v>
      </c>
      <c r="N1239">
        <v>1238</v>
      </c>
    </row>
    <row r="1240" spans="1:14" x14ac:dyDescent="0.3">
      <c r="A1240">
        <f t="shared" si="77"/>
        <v>1239</v>
      </c>
      <c r="B1240">
        <v>354017116483021</v>
      </c>
      <c r="C1240" t="s">
        <v>12</v>
      </c>
      <c r="D1240" s="3">
        <v>44634.679027777776</v>
      </c>
      <c r="E1240" s="4">
        <f t="shared" si="76"/>
        <v>44634.679027777776</v>
      </c>
      <c r="F1240" s="1" t="s">
        <v>13</v>
      </c>
      <c r="G1240" s="11" t="str">
        <f t="shared" si="78"/>
        <v>69201 44634,7</v>
      </c>
      <c r="H1240" s="11" t="str">
        <f t="shared" si="79"/>
        <v>Dans la commune</v>
      </c>
      <c r="I1240" s="1">
        <v>0</v>
      </c>
      <c r="J1240" s="5">
        <v>5.5902777777777782E-3</v>
      </c>
      <c r="K1240">
        <v>-9.5000000000000005E-5</v>
      </c>
      <c r="L1240" s="6"/>
      <c r="M1240" s="6" t="str">
        <f>IFERROR(VLOOKUP(G1240,TCD!$A$4:$C$362,3,FALSE),"Commune de ramassage")</f>
        <v>Commune de ramassage</v>
      </c>
      <c r="N1240">
        <v>1239</v>
      </c>
    </row>
    <row r="1241" spans="1:14" x14ac:dyDescent="0.3">
      <c r="A1241">
        <f t="shared" si="77"/>
        <v>1240</v>
      </c>
      <c r="B1241">
        <v>354017116483021</v>
      </c>
      <c r="C1241" t="s">
        <v>12</v>
      </c>
      <c r="D1241" s="3">
        <v>44634.684618055559</v>
      </c>
      <c r="E1241" s="4">
        <f t="shared" si="76"/>
        <v>44634.684618055559</v>
      </c>
      <c r="F1241" s="1" t="s">
        <v>13</v>
      </c>
      <c r="G1241" s="11" t="str">
        <f t="shared" si="78"/>
        <v>69201 44634,7</v>
      </c>
      <c r="H1241" s="11" t="str">
        <f t="shared" si="79"/>
        <v>Dans la commune</v>
      </c>
      <c r="I1241" s="1">
        <v>9</v>
      </c>
      <c r="J1241" s="5">
        <v>1.1689814814814816E-3</v>
      </c>
      <c r="K1241">
        <v>-1.01E-4</v>
      </c>
      <c r="L1241" s="6"/>
      <c r="M1241" s="6" t="str">
        <f>IFERROR(VLOOKUP(G1241,TCD!$A$4:$C$362,3,FALSE),"Commune de ramassage")</f>
        <v>Commune de ramassage</v>
      </c>
      <c r="N1241">
        <v>1240</v>
      </c>
    </row>
    <row r="1242" spans="1:14" x14ac:dyDescent="0.3">
      <c r="A1242">
        <f t="shared" si="77"/>
        <v>1241</v>
      </c>
      <c r="B1242">
        <v>354017116483021</v>
      </c>
      <c r="C1242" t="s">
        <v>12</v>
      </c>
      <c r="D1242" s="3">
        <v>44634.685787037037</v>
      </c>
      <c r="E1242" s="4">
        <f t="shared" si="76"/>
        <v>44634.685787037037</v>
      </c>
      <c r="F1242" s="1" t="s">
        <v>13</v>
      </c>
      <c r="G1242" s="11" t="str">
        <f t="shared" si="78"/>
        <v>69201 44634,7</v>
      </c>
      <c r="H1242" s="11" t="str">
        <f t="shared" si="79"/>
        <v>Dans la commune</v>
      </c>
      <c r="I1242" s="1">
        <v>0</v>
      </c>
      <c r="J1242" s="5">
        <v>1.6782407407407406E-3</v>
      </c>
      <c r="K1242">
        <v>0</v>
      </c>
      <c r="L1242" s="6"/>
      <c r="M1242" s="6" t="str">
        <f>IFERROR(VLOOKUP(G1242,TCD!$A$4:$C$362,3,FALSE),"Commune de ramassage")</f>
        <v>Commune de ramassage</v>
      </c>
      <c r="N1242">
        <v>1241</v>
      </c>
    </row>
    <row r="1243" spans="1:14" x14ac:dyDescent="0.3">
      <c r="A1243">
        <f t="shared" si="77"/>
        <v>1242</v>
      </c>
      <c r="B1243">
        <v>354017116483021</v>
      </c>
      <c r="C1243" t="s">
        <v>12</v>
      </c>
      <c r="D1243" s="3">
        <v>44634.687465277777</v>
      </c>
      <c r="E1243" s="4">
        <f t="shared" si="76"/>
        <v>44634.687465277777</v>
      </c>
      <c r="F1243" s="1" t="s">
        <v>13</v>
      </c>
      <c r="G1243" s="11" t="str">
        <f t="shared" si="78"/>
        <v>69201 44634,7</v>
      </c>
      <c r="H1243" s="11" t="str">
        <f t="shared" si="79"/>
        <v>Dans la commune</v>
      </c>
      <c r="I1243" s="1">
        <v>4</v>
      </c>
      <c r="J1243" s="5">
        <v>1.7361111111111112E-4</v>
      </c>
      <c r="K1243">
        <v>-3.4400000000000001E-4</v>
      </c>
      <c r="L1243" s="6"/>
      <c r="M1243" s="6" t="str">
        <f>IFERROR(VLOOKUP(G1243,TCD!$A$4:$C$362,3,FALSE),"Commune de ramassage")</f>
        <v>Commune de ramassage</v>
      </c>
      <c r="N1243">
        <v>1242</v>
      </c>
    </row>
    <row r="1244" spans="1:14" x14ac:dyDescent="0.3">
      <c r="A1244">
        <f t="shared" si="77"/>
        <v>1243</v>
      </c>
      <c r="B1244">
        <v>354017116483021</v>
      </c>
      <c r="C1244" t="s">
        <v>12</v>
      </c>
      <c r="D1244" s="3">
        <v>44634.687638888892</v>
      </c>
      <c r="E1244" s="4">
        <f t="shared" si="76"/>
        <v>44634.687638888892</v>
      </c>
      <c r="F1244" s="1" t="s">
        <v>13</v>
      </c>
      <c r="G1244" s="11" t="str">
        <f t="shared" si="78"/>
        <v>69201 44634,7</v>
      </c>
      <c r="H1244" s="11" t="str">
        <f t="shared" si="79"/>
        <v>Dans la commune</v>
      </c>
      <c r="I1244" s="1">
        <v>6</v>
      </c>
      <c r="J1244" s="5">
        <v>8.7962962962962962E-4</v>
      </c>
      <c r="K1244">
        <v>-2.0999999999999999E-5</v>
      </c>
      <c r="L1244" s="6"/>
      <c r="M1244" s="6" t="str">
        <f>IFERROR(VLOOKUP(G1244,TCD!$A$4:$C$362,3,FALSE),"Commune de ramassage")</f>
        <v>Commune de ramassage</v>
      </c>
      <c r="N1244">
        <v>1243</v>
      </c>
    </row>
    <row r="1245" spans="1:14" x14ac:dyDescent="0.3">
      <c r="A1245">
        <f t="shared" si="77"/>
        <v>1244</v>
      </c>
      <c r="B1245">
        <v>354017116483021</v>
      </c>
      <c r="C1245" t="s">
        <v>12</v>
      </c>
      <c r="D1245" s="3">
        <v>44634.688518518517</v>
      </c>
      <c r="E1245" s="4">
        <f t="shared" si="76"/>
        <v>44634.688518518517</v>
      </c>
      <c r="F1245" s="1" t="s">
        <v>13</v>
      </c>
      <c r="G1245" s="11" t="str">
        <f t="shared" si="78"/>
        <v>69201 44634,7</v>
      </c>
      <c r="H1245" s="11" t="str">
        <f t="shared" si="79"/>
        <v>Dans la commune</v>
      </c>
      <c r="I1245" s="1">
        <v>0</v>
      </c>
      <c r="J1245" s="5">
        <v>4.5138888888888892E-4</v>
      </c>
      <c r="K1245">
        <v>0</v>
      </c>
      <c r="L1245" s="6"/>
      <c r="M1245" s="6" t="str">
        <f>IFERROR(VLOOKUP(G1245,TCD!$A$4:$C$362,3,FALSE),"Commune de ramassage")</f>
        <v>Commune de ramassage</v>
      </c>
      <c r="N1245">
        <v>1244</v>
      </c>
    </row>
    <row r="1246" spans="1:14" x14ac:dyDescent="0.3">
      <c r="A1246">
        <f t="shared" si="77"/>
        <v>1245</v>
      </c>
      <c r="B1246">
        <v>354017116483021</v>
      </c>
      <c r="C1246" t="s">
        <v>12</v>
      </c>
      <c r="D1246" s="3">
        <v>44634.688969907409</v>
      </c>
      <c r="E1246" s="4">
        <f t="shared" si="76"/>
        <v>44634.688969907409</v>
      </c>
      <c r="F1246" s="1" t="s">
        <v>13</v>
      </c>
      <c r="G1246" s="11" t="str">
        <f t="shared" si="78"/>
        <v>69201 44634,7</v>
      </c>
      <c r="H1246" s="11" t="str">
        <f t="shared" si="79"/>
        <v>Entrée sortie</v>
      </c>
      <c r="I1246" s="1">
        <v>0</v>
      </c>
      <c r="J1246" s="5">
        <v>7.407407407407407E-4</v>
      </c>
      <c r="K1246">
        <v>-6.4999999999999994E-5</v>
      </c>
      <c r="L1246" s="6"/>
      <c r="M1246" s="6" t="str">
        <f>IFERROR(VLOOKUP(G1246,TCD!$A$4:$C$362,3,FALSE),"Commune de ramassage")</f>
        <v>Commune de ramassage</v>
      </c>
      <c r="N1246">
        <v>1245</v>
      </c>
    </row>
    <row r="1247" spans="1:14" x14ac:dyDescent="0.3">
      <c r="A1247">
        <f t="shared" si="77"/>
        <v>1246</v>
      </c>
      <c r="B1247">
        <v>354017116483021</v>
      </c>
      <c r="C1247" t="s">
        <v>12</v>
      </c>
      <c r="D1247" s="3">
        <v>44634.689710648148</v>
      </c>
      <c r="E1247" s="4">
        <f t="shared" si="76"/>
        <v>44634.689710648148</v>
      </c>
      <c r="F1247" s="1" t="s">
        <v>14</v>
      </c>
      <c r="G1247" s="11" t="str">
        <f t="shared" si="78"/>
        <v>69178 44634,7</v>
      </c>
      <c r="H1247" s="11" t="str">
        <f t="shared" si="79"/>
        <v>Dans la commune</v>
      </c>
      <c r="I1247" s="1">
        <v>6</v>
      </c>
      <c r="J1247" s="5">
        <v>2.3148148148148147E-5</v>
      </c>
      <c r="K1247">
        <v>-3.4E-5</v>
      </c>
      <c r="L1247" s="6"/>
      <c r="M1247" s="6" t="str">
        <f>IFERROR(VLOOKUP(G1247,TCD!$A$4:$C$362,3,FALSE),"Commune de ramassage")</f>
        <v>Commune de passage</v>
      </c>
      <c r="N1247">
        <v>1246</v>
      </c>
    </row>
    <row r="1248" spans="1:14" x14ac:dyDescent="0.3">
      <c r="A1248">
        <f t="shared" si="77"/>
        <v>1247</v>
      </c>
      <c r="B1248">
        <v>354017116483021</v>
      </c>
      <c r="C1248" t="s">
        <v>12</v>
      </c>
      <c r="D1248" s="3">
        <v>44634.689733796295</v>
      </c>
      <c r="E1248" s="4">
        <f t="shared" si="76"/>
        <v>44634.689733796295</v>
      </c>
      <c r="F1248" s="1" t="s">
        <v>14</v>
      </c>
      <c r="G1248" s="11" t="str">
        <f t="shared" si="78"/>
        <v>69178 44634,7</v>
      </c>
      <c r="H1248" s="11" t="str">
        <f t="shared" si="79"/>
        <v>Entrée sortie</v>
      </c>
      <c r="I1248" s="1">
        <v>6</v>
      </c>
      <c r="J1248" s="5">
        <v>1.5046296296296297E-4</v>
      </c>
      <c r="K1248">
        <v>3.9999999999999998E-6</v>
      </c>
      <c r="L1248" s="6"/>
      <c r="M1248" s="6" t="str">
        <f>IFERROR(VLOOKUP(G1248,TCD!$A$4:$C$362,3,FALSE),"Commune de ramassage")</f>
        <v>Commune de passage</v>
      </c>
      <c r="N1248">
        <v>1247</v>
      </c>
    </row>
    <row r="1249" spans="1:14" x14ac:dyDescent="0.3">
      <c r="A1249">
        <f t="shared" si="77"/>
        <v>1248</v>
      </c>
      <c r="B1249">
        <v>354017116483021</v>
      </c>
      <c r="C1249" t="s">
        <v>12</v>
      </c>
      <c r="D1249" s="3">
        <v>44634.689884259256</v>
      </c>
      <c r="E1249" s="4">
        <f t="shared" si="76"/>
        <v>44634.689884259256</v>
      </c>
      <c r="F1249" s="1" t="s">
        <v>13</v>
      </c>
      <c r="G1249" s="11" t="str">
        <f t="shared" si="78"/>
        <v>69201 44634,7</v>
      </c>
      <c r="H1249" s="11" t="str">
        <f t="shared" si="79"/>
        <v>Entrée sortie</v>
      </c>
      <c r="I1249" s="1">
        <v>8</v>
      </c>
      <c r="J1249" s="5">
        <v>2.4305555555555552E-4</v>
      </c>
      <c r="K1249">
        <v>-2.9E-5</v>
      </c>
      <c r="L1249" s="6"/>
      <c r="M1249" s="6" t="str">
        <f>IFERROR(VLOOKUP(G1249,TCD!$A$4:$C$362,3,FALSE),"Commune de ramassage")</f>
        <v>Commune de ramassage</v>
      </c>
      <c r="N1249">
        <v>1248</v>
      </c>
    </row>
    <row r="1250" spans="1:14" x14ac:dyDescent="0.3">
      <c r="A1250">
        <f t="shared" si="77"/>
        <v>1249</v>
      </c>
      <c r="B1250">
        <v>354017116483021</v>
      </c>
      <c r="C1250" t="s">
        <v>12</v>
      </c>
      <c r="D1250" s="3">
        <v>44634.690127314818</v>
      </c>
      <c r="E1250" s="4">
        <f t="shared" si="76"/>
        <v>44634.690127314818</v>
      </c>
      <c r="F1250" s="1" t="s">
        <v>14</v>
      </c>
      <c r="G1250" s="11" t="str">
        <f t="shared" si="78"/>
        <v>69178 44634,7</v>
      </c>
      <c r="H1250" s="11" t="str">
        <f t="shared" si="79"/>
        <v>Dans la commune</v>
      </c>
      <c r="I1250" s="1">
        <v>6</v>
      </c>
      <c r="J1250" s="5">
        <v>1.6203703703703703E-4</v>
      </c>
      <c r="K1250">
        <v>3.8999999999999999E-5</v>
      </c>
      <c r="L1250" s="6"/>
      <c r="M1250" s="6" t="str">
        <f>IFERROR(VLOOKUP(G1250,TCD!$A$4:$C$362,3,FALSE),"Commune de ramassage")</f>
        <v>Commune de passage</v>
      </c>
      <c r="N1250">
        <v>1249</v>
      </c>
    </row>
    <row r="1251" spans="1:14" x14ac:dyDescent="0.3">
      <c r="A1251">
        <f t="shared" si="77"/>
        <v>1250</v>
      </c>
      <c r="B1251">
        <v>354017116483021</v>
      </c>
      <c r="C1251" t="s">
        <v>12</v>
      </c>
      <c r="D1251" s="3">
        <v>44634.690289351849</v>
      </c>
      <c r="E1251" s="4">
        <f t="shared" si="76"/>
        <v>44634.690289351849</v>
      </c>
      <c r="F1251" s="1" t="s">
        <v>14</v>
      </c>
      <c r="G1251" s="11" t="str">
        <f t="shared" si="78"/>
        <v>69178 44634,7</v>
      </c>
      <c r="H1251" s="11" t="str">
        <f t="shared" si="79"/>
        <v>Entrée sortie</v>
      </c>
      <c r="I1251" s="1">
        <v>0</v>
      </c>
      <c r="J1251" s="5">
        <v>5.9490740740740745E-3</v>
      </c>
      <c r="K1251">
        <v>1.75E-4</v>
      </c>
      <c r="L1251" s="6"/>
      <c r="M1251" s="6" t="str">
        <f>IFERROR(VLOOKUP(G1251,TCD!$A$4:$C$362,3,FALSE),"Commune de ramassage")</f>
        <v>Commune de passage</v>
      </c>
      <c r="N1251">
        <v>1250</v>
      </c>
    </row>
    <row r="1252" spans="1:14" x14ac:dyDescent="0.3">
      <c r="A1252">
        <f t="shared" si="77"/>
        <v>1251</v>
      </c>
      <c r="B1252">
        <v>354017116483021</v>
      </c>
      <c r="C1252" t="s">
        <v>12</v>
      </c>
      <c r="D1252" s="3">
        <v>44634.696238425924</v>
      </c>
      <c r="E1252" s="4">
        <f t="shared" si="76"/>
        <v>44634.696238425924</v>
      </c>
      <c r="F1252" s="1" t="s">
        <v>13</v>
      </c>
      <c r="G1252" s="11" t="str">
        <f t="shared" si="78"/>
        <v>69201 44634,7</v>
      </c>
      <c r="H1252" s="11" t="str">
        <f t="shared" si="79"/>
        <v>Dans la commune</v>
      </c>
      <c r="I1252" s="1">
        <v>0</v>
      </c>
      <c r="J1252" s="5">
        <v>8.1018518518518516E-5</v>
      </c>
      <c r="K1252">
        <v>2.0999999999999999E-5</v>
      </c>
      <c r="L1252" s="6"/>
      <c r="M1252" s="6" t="str">
        <f>IFERROR(VLOOKUP(G1252,TCD!$A$4:$C$362,3,FALSE),"Commune de ramassage")</f>
        <v>Commune de ramassage</v>
      </c>
      <c r="N1252">
        <v>1251</v>
      </c>
    </row>
    <row r="1253" spans="1:14" x14ac:dyDescent="0.3">
      <c r="A1253">
        <f t="shared" si="77"/>
        <v>1252</v>
      </c>
      <c r="B1253">
        <v>354017116483021</v>
      </c>
      <c r="C1253" t="s">
        <v>12</v>
      </c>
      <c r="D1253" s="3">
        <v>44634.696319444447</v>
      </c>
      <c r="E1253" s="4">
        <f t="shared" si="76"/>
        <v>44634.696319444447</v>
      </c>
      <c r="F1253" s="1" t="s">
        <v>13</v>
      </c>
      <c r="G1253" s="11" t="str">
        <f t="shared" si="78"/>
        <v>69201 44634,7</v>
      </c>
      <c r="H1253" s="11" t="str">
        <f t="shared" si="79"/>
        <v>Dans la commune</v>
      </c>
      <c r="I1253" s="1">
        <v>7</v>
      </c>
      <c r="J1253" s="5">
        <v>3.4722222222222222E-5</v>
      </c>
      <c r="K1253">
        <v>-1.5E-5</v>
      </c>
      <c r="L1253" s="6"/>
      <c r="M1253" s="6" t="str">
        <f>IFERROR(VLOOKUP(G1253,TCD!$A$4:$C$362,3,FALSE),"Commune de ramassage")</f>
        <v>Commune de ramassage</v>
      </c>
      <c r="N1253">
        <v>1252</v>
      </c>
    </row>
    <row r="1254" spans="1:14" x14ac:dyDescent="0.3">
      <c r="A1254">
        <f t="shared" si="77"/>
        <v>1253</v>
      </c>
      <c r="B1254">
        <v>354017116483021</v>
      </c>
      <c r="C1254" t="s">
        <v>12</v>
      </c>
      <c r="D1254" s="3">
        <v>44634.69635416667</v>
      </c>
      <c r="E1254" s="4">
        <f t="shared" si="76"/>
        <v>44634.69635416667</v>
      </c>
      <c r="F1254" s="1" t="s">
        <v>13</v>
      </c>
      <c r="G1254" s="11" t="str">
        <f t="shared" si="78"/>
        <v>69201 44634,7</v>
      </c>
      <c r="H1254" s="11" t="str">
        <f t="shared" si="79"/>
        <v>Entrée sortie</v>
      </c>
      <c r="I1254" s="1">
        <v>7</v>
      </c>
      <c r="J1254" s="5">
        <v>3.4722222222222224E-4</v>
      </c>
      <c r="K1254">
        <v>-1.2799999999999999E-4</v>
      </c>
      <c r="L1254" s="6"/>
      <c r="M1254" s="6" t="str">
        <f>IFERROR(VLOOKUP(G1254,TCD!$A$4:$C$362,3,FALSE),"Commune de ramassage")</f>
        <v>Commune de ramassage</v>
      </c>
      <c r="N1254">
        <v>1253</v>
      </c>
    </row>
    <row r="1255" spans="1:14" x14ac:dyDescent="0.3">
      <c r="A1255">
        <f t="shared" si="77"/>
        <v>1254</v>
      </c>
      <c r="B1255">
        <v>354017116483021</v>
      </c>
      <c r="C1255" t="s">
        <v>12</v>
      </c>
      <c r="D1255" s="3">
        <v>44634.696701388886</v>
      </c>
      <c r="E1255" s="4">
        <f t="shared" si="76"/>
        <v>44634.696701388886</v>
      </c>
      <c r="F1255" s="1" t="s">
        <v>14</v>
      </c>
      <c r="G1255" s="11" t="str">
        <f t="shared" si="78"/>
        <v>69178 44634,7</v>
      </c>
      <c r="H1255" s="11" t="str">
        <f t="shared" si="79"/>
        <v>Dans la commune</v>
      </c>
      <c r="I1255" s="1">
        <v>7</v>
      </c>
      <c r="J1255" s="5">
        <v>1.9675925925925926E-4</v>
      </c>
      <c r="K1255">
        <v>9.5000000000000005E-5</v>
      </c>
      <c r="L1255" s="6"/>
      <c r="M1255" s="6" t="str">
        <f>IFERROR(VLOOKUP(G1255,TCD!$A$4:$C$362,3,FALSE),"Commune de ramassage")</f>
        <v>Commune de passage</v>
      </c>
      <c r="N1255">
        <v>1254</v>
      </c>
    </row>
    <row r="1256" spans="1:14" x14ac:dyDescent="0.3">
      <c r="A1256">
        <f t="shared" si="77"/>
        <v>1255</v>
      </c>
      <c r="B1256">
        <v>354017116483021</v>
      </c>
      <c r="C1256" t="s">
        <v>12</v>
      </c>
      <c r="D1256" s="3">
        <v>44634.696898148148</v>
      </c>
      <c r="E1256" s="4">
        <f t="shared" si="76"/>
        <v>44634.696898148148</v>
      </c>
      <c r="F1256" s="1" t="s">
        <v>14</v>
      </c>
      <c r="G1256" s="11" t="str">
        <f t="shared" si="78"/>
        <v>69178 44634,7</v>
      </c>
      <c r="H1256" s="11" t="str">
        <f t="shared" si="79"/>
        <v>Dans la commune</v>
      </c>
      <c r="I1256" s="1">
        <v>0</v>
      </c>
      <c r="J1256" s="5">
        <v>9.6527777777777775E-3</v>
      </c>
      <c r="K1256">
        <v>0</v>
      </c>
      <c r="L1256" s="6"/>
      <c r="M1256" s="6" t="str">
        <f>IFERROR(VLOOKUP(G1256,TCD!$A$4:$C$362,3,FALSE),"Commune de ramassage")</f>
        <v>Commune de passage</v>
      </c>
      <c r="N1256">
        <v>1255</v>
      </c>
    </row>
    <row r="1257" spans="1:14" x14ac:dyDescent="0.3">
      <c r="A1257">
        <f t="shared" si="77"/>
        <v>1256</v>
      </c>
      <c r="B1257">
        <v>354017116483021</v>
      </c>
      <c r="C1257" t="s">
        <v>12</v>
      </c>
      <c r="D1257" s="3">
        <v>44634.706550925926</v>
      </c>
      <c r="E1257" s="4">
        <f t="shared" si="76"/>
        <v>44634.706550925926</v>
      </c>
      <c r="F1257" s="1" t="s">
        <v>14</v>
      </c>
      <c r="G1257" s="11" t="str">
        <f t="shared" si="78"/>
        <v>69178 44634,7</v>
      </c>
      <c r="H1257" s="11" t="str">
        <f t="shared" si="79"/>
        <v>Entrée sortie</v>
      </c>
      <c r="I1257" s="1"/>
      <c r="J1257" s="5">
        <v>1.1342592592592591E-3</v>
      </c>
      <c r="K1257">
        <v>-2.0799999999999999E-4</v>
      </c>
      <c r="L1257" s="6"/>
      <c r="M1257" s="6" t="str">
        <f>IFERROR(VLOOKUP(G1257,TCD!$A$4:$C$362,3,FALSE),"Commune de ramassage")</f>
        <v>Commune de passage</v>
      </c>
      <c r="N1257">
        <v>1256</v>
      </c>
    </row>
    <row r="1258" spans="1:14" x14ac:dyDescent="0.3">
      <c r="A1258">
        <f t="shared" si="77"/>
        <v>1257</v>
      </c>
      <c r="B1258">
        <v>354017116483021</v>
      </c>
      <c r="C1258" t="s">
        <v>12</v>
      </c>
      <c r="D1258" s="3">
        <v>44634.707685185182</v>
      </c>
      <c r="E1258" s="4">
        <f t="shared" si="76"/>
        <v>44634.707685185182</v>
      </c>
      <c r="F1258" s="1" t="s">
        <v>13</v>
      </c>
      <c r="G1258" s="11" t="str">
        <f t="shared" si="78"/>
        <v>69201 44634,7</v>
      </c>
      <c r="H1258" s="11" t="str">
        <f t="shared" si="79"/>
        <v>Entrée sortie</v>
      </c>
      <c r="I1258" s="1">
        <v>0</v>
      </c>
      <c r="J1258" s="5">
        <v>0.54329861111111111</v>
      </c>
      <c r="K1258">
        <v>-1.2899999999999999E-4</v>
      </c>
      <c r="L1258" s="6"/>
      <c r="M1258" s="6" t="str">
        <f>IFERROR(VLOOKUP(G1258,TCD!$A$4:$C$362,3,FALSE),"Commune de ramassage")</f>
        <v>Commune de ramassage</v>
      </c>
      <c r="N1258">
        <v>1257</v>
      </c>
    </row>
    <row r="1259" spans="1:14" x14ac:dyDescent="0.3">
      <c r="A1259">
        <f t="shared" si="77"/>
        <v>1258</v>
      </c>
      <c r="B1259">
        <v>354017116483021</v>
      </c>
      <c r="C1259" t="s">
        <v>24</v>
      </c>
      <c r="D1259" s="3">
        <v>44635.250983796293</v>
      </c>
      <c r="E1259" s="4">
        <f t="shared" si="76"/>
        <v>44635.250983796293</v>
      </c>
      <c r="F1259" s="1" t="s">
        <v>14</v>
      </c>
      <c r="G1259" s="11" t="str">
        <f t="shared" si="78"/>
        <v>69178 44635,3</v>
      </c>
      <c r="H1259" s="11" t="str">
        <f t="shared" si="79"/>
        <v>Entrée sortie</v>
      </c>
      <c r="I1259" s="1"/>
      <c r="J1259" s="5">
        <v>4.6296296296296294E-5</v>
      </c>
      <c r="K1259">
        <v>3.4900000000000003E-4</v>
      </c>
      <c r="L1259" s="6"/>
      <c r="M1259" s="6" t="str">
        <f>IFERROR(VLOOKUP(G1259,TCD!$A$4:$C$362,3,FALSE),"Commune de ramassage")</f>
        <v>Commune de ramassage</v>
      </c>
      <c r="N1259">
        <v>1</v>
      </c>
    </row>
    <row r="1260" spans="1:14" x14ac:dyDescent="0.3">
      <c r="A1260">
        <f t="shared" si="77"/>
        <v>1259</v>
      </c>
      <c r="B1260">
        <v>354017116483021</v>
      </c>
      <c r="C1260" t="s">
        <v>24</v>
      </c>
      <c r="D1260" s="3">
        <v>44635.251030092593</v>
      </c>
      <c r="E1260" s="4">
        <f t="shared" si="76"/>
        <v>44635.251030092593</v>
      </c>
      <c r="F1260" s="1" t="s">
        <v>13</v>
      </c>
      <c r="G1260" s="11" t="str">
        <f t="shared" si="78"/>
        <v>69201 44635,3</v>
      </c>
      <c r="H1260" s="11" t="str">
        <f t="shared" si="79"/>
        <v>Dans la commune</v>
      </c>
      <c r="I1260" s="1"/>
      <c r="J1260" s="5">
        <v>2.8935185185185189E-4</v>
      </c>
      <c r="K1260">
        <v>-1.37E-4</v>
      </c>
      <c r="L1260" s="6"/>
      <c r="M1260" s="6" t="str">
        <f>IFERROR(VLOOKUP(G1260,TCD!$A$4:$C$362,3,FALSE),"Commune de ramassage")</f>
        <v>Commune de ramassage</v>
      </c>
      <c r="N1260">
        <v>2</v>
      </c>
    </row>
    <row r="1261" spans="1:14" x14ac:dyDescent="0.3">
      <c r="A1261">
        <f t="shared" si="77"/>
        <v>1260</v>
      </c>
      <c r="B1261">
        <v>354017116483021</v>
      </c>
      <c r="C1261" t="s">
        <v>24</v>
      </c>
      <c r="D1261" s="3">
        <v>44635.251319444447</v>
      </c>
      <c r="E1261" s="4">
        <f t="shared" si="76"/>
        <v>44635.251319444447</v>
      </c>
      <c r="F1261" s="1" t="s">
        <v>13</v>
      </c>
      <c r="G1261" s="11" t="str">
        <f t="shared" si="78"/>
        <v>69201 44635,3</v>
      </c>
      <c r="H1261" s="11" t="str">
        <f t="shared" si="79"/>
        <v>Dans la commune</v>
      </c>
      <c r="I1261" s="1"/>
      <c r="J1261" s="5">
        <v>4.6296296296296294E-5</v>
      </c>
      <c r="K1261">
        <v>3.0000000000000001E-6</v>
      </c>
      <c r="L1261" s="6"/>
      <c r="M1261" s="6" t="str">
        <f>IFERROR(VLOOKUP(G1261,TCD!$A$4:$C$362,3,FALSE),"Commune de ramassage")</f>
        <v>Commune de ramassage</v>
      </c>
      <c r="N1261">
        <v>3</v>
      </c>
    </row>
    <row r="1262" spans="1:14" x14ac:dyDescent="0.3">
      <c r="A1262">
        <f t="shared" si="77"/>
        <v>1261</v>
      </c>
      <c r="B1262">
        <v>354017116483021</v>
      </c>
      <c r="C1262" t="s">
        <v>24</v>
      </c>
      <c r="D1262" s="3">
        <v>44635.25136574074</v>
      </c>
      <c r="E1262" s="4">
        <f t="shared" si="76"/>
        <v>44635.25136574074</v>
      </c>
      <c r="F1262" s="1" t="s">
        <v>13</v>
      </c>
      <c r="G1262" s="11" t="str">
        <f t="shared" si="78"/>
        <v>69201 44635,3</v>
      </c>
      <c r="H1262" s="11" t="str">
        <f t="shared" si="79"/>
        <v>Dans la commune</v>
      </c>
      <c r="I1262" s="1"/>
      <c r="J1262" s="5">
        <v>2.3148148148148147E-5</v>
      </c>
      <c r="K1262">
        <v>-1.1E-5</v>
      </c>
      <c r="L1262" s="6"/>
      <c r="M1262" s="6" t="str">
        <f>IFERROR(VLOOKUP(G1262,TCD!$A$4:$C$362,3,FALSE),"Commune de ramassage")</f>
        <v>Commune de ramassage</v>
      </c>
      <c r="N1262">
        <v>4</v>
      </c>
    </row>
    <row r="1263" spans="1:14" x14ac:dyDescent="0.3">
      <c r="A1263">
        <f t="shared" si="77"/>
        <v>1262</v>
      </c>
      <c r="B1263">
        <v>354017116483021</v>
      </c>
      <c r="C1263" t="s">
        <v>24</v>
      </c>
      <c r="D1263" s="3">
        <v>44635.251388888886</v>
      </c>
      <c r="E1263" s="4">
        <f t="shared" si="76"/>
        <v>44635.251388888886</v>
      </c>
      <c r="F1263" s="1" t="s">
        <v>13</v>
      </c>
      <c r="G1263" s="11" t="str">
        <f t="shared" si="78"/>
        <v>69201 44635,3</v>
      </c>
      <c r="H1263" s="11" t="str">
        <f t="shared" si="79"/>
        <v>Dans la commune</v>
      </c>
      <c r="I1263" s="1"/>
      <c r="J1263" s="5">
        <v>1.5046296296296297E-4</v>
      </c>
      <c r="K1263">
        <v>1.6000000000000001E-4</v>
      </c>
      <c r="L1263" s="6"/>
      <c r="M1263" s="6" t="str">
        <f>IFERROR(VLOOKUP(G1263,TCD!$A$4:$C$362,3,FALSE),"Commune de ramassage")</f>
        <v>Commune de ramassage</v>
      </c>
      <c r="N1263">
        <v>5</v>
      </c>
    </row>
    <row r="1264" spans="1:14" x14ac:dyDescent="0.3">
      <c r="A1264">
        <f t="shared" si="77"/>
        <v>1263</v>
      </c>
      <c r="B1264">
        <v>354017116483021</v>
      </c>
      <c r="C1264" t="s">
        <v>24</v>
      </c>
      <c r="D1264" s="3">
        <v>44635.251539351855</v>
      </c>
      <c r="E1264" s="4">
        <f t="shared" si="76"/>
        <v>44635.251539351855</v>
      </c>
      <c r="F1264" s="1" t="s">
        <v>13</v>
      </c>
      <c r="G1264" s="11" t="str">
        <f t="shared" si="78"/>
        <v>69201 44635,3</v>
      </c>
      <c r="H1264" s="11" t="str">
        <f t="shared" si="79"/>
        <v>Dans la commune</v>
      </c>
      <c r="I1264" s="1"/>
      <c r="J1264" s="5">
        <v>1.3888888888888889E-4</v>
      </c>
      <c r="K1264">
        <v>6.6000000000000005E-5</v>
      </c>
      <c r="L1264" s="6"/>
      <c r="M1264" s="6" t="str">
        <f>IFERROR(VLOOKUP(G1264,TCD!$A$4:$C$362,3,FALSE),"Commune de ramassage")</f>
        <v>Commune de ramassage</v>
      </c>
      <c r="N1264">
        <v>6</v>
      </c>
    </row>
    <row r="1265" spans="1:14" x14ac:dyDescent="0.3">
      <c r="A1265">
        <f t="shared" si="77"/>
        <v>1264</v>
      </c>
      <c r="B1265">
        <v>354017116483021</v>
      </c>
      <c r="C1265" t="s">
        <v>24</v>
      </c>
      <c r="D1265" s="3">
        <v>44635.25167824074</v>
      </c>
      <c r="E1265" s="4">
        <f t="shared" si="76"/>
        <v>44635.25167824074</v>
      </c>
      <c r="F1265" s="1" t="s">
        <v>13</v>
      </c>
      <c r="G1265" s="11" t="str">
        <f t="shared" si="78"/>
        <v>69201 44635,3</v>
      </c>
      <c r="H1265" s="11" t="str">
        <f t="shared" si="79"/>
        <v>Dans la commune</v>
      </c>
      <c r="I1265" s="1"/>
      <c r="J1265" s="5">
        <v>1.1574074074074073E-3</v>
      </c>
      <c r="K1265">
        <v>0</v>
      </c>
      <c r="L1265" s="6"/>
      <c r="M1265" s="6" t="str">
        <f>IFERROR(VLOOKUP(G1265,TCD!$A$4:$C$362,3,FALSE),"Commune de ramassage")</f>
        <v>Commune de ramassage</v>
      </c>
      <c r="N1265">
        <v>7</v>
      </c>
    </row>
    <row r="1266" spans="1:14" x14ac:dyDescent="0.3">
      <c r="A1266">
        <f t="shared" si="77"/>
        <v>1265</v>
      </c>
      <c r="B1266">
        <v>354017116483021</v>
      </c>
      <c r="C1266" t="s">
        <v>24</v>
      </c>
      <c r="D1266" s="3">
        <v>44635.252835648149</v>
      </c>
      <c r="E1266" s="4">
        <f t="shared" si="76"/>
        <v>44635.252835648149</v>
      </c>
      <c r="F1266" s="1" t="s">
        <v>13</v>
      </c>
      <c r="G1266" s="11" t="str">
        <f t="shared" si="78"/>
        <v>69201 44635,3</v>
      </c>
      <c r="H1266" s="11" t="str">
        <f t="shared" si="79"/>
        <v>Dans la commune</v>
      </c>
      <c r="I1266" s="1"/>
      <c r="J1266" s="5">
        <v>1.0162037037037037E-2</v>
      </c>
      <c r="K1266">
        <v>7.0699999999999995E-4</v>
      </c>
      <c r="L1266" s="6"/>
      <c r="M1266" s="6" t="str">
        <f>IFERROR(VLOOKUP(G1266,TCD!$A$4:$C$362,3,FALSE),"Commune de ramassage")</f>
        <v>Commune de ramassage</v>
      </c>
      <c r="N1266">
        <v>8</v>
      </c>
    </row>
    <row r="1267" spans="1:14" x14ac:dyDescent="0.3">
      <c r="A1267">
        <f t="shared" si="77"/>
        <v>1266</v>
      </c>
      <c r="B1267">
        <v>354017116483021</v>
      </c>
      <c r="C1267" t="s">
        <v>24</v>
      </c>
      <c r="D1267" s="3">
        <v>44635.262997685182</v>
      </c>
      <c r="E1267" s="4">
        <f t="shared" si="76"/>
        <v>44635.262997685182</v>
      </c>
      <c r="F1267" s="1" t="s">
        <v>13</v>
      </c>
      <c r="G1267" s="11" t="str">
        <f t="shared" si="78"/>
        <v>69201 44635,3</v>
      </c>
      <c r="H1267" s="11" t="str">
        <f t="shared" si="79"/>
        <v>Dans la commune</v>
      </c>
      <c r="I1267" s="1">
        <v>10</v>
      </c>
      <c r="J1267" s="5">
        <v>6.9444444444444444E-5</v>
      </c>
      <c r="K1267">
        <v>3.8000000000000002E-4</v>
      </c>
      <c r="L1267" s="6"/>
      <c r="M1267" s="6" t="str">
        <f>IFERROR(VLOOKUP(G1267,TCD!$A$4:$C$362,3,FALSE),"Commune de ramassage")</f>
        <v>Commune de ramassage</v>
      </c>
      <c r="N1267">
        <v>9</v>
      </c>
    </row>
    <row r="1268" spans="1:14" x14ac:dyDescent="0.3">
      <c r="A1268">
        <f t="shared" si="77"/>
        <v>1267</v>
      </c>
      <c r="B1268">
        <v>354017116483021</v>
      </c>
      <c r="C1268" t="s">
        <v>24</v>
      </c>
      <c r="D1268" s="3">
        <v>44635.263067129628</v>
      </c>
      <c r="E1268" s="4">
        <f t="shared" si="76"/>
        <v>44635.263067129628</v>
      </c>
      <c r="F1268" s="1" t="s">
        <v>13</v>
      </c>
      <c r="G1268" s="11" t="str">
        <f t="shared" si="78"/>
        <v>69201 44635,3</v>
      </c>
      <c r="H1268" s="11" t="str">
        <f t="shared" si="79"/>
        <v>Dans la commune</v>
      </c>
      <c r="I1268" s="1">
        <v>12</v>
      </c>
      <c r="J1268" s="5">
        <v>3.8194444444444446E-4</v>
      </c>
      <c r="K1268">
        <v>-2.3449999999999999E-3</v>
      </c>
      <c r="L1268" s="6"/>
      <c r="M1268" s="6" t="str">
        <f>IFERROR(VLOOKUP(G1268,TCD!$A$4:$C$362,3,FALSE),"Commune de ramassage")</f>
        <v>Commune de ramassage</v>
      </c>
      <c r="N1268">
        <v>10</v>
      </c>
    </row>
    <row r="1269" spans="1:14" x14ac:dyDescent="0.3">
      <c r="A1269">
        <f t="shared" si="77"/>
        <v>1268</v>
      </c>
      <c r="B1269">
        <v>354017116483021</v>
      </c>
      <c r="C1269" t="s">
        <v>24</v>
      </c>
      <c r="D1269" s="3">
        <v>44635.263449074075</v>
      </c>
      <c r="E1269" s="4">
        <f t="shared" si="76"/>
        <v>44635.263449074075</v>
      </c>
      <c r="F1269" s="1" t="s">
        <v>13</v>
      </c>
      <c r="G1269" s="11" t="str">
        <f t="shared" si="78"/>
        <v>69201 44635,3</v>
      </c>
      <c r="H1269" s="11" t="str">
        <f t="shared" si="79"/>
        <v>Dans la commune</v>
      </c>
      <c r="I1269" s="1">
        <v>8</v>
      </c>
      <c r="J1269" s="5">
        <v>4.6296296296296294E-5</v>
      </c>
      <c r="K1269">
        <v>3.8499999999999998E-4</v>
      </c>
      <c r="L1269" s="6"/>
      <c r="M1269" s="6" t="str">
        <f>IFERROR(VLOOKUP(G1269,TCD!$A$4:$C$362,3,FALSE),"Commune de ramassage")</f>
        <v>Commune de ramassage</v>
      </c>
      <c r="N1269">
        <v>11</v>
      </c>
    </row>
    <row r="1270" spans="1:14" x14ac:dyDescent="0.3">
      <c r="A1270">
        <f t="shared" si="77"/>
        <v>1269</v>
      </c>
      <c r="B1270">
        <v>354017116483021</v>
      </c>
      <c r="C1270" t="s">
        <v>24</v>
      </c>
      <c r="D1270" s="3">
        <v>44635.263495370367</v>
      </c>
      <c r="E1270" s="4">
        <f t="shared" si="76"/>
        <v>44635.263495370367</v>
      </c>
      <c r="F1270" s="1" t="s">
        <v>13</v>
      </c>
      <c r="G1270" s="11" t="str">
        <f t="shared" si="78"/>
        <v>69201 44635,3</v>
      </c>
      <c r="H1270" s="11" t="str">
        <f t="shared" si="79"/>
        <v>Dans la commune</v>
      </c>
      <c r="I1270" s="1">
        <v>13</v>
      </c>
      <c r="J1270" s="5">
        <v>4.6296296296296294E-5</v>
      </c>
      <c r="K1270">
        <v>1.2999999999999999E-4</v>
      </c>
      <c r="L1270" s="6"/>
      <c r="M1270" s="6" t="str">
        <f>IFERROR(VLOOKUP(G1270,TCD!$A$4:$C$362,3,FALSE),"Commune de ramassage")</f>
        <v>Commune de ramassage</v>
      </c>
      <c r="N1270">
        <v>12</v>
      </c>
    </row>
    <row r="1271" spans="1:14" x14ac:dyDescent="0.3">
      <c r="A1271">
        <f t="shared" si="77"/>
        <v>1270</v>
      </c>
      <c r="B1271">
        <v>354017116483021</v>
      </c>
      <c r="C1271" t="s">
        <v>24</v>
      </c>
      <c r="D1271" s="3">
        <v>44635.263541666667</v>
      </c>
      <c r="E1271" s="4">
        <f t="shared" si="76"/>
        <v>44635.263541666667</v>
      </c>
      <c r="F1271" s="1" t="s">
        <v>13</v>
      </c>
      <c r="G1271" s="11" t="str">
        <f t="shared" si="78"/>
        <v>69201 44635,3</v>
      </c>
      <c r="H1271" s="11" t="str">
        <f t="shared" si="79"/>
        <v>Entrée sortie</v>
      </c>
      <c r="I1271" s="1">
        <v>18</v>
      </c>
      <c r="J1271" s="5">
        <v>4.6296296296296294E-5</v>
      </c>
      <c r="K1271">
        <v>1.5200000000000001E-4</v>
      </c>
      <c r="L1271" s="6"/>
      <c r="M1271" s="6" t="str">
        <f>IFERROR(VLOOKUP(G1271,TCD!$A$4:$C$362,3,FALSE),"Commune de ramassage")</f>
        <v>Commune de ramassage</v>
      </c>
      <c r="N1271">
        <v>13</v>
      </c>
    </row>
    <row r="1272" spans="1:14" x14ac:dyDescent="0.3">
      <c r="A1272">
        <f t="shared" si="77"/>
        <v>1271</v>
      </c>
      <c r="B1272">
        <v>354017116483021</v>
      </c>
      <c r="C1272" t="s">
        <v>24</v>
      </c>
      <c r="D1272" s="3">
        <v>44635.26358796296</v>
      </c>
      <c r="E1272" s="4">
        <f t="shared" si="76"/>
        <v>44635.26358796296</v>
      </c>
      <c r="F1272" s="1" t="s">
        <v>14</v>
      </c>
      <c r="G1272" s="11" t="str">
        <f t="shared" si="78"/>
        <v>69178 44635,3</v>
      </c>
      <c r="H1272" s="11" t="str">
        <f t="shared" si="79"/>
        <v>Dans la commune</v>
      </c>
      <c r="I1272" s="1">
        <v>24</v>
      </c>
      <c r="J1272" s="5">
        <v>1.273148148148148E-4</v>
      </c>
      <c r="K1272">
        <v>-1.3899999999999999E-4</v>
      </c>
      <c r="L1272" s="6"/>
      <c r="M1272" s="6" t="str">
        <f>IFERROR(VLOOKUP(G1272,TCD!$A$4:$C$362,3,FALSE),"Commune de ramassage")</f>
        <v>Commune de ramassage</v>
      </c>
      <c r="N1272">
        <v>14</v>
      </c>
    </row>
    <row r="1273" spans="1:14" x14ac:dyDescent="0.3">
      <c r="A1273">
        <f t="shared" si="77"/>
        <v>1272</v>
      </c>
      <c r="B1273">
        <v>354017116483021</v>
      </c>
      <c r="C1273" t="s">
        <v>24</v>
      </c>
      <c r="D1273" s="3">
        <v>44635.263715277775</v>
      </c>
      <c r="E1273" s="4">
        <f t="shared" si="76"/>
        <v>44635.263715277775</v>
      </c>
      <c r="F1273" s="1" t="s">
        <v>14</v>
      </c>
      <c r="G1273" s="11" t="str">
        <f t="shared" si="78"/>
        <v>69178 44635,3</v>
      </c>
      <c r="H1273" s="11" t="str">
        <f t="shared" si="79"/>
        <v>Dans la commune</v>
      </c>
      <c r="I1273" s="1">
        <v>27</v>
      </c>
      <c r="J1273" s="5">
        <v>1.2847222222222223E-3</v>
      </c>
      <c r="K1273">
        <v>6.0499999999999998E-3</v>
      </c>
      <c r="L1273" s="6"/>
      <c r="M1273" s="6" t="str">
        <f>IFERROR(VLOOKUP(G1273,TCD!$A$4:$C$362,3,FALSE),"Commune de ramassage")</f>
        <v>Commune de ramassage</v>
      </c>
      <c r="N1273">
        <v>15</v>
      </c>
    </row>
    <row r="1274" spans="1:14" x14ac:dyDescent="0.3">
      <c r="A1274">
        <f t="shared" si="77"/>
        <v>1273</v>
      </c>
      <c r="B1274">
        <v>354017116483021</v>
      </c>
      <c r="C1274" t="s">
        <v>24</v>
      </c>
      <c r="D1274" s="3">
        <v>44635.264999999999</v>
      </c>
      <c r="E1274" s="4">
        <f t="shared" si="76"/>
        <v>44635.264999999999</v>
      </c>
      <c r="F1274" s="1" t="s">
        <v>14</v>
      </c>
      <c r="G1274" s="11" t="str">
        <f t="shared" si="78"/>
        <v>69178 44635,3</v>
      </c>
      <c r="H1274" s="11" t="str">
        <f t="shared" si="79"/>
        <v>Entrée sortie</v>
      </c>
      <c r="I1274" s="1">
        <v>15</v>
      </c>
      <c r="J1274" s="5">
        <v>6.9444444444444444E-5</v>
      </c>
      <c r="K1274">
        <v>2.1000000000000001E-4</v>
      </c>
      <c r="L1274" s="6"/>
      <c r="M1274" s="6" t="str">
        <f>IFERROR(VLOOKUP(G1274,TCD!$A$4:$C$362,3,FALSE),"Commune de ramassage")</f>
        <v>Commune de ramassage</v>
      </c>
      <c r="N1274">
        <v>16</v>
      </c>
    </row>
    <row r="1275" spans="1:14" x14ac:dyDescent="0.3">
      <c r="A1275">
        <f t="shared" si="77"/>
        <v>1274</v>
      </c>
      <c r="B1275">
        <v>354017116483021</v>
      </c>
      <c r="C1275" t="s">
        <v>24</v>
      </c>
      <c r="D1275" s="3">
        <v>44635.265069444446</v>
      </c>
      <c r="E1275" s="4">
        <f t="shared" si="76"/>
        <v>44635.265069444446</v>
      </c>
      <c r="F1275" s="1" t="s">
        <v>15</v>
      </c>
      <c r="G1275" s="11" t="str">
        <f t="shared" si="78"/>
        <v>69203 44635,3</v>
      </c>
      <c r="H1275" s="11" t="str">
        <f t="shared" si="79"/>
        <v>Dans la commune</v>
      </c>
      <c r="I1275" s="1">
        <v>15</v>
      </c>
      <c r="J1275" s="5">
        <v>8.2175925925925917E-4</v>
      </c>
      <c r="K1275">
        <v>5.1050000000000002E-3</v>
      </c>
      <c r="L1275" s="6"/>
      <c r="M1275" s="6" t="str">
        <f>IFERROR(VLOOKUP(G1275,TCD!$A$4:$C$362,3,FALSE),"Commune de ramassage")</f>
        <v>Commune de ramassage</v>
      </c>
      <c r="N1275">
        <v>17</v>
      </c>
    </row>
    <row r="1276" spans="1:14" x14ac:dyDescent="0.3">
      <c r="A1276">
        <f t="shared" si="77"/>
        <v>1275</v>
      </c>
      <c r="B1276">
        <v>354017116483021</v>
      </c>
      <c r="C1276" t="s">
        <v>24</v>
      </c>
      <c r="D1276" s="3">
        <v>44635.2658912037</v>
      </c>
      <c r="E1276" s="4">
        <f t="shared" si="76"/>
        <v>44635.2658912037</v>
      </c>
      <c r="F1276" s="1" t="s">
        <v>15</v>
      </c>
      <c r="G1276" s="11" t="str">
        <f t="shared" si="78"/>
        <v>69203 44635,3</v>
      </c>
      <c r="H1276" s="11" t="str">
        <f t="shared" si="79"/>
        <v>Dans la commune</v>
      </c>
      <c r="I1276" s="1">
        <v>41</v>
      </c>
      <c r="J1276" s="5">
        <v>1.9675925925925926E-4</v>
      </c>
      <c r="K1276">
        <v>1.0300000000000001E-3</v>
      </c>
      <c r="L1276" s="6"/>
      <c r="M1276" s="6" t="str">
        <f>IFERROR(VLOOKUP(G1276,TCD!$A$4:$C$362,3,FALSE),"Commune de ramassage")</f>
        <v>Commune de ramassage</v>
      </c>
      <c r="N1276">
        <v>18</v>
      </c>
    </row>
    <row r="1277" spans="1:14" x14ac:dyDescent="0.3">
      <c r="A1277">
        <f t="shared" si="77"/>
        <v>1276</v>
      </c>
      <c r="B1277">
        <v>354017116483021</v>
      </c>
      <c r="C1277" t="s">
        <v>24</v>
      </c>
      <c r="D1277" s="3">
        <v>44635.266087962962</v>
      </c>
      <c r="E1277" s="4">
        <f t="shared" si="76"/>
        <v>44635.266087962962</v>
      </c>
      <c r="F1277" s="1" t="s">
        <v>15</v>
      </c>
      <c r="G1277" s="11" t="str">
        <f t="shared" si="78"/>
        <v>69203 44635,3</v>
      </c>
      <c r="H1277" s="11" t="str">
        <f t="shared" si="79"/>
        <v>Dans la commune</v>
      </c>
      <c r="I1277" s="1">
        <v>40</v>
      </c>
      <c r="J1277" s="5">
        <v>2.4305555555555552E-4</v>
      </c>
      <c r="K1277">
        <v>7.3499999999999998E-4</v>
      </c>
      <c r="L1277" s="6"/>
      <c r="M1277" s="6" t="str">
        <f>IFERROR(VLOOKUP(G1277,TCD!$A$4:$C$362,3,FALSE),"Commune de ramassage")</f>
        <v>Commune de ramassage</v>
      </c>
      <c r="N1277">
        <v>19</v>
      </c>
    </row>
    <row r="1278" spans="1:14" x14ac:dyDescent="0.3">
      <c r="A1278">
        <f t="shared" si="77"/>
        <v>1277</v>
      </c>
      <c r="B1278">
        <v>354017116483021</v>
      </c>
      <c r="C1278" t="s">
        <v>24</v>
      </c>
      <c r="D1278" s="3">
        <v>44635.266331018516</v>
      </c>
      <c r="E1278" s="4">
        <f t="shared" si="76"/>
        <v>44635.266331018516</v>
      </c>
      <c r="F1278" s="1" t="s">
        <v>15</v>
      </c>
      <c r="G1278" s="11" t="str">
        <f t="shared" si="78"/>
        <v>69203 44635,3</v>
      </c>
      <c r="H1278" s="11" t="str">
        <f t="shared" si="79"/>
        <v>Dans la commune</v>
      </c>
      <c r="I1278" s="1">
        <v>45</v>
      </c>
      <c r="J1278" s="5">
        <v>1.0416666666666667E-4</v>
      </c>
      <c r="K1278">
        <v>7.3499999999999998E-4</v>
      </c>
      <c r="L1278" s="6"/>
      <c r="M1278" s="6" t="str">
        <f>IFERROR(VLOOKUP(G1278,TCD!$A$4:$C$362,3,FALSE),"Commune de ramassage")</f>
        <v>Commune de ramassage</v>
      </c>
      <c r="N1278">
        <v>20</v>
      </c>
    </row>
    <row r="1279" spans="1:14" x14ac:dyDescent="0.3">
      <c r="A1279">
        <f t="shared" si="77"/>
        <v>1278</v>
      </c>
      <c r="B1279">
        <v>354017116483021</v>
      </c>
      <c r="C1279" t="s">
        <v>24</v>
      </c>
      <c r="D1279" s="3">
        <v>44635.266435185185</v>
      </c>
      <c r="E1279" s="4">
        <f t="shared" si="76"/>
        <v>44635.266435185185</v>
      </c>
      <c r="F1279" s="1" t="s">
        <v>15</v>
      </c>
      <c r="G1279" s="11" t="str">
        <f t="shared" si="78"/>
        <v>69203 44635,3</v>
      </c>
      <c r="H1279" s="11" t="str">
        <f t="shared" si="79"/>
        <v>Dans la commune</v>
      </c>
      <c r="I1279" s="1">
        <v>24</v>
      </c>
      <c r="J1279" s="5">
        <v>2.3148148148148147E-5</v>
      </c>
      <c r="K1279">
        <v>1.5899999999999999E-4</v>
      </c>
      <c r="L1279" s="6"/>
      <c r="M1279" s="6" t="str">
        <f>IFERROR(VLOOKUP(G1279,TCD!$A$4:$C$362,3,FALSE),"Commune de ramassage")</f>
        <v>Commune de ramassage</v>
      </c>
      <c r="N1279">
        <v>21</v>
      </c>
    </row>
    <row r="1280" spans="1:14" x14ac:dyDescent="0.3">
      <c r="A1280">
        <f t="shared" si="77"/>
        <v>1279</v>
      </c>
      <c r="B1280">
        <v>354017116483021</v>
      </c>
      <c r="C1280" t="s">
        <v>24</v>
      </c>
      <c r="D1280" s="3">
        <v>44635.266458333332</v>
      </c>
      <c r="E1280" s="4">
        <f t="shared" si="76"/>
        <v>44635.266458333332</v>
      </c>
      <c r="F1280" s="1" t="s">
        <v>15</v>
      </c>
      <c r="G1280" s="11" t="str">
        <f t="shared" si="78"/>
        <v>69203 44635,3</v>
      </c>
      <c r="H1280" s="11" t="str">
        <f t="shared" si="79"/>
        <v>Entrée sortie</v>
      </c>
      <c r="I1280" s="1">
        <v>26</v>
      </c>
      <c r="J1280" s="5">
        <v>6.018518518518519E-4</v>
      </c>
      <c r="K1280">
        <v>3.8409999999999998E-3</v>
      </c>
      <c r="L1280" s="6"/>
      <c r="M1280" s="6" t="str">
        <f>IFERROR(VLOOKUP(G1280,TCD!$A$4:$C$362,3,FALSE),"Commune de ramassage")</f>
        <v>Commune de ramassage</v>
      </c>
      <c r="N1280">
        <v>22</v>
      </c>
    </row>
    <row r="1281" spans="1:14" x14ac:dyDescent="0.3">
      <c r="A1281">
        <f t="shared" si="77"/>
        <v>1280</v>
      </c>
      <c r="B1281">
        <v>354017116483021</v>
      </c>
      <c r="C1281" t="s">
        <v>24</v>
      </c>
      <c r="D1281" s="3">
        <v>44635.267060185186</v>
      </c>
      <c r="E1281" s="4">
        <f t="shared" si="76"/>
        <v>44635.267060185186</v>
      </c>
      <c r="F1281" s="1" t="s">
        <v>16</v>
      </c>
      <c r="G1281" s="11" t="str">
        <f t="shared" si="78"/>
        <v>69220 44635,3</v>
      </c>
      <c r="H1281" s="11" t="str">
        <f t="shared" si="79"/>
        <v>Dans la commune</v>
      </c>
      <c r="I1281" s="1">
        <v>45</v>
      </c>
      <c r="J1281" s="5">
        <v>8.1018518518518516E-5</v>
      </c>
      <c r="K1281">
        <v>4.3199999999999998E-4</v>
      </c>
      <c r="L1281" s="6"/>
      <c r="M1281" s="6" t="str">
        <f>IFERROR(VLOOKUP(G1281,TCD!$A$4:$C$362,3,FALSE),"Commune de ramassage")</f>
        <v>Commune de ramassage</v>
      </c>
      <c r="N1281">
        <v>23</v>
      </c>
    </row>
    <row r="1282" spans="1:14" x14ac:dyDescent="0.3">
      <c r="A1282">
        <f t="shared" si="77"/>
        <v>1281</v>
      </c>
      <c r="B1282">
        <v>354017116483021</v>
      </c>
      <c r="C1282" t="s">
        <v>24</v>
      </c>
      <c r="D1282" s="3">
        <v>44635.267141203702</v>
      </c>
      <c r="E1282" s="4">
        <f t="shared" ref="E1282:E1345" si="80">D1282</f>
        <v>44635.267141203702</v>
      </c>
      <c r="F1282" s="1" t="s">
        <v>16</v>
      </c>
      <c r="G1282" s="11" t="str">
        <f t="shared" si="78"/>
        <v>69220 44635,3</v>
      </c>
      <c r="H1282" s="11" t="str">
        <f t="shared" si="79"/>
        <v>Dans la commune</v>
      </c>
      <c r="I1282" s="1">
        <v>45</v>
      </c>
      <c r="J1282" s="5">
        <v>9.2592592592592588E-5</v>
      </c>
      <c r="K1282">
        <v>9.6000000000000002E-4</v>
      </c>
      <c r="L1282" s="6"/>
      <c r="M1282" s="6" t="str">
        <f>IFERROR(VLOOKUP(G1282,TCD!$A$4:$C$362,3,FALSE),"Commune de ramassage")</f>
        <v>Commune de ramassage</v>
      </c>
      <c r="N1282">
        <v>24</v>
      </c>
    </row>
    <row r="1283" spans="1:14" x14ac:dyDescent="0.3">
      <c r="A1283">
        <f t="shared" ref="A1283:A1346" si="81">A1282+1</f>
        <v>1282</v>
      </c>
      <c r="B1283">
        <v>354017116483021</v>
      </c>
      <c r="C1283" t="s">
        <v>24</v>
      </c>
      <c r="D1283" s="3">
        <v>44635.267233796294</v>
      </c>
      <c r="E1283" s="4">
        <f t="shared" si="80"/>
        <v>44635.267233796294</v>
      </c>
      <c r="F1283" s="1" t="s">
        <v>16</v>
      </c>
      <c r="G1283" s="11" t="str">
        <f t="shared" ref="G1283:G1346" si="82">F1283&amp;" "&amp;ROUND(D1283,1)</f>
        <v>69220 44635,3</v>
      </c>
      <c r="H1283" s="11" t="str">
        <f t="shared" ref="H1283:H1346" si="83">IF(F1283=F1284,"Dans la commune","Entrée sortie")</f>
        <v>Dans la commune</v>
      </c>
      <c r="I1283" s="1">
        <v>38</v>
      </c>
      <c r="J1283" s="5">
        <v>3.2407407407407406E-4</v>
      </c>
      <c r="K1283">
        <v>2.7179999999999999E-3</v>
      </c>
      <c r="L1283" s="6"/>
      <c r="M1283" s="6" t="str">
        <f>IFERROR(VLOOKUP(G1283,TCD!$A$4:$C$362,3,FALSE),"Commune de ramassage")</f>
        <v>Commune de ramassage</v>
      </c>
      <c r="N1283">
        <v>25</v>
      </c>
    </row>
    <row r="1284" spans="1:14" x14ac:dyDescent="0.3">
      <c r="A1284">
        <f t="shared" si="81"/>
        <v>1283</v>
      </c>
      <c r="B1284">
        <v>354017116483021</v>
      </c>
      <c r="C1284" t="s">
        <v>24</v>
      </c>
      <c r="D1284" s="3">
        <v>44635.267557870371</v>
      </c>
      <c r="E1284" s="4">
        <f t="shared" si="80"/>
        <v>44635.267557870371</v>
      </c>
      <c r="F1284" s="1" t="s">
        <v>16</v>
      </c>
      <c r="G1284" s="11" t="str">
        <f t="shared" si="82"/>
        <v>69220 44635,3</v>
      </c>
      <c r="H1284" s="11" t="str">
        <f t="shared" si="83"/>
        <v>Dans la commune</v>
      </c>
      <c r="I1284" s="1">
        <v>44</v>
      </c>
      <c r="J1284" s="5">
        <v>2.7777777777777778E-4</v>
      </c>
      <c r="K1284">
        <v>1.882E-3</v>
      </c>
      <c r="L1284" s="6"/>
      <c r="M1284" s="6" t="str">
        <f>IFERROR(VLOOKUP(G1284,TCD!$A$4:$C$362,3,FALSE),"Commune de ramassage")</f>
        <v>Commune de ramassage</v>
      </c>
      <c r="N1284">
        <v>26</v>
      </c>
    </row>
    <row r="1285" spans="1:14" x14ac:dyDescent="0.3">
      <c r="A1285">
        <f t="shared" si="81"/>
        <v>1284</v>
      </c>
      <c r="B1285">
        <v>354017116483021</v>
      </c>
      <c r="C1285" t="s">
        <v>24</v>
      </c>
      <c r="D1285" s="3">
        <v>44635.267835648148</v>
      </c>
      <c r="E1285" s="4">
        <f t="shared" si="80"/>
        <v>44635.267835648148</v>
      </c>
      <c r="F1285" s="1" t="s">
        <v>16</v>
      </c>
      <c r="G1285" s="11" t="str">
        <f t="shared" si="82"/>
        <v>69220 44635,3</v>
      </c>
      <c r="H1285" s="11" t="str">
        <f t="shared" si="83"/>
        <v>Dans la commune</v>
      </c>
      <c r="I1285" s="1">
        <v>47</v>
      </c>
      <c r="J1285" s="5">
        <v>1.5046296296296297E-4</v>
      </c>
      <c r="K1285">
        <v>1.5020000000000001E-3</v>
      </c>
      <c r="L1285" s="6"/>
      <c r="M1285" s="6" t="str">
        <f>IFERROR(VLOOKUP(G1285,TCD!$A$4:$C$362,3,FALSE),"Commune de ramassage")</f>
        <v>Commune de ramassage</v>
      </c>
      <c r="N1285">
        <v>27</v>
      </c>
    </row>
    <row r="1286" spans="1:14" x14ac:dyDescent="0.3">
      <c r="A1286">
        <f t="shared" si="81"/>
        <v>1285</v>
      </c>
      <c r="B1286">
        <v>354017116483021</v>
      </c>
      <c r="C1286" t="s">
        <v>24</v>
      </c>
      <c r="D1286" s="3">
        <v>44635.26798611111</v>
      </c>
      <c r="E1286" s="4">
        <f t="shared" si="80"/>
        <v>44635.26798611111</v>
      </c>
      <c r="F1286" s="1" t="s">
        <v>16</v>
      </c>
      <c r="G1286" s="11" t="str">
        <f t="shared" si="82"/>
        <v>69220 44635,3</v>
      </c>
      <c r="H1286" s="11" t="str">
        <f t="shared" si="83"/>
        <v>Dans la commune</v>
      </c>
      <c r="I1286" s="1">
        <v>38</v>
      </c>
      <c r="J1286" s="5">
        <v>5.7870370370370366E-5</v>
      </c>
      <c r="K1286">
        <v>1.9799999999999999E-4</v>
      </c>
      <c r="L1286" s="6"/>
      <c r="M1286" s="6" t="str">
        <f>IFERROR(VLOOKUP(G1286,TCD!$A$4:$C$362,3,FALSE),"Commune de ramassage")</f>
        <v>Commune de ramassage</v>
      </c>
      <c r="N1286">
        <v>28</v>
      </c>
    </row>
    <row r="1287" spans="1:14" x14ac:dyDescent="0.3">
      <c r="A1287">
        <f t="shared" si="81"/>
        <v>1286</v>
      </c>
      <c r="B1287">
        <v>354017116483021</v>
      </c>
      <c r="C1287" t="s">
        <v>24</v>
      </c>
      <c r="D1287" s="3">
        <v>44635.268043981479</v>
      </c>
      <c r="E1287" s="4">
        <f t="shared" si="80"/>
        <v>44635.268043981479</v>
      </c>
      <c r="F1287" s="1" t="s">
        <v>16</v>
      </c>
      <c r="G1287" s="11" t="str">
        <f t="shared" si="82"/>
        <v>69220 44635,3</v>
      </c>
      <c r="H1287" s="11" t="str">
        <f t="shared" si="83"/>
        <v>Dans la commune</v>
      </c>
      <c r="I1287" s="1">
        <v>43</v>
      </c>
      <c r="J1287" s="5">
        <v>1.0416666666666667E-4</v>
      </c>
      <c r="K1287">
        <v>3.9500000000000001E-4</v>
      </c>
      <c r="L1287" s="6"/>
      <c r="M1287" s="6" t="str">
        <f>IFERROR(VLOOKUP(G1287,TCD!$A$4:$C$362,3,FALSE),"Commune de ramassage")</f>
        <v>Commune de ramassage</v>
      </c>
      <c r="N1287">
        <v>29</v>
      </c>
    </row>
    <row r="1288" spans="1:14" x14ac:dyDescent="0.3">
      <c r="A1288">
        <f t="shared" si="81"/>
        <v>1287</v>
      </c>
      <c r="B1288">
        <v>354017116483021</v>
      </c>
      <c r="C1288" t="s">
        <v>24</v>
      </c>
      <c r="D1288" s="3">
        <v>44635.268148148149</v>
      </c>
      <c r="E1288" s="4">
        <f t="shared" si="80"/>
        <v>44635.268148148149</v>
      </c>
      <c r="F1288" s="1" t="s">
        <v>16</v>
      </c>
      <c r="G1288" s="11" t="str">
        <f t="shared" si="82"/>
        <v>69220 44635,3</v>
      </c>
      <c r="H1288" s="11" t="str">
        <f t="shared" si="83"/>
        <v>Dans la commune</v>
      </c>
      <c r="I1288" s="1">
        <v>38</v>
      </c>
      <c r="J1288" s="5">
        <v>2.3148148148148147E-5</v>
      </c>
      <c r="K1288">
        <v>3.4699999999999998E-4</v>
      </c>
      <c r="L1288" s="6"/>
      <c r="M1288" s="6" t="str">
        <f>IFERROR(VLOOKUP(G1288,TCD!$A$4:$C$362,3,FALSE),"Commune de ramassage")</f>
        <v>Commune de ramassage</v>
      </c>
      <c r="N1288">
        <v>30</v>
      </c>
    </row>
    <row r="1289" spans="1:14" x14ac:dyDescent="0.3">
      <c r="A1289">
        <f t="shared" si="81"/>
        <v>1288</v>
      </c>
      <c r="B1289">
        <v>354017116483021</v>
      </c>
      <c r="C1289" t="s">
        <v>24</v>
      </c>
      <c r="D1289" s="3">
        <v>44635.268171296295</v>
      </c>
      <c r="E1289" s="4">
        <f t="shared" si="80"/>
        <v>44635.268171296295</v>
      </c>
      <c r="F1289" s="1" t="s">
        <v>16</v>
      </c>
      <c r="G1289" s="11" t="str">
        <f t="shared" si="82"/>
        <v>69220 44635,3</v>
      </c>
      <c r="H1289" s="11" t="str">
        <f t="shared" si="83"/>
        <v>Dans la commune</v>
      </c>
      <c r="I1289" s="1">
        <v>38</v>
      </c>
      <c r="J1289" s="5">
        <v>2.3148148148148146E-4</v>
      </c>
      <c r="K1289">
        <v>1.9350000000000001E-3</v>
      </c>
      <c r="L1289" s="6"/>
      <c r="M1289" s="6" t="str">
        <f>IFERROR(VLOOKUP(G1289,TCD!$A$4:$C$362,3,FALSE),"Commune de ramassage")</f>
        <v>Commune de ramassage</v>
      </c>
      <c r="N1289">
        <v>31</v>
      </c>
    </row>
    <row r="1290" spans="1:14" x14ac:dyDescent="0.3">
      <c r="A1290">
        <f t="shared" si="81"/>
        <v>1289</v>
      </c>
      <c r="B1290">
        <v>354017116483021</v>
      </c>
      <c r="C1290" t="s">
        <v>24</v>
      </c>
      <c r="D1290" s="3">
        <v>44635.26840277778</v>
      </c>
      <c r="E1290" s="4">
        <f t="shared" si="80"/>
        <v>44635.26840277778</v>
      </c>
      <c r="F1290" s="1" t="s">
        <v>16</v>
      </c>
      <c r="G1290" s="11" t="str">
        <f t="shared" si="82"/>
        <v>69220 44635,3</v>
      </c>
      <c r="H1290" s="11" t="str">
        <f t="shared" si="83"/>
        <v>Dans la commune</v>
      </c>
      <c r="I1290" s="1">
        <v>40</v>
      </c>
      <c r="J1290" s="5">
        <v>1.3888888888888889E-4</v>
      </c>
      <c r="K1290">
        <v>9.7799999999999992E-4</v>
      </c>
      <c r="L1290" s="6"/>
      <c r="M1290" s="6" t="str">
        <f>IFERROR(VLOOKUP(G1290,TCD!$A$4:$C$362,3,FALSE),"Commune de ramassage")</f>
        <v>Commune de ramassage</v>
      </c>
      <c r="N1290">
        <v>32</v>
      </c>
    </row>
    <row r="1291" spans="1:14" x14ac:dyDescent="0.3">
      <c r="A1291">
        <f t="shared" si="81"/>
        <v>1290</v>
      </c>
      <c r="B1291">
        <v>354017116483021</v>
      </c>
      <c r="C1291" t="s">
        <v>24</v>
      </c>
      <c r="D1291" s="3">
        <v>44635.268541666665</v>
      </c>
      <c r="E1291" s="4">
        <f t="shared" si="80"/>
        <v>44635.268541666665</v>
      </c>
      <c r="F1291" s="1" t="s">
        <v>16</v>
      </c>
      <c r="G1291" s="11" t="str">
        <f t="shared" si="82"/>
        <v>69220 44635,3</v>
      </c>
      <c r="H1291" s="11" t="str">
        <f t="shared" si="83"/>
        <v>Dans la commune</v>
      </c>
      <c r="I1291" s="1">
        <v>34</v>
      </c>
      <c r="J1291" s="5">
        <v>2.3148148148148147E-5</v>
      </c>
      <c r="K1291">
        <v>2.9E-4</v>
      </c>
      <c r="L1291" s="6"/>
      <c r="M1291" s="6" t="str">
        <f>IFERROR(VLOOKUP(G1291,TCD!$A$4:$C$362,3,FALSE),"Commune de ramassage")</f>
        <v>Commune de ramassage</v>
      </c>
      <c r="N1291">
        <v>33</v>
      </c>
    </row>
    <row r="1292" spans="1:14" x14ac:dyDescent="0.3">
      <c r="A1292">
        <f t="shared" si="81"/>
        <v>1291</v>
      </c>
      <c r="B1292">
        <v>354017116483021</v>
      </c>
      <c r="C1292" t="s">
        <v>24</v>
      </c>
      <c r="D1292" s="3">
        <v>44635.268564814818</v>
      </c>
      <c r="E1292" s="4">
        <f t="shared" si="80"/>
        <v>44635.268564814818</v>
      </c>
      <c r="F1292" s="1" t="s">
        <v>16</v>
      </c>
      <c r="G1292" s="11" t="str">
        <f t="shared" si="82"/>
        <v>69220 44635,3</v>
      </c>
      <c r="H1292" s="11" t="str">
        <f t="shared" si="83"/>
        <v>Dans la commune</v>
      </c>
      <c r="I1292" s="1">
        <v>40</v>
      </c>
      <c r="J1292" s="5">
        <v>2.7777777777777778E-4</v>
      </c>
      <c r="K1292">
        <v>1.792E-3</v>
      </c>
      <c r="L1292" s="6"/>
      <c r="M1292" s="6" t="str">
        <f>IFERROR(VLOOKUP(G1292,TCD!$A$4:$C$362,3,FALSE),"Commune de ramassage")</f>
        <v>Commune de ramassage</v>
      </c>
      <c r="N1292">
        <v>34</v>
      </c>
    </row>
    <row r="1293" spans="1:14" x14ac:dyDescent="0.3">
      <c r="A1293">
        <f t="shared" si="81"/>
        <v>1292</v>
      </c>
      <c r="B1293">
        <v>354017116483021</v>
      </c>
      <c r="C1293" t="s">
        <v>24</v>
      </c>
      <c r="D1293" s="3">
        <v>44635.268842592595</v>
      </c>
      <c r="E1293" s="4">
        <f t="shared" si="80"/>
        <v>44635.268842592595</v>
      </c>
      <c r="F1293" s="1" t="s">
        <v>16</v>
      </c>
      <c r="G1293" s="11" t="str">
        <f t="shared" si="82"/>
        <v>69220 44635,3</v>
      </c>
      <c r="H1293" s="11" t="str">
        <f t="shared" si="83"/>
        <v>Dans la commune</v>
      </c>
      <c r="I1293" s="1">
        <v>34</v>
      </c>
      <c r="J1293" s="5">
        <v>6.134259259259259E-4</v>
      </c>
      <c r="K1293">
        <v>3.7829999999999999E-3</v>
      </c>
      <c r="L1293" s="6"/>
      <c r="M1293" s="6" t="str">
        <f>IFERROR(VLOOKUP(G1293,TCD!$A$4:$C$362,3,FALSE),"Commune de ramassage")</f>
        <v>Commune de ramassage</v>
      </c>
      <c r="N1293">
        <v>35</v>
      </c>
    </row>
    <row r="1294" spans="1:14" x14ac:dyDescent="0.3">
      <c r="A1294">
        <f t="shared" si="81"/>
        <v>1293</v>
      </c>
      <c r="B1294">
        <v>354017116483021</v>
      </c>
      <c r="C1294" t="s">
        <v>24</v>
      </c>
      <c r="D1294" s="3">
        <v>44635.269456018519</v>
      </c>
      <c r="E1294" s="4">
        <f t="shared" si="80"/>
        <v>44635.269456018519</v>
      </c>
      <c r="F1294" s="1" t="s">
        <v>16</v>
      </c>
      <c r="G1294" s="11" t="str">
        <f t="shared" si="82"/>
        <v>69220 44635,3</v>
      </c>
      <c r="H1294" s="11" t="str">
        <f t="shared" si="83"/>
        <v>Dans la commune</v>
      </c>
      <c r="I1294" s="1">
        <v>18</v>
      </c>
      <c r="J1294" s="5">
        <v>1.1574074074074073E-5</v>
      </c>
      <c r="K1294">
        <v>1.73E-4</v>
      </c>
      <c r="L1294" s="6"/>
      <c r="M1294" s="6" t="str">
        <f>IFERROR(VLOOKUP(G1294,TCD!$A$4:$C$362,3,FALSE),"Commune de ramassage")</f>
        <v>Commune de ramassage</v>
      </c>
      <c r="N1294">
        <v>36</v>
      </c>
    </row>
    <row r="1295" spans="1:14" x14ac:dyDescent="0.3">
      <c r="A1295">
        <f t="shared" si="81"/>
        <v>1294</v>
      </c>
      <c r="B1295">
        <v>354017116483021</v>
      </c>
      <c r="C1295" t="s">
        <v>24</v>
      </c>
      <c r="D1295" s="3">
        <v>44635.269467592596</v>
      </c>
      <c r="E1295" s="4">
        <f t="shared" si="80"/>
        <v>44635.269467592596</v>
      </c>
      <c r="F1295" s="1" t="s">
        <v>16</v>
      </c>
      <c r="G1295" s="11" t="str">
        <f t="shared" si="82"/>
        <v>69220 44635,3</v>
      </c>
      <c r="H1295" s="11" t="str">
        <f t="shared" si="83"/>
        <v>Dans la commune</v>
      </c>
      <c r="I1295" s="1">
        <v>20</v>
      </c>
      <c r="J1295" s="5">
        <v>2.3148148148148147E-5</v>
      </c>
      <c r="K1295">
        <v>1.1400000000000001E-4</v>
      </c>
      <c r="L1295" s="6"/>
      <c r="M1295" s="6" t="str">
        <f>IFERROR(VLOOKUP(G1295,TCD!$A$4:$C$362,3,FALSE),"Commune de ramassage")</f>
        <v>Commune de ramassage</v>
      </c>
      <c r="N1295">
        <v>37</v>
      </c>
    </row>
    <row r="1296" spans="1:14" x14ac:dyDescent="0.3">
      <c r="A1296">
        <f t="shared" si="81"/>
        <v>1295</v>
      </c>
      <c r="B1296">
        <v>354017116483021</v>
      </c>
      <c r="C1296" t="s">
        <v>24</v>
      </c>
      <c r="D1296" s="3">
        <v>44635.269490740742</v>
      </c>
      <c r="E1296" s="4">
        <f t="shared" si="80"/>
        <v>44635.269490740742</v>
      </c>
      <c r="F1296" s="1" t="s">
        <v>16</v>
      </c>
      <c r="G1296" s="11" t="str">
        <f t="shared" si="82"/>
        <v>69220 44635,3</v>
      </c>
      <c r="H1296" s="11" t="str">
        <f t="shared" si="83"/>
        <v>Dans la commune</v>
      </c>
      <c r="I1296" s="1">
        <v>23</v>
      </c>
      <c r="J1296" s="5">
        <v>2.3148148148148147E-5</v>
      </c>
      <c r="K1296">
        <v>3.8000000000000002E-5</v>
      </c>
      <c r="L1296" s="6"/>
      <c r="M1296" s="6" t="str">
        <f>IFERROR(VLOOKUP(G1296,TCD!$A$4:$C$362,3,FALSE),"Commune de ramassage")</f>
        <v>Commune de ramassage</v>
      </c>
      <c r="N1296">
        <v>38</v>
      </c>
    </row>
    <row r="1297" spans="1:14" x14ac:dyDescent="0.3">
      <c r="A1297">
        <f t="shared" si="81"/>
        <v>1296</v>
      </c>
      <c r="B1297">
        <v>354017116483021</v>
      </c>
      <c r="C1297" t="s">
        <v>24</v>
      </c>
      <c r="D1297" s="3">
        <v>44635.269513888888</v>
      </c>
      <c r="E1297" s="4">
        <f t="shared" si="80"/>
        <v>44635.269513888888</v>
      </c>
      <c r="F1297" s="1" t="s">
        <v>16</v>
      </c>
      <c r="G1297" s="11" t="str">
        <f t="shared" si="82"/>
        <v>69220 44635,3</v>
      </c>
      <c r="H1297" s="11" t="str">
        <f t="shared" si="83"/>
        <v>Dans la commune</v>
      </c>
      <c r="I1297" s="1">
        <v>22</v>
      </c>
      <c r="J1297" s="5">
        <v>2.3148148148148147E-5</v>
      </c>
      <c r="K1297">
        <v>-2.0000000000000002E-5</v>
      </c>
      <c r="L1297" s="6"/>
      <c r="M1297" s="6" t="str">
        <f>IFERROR(VLOOKUP(G1297,TCD!$A$4:$C$362,3,FALSE),"Commune de ramassage")</f>
        <v>Commune de ramassage</v>
      </c>
      <c r="N1297">
        <v>39</v>
      </c>
    </row>
    <row r="1298" spans="1:14" x14ac:dyDescent="0.3">
      <c r="A1298">
        <f t="shared" si="81"/>
        <v>1297</v>
      </c>
      <c r="B1298">
        <v>354017116483021</v>
      </c>
      <c r="C1298" t="s">
        <v>24</v>
      </c>
      <c r="D1298" s="3">
        <v>44635.269537037035</v>
      </c>
      <c r="E1298" s="4">
        <f t="shared" si="80"/>
        <v>44635.269537037035</v>
      </c>
      <c r="F1298" s="1" t="s">
        <v>16</v>
      </c>
      <c r="G1298" s="11" t="str">
        <f t="shared" si="82"/>
        <v>69220 44635,3</v>
      </c>
      <c r="H1298" s="11" t="str">
        <f t="shared" si="83"/>
        <v>Dans la commune</v>
      </c>
      <c r="I1298" s="1">
        <v>17</v>
      </c>
      <c r="J1298" s="5">
        <v>8.1018518518518516E-5</v>
      </c>
      <c r="K1298">
        <v>-2.52E-4</v>
      </c>
      <c r="L1298" s="6"/>
      <c r="M1298" s="6" t="str">
        <f>IFERROR(VLOOKUP(G1298,TCD!$A$4:$C$362,3,FALSE),"Commune de ramassage")</f>
        <v>Commune de ramassage</v>
      </c>
      <c r="N1298">
        <v>40</v>
      </c>
    </row>
    <row r="1299" spans="1:14" x14ac:dyDescent="0.3">
      <c r="A1299">
        <f t="shared" si="81"/>
        <v>1298</v>
      </c>
      <c r="B1299">
        <v>354017116483021</v>
      </c>
      <c r="C1299" t="s">
        <v>24</v>
      </c>
      <c r="D1299" s="3">
        <v>44635.269618055558</v>
      </c>
      <c r="E1299" s="4">
        <f t="shared" si="80"/>
        <v>44635.269618055558</v>
      </c>
      <c r="F1299" s="1" t="s">
        <v>16</v>
      </c>
      <c r="G1299" s="11" t="str">
        <f t="shared" si="82"/>
        <v>69220 44635,3</v>
      </c>
      <c r="H1299" s="11" t="str">
        <f t="shared" si="83"/>
        <v>Dans la commune</v>
      </c>
      <c r="I1299" s="1">
        <v>10</v>
      </c>
      <c r="J1299" s="5">
        <v>8.1018518518518516E-5</v>
      </c>
      <c r="K1299">
        <v>-1.15E-4</v>
      </c>
      <c r="L1299" s="6"/>
      <c r="M1299" s="6" t="str">
        <f>IFERROR(VLOOKUP(G1299,TCD!$A$4:$C$362,3,FALSE),"Commune de ramassage")</f>
        <v>Commune de ramassage</v>
      </c>
      <c r="N1299">
        <v>41</v>
      </c>
    </row>
    <row r="1300" spans="1:14" x14ac:dyDescent="0.3">
      <c r="A1300">
        <f t="shared" si="81"/>
        <v>1299</v>
      </c>
      <c r="B1300">
        <v>354017116483021</v>
      </c>
      <c r="C1300" t="s">
        <v>24</v>
      </c>
      <c r="D1300" s="3">
        <v>44635.269699074073</v>
      </c>
      <c r="E1300" s="4">
        <f t="shared" si="80"/>
        <v>44635.269699074073</v>
      </c>
      <c r="F1300" s="1" t="s">
        <v>16</v>
      </c>
      <c r="G1300" s="11" t="str">
        <f t="shared" si="82"/>
        <v>69220 44635,3</v>
      </c>
      <c r="H1300" s="11" t="str">
        <f t="shared" si="83"/>
        <v>Dans la commune</v>
      </c>
      <c r="I1300" s="1">
        <v>12</v>
      </c>
      <c r="J1300" s="5">
        <v>4.1666666666666669E-4</v>
      </c>
      <c r="K1300">
        <v>-4.95E-4</v>
      </c>
      <c r="L1300" s="6"/>
      <c r="M1300" s="6" t="str">
        <f>IFERROR(VLOOKUP(G1300,TCD!$A$4:$C$362,3,FALSE),"Commune de ramassage")</f>
        <v>Commune de ramassage</v>
      </c>
      <c r="N1300">
        <v>42</v>
      </c>
    </row>
    <row r="1301" spans="1:14" x14ac:dyDescent="0.3">
      <c r="A1301">
        <f t="shared" si="81"/>
        <v>1300</v>
      </c>
      <c r="B1301">
        <v>354017116483021</v>
      </c>
      <c r="C1301" t="s">
        <v>24</v>
      </c>
      <c r="D1301" s="3">
        <v>44635.270115740743</v>
      </c>
      <c r="E1301" s="4">
        <f t="shared" si="80"/>
        <v>44635.270115740743</v>
      </c>
      <c r="F1301" s="1" t="s">
        <v>16</v>
      </c>
      <c r="G1301" s="11" t="str">
        <f t="shared" si="82"/>
        <v>69220 44635,3</v>
      </c>
      <c r="H1301" s="11" t="str">
        <f t="shared" si="83"/>
        <v>Dans la commune</v>
      </c>
      <c r="I1301" s="1">
        <v>13</v>
      </c>
      <c r="J1301" s="5">
        <v>1.1574074074074073E-5</v>
      </c>
      <c r="K1301">
        <v>0</v>
      </c>
      <c r="L1301" s="6"/>
      <c r="M1301" s="6" t="str">
        <f>IFERROR(VLOOKUP(G1301,TCD!$A$4:$C$362,3,FALSE),"Commune de ramassage")</f>
        <v>Commune de ramassage</v>
      </c>
      <c r="N1301">
        <v>43</v>
      </c>
    </row>
    <row r="1302" spans="1:14" x14ac:dyDescent="0.3">
      <c r="A1302">
        <f t="shared" si="81"/>
        <v>1301</v>
      </c>
      <c r="B1302">
        <v>354017116483021</v>
      </c>
      <c r="C1302" t="s">
        <v>24</v>
      </c>
      <c r="D1302" s="3">
        <v>44635.270127314812</v>
      </c>
      <c r="E1302" s="4">
        <f t="shared" si="80"/>
        <v>44635.270127314812</v>
      </c>
      <c r="F1302" s="1" t="s">
        <v>16</v>
      </c>
      <c r="G1302" s="11" t="str">
        <f t="shared" si="82"/>
        <v>69220 44635,3</v>
      </c>
      <c r="H1302" s="11" t="str">
        <f t="shared" si="83"/>
        <v>Dans la commune</v>
      </c>
      <c r="I1302" s="1">
        <v>19</v>
      </c>
      <c r="J1302" s="5">
        <v>1.4120370370370369E-3</v>
      </c>
      <c r="K1302">
        <v>7.2449999999999997E-3</v>
      </c>
      <c r="L1302" s="6"/>
      <c r="M1302" s="6" t="str">
        <f>IFERROR(VLOOKUP(G1302,TCD!$A$4:$C$362,3,FALSE),"Commune de ramassage")</f>
        <v>Commune de ramassage</v>
      </c>
      <c r="N1302">
        <v>44</v>
      </c>
    </row>
    <row r="1303" spans="1:14" x14ac:dyDescent="0.3">
      <c r="A1303">
        <f t="shared" si="81"/>
        <v>1302</v>
      </c>
      <c r="B1303">
        <v>354017116483021</v>
      </c>
      <c r="C1303" t="s">
        <v>24</v>
      </c>
      <c r="D1303" s="3">
        <v>44635.271539351852</v>
      </c>
      <c r="E1303" s="4">
        <f t="shared" si="80"/>
        <v>44635.271539351852</v>
      </c>
      <c r="F1303" s="1" t="s">
        <v>16</v>
      </c>
      <c r="G1303" s="11" t="str">
        <f t="shared" si="82"/>
        <v>69220 44635,3</v>
      </c>
      <c r="H1303" s="11" t="str">
        <f t="shared" si="83"/>
        <v>Dans la commune</v>
      </c>
      <c r="I1303" s="1">
        <v>47</v>
      </c>
      <c r="J1303" s="5">
        <v>3.4722222222222224E-4</v>
      </c>
      <c r="K1303">
        <v>3.9820000000000003E-3</v>
      </c>
      <c r="L1303" s="6"/>
      <c r="M1303" s="6" t="str">
        <f>IFERROR(VLOOKUP(G1303,TCD!$A$4:$C$362,3,FALSE),"Commune de ramassage")</f>
        <v>Commune de ramassage</v>
      </c>
      <c r="N1303">
        <v>45</v>
      </c>
    </row>
    <row r="1304" spans="1:14" x14ac:dyDescent="0.3">
      <c r="A1304">
        <f t="shared" si="81"/>
        <v>1303</v>
      </c>
      <c r="B1304">
        <v>354017116483021</v>
      </c>
      <c r="C1304" t="s">
        <v>24</v>
      </c>
      <c r="D1304" s="3">
        <v>44635.271886574075</v>
      </c>
      <c r="E1304" s="4">
        <f t="shared" si="80"/>
        <v>44635.271886574075</v>
      </c>
      <c r="F1304" s="1" t="s">
        <v>16</v>
      </c>
      <c r="G1304" s="11" t="str">
        <f t="shared" si="82"/>
        <v>69220 44635,3</v>
      </c>
      <c r="H1304" s="11" t="str">
        <f t="shared" si="83"/>
        <v>Dans la commune</v>
      </c>
      <c r="I1304" s="1">
        <v>49</v>
      </c>
      <c r="J1304" s="5">
        <v>5.7870370370370378E-4</v>
      </c>
      <c r="K1304">
        <v>3.3800000000000002E-3</v>
      </c>
      <c r="L1304" s="6"/>
      <c r="M1304" s="6" t="str">
        <f>IFERROR(VLOOKUP(G1304,TCD!$A$4:$C$362,3,FALSE),"Commune de ramassage")</f>
        <v>Commune de ramassage</v>
      </c>
      <c r="N1304">
        <v>46</v>
      </c>
    </row>
    <row r="1305" spans="1:14" x14ac:dyDescent="0.3">
      <c r="A1305">
        <f t="shared" si="81"/>
        <v>1304</v>
      </c>
      <c r="B1305">
        <v>354017116483021</v>
      </c>
      <c r="C1305" t="s">
        <v>24</v>
      </c>
      <c r="D1305" s="3">
        <v>44635.272465277776</v>
      </c>
      <c r="E1305" s="4">
        <f t="shared" si="80"/>
        <v>44635.272465277776</v>
      </c>
      <c r="F1305" s="1" t="s">
        <v>16</v>
      </c>
      <c r="G1305" s="11" t="str">
        <f t="shared" si="82"/>
        <v>69220 44635,3</v>
      </c>
      <c r="H1305" s="11" t="str">
        <f t="shared" si="83"/>
        <v>Dans la commune</v>
      </c>
      <c r="I1305" s="1">
        <v>50</v>
      </c>
      <c r="J1305" s="5">
        <v>5.7870370370370366E-5</v>
      </c>
      <c r="K1305">
        <v>5.0000000000000002E-5</v>
      </c>
      <c r="L1305" s="6"/>
      <c r="M1305" s="6" t="str">
        <f>IFERROR(VLOOKUP(G1305,TCD!$A$4:$C$362,3,FALSE),"Commune de ramassage")</f>
        <v>Commune de ramassage</v>
      </c>
      <c r="N1305">
        <v>47</v>
      </c>
    </row>
    <row r="1306" spans="1:14" x14ac:dyDescent="0.3">
      <c r="A1306">
        <f t="shared" si="81"/>
        <v>1305</v>
      </c>
      <c r="B1306">
        <v>354017116483021</v>
      </c>
      <c r="C1306" t="s">
        <v>24</v>
      </c>
      <c r="D1306" s="3">
        <v>44635.272523148145</v>
      </c>
      <c r="E1306" s="4">
        <f t="shared" si="80"/>
        <v>44635.272523148145</v>
      </c>
      <c r="F1306" s="1" t="s">
        <v>16</v>
      </c>
      <c r="G1306" s="11" t="str">
        <f t="shared" si="82"/>
        <v>69220 44635,3</v>
      </c>
      <c r="H1306" s="11" t="str">
        <f t="shared" si="83"/>
        <v>Dans la commune</v>
      </c>
      <c r="I1306" s="1">
        <v>47</v>
      </c>
      <c r="J1306" s="5">
        <v>2.3148148148148146E-4</v>
      </c>
      <c r="K1306">
        <v>-3.28E-4</v>
      </c>
      <c r="L1306" s="6"/>
      <c r="M1306" s="6" t="str">
        <f>IFERROR(VLOOKUP(G1306,TCD!$A$4:$C$362,3,FALSE),"Commune de ramassage")</f>
        <v>Commune de ramassage</v>
      </c>
      <c r="N1306">
        <v>48</v>
      </c>
    </row>
    <row r="1307" spans="1:14" x14ac:dyDescent="0.3">
      <c r="A1307">
        <f t="shared" si="81"/>
        <v>1306</v>
      </c>
      <c r="B1307">
        <v>354017116483021</v>
      </c>
      <c r="C1307" t="s">
        <v>24</v>
      </c>
      <c r="D1307" s="3">
        <v>44635.27275462963</v>
      </c>
      <c r="E1307" s="4">
        <f t="shared" si="80"/>
        <v>44635.27275462963</v>
      </c>
      <c r="F1307" s="1" t="s">
        <v>16</v>
      </c>
      <c r="G1307" s="11" t="str">
        <f t="shared" si="82"/>
        <v>69220 44635,3</v>
      </c>
      <c r="H1307" s="11" t="str">
        <f t="shared" si="83"/>
        <v>Dans la commune</v>
      </c>
      <c r="I1307" s="1">
        <v>46</v>
      </c>
      <c r="J1307" s="5">
        <v>1.5046296296296297E-4</v>
      </c>
      <c r="K1307">
        <v>8.7299999999999997E-4</v>
      </c>
      <c r="L1307" s="6"/>
      <c r="M1307" s="6" t="str">
        <f>IFERROR(VLOOKUP(G1307,TCD!$A$4:$C$362,3,FALSE),"Commune de ramassage")</f>
        <v>Commune de ramassage</v>
      </c>
      <c r="N1307">
        <v>49</v>
      </c>
    </row>
    <row r="1308" spans="1:14" x14ac:dyDescent="0.3">
      <c r="A1308">
        <f t="shared" si="81"/>
        <v>1307</v>
      </c>
      <c r="B1308">
        <v>354017116483021</v>
      </c>
      <c r="C1308" t="s">
        <v>24</v>
      </c>
      <c r="D1308" s="3">
        <v>44635.272905092592</v>
      </c>
      <c r="E1308" s="4">
        <f t="shared" si="80"/>
        <v>44635.272905092592</v>
      </c>
      <c r="F1308" s="1" t="s">
        <v>16</v>
      </c>
      <c r="G1308" s="11" t="str">
        <f t="shared" si="82"/>
        <v>69220 44635,3</v>
      </c>
      <c r="H1308" s="11" t="str">
        <f t="shared" si="83"/>
        <v>Dans la commune</v>
      </c>
      <c r="I1308" s="1">
        <v>40</v>
      </c>
      <c r="J1308" s="5">
        <v>3.4722222222222222E-5</v>
      </c>
      <c r="K1308">
        <v>4.6000000000000001E-4</v>
      </c>
      <c r="L1308" s="6"/>
      <c r="M1308" s="6" t="str">
        <f>IFERROR(VLOOKUP(G1308,TCD!$A$4:$C$362,3,FALSE),"Commune de ramassage")</f>
        <v>Commune de ramassage</v>
      </c>
      <c r="N1308">
        <v>50</v>
      </c>
    </row>
    <row r="1309" spans="1:14" x14ac:dyDescent="0.3">
      <c r="A1309">
        <f t="shared" si="81"/>
        <v>1308</v>
      </c>
      <c r="B1309">
        <v>354017116483021</v>
      </c>
      <c r="C1309" t="s">
        <v>24</v>
      </c>
      <c r="D1309" s="3">
        <v>44635.272939814815</v>
      </c>
      <c r="E1309" s="4">
        <f t="shared" si="80"/>
        <v>44635.272939814815</v>
      </c>
      <c r="F1309" s="1" t="s">
        <v>16</v>
      </c>
      <c r="G1309" s="11" t="str">
        <f t="shared" si="82"/>
        <v>69220 44635,3</v>
      </c>
      <c r="H1309" s="11" t="str">
        <f t="shared" si="83"/>
        <v>Dans la commune</v>
      </c>
      <c r="I1309" s="1">
        <v>46</v>
      </c>
      <c r="J1309" s="5">
        <v>7.5231481481481471E-4</v>
      </c>
      <c r="K1309">
        <v>6.7970000000000001E-3</v>
      </c>
      <c r="L1309" s="6"/>
      <c r="M1309" s="6" t="str">
        <f>IFERROR(VLOOKUP(G1309,TCD!$A$4:$C$362,3,FALSE),"Commune de ramassage")</f>
        <v>Commune de ramassage</v>
      </c>
      <c r="N1309">
        <v>51</v>
      </c>
    </row>
    <row r="1310" spans="1:14" x14ac:dyDescent="0.3">
      <c r="A1310">
        <f t="shared" si="81"/>
        <v>1309</v>
      </c>
      <c r="B1310">
        <v>354017116483021</v>
      </c>
      <c r="C1310" t="s">
        <v>24</v>
      </c>
      <c r="D1310" s="3">
        <v>44635.273692129631</v>
      </c>
      <c r="E1310" s="4">
        <f t="shared" si="80"/>
        <v>44635.273692129631</v>
      </c>
      <c r="F1310" s="1" t="s">
        <v>16</v>
      </c>
      <c r="G1310" s="11" t="str">
        <f t="shared" si="82"/>
        <v>69220 44635,3</v>
      </c>
      <c r="H1310" s="11" t="str">
        <f t="shared" si="83"/>
        <v>Entrée sortie</v>
      </c>
      <c r="I1310" s="1">
        <v>42</v>
      </c>
      <c r="J1310" s="5">
        <v>5.7870370370370366E-5</v>
      </c>
      <c r="K1310">
        <v>2.6499999999999999E-4</v>
      </c>
      <c r="L1310" s="6"/>
      <c r="M1310" s="6" t="str">
        <f>IFERROR(VLOOKUP(G1310,TCD!$A$4:$C$362,3,FALSE),"Commune de ramassage")</f>
        <v>Commune de ramassage</v>
      </c>
      <c r="N1310">
        <v>52</v>
      </c>
    </row>
    <row r="1311" spans="1:14" x14ac:dyDescent="0.3">
      <c r="A1311">
        <f t="shared" si="81"/>
        <v>1310</v>
      </c>
      <c r="B1311">
        <v>354017116483021</v>
      </c>
      <c r="C1311" t="s">
        <v>24</v>
      </c>
      <c r="D1311" s="3">
        <v>44635.27375</v>
      </c>
      <c r="E1311" s="4">
        <f t="shared" si="80"/>
        <v>44635.27375</v>
      </c>
      <c r="F1311" s="1" t="s">
        <v>17</v>
      </c>
      <c r="G1311" s="11" t="str">
        <f t="shared" si="82"/>
        <v>69187 44635,3</v>
      </c>
      <c r="H1311" s="11" t="str">
        <f t="shared" si="83"/>
        <v>Dans la commune</v>
      </c>
      <c r="I1311" s="1">
        <v>43</v>
      </c>
      <c r="J1311" s="5">
        <v>1.0416666666666667E-4</v>
      </c>
      <c r="K1311">
        <v>5.7300000000000005E-4</v>
      </c>
      <c r="L1311" s="6"/>
      <c r="M1311" s="6" t="str">
        <f>IFERROR(VLOOKUP(G1311,TCD!$A$4:$C$362,3,FALSE),"Commune de ramassage")</f>
        <v>Commune de ramassage</v>
      </c>
      <c r="N1311">
        <v>53</v>
      </c>
    </row>
    <row r="1312" spans="1:14" x14ac:dyDescent="0.3">
      <c r="A1312">
        <f t="shared" si="81"/>
        <v>1311</v>
      </c>
      <c r="B1312">
        <v>354017116483021</v>
      </c>
      <c r="C1312" t="s">
        <v>24</v>
      </c>
      <c r="D1312" s="3">
        <v>44635.273854166669</v>
      </c>
      <c r="E1312" s="4">
        <f t="shared" si="80"/>
        <v>44635.273854166669</v>
      </c>
      <c r="F1312" s="1" t="s">
        <v>17</v>
      </c>
      <c r="G1312" s="11" t="str">
        <f t="shared" si="82"/>
        <v>69187 44635,3</v>
      </c>
      <c r="H1312" s="11" t="str">
        <f t="shared" si="83"/>
        <v>Dans la commune</v>
      </c>
      <c r="I1312" s="1">
        <v>31</v>
      </c>
      <c r="J1312" s="5">
        <v>3.4722222222222222E-5</v>
      </c>
      <c r="K1312">
        <v>4.6700000000000002E-4</v>
      </c>
      <c r="L1312" s="6"/>
      <c r="M1312" s="6" t="str">
        <f>IFERROR(VLOOKUP(G1312,TCD!$A$4:$C$362,3,FALSE),"Commune de ramassage")</f>
        <v>Commune de ramassage</v>
      </c>
      <c r="N1312">
        <v>54</v>
      </c>
    </row>
    <row r="1313" spans="1:14" x14ac:dyDescent="0.3">
      <c r="A1313">
        <f t="shared" si="81"/>
        <v>1312</v>
      </c>
      <c r="B1313">
        <v>354017116483021</v>
      </c>
      <c r="C1313" t="s">
        <v>24</v>
      </c>
      <c r="D1313" s="3">
        <v>44635.273888888885</v>
      </c>
      <c r="E1313" s="4">
        <f t="shared" si="80"/>
        <v>44635.273888888885</v>
      </c>
      <c r="F1313" s="1" t="s">
        <v>17</v>
      </c>
      <c r="G1313" s="11" t="str">
        <f t="shared" si="82"/>
        <v>69187 44635,3</v>
      </c>
      <c r="H1313" s="11" t="str">
        <f t="shared" si="83"/>
        <v>Dans la commune</v>
      </c>
      <c r="I1313" s="1">
        <v>35</v>
      </c>
      <c r="J1313" s="5">
        <v>2.3148148148148146E-4</v>
      </c>
      <c r="K1313">
        <v>1.436E-3</v>
      </c>
      <c r="L1313" s="6"/>
      <c r="M1313" s="6" t="str">
        <f>IFERROR(VLOOKUP(G1313,TCD!$A$4:$C$362,3,FALSE),"Commune de ramassage")</f>
        <v>Commune de ramassage</v>
      </c>
      <c r="N1313">
        <v>55</v>
      </c>
    </row>
    <row r="1314" spans="1:14" x14ac:dyDescent="0.3">
      <c r="A1314">
        <f t="shared" si="81"/>
        <v>1313</v>
      </c>
      <c r="B1314">
        <v>354017116483021</v>
      </c>
      <c r="C1314" t="s">
        <v>24</v>
      </c>
      <c r="D1314" s="3">
        <v>44635.27412037037</v>
      </c>
      <c r="E1314" s="4">
        <f t="shared" si="80"/>
        <v>44635.27412037037</v>
      </c>
      <c r="F1314" s="1" t="s">
        <v>17</v>
      </c>
      <c r="G1314" s="11" t="str">
        <f t="shared" si="82"/>
        <v>69187 44635,3</v>
      </c>
      <c r="H1314" s="11" t="str">
        <f t="shared" si="83"/>
        <v>Entrée sortie</v>
      </c>
      <c r="I1314" s="1">
        <v>40</v>
      </c>
      <c r="J1314" s="5">
        <v>3.5879629629629635E-4</v>
      </c>
      <c r="K1314">
        <v>2.2620000000000001E-3</v>
      </c>
      <c r="L1314" s="6"/>
      <c r="M1314" s="6" t="str">
        <f>IFERROR(VLOOKUP(G1314,TCD!$A$4:$C$362,3,FALSE),"Commune de ramassage")</f>
        <v>Commune de ramassage</v>
      </c>
      <c r="N1314">
        <v>56</v>
      </c>
    </row>
    <row r="1315" spans="1:14" x14ac:dyDescent="0.3">
      <c r="A1315">
        <f t="shared" si="81"/>
        <v>1314</v>
      </c>
      <c r="B1315">
        <v>354017116483021</v>
      </c>
      <c r="C1315" t="s">
        <v>24</v>
      </c>
      <c r="D1315" s="3">
        <v>44635.27447916667</v>
      </c>
      <c r="E1315" s="4">
        <f t="shared" si="80"/>
        <v>44635.27447916667</v>
      </c>
      <c r="F1315" s="1" t="s">
        <v>20</v>
      </c>
      <c r="G1315" s="11" t="str">
        <f t="shared" si="82"/>
        <v>69120 44635,3</v>
      </c>
      <c r="H1315" s="11" t="str">
        <f t="shared" si="83"/>
        <v>Entrée sortie</v>
      </c>
      <c r="I1315" s="1">
        <v>41</v>
      </c>
      <c r="J1315" s="5">
        <v>1.0416666666666667E-4</v>
      </c>
      <c r="K1315">
        <v>1.7520000000000001E-3</v>
      </c>
      <c r="L1315" s="6"/>
      <c r="M1315" s="6" t="str">
        <f>IFERROR(VLOOKUP(G1315,TCD!$A$4:$C$362,3,FALSE),"Commune de ramassage")</f>
        <v>Commune de ramassage</v>
      </c>
      <c r="N1315">
        <v>57</v>
      </c>
    </row>
    <row r="1316" spans="1:14" x14ac:dyDescent="0.3">
      <c r="A1316">
        <f t="shared" si="81"/>
        <v>1315</v>
      </c>
      <c r="B1316">
        <v>354017116483021</v>
      </c>
      <c r="C1316" t="s">
        <v>24</v>
      </c>
      <c r="D1316" s="3">
        <v>44635.274583333332</v>
      </c>
      <c r="E1316" s="4">
        <f t="shared" si="80"/>
        <v>44635.274583333332</v>
      </c>
      <c r="F1316" s="1" t="s">
        <v>17</v>
      </c>
      <c r="G1316" s="11" t="str">
        <f t="shared" si="82"/>
        <v>69187 44635,3</v>
      </c>
      <c r="H1316" s="11" t="str">
        <f t="shared" si="83"/>
        <v>Dans la commune</v>
      </c>
      <c r="I1316" s="1">
        <v>40</v>
      </c>
      <c r="J1316" s="5">
        <v>1.8518518518518518E-4</v>
      </c>
      <c r="K1316">
        <v>1.0009999999999999E-3</v>
      </c>
      <c r="L1316" s="6"/>
      <c r="M1316" s="6" t="str">
        <f>IFERROR(VLOOKUP(G1316,TCD!$A$4:$C$362,3,FALSE),"Commune de ramassage")</f>
        <v>Commune de ramassage</v>
      </c>
      <c r="N1316">
        <v>58</v>
      </c>
    </row>
    <row r="1317" spans="1:14" x14ac:dyDescent="0.3">
      <c r="A1317">
        <f t="shared" si="81"/>
        <v>1316</v>
      </c>
      <c r="B1317">
        <v>354017116483021</v>
      </c>
      <c r="C1317" t="s">
        <v>24</v>
      </c>
      <c r="D1317" s="3">
        <v>44635.274768518517</v>
      </c>
      <c r="E1317" s="4">
        <f t="shared" si="80"/>
        <v>44635.274768518517</v>
      </c>
      <c r="F1317" s="1" t="s">
        <v>17</v>
      </c>
      <c r="G1317" s="11" t="str">
        <f t="shared" si="82"/>
        <v>69187 44635,3</v>
      </c>
      <c r="H1317" s="11" t="str">
        <f t="shared" si="83"/>
        <v>Dans la commune</v>
      </c>
      <c r="I1317" s="1">
        <v>43</v>
      </c>
      <c r="J1317" s="5">
        <v>1.5046296296296297E-4</v>
      </c>
      <c r="K1317">
        <v>7.6900000000000004E-4</v>
      </c>
      <c r="L1317" s="6"/>
      <c r="M1317" s="6" t="str">
        <f>IFERROR(VLOOKUP(G1317,TCD!$A$4:$C$362,3,FALSE),"Commune de ramassage")</f>
        <v>Commune de ramassage</v>
      </c>
      <c r="N1317">
        <v>59</v>
      </c>
    </row>
    <row r="1318" spans="1:14" x14ac:dyDescent="0.3">
      <c r="A1318">
        <f t="shared" si="81"/>
        <v>1317</v>
      </c>
      <c r="B1318">
        <v>354017116483021</v>
      </c>
      <c r="C1318" t="s">
        <v>24</v>
      </c>
      <c r="D1318" s="3">
        <v>44635.274918981479</v>
      </c>
      <c r="E1318" s="4">
        <f t="shared" si="80"/>
        <v>44635.274918981479</v>
      </c>
      <c r="F1318" s="1" t="s">
        <v>17</v>
      </c>
      <c r="G1318" s="11" t="str">
        <f t="shared" si="82"/>
        <v>69187 44635,3</v>
      </c>
      <c r="H1318" s="11" t="str">
        <f t="shared" si="83"/>
        <v>Entrée sortie</v>
      </c>
      <c r="I1318" s="1">
        <v>40</v>
      </c>
      <c r="J1318" s="5">
        <v>2.8935185185185189E-4</v>
      </c>
      <c r="K1318">
        <v>2.4780000000000002E-3</v>
      </c>
      <c r="L1318" s="6"/>
      <c r="M1318" s="6" t="str">
        <f>IFERROR(VLOOKUP(G1318,TCD!$A$4:$C$362,3,FALSE),"Commune de ramassage")</f>
        <v>Commune de ramassage</v>
      </c>
      <c r="N1318">
        <v>60</v>
      </c>
    </row>
    <row r="1319" spans="1:14" x14ac:dyDescent="0.3">
      <c r="A1319">
        <f t="shared" si="81"/>
        <v>1318</v>
      </c>
      <c r="B1319">
        <v>354017116483021</v>
      </c>
      <c r="C1319" t="s">
        <v>24</v>
      </c>
      <c r="D1319" s="3">
        <v>44635.275208333333</v>
      </c>
      <c r="E1319" s="4">
        <f t="shared" si="80"/>
        <v>44635.275208333333</v>
      </c>
      <c r="F1319" s="1" t="s">
        <v>20</v>
      </c>
      <c r="G1319" s="11" t="str">
        <f t="shared" si="82"/>
        <v>69120 44635,3</v>
      </c>
      <c r="H1319" s="11" t="str">
        <f t="shared" si="83"/>
        <v>Dans la commune</v>
      </c>
      <c r="I1319" s="1">
        <v>37</v>
      </c>
      <c r="J1319" s="5">
        <v>3.8194444444444446E-4</v>
      </c>
      <c r="K1319">
        <v>2.4429999999999999E-3</v>
      </c>
      <c r="L1319" s="6"/>
      <c r="M1319" s="6" t="str">
        <f>IFERROR(VLOOKUP(G1319,TCD!$A$4:$C$362,3,FALSE),"Commune de ramassage")</f>
        <v>Commune de ramassage</v>
      </c>
      <c r="N1319">
        <v>61</v>
      </c>
    </row>
    <row r="1320" spans="1:14" x14ac:dyDescent="0.3">
      <c r="A1320">
        <f t="shared" si="81"/>
        <v>1319</v>
      </c>
      <c r="B1320">
        <v>354017116483021</v>
      </c>
      <c r="C1320" t="s">
        <v>24</v>
      </c>
      <c r="D1320" s="3">
        <v>44635.275590277779</v>
      </c>
      <c r="E1320" s="4">
        <f t="shared" si="80"/>
        <v>44635.275590277779</v>
      </c>
      <c r="F1320" s="1" t="s">
        <v>20</v>
      </c>
      <c r="G1320" s="11" t="str">
        <f t="shared" si="82"/>
        <v>69120 44635,3</v>
      </c>
      <c r="H1320" s="11" t="str">
        <f t="shared" si="83"/>
        <v>Dans la commune</v>
      </c>
      <c r="I1320" s="1">
        <v>35</v>
      </c>
      <c r="J1320" s="5">
        <v>1.273148148148148E-4</v>
      </c>
      <c r="K1320">
        <v>6.7199999999999996E-4</v>
      </c>
      <c r="L1320" s="6"/>
      <c r="M1320" s="6" t="str">
        <f>IFERROR(VLOOKUP(G1320,TCD!$A$4:$C$362,3,FALSE),"Commune de ramassage")</f>
        <v>Commune de ramassage</v>
      </c>
      <c r="N1320">
        <v>62</v>
      </c>
    </row>
    <row r="1321" spans="1:14" x14ac:dyDescent="0.3">
      <c r="A1321">
        <f t="shared" si="81"/>
        <v>1320</v>
      </c>
      <c r="B1321">
        <v>354017116483021</v>
      </c>
      <c r="C1321" t="s">
        <v>24</v>
      </c>
      <c r="D1321" s="3">
        <v>44635.275717592594</v>
      </c>
      <c r="E1321" s="4">
        <f t="shared" si="80"/>
        <v>44635.275717592594</v>
      </c>
      <c r="F1321" s="1" t="s">
        <v>20</v>
      </c>
      <c r="G1321" s="11" t="str">
        <f t="shared" si="82"/>
        <v>69120 44635,3</v>
      </c>
      <c r="H1321" s="11" t="str">
        <f t="shared" si="83"/>
        <v>Dans la commune</v>
      </c>
      <c r="I1321" s="1">
        <v>39</v>
      </c>
      <c r="J1321" s="5">
        <v>6.9444444444444444E-5</v>
      </c>
      <c r="K1321">
        <v>2.4000000000000001E-4</v>
      </c>
      <c r="L1321" s="6"/>
      <c r="M1321" s="6" t="str">
        <f>IFERROR(VLOOKUP(G1321,TCD!$A$4:$C$362,3,FALSE),"Commune de ramassage")</f>
        <v>Commune de ramassage</v>
      </c>
      <c r="N1321">
        <v>63</v>
      </c>
    </row>
    <row r="1322" spans="1:14" x14ac:dyDescent="0.3">
      <c r="A1322">
        <f t="shared" si="81"/>
        <v>1321</v>
      </c>
      <c r="B1322">
        <v>354017116483021</v>
      </c>
      <c r="C1322" t="s">
        <v>24</v>
      </c>
      <c r="D1322" s="3">
        <v>44635.275787037041</v>
      </c>
      <c r="E1322" s="4">
        <f t="shared" si="80"/>
        <v>44635.275787037041</v>
      </c>
      <c r="F1322" s="1" t="s">
        <v>20</v>
      </c>
      <c r="G1322" s="11" t="str">
        <f t="shared" si="82"/>
        <v>69120 44635,3</v>
      </c>
      <c r="H1322" s="11" t="str">
        <f t="shared" si="83"/>
        <v>Dans la commune</v>
      </c>
      <c r="I1322" s="1">
        <v>38</v>
      </c>
      <c r="J1322" s="5">
        <v>9.2592592592592588E-5</v>
      </c>
      <c r="K1322">
        <v>5.9199999999999997E-4</v>
      </c>
      <c r="L1322" s="6"/>
      <c r="M1322" s="6" t="str">
        <f>IFERROR(VLOOKUP(G1322,TCD!$A$4:$C$362,3,FALSE),"Commune de ramassage")</f>
        <v>Commune de ramassage</v>
      </c>
      <c r="N1322">
        <v>64</v>
      </c>
    </row>
    <row r="1323" spans="1:14" x14ac:dyDescent="0.3">
      <c r="A1323">
        <f t="shared" si="81"/>
        <v>1322</v>
      </c>
      <c r="B1323">
        <v>354017116483021</v>
      </c>
      <c r="C1323" t="s">
        <v>24</v>
      </c>
      <c r="D1323" s="3">
        <v>44635.275879629633</v>
      </c>
      <c r="E1323" s="4">
        <f t="shared" si="80"/>
        <v>44635.275879629633</v>
      </c>
      <c r="F1323" s="1" t="s">
        <v>20</v>
      </c>
      <c r="G1323" s="11" t="str">
        <f t="shared" si="82"/>
        <v>69120 44635,3</v>
      </c>
      <c r="H1323" s="11" t="str">
        <f t="shared" si="83"/>
        <v>Dans la commune</v>
      </c>
      <c r="I1323" s="1">
        <v>42</v>
      </c>
      <c r="J1323" s="5">
        <v>5.7870370370370366E-5</v>
      </c>
      <c r="K1323">
        <v>4.86E-4</v>
      </c>
      <c r="L1323" s="6"/>
      <c r="M1323" s="6" t="str">
        <f>IFERROR(VLOOKUP(G1323,TCD!$A$4:$C$362,3,FALSE),"Commune de ramassage")</f>
        <v>Commune de ramassage</v>
      </c>
      <c r="N1323">
        <v>65</v>
      </c>
    </row>
    <row r="1324" spans="1:14" x14ac:dyDescent="0.3">
      <c r="A1324">
        <f t="shared" si="81"/>
        <v>1323</v>
      </c>
      <c r="B1324">
        <v>354017116483021</v>
      </c>
      <c r="C1324" t="s">
        <v>24</v>
      </c>
      <c r="D1324" s="3">
        <v>44635.275937500002</v>
      </c>
      <c r="E1324" s="4">
        <f t="shared" si="80"/>
        <v>44635.275937500002</v>
      </c>
      <c r="F1324" s="1" t="s">
        <v>20</v>
      </c>
      <c r="G1324" s="11" t="str">
        <f t="shared" si="82"/>
        <v>69120 44635,3</v>
      </c>
      <c r="H1324" s="11" t="str">
        <f t="shared" si="83"/>
        <v>Dans la commune</v>
      </c>
      <c r="I1324" s="1">
        <v>37</v>
      </c>
      <c r="J1324" s="5">
        <v>5.7870370370370366E-5</v>
      </c>
      <c r="K1324">
        <v>2.14E-4</v>
      </c>
      <c r="L1324" s="6"/>
      <c r="M1324" s="6" t="str">
        <f>IFERROR(VLOOKUP(G1324,TCD!$A$4:$C$362,3,FALSE),"Commune de ramassage")</f>
        <v>Commune de ramassage</v>
      </c>
      <c r="N1324">
        <v>66</v>
      </c>
    </row>
    <row r="1325" spans="1:14" x14ac:dyDescent="0.3">
      <c r="A1325">
        <f t="shared" si="81"/>
        <v>1324</v>
      </c>
      <c r="B1325">
        <v>354017116483021</v>
      </c>
      <c r="C1325" t="s">
        <v>24</v>
      </c>
      <c r="D1325" s="3">
        <v>44635.275995370372</v>
      </c>
      <c r="E1325" s="4">
        <f t="shared" si="80"/>
        <v>44635.275995370372</v>
      </c>
      <c r="F1325" s="1" t="s">
        <v>20</v>
      </c>
      <c r="G1325" s="11" t="str">
        <f t="shared" si="82"/>
        <v>69120 44635,3</v>
      </c>
      <c r="H1325" s="11" t="str">
        <f t="shared" si="83"/>
        <v>Dans la commune</v>
      </c>
      <c r="I1325" s="1">
        <v>37</v>
      </c>
      <c r="J1325" s="5">
        <v>5.7870370370370366E-5</v>
      </c>
      <c r="K1325">
        <v>4.8999999999999998E-4</v>
      </c>
      <c r="L1325" s="6"/>
      <c r="M1325" s="6" t="str">
        <f>IFERROR(VLOOKUP(G1325,TCD!$A$4:$C$362,3,FALSE),"Commune de ramassage")</f>
        <v>Commune de ramassage</v>
      </c>
      <c r="N1325">
        <v>67</v>
      </c>
    </row>
    <row r="1326" spans="1:14" x14ac:dyDescent="0.3">
      <c r="A1326">
        <f t="shared" si="81"/>
        <v>1325</v>
      </c>
      <c r="B1326">
        <v>354017116483021</v>
      </c>
      <c r="C1326" t="s">
        <v>24</v>
      </c>
      <c r="D1326" s="3">
        <v>44635.276053240741</v>
      </c>
      <c r="E1326" s="4">
        <f t="shared" si="80"/>
        <v>44635.276053240741</v>
      </c>
      <c r="F1326" s="1" t="s">
        <v>20</v>
      </c>
      <c r="G1326" s="11" t="str">
        <f t="shared" si="82"/>
        <v>69120 44635,3</v>
      </c>
      <c r="H1326" s="11" t="str">
        <f t="shared" si="83"/>
        <v>Dans la commune</v>
      </c>
      <c r="I1326" s="1">
        <v>34</v>
      </c>
      <c r="J1326" s="5">
        <v>8.1018518518518516E-5</v>
      </c>
      <c r="K1326">
        <v>5.9800000000000001E-4</v>
      </c>
      <c r="L1326" s="6"/>
      <c r="M1326" s="6" t="str">
        <f>IFERROR(VLOOKUP(G1326,TCD!$A$4:$C$362,3,FALSE),"Commune de ramassage")</f>
        <v>Commune de ramassage</v>
      </c>
      <c r="N1326">
        <v>68</v>
      </c>
    </row>
    <row r="1327" spans="1:14" x14ac:dyDescent="0.3">
      <c r="A1327">
        <f t="shared" si="81"/>
        <v>1326</v>
      </c>
      <c r="B1327">
        <v>354017116483021</v>
      </c>
      <c r="C1327" t="s">
        <v>24</v>
      </c>
      <c r="D1327" s="3">
        <v>44635.276134259257</v>
      </c>
      <c r="E1327" s="4">
        <f t="shared" si="80"/>
        <v>44635.276134259257</v>
      </c>
      <c r="F1327" s="1" t="s">
        <v>20</v>
      </c>
      <c r="G1327" s="11" t="str">
        <f t="shared" si="82"/>
        <v>69120 44635,3</v>
      </c>
      <c r="H1327" s="11" t="str">
        <f t="shared" si="83"/>
        <v>Dans la commune</v>
      </c>
      <c r="I1327" s="1">
        <v>36</v>
      </c>
      <c r="J1327" s="5">
        <v>3.4722222222222222E-5</v>
      </c>
      <c r="K1327">
        <v>1.9000000000000001E-4</v>
      </c>
      <c r="L1327" s="6"/>
      <c r="M1327" s="6" t="str">
        <f>IFERROR(VLOOKUP(G1327,TCD!$A$4:$C$362,3,FALSE),"Commune de ramassage")</f>
        <v>Commune de ramassage</v>
      </c>
      <c r="N1327">
        <v>69</v>
      </c>
    </row>
    <row r="1328" spans="1:14" x14ac:dyDescent="0.3">
      <c r="A1328">
        <f t="shared" si="81"/>
        <v>1327</v>
      </c>
      <c r="B1328">
        <v>354017116483021</v>
      </c>
      <c r="C1328" t="s">
        <v>24</v>
      </c>
      <c r="D1328" s="3">
        <v>44635.27616898148</v>
      </c>
      <c r="E1328" s="4">
        <f t="shared" si="80"/>
        <v>44635.27616898148</v>
      </c>
      <c r="F1328" s="1" t="s">
        <v>20</v>
      </c>
      <c r="G1328" s="11" t="str">
        <f t="shared" si="82"/>
        <v>69120 44635,3</v>
      </c>
      <c r="H1328" s="11" t="str">
        <f t="shared" si="83"/>
        <v>Dans la commune</v>
      </c>
      <c r="I1328" s="1">
        <v>32</v>
      </c>
      <c r="J1328" s="5">
        <v>6.9444444444444444E-5</v>
      </c>
      <c r="K1328">
        <v>3.1300000000000002E-4</v>
      </c>
      <c r="L1328" s="6"/>
      <c r="M1328" s="6" t="str">
        <f>IFERROR(VLOOKUP(G1328,TCD!$A$4:$C$362,3,FALSE),"Commune de ramassage")</f>
        <v>Commune de ramassage</v>
      </c>
      <c r="N1328">
        <v>70</v>
      </c>
    </row>
    <row r="1329" spans="1:14" x14ac:dyDescent="0.3">
      <c r="A1329">
        <f t="shared" si="81"/>
        <v>1328</v>
      </c>
      <c r="B1329">
        <v>354017116483021</v>
      </c>
      <c r="C1329" t="s">
        <v>24</v>
      </c>
      <c r="D1329" s="3">
        <v>44635.276238425926</v>
      </c>
      <c r="E1329" s="4">
        <f t="shared" si="80"/>
        <v>44635.276238425926</v>
      </c>
      <c r="F1329" s="1" t="s">
        <v>20</v>
      </c>
      <c r="G1329" s="11" t="str">
        <f t="shared" si="82"/>
        <v>69120 44635,3</v>
      </c>
      <c r="H1329" s="11" t="str">
        <f t="shared" si="83"/>
        <v>Dans la commune</v>
      </c>
      <c r="I1329" s="1">
        <v>32</v>
      </c>
      <c r="J1329" s="5">
        <v>1.3888888888888889E-4</v>
      </c>
      <c r="K1329">
        <v>1.044E-3</v>
      </c>
      <c r="L1329" s="6"/>
      <c r="M1329" s="6" t="str">
        <f>IFERROR(VLOOKUP(G1329,TCD!$A$4:$C$362,3,FALSE),"Commune de ramassage")</f>
        <v>Commune de ramassage</v>
      </c>
      <c r="N1329">
        <v>71</v>
      </c>
    </row>
    <row r="1330" spans="1:14" x14ac:dyDescent="0.3">
      <c r="A1330">
        <f t="shared" si="81"/>
        <v>1329</v>
      </c>
      <c r="B1330">
        <v>354017116483021</v>
      </c>
      <c r="C1330" t="s">
        <v>24</v>
      </c>
      <c r="D1330" s="3">
        <v>44635.276377314818</v>
      </c>
      <c r="E1330" s="4">
        <f t="shared" si="80"/>
        <v>44635.276377314818</v>
      </c>
      <c r="F1330" s="1" t="s">
        <v>20</v>
      </c>
      <c r="G1330" s="11" t="str">
        <f t="shared" si="82"/>
        <v>69120 44635,3</v>
      </c>
      <c r="H1330" s="11" t="str">
        <f t="shared" si="83"/>
        <v>Dans la commune</v>
      </c>
      <c r="I1330" s="1">
        <v>36</v>
      </c>
      <c r="J1330" s="5">
        <v>6.9444444444444444E-5</v>
      </c>
      <c r="K1330">
        <v>5.3600000000000002E-4</v>
      </c>
      <c r="L1330" s="6"/>
      <c r="M1330" s="6" t="str">
        <f>IFERROR(VLOOKUP(G1330,TCD!$A$4:$C$362,3,FALSE),"Commune de ramassage")</f>
        <v>Commune de ramassage</v>
      </c>
      <c r="N1330">
        <v>72</v>
      </c>
    </row>
    <row r="1331" spans="1:14" x14ac:dyDescent="0.3">
      <c r="A1331">
        <f t="shared" si="81"/>
        <v>1330</v>
      </c>
      <c r="B1331">
        <v>354017116483021</v>
      </c>
      <c r="C1331" t="s">
        <v>24</v>
      </c>
      <c r="D1331" s="3">
        <v>44635.276446759257</v>
      </c>
      <c r="E1331" s="4">
        <f t="shared" si="80"/>
        <v>44635.276446759257</v>
      </c>
      <c r="F1331" s="1" t="s">
        <v>20</v>
      </c>
      <c r="G1331" s="11" t="str">
        <f t="shared" si="82"/>
        <v>69120 44635,3</v>
      </c>
      <c r="H1331" s="11" t="str">
        <f t="shared" si="83"/>
        <v>Dans la commune</v>
      </c>
      <c r="I1331" s="1">
        <v>43</v>
      </c>
      <c r="J1331" s="5">
        <v>4.6296296296296294E-5</v>
      </c>
      <c r="K1331">
        <v>1.9000000000000001E-4</v>
      </c>
      <c r="L1331" s="6"/>
      <c r="M1331" s="6" t="str">
        <f>IFERROR(VLOOKUP(G1331,TCD!$A$4:$C$362,3,FALSE),"Commune de ramassage")</f>
        <v>Commune de ramassage</v>
      </c>
      <c r="N1331">
        <v>73</v>
      </c>
    </row>
    <row r="1332" spans="1:14" x14ac:dyDescent="0.3">
      <c r="A1332">
        <f t="shared" si="81"/>
        <v>1331</v>
      </c>
      <c r="B1332">
        <v>354017116483021</v>
      </c>
      <c r="C1332" t="s">
        <v>24</v>
      </c>
      <c r="D1332" s="3">
        <v>44635.276493055557</v>
      </c>
      <c r="E1332" s="4">
        <f t="shared" si="80"/>
        <v>44635.276493055557</v>
      </c>
      <c r="F1332" s="1" t="s">
        <v>20</v>
      </c>
      <c r="G1332" s="11" t="str">
        <f t="shared" si="82"/>
        <v>69120 44635,3</v>
      </c>
      <c r="H1332" s="11" t="str">
        <f t="shared" si="83"/>
        <v>Dans la commune</v>
      </c>
      <c r="I1332" s="1">
        <v>34</v>
      </c>
      <c r="J1332" s="5">
        <v>6.9444444444444444E-5</v>
      </c>
      <c r="K1332">
        <v>3.1500000000000001E-4</v>
      </c>
      <c r="L1332" s="6"/>
      <c r="M1332" s="6" t="str">
        <f>IFERROR(VLOOKUP(G1332,TCD!$A$4:$C$362,3,FALSE),"Commune de ramassage")</f>
        <v>Commune de ramassage</v>
      </c>
      <c r="N1332">
        <v>74</v>
      </c>
    </row>
    <row r="1333" spans="1:14" x14ac:dyDescent="0.3">
      <c r="A1333">
        <f t="shared" si="81"/>
        <v>1332</v>
      </c>
      <c r="B1333">
        <v>354017116483021</v>
      </c>
      <c r="C1333" t="s">
        <v>24</v>
      </c>
      <c r="D1333" s="3">
        <v>44635.276562500003</v>
      </c>
      <c r="E1333" s="4">
        <f t="shared" si="80"/>
        <v>44635.276562500003</v>
      </c>
      <c r="F1333" s="1" t="s">
        <v>20</v>
      </c>
      <c r="G1333" s="11" t="str">
        <f t="shared" si="82"/>
        <v>69120 44635,3</v>
      </c>
      <c r="H1333" s="11" t="str">
        <f t="shared" si="83"/>
        <v>Dans la commune</v>
      </c>
      <c r="I1333" s="1">
        <v>35</v>
      </c>
      <c r="J1333" s="5">
        <v>1.7361111111111112E-4</v>
      </c>
      <c r="K1333">
        <v>1.1789999999999999E-3</v>
      </c>
      <c r="L1333" s="6"/>
      <c r="M1333" s="6" t="str">
        <f>IFERROR(VLOOKUP(G1333,TCD!$A$4:$C$362,3,FALSE),"Commune de ramassage")</f>
        <v>Commune de ramassage</v>
      </c>
      <c r="N1333">
        <v>75</v>
      </c>
    </row>
    <row r="1334" spans="1:14" x14ac:dyDescent="0.3">
      <c r="A1334">
        <f t="shared" si="81"/>
        <v>1333</v>
      </c>
      <c r="B1334">
        <v>354017116483021</v>
      </c>
      <c r="C1334" t="s">
        <v>24</v>
      </c>
      <c r="D1334" s="3">
        <v>44635.276736111111</v>
      </c>
      <c r="E1334" s="4">
        <f t="shared" si="80"/>
        <v>44635.276736111111</v>
      </c>
      <c r="F1334" s="1" t="s">
        <v>20</v>
      </c>
      <c r="G1334" s="11" t="str">
        <f t="shared" si="82"/>
        <v>69120 44635,3</v>
      </c>
      <c r="H1334" s="11" t="str">
        <f t="shared" si="83"/>
        <v>Dans la commune</v>
      </c>
      <c r="I1334" s="1">
        <v>36</v>
      </c>
      <c r="J1334" s="5">
        <v>8.1018518518518516E-5</v>
      </c>
      <c r="K1334">
        <v>4.2000000000000002E-4</v>
      </c>
      <c r="L1334" s="6"/>
      <c r="M1334" s="6" t="str">
        <f>IFERROR(VLOOKUP(G1334,TCD!$A$4:$C$362,3,FALSE),"Commune de ramassage")</f>
        <v>Commune de ramassage</v>
      </c>
      <c r="N1334">
        <v>76</v>
      </c>
    </row>
    <row r="1335" spans="1:14" x14ac:dyDescent="0.3">
      <c r="A1335">
        <f t="shared" si="81"/>
        <v>1334</v>
      </c>
      <c r="B1335">
        <v>354017116483021</v>
      </c>
      <c r="C1335" t="s">
        <v>24</v>
      </c>
      <c r="D1335" s="3">
        <v>44635.276817129627</v>
      </c>
      <c r="E1335" s="4">
        <f t="shared" si="80"/>
        <v>44635.276817129627</v>
      </c>
      <c r="F1335" s="1" t="s">
        <v>20</v>
      </c>
      <c r="G1335" s="11" t="str">
        <f t="shared" si="82"/>
        <v>69120 44635,3</v>
      </c>
      <c r="H1335" s="11" t="str">
        <f t="shared" si="83"/>
        <v>Dans la commune</v>
      </c>
      <c r="I1335" s="1">
        <v>34</v>
      </c>
      <c r="J1335" s="5">
        <v>9.2592592592592588E-5</v>
      </c>
      <c r="K1335">
        <v>4.28E-4</v>
      </c>
      <c r="L1335" s="6"/>
      <c r="M1335" s="6" t="str">
        <f>IFERROR(VLOOKUP(G1335,TCD!$A$4:$C$362,3,FALSE),"Commune de ramassage")</f>
        <v>Commune de ramassage</v>
      </c>
      <c r="N1335">
        <v>77</v>
      </c>
    </row>
    <row r="1336" spans="1:14" x14ac:dyDescent="0.3">
      <c r="A1336">
        <f t="shared" si="81"/>
        <v>1335</v>
      </c>
      <c r="B1336">
        <v>354017116483021</v>
      </c>
      <c r="C1336" t="s">
        <v>24</v>
      </c>
      <c r="D1336" s="3">
        <v>44635.276909722219</v>
      </c>
      <c r="E1336" s="4">
        <f t="shared" si="80"/>
        <v>44635.276909722219</v>
      </c>
      <c r="F1336" s="1" t="s">
        <v>20</v>
      </c>
      <c r="G1336" s="11" t="str">
        <f t="shared" si="82"/>
        <v>69120 44635,3</v>
      </c>
      <c r="H1336" s="11" t="str">
        <f t="shared" si="83"/>
        <v>Dans la commune</v>
      </c>
      <c r="I1336" s="1">
        <v>29</v>
      </c>
      <c r="J1336" s="5">
        <v>5.7870370370370366E-5</v>
      </c>
      <c r="K1336">
        <v>5.5800000000000001E-4</v>
      </c>
      <c r="L1336" s="6"/>
      <c r="M1336" s="6" t="str">
        <f>IFERROR(VLOOKUP(G1336,TCD!$A$4:$C$362,3,FALSE),"Commune de ramassage")</f>
        <v>Commune de ramassage</v>
      </c>
      <c r="N1336">
        <v>78</v>
      </c>
    </row>
    <row r="1337" spans="1:14" x14ac:dyDescent="0.3">
      <c r="A1337">
        <f t="shared" si="81"/>
        <v>1336</v>
      </c>
      <c r="B1337">
        <v>354017116483021</v>
      </c>
      <c r="C1337" t="s">
        <v>24</v>
      </c>
      <c r="D1337" s="3">
        <v>44635.276967592596</v>
      </c>
      <c r="E1337" s="4">
        <f t="shared" si="80"/>
        <v>44635.276967592596</v>
      </c>
      <c r="F1337" s="1" t="s">
        <v>20</v>
      </c>
      <c r="G1337" s="11" t="str">
        <f t="shared" si="82"/>
        <v>69120 44635,3</v>
      </c>
      <c r="H1337" s="11" t="str">
        <f t="shared" si="83"/>
        <v>Dans la commune</v>
      </c>
      <c r="I1337" s="1">
        <v>15</v>
      </c>
      <c r="J1337" s="5">
        <v>9.2592592592592588E-5</v>
      </c>
      <c r="K1337">
        <v>-2.3E-5</v>
      </c>
      <c r="L1337" s="6"/>
      <c r="M1337" s="6" t="str">
        <f>IFERROR(VLOOKUP(G1337,TCD!$A$4:$C$362,3,FALSE),"Commune de ramassage")</f>
        <v>Commune de ramassage</v>
      </c>
      <c r="N1337">
        <v>79</v>
      </c>
    </row>
    <row r="1338" spans="1:14" x14ac:dyDescent="0.3">
      <c r="A1338">
        <f t="shared" si="81"/>
        <v>1337</v>
      </c>
      <c r="B1338">
        <v>354017116483021</v>
      </c>
      <c r="C1338" t="s">
        <v>24</v>
      </c>
      <c r="D1338" s="3">
        <v>44635.277060185188</v>
      </c>
      <c r="E1338" s="4">
        <f t="shared" si="80"/>
        <v>44635.277060185188</v>
      </c>
      <c r="F1338" s="1" t="s">
        <v>20</v>
      </c>
      <c r="G1338" s="11" t="str">
        <f t="shared" si="82"/>
        <v>69120 44635,3</v>
      </c>
      <c r="H1338" s="11" t="str">
        <f t="shared" si="83"/>
        <v>Dans la commune</v>
      </c>
      <c r="I1338" s="1">
        <v>15</v>
      </c>
      <c r="J1338" s="5">
        <v>2.3148148148148146E-4</v>
      </c>
      <c r="K1338">
        <v>-8.2200000000000003E-4</v>
      </c>
      <c r="L1338" s="6"/>
      <c r="M1338" s="6" t="str">
        <f>IFERROR(VLOOKUP(G1338,TCD!$A$4:$C$362,3,FALSE),"Commune de ramassage")</f>
        <v>Commune de ramassage</v>
      </c>
      <c r="N1338">
        <v>80</v>
      </c>
    </row>
    <row r="1339" spans="1:14" x14ac:dyDescent="0.3">
      <c r="A1339">
        <f t="shared" si="81"/>
        <v>1338</v>
      </c>
      <c r="B1339">
        <v>354017116483021</v>
      </c>
      <c r="C1339" t="s">
        <v>24</v>
      </c>
      <c r="D1339" s="3">
        <v>44635.277291666665</v>
      </c>
      <c r="E1339" s="4">
        <f t="shared" si="80"/>
        <v>44635.277291666665</v>
      </c>
      <c r="F1339" s="1" t="s">
        <v>20</v>
      </c>
      <c r="G1339" s="11" t="str">
        <f t="shared" si="82"/>
        <v>69120 44635,3</v>
      </c>
      <c r="H1339" s="11" t="str">
        <f t="shared" si="83"/>
        <v>Dans la commune</v>
      </c>
      <c r="I1339" s="1">
        <v>13</v>
      </c>
      <c r="J1339" s="5">
        <v>1.1805555555555556E-3</v>
      </c>
      <c r="K1339">
        <v>9.8999999999999994E-5</v>
      </c>
      <c r="L1339" s="6"/>
      <c r="M1339" s="6" t="str">
        <f>IFERROR(VLOOKUP(G1339,TCD!$A$4:$C$362,3,FALSE),"Commune de ramassage")</f>
        <v>Commune de ramassage</v>
      </c>
      <c r="N1339">
        <v>81</v>
      </c>
    </row>
    <row r="1340" spans="1:14" x14ac:dyDescent="0.3">
      <c r="A1340">
        <f t="shared" si="81"/>
        <v>1339</v>
      </c>
      <c r="B1340">
        <v>354017116483021</v>
      </c>
      <c r="C1340" t="s">
        <v>24</v>
      </c>
      <c r="D1340" s="3">
        <v>44635.27847222222</v>
      </c>
      <c r="E1340" s="4">
        <f t="shared" si="80"/>
        <v>44635.27847222222</v>
      </c>
      <c r="F1340" s="1" t="s">
        <v>20</v>
      </c>
      <c r="G1340" s="11" t="str">
        <f t="shared" si="82"/>
        <v>69120 44635,3</v>
      </c>
      <c r="H1340" s="11" t="str">
        <f t="shared" si="83"/>
        <v>Dans la commune</v>
      </c>
      <c r="I1340" s="1">
        <v>0</v>
      </c>
      <c r="J1340" s="5">
        <v>5.7870370370370366E-5</v>
      </c>
      <c r="K1340">
        <v>0</v>
      </c>
      <c r="L1340" s="6"/>
      <c r="M1340" s="6" t="str">
        <f>IFERROR(VLOOKUP(G1340,TCD!$A$4:$C$362,3,FALSE),"Commune de ramassage")</f>
        <v>Commune de ramassage</v>
      </c>
      <c r="N1340">
        <v>82</v>
      </c>
    </row>
    <row r="1341" spans="1:14" x14ac:dyDescent="0.3">
      <c r="A1341">
        <f t="shared" si="81"/>
        <v>1340</v>
      </c>
      <c r="B1341">
        <v>354017116483021</v>
      </c>
      <c r="C1341" t="s">
        <v>24</v>
      </c>
      <c r="D1341" s="3">
        <v>44635.27853009259</v>
      </c>
      <c r="E1341" s="4">
        <f t="shared" si="80"/>
        <v>44635.27853009259</v>
      </c>
      <c r="F1341" s="1" t="s">
        <v>20</v>
      </c>
      <c r="G1341" s="11" t="str">
        <f t="shared" si="82"/>
        <v>69120 44635,3</v>
      </c>
      <c r="H1341" s="11" t="str">
        <f t="shared" si="83"/>
        <v>Dans la commune</v>
      </c>
      <c r="I1341" s="1">
        <v>7</v>
      </c>
      <c r="J1341" s="5">
        <v>1.3888888888888889E-4</v>
      </c>
      <c r="K1341">
        <v>9.6000000000000002E-5</v>
      </c>
      <c r="L1341" s="6"/>
      <c r="M1341" s="6" t="str">
        <f>IFERROR(VLOOKUP(G1341,TCD!$A$4:$C$362,3,FALSE),"Commune de ramassage")</f>
        <v>Commune de ramassage</v>
      </c>
      <c r="N1341">
        <v>83</v>
      </c>
    </row>
    <row r="1342" spans="1:14" x14ac:dyDescent="0.3">
      <c r="A1342">
        <f t="shared" si="81"/>
        <v>1341</v>
      </c>
      <c r="B1342">
        <v>354017116483021</v>
      </c>
      <c r="C1342" t="s">
        <v>24</v>
      </c>
      <c r="D1342" s="3">
        <v>44635.278668981482</v>
      </c>
      <c r="E1342" s="4">
        <f t="shared" si="80"/>
        <v>44635.278668981482</v>
      </c>
      <c r="F1342" s="1" t="s">
        <v>20</v>
      </c>
      <c r="G1342" s="11" t="str">
        <f t="shared" si="82"/>
        <v>69120 44635,3</v>
      </c>
      <c r="H1342" s="11" t="str">
        <f t="shared" si="83"/>
        <v>Dans la commune</v>
      </c>
      <c r="I1342" s="1">
        <v>6</v>
      </c>
      <c r="J1342" s="5">
        <v>1.1574074074074073E-5</v>
      </c>
      <c r="K1342">
        <v>2.0000000000000002E-5</v>
      </c>
      <c r="L1342" s="6"/>
      <c r="M1342" s="6" t="str">
        <f>IFERROR(VLOOKUP(G1342,TCD!$A$4:$C$362,3,FALSE),"Commune de ramassage")</f>
        <v>Commune de ramassage</v>
      </c>
      <c r="N1342">
        <v>84</v>
      </c>
    </row>
    <row r="1343" spans="1:14" x14ac:dyDescent="0.3">
      <c r="A1343">
        <f t="shared" si="81"/>
        <v>1342</v>
      </c>
      <c r="B1343">
        <v>354017116483021</v>
      </c>
      <c r="C1343" t="s">
        <v>24</v>
      </c>
      <c r="D1343" s="3">
        <v>44635.278680555559</v>
      </c>
      <c r="E1343" s="4">
        <f t="shared" si="80"/>
        <v>44635.278680555559</v>
      </c>
      <c r="F1343" s="1" t="s">
        <v>20</v>
      </c>
      <c r="G1343" s="11" t="str">
        <f t="shared" si="82"/>
        <v>69120 44635,3</v>
      </c>
      <c r="H1343" s="11" t="str">
        <f t="shared" si="83"/>
        <v>Dans la commune</v>
      </c>
      <c r="I1343" s="1">
        <v>10</v>
      </c>
      <c r="J1343" s="5">
        <v>9.2592592592592588E-5</v>
      </c>
      <c r="K1343">
        <v>2.5399999999999999E-4</v>
      </c>
      <c r="L1343" s="6"/>
      <c r="M1343" s="6" t="str">
        <f>IFERROR(VLOOKUP(G1343,TCD!$A$4:$C$362,3,FALSE),"Commune de ramassage")</f>
        <v>Commune de ramassage</v>
      </c>
      <c r="N1343">
        <v>85</v>
      </c>
    </row>
    <row r="1344" spans="1:14" x14ac:dyDescent="0.3">
      <c r="A1344">
        <f t="shared" si="81"/>
        <v>1343</v>
      </c>
      <c r="B1344">
        <v>354017116483021</v>
      </c>
      <c r="C1344" t="s">
        <v>24</v>
      </c>
      <c r="D1344" s="3">
        <v>44635.278773148151</v>
      </c>
      <c r="E1344" s="4">
        <f t="shared" si="80"/>
        <v>44635.278773148151</v>
      </c>
      <c r="F1344" s="1" t="s">
        <v>20</v>
      </c>
      <c r="G1344" s="11" t="str">
        <f t="shared" si="82"/>
        <v>69120 44635,3</v>
      </c>
      <c r="H1344" s="11" t="str">
        <f t="shared" si="83"/>
        <v>Dans la commune</v>
      </c>
      <c r="I1344" s="1">
        <v>24</v>
      </c>
      <c r="J1344" s="5">
        <v>9.2592592592592588E-5</v>
      </c>
      <c r="K1344">
        <v>2.9300000000000002E-4</v>
      </c>
      <c r="L1344" s="6"/>
      <c r="M1344" s="6" t="str">
        <f>IFERROR(VLOOKUP(G1344,TCD!$A$4:$C$362,3,FALSE),"Commune de ramassage")</f>
        <v>Commune de ramassage</v>
      </c>
      <c r="N1344">
        <v>86</v>
      </c>
    </row>
    <row r="1345" spans="1:14" x14ac:dyDescent="0.3">
      <c r="A1345">
        <f t="shared" si="81"/>
        <v>1344</v>
      </c>
      <c r="B1345">
        <v>354017116483021</v>
      </c>
      <c r="C1345" t="s">
        <v>24</v>
      </c>
      <c r="D1345" s="3">
        <v>44635.278865740744</v>
      </c>
      <c r="E1345" s="4">
        <f t="shared" si="80"/>
        <v>44635.278865740744</v>
      </c>
      <c r="F1345" s="1" t="s">
        <v>20</v>
      </c>
      <c r="G1345" s="11" t="str">
        <f t="shared" si="82"/>
        <v>69120 44635,3</v>
      </c>
      <c r="H1345" s="11" t="str">
        <f t="shared" si="83"/>
        <v>Dans la commune</v>
      </c>
      <c r="I1345" s="1">
        <v>11</v>
      </c>
      <c r="J1345" s="5">
        <v>1.1574074074074073E-4</v>
      </c>
      <c r="K1345">
        <v>1.9999999999999999E-6</v>
      </c>
      <c r="L1345" s="6"/>
      <c r="M1345" s="6" t="str">
        <f>IFERROR(VLOOKUP(G1345,TCD!$A$4:$C$362,3,FALSE),"Commune de ramassage")</f>
        <v>Commune de ramassage</v>
      </c>
      <c r="N1345">
        <v>87</v>
      </c>
    </row>
    <row r="1346" spans="1:14" x14ac:dyDescent="0.3">
      <c r="A1346">
        <f t="shared" si="81"/>
        <v>1345</v>
      </c>
      <c r="B1346">
        <v>354017116483021</v>
      </c>
      <c r="C1346" t="s">
        <v>24</v>
      </c>
      <c r="D1346" s="3">
        <v>44635.278981481482</v>
      </c>
      <c r="E1346" s="4">
        <f t="shared" ref="E1346:E1409" si="84">D1346</f>
        <v>44635.278981481482</v>
      </c>
      <c r="F1346" s="1" t="s">
        <v>20</v>
      </c>
      <c r="G1346" s="11" t="str">
        <f t="shared" si="82"/>
        <v>69120 44635,3</v>
      </c>
      <c r="H1346" s="11" t="str">
        <f t="shared" si="83"/>
        <v>Dans la commune</v>
      </c>
      <c r="I1346" s="1">
        <v>9</v>
      </c>
      <c r="J1346" s="5">
        <v>5.7870370370370366E-5</v>
      </c>
      <c r="K1346">
        <v>1.4100000000000001E-4</v>
      </c>
      <c r="L1346" s="6"/>
      <c r="M1346" s="6" t="str">
        <f>IFERROR(VLOOKUP(G1346,TCD!$A$4:$C$362,3,FALSE),"Commune de ramassage")</f>
        <v>Commune de ramassage</v>
      </c>
      <c r="N1346">
        <v>88</v>
      </c>
    </row>
    <row r="1347" spans="1:14" x14ac:dyDescent="0.3">
      <c r="A1347">
        <f t="shared" ref="A1347:A1410" si="85">A1346+1</f>
        <v>1346</v>
      </c>
      <c r="B1347">
        <v>354017116483021</v>
      </c>
      <c r="C1347" t="s">
        <v>24</v>
      </c>
      <c r="D1347" s="3">
        <v>44635.279039351852</v>
      </c>
      <c r="E1347" s="4">
        <f t="shared" si="84"/>
        <v>44635.279039351852</v>
      </c>
      <c r="F1347" s="1" t="s">
        <v>20</v>
      </c>
      <c r="G1347" s="11" t="str">
        <f t="shared" ref="G1347:G1410" si="86">F1347&amp;" "&amp;ROUND(D1347,1)</f>
        <v>69120 44635,3</v>
      </c>
      <c r="H1347" s="11" t="str">
        <f t="shared" ref="H1347:H1410" si="87">IF(F1347=F1348,"Dans la commune","Entrée sortie")</f>
        <v>Dans la commune</v>
      </c>
      <c r="I1347" s="1">
        <v>18</v>
      </c>
      <c r="J1347" s="5">
        <v>1.1574074074074073E-4</v>
      </c>
      <c r="K1347">
        <v>8.0999999999999996E-4</v>
      </c>
      <c r="L1347" s="6"/>
      <c r="M1347" s="6" t="str">
        <f>IFERROR(VLOOKUP(G1347,TCD!$A$4:$C$362,3,FALSE),"Commune de ramassage")</f>
        <v>Commune de ramassage</v>
      </c>
      <c r="N1347">
        <v>89</v>
      </c>
    </row>
    <row r="1348" spans="1:14" x14ac:dyDescent="0.3">
      <c r="A1348">
        <f t="shared" si="85"/>
        <v>1347</v>
      </c>
      <c r="B1348">
        <v>354017116483021</v>
      </c>
      <c r="C1348" t="s">
        <v>24</v>
      </c>
      <c r="D1348" s="3">
        <v>44635.27915509259</v>
      </c>
      <c r="E1348" s="4">
        <f t="shared" si="84"/>
        <v>44635.27915509259</v>
      </c>
      <c r="F1348" s="1" t="s">
        <v>20</v>
      </c>
      <c r="G1348" s="11" t="str">
        <f t="shared" si="86"/>
        <v>69120 44635,3</v>
      </c>
      <c r="H1348" s="11" t="str">
        <f t="shared" si="87"/>
        <v>Entrée sortie</v>
      </c>
      <c r="I1348" s="1">
        <v>36</v>
      </c>
      <c r="J1348" s="5">
        <v>3.1250000000000001E-4</v>
      </c>
      <c r="K1348">
        <v>1.7589999999999999E-3</v>
      </c>
      <c r="L1348" s="6"/>
      <c r="M1348" s="6" t="str">
        <f>IFERROR(VLOOKUP(G1348,TCD!$A$4:$C$362,3,FALSE),"Commune de ramassage")</f>
        <v>Commune de ramassage</v>
      </c>
      <c r="N1348">
        <v>90</v>
      </c>
    </row>
    <row r="1349" spans="1:14" x14ac:dyDescent="0.3">
      <c r="A1349">
        <f t="shared" si="85"/>
        <v>1348</v>
      </c>
      <c r="B1349">
        <v>354017116483021</v>
      </c>
      <c r="C1349" t="s">
        <v>24</v>
      </c>
      <c r="D1349" s="3">
        <v>44635.279467592591</v>
      </c>
      <c r="E1349" s="4">
        <f t="shared" si="84"/>
        <v>44635.279467592591</v>
      </c>
      <c r="F1349" s="1" t="s">
        <v>21</v>
      </c>
      <c r="G1349" s="11" t="str">
        <f t="shared" si="86"/>
        <v>69139 44635,3</v>
      </c>
      <c r="H1349" s="11" t="str">
        <f t="shared" si="87"/>
        <v>Dans la commune</v>
      </c>
      <c r="I1349" s="1">
        <v>47</v>
      </c>
      <c r="J1349" s="5">
        <v>1.1574074074074073E-4</v>
      </c>
      <c r="K1349">
        <v>1.1980000000000001E-3</v>
      </c>
      <c r="L1349" s="6"/>
      <c r="M1349" s="6" t="str">
        <f>IFERROR(VLOOKUP(G1349,TCD!$A$4:$C$362,3,FALSE),"Commune de ramassage")</f>
        <v>Commune de ramassage</v>
      </c>
      <c r="N1349">
        <v>91</v>
      </c>
    </row>
    <row r="1350" spans="1:14" x14ac:dyDescent="0.3">
      <c r="A1350">
        <f t="shared" si="85"/>
        <v>1349</v>
      </c>
      <c r="B1350">
        <v>354017116483021</v>
      </c>
      <c r="C1350" t="s">
        <v>24</v>
      </c>
      <c r="D1350" s="3">
        <v>44635.279583333337</v>
      </c>
      <c r="E1350" s="4">
        <f t="shared" si="84"/>
        <v>44635.279583333337</v>
      </c>
      <c r="F1350" s="1" t="s">
        <v>21</v>
      </c>
      <c r="G1350" s="11" t="str">
        <f t="shared" si="86"/>
        <v>69139 44635,3</v>
      </c>
      <c r="H1350" s="11" t="str">
        <f t="shared" si="87"/>
        <v>Dans la commune</v>
      </c>
      <c r="I1350" s="1">
        <v>38</v>
      </c>
      <c r="J1350" s="5">
        <v>4.1666666666666669E-4</v>
      </c>
      <c r="K1350">
        <v>3.127E-3</v>
      </c>
      <c r="L1350" s="6"/>
      <c r="M1350" s="6" t="str">
        <f>IFERROR(VLOOKUP(G1350,TCD!$A$4:$C$362,3,FALSE),"Commune de ramassage")</f>
        <v>Commune de ramassage</v>
      </c>
      <c r="N1350">
        <v>92</v>
      </c>
    </row>
    <row r="1351" spans="1:14" x14ac:dyDescent="0.3">
      <c r="A1351">
        <f t="shared" si="85"/>
        <v>1350</v>
      </c>
      <c r="B1351">
        <v>354017116483021</v>
      </c>
      <c r="C1351" t="s">
        <v>24</v>
      </c>
      <c r="D1351" s="3">
        <v>44635.28</v>
      </c>
      <c r="E1351" s="4">
        <f t="shared" si="84"/>
        <v>44635.28</v>
      </c>
      <c r="F1351" s="1" t="s">
        <v>21</v>
      </c>
      <c r="G1351" s="11" t="str">
        <f t="shared" si="86"/>
        <v>69139 44635,3</v>
      </c>
      <c r="H1351" s="11" t="str">
        <f t="shared" si="87"/>
        <v>Entrée sortie</v>
      </c>
      <c r="I1351" s="1">
        <v>46</v>
      </c>
      <c r="J1351" s="5">
        <v>1.9675925925925926E-4</v>
      </c>
      <c r="K1351">
        <v>1.766E-3</v>
      </c>
      <c r="L1351" s="6"/>
      <c r="M1351" s="6" t="str">
        <f>IFERROR(VLOOKUP(G1351,TCD!$A$4:$C$362,3,FALSE),"Commune de ramassage")</f>
        <v>Commune de ramassage</v>
      </c>
      <c r="N1351">
        <v>93</v>
      </c>
    </row>
    <row r="1352" spans="1:14" x14ac:dyDescent="0.3">
      <c r="A1352">
        <f t="shared" si="85"/>
        <v>1351</v>
      </c>
      <c r="B1352">
        <v>354017116483021</v>
      </c>
      <c r="C1352" t="s">
        <v>24</v>
      </c>
      <c r="D1352" s="3">
        <v>44635.28019675926</v>
      </c>
      <c r="E1352" s="4">
        <f t="shared" si="84"/>
        <v>44635.28019675926</v>
      </c>
      <c r="F1352" s="1" t="s">
        <v>20</v>
      </c>
      <c r="G1352" s="11" t="str">
        <f t="shared" si="86"/>
        <v>69120 44635,3</v>
      </c>
      <c r="H1352" s="11" t="str">
        <f t="shared" si="87"/>
        <v>Dans la commune</v>
      </c>
      <c r="I1352" s="1">
        <v>38</v>
      </c>
      <c r="J1352" s="5">
        <v>1.5046296296296297E-4</v>
      </c>
      <c r="K1352">
        <v>1.294E-3</v>
      </c>
      <c r="L1352" s="6"/>
      <c r="M1352" s="6" t="str">
        <f>IFERROR(VLOOKUP(G1352,TCD!$A$4:$C$362,3,FALSE),"Commune de ramassage")</f>
        <v>Commune de ramassage</v>
      </c>
      <c r="N1352">
        <v>94</v>
      </c>
    </row>
    <row r="1353" spans="1:14" x14ac:dyDescent="0.3">
      <c r="A1353">
        <f t="shared" si="85"/>
        <v>1352</v>
      </c>
      <c r="B1353">
        <v>354017116483021</v>
      </c>
      <c r="C1353" t="s">
        <v>24</v>
      </c>
      <c r="D1353" s="3">
        <v>44635.280347222222</v>
      </c>
      <c r="E1353" s="4">
        <f t="shared" si="84"/>
        <v>44635.280347222222</v>
      </c>
      <c r="F1353" s="1" t="s">
        <v>20</v>
      </c>
      <c r="G1353" s="11" t="str">
        <f t="shared" si="86"/>
        <v>69120 44635,3</v>
      </c>
      <c r="H1353" s="11" t="str">
        <f t="shared" si="87"/>
        <v>Dans la commune</v>
      </c>
      <c r="I1353" s="1">
        <v>37</v>
      </c>
      <c r="J1353" s="5">
        <v>2.0833333333333335E-4</v>
      </c>
      <c r="K1353">
        <v>4.2099999999999999E-4</v>
      </c>
      <c r="L1353" s="6"/>
      <c r="M1353" s="6" t="str">
        <f>IFERROR(VLOOKUP(G1353,TCD!$A$4:$C$362,3,FALSE),"Commune de ramassage")</f>
        <v>Commune de ramassage</v>
      </c>
      <c r="N1353">
        <v>95</v>
      </c>
    </row>
    <row r="1354" spans="1:14" x14ac:dyDescent="0.3">
      <c r="A1354">
        <f t="shared" si="85"/>
        <v>1353</v>
      </c>
      <c r="B1354">
        <v>354017116483021</v>
      </c>
      <c r="C1354" t="s">
        <v>24</v>
      </c>
      <c r="D1354" s="3">
        <v>44635.280555555553</v>
      </c>
      <c r="E1354" s="4">
        <f t="shared" si="84"/>
        <v>44635.280555555553</v>
      </c>
      <c r="F1354" s="1" t="s">
        <v>20</v>
      </c>
      <c r="G1354" s="11" t="str">
        <f t="shared" si="86"/>
        <v>69120 44635,3</v>
      </c>
      <c r="H1354" s="11" t="str">
        <f t="shared" si="87"/>
        <v>Dans la commune</v>
      </c>
      <c r="I1354" s="1">
        <v>15</v>
      </c>
      <c r="J1354" s="5">
        <v>9.2592592592592588E-5</v>
      </c>
      <c r="K1354">
        <v>1.4200000000000001E-4</v>
      </c>
      <c r="L1354" s="6"/>
      <c r="M1354" s="6" t="str">
        <f>IFERROR(VLOOKUP(G1354,TCD!$A$4:$C$362,3,FALSE),"Commune de ramassage")</f>
        <v>Commune de ramassage</v>
      </c>
      <c r="N1354">
        <v>96</v>
      </c>
    </row>
    <row r="1355" spans="1:14" x14ac:dyDescent="0.3">
      <c r="A1355">
        <f t="shared" si="85"/>
        <v>1354</v>
      </c>
      <c r="B1355">
        <v>354017116483021</v>
      </c>
      <c r="C1355" t="s">
        <v>24</v>
      </c>
      <c r="D1355" s="3">
        <v>44635.280648148146</v>
      </c>
      <c r="E1355" s="4">
        <f t="shared" si="84"/>
        <v>44635.280648148146</v>
      </c>
      <c r="F1355" s="1" t="s">
        <v>20</v>
      </c>
      <c r="G1355" s="11" t="str">
        <f t="shared" si="86"/>
        <v>69120 44635,3</v>
      </c>
      <c r="H1355" s="11" t="str">
        <f t="shared" si="87"/>
        <v>Dans la commune</v>
      </c>
      <c r="I1355" s="1">
        <v>9</v>
      </c>
      <c r="J1355" s="5">
        <v>3.5879629629629635E-4</v>
      </c>
      <c r="K1355">
        <v>-1.8799999999999999E-4</v>
      </c>
      <c r="L1355" s="6"/>
      <c r="M1355" s="6" t="str">
        <f>IFERROR(VLOOKUP(G1355,TCD!$A$4:$C$362,3,FALSE),"Commune de ramassage")</f>
        <v>Commune de ramassage</v>
      </c>
      <c r="N1355">
        <v>97</v>
      </c>
    </row>
    <row r="1356" spans="1:14" x14ac:dyDescent="0.3">
      <c r="A1356">
        <f t="shared" si="85"/>
        <v>1355</v>
      </c>
      <c r="B1356">
        <v>354017116483021</v>
      </c>
      <c r="C1356" t="s">
        <v>24</v>
      </c>
      <c r="D1356" s="3">
        <v>44635.281006944446</v>
      </c>
      <c r="E1356" s="4">
        <f t="shared" si="84"/>
        <v>44635.281006944446</v>
      </c>
      <c r="F1356" s="1" t="s">
        <v>20</v>
      </c>
      <c r="G1356" s="11" t="str">
        <f t="shared" si="86"/>
        <v>69120 44635,3</v>
      </c>
      <c r="H1356" s="11" t="str">
        <f t="shared" si="87"/>
        <v>Dans la commune</v>
      </c>
      <c r="I1356" s="1">
        <v>37</v>
      </c>
      <c r="J1356" s="5">
        <v>6.9444444444444444E-5</v>
      </c>
      <c r="K1356">
        <v>-1.3439999999999999E-3</v>
      </c>
      <c r="L1356" s="6"/>
      <c r="M1356" s="6" t="str">
        <f>IFERROR(VLOOKUP(G1356,TCD!$A$4:$C$362,3,FALSE),"Commune de ramassage")</f>
        <v>Commune de ramassage</v>
      </c>
      <c r="N1356">
        <v>98</v>
      </c>
    </row>
    <row r="1357" spans="1:14" x14ac:dyDescent="0.3">
      <c r="A1357">
        <f t="shared" si="85"/>
        <v>1356</v>
      </c>
      <c r="B1357">
        <v>354017116483021</v>
      </c>
      <c r="C1357" t="s">
        <v>24</v>
      </c>
      <c r="D1357" s="3">
        <v>44635.281076388892</v>
      </c>
      <c r="E1357" s="4">
        <f t="shared" si="84"/>
        <v>44635.281076388892</v>
      </c>
      <c r="F1357" s="1" t="s">
        <v>20</v>
      </c>
      <c r="G1357" s="11" t="str">
        <f t="shared" si="86"/>
        <v>69120 44635,3</v>
      </c>
      <c r="H1357" s="11" t="str">
        <f t="shared" si="87"/>
        <v>Dans la commune</v>
      </c>
      <c r="I1357" s="1">
        <v>30</v>
      </c>
      <c r="J1357" s="5">
        <v>4.6296296296296294E-5</v>
      </c>
      <c r="K1357">
        <v>-9.0000000000000006E-5</v>
      </c>
      <c r="L1357" s="6"/>
      <c r="M1357" s="6" t="str">
        <f>IFERROR(VLOOKUP(G1357,TCD!$A$4:$C$362,3,FALSE),"Commune de ramassage")</f>
        <v>Commune de ramassage</v>
      </c>
      <c r="N1357">
        <v>99</v>
      </c>
    </row>
    <row r="1358" spans="1:14" x14ac:dyDescent="0.3">
      <c r="A1358">
        <f t="shared" si="85"/>
        <v>1357</v>
      </c>
      <c r="B1358">
        <v>354017116483021</v>
      </c>
      <c r="C1358" t="s">
        <v>24</v>
      </c>
      <c r="D1358" s="3">
        <v>44635.281122685185</v>
      </c>
      <c r="E1358" s="4">
        <f t="shared" si="84"/>
        <v>44635.281122685185</v>
      </c>
      <c r="F1358" s="1" t="s">
        <v>20</v>
      </c>
      <c r="G1358" s="11" t="str">
        <f t="shared" si="86"/>
        <v>69120 44635,3</v>
      </c>
      <c r="H1358" s="11" t="str">
        <f t="shared" si="87"/>
        <v>Dans la commune</v>
      </c>
      <c r="I1358" s="1">
        <v>23</v>
      </c>
      <c r="J1358" s="5">
        <v>1.6203703703703703E-4</v>
      </c>
      <c r="K1358">
        <v>-3.8000000000000002E-5</v>
      </c>
      <c r="L1358" s="6"/>
      <c r="M1358" s="6" t="str">
        <f>IFERROR(VLOOKUP(G1358,TCD!$A$4:$C$362,3,FALSE),"Commune de ramassage")</f>
        <v>Commune de ramassage</v>
      </c>
      <c r="N1358">
        <v>100</v>
      </c>
    </row>
    <row r="1359" spans="1:14" x14ac:dyDescent="0.3">
      <c r="A1359">
        <f t="shared" si="85"/>
        <v>1358</v>
      </c>
      <c r="B1359">
        <v>354017116483021</v>
      </c>
      <c r="C1359" t="s">
        <v>24</v>
      </c>
      <c r="D1359" s="3">
        <v>44635.281284722223</v>
      </c>
      <c r="E1359" s="4">
        <f t="shared" si="84"/>
        <v>44635.281284722223</v>
      </c>
      <c r="F1359" s="1" t="s">
        <v>20</v>
      </c>
      <c r="G1359" s="11" t="str">
        <f t="shared" si="86"/>
        <v>69120 44635,3</v>
      </c>
      <c r="H1359" s="11" t="str">
        <f t="shared" si="87"/>
        <v>Dans la commune</v>
      </c>
      <c r="I1359" s="1">
        <v>27</v>
      </c>
      <c r="J1359" s="5">
        <v>5.7870370370370366E-5</v>
      </c>
      <c r="K1359">
        <v>2.2800000000000001E-4</v>
      </c>
      <c r="L1359" s="6"/>
      <c r="M1359" s="6" t="str">
        <f>IFERROR(VLOOKUP(G1359,TCD!$A$4:$C$362,3,FALSE),"Commune de ramassage")</f>
        <v>Commune de ramassage</v>
      </c>
      <c r="N1359">
        <v>101</v>
      </c>
    </row>
    <row r="1360" spans="1:14" x14ac:dyDescent="0.3">
      <c r="A1360">
        <f t="shared" si="85"/>
        <v>1359</v>
      </c>
      <c r="B1360">
        <v>354017116483021</v>
      </c>
      <c r="C1360" t="s">
        <v>24</v>
      </c>
      <c r="D1360" s="3">
        <v>44635.281342592592</v>
      </c>
      <c r="E1360" s="4">
        <f t="shared" si="84"/>
        <v>44635.281342592592</v>
      </c>
      <c r="F1360" s="1" t="s">
        <v>20</v>
      </c>
      <c r="G1360" s="11" t="str">
        <f t="shared" si="86"/>
        <v>69120 44635,3</v>
      </c>
      <c r="H1360" s="11" t="str">
        <f t="shared" si="87"/>
        <v>Dans la commune</v>
      </c>
      <c r="I1360" s="1">
        <v>34</v>
      </c>
      <c r="J1360" s="5">
        <v>1.1574074074074073E-4</v>
      </c>
      <c r="K1360">
        <v>1.4499999999999999E-3</v>
      </c>
      <c r="L1360" s="6"/>
      <c r="M1360" s="6" t="str">
        <f>IFERROR(VLOOKUP(G1360,TCD!$A$4:$C$362,3,FALSE),"Commune de ramassage")</f>
        <v>Commune de ramassage</v>
      </c>
      <c r="N1360">
        <v>102</v>
      </c>
    </row>
    <row r="1361" spans="1:14" x14ac:dyDescent="0.3">
      <c r="A1361">
        <f t="shared" si="85"/>
        <v>1360</v>
      </c>
      <c r="B1361">
        <v>354017116483021</v>
      </c>
      <c r="C1361" t="s">
        <v>24</v>
      </c>
      <c r="D1361" s="3">
        <v>44635.281458333331</v>
      </c>
      <c r="E1361" s="4">
        <f t="shared" si="84"/>
        <v>44635.281458333331</v>
      </c>
      <c r="F1361" s="1" t="s">
        <v>20</v>
      </c>
      <c r="G1361" s="11" t="str">
        <f t="shared" si="86"/>
        <v>69120 44635,3</v>
      </c>
      <c r="H1361" s="11" t="str">
        <f t="shared" si="87"/>
        <v>Dans la commune</v>
      </c>
      <c r="I1361" s="1">
        <v>30</v>
      </c>
      <c r="J1361" s="5">
        <v>9.2592592592592588E-5</v>
      </c>
      <c r="K1361">
        <v>6.1700000000000004E-4</v>
      </c>
      <c r="L1361" s="6"/>
      <c r="M1361" s="6" t="str">
        <f>IFERROR(VLOOKUP(G1361,TCD!$A$4:$C$362,3,FALSE),"Commune de ramassage")</f>
        <v>Commune de ramassage</v>
      </c>
      <c r="N1361">
        <v>103</v>
      </c>
    </row>
    <row r="1362" spans="1:14" x14ac:dyDescent="0.3">
      <c r="A1362">
        <f t="shared" si="85"/>
        <v>1361</v>
      </c>
      <c r="B1362">
        <v>354017116483021</v>
      </c>
      <c r="C1362" t="s">
        <v>24</v>
      </c>
      <c r="D1362" s="3">
        <v>44635.281550925924</v>
      </c>
      <c r="E1362" s="4">
        <f t="shared" si="84"/>
        <v>44635.281550925924</v>
      </c>
      <c r="F1362" s="1" t="s">
        <v>20</v>
      </c>
      <c r="G1362" s="11" t="str">
        <f t="shared" si="86"/>
        <v>69120 44635,3</v>
      </c>
      <c r="H1362" s="11" t="str">
        <f t="shared" si="87"/>
        <v>Dans la commune</v>
      </c>
      <c r="I1362" s="1">
        <v>37</v>
      </c>
      <c r="J1362" s="5">
        <v>4.6296296296296294E-5</v>
      </c>
      <c r="K1362">
        <v>1.7699999999999999E-4</v>
      </c>
      <c r="L1362" s="6"/>
      <c r="M1362" s="6" t="str">
        <f>IFERROR(VLOOKUP(G1362,TCD!$A$4:$C$362,3,FALSE),"Commune de ramassage")</f>
        <v>Commune de ramassage</v>
      </c>
      <c r="N1362">
        <v>104</v>
      </c>
    </row>
    <row r="1363" spans="1:14" x14ac:dyDescent="0.3">
      <c r="A1363">
        <f t="shared" si="85"/>
        <v>1362</v>
      </c>
      <c r="B1363">
        <v>354017116483021</v>
      </c>
      <c r="C1363" t="s">
        <v>24</v>
      </c>
      <c r="D1363" s="3">
        <v>44635.281597222223</v>
      </c>
      <c r="E1363" s="4">
        <f t="shared" si="84"/>
        <v>44635.281597222223</v>
      </c>
      <c r="F1363" s="1" t="s">
        <v>20</v>
      </c>
      <c r="G1363" s="11" t="str">
        <f t="shared" si="86"/>
        <v>69120 44635,3</v>
      </c>
      <c r="H1363" s="11" t="str">
        <f t="shared" si="87"/>
        <v>Dans la commune</v>
      </c>
      <c r="I1363" s="1">
        <v>30</v>
      </c>
      <c r="J1363" s="5">
        <v>8.1018518518518516E-5</v>
      </c>
      <c r="K1363">
        <v>-1.1900000000000001E-4</v>
      </c>
      <c r="L1363" s="6"/>
      <c r="M1363" s="6" t="str">
        <f>IFERROR(VLOOKUP(G1363,TCD!$A$4:$C$362,3,FALSE),"Commune de ramassage")</f>
        <v>Commune de ramassage</v>
      </c>
      <c r="N1363">
        <v>105</v>
      </c>
    </row>
    <row r="1364" spans="1:14" x14ac:dyDescent="0.3">
      <c r="A1364">
        <f t="shared" si="85"/>
        <v>1363</v>
      </c>
      <c r="B1364">
        <v>354017116483021</v>
      </c>
      <c r="C1364" t="s">
        <v>24</v>
      </c>
      <c r="D1364" s="3">
        <v>44635.281678240739</v>
      </c>
      <c r="E1364" s="4">
        <f t="shared" si="84"/>
        <v>44635.281678240739</v>
      </c>
      <c r="F1364" s="1" t="s">
        <v>20</v>
      </c>
      <c r="G1364" s="11" t="str">
        <f t="shared" si="86"/>
        <v>69120 44635,3</v>
      </c>
      <c r="H1364" s="11" t="str">
        <f t="shared" si="87"/>
        <v>Dans la commune</v>
      </c>
      <c r="I1364" s="1">
        <v>39</v>
      </c>
      <c r="J1364" s="5">
        <v>5.7870370370370366E-5</v>
      </c>
      <c r="K1364">
        <v>5.0000000000000004E-6</v>
      </c>
      <c r="L1364" s="6"/>
      <c r="M1364" s="6" t="str">
        <f>IFERROR(VLOOKUP(G1364,TCD!$A$4:$C$362,3,FALSE),"Commune de ramassage")</f>
        <v>Commune de ramassage</v>
      </c>
      <c r="N1364">
        <v>106</v>
      </c>
    </row>
    <row r="1365" spans="1:14" x14ac:dyDescent="0.3">
      <c r="A1365">
        <f t="shared" si="85"/>
        <v>1364</v>
      </c>
      <c r="B1365">
        <v>354017116483021</v>
      </c>
      <c r="C1365" t="s">
        <v>24</v>
      </c>
      <c r="D1365" s="3">
        <v>44635.281736111108</v>
      </c>
      <c r="E1365" s="4">
        <f t="shared" si="84"/>
        <v>44635.281736111108</v>
      </c>
      <c r="F1365" s="1" t="s">
        <v>20</v>
      </c>
      <c r="G1365" s="11" t="str">
        <f t="shared" si="86"/>
        <v>69120 44635,3</v>
      </c>
      <c r="H1365" s="11" t="str">
        <f t="shared" si="87"/>
        <v>Dans la commune</v>
      </c>
      <c r="I1365" s="1">
        <v>43</v>
      </c>
      <c r="J1365" s="5">
        <v>2.5462962962962961E-4</v>
      </c>
      <c r="K1365">
        <v>6.1399999999999996E-4</v>
      </c>
      <c r="L1365" s="6"/>
      <c r="M1365" s="6" t="str">
        <f>IFERROR(VLOOKUP(G1365,TCD!$A$4:$C$362,3,FALSE),"Commune de ramassage")</f>
        <v>Commune de ramassage</v>
      </c>
      <c r="N1365">
        <v>107</v>
      </c>
    </row>
    <row r="1366" spans="1:14" x14ac:dyDescent="0.3">
      <c r="A1366">
        <f t="shared" si="85"/>
        <v>1365</v>
      </c>
      <c r="B1366">
        <v>354017116483021</v>
      </c>
      <c r="C1366" t="s">
        <v>24</v>
      </c>
      <c r="D1366" s="3">
        <v>44635.281990740739</v>
      </c>
      <c r="E1366" s="4">
        <f t="shared" si="84"/>
        <v>44635.281990740739</v>
      </c>
      <c r="F1366" s="1" t="s">
        <v>20</v>
      </c>
      <c r="G1366" s="11" t="str">
        <f t="shared" si="86"/>
        <v>69120 44635,3</v>
      </c>
      <c r="H1366" s="11" t="str">
        <f t="shared" si="87"/>
        <v>Dans la commune</v>
      </c>
      <c r="I1366" s="1">
        <v>48</v>
      </c>
      <c r="J1366" s="5">
        <v>5.7870370370370366E-5</v>
      </c>
      <c r="K1366">
        <v>6.7299999999999999E-4</v>
      </c>
      <c r="L1366" s="6"/>
      <c r="M1366" s="6" t="str">
        <f>IFERROR(VLOOKUP(G1366,TCD!$A$4:$C$362,3,FALSE),"Commune de ramassage")</f>
        <v>Commune de ramassage</v>
      </c>
      <c r="N1366">
        <v>108</v>
      </c>
    </row>
    <row r="1367" spans="1:14" x14ac:dyDescent="0.3">
      <c r="A1367">
        <f t="shared" si="85"/>
        <v>1366</v>
      </c>
      <c r="B1367">
        <v>354017116483021</v>
      </c>
      <c r="C1367" t="s">
        <v>24</v>
      </c>
      <c r="D1367" s="3">
        <v>44635.282048611109</v>
      </c>
      <c r="E1367" s="4">
        <f t="shared" si="84"/>
        <v>44635.282048611109</v>
      </c>
      <c r="F1367" s="1" t="s">
        <v>20</v>
      </c>
      <c r="G1367" s="11" t="str">
        <f t="shared" si="86"/>
        <v>69120 44635,3</v>
      </c>
      <c r="H1367" s="11" t="str">
        <f t="shared" si="87"/>
        <v>Dans la commune</v>
      </c>
      <c r="I1367" s="1">
        <v>39</v>
      </c>
      <c r="J1367" s="5">
        <v>1.6203703703703703E-4</v>
      </c>
      <c r="K1367">
        <v>4.3300000000000001E-4</v>
      </c>
      <c r="L1367" s="6"/>
      <c r="M1367" s="6" t="str">
        <f>IFERROR(VLOOKUP(G1367,TCD!$A$4:$C$362,3,FALSE),"Commune de ramassage")</f>
        <v>Commune de ramassage</v>
      </c>
      <c r="N1367">
        <v>109</v>
      </c>
    </row>
    <row r="1368" spans="1:14" x14ac:dyDescent="0.3">
      <c r="A1368">
        <f t="shared" si="85"/>
        <v>1367</v>
      </c>
      <c r="B1368">
        <v>354017116483021</v>
      </c>
      <c r="C1368" t="s">
        <v>24</v>
      </c>
      <c r="D1368" s="3">
        <v>44635.282210648147</v>
      </c>
      <c r="E1368" s="4">
        <f t="shared" si="84"/>
        <v>44635.282210648147</v>
      </c>
      <c r="F1368" s="1" t="s">
        <v>20</v>
      </c>
      <c r="G1368" s="11" t="str">
        <f t="shared" si="86"/>
        <v>69120 44635,3</v>
      </c>
      <c r="H1368" s="11" t="str">
        <f t="shared" si="87"/>
        <v>Dans la commune</v>
      </c>
      <c r="I1368" s="1">
        <v>37</v>
      </c>
      <c r="J1368" s="5">
        <v>5.7870370370370366E-5</v>
      </c>
      <c r="K1368">
        <v>1.3200000000000001E-4</v>
      </c>
      <c r="L1368" s="6"/>
      <c r="M1368" s="6" t="str">
        <f>IFERROR(VLOOKUP(G1368,TCD!$A$4:$C$362,3,FALSE),"Commune de ramassage")</f>
        <v>Commune de ramassage</v>
      </c>
      <c r="N1368">
        <v>110</v>
      </c>
    </row>
    <row r="1369" spans="1:14" x14ac:dyDescent="0.3">
      <c r="A1369">
        <f t="shared" si="85"/>
        <v>1368</v>
      </c>
      <c r="B1369">
        <v>354017116483021</v>
      </c>
      <c r="C1369" t="s">
        <v>24</v>
      </c>
      <c r="D1369" s="3">
        <v>44635.282268518517</v>
      </c>
      <c r="E1369" s="4">
        <f t="shared" si="84"/>
        <v>44635.282268518517</v>
      </c>
      <c r="F1369" s="1" t="s">
        <v>20</v>
      </c>
      <c r="G1369" s="11" t="str">
        <f t="shared" si="86"/>
        <v>69120 44635,3</v>
      </c>
      <c r="H1369" s="11" t="str">
        <f t="shared" si="87"/>
        <v>Dans la commune</v>
      </c>
      <c r="I1369" s="1">
        <v>34</v>
      </c>
      <c r="J1369" s="5">
        <v>2.3148148148148146E-4</v>
      </c>
      <c r="K1369">
        <v>4.6299999999999998E-4</v>
      </c>
      <c r="L1369" s="6"/>
      <c r="M1369" s="6" t="str">
        <f>IFERROR(VLOOKUP(G1369,TCD!$A$4:$C$362,3,FALSE),"Commune de ramassage")</f>
        <v>Commune de ramassage</v>
      </c>
      <c r="N1369">
        <v>111</v>
      </c>
    </row>
    <row r="1370" spans="1:14" x14ac:dyDescent="0.3">
      <c r="A1370">
        <f t="shared" si="85"/>
        <v>1369</v>
      </c>
      <c r="B1370">
        <v>354017116483021</v>
      </c>
      <c r="C1370" t="s">
        <v>24</v>
      </c>
      <c r="D1370" s="3">
        <v>44635.282500000001</v>
      </c>
      <c r="E1370" s="4">
        <f t="shared" si="84"/>
        <v>44635.282500000001</v>
      </c>
      <c r="F1370" s="1" t="s">
        <v>20</v>
      </c>
      <c r="G1370" s="11" t="str">
        <f t="shared" si="86"/>
        <v>69120 44635,3</v>
      </c>
      <c r="H1370" s="11" t="str">
        <f t="shared" si="87"/>
        <v>Dans la commune</v>
      </c>
      <c r="I1370" s="1">
        <v>34</v>
      </c>
      <c r="J1370" s="5">
        <v>1.1574074074074073E-5</v>
      </c>
      <c r="K1370">
        <v>-3.2299999999999999E-4</v>
      </c>
      <c r="L1370" s="6"/>
      <c r="M1370" s="6" t="str">
        <f>IFERROR(VLOOKUP(G1370,TCD!$A$4:$C$362,3,FALSE),"Commune de ramassage")</f>
        <v>Commune de ramassage</v>
      </c>
      <c r="N1370">
        <v>112</v>
      </c>
    </row>
    <row r="1371" spans="1:14" x14ac:dyDescent="0.3">
      <c r="A1371">
        <f t="shared" si="85"/>
        <v>1370</v>
      </c>
      <c r="B1371">
        <v>354017116483021</v>
      </c>
      <c r="C1371" t="s">
        <v>24</v>
      </c>
      <c r="D1371" s="3">
        <v>44635.282511574071</v>
      </c>
      <c r="E1371" s="4">
        <f t="shared" si="84"/>
        <v>44635.282511574071</v>
      </c>
      <c r="F1371" s="1" t="s">
        <v>20</v>
      </c>
      <c r="G1371" s="11" t="str">
        <f t="shared" si="86"/>
        <v>69120 44635,3</v>
      </c>
      <c r="H1371" s="11" t="str">
        <f t="shared" si="87"/>
        <v>Dans la commune</v>
      </c>
      <c r="I1371" s="1">
        <v>36</v>
      </c>
      <c r="J1371" s="5">
        <v>2.3148148148148146E-4</v>
      </c>
      <c r="K1371">
        <v>-2.343E-3</v>
      </c>
      <c r="L1371" s="6"/>
      <c r="M1371" s="6" t="str">
        <f>IFERROR(VLOOKUP(G1371,TCD!$A$4:$C$362,3,FALSE),"Commune de ramassage")</f>
        <v>Commune de ramassage</v>
      </c>
      <c r="N1371">
        <v>113</v>
      </c>
    </row>
    <row r="1372" spans="1:14" x14ac:dyDescent="0.3">
      <c r="A1372">
        <f t="shared" si="85"/>
        <v>1371</v>
      </c>
      <c r="B1372">
        <v>354017116483021</v>
      </c>
      <c r="C1372" t="s">
        <v>24</v>
      </c>
      <c r="D1372" s="3">
        <v>44635.282743055555</v>
      </c>
      <c r="E1372" s="4">
        <f t="shared" si="84"/>
        <v>44635.282743055555</v>
      </c>
      <c r="F1372" s="1" t="s">
        <v>20</v>
      </c>
      <c r="G1372" s="11" t="str">
        <f t="shared" si="86"/>
        <v>69120 44635,3</v>
      </c>
      <c r="H1372" s="11" t="str">
        <f t="shared" si="87"/>
        <v>Dans la commune</v>
      </c>
      <c r="I1372" s="1">
        <v>39</v>
      </c>
      <c r="J1372" s="5">
        <v>9.2592592592592588E-5</v>
      </c>
      <c r="K1372">
        <v>-4.35E-4</v>
      </c>
      <c r="L1372" s="6"/>
      <c r="M1372" s="6" t="str">
        <f>IFERROR(VLOOKUP(G1372,TCD!$A$4:$C$362,3,FALSE),"Commune de ramassage")</f>
        <v>Commune de ramassage</v>
      </c>
      <c r="N1372">
        <v>114</v>
      </c>
    </row>
    <row r="1373" spans="1:14" x14ac:dyDescent="0.3">
      <c r="A1373">
        <f t="shared" si="85"/>
        <v>1372</v>
      </c>
      <c r="B1373">
        <v>354017116483021</v>
      </c>
      <c r="C1373" t="s">
        <v>24</v>
      </c>
      <c r="D1373" s="3">
        <v>44635.282835648148</v>
      </c>
      <c r="E1373" s="4">
        <f t="shared" si="84"/>
        <v>44635.282835648148</v>
      </c>
      <c r="F1373" s="1" t="s">
        <v>20</v>
      </c>
      <c r="G1373" s="11" t="str">
        <f t="shared" si="86"/>
        <v>69120 44635,3</v>
      </c>
      <c r="H1373" s="11" t="str">
        <f t="shared" si="87"/>
        <v>Dans la commune</v>
      </c>
      <c r="I1373" s="1">
        <v>43</v>
      </c>
      <c r="J1373" s="5">
        <v>1.0416666666666667E-4</v>
      </c>
      <c r="K1373">
        <v>-4.6000000000000001E-4</v>
      </c>
      <c r="L1373" s="6"/>
      <c r="M1373" s="6" t="str">
        <f>IFERROR(VLOOKUP(G1373,TCD!$A$4:$C$362,3,FALSE),"Commune de ramassage")</f>
        <v>Commune de ramassage</v>
      </c>
      <c r="N1373">
        <v>115</v>
      </c>
    </row>
    <row r="1374" spans="1:14" x14ac:dyDescent="0.3">
      <c r="A1374">
        <f t="shared" si="85"/>
        <v>1373</v>
      </c>
      <c r="B1374">
        <v>354017116483021</v>
      </c>
      <c r="C1374" t="s">
        <v>24</v>
      </c>
      <c r="D1374" s="3">
        <v>44635.282939814817</v>
      </c>
      <c r="E1374" s="4">
        <f t="shared" si="84"/>
        <v>44635.282939814817</v>
      </c>
      <c r="F1374" s="1" t="s">
        <v>20</v>
      </c>
      <c r="G1374" s="11" t="str">
        <f t="shared" si="86"/>
        <v>69120 44635,3</v>
      </c>
      <c r="H1374" s="11" t="str">
        <f t="shared" si="87"/>
        <v>Dans la commune</v>
      </c>
      <c r="I1374" s="1">
        <v>21</v>
      </c>
      <c r="J1374" s="5">
        <v>3.9351851851851852E-4</v>
      </c>
      <c r="K1374">
        <v>-5.1900000000000004E-4</v>
      </c>
      <c r="L1374" s="6"/>
      <c r="M1374" s="6" t="str">
        <f>IFERROR(VLOOKUP(G1374,TCD!$A$4:$C$362,3,FALSE),"Commune de ramassage")</f>
        <v>Commune de ramassage</v>
      </c>
      <c r="N1374">
        <v>116</v>
      </c>
    </row>
    <row r="1375" spans="1:14" x14ac:dyDescent="0.3">
      <c r="A1375">
        <f t="shared" si="85"/>
        <v>1374</v>
      </c>
      <c r="B1375">
        <v>354017116483021</v>
      </c>
      <c r="C1375" t="s">
        <v>24</v>
      </c>
      <c r="D1375" s="3">
        <v>44635.283333333333</v>
      </c>
      <c r="E1375" s="4">
        <f t="shared" si="84"/>
        <v>44635.283333333333</v>
      </c>
      <c r="F1375" s="1" t="s">
        <v>20</v>
      </c>
      <c r="G1375" s="11" t="str">
        <f t="shared" si="86"/>
        <v>69120 44635,3</v>
      </c>
      <c r="H1375" s="11" t="str">
        <f t="shared" si="87"/>
        <v>Dans la commune</v>
      </c>
      <c r="I1375" s="1">
        <v>25</v>
      </c>
      <c r="J1375" s="5">
        <v>1.3888888888888889E-4</v>
      </c>
      <c r="K1375">
        <v>5.7200000000000003E-4</v>
      </c>
      <c r="L1375" s="6"/>
      <c r="M1375" s="6" t="str">
        <f>IFERROR(VLOOKUP(G1375,TCD!$A$4:$C$362,3,FALSE),"Commune de ramassage")</f>
        <v>Commune de ramassage</v>
      </c>
      <c r="N1375">
        <v>117</v>
      </c>
    </row>
    <row r="1376" spans="1:14" x14ac:dyDescent="0.3">
      <c r="A1376">
        <f t="shared" si="85"/>
        <v>1375</v>
      </c>
      <c r="B1376">
        <v>354017116483021</v>
      </c>
      <c r="C1376" t="s">
        <v>24</v>
      </c>
      <c r="D1376" s="3">
        <v>44635.283472222225</v>
      </c>
      <c r="E1376" s="4">
        <f t="shared" si="84"/>
        <v>44635.283472222225</v>
      </c>
      <c r="F1376" s="1" t="s">
        <v>20</v>
      </c>
      <c r="G1376" s="11" t="str">
        <f t="shared" si="86"/>
        <v>69120 44635,3</v>
      </c>
      <c r="H1376" s="11" t="str">
        <f t="shared" si="87"/>
        <v>Dans la commune</v>
      </c>
      <c r="I1376" s="1">
        <v>14</v>
      </c>
      <c r="J1376" s="5">
        <v>1.273148148148148E-4</v>
      </c>
      <c r="K1376">
        <v>1.1950000000000001E-3</v>
      </c>
      <c r="L1376" s="6"/>
      <c r="M1376" s="6" t="str">
        <f>IFERROR(VLOOKUP(G1376,TCD!$A$4:$C$362,3,FALSE),"Commune de ramassage")</f>
        <v>Commune de ramassage</v>
      </c>
      <c r="N1376">
        <v>118</v>
      </c>
    </row>
    <row r="1377" spans="1:14" x14ac:dyDescent="0.3">
      <c r="A1377">
        <f t="shared" si="85"/>
        <v>1376</v>
      </c>
      <c r="B1377">
        <v>354017116483021</v>
      </c>
      <c r="C1377" t="s">
        <v>24</v>
      </c>
      <c r="D1377" s="3">
        <v>44635.283599537041</v>
      </c>
      <c r="E1377" s="4">
        <f t="shared" si="84"/>
        <v>44635.283599537041</v>
      </c>
      <c r="F1377" s="1" t="s">
        <v>20</v>
      </c>
      <c r="G1377" s="11" t="str">
        <f t="shared" si="86"/>
        <v>69120 44635,3</v>
      </c>
      <c r="H1377" s="11" t="str">
        <f t="shared" si="87"/>
        <v>Dans la commune</v>
      </c>
      <c r="I1377" s="1">
        <v>21</v>
      </c>
      <c r="J1377" s="5">
        <v>1.0416666666666667E-4</v>
      </c>
      <c r="K1377">
        <v>3.1799999999999998E-4</v>
      </c>
      <c r="L1377" s="6"/>
      <c r="M1377" s="6" t="str">
        <f>IFERROR(VLOOKUP(G1377,TCD!$A$4:$C$362,3,FALSE),"Commune de ramassage")</f>
        <v>Commune de ramassage</v>
      </c>
      <c r="N1377">
        <v>119</v>
      </c>
    </row>
    <row r="1378" spans="1:14" x14ac:dyDescent="0.3">
      <c r="A1378">
        <f t="shared" si="85"/>
        <v>1377</v>
      </c>
      <c r="B1378">
        <v>354017116483021</v>
      </c>
      <c r="C1378" t="s">
        <v>24</v>
      </c>
      <c r="D1378" s="3">
        <v>44635.283703703702</v>
      </c>
      <c r="E1378" s="4">
        <f t="shared" si="84"/>
        <v>44635.283703703702</v>
      </c>
      <c r="F1378" s="1" t="s">
        <v>20</v>
      </c>
      <c r="G1378" s="11" t="str">
        <f t="shared" si="86"/>
        <v>69120 44635,3</v>
      </c>
      <c r="H1378" s="11" t="str">
        <f t="shared" si="87"/>
        <v>Dans la commune</v>
      </c>
      <c r="I1378" s="1">
        <v>8</v>
      </c>
      <c r="J1378" s="5">
        <v>2.6620370370370372E-4</v>
      </c>
      <c r="K1378">
        <v>-1.4300000000000001E-4</v>
      </c>
      <c r="L1378" s="6"/>
      <c r="M1378" s="6" t="str">
        <f>IFERROR(VLOOKUP(G1378,TCD!$A$4:$C$362,3,FALSE),"Commune de ramassage")</f>
        <v>Commune de ramassage</v>
      </c>
      <c r="N1378">
        <v>120</v>
      </c>
    </row>
    <row r="1379" spans="1:14" x14ac:dyDescent="0.3">
      <c r="A1379">
        <f t="shared" si="85"/>
        <v>1378</v>
      </c>
      <c r="B1379">
        <v>354017116483021</v>
      </c>
      <c r="C1379" t="s">
        <v>24</v>
      </c>
      <c r="D1379" s="3">
        <v>44635.28396990741</v>
      </c>
      <c r="E1379" s="4">
        <f t="shared" si="84"/>
        <v>44635.28396990741</v>
      </c>
      <c r="F1379" s="1" t="s">
        <v>20</v>
      </c>
      <c r="G1379" s="11" t="str">
        <f t="shared" si="86"/>
        <v>69120 44635,3</v>
      </c>
      <c r="H1379" s="11" t="str">
        <f t="shared" si="87"/>
        <v>Dans la commune</v>
      </c>
      <c r="I1379" s="1">
        <v>8</v>
      </c>
      <c r="J1379" s="5">
        <v>5.7870370370370366E-5</v>
      </c>
      <c r="K1379">
        <v>-7.4999999999999993E-5</v>
      </c>
      <c r="L1379" s="6"/>
      <c r="M1379" s="6" t="str">
        <f>IFERROR(VLOOKUP(G1379,TCD!$A$4:$C$362,3,FALSE),"Commune de ramassage")</f>
        <v>Commune de ramassage</v>
      </c>
      <c r="N1379">
        <v>121</v>
      </c>
    </row>
    <row r="1380" spans="1:14" x14ac:dyDescent="0.3">
      <c r="A1380">
        <f t="shared" si="85"/>
        <v>1379</v>
      </c>
      <c r="B1380">
        <v>354017116483021</v>
      </c>
      <c r="C1380" t="s">
        <v>24</v>
      </c>
      <c r="D1380" s="3">
        <v>44635.28402777778</v>
      </c>
      <c r="E1380" s="4">
        <f t="shared" si="84"/>
        <v>44635.28402777778</v>
      </c>
      <c r="F1380" s="1" t="s">
        <v>20</v>
      </c>
      <c r="G1380" s="11" t="str">
        <f t="shared" si="86"/>
        <v>69120 44635,3</v>
      </c>
      <c r="H1380" s="11" t="str">
        <f t="shared" si="87"/>
        <v>Dans la commune</v>
      </c>
      <c r="I1380" s="1">
        <v>12</v>
      </c>
      <c r="J1380" s="5">
        <v>6.018518518518519E-4</v>
      </c>
      <c r="K1380">
        <v>-4.0000000000000003E-5</v>
      </c>
      <c r="L1380" s="6"/>
      <c r="M1380" s="6" t="str">
        <f>IFERROR(VLOOKUP(G1380,TCD!$A$4:$C$362,3,FALSE),"Commune de ramassage")</f>
        <v>Commune de ramassage</v>
      </c>
      <c r="N1380">
        <v>122</v>
      </c>
    </row>
    <row r="1381" spans="1:14" x14ac:dyDescent="0.3">
      <c r="A1381">
        <f t="shared" si="85"/>
        <v>1380</v>
      </c>
      <c r="B1381">
        <v>354017116483021</v>
      </c>
      <c r="C1381" t="s">
        <v>24</v>
      </c>
      <c r="D1381" s="3">
        <v>44635.284629629627</v>
      </c>
      <c r="E1381" s="4">
        <f t="shared" si="84"/>
        <v>44635.284629629627</v>
      </c>
      <c r="F1381" s="1" t="s">
        <v>20</v>
      </c>
      <c r="G1381" s="11" t="str">
        <f t="shared" si="86"/>
        <v>69120 44635,3</v>
      </c>
      <c r="H1381" s="11" t="str">
        <f t="shared" si="87"/>
        <v>Dans la commune</v>
      </c>
      <c r="I1381" s="1">
        <v>0</v>
      </c>
      <c r="J1381" s="5">
        <v>4.7453703703703704E-4</v>
      </c>
      <c r="K1381">
        <v>-1.8500000000000001E-3</v>
      </c>
      <c r="L1381" s="6"/>
      <c r="M1381" s="6" t="str">
        <f>IFERROR(VLOOKUP(G1381,TCD!$A$4:$C$362,3,FALSE),"Commune de ramassage")</f>
        <v>Commune de ramassage</v>
      </c>
      <c r="N1381">
        <v>123</v>
      </c>
    </row>
    <row r="1382" spans="1:14" x14ac:dyDescent="0.3">
      <c r="A1382">
        <f t="shared" si="85"/>
        <v>1381</v>
      </c>
      <c r="B1382">
        <v>354017116483021</v>
      </c>
      <c r="C1382" t="s">
        <v>24</v>
      </c>
      <c r="D1382" s="3">
        <v>44635.285104166665</v>
      </c>
      <c r="E1382" s="4">
        <f t="shared" si="84"/>
        <v>44635.285104166665</v>
      </c>
      <c r="F1382" s="1" t="s">
        <v>20</v>
      </c>
      <c r="G1382" s="11" t="str">
        <f t="shared" si="86"/>
        <v>69120 44635,3</v>
      </c>
      <c r="H1382" s="11" t="str">
        <f t="shared" si="87"/>
        <v>Dans la commune</v>
      </c>
      <c r="I1382" s="1">
        <v>14</v>
      </c>
      <c r="J1382" s="5">
        <v>1.273148148148148E-4</v>
      </c>
      <c r="K1382">
        <v>-6.3E-5</v>
      </c>
      <c r="L1382" s="6"/>
      <c r="M1382" s="6" t="str">
        <f>IFERROR(VLOOKUP(G1382,TCD!$A$4:$C$362,3,FALSE),"Commune de ramassage")</f>
        <v>Commune de ramassage</v>
      </c>
      <c r="N1382">
        <v>124</v>
      </c>
    </row>
    <row r="1383" spans="1:14" x14ac:dyDescent="0.3">
      <c r="A1383">
        <f t="shared" si="85"/>
        <v>1382</v>
      </c>
      <c r="B1383">
        <v>354017116483021</v>
      </c>
      <c r="C1383" t="s">
        <v>24</v>
      </c>
      <c r="D1383" s="3">
        <v>44635.285231481481</v>
      </c>
      <c r="E1383" s="4">
        <f t="shared" si="84"/>
        <v>44635.285231481481</v>
      </c>
      <c r="F1383" s="1" t="s">
        <v>20</v>
      </c>
      <c r="G1383" s="11" t="str">
        <f t="shared" si="86"/>
        <v>69120 44635,3</v>
      </c>
      <c r="H1383" s="11" t="str">
        <f t="shared" si="87"/>
        <v>Dans la commune</v>
      </c>
      <c r="I1383" s="1">
        <v>6</v>
      </c>
      <c r="J1383" s="5">
        <v>1.1574074074074073E-5</v>
      </c>
      <c r="K1383">
        <v>-1.05E-4</v>
      </c>
      <c r="L1383" s="6"/>
      <c r="M1383" s="6" t="str">
        <f>IFERROR(VLOOKUP(G1383,TCD!$A$4:$C$362,3,FALSE),"Commune de ramassage")</f>
        <v>Commune de ramassage</v>
      </c>
      <c r="N1383">
        <v>125</v>
      </c>
    </row>
    <row r="1384" spans="1:14" x14ac:dyDescent="0.3">
      <c r="A1384">
        <f t="shared" si="85"/>
        <v>1383</v>
      </c>
      <c r="B1384">
        <v>354017116483021</v>
      </c>
      <c r="C1384" t="s">
        <v>24</v>
      </c>
      <c r="D1384" s="3">
        <v>44635.285243055558</v>
      </c>
      <c r="E1384" s="4">
        <f t="shared" si="84"/>
        <v>44635.285243055558</v>
      </c>
      <c r="F1384" s="1" t="s">
        <v>20</v>
      </c>
      <c r="G1384" s="11" t="str">
        <f t="shared" si="86"/>
        <v>69120 44635,3</v>
      </c>
      <c r="H1384" s="11" t="str">
        <f t="shared" si="87"/>
        <v>Dans la commune</v>
      </c>
      <c r="I1384" s="1">
        <v>6</v>
      </c>
      <c r="J1384" s="5">
        <v>1.9675925925925926E-4</v>
      </c>
      <c r="K1384">
        <v>-2.8499999999999999E-4</v>
      </c>
      <c r="L1384" s="6"/>
      <c r="M1384" s="6" t="str">
        <f>IFERROR(VLOOKUP(G1384,TCD!$A$4:$C$362,3,FALSE),"Commune de ramassage")</f>
        <v>Commune de ramassage</v>
      </c>
      <c r="N1384">
        <v>126</v>
      </c>
    </row>
    <row r="1385" spans="1:14" x14ac:dyDescent="0.3">
      <c r="A1385">
        <f t="shared" si="85"/>
        <v>1384</v>
      </c>
      <c r="B1385">
        <v>354017116483021</v>
      </c>
      <c r="C1385" t="s">
        <v>24</v>
      </c>
      <c r="D1385" s="3">
        <v>44635.285439814812</v>
      </c>
      <c r="E1385" s="4">
        <f t="shared" si="84"/>
        <v>44635.285439814812</v>
      </c>
      <c r="F1385" s="1" t="s">
        <v>20</v>
      </c>
      <c r="G1385" s="11" t="str">
        <f t="shared" si="86"/>
        <v>69120 44635,3</v>
      </c>
      <c r="H1385" s="11" t="str">
        <f t="shared" si="87"/>
        <v>Dans la commune</v>
      </c>
      <c r="I1385" s="1">
        <v>7</v>
      </c>
      <c r="J1385" s="5">
        <v>3.4722222222222222E-5</v>
      </c>
      <c r="K1385">
        <v>-4.6999999999999997E-5</v>
      </c>
      <c r="L1385" s="6"/>
      <c r="M1385" s="6" t="str">
        <f>IFERROR(VLOOKUP(G1385,TCD!$A$4:$C$362,3,FALSE),"Commune de ramassage")</f>
        <v>Commune de ramassage</v>
      </c>
      <c r="N1385">
        <v>127</v>
      </c>
    </row>
    <row r="1386" spans="1:14" x14ac:dyDescent="0.3">
      <c r="A1386">
        <f t="shared" si="85"/>
        <v>1385</v>
      </c>
      <c r="B1386">
        <v>354017116483021</v>
      </c>
      <c r="C1386" t="s">
        <v>24</v>
      </c>
      <c r="D1386" s="3">
        <v>44635.285474537035</v>
      </c>
      <c r="E1386" s="4">
        <f t="shared" si="84"/>
        <v>44635.285474537035</v>
      </c>
      <c r="F1386" s="1" t="s">
        <v>20</v>
      </c>
      <c r="G1386" s="11" t="str">
        <f t="shared" si="86"/>
        <v>69120 44635,3</v>
      </c>
      <c r="H1386" s="11" t="str">
        <f t="shared" si="87"/>
        <v>Dans la commune</v>
      </c>
      <c r="I1386" s="1">
        <v>13</v>
      </c>
      <c r="J1386" s="5">
        <v>1.2268518518518518E-3</v>
      </c>
      <c r="K1386">
        <v>-5.1999999999999997E-5</v>
      </c>
      <c r="L1386" s="6"/>
      <c r="M1386" s="6" t="str">
        <f>IFERROR(VLOOKUP(G1386,TCD!$A$4:$C$362,3,FALSE),"Commune de ramassage")</f>
        <v>Commune de ramassage</v>
      </c>
      <c r="N1386">
        <v>128</v>
      </c>
    </row>
    <row r="1387" spans="1:14" x14ac:dyDescent="0.3">
      <c r="A1387">
        <f t="shared" si="85"/>
        <v>1386</v>
      </c>
      <c r="B1387">
        <v>354017116483021</v>
      </c>
      <c r="C1387" t="s">
        <v>24</v>
      </c>
      <c r="D1387" s="3">
        <v>44635.28670138889</v>
      </c>
      <c r="E1387" s="4">
        <f t="shared" si="84"/>
        <v>44635.28670138889</v>
      </c>
      <c r="F1387" s="1" t="s">
        <v>20</v>
      </c>
      <c r="G1387" s="11" t="str">
        <f t="shared" si="86"/>
        <v>69120 44635,3</v>
      </c>
      <c r="H1387" s="11" t="str">
        <f t="shared" si="87"/>
        <v>Dans la commune</v>
      </c>
      <c r="I1387" s="1">
        <v>6</v>
      </c>
      <c r="J1387" s="5">
        <v>1.1574074074074073E-5</v>
      </c>
      <c r="K1387">
        <v>-2.3E-5</v>
      </c>
      <c r="L1387" s="6"/>
      <c r="M1387" s="6" t="str">
        <f>IFERROR(VLOOKUP(G1387,TCD!$A$4:$C$362,3,FALSE),"Commune de ramassage")</f>
        <v>Commune de ramassage</v>
      </c>
      <c r="N1387">
        <v>129</v>
      </c>
    </row>
    <row r="1388" spans="1:14" x14ac:dyDescent="0.3">
      <c r="A1388">
        <f t="shared" si="85"/>
        <v>1387</v>
      </c>
      <c r="B1388">
        <v>354017116483021</v>
      </c>
      <c r="C1388" t="s">
        <v>24</v>
      </c>
      <c r="D1388" s="3">
        <v>44635.286712962959</v>
      </c>
      <c r="E1388" s="4">
        <f t="shared" si="84"/>
        <v>44635.286712962959</v>
      </c>
      <c r="F1388" s="1" t="s">
        <v>20</v>
      </c>
      <c r="G1388" s="11" t="str">
        <f t="shared" si="86"/>
        <v>69120 44635,3</v>
      </c>
      <c r="H1388" s="11" t="str">
        <f t="shared" si="87"/>
        <v>Dans la commune</v>
      </c>
      <c r="I1388" s="1">
        <v>7</v>
      </c>
      <c r="J1388" s="5">
        <v>1.1574074074074073E-4</v>
      </c>
      <c r="K1388">
        <v>-9.7E-5</v>
      </c>
      <c r="L1388" s="6"/>
      <c r="M1388" s="6" t="str">
        <f>IFERROR(VLOOKUP(G1388,TCD!$A$4:$C$362,3,FALSE),"Commune de ramassage")</f>
        <v>Commune de ramassage</v>
      </c>
      <c r="N1388">
        <v>130</v>
      </c>
    </row>
    <row r="1389" spans="1:14" x14ac:dyDescent="0.3">
      <c r="A1389">
        <f t="shared" si="85"/>
        <v>1388</v>
      </c>
      <c r="B1389">
        <v>354017116483021</v>
      </c>
      <c r="C1389" t="s">
        <v>24</v>
      </c>
      <c r="D1389" s="3">
        <v>44635.286828703705</v>
      </c>
      <c r="E1389" s="4">
        <f t="shared" si="84"/>
        <v>44635.286828703705</v>
      </c>
      <c r="F1389" s="1" t="s">
        <v>20</v>
      </c>
      <c r="G1389" s="11" t="str">
        <f t="shared" si="86"/>
        <v>69120 44635,3</v>
      </c>
      <c r="H1389" s="11" t="str">
        <f t="shared" si="87"/>
        <v>Dans la commune</v>
      </c>
      <c r="I1389" s="1">
        <v>14</v>
      </c>
      <c r="J1389" s="5">
        <v>7.291666666666667E-4</v>
      </c>
      <c r="K1389">
        <v>2.8499999999999999E-4</v>
      </c>
      <c r="L1389" s="6"/>
      <c r="M1389" s="6" t="str">
        <f>IFERROR(VLOOKUP(G1389,TCD!$A$4:$C$362,3,FALSE),"Commune de ramassage")</f>
        <v>Commune de ramassage</v>
      </c>
      <c r="N1389">
        <v>131</v>
      </c>
    </row>
    <row r="1390" spans="1:14" x14ac:dyDescent="0.3">
      <c r="A1390">
        <f t="shared" si="85"/>
        <v>1389</v>
      </c>
      <c r="B1390">
        <v>354017116483021</v>
      </c>
      <c r="C1390" t="s">
        <v>24</v>
      </c>
      <c r="D1390" s="3">
        <v>44635.287557870368</v>
      </c>
      <c r="E1390" s="4">
        <f t="shared" si="84"/>
        <v>44635.287557870368</v>
      </c>
      <c r="F1390" s="1" t="s">
        <v>20</v>
      </c>
      <c r="G1390" s="11" t="str">
        <f t="shared" si="86"/>
        <v>69120 44635,3</v>
      </c>
      <c r="H1390" s="11" t="str">
        <f t="shared" si="87"/>
        <v>Dans la commune</v>
      </c>
      <c r="I1390" s="1">
        <v>8</v>
      </c>
      <c r="J1390" s="5">
        <v>5.7870370370370366E-5</v>
      </c>
      <c r="K1390">
        <v>4.1999999999999998E-5</v>
      </c>
      <c r="L1390" s="6"/>
      <c r="M1390" s="6" t="str">
        <f>IFERROR(VLOOKUP(G1390,TCD!$A$4:$C$362,3,FALSE),"Commune de ramassage")</f>
        <v>Commune de ramassage</v>
      </c>
      <c r="N1390">
        <v>132</v>
      </c>
    </row>
    <row r="1391" spans="1:14" x14ac:dyDescent="0.3">
      <c r="A1391">
        <f t="shared" si="85"/>
        <v>1390</v>
      </c>
      <c r="B1391">
        <v>354017116483021</v>
      </c>
      <c r="C1391" t="s">
        <v>24</v>
      </c>
      <c r="D1391" s="3">
        <v>44635.287615740737</v>
      </c>
      <c r="E1391" s="4">
        <f t="shared" si="84"/>
        <v>44635.287615740737</v>
      </c>
      <c r="F1391" s="1" t="s">
        <v>20</v>
      </c>
      <c r="G1391" s="11" t="str">
        <f t="shared" si="86"/>
        <v>69120 44635,3</v>
      </c>
      <c r="H1391" s="11" t="str">
        <f t="shared" si="87"/>
        <v>Dans la commune</v>
      </c>
      <c r="I1391" s="1">
        <v>0</v>
      </c>
      <c r="J1391" s="5">
        <v>7.407407407407407E-4</v>
      </c>
      <c r="K1391">
        <v>1.83E-4</v>
      </c>
      <c r="L1391" s="6"/>
      <c r="M1391" s="6" t="str">
        <f>IFERROR(VLOOKUP(G1391,TCD!$A$4:$C$362,3,FALSE),"Commune de ramassage")</f>
        <v>Commune de ramassage</v>
      </c>
      <c r="N1391">
        <v>133</v>
      </c>
    </row>
    <row r="1392" spans="1:14" x14ac:dyDescent="0.3">
      <c r="A1392">
        <f t="shared" si="85"/>
        <v>1391</v>
      </c>
      <c r="B1392">
        <v>354017116483021</v>
      </c>
      <c r="C1392" t="s">
        <v>24</v>
      </c>
      <c r="D1392" s="3">
        <v>44635.288356481484</v>
      </c>
      <c r="E1392" s="4">
        <f t="shared" si="84"/>
        <v>44635.288356481484</v>
      </c>
      <c r="F1392" s="1" t="s">
        <v>20</v>
      </c>
      <c r="G1392" s="11" t="str">
        <f t="shared" si="86"/>
        <v>69120 44635,3</v>
      </c>
      <c r="H1392" s="11" t="str">
        <f t="shared" si="87"/>
        <v>Dans la commune</v>
      </c>
      <c r="I1392" s="1">
        <v>25</v>
      </c>
      <c r="J1392" s="5">
        <v>3.7037037037037035E-4</v>
      </c>
      <c r="K1392">
        <v>1.619E-3</v>
      </c>
      <c r="L1392" s="6"/>
      <c r="M1392" s="6" t="str">
        <f>IFERROR(VLOOKUP(G1392,TCD!$A$4:$C$362,3,FALSE),"Commune de ramassage")</f>
        <v>Commune de ramassage</v>
      </c>
      <c r="N1392">
        <v>134</v>
      </c>
    </row>
    <row r="1393" spans="1:14" x14ac:dyDescent="0.3">
      <c r="A1393">
        <f t="shared" si="85"/>
        <v>1392</v>
      </c>
      <c r="B1393">
        <v>354017116483021</v>
      </c>
      <c r="C1393" t="s">
        <v>24</v>
      </c>
      <c r="D1393" s="3">
        <v>44635.288726851853</v>
      </c>
      <c r="E1393" s="4">
        <f t="shared" si="84"/>
        <v>44635.288726851853</v>
      </c>
      <c r="F1393" s="1" t="s">
        <v>20</v>
      </c>
      <c r="G1393" s="11" t="str">
        <f t="shared" si="86"/>
        <v>69120 44635,3</v>
      </c>
      <c r="H1393" s="11" t="str">
        <f t="shared" si="87"/>
        <v>Dans la commune</v>
      </c>
      <c r="I1393" s="1">
        <v>26</v>
      </c>
      <c r="J1393" s="5">
        <v>3.7037037037037035E-4</v>
      </c>
      <c r="K1393">
        <v>9.3800000000000003E-4</v>
      </c>
      <c r="L1393" s="6"/>
      <c r="M1393" s="6" t="str">
        <f>IFERROR(VLOOKUP(G1393,TCD!$A$4:$C$362,3,FALSE),"Commune de ramassage")</f>
        <v>Commune de ramassage</v>
      </c>
      <c r="N1393">
        <v>135</v>
      </c>
    </row>
    <row r="1394" spans="1:14" x14ac:dyDescent="0.3">
      <c r="A1394">
        <f t="shared" si="85"/>
        <v>1393</v>
      </c>
      <c r="B1394">
        <v>354017116483021</v>
      </c>
      <c r="C1394" t="s">
        <v>24</v>
      </c>
      <c r="D1394" s="3">
        <v>44635.289097222223</v>
      </c>
      <c r="E1394" s="4">
        <f t="shared" si="84"/>
        <v>44635.289097222223</v>
      </c>
      <c r="F1394" s="1" t="s">
        <v>20</v>
      </c>
      <c r="G1394" s="11" t="str">
        <f t="shared" si="86"/>
        <v>69120 44635,3</v>
      </c>
      <c r="H1394" s="11" t="str">
        <f t="shared" si="87"/>
        <v>Dans la commune</v>
      </c>
      <c r="I1394" s="1">
        <v>16</v>
      </c>
      <c r="J1394" s="5">
        <v>9.2592592592592588E-5</v>
      </c>
      <c r="K1394">
        <v>2.03E-4</v>
      </c>
      <c r="L1394" s="6"/>
      <c r="M1394" s="6" t="str">
        <f>IFERROR(VLOOKUP(G1394,TCD!$A$4:$C$362,3,FALSE),"Commune de ramassage")</f>
        <v>Commune de ramassage</v>
      </c>
      <c r="N1394">
        <v>136</v>
      </c>
    </row>
    <row r="1395" spans="1:14" x14ac:dyDescent="0.3">
      <c r="A1395">
        <f t="shared" si="85"/>
        <v>1394</v>
      </c>
      <c r="B1395">
        <v>354017116483021</v>
      </c>
      <c r="C1395" t="s">
        <v>24</v>
      </c>
      <c r="D1395" s="3">
        <v>44635.289189814815</v>
      </c>
      <c r="E1395" s="4">
        <f t="shared" si="84"/>
        <v>44635.289189814815</v>
      </c>
      <c r="F1395" s="1" t="s">
        <v>20</v>
      </c>
      <c r="G1395" s="11" t="str">
        <f t="shared" si="86"/>
        <v>69120 44635,3</v>
      </c>
      <c r="H1395" s="11" t="str">
        <f t="shared" si="87"/>
        <v>Dans la commune</v>
      </c>
      <c r="I1395" s="1">
        <v>19</v>
      </c>
      <c r="J1395" s="5">
        <v>5.2083333333333333E-4</v>
      </c>
      <c r="K1395">
        <v>1.2400000000000001E-4</v>
      </c>
      <c r="L1395" s="6"/>
      <c r="M1395" s="6" t="str">
        <f>IFERROR(VLOOKUP(G1395,TCD!$A$4:$C$362,3,FALSE),"Commune de ramassage")</f>
        <v>Commune de ramassage</v>
      </c>
      <c r="N1395">
        <v>137</v>
      </c>
    </row>
    <row r="1396" spans="1:14" x14ac:dyDescent="0.3">
      <c r="A1396">
        <f t="shared" si="85"/>
        <v>1395</v>
      </c>
      <c r="B1396">
        <v>354017116483021</v>
      </c>
      <c r="C1396" t="s">
        <v>24</v>
      </c>
      <c r="D1396" s="3">
        <v>44635.289710648147</v>
      </c>
      <c r="E1396" s="4">
        <f t="shared" si="84"/>
        <v>44635.289710648147</v>
      </c>
      <c r="F1396" s="1" t="s">
        <v>20</v>
      </c>
      <c r="G1396" s="11" t="str">
        <f t="shared" si="86"/>
        <v>69120 44635,3</v>
      </c>
      <c r="H1396" s="11" t="str">
        <f t="shared" si="87"/>
        <v>Dans la commune</v>
      </c>
      <c r="I1396" s="1">
        <v>7</v>
      </c>
      <c r="J1396" s="5">
        <v>3.8194444444444446E-4</v>
      </c>
      <c r="K1396">
        <v>2.8E-5</v>
      </c>
      <c r="L1396" s="6"/>
      <c r="M1396" s="6" t="str">
        <f>IFERROR(VLOOKUP(G1396,TCD!$A$4:$C$362,3,FALSE),"Commune de ramassage")</f>
        <v>Commune de ramassage</v>
      </c>
      <c r="N1396">
        <v>138</v>
      </c>
    </row>
    <row r="1397" spans="1:14" x14ac:dyDescent="0.3">
      <c r="A1397">
        <f t="shared" si="85"/>
        <v>1396</v>
      </c>
      <c r="B1397">
        <v>354017116483021</v>
      </c>
      <c r="C1397" t="s">
        <v>24</v>
      </c>
      <c r="D1397" s="3">
        <v>44635.290092592593</v>
      </c>
      <c r="E1397" s="4">
        <f t="shared" si="84"/>
        <v>44635.290092592593</v>
      </c>
      <c r="F1397" s="1" t="s">
        <v>20</v>
      </c>
      <c r="G1397" s="11" t="str">
        <f t="shared" si="86"/>
        <v>69120 44635,3</v>
      </c>
      <c r="H1397" s="11" t="str">
        <f t="shared" si="87"/>
        <v>Dans la commune</v>
      </c>
      <c r="I1397" s="1">
        <v>25</v>
      </c>
      <c r="J1397" s="5">
        <v>8.1018518518518516E-5</v>
      </c>
      <c r="K1397">
        <v>3.0000000000000001E-5</v>
      </c>
      <c r="L1397" s="6"/>
      <c r="M1397" s="6" t="str">
        <f>IFERROR(VLOOKUP(G1397,TCD!$A$4:$C$362,3,FALSE),"Commune de ramassage")</f>
        <v>Commune de ramassage</v>
      </c>
      <c r="N1397">
        <v>139</v>
      </c>
    </row>
    <row r="1398" spans="1:14" x14ac:dyDescent="0.3">
      <c r="A1398">
        <f t="shared" si="85"/>
        <v>1397</v>
      </c>
      <c r="B1398">
        <v>354017116483021</v>
      </c>
      <c r="C1398" t="s">
        <v>24</v>
      </c>
      <c r="D1398" s="3">
        <v>44635.290173611109</v>
      </c>
      <c r="E1398" s="4">
        <f t="shared" si="84"/>
        <v>44635.290173611109</v>
      </c>
      <c r="F1398" s="1" t="s">
        <v>20</v>
      </c>
      <c r="G1398" s="11" t="str">
        <f t="shared" si="86"/>
        <v>69120 44635,3</v>
      </c>
      <c r="H1398" s="11" t="str">
        <f t="shared" si="87"/>
        <v>Dans la commune</v>
      </c>
      <c r="I1398" s="1">
        <v>15</v>
      </c>
      <c r="J1398" s="5">
        <v>1.5046296296296297E-4</v>
      </c>
      <c r="K1398">
        <v>-1.75E-4</v>
      </c>
      <c r="L1398" s="6"/>
      <c r="M1398" s="6" t="str">
        <f>IFERROR(VLOOKUP(G1398,TCD!$A$4:$C$362,3,FALSE),"Commune de ramassage")</f>
        <v>Commune de ramassage</v>
      </c>
      <c r="N1398">
        <v>140</v>
      </c>
    </row>
    <row r="1399" spans="1:14" x14ac:dyDescent="0.3">
      <c r="A1399">
        <f t="shared" si="85"/>
        <v>1398</v>
      </c>
      <c r="B1399">
        <v>354017116483021</v>
      </c>
      <c r="C1399" t="s">
        <v>24</v>
      </c>
      <c r="D1399" s="3">
        <v>44635.290324074071</v>
      </c>
      <c r="E1399" s="4">
        <f t="shared" si="84"/>
        <v>44635.290324074071</v>
      </c>
      <c r="F1399" s="1" t="s">
        <v>20</v>
      </c>
      <c r="G1399" s="11" t="str">
        <f t="shared" si="86"/>
        <v>69120 44635,3</v>
      </c>
      <c r="H1399" s="11" t="str">
        <f t="shared" si="87"/>
        <v>Dans la commune</v>
      </c>
      <c r="I1399" s="1">
        <v>12</v>
      </c>
      <c r="J1399" s="5">
        <v>3.8194444444444446E-4</v>
      </c>
      <c r="K1399">
        <v>2.1999999999999999E-5</v>
      </c>
      <c r="L1399" s="6"/>
      <c r="M1399" s="6" t="str">
        <f>IFERROR(VLOOKUP(G1399,TCD!$A$4:$C$362,3,FALSE),"Commune de ramassage")</f>
        <v>Commune de ramassage</v>
      </c>
      <c r="N1399">
        <v>141</v>
      </c>
    </row>
    <row r="1400" spans="1:14" x14ac:dyDescent="0.3">
      <c r="A1400">
        <f t="shared" si="85"/>
        <v>1399</v>
      </c>
      <c r="B1400">
        <v>354017116483021</v>
      </c>
      <c r="C1400" t="s">
        <v>24</v>
      </c>
      <c r="D1400" s="3">
        <v>44635.290706018517</v>
      </c>
      <c r="E1400" s="4">
        <f t="shared" si="84"/>
        <v>44635.290706018517</v>
      </c>
      <c r="F1400" s="1" t="s">
        <v>20</v>
      </c>
      <c r="G1400" s="11" t="str">
        <f t="shared" si="86"/>
        <v>69120 44635,3</v>
      </c>
      <c r="H1400" s="11" t="str">
        <f t="shared" si="87"/>
        <v>Dans la commune</v>
      </c>
      <c r="I1400" s="1">
        <v>14</v>
      </c>
      <c r="J1400" s="5">
        <v>9.2592592592592588E-5</v>
      </c>
      <c r="K1400">
        <v>2.2000000000000001E-4</v>
      </c>
      <c r="L1400" s="6"/>
      <c r="M1400" s="6" t="str">
        <f>IFERROR(VLOOKUP(G1400,TCD!$A$4:$C$362,3,FALSE),"Commune de ramassage")</f>
        <v>Commune de ramassage</v>
      </c>
      <c r="N1400">
        <v>142</v>
      </c>
    </row>
    <row r="1401" spans="1:14" x14ac:dyDescent="0.3">
      <c r="A1401">
        <f t="shared" si="85"/>
        <v>1400</v>
      </c>
      <c r="B1401">
        <v>354017116483021</v>
      </c>
      <c r="C1401" t="s">
        <v>24</v>
      </c>
      <c r="D1401" s="3">
        <v>44635.290798611109</v>
      </c>
      <c r="E1401" s="4">
        <f t="shared" si="84"/>
        <v>44635.290798611109</v>
      </c>
      <c r="F1401" s="1" t="s">
        <v>20</v>
      </c>
      <c r="G1401" s="11" t="str">
        <f t="shared" si="86"/>
        <v>69120 44635,3</v>
      </c>
      <c r="H1401" s="11" t="str">
        <f t="shared" si="87"/>
        <v>Dans la commune</v>
      </c>
      <c r="I1401" s="1">
        <v>14</v>
      </c>
      <c r="J1401" s="5">
        <v>6.018518518518519E-4</v>
      </c>
      <c r="K1401">
        <v>4.3800000000000002E-4</v>
      </c>
      <c r="L1401" s="6"/>
      <c r="M1401" s="6" t="str">
        <f>IFERROR(VLOOKUP(G1401,TCD!$A$4:$C$362,3,FALSE),"Commune de ramassage")</f>
        <v>Commune de ramassage</v>
      </c>
      <c r="N1401">
        <v>143</v>
      </c>
    </row>
    <row r="1402" spans="1:14" x14ac:dyDescent="0.3">
      <c r="A1402">
        <f t="shared" si="85"/>
        <v>1401</v>
      </c>
      <c r="B1402">
        <v>354017116483021</v>
      </c>
      <c r="C1402" t="s">
        <v>24</v>
      </c>
      <c r="D1402" s="3">
        <v>44635.291400462964</v>
      </c>
      <c r="E1402" s="4">
        <f t="shared" si="84"/>
        <v>44635.291400462964</v>
      </c>
      <c r="F1402" s="1" t="s">
        <v>20</v>
      </c>
      <c r="G1402" s="11" t="str">
        <f t="shared" si="86"/>
        <v>69120 44635,3</v>
      </c>
      <c r="H1402" s="11" t="str">
        <f t="shared" si="87"/>
        <v>Dans la commune</v>
      </c>
      <c r="I1402" s="1">
        <v>14</v>
      </c>
      <c r="J1402" s="5">
        <v>1.7361111111111112E-4</v>
      </c>
      <c r="K1402">
        <v>-9.2999999999999997E-5</v>
      </c>
      <c r="L1402" s="6"/>
      <c r="M1402" s="6" t="str">
        <f>IFERROR(VLOOKUP(G1402,TCD!$A$4:$C$362,3,FALSE),"Commune de ramassage")</f>
        <v>Commune de ramassage</v>
      </c>
      <c r="N1402">
        <v>144</v>
      </c>
    </row>
    <row r="1403" spans="1:14" x14ac:dyDescent="0.3">
      <c r="A1403">
        <f t="shared" si="85"/>
        <v>1402</v>
      </c>
      <c r="B1403">
        <v>354017116483021</v>
      </c>
      <c r="C1403" t="s">
        <v>24</v>
      </c>
      <c r="D1403" s="3">
        <v>44635.291574074072</v>
      </c>
      <c r="E1403" s="4">
        <f t="shared" si="84"/>
        <v>44635.291574074072</v>
      </c>
      <c r="F1403" s="1" t="s">
        <v>20</v>
      </c>
      <c r="G1403" s="11" t="str">
        <f t="shared" si="86"/>
        <v>69120 44635,3</v>
      </c>
      <c r="H1403" s="11" t="str">
        <f t="shared" si="87"/>
        <v>Dans la commune</v>
      </c>
      <c r="I1403" s="1">
        <v>18</v>
      </c>
      <c r="J1403" s="5">
        <v>9.9537037037037042E-4</v>
      </c>
      <c r="K1403">
        <v>2.5000000000000001E-4</v>
      </c>
      <c r="L1403" s="6"/>
      <c r="M1403" s="6" t="str">
        <f>IFERROR(VLOOKUP(G1403,TCD!$A$4:$C$362,3,FALSE),"Commune de ramassage")</f>
        <v>Commune de ramassage</v>
      </c>
      <c r="N1403">
        <v>145</v>
      </c>
    </row>
    <row r="1404" spans="1:14" x14ac:dyDescent="0.3">
      <c r="A1404">
        <f t="shared" si="85"/>
        <v>1403</v>
      </c>
      <c r="B1404">
        <v>354017116483021</v>
      </c>
      <c r="C1404" t="s">
        <v>24</v>
      </c>
      <c r="D1404" s="3">
        <v>44635.292569444442</v>
      </c>
      <c r="E1404" s="4">
        <f t="shared" si="84"/>
        <v>44635.292569444442</v>
      </c>
      <c r="F1404" s="1" t="s">
        <v>20</v>
      </c>
      <c r="G1404" s="11" t="str">
        <f t="shared" si="86"/>
        <v>69120 44635,3</v>
      </c>
      <c r="H1404" s="11" t="str">
        <f t="shared" si="87"/>
        <v>Dans la commune</v>
      </c>
      <c r="I1404" s="1">
        <v>16</v>
      </c>
      <c r="J1404" s="5">
        <v>7.175925925925927E-4</v>
      </c>
      <c r="K1404">
        <v>-1.4940000000000001E-3</v>
      </c>
      <c r="L1404" s="6"/>
      <c r="M1404" s="6" t="str">
        <f>IFERROR(VLOOKUP(G1404,TCD!$A$4:$C$362,3,FALSE),"Commune de ramassage")</f>
        <v>Commune de ramassage</v>
      </c>
      <c r="N1404">
        <v>146</v>
      </c>
    </row>
    <row r="1405" spans="1:14" x14ac:dyDescent="0.3">
      <c r="A1405">
        <f t="shared" si="85"/>
        <v>1404</v>
      </c>
      <c r="B1405">
        <v>354017116483021</v>
      </c>
      <c r="C1405" t="s">
        <v>24</v>
      </c>
      <c r="D1405" s="3">
        <v>44635.293287037035</v>
      </c>
      <c r="E1405" s="4">
        <f t="shared" si="84"/>
        <v>44635.293287037035</v>
      </c>
      <c r="F1405" s="1" t="s">
        <v>20</v>
      </c>
      <c r="G1405" s="11" t="str">
        <f t="shared" si="86"/>
        <v>69120 44635,3</v>
      </c>
      <c r="H1405" s="11" t="str">
        <f t="shared" si="87"/>
        <v>Dans la commune</v>
      </c>
      <c r="I1405" s="1">
        <v>20</v>
      </c>
      <c r="J1405" s="5">
        <v>3.4722222222222222E-5</v>
      </c>
      <c r="K1405">
        <v>-2.31E-4</v>
      </c>
      <c r="L1405" s="6"/>
      <c r="M1405" s="6" t="str">
        <f>IFERROR(VLOOKUP(G1405,TCD!$A$4:$C$362,3,FALSE),"Commune de ramassage")</f>
        <v>Commune de ramassage</v>
      </c>
      <c r="N1405">
        <v>147</v>
      </c>
    </row>
    <row r="1406" spans="1:14" x14ac:dyDescent="0.3">
      <c r="A1406">
        <f t="shared" si="85"/>
        <v>1405</v>
      </c>
      <c r="B1406">
        <v>354017116483021</v>
      </c>
      <c r="C1406" t="s">
        <v>24</v>
      </c>
      <c r="D1406" s="3">
        <v>44635.293321759258</v>
      </c>
      <c r="E1406" s="4">
        <f t="shared" si="84"/>
        <v>44635.293321759258</v>
      </c>
      <c r="F1406" s="1" t="s">
        <v>20</v>
      </c>
      <c r="G1406" s="11" t="str">
        <f t="shared" si="86"/>
        <v>69120 44635,3</v>
      </c>
      <c r="H1406" s="11" t="str">
        <f t="shared" si="87"/>
        <v>Dans la commune</v>
      </c>
      <c r="I1406" s="1">
        <v>25</v>
      </c>
      <c r="J1406" s="5">
        <v>1.0416666666666667E-4</v>
      </c>
      <c r="K1406">
        <v>-5.3200000000000003E-4</v>
      </c>
      <c r="L1406" s="6"/>
      <c r="M1406" s="6" t="str">
        <f>IFERROR(VLOOKUP(G1406,TCD!$A$4:$C$362,3,FALSE),"Commune de ramassage")</f>
        <v>Commune de ramassage</v>
      </c>
      <c r="N1406">
        <v>148</v>
      </c>
    </row>
    <row r="1407" spans="1:14" x14ac:dyDescent="0.3">
      <c r="A1407">
        <f t="shared" si="85"/>
        <v>1406</v>
      </c>
      <c r="B1407">
        <v>354017116483021</v>
      </c>
      <c r="C1407" t="s">
        <v>24</v>
      </c>
      <c r="D1407" s="3">
        <v>44635.293425925927</v>
      </c>
      <c r="E1407" s="4">
        <f t="shared" si="84"/>
        <v>44635.293425925927</v>
      </c>
      <c r="F1407" s="1" t="s">
        <v>20</v>
      </c>
      <c r="G1407" s="11" t="str">
        <f t="shared" si="86"/>
        <v>69120 44635,3</v>
      </c>
      <c r="H1407" s="11" t="str">
        <f t="shared" si="87"/>
        <v>Dans la commune</v>
      </c>
      <c r="I1407" s="1">
        <v>24</v>
      </c>
      <c r="J1407" s="5">
        <v>5.7870370370370366E-5</v>
      </c>
      <c r="K1407">
        <v>-1.1E-4</v>
      </c>
      <c r="L1407" s="6"/>
      <c r="M1407" s="6" t="str">
        <f>IFERROR(VLOOKUP(G1407,TCD!$A$4:$C$362,3,FALSE),"Commune de ramassage")</f>
        <v>Commune de ramassage</v>
      </c>
      <c r="N1407">
        <v>149</v>
      </c>
    </row>
    <row r="1408" spans="1:14" x14ac:dyDescent="0.3">
      <c r="A1408">
        <f t="shared" si="85"/>
        <v>1407</v>
      </c>
      <c r="B1408">
        <v>354017116483021</v>
      </c>
      <c r="C1408" t="s">
        <v>24</v>
      </c>
      <c r="D1408" s="3">
        <v>44635.293483796297</v>
      </c>
      <c r="E1408" s="4">
        <f t="shared" si="84"/>
        <v>44635.293483796297</v>
      </c>
      <c r="F1408" s="1" t="s">
        <v>20</v>
      </c>
      <c r="G1408" s="11" t="str">
        <f t="shared" si="86"/>
        <v>69120 44635,3</v>
      </c>
      <c r="H1408" s="11" t="str">
        <f t="shared" si="87"/>
        <v>Dans la commune</v>
      </c>
      <c r="I1408" s="1">
        <v>23</v>
      </c>
      <c r="J1408" s="5">
        <v>1.0416666666666667E-4</v>
      </c>
      <c r="K1408">
        <v>-3.2200000000000002E-4</v>
      </c>
      <c r="L1408" s="6"/>
      <c r="M1408" s="6" t="str">
        <f>IFERROR(VLOOKUP(G1408,TCD!$A$4:$C$362,3,FALSE),"Commune de ramassage")</f>
        <v>Commune de ramassage</v>
      </c>
      <c r="N1408">
        <v>150</v>
      </c>
    </row>
    <row r="1409" spans="1:14" x14ac:dyDescent="0.3">
      <c r="A1409">
        <f t="shared" si="85"/>
        <v>1408</v>
      </c>
      <c r="B1409">
        <v>354017116483021</v>
      </c>
      <c r="C1409" t="s">
        <v>24</v>
      </c>
      <c r="D1409" s="3">
        <v>44635.293587962966</v>
      </c>
      <c r="E1409" s="4">
        <f t="shared" si="84"/>
        <v>44635.293587962966</v>
      </c>
      <c r="F1409" s="1" t="s">
        <v>20</v>
      </c>
      <c r="G1409" s="11" t="str">
        <f t="shared" si="86"/>
        <v>69120 44635,3</v>
      </c>
      <c r="H1409" s="11" t="str">
        <f t="shared" si="87"/>
        <v>Dans la commune</v>
      </c>
      <c r="I1409" s="1">
        <v>18</v>
      </c>
      <c r="J1409" s="5">
        <v>5.7870370370370366E-5</v>
      </c>
      <c r="K1409">
        <v>-3.2600000000000001E-4</v>
      </c>
      <c r="L1409" s="6"/>
      <c r="M1409" s="6" t="str">
        <f>IFERROR(VLOOKUP(G1409,TCD!$A$4:$C$362,3,FALSE),"Commune de ramassage")</f>
        <v>Commune de ramassage</v>
      </c>
      <c r="N1409">
        <v>151</v>
      </c>
    </row>
    <row r="1410" spans="1:14" x14ac:dyDescent="0.3">
      <c r="A1410">
        <f t="shared" si="85"/>
        <v>1409</v>
      </c>
      <c r="B1410">
        <v>354017116483021</v>
      </c>
      <c r="C1410" t="s">
        <v>24</v>
      </c>
      <c r="D1410" s="3">
        <v>44635.293645833335</v>
      </c>
      <c r="E1410" s="4">
        <f t="shared" ref="E1410:E1473" si="88">D1410</f>
        <v>44635.293645833335</v>
      </c>
      <c r="F1410" s="1" t="s">
        <v>20</v>
      </c>
      <c r="G1410" s="11" t="str">
        <f t="shared" si="86"/>
        <v>69120 44635,3</v>
      </c>
      <c r="H1410" s="11" t="str">
        <f t="shared" si="87"/>
        <v>Dans la commune</v>
      </c>
      <c r="I1410" s="1">
        <v>19</v>
      </c>
      <c r="J1410" s="5">
        <v>4.6296296296296294E-5</v>
      </c>
      <c r="K1410">
        <v>-1.9900000000000001E-4</v>
      </c>
      <c r="L1410" s="6"/>
      <c r="M1410" s="6" t="str">
        <f>IFERROR(VLOOKUP(G1410,TCD!$A$4:$C$362,3,FALSE),"Commune de ramassage")</f>
        <v>Commune de ramassage</v>
      </c>
      <c r="N1410">
        <v>152</v>
      </c>
    </row>
    <row r="1411" spans="1:14" x14ac:dyDescent="0.3">
      <c r="A1411">
        <f t="shared" ref="A1411:A1474" si="89">A1410+1</f>
        <v>1410</v>
      </c>
      <c r="B1411">
        <v>354017116483021</v>
      </c>
      <c r="C1411" t="s">
        <v>24</v>
      </c>
      <c r="D1411" s="3">
        <v>44635.293692129628</v>
      </c>
      <c r="E1411" s="4">
        <f t="shared" si="88"/>
        <v>44635.293692129628</v>
      </c>
      <c r="F1411" s="1" t="s">
        <v>20</v>
      </c>
      <c r="G1411" s="11" t="str">
        <f t="shared" ref="G1411:G1474" si="90">F1411&amp;" "&amp;ROUND(D1411,1)</f>
        <v>69120 44635,3</v>
      </c>
      <c r="H1411" s="11" t="str">
        <f t="shared" ref="H1411:H1474" si="91">IF(F1411=F1412,"Dans la commune","Entrée sortie")</f>
        <v>Dans la commune</v>
      </c>
      <c r="I1411" s="1">
        <v>9</v>
      </c>
      <c r="J1411" s="5">
        <v>4.6296296296296294E-5</v>
      </c>
      <c r="K1411">
        <v>-4.0000000000000003E-5</v>
      </c>
      <c r="L1411" s="6"/>
      <c r="M1411" s="6" t="str">
        <f>IFERROR(VLOOKUP(G1411,TCD!$A$4:$C$362,3,FALSE),"Commune de ramassage")</f>
        <v>Commune de ramassage</v>
      </c>
      <c r="N1411">
        <v>153</v>
      </c>
    </row>
    <row r="1412" spans="1:14" x14ac:dyDescent="0.3">
      <c r="A1412">
        <f t="shared" si="89"/>
        <v>1411</v>
      </c>
      <c r="B1412">
        <v>354017116483021</v>
      </c>
      <c r="C1412" t="s">
        <v>24</v>
      </c>
      <c r="D1412" s="3">
        <v>44635.293738425928</v>
      </c>
      <c r="E1412" s="4">
        <f t="shared" si="88"/>
        <v>44635.293738425928</v>
      </c>
      <c r="F1412" s="1" t="s">
        <v>20</v>
      </c>
      <c r="G1412" s="11" t="str">
        <f t="shared" si="90"/>
        <v>69120 44635,3</v>
      </c>
      <c r="H1412" s="11" t="str">
        <f t="shared" si="91"/>
        <v>Dans la commune</v>
      </c>
      <c r="I1412" s="1">
        <v>8</v>
      </c>
      <c r="J1412" s="5">
        <v>5.7870370370370366E-5</v>
      </c>
      <c r="K1412">
        <v>-9.9999999999999995E-7</v>
      </c>
      <c r="L1412" s="6"/>
      <c r="M1412" s="6" t="str">
        <f>IFERROR(VLOOKUP(G1412,TCD!$A$4:$C$362,3,FALSE),"Commune de ramassage")</f>
        <v>Commune de ramassage</v>
      </c>
      <c r="N1412">
        <v>154</v>
      </c>
    </row>
    <row r="1413" spans="1:14" x14ac:dyDescent="0.3">
      <c r="A1413">
        <f t="shared" si="89"/>
        <v>1412</v>
      </c>
      <c r="B1413">
        <v>354017116483021</v>
      </c>
      <c r="C1413" t="s">
        <v>24</v>
      </c>
      <c r="D1413" s="3">
        <v>44635.293796296297</v>
      </c>
      <c r="E1413" s="4">
        <f t="shared" si="88"/>
        <v>44635.293796296297</v>
      </c>
      <c r="F1413" s="1" t="s">
        <v>20</v>
      </c>
      <c r="G1413" s="11" t="str">
        <f t="shared" si="90"/>
        <v>69120 44635,3</v>
      </c>
      <c r="H1413" s="11" t="str">
        <f t="shared" si="91"/>
        <v>Dans la commune</v>
      </c>
      <c r="I1413" s="1">
        <v>9</v>
      </c>
      <c r="J1413" s="5">
        <v>1.1574074074074073E-4</v>
      </c>
      <c r="K1413">
        <v>4.5800000000000002E-4</v>
      </c>
      <c r="L1413" s="6"/>
      <c r="M1413" s="6" t="str">
        <f>IFERROR(VLOOKUP(G1413,TCD!$A$4:$C$362,3,FALSE),"Commune de ramassage")</f>
        <v>Commune de ramassage</v>
      </c>
      <c r="N1413">
        <v>155</v>
      </c>
    </row>
    <row r="1414" spans="1:14" x14ac:dyDescent="0.3">
      <c r="A1414">
        <f t="shared" si="89"/>
        <v>1413</v>
      </c>
      <c r="B1414">
        <v>354017116483021</v>
      </c>
      <c r="C1414" t="s">
        <v>24</v>
      </c>
      <c r="D1414" s="3">
        <v>44635.293912037036</v>
      </c>
      <c r="E1414" s="4">
        <f t="shared" si="88"/>
        <v>44635.293912037036</v>
      </c>
      <c r="F1414" s="1" t="s">
        <v>20</v>
      </c>
      <c r="G1414" s="11" t="str">
        <f t="shared" si="90"/>
        <v>69120 44635,3</v>
      </c>
      <c r="H1414" s="11" t="str">
        <f t="shared" si="91"/>
        <v>Dans la commune</v>
      </c>
      <c r="I1414" s="1">
        <v>25</v>
      </c>
      <c r="J1414" s="5">
        <v>8.1018518518518516E-5</v>
      </c>
      <c r="K1414">
        <v>-1.8000000000000001E-4</v>
      </c>
      <c r="L1414" s="6"/>
      <c r="M1414" s="6" t="str">
        <f>IFERROR(VLOOKUP(G1414,TCD!$A$4:$C$362,3,FALSE),"Commune de ramassage")</f>
        <v>Commune de ramassage</v>
      </c>
      <c r="N1414">
        <v>156</v>
      </c>
    </row>
    <row r="1415" spans="1:14" x14ac:dyDescent="0.3">
      <c r="A1415">
        <f t="shared" si="89"/>
        <v>1414</v>
      </c>
      <c r="B1415">
        <v>354017116483021</v>
      </c>
      <c r="C1415" t="s">
        <v>24</v>
      </c>
      <c r="D1415" s="3">
        <v>44635.293993055559</v>
      </c>
      <c r="E1415" s="4">
        <f t="shared" si="88"/>
        <v>44635.293993055559</v>
      </c>
      <c r="F1415" s="1" t="s">
        <v>20</v>
      </c>
      <c r="G1415" s="11" t="str">
        <f t="shared" si="90"/>
        <v>69120 44635,3</v>
      </c>
      <c r="H1415" s="11" t="str">
        <f t="shared" si="91"/>
        <v>Dans la commune</v>
      </c>
      <c r="I1415" s="1">
        <v>34</v>
      </c>
      <c r="J1415" s="5">
        <v>4.6296296296296293E-4</v>
      </c>
      <c r="K1415">
        <v>-2.0999999999999999E-3</v>
      </c>
      <c r="L1415" s="6"/>
      <c r="M1415" s="6" t="str">
        <f>IFERROR(VLOOKUP(G1415,TCD!$A$4:$C$362,3,FALSE),"Commune de ramassage")</f>
        <v>Commune de ramassage</v>
      </c>
      <c r="N1415">
        <v>157</v>
      </c>
    </row>
    <row r="1416" spans="1:14" x14ac:dyDescent="0.3">
      <c r="A1416">
        <f t="shared" si="89"/>
        <v>1415</v>
      </c>
      <c r="B1416">
        <v>354017116483021</v>
      </c>
      <c r="C1416" t="s">
        <v>24</v>
      </c>
      <c r="D1416" s="3">
        <v>44635.294456018521</v>
      </c>
      <c r="E1416" s="4">
        <f t="shared" si="88"/>
        <v>44635.294456018521</v>
      </c>
      <c r="F1416" s="1" t="s">
        <v>20</v>
      </c>
      <c r="G1416" s="11" t="str">
        <f t="shared" si="90"/>
        <v>69120 44635,3</v>
      </c>
      <c r="H1416" s="11" t="str">
        <f t="shared" si="91"/>
        <v>Dans la commune</v>
      </c>
      <c r="I1416" s="1">
        <v>36</v>
      </c>
      <c r="J1416" s="5">
        <v>1.1574074074074073E-4</v>
      </c>
      <c r="K1416">
        <v>-6.8300000000000001E-4</v>
      </c>
      <c r="L1416" s="6"/>
      <c r="M1416" s="6" t="str">
        <f>IFERROR(VLOOKUP(G1416,TCD!$A$4:$C$362,3,FALSE),"Commune de ramassage")</f>
        <v>Commune de ramassage</v>
      </c>
      <c r="N1416">
        <v>158</v>
      </c>
    </row>
    <row r="1417" spans="1:14" x14ac:dyDescent="0.3">
      <c r="A1417">
        <f t="shared" si="89"/>
        <v>1416</v>
      </c>
      <c r="B1417">
        <v>354017116483021</v>
      </c>
      <c r="C1417" t="s">
        <v>24</v>
      </c>
      <c r="D1417" s="3">
        <v>44635.294571759259</v>
      </c>
      <c r="E1417" s="4">
        <f t="shared" si="88"/>
        <v>44635.294571759259</v>
      </c>
      <c r="F1417" s="1" t="s">
        <v>20</v>
      </c>
      <c r="G1417" s="11" t="str">
        <f t="shared" si="90"/>
        <v>69120 44635,3</v>
      </c>
      <c r="H1417" s="11" t="str">
        <f t="shared" si="91"/>
        <v>Dans la commune</v>
      </c>
      <c r="I1417" s="1">
        <v>28</v>
      </c>
      <c r="J1417" s="5">
        <v>4.6296296296296294E-5</v>
      </c>
      <c r="K1417">
        <v>1.21E-4</v>
      </c>
      <c r="L1417" s="6"/>
      <c r="M1417" s="6" t="str">
        <f>IFERROR(VLOOKUP(G1417,TCD!$A$4:$C$362,3,FALSE),"Commune de ramassage")</f>
        <v>Commune de ramassage</v>
      </c>
      <c r="N1417">
        <v>159</v>
      </c>
    </row>
    <row r="1418" spans="1:14" x14ac:dyDescent="0.3">
      <c r="A1418">
        <f t="shared" si="89"/>
        <v>1417</v>
      </c>
      <c r="B1418">
        <v>354017116483021</v>
      </c>
      <c r="C1418" t="s">
        <v>24</v>
      </c>
      <c r="D1418" s="3">
        <v>44635.294618055559</v>
      </c>
      <c r="E1418" s="4">
        <f t="shared" si="88"/>
        <v>44635.294618055559</v>
      </c>
      <c r="F1418" s="1" t="s">
        <v>20</v>
      </c>
      <c r="G1418" s="11" t="str">
        <f t="shared" si="90"/>
        <v>69120 44635,3</v>
      </c>
      <c r="H1418" s="11" t="str">
        <f t="shared" si="91"/>
        <v>Dans la commune</v>
      </c>
      <c r="I1418" s="1">
        <v>29</v>
      </c>
      <c r="J1418" s="5">
        <v>1.9675925925925926E-4</v>
      </c>
      <c r="K1418">
        <v>1.4599999999999999E-3</v>
      </c>
      <c r="L1418" s="6"/>
      <c r="M1418" s="6" t="str">
        <f>IFERROR(VLOOKUP(G1418,TCD!$A$4:$C$362,3,FALSE),"Commune de ramassage")</f>
        <v>Commune de ramassage</v>
      </c>
      <c r="N1418">
        <v>160</v>
      </c>
    </row>
    <row r="1419" spans="1:14" x14ac:dyDescent="0.3">
      <c r="A1419">
        <f t="shared" si="89"/>
        <v>1418</v>
      </c>
      <c r="B1419">
        <v>354017116483021</v>
      </c>
      <c r="C1419" t="s">
        <v>24</v>
      </c>
      <c r="D1419" s="3">
        <v>44635.294814814813</v>
      </c>
      <c r="E1419" s="4">
        <f t="shared" si="88"/>
        <v>44635.294814814813</v>
      </c>
      <c r="F1419" s="1" t="s">
        <v>20</v>
      </c>
      <c r="G1419" s="11" t="str">
        <f t="shared" si="90"/>
        <v>69120 44635,3</v>
      </c>
      <c r="H1419" s="11" t="str">
        <f t="shared" si="91"/>
        <v>Dans la commune</v>
      </c>
      <c r="I1419" s="1">
        <v>34</v>
      </c>
      <c r="J1419" s="5">
        <v>2.3148148148148147E-5</v>
      </c>
      <c r="K1419">
        <v>1.0000000000000001E-5</v>
      </c>
      <c r="L1419" s="6"/>
      <c r="M1419" s="6" t="str">
        <f>IFERROR(VLOOKUP(G1419,TCD!$A$4:$C$362,3,FALSE),"Commune de ramassage")</f>
        <v>Commune de ramassage</v>
      </c>
      <c r="N1419">
        <v>161</v>
      </c>
    </row>
    <row r="1420" spans="1:14" x14ac:dyDescent="0.3">
      <c r="A1420">
        <f t="shared" si="89"/>
        <v>1419</v>
      </c>
      <c r="B1420">
        <v>354017116483021</v>
      </c>
      <c r="C1420" t="s">
        <v>24</v>
      </c>
      <c r="D1420" s="3">
        <v>44635.29483796296</v>
      </c>
      <c r="E1420" s="4">
        <f t="shared" si="88"/>
        <v>44635.29483796296</v>
      </c>
      <c r="F1420" s="1" t="s">
        <v>20</v>
      </c>
      <c r="G1420" s="11" t="str">
        <f t="shared" si="90"/>
        <v>69120 44635,3</v>
      </c>
      <c r="H1420" s="11" t="str">
        <f t="shared" si="91"/>
        <v>Dans la commune</v>
      </c>
      <c r="I1420" s="1">
        <v>34</v>
      </c>
      <c r="J1420" s="5">
        <v>3.4722222222222222E-5</v>
      </c>
      <c r="K1420">
        <v>-1.5799999999999999E-4</v>
      </c>
      <c r="L1420" s="6"/>
      <c r="M1420" s="6" t="str">
        <f>IFERROR(VLOOKUP(G1420,TCD!$A$4:$C$362,3,FALSE),"Commune de ramassage")</f>
        <v>Commune de ramassage</v>
      </c>
      <c r="N1420">
        <v>162</v>
      </c>
    </row>
    <row r="1421" spans="1:14" x14ac:dyDescent="0.3">
      <c r="A1421">
        <f t="shared" si="89"/>
        <v>1420</v>
      </c>
      <c r="B1421">
        <v>354017116483021</v>
      </c>
      <c r="C1421" t="s">
        <v>24</v>
      </c>
      <c r="D1421" s="3">
        <v>44635.294872685183</v>
      </c>
      <c r="E1421" s="4">
        <f t="shared" si="88"/>
        <v>44635.294872685183</v>
      </c>
      <c r="F1421" s="1" t="s">
        <v>20</v>
      </c>
      <c r="G1421" s="11" t="str">
        <f t="shared" si="90"/>
        <v>69120 44635,3</v>
      </c>
      <c r="H1421" s="11" t="str">
        <f t="shared" si="91"/>
        <v>Dans la commune</v>
      </c>
      <c r="I1421" s="1">
        <v>34</v>
      </c>
      <c r="J1421" s="5">
        <v>1.0416666666666667E-4</v>
      </c>
      <c r="K1421">
        <v>-6.4499999999999996E-4</v>
      </c>
      <c r="L1421" s="6"/>
      <c r="M1421" s="6" t="str">
        <f>IFERROR(VLOOKUP(G1421,TCD!$A$4:$C$362,3,FALSE),"Commune de ramassage")</f>
        <v>Commune de ramassage</v>
      </c>
      <c r="N1421">
        <v>163</v>
      </c>
    </row>
    <row r="1422" spans="1:14" x14ac:dyDescent="0.3">
      <c r="A1422">
        <f t="shared" si="89"/>
        <v>1421</v>
      </c>
      <c r="B1422">
        <v>354017116483021</v>
      </c>
      <c r="C1422" t="s">
        <v>24</v>
      </c>
      <c r="D1422" s="3">
        <v>44635.294976851852</v>
      </c>
      <c r="E1422" s="4">
        <f t="shared" si="88"/>
        <v>44635.294976851852</v>
      </c>
      <c r="F1422" s="1" t="s">
        <v>20</v>
      </c>
      <c r="G1422" s="11" t="str">
        <f t="shared" si="90"/>
        <v>69120 44635,3</v>
      </c>
      <c r="H1422" s="11" t="str">
        <f t="shared" si="91"/>
        <v>Dans la commune</v>
      </c>
      <c r="I1422" s="1">
        <v>40</v>
      </c>
      <c r="J1422" s="5">
        <v>2.3148148148148146E-4</v>
      </c>
      <c r="K1422">
        <v>-1.6869999999999999E-3</v>
      </c>
      <c r="L1422" s="6"/>
      <c r="M1422" s="6" t="str">
        <f>IFERROR(VLOOKUP(G1422,TCD!$A$4:$C$362,3,FALSE),"Commune de ramassage")</f>
        <v>Commune de ramassage</v>
      </c>
      <c r="N1422">
        <v>164</v>
      </c>
    </row>
    <row r="1423" spans="1:14" x14ac:dyDescent="0.3">
      <c r="A1423">
        <f t="shared" si="89"/>
        <v>1422</v>
      </c>
      <c r="B1423">
        <v>354017116483021</v>
      </c>
      <c r="C1423" t="s">
        <v>24</v>
      </c>
      <c r="D1423" s="3">
        <v>44635.295208333337</v>
      </c>
      <c r="E1423" s="4">
        <f t="shared" si="88"/>
        <v>44635.295208333337</v>
      </c>
      <c r="F1423" s="1" t="s">
        <v>20</v>
      </c>
      <c r="G1423" s="11" t="str">
        <f t="shared" si="90"/>
        <v>69120 44635,3</v>
      </c>
      <c r="H1423" s="11" t="str">
        <f t="shared" si="91"/>
        <v>Dans la commune</v>
      </c>
      <c r="I1423" s="1">
        <v>25</v>
      </c>
      <c r="J1423" s="5">
        <v>2.4305555555555552E-4</v>
      </c>
      <c r="K1423">
        <v>-8.25E-4</v>
      </c>
      <c r="L1423" s="6"/>
      <c r="M1423" s="6" t="str">
        <f>IFERROR(VLOOKUP(G1423,TCD!$A$4:$C$362,3,FALSE),"Commune de ramassage")</f>
        <v>Commune de ramassage</v>
      </c>
      <c r="N1423">
        <v>165</v>
      </c>
    </row>
    <row r="1424" spans="1:14" x14ac:dyDescent="0.3">
      <c r="A1424">
        <f t="shared" si="89"/>
        <v>1423</v>
      </c>
      <c r="B1424">
        <v>354017116483021</v>
      </c>
      <c r="C1424" t="s">
        <v>24</v>
      </c>
      <c r="D1424" s="3">
        <v>44635.295451388891</v>
      </c>
      <c r="E1424" s="4">
        <f t="shared" si="88"/>
        <v>44635.295451388891</v>
      </c>
      <c r="F1424" s="1" t="s">
        <v>20</v>
      </c>
      <c r="G1424" s="11" t="str">
        <f t="shared" si="90"/>
        <v>69120 44635,3</v>
      </c>
      <c r="H1424" s="11" t="str">
        <f t="shared" si="91"/>
        <v>Dans la commune</v>
      </c>
      <c r="I1424" s="1">
        <v>19</v>
      </c>
      <c r="J1424" s="5">
        <v>2.4305555555555552E-4</v>
      </c>
      <c r="K1424">
        <v>-7.8799999999999996E-4</v>
      </c>
      <c r="L1424" s="6"/>
      <c r="M1424" s="6" t="str">
        <f>IFERROR(VLOOKUP(G1424,TCD!$A$4:$C$362,3,FALSE),"Commune de ramassage")</f>
        <v>Commune de ramassage</v>
      </c>
      <c r="N1424">
        <v>166</v>
      </c>
    </row>
    <row r="1425" spans="1:14" x14ac:dyDescent="0.3">
      <c r="A1425">
        <f t="shared" si="89"/>
        <v>1424</v>
      </c>
      <c r="B1425">
        <v>354017116483021</v>
      </c>
      <c r="C1425" t="s">
        <v>24</v>
      </c>
      <c r="D1425" s="3">
        <v>44635.295694444445</v>
      </c>
      <c r="E1425" s="4">
        <f t="shared" si="88"/>
        <v>44635.295694444445</v>
      </c>
      <c r="F1425" s="1" t="s">
        <v>20</v>
      </c>
      <c r="G1425" s="11" t="str">
        <f t="shared" si="90"/>
        <v>69120 44635,3</v>
      </c>
      <c r="H1425" s="11" t="str">
        <f t="shared" si="91"/>
        <v>Dans la commune</v>
      </c>
      <c r="I1425" s="1">
        <v>9</v>
      </c>
      <c r="J1425" s="5">
        <v>3.4722222222222222E-5</v>
      </c>
      <c r="K1425">
        <v>-2.1999999999999999E-5</v>
      </c>
      <c r="L1425" s="6"/>
      <c r="M1425" s="6" t="str">
        <f>IFERROR(VLOOKUP(G1425,TCD!$A$4:$C$362,3,FALSE),"Commune de ramassage")</f>
        <v>Commune de ramassage</v>
      </c>
      <c r="N1425">
        <v>167</v>
      </c>
    </row>
    <row r="1426" spans="1:14" x14ac:dyDescent="0.3">
      <c r="A1426">
        <f t="shared" si="89"/>
        <v>1425</v>
      </c>
      <c r="B1426">
        <v>354017116483021</v>
      </c>
      <c r="C1426" t="s">
        <v>24</v>
      </c>
      <c r="D1426" s="3">
        <v>44635.295729166668</v>
      </c>
      <c r="E1426" s="4">
        <f t="shared" si="88"/>
        <v>44635.295729166668</v>
      </c>
      <c r="F1426" s="1" t="s">
        <v>20</v>
      </c>
      <c r="G1426" s="11" t="str">
        <f t="shared" si="90"/>
        <v>69120 44635,3</v>
      </c>
      <c r="H1426" s="11" t="str">
        <f t="shared" si="91"/>
        <v>Dans la commune</v>
      </c>
      <c r="I1426" s="1">
        <v>6</v>
      </c>
      <c r="J1426" s="5">
        <v>1.8402777777777777E-3</v>
      </c>
      <c r="K1426">
        <v>1.237E-3</v>
      </c>
      <c r="L1426" s="6"/>
      <c r="M1426" s="6" t="str">
        <f>IFERROR(VLOOKUP(G1426,TCD!$A$4:$C$362,3,FALSE),"Commune de ramassage")</f>
        <v>Commune de ramassage</v>
      </c>
      <c r="N1426">
        <v>168</v>
      </c>
    </row>
    <row r="1427" spans="1:14" x14ac:dyDescent="0.3">
      <c r="A1427">
        <f t="shared" si="89"/>
        <v>1426</v>
      </c>
      <c r="B1427">
        <v>354017116483021</v>
      </c>
      <c r="C1427" t="s">
        <v>24</v>
      </c>
      <c r="D1427" s="3">
        <v>44635.297569444447</v>
      </c>
      <c r="E1427" s="4">
        <f t="shared" si="88"/>
        <v>44635.297569444447</v>
      </c>
      <c r="F1427" s="1" t="s">
        <v>20</v>
      </c>
      <c r="G1427" s="11" t="str">
        <f t="shared" si="90"/>
        <v>69120 44635,3</v>
      </c>
      <c r="H1427" s="11" t="str">
        <f t="shared" si="91"/>
        <v>Dans la commune</v>
      </c>
      <c r="I1427" s="1">
        <v>21</v>
      </c>
      <c r="J1427" s="5">
        <v>4.0509259259259258E-4</v>
      </c>
      <c r="K1427">
        <v>1.743E-3</v>
      </c>
      <c r="L1427" s="6"/>
      <c r="M1427" s="6" t="str">
        <f>IFERROR(VLOOKUP(G1427,TCD!$A$4:$C$362,3,FALSE),"Commune de ramassage")</f>
        <v>Commune de ramassage</v>
      </c>
      <c r="N1427">
        <v>169</v>
      </c>
    </row>
    <row r="1428" spans="1:14" x14ac:dyDescent="0.3">
      <c r="A1428">
        <f t="shared" si="89"/>
        <v>1427</v>
      </c>
      <c r="B1428">
        <v>354017116483021</v>
      </c>
      <c r="C1428" t="s">
        <v>24</v>
      </c>
      <c r="D1428" s="3">
        <v>44635.297974537039</v>
      </c>
      <c r="E1428" s="4">
        <f t="shared" si="88"/>
        <v>44635.297974537039</v>
      </c>
      <c r="F1428" s="1" t="s">
        <v>20</v>
      </c>
      <c r="G1428" s="11" t="str">
        <f t="shared" si="90"/>
        <v>69120 44635,3</v>
      </c>
      <c r="H1428" s="11" t="str">
        <f t="shared" si="91"/>
        <v>Dans la commune</v>
      </c>
      <c r="I1428" s="1">
        <v>21</v>
      </c>
      <c r="J1428" s="5">
        <v>1.0300925925925926E-3</v>
      </c>
      <c r="K1428">
        <v>4.64E-4</v>
      </c>
      <c r="L1428" s="6"/>
      <c r="M1428" s="6" t="str">
        <f>IFERROR(VLOOKUP(G1428,TCD!$A$4:$C$362,3,FALSE),"Commune de ramassage")</f>
        <v>Commune de ramassage</v>
      </c>
      <c r="N1428">
        <v>170</v>
      </c>
    </row>
    <row r="1429" spans="1:14" x14ac:dyDescent="0.3">
      <c r="A1429">
        <f t="shared" si="89"/>
        <v>1428</v>
      </c>
      <c r="B1429">
        <v>354017116483021</v>
      </c>
      <c r="C1429" t="s">
        <v>24</v>
      </c>
      <c r="D1429" s="3">
        <v>44635.299004629633</v>
      </c>
      <c r="E1429" s="4">
        <f t="shared" si="88"/>
        <v>44635.299004629633</v>
      </c>
      <c r="F1429" s="1" t="s">
        <v>20</v>
      </c>
      <c r="G1429" s="11" t="str">
        <f t="shared" si="90"/>
        <v>69120 44635,3</v>
      </c>
      <c r="H1429" s="11" t="str">
        <f t="shared" si="91"/>
        <v>Dans la commune</v>
      </c>
      <c r="I1429" s="1">
        <v>0</v>
      </c>
      <c r="J1429" s="5">
        <v>5.9027777777777778E-4</v>
      </c>
      <c r="K1429">
        <v>4.55E-4</v>
      </c>
      <c r="L1429" s="6"/>
      <c r="M1429" s="6" t="str">
        <f>IFERROR(VLOOKUP(G1429,TCD!$A$4:$C$362,3,FALSE),"Commune de ramassage")</f>
        <v>Commune de ramassage</v>
      </c>
      <c r="N1429">
        <v>171</v>
      </c>
    </row>
    <row r="1430" spans="1:14" x14ac:dyDescent="0.3">
      <c r="A1430">
        <f t="shared" si="89"/>
        <v>1429</v>
      </c>
      <c r="B1430">
        <v>354017116483021</v>
      </c>
      <c r="C1430" t="s">
        <v>24</v>
      </c>
      <c r="D1430" s="3">
        <v>44635.29959490741</v>
      </c>
      <c r="E1430" s="4">
        <f t="shared" si="88"/>
        <v>44635.29959490741</v>
      </c>
      <c r="F1430" s="1" t="s">
        <v>20</v>
      </c>
      <c r="G1430" s="11" t="str">
        <f t="shared" si="90"/>
        <v>69120 44635,3</v>
      </c>
      <c r="H1430" s="11" t="str">
        <f t="shared" si="91"/>
        <v>Dans la commune</v>
      </c>
      <c r="I1430" s="1">
        <v>18</v>
      </c>
      <c r="J1430" s="5">
        <v>1.6203703703703703E-4</v>
      </c>
      <c r="K1430">
        <v>6.7999999999999999E-5</v>
      </c>
      <c r="L1430" s="6"/>
      <c r="M1430" s="6" t="str">
        <f>IFERROR(VLOOKUP(G1430,TCD!$A$4:$C$362,3,FALSE),"Commune de ramassage")</f>
        <v>Commune de ramassage</v>
      </c>
      <c r="N1430">
        <v>172</v>
      </c>
    </row>
    <row r="1431" spans="1:14" x14ac:dyDescent="0.3">
      <c r="A1431">
        <f t="shared" si="89"/>
        <v>1430</v>
      </c>
      <c r="B1431">
        <v>354017116483021</v>
      </c>
      <c r="C1431" t="s">
        <v>24</v>
      </c>
      <c r="D1431" s="3">
        <v>44635.299756944441</v>
      </c>
      <c r="E1431" s="4">
        <f t="shared" si="88"/>
        <v>44635.299756944441</v>
      </c>
      <c r="F1431" s="1" t="s">
        <v>20</v>
      </c>
      <c r="G1431" s="11" t="str">
        <f t="shared" si="90"/>
        <v>69120 44635,3</v>
      </c>
      <c r="H1431" s="11" t="str">
        <f t="shared" si="91"/>
        <v>Dans la commune</v>
      </c>
      <c r="I1431" s="1">
        <v>16</v>
      </c>
      <c r="J1431" s="5">
        <v>3.5879629629629635E-4</v>
      </c>
      <c r="K1431">
        <v>3.5199999999999999E-4</v>
      </c>
      <c r="L1431" s="6"/>
      <c r="M1431" s="6" t="str">
        <f>IFERROR(VLOOKUP(G1431,TCD!$A$4:$C$362,3,FALSE),"Commune de ramassage")</f>
        <v>Commune de ramassage</v>
      </c>
      <c r="N1431">
        <v>173</v>
      </c>
    </row>
    <row r="1432" spans="1:14" x14ac:dyDescent="0.3">
      <c r="A1432">
        <f t="shared" si="89"/>
        <v>1431</v>
      </c>
      <c r="B1432">
        <v>354017116483021</v>
      </c>
      <c r="C1432" t="s">
        <v>24</v>
      </c>
      <c r="D1432" s="3">
        <v>44635.300115740742</v>
      </c>
      <c r="E1432" s="4">
        <f t="shared" si="88"/>
        <v>44635.300115740742</v>
      </c>
      <c r="F1432" s="1" t="s">
        <v>20</v>
      </c>
      <c r="G1432" s="11" t="str">
        <f t="shared" si="90"/>
        <v>69120 44635,3</v>
      </c>
      <c r="H1432" s="11" t="str">
        <f t="shared" si="91"/>
        <v>Dans la commune</v>
      </c>
      <c r="I1432" s="1">
        <v>8</v>
      </c>
      <c r="J1432" s="5">
        <v>1.1574074074074073E-5</v>
      </c>
      <c r="K1432">
        <v>-1.12E-4</v>
      </c>
      <c r="L1432" s="6"/>
      <c r="M1432" s="6" t="str">
        <f>IFERROR(VLOOKUP(G1432,TCD!$A$4:$C$362,3,FALSE),"Commune de ramassage")</f>
        <v>Commune de ramassage</v>
      </c>
      <c r="N1432">
        <v>174</v>
      </c>
    </row>
    <row r="1433" spans="1:14" x14ac:dyDescent="0.3">
      <c r="A1433">
        <f t="shared" si="89"/>
        <v>1432</v>
      </c>
      <c r="B1433">
        <v>354017116483021</v>
      </c>
      <c r="C1433" t="s">
        <v>24</v>
      </c>
      <c r="D1433" s="3">
        <v>44635.300127314818</v>
      </c>
      <c r="E1433" s="4">
        <f t="shared" si="88"/>
        <v>44635.300127314818</v>
      </c>
      <c r="F1433" s="1" t="s">
        <v>20</v>
      </c>
      <c r="G1433" s="11" t="str">
        <f t="shared" si="90"/>
        <v>69120 44635,3</v>
      </c>
      <c r="H1433" s="11" t="str">
        <f t="shared" si="91"/>
        <v>Dans la commune</v>
      </c>
      <c r="I1433" s="1">
        <v>9</v>
      </c>
      <c r="J1433" s="5">
        <v>4.6296296296296294E-5</v>
      </c>
      <c r="K1433">
        <v>-3.3199999999999999E-4</v>
      </c>
      <c r="L1433" s="6"/>
      <c r="M1433" s="6" t="str">
        <f>IFERROR(VLOOKUP(G1433,TCD!$A$4:$C$362,3,FALSE),"Commune de ramassage")</f>
        <v>Commune de ramassage</v>
      </c>
      <c r="N1433">
        <v>175</v>
      </c>
    </row>
    <row r="1434" spans="1:14" x14ac:dyDescent="0.3">
      <c r="A1434">
        <f t="shared" si="89"/>
        <v>1433</v>
      </c>
      <c r="B1434">
        <v>354017116483021</v>
      </c>
      <c r="C1434" t="s">
        <v>24</v>
      </c>
      <c r="D1434" s="3">
        <v>44635.300173611111</v>
      </c>
      <c r="E1434" s="4">
        <f t="shared" si="88"/>
        <v>44635.300173611111</v>
      </c>
      <c r="F1434" s="1" t="s">
        <v>20</v>
      </c>
      <c r="G1434" s="11" t="str">
        <f t="shared" si="90"/>
        <v>69120 44635,3</v>
      </c>
      <c r="H1434" s="11" t="str">
        <f t="shared" si="91"/>
        <v>Dans la commune</v>
      </c>
      <c r="I1434" s="1">
        <v>6</v>
      </c>
      <c r="J1434" s="5">
        <v>7.175925925925927E-4</v>
      </c>
      <c r="K1434">
        <v>-7.0600000000000003E-4</v>
      </c>
      <c r="L1434" s="6"/>
      <c r="M1434" s="6" t="str">
        <f>IFERROR(VLOOKUP(G1434,TCD!$A$4:$C$362,3,FALSE),"Commune de ramassage")</f>
        <v>Commune de ramassage</v>
      </c>
      <c r="N1434">
        <v>176</v>
      </c>
    </row>
    <row r="1435" spans="1:14" x14ac:dyDescent="0.3">
      <c r="A1435">
        <f t="shared" si="89"/>
        <v>1434</v>
      </c>
      <c r="B1435">
        <v>354017116483021</v>
      </c>
      <c r="C1435" t="s">
        <v>24</v>
      </c>
      <c r="D1435" s="3">
        <v>44635.300891203704</v>
      </c>
      <c r="E1435" s="4">
        <f t="shared" si="88"/>
        <v>44635.300891203704</v>
      </c>
      <c r="F1435" s="1" t="s">
        <v>20</v>
      </c>
      <c r="G1435" s="11" t="str">
        <f t="shared" si="90"/>
        <v>69120 44635,3</v>
      </c>
      <c r="H1435" s="11" t="str">
        <f t="shared" si="91"/>
        <v>Dans la commune</v>
      </c>
      <c r="I1435" s="1">
        <v>10</v>
      </c>
      <c r="J1435" s="5">
        <v>3.3564814814814812E-4</v>
      </c>
      <c r="K1435">
        <v>-1.0900000000000001E-4</v>
      </c>
      <c r="L1435" s="6"/>
      <c r="M1435" s="6" t="str">
        <f>IFERROR(VLOOKUP(G1435,TCD!$A$4:$C$362,3,FALSE),"Commune de ramassage")</f>
        <v>Commune de ramassage</v>
      </c>
      <c r="N1435">
        <v>177</v>
      </c>
    </row>
    <row r="1436" spans="1:14" x14ac:dyDescent="0.3">
      <c r="A1436">
        <f t="shared" si="89"/>
        <v>1435</v>
      </c>
      <c r="B1436">
        <v>354017116483021</v>
      </c>
      <c r="C1436" t="s">
        <v>24</v>
      </c>
      <c r="D1436" s="3">
        <v>44635.301226851851</v>
      </c>
      <c r="E1436" s="4">
        <f t="shared" si="88"/>
        <v>44635.301226851851</v>
      </c>
      <c r="F1436" s="1" t="s">
        <v>20</v>
      </c>
      <c r="G1436" s="11" t="str">
        <f t="shared" si="90"/>
        <v>69120 44635,3</v>
      </c>
      <c r="H1436" s="11" t="str">
        <f t="shared" si="91"/>
        <v>Dans la commune</v>
      </c>
      <c r="I1436" s="1">
        <v>8</v>
      </c>
      <c r="J1436" s="5">
        <v>1.1574074074074073E-5</v>
      </c>
      <c r="K1436">
        <v>-1.35E-4</v>
      </c>
      <c r="L1436" s="6"/>
      <c r="M1436" s="6" t="str">
        <f>IFERROR(VLOOKUP(G1436,TCD!$A$4:$C$362,3,FALSE),"Commune de ramassage")</f>
        <v>Commune de ramassage</v>
      </c>
      <c r="N1436">
        <v>178</v>
      </c>
    </row>
    <row r="1437" spans="1:14" x14ac:dyDescent="0.3">
      <c r="A1437">
        <f t="shared" si="89"/>
        <v>1436</v>
      </c>
      <c r="B1437">
        <v>354017116483021</v>
      </c>
      <c r="C1437" t="s">
        <v>24</v>
      </c>
      <c r="D1437" s="3">
        <v>44635.301238425927</v>
      </c>
      <c r="E1437" s="4">
        <f t="shared" si="88"/>
        <v>44635.301238425927</v>
      </c>
      <c r="F1437" s="1" t="s">
        <v>20</v>
      </c>
      <c r="G1437" s="11" t="str">
        <f t="shared" si="90"/>
        <v>69120 44635,3</v>
      </c>
      <c r="H1437" s="11" t="str">
        <f t="shared" si="91"/>
        <v>Dans la commune</v>
      </c>
      <c r="I1437" s="1">
        <v>6</v>
      </c>
      <c r="J1437" s="5">
        <v>3.2407407407407406E-4</v>
      </c>
      <c r="K1437">
        <v>5.0000000000000004E-6</v>
      </c>
      <c r="L1437" s="6"/>
      <c r="M1437" s="6" t="str">
        <f>IFERROR(VLOOKUP(G1437,TCD!$A$4:$C$362,3,FALSE),"Commune de ramassage")</f>
        <v>Commune de ramassage</v>
      </c>
      <c r="N1437">
        <v>179</v>
      </c>
    </row>
    <row r="1438" spans="1:14" x14ac:dyDescent="0.3">
      <c r="A1438">
        <f t="shared" si="89"/>
        <v>1437</v>
      </c>
      <c r="B1438">
        <v>354017116483021</v>
      </c>
      <c r="C1438" t="s">
        <v>24</v>
      </c>
      <c r="D1438" s="3">
        <v>44635.301562499997</v>
      </c>
      <c r="E1438" s="4">
        <f t="shared" si="88"/>
        <v>44635.301562499997</v>
      </c>
      <c r="F1438" s="1" t="s">
        <v>20</v>
      </c>
      <c r="G1438" s="11" t="str">
        <f t="shared" si="90"/>
        <v>69120 44635,3</v>
      </c>
      <c r="H1438" s="11" t="str">
        <f t="shared" si="91"/>
        <v>Dans la commune</v>
      </c>
      <c r="I1438" s="1">
        <v>0</v>
      </c>
      <c r="J1438" s="5">
        <v>5.0578703703703706E-3</v>
      </c>
      <c r="K1438">
        <v>-3.9529999999999999E-3</v>
      </c>
      <c r="L1438" s="6"/>
      <c r="M1438" s="6" t="str">
        <f>IFERROR(VLOOKUP(G1438,TCD!$A$4:$C$362,3,FALSE),"Commune de ramassage")</f>
        <v>Commune de ramassage</v>
      </c>
      <c r="N1438">
        <v>180</v>
      </c>
    </row>
    <row r="1439" spans="1:14" x14ac:dyDescent="0.3">
      <c r="A1439">
        <f t="shared" si="89"/>
        <v>1438</v>
      </c>
      <c r="B1439">
        <v>354017116483021</v>
      </c>
      <c r="C1439" t="s">
        <v>24</v>
      </c>
      <c r="D1439" s="3">
        <v>44635.306620370371</v>
      </c>
      <c r="E1439" s="4">
        <f t="shared" si="88"/>
        <v>44635.306620370371</v>
      </c>
      <c r="F1439" s="1" t="s">
        <v>20</v>
      </c>
      <c r="G1439" s="11" t="str">
        <f t="shared" si="90"/>
        <v>69120 44635,3</v>
      </c>
      <c r="H1439" s="11" t="str">
        <f t="shared" si="91"/>
        <v>Dans la commune</v>
      </c>
      <c r="I1439" s="1">
        <v>12</v>
      </c>
      <c r="J1439" s="5">
        <v>8.7962962962962962E-4</v>
      </c>
      <c r="K1439">
        <v>-5.8699999999999996E-4</v>
      </c>
      <c r="L1439" s="6"/>
      <c r="M1439" s="6" t="str">
        <f>IFERROR(VLOOKUP(G1439,TCD!$A$4:$C$362,3,FALSE),"Commune de ramassage")</f>
        <v>Commune de ramassage</v>
      </c>
      <c r="N1439">
        <v>181</v>
      </c>
    </row>
    <row r="1440" spans="1:14" x14ac:dyDescent="0.3">
      <c r="A1440">
        <f t="shared" si="89"/>
        <v>1439</v>
      </c>
      <c r="B1440">
        <v>354017116483021</v>
      </c>
      <c r="C1440" t="s">
        <v>24</v>
      </c>
      <c r="D1440" s="3">
        <v>44635.307500000003</v>
      </c>
      <c r="E1440" s="4">
        <f t="shared" si="88"/>
        <v>44635.307500000003</v>
      </c>
      <c r="F1440" s="1" t="s">
        <v>20</v>
      </c>
      <c r="G1440" s="11" t="str">
        <f t="shared" si="90"/>
        <v>69120 44635,3</v>
      </c>
      <c r="H1440" s="11" t="str">
        <f t="shared" si="91"/>
        <v>Dans la commune</v>
      </c>
      <c r="I1440" s="1">
        <v>25</v>
      </c>
      <c r="J1440" s="5">
        <v>1.0416666666666667E-4</v>
      </c>
      <c r="K1440">
        <v>-2.9300000000000002E-4</v>
      </c>
      <c r="L1440" s="6"/>
      <c r="M1440" s="6" t="str">
        <f>IFERROR(VLOOKUP(G1440,TCD!$A$4:$C$362,3,FALSE),"Commune de ramassage")</f>
        <v>Commune de ramassage</v>
      </c>
      <c r="N1440">
        <v>182</v>
      </c>
    </row>
    <row r="1441" spans="1:14" x14ac:dyDescent="0.3">
      <c r="A1441">
        <f t="shared" si="89"/>
        <v>1440</v>
      </c>
      <c r="B1441">
        <v>354017116483021</v>
      </c>
      <c r="C1441" t="s">
        <v>24</v>
      </c>
      <c r="D1441" s="3">
        <v>44635.307604166665</v>
      </c>
      <c r="E1441" s="4">
        <f t="shared" si="88"/>
        <v>44635.307604166665</v>
      </c>
      <c r="F1441" s="1" t="s">
        <v>20</v>
      </c>
      <c r="G1441" s="11" t="str">
        <f t="shared" si="90"/>
        <v>69120 44635,3</v>
      </c>
      <c r="H1441" s="11" t="str">
        <f t="shared" si="91"/>
        <v>Dans la commune</v>
      </c>
      <c r="I1441" s="1">
        <v>24</v>
      </c>
      <c r="J1441" s="5">
        <v>4.5138888888888892E-4</v>
      </c>
      <c r="K1441">
        <v>-1.63E-4</v>
      </c>
      <c r="L1441" s="6"/>
      <c r="M1441" s="6" t="str">
        <f>IFERROR(VLOOKUP(G1441,TCD!$A$4:$C$362,3,FALSE),"Commune de ramassage")</f>
        <v>Commune de ramassage</v>
      </c>
      <c r="N1441">
        <v>183</v>
      </c>
    </row>
    <row r="1442" spans="1:14" x14ac:dyDescent="0.3">
      <c r="A1442">
        <f t="shared" si="89"/>
        <v>1441</v>
      </c>
      <c r="B1442">
        <v>354017116483021</v>
      </c>
      <c r="C1442" t="s">
        <v>24</v>
      </c>
      <c r="D1442" s="3">
        <v>44635.308055555557</v>
      </c>
      <c r="E1442" s="4">
        <f t="shared" si="88"/>
        <v>44635.308055555557</v>
      </c>
      <c r="F1442" s="1" t="s">
        <v>20</v>
      </c>
      <c r="G1442" s="11" t="str">
        <f t="shared" si="90"/>
        <v>69120 44635,3</v>
      </c>
      <c r="H1442" s="11" t="str">
        <f t="shared" si="91"/>
        <v>Dans la commune</v>
      </c>
      <c r="I1442" s="1">
        <v>20</v>
      </c>
      <c r="J1442" s="5">
        <v>3.9351851851851852E-4</v>
      </c>
      <c r="K1442">
        <v>-9.7499999999999996E-4</v>
      </c>
      <c r="L1442" s="6"/>
      <c r="M1442" s="6" t="str">
        <f>IFERROR(VLOOKUP(G1442,TCD!$A$4:$C$362,3,FALSE),"Commune de ramassage")</f>
        <v>Commune de ramassage</v>
      </c>
      <c r="N1442">
        <v>184</v>
      </c>
    </row>
    <row r="1443" spans="1:14" x14ac:dyDescent="0.3">
      <c r="A1443">
        <f t="shared" si="89"/>
        <v>1442</v>
      </c>
      <c r="B1443">
        <v>354017116483021</v>
      </c>
      <c r="C1443" t="s">
        <v>24</v>
      </c>
      <c r="D1443" s="3">
        <v>44635.308449074073</v>
      </c>
      <c r="E1443" s="4">
        <f t="shared" si="88"/>
        <v>44635.308449074073</v>
      </c>
      <c r="F1443" s="1" t="s">
        <v>20</v>
      </c>
      <c r="G1443" s="11" t="str">
        <f t="shared" si="90"/>
        <v>69120 44635,3</v>
      </c>
      <c r="H1443" s="11" t="str">
        <f t="shared" si="91"/>
        <v>Dans la commune</v>
      </c>
      <c r="I1443" s="1">
        <v>19</v>
      </c>
      <c r="J1443" s="5">
        <v>3.4722222222222222E-5</v>
      </c>
      <c r="K1443">
        <v>-2.05E-4</v>
      </c>
      <c r="L1443" s="6"/>
      <c r="M1443" s="6" t="str">
        <f>IFERROR(VLOOKUP(G1443,TCD!$A$4:$C$362,3,FALSE),"Commune de ramassage")</f>
        <v>Commune de ramassage</v>
      </c>
      <c r="N1443">
        <v>185</v>
      </c>
    </row>
    <row r="1444" spans="1:14" x14ac:dyDescent="0.3">
      <c r="A1444">
        <f t="shared" si="89"/>
        <v>1443</v>
      </c>
      <c r="B1444">
        <v>354017116483021</v>
      </c>
      <c r="C1444" t="s">
        <v>24</v>
      </c>
      <c r="D1444" s="3">
        <v>44635.308483796296</v>
      </c>
      <c r="E1444" s="4">
        <f t="shared" si="88"/>
        <v>44635.308483796296</v>
      </c>
      <c r="F1444" s="1" t="s">
        <v>20</v>
      </c>
      <c r="G1444" s="11" t="str">
        <f t="shared" si="90"/>
        <v>69120 44635,3</v>
      </c>
      <c r="H1444" s="11" t="str">
        <f t="shared" si="91"/>
        <v>Dans la commune</v>
      </c>
      <c r="I1444" s="1">
        <v>23</v>
      </c>
      <c r="J1444" s="5">
        <v>1.3888888888888889E-4</v>
      </c>
      <c r="K1444">
        <v>-5.0900000000000001E-4</v>
      </c>
      <c r="L1444" s="6"/>
      <c r="M1444" s="6" t="str">
        <f>IFERROR(VLOOKUP(G1444,TCD!$A$4:$C$362,3,FALSE),"Commune de ramassage")</f>
        <v>Commune de ramassage</v>
      </c>
      <c r="N1444">
        <v>186</v>
      </c>
    </row>
    <row r="1445" spans="1:14" x14ac:dyDescent="0.3">
      <c r="A1445">
        <f t="shared" si="89"/>
        <v>1444</v>
      </c>
      <c r="B1445">
        <v>354017116483021</v>
      </c>
      <c r="C1445" t="s">
        <v>24</v>
      </c>
      <c r="D1445" s="3">
        <v>44635.308622685188</v>
      </c>
      <c r="E1445" s="4">
        <f t="shared" si="88"/>
        <v>44635.308622685188</v>
      </c>
      <c r="F1445" s="1" t="s">
        <v>20</v>
      </c>
      <c r="G1445" s="11" t="str">
        <f t="shared" si="90"/>
        <v>69120 44635,3</v>
      </c>
      <c r="H1445" s="11" t="str">
        <f t="shared" si="91"/>
        <v>Dans la commune</v>
      </c>
      <c r="I1445" s="1">
        <v>17</v>
      </c>
      <c r="J1445" s="5">
        <v>4.5138888888888892E-4</v>
      </c>
      <c r="K1445">
        <v>-1.6260000000000001E-3</v>
      </c>
      <c r="L1445" s="6"/>
      <c r="M1445" s="6" t="str">
        <f>IFERROR(VLOOKUP(G1445,TCD!$A$4:$C$362,3,FALSE),"Commune de ramassage")</f>
        <v>Commune de ramassage</v>
      </c>
      <c r="N1445">
        <v>187</v>
      </c>
    </row>
    <row r="1446" spans="1:14" x14ac:dyDescent="0.3">
      <c r="A1446">
        <f t="shared" si="89"/>
        <v>1445</v>
      </c>
      <c r="B1446">
        <v>354017116483021</v>
      </c>
      <c r="C1446" t="s">
        <v>24</v>
      </c>
      <c r="D1446" s="3">
        <v>44635.309074074074</v>
      </c>
      <c r="E1446" s="4">
        <f t="shared" si="88"/>
        <v>44635.309074074074</v>
      </c>
      <c r="F1446" s="1" t="s">
        <v>20</v>
      </c>
      <c r="G1446" s="11" t="str">
        <f t="shared" si="90"/>
        <v>69120 44635,3</v>
      </c>
      <c r="H1446" s="11" t="str">
        <f t="shared" si="91"/>
        <v>Dans la commune</v>
      </c>
      <c r="I1446" s="1">
        <v>19</v>
      </c>
      <c r="J1446" s="5">
        <v>5.9027777777777778E-4</v>
      </c>
      <c r="K1446">
        <v>-2.8990000000000001E-3</v>
      </c>
      <c r="L1446" s="6"/>
      <c r="M1446" s="6" t="str">
        <f>IFERROR(VLOOKUP(G1446,TCD!$A$4:$C$362,3,FALSE),"Commune de ramassage")</f>
        <v>Commune de ramassage</v>
      </c>
      <c r="N1446">
        <v>188</v>
      </c>
    </row>
    <row r="1447" spans="1:14" x14ac:dyDescent="0.3">
      <c r="A1447">
        <f t="shared" si="89"/>
        <v>1446</v>
      </c>
      <c r="B1447">
        <v>354017116483021</v>
      </c>
      <c r="C1447" t="s">
        <v>24</v>
      </c>
      <c r="D1447" s="3">
        <v>44635.309664351851</v>
      </c>
      <c r="E1447" s="4">
        <f t="shared" si="88"/>
        <v>44635.309664351851</v>
      </c>
      <c r="F1447" s="1" t="s">
        <v>20</v>
      </c>
      <c r="G1447" s="11" t="str">
        <f t="shared" si="90"/>
        <v>69120 44635,3</v>
      </c>
      <c r="H1447" s="11" t="str">
        <f t="shared" si="91"/>
        <v>Dans la commune</v>
      </c>
      <c r="I1447" s="1">
        <v>8</v>
      </c>
      <c r="J1447" s="5">
        <v>6.5972222222222213E-4</v>
      </c>
      <c r="K1447">
        <v>-1.2999999999999999E-5</v>
      </c>
      <c r="L1447" s="6"/>
      <c r="M1447" s="6" t="str">
        <f>IFERROR(VLOOKUP(G1447,TCD!$A$4:$C$362,3,FALSE),"Commune de ramassage")</f>
        <v>Commune de ramassage</v>
      </c>
      <c r="N1447">
        <v>189</v>
      </c>
    </row>
    <row r="1448" spans="1:14" x14ac:dyDescent="0.3">
      <c r="A1448">
        <f t="shared" si="89"/>
        <v>1447</v>
      </c>
      <c r="B1448">
        <v>354017116483021</v>
      </c>
      <c r="C1448" t="s">
        <v>24</v>
      </c>
      <c r="D1448" s="3">
        <v>44635.310324074075</v>
      </c>
      <c r="E1448" s="4">
        <f t="shared" si="88"/>
        <v>44635.310324074075</v>
      </c>
      <c r="F1448" s="1" t="s">
        <v>20</v>
      </c>
      <c r="G1448" s="11" t="str">
        <f t="shared" si="90"/>
        <v>69120 44635,3</v>
      </c>
      <c r="H1448" s="11" t="str">
        <f t="shared" si="91"/>
        <v>Dans la commune</v>
      </c>
      <c r="I1448" s="1">
        <v>0</v>
      </c>
      <c r="J1448" s="5">
        <v>1.2268518518518518E-3</v>
      </c>
      <c r="K1448">
        <v>-4.7479999999999996E-3</v>
      </c>
      <c r="L1448" s="6"/>
      <c r="M1448" s="6" t="str">
        <f>IFERROR(VLOOKUP(G1448,TCD!$A$4:$C$362,3,FALSE),"Commune de ramassage")</f>
        <v>Commune de ramassage</v>
      </c>
      <c r="N1448">
        <v>190</v>
      </c>
    </row>
    <row r="1449" spans="1:14" x14ac:dyDescent="0.3">
      <c r="A1449">
        <f t="shared" si="89"/>
        <v>1448</v>
      </c>
      <c r="B1449">
        <v>354017116483021</v>
      </c>
      <c r="C1449" t="s">
        <v>24</v>
      </c>
      <c r="D1449" s="3">
        <v>44635.311550925922</v>
      </c>
      <c r="E1449" s="4">
        <f t="shared" si="88"/>
        <v>44635.311550925922</v>
      </c>
      <c r="F1449" s="1" t="s">
        <v>20</v>
      </c>
      <c r="G1449" s="11" t="str">
        <f t="shared" si="90"/>
        <v>69120 44635,3</v>
      </c>
      <c r="H1449" s="11" t="str">
        <f t="shared" si="91"/>
        <v>Dans la commune</v>
      </c>
      <c r="I1449" s="1">
        <v>27</v>
      </c>
      <c r="J1449" s="5">
        <v>8.2175925925925917E-4</v>
      </c>
      <c r="K1449">
        <v>-4.1199999999999999E-4</v>
      </c>
      <c r="L1449" s="6"/>
      <c r="M1449" s="6" t="str">
        <f>IFERROR(VLOOKUP(G1449,TCD!$A$4:$C$362,3,FALSE),"Commune de ramassage")</f>
        <v>Commune de ramassage</v>
      </c>
      <c r="N1449">
        <v>191</v>
      </c>
    </row>
    <row r="1450" spans="1:14" x14ac:dyDescent="0.3">
      <c r="A1450">
        <f t="shared" si="89"/>
        <v>1449</v>
      </c>
      <c r="B1450">
        <v>354017116483021</v>
      </c>
      <c r="C1450" t="s">
        <v>24</v>
      </c>
      <c r="D1450" s="3">
        <v>44635.312372685185</v>
      </c>
      <c r="E1450" s="4">
        <f t="shared" si="88"/>
        <v>44635.312372685185</v>
      </c>
      <c r="F1450" s="1" t="s">
        <v>20</v>
      </c>
      <c r="G1450" s="11" t="str">
        <f t="shared" si="90"/>
        <v>69120 44635,3</v>
      </c>
      <c r="H1450" s="11" t="str">
        <f t="shared" si="91"/>
        <v>Dans la commune</v>
      </c>
      <c r="I1450" s="1">
        <v>7</v>
      </c>
      <c r="J1450" s="5">
        <v>4.0509259259259258E-4</v>
      </c>
      <c r="K1450">
        <v>-6.0300000000000002E-4</v>
      </c>
      <c r="L1450" s="6"/>
      <c r="M1450" s="6" t="str">
        <f>IFERROR(VLOOKUP(G1450,TCD!$A$4:$C$362,3,FALSE),"Commune de ramassage")</f>
        <v>Commune de ramassage</v>
      </c>
      <c r="N1450">
        <v>192</v>
      </c>
    </row>
    <row r="1451" spans="1:14" x14ac:dyDescent="0.3">
      <c r="A1451">
        <f t="shared" si="89"/>
        <v>1450</v>
      </c>
      <c r="B1451">
        <v>354017116483021</v>
      </c>
      <c r="C1451" t="s">
        <v>24</v>
      </c>
      <c r="D1451" s="3">
        <v>44635.312777777777</v>
      </c>
      <c r="E1451" s="4">
        <f t="shared" si="88"/>
        <v>44635.312777777777</v>
      </c>
      <c r="F1451" s="1" t="s">
        <v>20</v>
      </c>
      <c r="G1451" s="11" t="str">
        <f t="shared" si="90"/>
        <v>69120 44635,3</v>
      </c>
      <c r="H1451" s="11" t="str">
        <f t="shared" si="91"/>
        <v>Dans la commune</v>
      </c>
      <c r="I1451" s="1">
        <v>21</v>
      </c>
      <c r="J1451" s="5">
        <v>2.3148148148148147E-5</v>
      </c>
      <c r="K1451">
        <v>-3.3199999999999999E-4</v>
      </c>
      <c r="L1451" s="6"/>
      <c r="M1451" s="6" t="str">
        <f>IFERROR(VLOOKUP(G1451,TCD!$A$4:$C$362,3,FALSE),"Commune de ramassage")</f>
        <v>Commune de ramassage</v>
      </c>
      <c r="N1451">
        <v>193</v>
      </c>
    </row>
    <row r="1452" spans="1:14" x14ac:dyDescent="0.3">
      <c r="A1452">
        <f t="shared" si="89"/>
        <v>1451</v>
      </c>
      <c r="B1452">
        <v>354017116483021</v>
      </c>
      <c r="C1452" t="s">
        <v>24</v>
      </c>
      <c r="D1452" s="3">
        <v>44635.312800925924</v>
      </c>
      <c r="E1452" s="4">
        <f t="shared" si="88"/>
        <v>44635.312800925924</v>
      </c>
      <c r="F1452" s="1" t="s">
        <v>20</v>
      </c>
      <c r="G1452" s="11" t="str">
        <f t="shared" si="90"/>
        <v>69120 44635,3</v>
      </c>
      <c r="H1452" s="11" t="str">
        <f t="shared" si="91"/>
        <v>Entrée sortie</v>
      </c>
      <c r="I1452" s="1">
        <v>30</v>
      </c>
      <c r="J1452" s="5">
        <v>3.5879629629629635E-4</v>
      </c>
      <c r="K1452">
        <v>-2.0799999999999998E-3</v>
      </c>
      <c r="L1452" s="6"/>
      <c r="M1452" s="6" t="str">
        <f>IFERROR(VLOOKUP(G1452,TCD!$A$4:$C$362,3,FALSE),"Commune de ramassage")</f>
        <v>Commune de ramassage</v>
      </c>
      <c r="N1452">
        <v>194</v>
      </c>
    </row>
    <row r="1453" spans="1:14" x14ac:dyDescent="0.3">
      <c r="A1453">
        <f t="shared" si="89"/>
        <v>1452</v>
      </c>
      <c r="B1453">
        <v>354017116483021</v>
      </c>
      <c r="C1453" t="s">
        <v>24</v>
      </c>
      <c r="D1453" s="3">
        <v>44635.313159722224</v>
      </c>
      <c r="E1453" s="4">
        <f t="shared" si="88"/>
        <v>44635.313159722224</v>
      </c>
      <c r="F1453" s="1" t="s">
        <v>17</v>
      </c>
      <c r="G1453" s="11" t="str">
        <f t="shared" si="90"/>
        <v>69187 44635,3</v>
      </c>
      <c r="H1453" s="11" t="str">
        <f t="shared" si="91"/>
        <v>Dans la commune</v>
      </c>
      <c r="I1453" s="1">
        <v>20</v>
      </c>
      <c r="J1453" s="5">
        <v>6.134259259259259E-4</v>
      </c>
      <c r="K1453">
        <v>-3.9280000000000001E-3</v>
      </c>
      <c r="L1453" s="6"/>
      <c r="M1453" s="6" t="str">
        <f>IFERROR(VLOOKUP(G1453,TCD!$A$4:$C$362,3,FALSE),"Commune de ramassage")</f>
        <v>Commune de ramassage</v>
      </c>
      <c r="N1453">
        <v>195</v>
      </c>
    </row>
    <row r="1454" spans="1:14" x14ac:dyDescent="0.3">
      <c r="A1454">
        <f t="shared" si="89"/>
        <v>1453</v>
      </c>
      <c r="B1454">
        <v>354017116483021</v>
      </c>
      <c r="C1454" t="s">
        <v>24</v>
      </c>
      <c r="D1454" s="3">
        <v>44635.313773148147</v>
      </c>
      <c r="E1454" s="4">
        <f t="shared" si="88"/>
        <v>44635.313773148147</v>
      </c>
      <c r="F1454" s="1" t="s">
        <v>17</v>
      </c>
      <c r="G1454" s="11" t="str">
        <f t="shared" si="90"/>
        <v>69187 44635,3</v>
      </c>
      <c r="H1454" s="11" t="str">
        <f t="shared" si="91"/>
        <v>Dans la commune</v>
      </c>
      <c r="I1454" s="1">
        <v>40</v>
      </c>
      <c r="J1454" s="5">
        <v>9.4907407407407408E-4</v>
      </c>
      <c r="K1454">
        <v>-6.1799999999999997E-3</v>
      </c>
      <c r="L1454" s="6"/>
      <c r="M1454" s="6" t="str">
        <f>IFERROR(VLOOKUP(G1454,TCD!$A$4:$C$362,3,FALSE),"Commune de ramassage")</f>
        <v>Commune de ramassage</v>
      </c>
      <c r="N1454">
        <v>196</v>
      </c>
    </row>
    <row r="1455" spans="1:14" x14ac:dyDescent="0.3">
      <c r="A1455">
        <f t="shared" si="89"/>
        <v>1454</v>
      </c>
      <c r="B1455">
        <v>354017116483021</v>
      </c>
      <c r="C1455" t="s">
        <v>24</v>
      </c>
      <c r="D1455" s="3">
        <v>44635.314722222225</v>
      </c>
      <c r="E1455" s="4">
        <f t="shared" si="88"/>
        <v>44635.314722222225</v>
      </c>
      <c r="F1455" s="1" t="s">
        <v>17</v>
      </c>
      <c r="G1455" s="11" t="str">
        <f t="shared" si="90"/>
        <v>69187 44635,3</v>
      </c>
      <c r="H1455" s="11" t="str">
        <f t="shared" si="91"/>
        <v>Dans la commune</v>
      </c>
      <c r="I1455" s="1">
        <v>25</v>
      </c>
      <c r="J1455" s="5">
        <v>2.0833333333333335E-4</v>
      </c>
      <c r="K1455">
        <v>-1.2390000000000001E-3</v>
      </c>
      <c r="L1455" s="6"/>
      <c r="M1455" s="6" t="str">
        <f>IFERROR(VLOOKUP(G1455,TCD!$A$4:$C$362,3,FALSE),"Commune de ramassage")</f>
        <v>Commune de ramassage</v>
      </c>
      <c r="N1455">
        <v>197</v>
      </c>
    </row>
    <row r="1456" spans="1:14" x14ac:dyDescent="0.3">
      <c r="A1456">
        <f t="shared" si="89"/>
        <v>1455</v>
      </c>
      <c r="B1456">
        <v>354017116483021</v>
      </c>
      <c r="C1456" t="s">
        <v>24</v>
      </c>
      <c r="D1456" s="3">
        <v>44635.314930555556</v>
      </c>
      <c r="E1456" s="4">
        <f t="shared" si="88"/>
        <v>44635.314930555556</v>
      </c>
      <c r="F1456" s="1" t="s">
        <v>17</v>
      </c>
      <c r="G1456" s="11" t="str">
        <f t="shared" si="90"/>
        <v>69187 44635,3</v>
      </c>
      <c r="H1456" s="11" t="str">
        <f t="shared" si="91"/>
        <v>Dans la commune</v>
      </c>
      <c r="I1456" s="1">
        <v>25</v>
      </c>
      <c r="J1456" s="5">
        <v>9.1435185185185185E-4</v>
      </c>
      <c r="K1456">
        <v>-1.3730000000000001E-3</v>
      </c>
      <c r="L1456" s="6"/>
      <c r="M1456" s="6" t="str">
        <f>IFERROR(VLOOKUP(G1456,TCD!$A$4:$C$362,3,FALSE),"Commune de ramassage")</f>
        <v>Commune de ramassage</v>
      </c>
      <c r="N1456">
        <v>198</v>
      </c>
    </row>
    <row r="1457" spans="1:14" x14ac:dyDescent="0.3">
      <c r="A1457">
        <f t="shared" si="89"/>
        <v>1456</v>
      </c>
      <c r="B1457">
        <v>354017116483021</v>
      </c>
      <c r="C1457" t="s">
        <v>24</v>
      </c>
      <c r="D1457" s="3">
        <v>44635.315844907411</v>
      </c>
      <c r="E1457" s="4">
        <f t="shared" si="88"/>
        <v>44635.315844907411</v>
      </c>
      <c r="F1457" s="1" t="s">
        <v>17</v>
      </c>
      <c r="G1457" s="11" t="str">
        <f t="shared" si="90"/>
        <v>69187 44635,3</v>
      </c>
      <c r="H1457" s="11" t="str">
        <f t="shared" si="91"/>
        <v>Dans la commune</v>
      </c>
      <c r="I1457" s="1">
        <v>28</v>
      </c>
      <c r="J1457" s="5">
        <v>3.5879629629629635E-4</v>
      </c>
      <c r="K1457">
        <v>-2.0379999999999999E-3</v>
      </c>
      <c r="L1457" s="6"/>
      <c r="M1457" s="6" t="str">
        <f>IFERROR(VLOOKUP(G1457,TCD!$A$4:$C$362,3,FALSE),"Commune de ramassage")</f>
        <v>Commune de ramassage</v>
      </c>
      <c r="N1457">
        <v>199</v>
      </c>
    </row>
    <row r="1458" spans="1:14" x14ac:dyDescent="0.3">
      <c r="A1458">
        <f t="shared" si="89"/>
        <v>1457</v>
      </c>
      <c r="B1458">
        <v>354017116483021</v>
      </c>
      <c r="C1458" t="s">
        <v>24</v>
      </c>
      <c r="D1458" s="3">
        <v>44635.316203703704</v>
      </c>
      <c r="E1458" s="4">
        <f t="shared" si="88"/>
        <v>44635.316203703704</v>
      </c>
      <c r="F1458" s="1" t="s">
        <v>17</v>
      </c>
      <c r="G1458" s="11" t="str">
        <f t="shared" si="90"/>
        <v>69187 44635,3</v>
      </c>
      <c r="H1458" s="11" t="str">
        <f t="shared" si="91"/>
        <v>Dans la commune</v>
      </c>
      <c r="I1458" s="1">
        <v>17</v>
      </c>
      <c r="J1458" s="5">
        <v>8.1018518518518516E-5</v>
      </c>
      <c r="K1458">
        <v>-1.7699999999999999E-4</v>
      </c>
      <c r="L1458" s="6"/>
      <c r="M1458" s="6" t="str">
        <f>IFERROR(VLOOKUP(G1458,TCD!$A$4:$C$362,3,FALSE),"Commune de ramassage")</f>
        <v>Commune de ramassage</v>
      </c>
      <c r="N1458">
        <v>200</v>
      </c>
    </row>
    <row r="1459" spans="1:14" x14ac:dyDescent="0.3">
      <c r="A1459">
        <f t="shared" si="89"/>
        <v>1458</v>
      </c>
      <c r="B1459">
        <v>354017116483021</v>
      </c>
      <c r="C1459" t="s">
        <v>24</v>
      </c>
      <c r="D1459" s="3">
        <v>44635.316284722219</v>
      </c>
      <c r="E1459" s="4">
        <f t="shared" si="88"/>
        <v>44635.316284722219</v>
      </c>
      <c r="F1459" s="1" t="s">
        <v>17</v>
      </c>
      <c r="G1459" s="11" t="str">
        <f t="shared" si="90"/>
        <v>69187 44635,3</v>
      </c>
      <c r="H1459" s="11" t="str">
        <f t="shared" si="91"/>
        <v>Dans la commune</v>
      </c>
      <c r="I1459" s="1">
        <v>23</v>
      </c>
      <c r="J1459" s="5">
        <v>1.6203703703703703E-4</v>
      </c>
      <c r="K1459">
        <v>-4.3199999999999998E-4</v>
      </c>
      <c r="L1459" s="6"/>
      <c r="M1459" s="6" t="str">
        <f>IFERROR(VLOOKUP(G1459,TCD!$A$4:$C$362,3,FALSE),"Commune de ramassage")</f>
        <v>Commune de ramassage</v>
      </c>
      <c r="N1459">
        <v>201</v>
      </c>
    </row>
    <row r="1460" spans="1:14" x14ac:dyDescent="0.3">
      <c r="A1460">
        <f t="shared" si="89"/>
        <v>1459</v>
      </c>
      <c r="B1460">
        <v>354017116483021</v>
      </c>
      <c r="C1460" t="s">
        <v>24</v>
      </c>
      <c r="D1460" s="3">
        <v>44635.316446759258</v>
      </c>
      <c r="E1460" s="4">
        <f t="shared" si="88"/>
        <v>44635.316446759258</v>
      </c>
      <c r="F1460" s="1" t="s">
        <v>17</v>
      </c>
      <c r="G1460" s="11" t="str">
        <f t="shared" si="90"/>
        <v>69187 44635,3</v>
      </c>
      <c r="H1460" s="11" t="str">
        <f t="shared" si="91"/>
        <v>Dans la commune</v>
      </c>
      <c r="I1460" s="1">
        <v>13</v>
      </c>
      <c r="J1460" s="5">
        <v>4.6296296296296294E-5</v>
      </c>
      <c r="K1460">
        <v>4.8999999999999998E-5</v>
      </c>
      <c r="L1460" s="6"/>
      <c r="M1460" s="6" t="str">
        <f>IFERROR(VLOOKUP(G1460,TCD!$A$4:$C$362,3,FALSE),"Commune de ramassage")</f>
        <v>Commune de ramassage</v>
      </c>
      <c r="N1460">
        <v>202</v>
      </c>
    </row>
    <row r="1461" spans="1:14" x14ac:dyDescent="0.3">
      <c r="A1461">
        <f t="shared" si="89"/>
        <v>1460</v>
      </c>
      <c r="B1461">
        <v>354017116483021</v>
      </c>
      <c r="C1461" t="s">
        <v>24</v>
      </c>
      <c r="D1461" s="3">
        <v>44635.316493055558</v>
      </c>
      <c r="E1461" s="4">
        <f t="shared" si="88"/>
        <v>44635.316493055558</v>
      </c>
      <c r="F1461" s="1" t="s">
        <v>17</v>
      </c>
      <c r="G1461" s="11" t="str">
        <f t="shared" si="90"/>
        <v>69187 44635,3</v>
      </c>
      <c r="H1461" s="11" t="str">
        <f t="shared" si="91"/>
        <v>Dans la commune</v>
      </c>
      <c r="I1461" s="1">
        <v>11</v>
      </c>
      <c r="J1461" s="5">
        <v>8.1018518518518516E-5</v>
      </c>
      <c r="K1461">
        <v>1.03E-4</v>
      </c>
      <c r="L1461" s="6"/>
      <c r="M1461" s="6" t="str">
        <f>IFERROR(VLOOKUP(G1461,TCD!$A$4:$C$362,3,FALSE),"Commune de ramassage")</f>
        <v>Commune de ramassage</v>
      </c>
      <c r="N1461">
        <v>203</v>
      </c>
    </row>
    <row r="1462" spans="1:14" x14ac:dyDescent="0.3">
      <c r="A1462">
        <f t="shared" si="89"/>
        <v>1461</v>
      </c>
      <c r="B1462">
        <v>354017116483021</v>
      </c>
      <c r="C1462" t="s">
        <v>24</v>
      </c>
      <c r="D1462" s="3">
        <v>44635.316574074073</v>
      </c>
      <c r="E1462" s="4">
        <f t="shared" si="88"/>
        <v>44635.316574074073</v>
      </c>
      <c r="F1462" s="1" t="s">
        <v>17</v>
      </c>
      <c r="G1462" s="11" t="str">
        <f t="shared" si="90"/>
        <v>69187 44635,3</v>
      </c>
      <c r="H1462" s="11" t="str">
        <f t="shared" si="91"/>
        <v>Dans la commune</v>
      </c>
      <c r="I1462" s="1">
        <v>7</v>
      </c>
      <c r="J1462" s="5">
        <v>4.6296296296296294E-5</v>
      </c>
      <c r="K1462">
        <v>-4.5000000000000003E-5</v>
      </c>
      <c r="L1462" s="6"/>
      <c r="M1462" s="6" t="str">
        <f>IFERROR(VLOOKUP(G1462,TCD!$A$4:$C$362,3,FALSE),"Commune de ramassage")</f>
        <v>Commune de ramassage</v>
      </c>
      <c r="N1462">
        <v>204</v>
      </c>
    </row>
    <row r="1463" spans="1:14" x14ac:dyDescent="0.3">
      <c r="A1463">
        <f t="shared" si="89"/>
        <v>1462</v>
      </c>
      <c r="B1463">
        <v>354017116483021</v>
      </c>
      <c r="C1463" t="s">
        <v>24</v>
      </c>
      <c r="D1463" s="3">
        <v>44635.316620370373</v>
      </c>
      <c r="E1463" s="4">
        <f t="shared" si="88"/>
        <v>44635.316620370373</v>
      </c>
      <c r="F1463" s="1" t="s">
        <v>17</v>
      </c>
      <c r="G1463" s="11" t="str">
        <f t="shared" si="90"/>
        <v>69187 44635,3</v>
      </c>
      <c r="H1463" s="11" t="str">
        <f t="shared" si="91"/>
        <v>Dans la commune</v>
      </c>
      <c r="I1463" s="1">
        <v>6</v>
      </c>
      <c r="J1463" s="5">
        <v>4.6296296296296294E-5</v>
      </c>
      <c r="K1463">
        <v>1.5E-5</v>
      </c>
      <c r="L1463" s="6"/>
      <c r="M1463" s="6" t="str">
        <f>IFERROR(VLOOKUP(G1463,TCD!$A$4:$C$362,3,FALSE),"Commune de ramassage")</f>
        <v>Commune de ramassage</v>
      </c>
      <c r="N1463">
        <v>205</v>
      </c>
    </row>
    <row r="1464" spans="1:14" x14ac:dyDescent="0.3">
      <c r="A1464">
        <f t="shared" si="89"/>
        <v>1463</v>
      </c>
      <c r="B1464">
        <v>354017116483021</v>
      </c>
      <c r="C1464" t="s">
        <v>24</v>
      </c>
      <c r="D1464" s="3">
        <v>44635.316666666666</v>
      </c>
      <c r="E1464" s="4">
        <f t="shared" si="88"/>
        <v>44635.316666666666</v>
      </c>
      <c r="F1464" s="1" t="s">
        <v>17</v>
      </c>
      <c r="G1464" s="11" t="str">
        <f t="shared" si="90"/>
        <v>69187 44635,3</v>
      </c>
      <c r="H1464" s="11" t="str">
        <f t="shared" si="91"/>
        <v>Dans la commune</v>
      </c>
      <c r="I1464" s="1">
        <v>8</v>
      </c>
      <c r="J1464" s="5">
        <v>1.1574074074074073E-5</v>
      </c>
      <c r="K1464">
        <v>5.0000000000000002E-5</v>
      </c>
      <c r="L1464" s="6"/>
      <c r="M1464" s="6" t="str">
        <f>IFERROR(VLOOKUP(G1464,TCD!$A$4:$C$362,3,FALSE),"Commune de ramassage")</f>
        <v>Commune de ramassage</v>
      </c>
      <c r="N1464">
        <v>206</v>
      </c>
    </row>
    <row r="1465" spans="1:14" x14ac:dyDescent="0.3">
      <c r="A1465">
        <f t="shared" si="89"/>
        <v>1464</v>
      </c>
      <c r="B1465">
        <v>354017116483021</v>
      </c>
      <c r="C1465" t="s">
        <v>24</v>
      </c>
      <c r="D1465" s="3">
        <v>44635.316678240742</v>
      </c>
      <c r="E1465" s="4">
        <f t="shared" si="88"/>
        <v>44635.316678240742</v>
      </c>
      <c r="F1465" s="1" t="s">
        <v>17</v>
      </c>
      <c r="G1465" s="11" t="str">
        <f t="shared" si="90"/>
        <v>69187 44635,3</v>
      </c>
      <c r="H1465" s="11" t="str">
        <f t="shared" si="91"/>
        <v>Dans la commune</v>
      </c>
      <c r="I1465" s="1">
        <v>7</v>
      </c>
      <c r="J1465" s="5">
        <v>1.1805555555555556E-3</v>
      </c>
      <c r="K1465">
        <v>6.7000000000000002E-5</v>
      </c>
      <c r="L1465" s="6"/>
      <c r="M1465" s="6" t="str">
        <f>IFERROR(VLOOKUP(G1465,TCD!$A$4:$C$362,3,FALSE),"Commune de ramassage")</f>
        <v>Commune de ramassage</v>
      </c>
      <c r="N1465">
        <v>207</v>
      </c>
    </row>
    <row r="1466" spans="1:14" x14ac:dyDescent="0.3">
      <c r="A1466">
        <f t="shared" si="89"/>
        <v>1465</v>
      </c>
      <c r="B1466">
        <v>354017116483021</v>
      </c>
      <c r="C1466" t="s">
        <v>24</v>
      </c>
      <c r="D1466" s="3">
        <v>44635.317858796298</v>
      </c>
      <c r="E1466" s="4">
        <f t="shared" si="88"/>
        <v>44635.317858796298</v>
      </c>
      <c r="F1466" s="1" t="s">
        <v>17</v>
      </c>
      <c r="G1466" s="11" t="str">
        <f t="shared" si="90"/>
        <v>69187 44635,3</v>
      </c>
      <c r="H1466" s="11" t="str">
        <f t="shared" si="91"/>
        <v>Dans la commune</v>
      </c>
      <c r="I1466" s="1">
        <v>0</v>
      </c>
      <c r="J1466" s="5">
        <v>2.4305555555555552E-4</v>
      </c>
      <c r="K1466">
        <v>0</v>
      </c>
      <c r="L1466" s="6"/>
      <c r="M1466" s="6" t="str">
        <f>IFERROR(VLOOKUP(G1466,TCD!$A$4:$C$362,3,FALSE),"Commune de ramassage")</f>
        <v>Commune de ramassage</v>
      </c>
      <c r="N1466">
        <v>208</v>
      </c>
    </row>
    <row r="1467" spans="1:14" x14ac:dyDescent="0.3">
      <c r="A1467">
        <f t="shared" si="89"/>
        <v>1466</v>
      </c>
      <c r="B1467">
        <v>354017116483021</v>
      </c>
      <c r="C1467" t="s">
        <v>24</v>
      </c>
      <c r="D1467" s="3">
        <v>44635.318101851852</v>
      </c>
      <c r="E1467" s="4">
        <f t="shared" si="88"/>
        <v>44635.318101851852</v>
      </c>
      <c r="F1467" s="1" t="s">
        <v>17</v>
      </c>
      <c r="G1467" s="11" t="str">
        <f t="shared" si="90"/>
        <v>69187 44635,3</v>
      </c>
      <c r="H1467" s="11" t="str">
        <f t="shared" si="91"/>
        <v>Dans la commune</v>
      </c>
      <c r="I1467" s="1">
        <v>0</v>
      </c>
      <c r="J1467" s="5">
        <v>1.9907407407407408E-3</v>
      </c>
      <c r="K1467">
        <v>-3.6999999999999998E-5</v>
      </c>
      <c r="L1467" s="6"/>
      <c r="M1467" s="6" t="str">
        <f>IFERROR(VLOOKUP(G1467,TCD!$A$4:$C$362,3,FALSE),"Commune de ramassage")</f>
        <v>Commune de ramassage</v>
      </c>
      <c r="N1467">
        <v>209</v>
      </c>
    </row>
    <row r="1468" spans="1:14" x14ac:dyDescent="0.3">
      <c r="A1468">
        <f t="shared" si="89"/>
        <v>1467</v>
      </c>
      <c r="B1468">
        <v>354017116483021</v>
      </c>
      <c r="C1468" t="s">
        <v>24</v>
      </c>
      <c r="D1468" s="3">
        <v>44635.320092592592</v>
      </c>
      <c r="E1468" s="4">
        <f t="shared" si="88"/>
        <v>44635.320092592592</v>
      </c>
      <c r="F1468" s="1" t="s">
        <v>17</v>
      </c>
      <c r="G1468" s="11" t="str">
        <f t="shared" si="90"/>
        <v>69187 44635,3</v>
      </c>
      <c r="H1468" s="11" t="str">
        <f t="shared" si="91"/>
        <v>Dans la commune</v>
      </c>
      <c r="I1468" s="1">
        <v>6</v>
      </c>
      <c r="J1468" s="5">
        <v>1.3888888888888889E-4</v>
      </c>
      <c r="K1468">
        <v>-2.5000000000000001E-5</v>
      </c>
      <c r="L1468" s="6"/>
      <c r="M1468" s="6" t="str">
        <f>IFERROR(VLOOKUP(G1468,TCD!$A$4:$C$362,3,FALSE),"Commune de ramassage")</f>
        <v>Commune de ramassage</v>
      </c>
      <c r="N1468">
        <v>210</v>
      </c>
    </row>
    <row r="1469" spans="1:14" x14ac:dyDescent="0.3">
      <c r="A1469">
        <f t="shared" si="89"/>
        <v>1468</v>
      </c>
      <c r="B1469">
        <v>354017116483021</v>
      </c>
      <c r="C1469" t="s">
        <v>24</v>
      </c>
      <c r="D1469" s="3">
        <v>44635.320231481484</v>
      </c>
      <c r="E1469" s="4">
        <f t="shared" si="88"/>
        <v>44635.320231481484</v>
      </c>
      <c r="F1469" s="1" t="s">
        <v>17</v>
      </c>
      <c r="G1469" s="11" t="str">
        <f t="shared" si="90"/>
        <v>69187 44635,3</v>
      </c>
      <c r="H1469" s="11" t="str">
        <f t="shared" si="91"/>
        <v>Dans la commune</v>
      </c>
      <c r="I1469" s="1">
        <v>8</v>
      </c>
      <c r="J1469" s="5">
        <v>8.1018518518518516E-5</v>
      </c>
      <c r="K1469">
        <v>-1.15E-4</v>
      </c>
      <c r="L1469" s="6"/>
      <c r="M1469" s="6" t="str">
        <f>IFERROR(VLOOKUP(G1469,TCD!$A$4:$C$362,3,FALSE),"Commune de ramassage")</f>
        <v>Commune de ramassage</v>
      </c>
      <c r="N1469">
        <v>211</v>
      </c>
    </row>
    <row r="1470" spans="1:14" x14ac:dyDescent="0.3">
      <c r="A1470">
        <f t="shared" si="89"/>
        <v>1469</v>
      </c>
      <c r="B1470">
        <v>354017116483021</v>
      </c>
      <c r="C1470" t="s">
        <v>24</v>
      </c>
      <c r="D1470" s="3">
        <v>44635.3203125</v>
      </c>
      <c r="E1470" s="4">
        <f t="shared" si="88"/>
        <v>44635.3203125</v>
      </c>
      <c r="F1470" s="1" t="s">
        <v>17</v>
      </c>
      <c r="G1470" s="11" t="str">
        <f t="shared" si="90"/>
        <v>69187 44635,3</v>
      </c>
      <c r="H1470" s="11" t="str">
        <f t="shared" si="91"/>
        <v>Dans la commune</v>
      </c>
      <c r="I1470" s="1">
        <v>12</v>
      </c>
      <c r="J1470" s="5">
        <v>4.6296296296296294E-5</v>
      </c>
      <c r="K1470">
        <v>-1.8200000000000001E-4</v>
      </c>
      <c r="L1470" s="6"/>
      <c r="M1470" s="6" t="str">
        <f>IFERROR(VLOOKUP(G1470,TCD!$A$4:$C$362,3,FALSE),"Commune de ramassage")</f>
        <v>Commune de ramassage</v>
      </c>
      <c r="N1470">
        <v>212</v>
      </c>
    </row>
    <row r="1471" spans="1:14" x14ac:dyDescent="0.3">
      <c r="A1471">
        <f t="shared" si="89"/>
        <v>1470</v>
      </c>
      <c r="B1471">
        <v>354017116483021</v>
      </c>
      <c r="C1471" t="s">
        <v>24</v>
      </c>
      <c r="D1471" s="3">
        <v>44635.3203587963</v>
      </c>
      <c r="E1471" s="4">
        <f t="shared" si="88"/>
        <v>44635.3203587963</v>
      </c>
      <c r="F1471" s="1" t="s">
        <v>17</v>
      </c>
      <c r="G1471" s="11" t="str">
        <f t="shared" si="90"/>
        <v>69187 44635,3</v>
      </c>
      <c r="H1471" s="11" t="str">
        <f t="shared" si="91"/>
        <v>Dans la commune</v>
      </c>
      <c r="I1471" s="1">
        <v>15</v>
      </c>
      <c r="J1471" s="5">
        <v>6.2500000000000001E-4</v>
      </c>
      <c r="K1471">
        <v>-5.3300000000000005E-4</v>
      </c>
      <c r="L1471" s="6"/>
      <c r="M1471" s="6" t="str">
        <f>IFERROR(VLOOKUP(G1471,TCD!$A$4:$C$362,3,FALSE),"Commune de ramassage")</f>
        <v>Commune de ramassage</v>
      </c>
      <c r="N1471">
        <v>213</v>
      </c>
    </row>
    <row r="1472" spans="1:14" x14ac:dyDescent="0.3">
      <c r="A1472">
        <f t="shared" si="89"/>
        <v>1471</v>
      </c>
      <c r="B1472">
        <v>354017116483021</v>
      </c>
      <c r="C1472" t="s">
        <v>24</v>
      </c>
      <c r="D1472" s="3">
        <v>44635.320983796293</v>
      </c>
      <c r="E1472" s="4">
        <f t="shared" si="88"/>
        <v>44635.320983796293</v>
      </c>
      <c r="F1472" s="1" t="s">
        <v>17</v>
      </c>
      <c r="G1472" s="11" t="str">
        <f t="shared" si="90"/>
        <v>69187 44635,3</v>
      </c>
      <c r="H1472" s="11" t="str">
        <f t="shared" si="91"/>
        <v>Dans la commune</v>
      </c>
      <c r="I1472" s="1">
        <v>10</v>
      </c>
      <c r="J1472" s="5">
        <v>4.6296296296296294E-5</v>
      </c>
      <c r="K1472">
        <v>-1.2999999999999999E-5</v>
      </c>
      <c r="L1472" s="6"/>
      <c r="M1472" s="6" t="str">
        <f>IFERROR(VLOOKUP(G1472,TCD!$A$4:$C$362,3,FALSE),"Commune de ramassage")</f>
        <v>Commune de ramassage</v>
      </c>
      <c r="N1472">
        <v>214</v>
      </c>
    </row>
    <row r="1473" spans="1:14" x14ac:dyDescent="0.3">
      <c r="A1473">
        <f t="shared" si="89"/>
        <v>1472</v>
      </c>
      <c r="B1473">
        <v>354017116483021</v>
      </c>
      <c r="C1473" t="s">
        <v>24</v>
      </c>
      <c r="D1473" s="3">
        <v>44635.321030092593</v>
      </c>
      <c r="E1473" s="4">
        <f t="shared" si="88"/>
        <v>44635.321030092593</v>
      </c>
      <c r="F1473" s="1" t="s">
        <v>17</v>
      </c>
      <c r="G1473" s="11" t="str">
        <f t="shared" si="90"/>
        <v>69187 44635,3</v>
      </c>
      <c r="H1473" s="11" t="str">
        <f t="shared" si="91"/>
        <v>Dans la commune</v>
      </c>
      <c r="I1473" s="1">
        <v>15</v>
      </c>
      <c r="J1473" s="5">
        <v>2.3148148148148147E-5</v>
      </c>
      <c r="K1473">
        <v>8.1000000000000004E-5</v>
      </c>
      <c r="L1473" s="6"/>
      <c r="M1473" s="6" t="str">
        <f>IFERROR(VLOOKUP(G1473,TCD!$A$4:$C$362,3,FALSE),"Commune de ramassage")</f>
        <v>Commune de ramassage</v>
      </c>
      <c r="N1473">
        <v>215</v>
      </c>
    </row>
    <row r="1474" spans="1:14" x14ac:dyDescent="0.3">
      <c r="A1474">
        <f t="shared" si="89"/>
        <v>1473</v>
      </c>
      <c r="B1474">
        <v>354017116483021</v>
      </c>
      <c r="C1474" t="s">
        <v>24</v>
      </c>
      <c r="D1474" s="3">
        <v>44635.321053240739</v>
      </c>
      <c r="E1474" s="4">
        <f t="shared" ref="E1474:E1537" si="92">D1474</f>
        <v>44635.321053240739</v>
      </c>
      <c r="F1474" s="1" t="s">
        <v>17</v>
      </c>
      <c r="G1474" s="11" t="str">
        <f t="shared" si="90"/>
        <v>69187 44635,3</v>
      </c>
      <c r="H1474" s="11" t="str">
        <f t="shared" si="91"/>
        <v>Dans la commune</v>
      </c>
      <c r="I1474" s="1">
        <v>18</v>
      </c>
      <c r="J1474" s="5">
        <v>5.7870370370370366E-5</v>
      </c>
      <c r="K1474">
        <v>2.32E-4</v>
      </c>
      <c r="L1474" s="6"/>
      <c r="M1474" s="6" t="str">
        <f>IFERROR(VLOOKUP(G1474,TCD!$A$4:$C$362,3,FALSE),"Commune de ramassage")</f>
        <v>Commune de ramassage</v>
      </c>
      <c r="N1474">
        <v>216</v>
      </c>
    </row>
    <row r="1475" spans="1:14" x14ac:dyDescent="0.3">
      <c r="A1475">
        <f t="shared" ref="A1475:A1538" si="93">A1474+1</f>
        <v>1474</v>
      </c>
      <c r="B1475">
        <v>354017116483021</v>
      </c>
      <c r="C1475" t="s">
        <v>24</v>
      </c>
      <c r="D1475" s="3">
        <v>44635.321111111109</v>
      </c>
      <c r="E1475" s="4">
        <f t="shared" si="92"/>
        <v>44635.321111111109</v>
      </c>
      <c r="F1475" s="1" t="s">
        <v>17</v>
      </c>
      <c r="G1475" s="11" t="str">
        <f t="shared" ref="G1475:G1538" si="94">F1475&amp;" "&amp;ROUND(D1475,1)</f>
        <v>69187 44635,3</v>
      </c>
      <c r="H1475" s="11" t="str">
        <f t="shared" ref="H1475:H1538" si="95">IF(F1475=F1476,"Dans la commune","Entrée sortie")</f>
        <v>Dans la commune</v>
      </c>
      <c r="I1475" s="1">
        <v>20</v>
      </c>
      <c r="J1475" s="5">
        <v>2.199074074074074E-4</v>
      </c>
      <c r="K1475">
        <v>1.2880000000000001E-3</v>
      </c>
      <c r="L1475" s="6"/>
      <c r="M1475" s="6" t="str">
        <f>IFERROR(VLOOKUP(G1475,TCD!$A$4:$C$362,3,FALSE),"Commune de ramassage")</f>
        <v>Commune de ramassage</v>
      </c>
      <c r="N1475">
        <v>217</v>
      </c>
    </row>
    <row r="1476" spans="1:14" x14ac:dyDescent="0.3">
      <c r="A1476">
        <f t="shared" si="93"/>
        <v>1475</v>
      </c>
      <c r="B1476">
        <v>354017116483021</v>
      </c>
      <c r="C1476" t="s">
        <v>24</v>
      </c>
      <c r="D1476" s="3">
        <v>44635.321331018517</v>
      </c>
      <c r="E1476" s="4">
        <f t="shared" si="92"/>
        <v>44635.321331018517</v>
      </c>
      <c r="F1476" s="1" t="s">
        <v>17</v>
      </c>
      <c r="G1476" s="11" t="str">
        <f t="shared" si="94"/>
        <v>69187 44635,3</v>
      </c>
      <c r="H1476" s="11" t="str">
        <f t="shared" si="95"/>
        <v>Dans la commune</v>
      </c>
      <c r="I1476" s="1">
        <v>28</v>
      </c>
      <c r="J1476" s="5">
        <v>4.0509259259259258E-4</v>
      </c>
      <c r="K1476">
        <v>1.787E-3</v>
      </c>
      <c r="L1476" s="6"/>
      <c r="M1476" s="6" t="str">
        <f>IFERROR(VLOOKUP(G1476,TCD!$A$4:$C$362,3,FALSE),"Commune de ramassage")</f>
        <v>Commune de ramassage</v>
      </c>
      <c r="N1476">
        <v>218</v>
      </c>
    </row>
    <row r="1477" spans="1:14" x14ac:dyDescent="0.3">
      <c r="A1477">
        <f t="shared" si="93"/>
        <v>1476</v>
      </c>
      <c r="B1477">
        <v>354017116483021</v>
      </c>
      <c r="C1477" t="s">
        <v>24</v>
      </c>
      <c r="D1477" s="3">
        <v>44635.321736111109</v>
      </c>
      <c r="E1477" s="4">
        <f t="shared" si="92"/>
        <v>44635.321736111109</v>
      </c>
      <c r="F1477" s="1" t="s">
        <v>17</v>
      </c>
      <c r="G1477" s="11" t="str">
        <f t="shared" si="94"/>
        <v>69187 44635,3</v>
      </c>
      <c r="H1477" s="11" t="str">
        <f t="shared" si="95"/>
        <v>Dans la commune</v>
      </c>
      <c r="I1477" s="1">
        <v>27</v>
      </c>
      <c r="J1477" s="5">
        <v>1.3888888888888889E-4</v>
      </c>
      <c r="K1477">
        <v>4.9700000000000005E-4</v>
      </c>
      <c r="L1477" s="6"/>
      <c r="M1477" s="6" t="str">
        <f>IFERROR(VLOOKUP(G1477,TCD!$A$4:$C$362,3,FALSE),"Commune de ramassage")</f>
        <v>Commune de ramassage</v>
      </c>
      <c r="N1477">
        <v>219</v>
      </c>
    </row>
    <row r="1478" spans="1:14" x14ac:dyDescent="0.3">
      <c r="A1478">
        <f t="shared" si="93"/>
        <v>1477</v>
      </c>
      <c r="B1478">
        <v>354017116483021</v>
      </c>
      <c r="C1478" t="s">
        <v>24</v>
      </c>
      <c r="D1478" s="3">
        <v>44635.321875000001</v>
      </c>
      <c r="E1478" s="4">
        <f t="shared" si="92"/>
        <v>44635.321875000001</v>
      </c>
      <c r="F1478" s="1" t="s">
        <v>17</v>
      </c>
      <c r="G1478" s="11" t="str">
        <f t="shared" si="94"/>
        <v>69187 44635,3</v>
      </c>
      <c r="H1478" s="11" t="str">
        <f t="shared" si="95"/>
        <v>Dans la commune</v>
      </c>
      <c r="I1478" s="1">
        <v>24</v>
      </c>
      <c r="J1478" s="5">
        <v>2.8935185185185189E-4</v>
      </c>
      <c r="K1478">
        <v>9.3800000000000003E-4</v>
      </c>
      <c r="L1478" s="6"/>
      <c r="M1478" s="6" t="str">
        <f>IFERROR(VLOOKUP(G1478,TCD!$A$4:$C$362,3,FALSE),"Commune de ramassage")</f>
        <v>Commune de ramassage</v>
      </c>
      <c r="N1478">
        <v>220</v>
      </c>
    </row>
    <row r="1479" spans="1:14" x14ac:dyDescent="0.3">
      <c r="A1479">
        <f t="shared" si="93"/>
        <v>1478</v>
      </c>
      <c r="B1479">
        <v>354017116483021</v>
      </c>
      <c r="C1479" t="s">
        <v>24</v>
      </c>
      <c r="D1479" s="3">
        <v>44635.322164351855</v>
      </c>
      <c r="E1479" s="4">
        <f t="shared" si="92"/>
        <v>44635.322164351855</v>
      </c>
      <c r="F1479" s="1" t="s">
        <v>17</v>
      </c>
      <c r="G1479" s="11" t="str">
        <f t="shared" si="94"/>
        <v>69187 44635,3</v>
      </c>
      <c r="H1479" s="11" t="str">
        <f t="shared" si="95"/>
        <v>Dans la commune</v>
      </c>
      <c r="I1479" s="1">
        <v>10</v>
      </c>
      <c r="J1479" s="5">
        <v>4.1666666666666669E-4</v>
      </c>
      <c r="K1479">
        <v>3.0000000000000001E-6</v>
      </c>
      <c r="L1479" s="6"/>
      <c r="M1479" s="6" t="str">
        <f>IFERROR(VLOOKUP(G1479,TCD!$A$4:$C$362,3,FALSE),"Commune de ramassage")</f>
        <v>Commune de ramassage</v>
      </c>
      <c r="N1479">
        <v>221</v>
      </c>
    </row>
    <row r="1480" spans="1:14" x14ac:dyDescent="0.3">
      <c r="A1480">
        <f t="shared" si="93"/>
        <v>1479</v>
      </c>
      <c r="B1480">
        <v>354017116483021</v>
      </c>
      <c r="C1480" t="s">
        <v>24</v>
      </c>
      <c r="D1480" s="3">
        <v>44635.322581018518</v>
      </c>
      <c r="E1480" s="4">
        <f t="shared" si="92"/>
        <v>44635.322581018518</v>
      </c>
      <c r="F1480" s="1" t="s">
        <v>17</v>
      </c>
      <c r="G1480" s="11" t="str">
        <f t="shared" si="94"/>
        <v>69187 44635,3</v>
      </c>
      <c r="H1480" s="11" t="str">
        <f t="shared" si="95"/>
        <v>Dans la commune</v>
      </c>
      <c r="I1480" s="1">
        <v>6</v>
      </c>
      <c r="J1480" s="5">
        <v>5.3240740740740744E-4</v>
      </c>
      <c r="K1480">
        <v>9.0000000000000002E-6</v>
      </c>
      <c r="L1480" s="6"/>
      <c r="M1480" s="6" t="str">
        <f>IFERROR(VLOOKUP(G1480,TCD!$A$4:$C$362,3,FALSE),"Commune de ramassage")</f>
        <v>Commune de ramassage</v>
      </c>
      <c r="N1480">
        <v>222</v>
      </c>
    </row>
    <row r="1481" spans="1:14" x14ac:dyDescent="0.3">
      <c r="A1481">
        <f t="shared" si="93"/>
        <v>1480</v>
      </c>
      <c r="B1481">
        <v>354017116483021</v>
      </c>
      <c r="C1481" t="s">
        <v>24</v>
      </c>
      <c r="D1481" s="3">
        <v>44635.323113425926</v>
      </c>
      <c r="E1481" s="4">
        <f t="shared" si="92"/>
        <v>44635.323113425926</v>
      </c>
      <c r="F1481" s="1" t="s">
        <v>17</v>
      </c>
      <c r="G1481" s="11" t="str">
        <f t="shared" si="94"/>
        <v>69187 44635,3</v>
      </c>
      <c r="H1481" s="11" t="str">
        <f t="shared" si="95"/>
        <v>Dans la commune</v>
      </c>
      <c r="I1481" s="1">
        <v>7</v>
      </c>
      <c r="J1481" s="5">
        <v>6.8287037037037025E-4</v>
      </c>
      <c r="K1481">
        <v>-2.3050000000000002E-3</v>
      </c>
      <c r="L1481" s="6"/>
      <c r="M1481" s="6" t="str">
        <f>IFERROR(VLOOKUP(G1481,TCD!$A$4:$C$362,3,FALSE),"Commune de ramassage")</f>
        <v>Commune de ramassage</v>
      </c>
      <c r="N1481">
        <v>223</v>
      </c>
    </row>
    <row r="1482" spans="1:14" x14ac:dyDescent="0.3">
      <c r="A1482">
        <f t="shared" si="93"/>
        <v>1481</v>
      </c>
      <c r="B1482">
        <v>354017116483021</v>
      </c>
      <c r="C1482" t="s">
        <v>24</v>
      </c>
      <c r="D1482" s="3">
        <v>44635.323796296296</v>
      </c>
      <c r="E1482" s="4">
        <f t="shared" si="92"/>
        <v>44635.323796296296</v>
      </c>
      <c r="F1482" s="1" t="s">
        <v>17</v>
      </c>
      <c r="G1482" s="11" t="str">
        <f t="shared" si="94"/>
        <v>69187 44635,3</v>
      </c>
      <c r="H1482" s="11" t="str">
        <f t="shared" si="95"/>
        <v>Dans la commune</v>
      </c>
      <c r="I1482" s="1">
        <v>29</v>
      </c>
      <c r="J1482" s="5">
        <v>2.7777777777777778E-4</v>
      </c>
      <c r="K1482">
        <v>-1.572E-3</v>
      </c>
      <c r="L1482" s="6"/>
      <c r="M1482" s="6" t="str">
        <f>IFERROR(VLOOKUP(G1482,TCD!$A$4:$C$362,3,FALSE),"Commune de ramassage")</f>
        <v>Commune de ramassage</v>
      </c>
      <c r="N1482">
        <v>224</v>
      </c>
    </row>
    <row r="1483" spans="1:14" x14ac:dyDescent="0.3">
      <c r="A1483">
        <f t="shared" si="93"/>
        <v>1482</v>
      </c>
      <c r="B1483">
        <v>354017116483021</v>
      </c>
      <c r="C1483" t="s">
        <v>24</v>
      </c>
      <c r="D1483" s="3">
        <v>44635.324074074073</v>
      </c>
      <c r="E1483" s="4">
        <f t="shared" si="92"/>
        <v>44635.324074074073</v>
      </c>
      <c r="F1483" s="1" t="s">
        <v>17</v>
      </c>
      <c r="G1483" s="11" t="str">
        <f t="shared" si="94"/>
        <v>69187 44635,3</v>
      </c>
      <c r="H1483" s="11" t="str">
        <f t="shared" si="95"/>
        <v>Dans la commune</v>
      </c>
      <c r="I1483" s="1">
        <v>25</v>
      </c>
      <c r="J1483" s="5">
        <v>1.7361111111111112E-4</v>
      </c>
      <c r="K1483">
        <v>-8.43E-4</v>
      </c>
      <c r="L1483" s="6"/>
      <c r="M1483" s="6" t="str">
        <f>IFERROR(VLOOKUP(G1483,TCD!$A$4:$C$362,3,FALSE),"Commune de ramassage")</f>
        <v>Commune de ramassage</v>
      </c>
      <c r="N1483">
        <v>225</v>
      </c>
    </row>
    <row r="1484" spans="1:14" x14ac:dyDescent="0.3">
      <c r="A1484">
        <f t="shared" si="93"/>
        <v>1483</v>
      </c>
      <c r="B1484">
        <v>354017116483021</v>
      </c>
      <c r="C1484" t="s">
        <v>24</v>
      </c>
      <c r="D1484" s="3">
        <v>44635.324247685188</v>
      </c>
      <c r="E1484" s="4">
        <f t="shared" si="92"/>
        <v>44635.324247685188</v>
      </c>
      <c r="F1484" s="1" t="s">
        <v>17</v>
      </c>
      <c r="G1484" s="11" t="str">
        <f t="shared" si="94"/>
        <v>69187 44635,3</v>
      </c>
      <c r="H1484" s="11" t="str">
        <f t="shared" si="95"/>
        <v>Dans la commune</v>
      </c>
      <c r="I1484" s="1">
        <v>17</v>
      </c>
      <c r="J1484" s="5">
        <v>1.1574074074074073E-3</v>
      </c>
      <c r="K1484">
        <v>-1.3240000000000001E-3</v>
      </c>
      <c r="L1484" s="6"/>
      <c r="M1484" s="6" t="str">
        <f>IFERROR(VLOOKUP(G1484,TCD!$A$4:$C$362,3,FALSE),"Commune de ramassage")</f>
        <v>Commune de ramassage</v>
      </c>
      <c r="N1484">
        <v>226</v>
      </c>
    </row>
    <row r="1485" spans="1:14" x14ac:dyDescent="0.3">
      <c r="A1485">
        <f t="shared" si="93"/>
        <v>1484</v>
      </c>
      <c r="B1485">
        <v>354017116483021</v>
      </c>
      <c r="C1485" t="s">
        <v>24</v>
      </c>
      <c r="D1485" s="3">
        <v>44635.32540509259</v>
      </c>
      <c r="E1485" s="4">
        <f t="shared" si="92"/>
        <v>44635.32540509259</v>
      </c>
      <c r="F1485" s="1" t="s">
        <v>17</v>
      </c>
      <c r="G1485" s="11" t="str">
        <f t="shared" si="94"/>
        <v>69187 44635,3</v>
      </c>
      <c r="H1485" s="11" t="str">
        <f t="shared" si="95"/>
        <v>Dans la commune</v>
      </c>
      <c r="I1485" s="1">
        <v>0</v>
      </c>
      <c r="J1485" s="5">
        <v>4.6296296296296294E-5</v>
      </c>
      <c r="K1485">
        <v>0</v>
      </c>
      <c r="L1485" s="6"/>
      <c r="M1485" s="6" t="str">
        <f>IFERROR(VLOOKUP(G1485,TCD!$A$4:$C$362,3,FALSE),"Commune de ramassage")</f>
        <v>Commune de ramassage</v>
      </c>
      <c r="N1485">
        <v>227</v>
      </c>
    </row>
    <row r="1486" spans="1:14" x14ac:dyDescent="0.3">
      <c r="A1486">
        <f t="shared" si="93"/>
        <v>1485</v>
      </c>
      <c r="B1486">
        <v>354017116483021</v>
      </c>
      <c r="C1486" t="s">
        <v>24</v>
      </c>
      <c r="D1486" s="3">
        <v>44635.32545138889</v>
      </c>
      <c r="E1486" s="4">
        <f t="shared" si="92"/>
        <v>44635.32545138889</v>
      </c>
      <c r="F1486" s="1" t="s">
        <v>17</v>
      </c>
      <c r="G1486" s="11" t="str">
        <f t="shared" si="94"/>
        <v>69187 44635,3</v>
      </c>
      <c r="H1486" s="11" t="str">
        <f t="shared" si="95"/>
        <v>Dans la commune</v>
      </c>
      <c r="I1486" s="1">
        <v>0</v>
      </c>
      <c r="J1486" s="5">
        <v>4.5138888888888892E-4</v>
      </c>
      <c r="K1486">
        <v>-4.35E-4</v>
      </c>
      <c r="L1486" s="6"/>
      <c r="M1486" s="6" t="str">
        <f>IFERROR(VLOOKUP(G1486,TCD!$A$4:$C$362,3,FALSE),"Commune de ramassage")</f>
        <v>Commune de ramassage</v>
      </c>
      <c r="N1486">
        <v>228</v>
      </c>
    </row>
    <row r="1487" spans="1:14" x14ac:dyDescent="0.3">
      <c r="A1487">
        <f t="shared" si="93"/>
        <v>1486</v>
      </c>
      <c r="B1487">
        <v>354017116483021</v>
      </c>
      <c r="C1487" t="s">
        <v>24</v>
      </c>
      <c r="D1487" s="3">
        <v>44635.325902777775</v>
      </c>
      <c r="E1487" s="4">
        <f t="shared" si="92"/>
        <v>44635.325902777775</v>
      </c>
      <c r="F1487" s="1" t="s">
        <v>17</v>
      </c>
      <c r="G1487" s="11" t="str">
        <f t="shared" si="94"/>
        <v>69187 44635,3</v>
      </c>
      <c r="H1487" s="11" t="str">
        <f t="shared" si="95"/>
        <v>Dans la commune</v>
      </c>
      <c r="I1487" s="1">
        <v>4</v>
      </c>
      <c r="J1487" s="5">
        <v>7.0601851851851847E-4</v>
      </c>
      <c r="K1487">
        <v>8.8999999999999995E-5</v>
      </c>
      <c r="L1487" s="6"/>
      <c r="M1487" s="6" t="str">
        <f>IFERROR(VLOOKUP(G1487,TCD!$A$4:$C$362,3,FALSE),"Commune de ramassage")</f>
        <v>Commune de ramassage</v>
      </c>
      <c r="N1487">
        <v>229</v>
      </c>
    </row>
    <row r="1488" spans="1:14" x14ac:dyDescent="0.3">
      <c r="A1488">
        <f t="shared" si="93"/>
        <v>1487</v>
      </c>
      <c r="B1488">
        <v>354017116483021</v>
      </c>
      <c r="C1488" t="s">
        <v>24</v>
      </c>
      <c r="D1488" s="3">
        <v>44635.326608796298</v>
      </c>
      <c r="E1488" s="4">
        <f t="shared" si="92"/>
        <v>44635.326608796298</v>
      </c>
      <c r="F1488" s="1" t="s">
        <v>17</v>
      </c>
      <c r="G1488" s="11" t="str">
        <f t="shared" si="94"/>
        <v>69187 44635,3</v>
      </c>
      <c r="H1488" s="11" t="str">
        <f t="shared" si="95"/>
        <v>Dans la commune</v>
      </c>
      <c r="I1488" s="1">
        <v>0</v>
      </c>
      <c r="J1488" s="5">
        <v>1.8518518518518518E-4</v>
      </c>
      <c r="K1488">
        <v>6.7999999999999999E-5</v>
      </c>
      <c r="L1488" s="6"/>
      <c r="M1488" s="6" t="str">
        <f>IFERROR(VLOOKUP(G1488,TCD!$A$4:$C$362,3,FALSE),"Commune de ramassage")</f>
        <v>Commune de ramassage</v>
      </c>
      <c r="N1488">
        <v>230</v>
      </c>
    </row>
    <row r="1489" spans="1:14" x14ac:dyDescent="0.3">
      <c r="A1489">
        <f t="shared" si="93"/>
        <v>1488</v>
      </c>
      <c r="B1489">
        <v>354017116483021</v>
      </c>
      <c r="C1489" t="s">
        <v>24</v>
      </c>
      <c r="D1489" s="3">
        <v>44635.326793981483</v>
      </c>
      <c r="E1489" s="4">
        <f t="shared" si="92"/>
        <v>44635.326793981483</v>
      </c>
      <c r="F1489" s="1" t="s">
        <v>17</v>
      </c>
      <c r="G1489" s="11" t="str">
        <f t="shared" si="94"/>
        <v>69187 44635,3</v>
      </c>
      <c r="H1489" s="11" t="str">
        <f t="shared" si="95"/>
        <v>Dans la commune</v>
      </c>
      <c r="I1489" s="1">
        <v>7</v>
      </c>
      <c r="J1489" s="5">
        <v>3.5879629629629635E-4</v>
      </c>
      <c r="K1489">
        <v>7.2000000000000002E-5</v>
      </c>
      <c r="L1489" s="6"/>
      <c r="M1489" s="6" t="str">
        <f>IFERROR(VLOOKUP(G1489,TCD!$A$4:$C$362,3,FALSE),"Commune de ramassage")</f>
        <v>Commune de ramassage</v>
      </c>
      <c r="N1489">
        <v>231</v>
      </c>
    </row>
    <row r="1490" spans="1:14" x14ac:dyDescent="0.3">
      <c r="A1490">
        <f t="shared" si="93"/>
        <v>1489</v>
      </c>
      <c r="B1490">
        <v>354017116483021</v>
      </c>
      <c r="C1490" t="s">
        <v>24</v>
      </c>
      <c r="D1490" s="3">
        <v>44635.327152777776</v>
      </c>
      <c r="E1490" s="4">
        <f t="shared" si="92"/>
        <v>44635.327152777776</v>
      </c>
      <c r="F1490" s="1" t="s">
        <v>17</v>
      </c>
      <c r="G1490" s="11" t="str">
        <f t="shared" si="94"/>
        <v>69187 44635,3</v>
      </c>
      <c r="H1490" s="11" t="str">
        <f t="shared" si="95"/>
        <v>Dans la commune</v>
      </c>
      <c r="I1490" s="1">
        <v>7</v>
      </c>
      <c r="J1490" s="5">
        <v>7.0601851851851847E-4</v>
      </c>
      <c r="K1490">
        <v>7.0799999999999997E-4</v>
      </c>
      <c r="L1490" s="6"/>
      <c r="M1490" s="6" t="str">
        <f>IFERROR(VLOOKUP(G1490,TCD!$A$4:$C$362,3,FALSE),"Commune de ramassage")</f>
        <v>Commune de ramassage</v>
      </c>
      <c r="N1490">
        <v>232</v>
      </c>
    </row>
    <row r="1491" spans="1:14" x14ac:dyDescent="0.3">
      <c r="A1491">
        <f t="shared" si="93"/>
        <v>1490</v>
      </c>
      <c r="B1491">
        <v>354017116483021</v>
      </c>
      <c r="C1491" t="s">
        <v>24</v>
      </c>
      <c r="D1491" s="3">
        <v>44635.3278587963</v>
      </c>
      <c r="E1491" s="4">
        <f t="shared" si="92"/>
        <v>44635.3278587963</v>
      </c>
      <c r="F1491" s="1" t="s">
        <v>17</v>
      </c>
      <c r="G1491" s="11" t="str">
        <f t="shared" si="94"/>
        <v>69187 44635,3</v>
      </c>
      <c r="H1491" s="11" t="str">
        <f t="shared" si="95"/>
        <v>Dans la commune</v>
      </c>
      <c r="I1491" s="1">
        <v>0</v>
      </c>
      <c r="J1491" s="5">
        <v>1.9675925925925926E-4</v>
      </c>
      <c r="K1491">
        <v>3.4000000000000002E-4</v>
      </c>
      <c r="L1491" s="6"/>
      <c r="M1491" s="6" t="str">
        <f>IFERROR(VLOOKUP(G1491,TCD!$A$4:$C$362,3,FALSE),"Commune de ramassage")</f>
        <v>Commune de ramassage</v>
      </c>
      <c r="N1491">
        <v>233</v>
      </c>
    </row>
    <row r="1492" spans="1:14" x14ac:dyDescent="0.3">
      <c r="A1492">
        <f t="shared" si="93"/>
        <v>1491</v>
      </c>
      <c r="B1492">
        <v>354017116483021</v>
      </c>
      <c r="C1492" t="s">
        <v>24</v>
      </c>
      <c r="D1492" s="3">
        <v>44635.328055555554</v>
      </c>
      <c r="E1492" s="4">
        <f t="shared" si="92"/>
        <v>44635.328055555554</v>
      </c>
      <c r="F1492" s="1" t="s">
        <v>17</v>
      </c>
      <c r="G1492" s="11" t="str">
        <f t="shared" si="94"/>
        <v>69187 44635,3</v>
      </c>
      <c r="H1492" s="11" t="str">
        <f t="shared" si="95"/>
        <v>Dans la commune</v>
      </c>
      <c r="I1492" s="1">
        <v>6</v>
      </c>
      <c r="J1492" s="5">
        <v>4.5138888888888892E-4</v>
      </c>
      <c r="K1492">
        <v>-3.0000000000000001E-5</v>
      </c>
      <c r="L1492" s="6"/>
      <c r="M1492" s="6" t="str">
        <f>IFERROR(VLOOKUP(G1492,TCD!$A$4:$C$362,3,FALSE),"Commune de ramassage")</f>
        <v>Commune de ramassage</v>
      </c>
      <c r="N1492">
        <v>234</v>
      </c>
    </row>
    <row r="1493" spans="1:14" x14ac:dyDescent="0.3">
      <c r="A1493">
        <f t="shared" si="93"/>
        <v>1492</v>
      </c>
      <c r="B1493">
        <v>354017116483021</v>
      </c>
      <c r="C1493" t="s">
        <v>24</v>
      </c>
      <c r="D1493" s="3">
        <v>44635.328506944446</v>
      </c>
      <c r="E1493" s="4">
        <f t="shared" si="92"/>
        <v>44635.328506944446</v>
      </c>
      <c r="F1493" s="1" t="s">
        <v>17</v>
      </c>
      <c r="G1493" s="11" t="str">
        <f t="shared" si="94"/>
        <v>69187 44635,3</v>
      </c>
      <c r="H1493" s="11" t="str">
        <f t="shared" si="95"/>
        <v>Dans la commune</v>
      </c>
      <c r="I1493" s="1">
        <v>6</v>
      </c>
      <c r="J1493" s="5">
        <v>1.1574074074074073E-4</v>
      </c>
      <c r="K1493">
        <v>6.9999999999999999E-6</v>
      </c>
      <c r="L1493" s="6"/>
      <c r="M1493" s="6" t="str">
        <f>IFERROR(VLOOKUP(G1493,TCD!$A$4:$C$362,3,FALSE),"Commune de ramassage")</f>
        <v>Commune de ramassage</v>
      </c>
      <c r="N1493">
        <v>235</v>
      </c>
    </row>
    <row r="1494" spans="1:14" x14ac:dyDescent="0.3">
      <c r="A1494">
        <f t="shared" si="93"/>
        <v>1493</v>
      </c>
      <c r="B1494">
        <v>354017116483021</v>
      </c>
      <c r="C1494" t="s">
        <v>24</v>
      </c>
      <c r="D1494" s="3">
        <v>44635.328622685185</v>
      </c>
      <c r="E1494" s="4">
        <f t="shared" si="92"/>
        <v>44635.328622685185</v>
      </c>
      <c r="F1494" s="1" t="s">
        <v>17</v>
      </c>
      <c r="G1494" s="11" t="str">
        <f t="shared" si="94"/>
        <v>69187 44635,3</v>
      </c>
      <c r="H1494" s="11" t="str">
        <f t="shared" si="95"/>
        <v>Dans la commune</v>
      </c>
      <c r="I1494" s="1">
        <v>6</v>
      </c>
      <c r="J1494" s="5">
        <v>6.5972222222222213E-4</v>
      </c>
      <c r="K1494">
        <v>2.3E-5</v>
      </c>
      <c r="L1494" s="6"/>
      <c r="M1494" s="6" t="str">
        <f>IFERROR(VLOOKUP(G1494,TCD!$A$4:$C$362,3,FALSE),"Commune de ramassage")</f>
        <v>Commune de ramassage</v>
      </c>
      <c r="N1494">
        <v>236</v>
      </c>
    </row>
    <row r="1495" spans="1:14" x14ac:dyDescent="0.3">
      <c r="A1495">
        <f t="shared" si="93"/>
        <v>1494</v>
      </c>
      <c r="B1495">
        <v>354017116483021</v>
      </c>
      <c r="C1495" t="s">
        <v>24</v>
      </c>
      <c r="D1495" s="3">
        <v>44635.329282407409</v>
      </c>
      <c r="E1495" s="4">
        <f t="shared" si="92"/>
        <v>44635.329282407409</v>
      </c>
      <c r="F1495" s="1" t="s">
        <v>17</v>
      </c>
      <c r="G1495" s="11" t="str">
        <f t="shared" si="94"/>
        <v>69187 44635,3</v>
      </c>
      <c r="H1495" s="11" t="str">
        <f t="shared" si="95"/>
        <v>Dans la commune</v>
      </c>
      <c r="I1495" s="1">
        <v>0</v>
      </c>
      <c r="J1495" s="5">
        <v>5.0925925925925921E-4</v>
      </c>
      <c r="K1495">
        <v>-1.45E-4</v>
      </c>
      <c r="L1495" s="6"/>
      <c r="M1495" s="6" t="str">
        <f>IFERROR(VLOOKUP(G1495,TCD!$A$4:$C$362,3,FALSE),"Commune de ramassage")</f>
        <v>Commune de ramassage</v>
      </c>
      <c r="N1495">
        <v>237</v>
      </c>
    </row>
    <row r="1496" spans="1:14" x14ac:dyDescent="0.3">
      <c r="A1496">
        <f t="shared" si="93"/>
        <v>1495</v>
      </c>
      <c r="B1496">
        <v>354017116483021</v>
      </c>
      <c r="C1496" t="s">
        <v>24</v>
      </c>
      <c r="D1496" s="3">
        <v>44635.329791666663</v>
      </c>
      <c r="E1496" s="4">
        <f t="shared" si="92"/>
        <v>44635.329791666663</v>
      </c>
      <c r="F1496" s="1" t="s">
        <v>17</v>
      </c>
      <c r="G1496" s="11" t="str">
        <f t="shared" si="94"/>
        <v>69187 44635,3</v>
      </c>
      <c r="H1496" s="11" t="str">
        <f t="shared" si="95"/>
        <v>Dans la commune</v>
      </c>
      <c r="I1496" s="1">
        <v>5</v>
      </c>
      <c r="J1496" s="5">
        <v>6.9444444444444447E-4</v>
      </c>
      <c r="K1496">
        <v>-4.15E-4</v>
      </c>
      <c r="L1496" s="6"/>
      <c r="M1496" s="6" t="str">
        <f>IFERROR(VLOOKUP(G1496,TCD!$A$4:$C$362,3,FALSE),"Commune de ramassage")</f>
        <v>Commune de ramassage</v>
      </c>
      <c r="N1496">
        <v>238</v>
      </c>
    </row>
    <row r="1497" spans="1:14" x14ac:dyDescent="0.3">
      <c r="A1497">
        <f t="shared" si="93"/>
        <v>1496</v>
      </c>
      <c r="B1497">
        <v>354017116483021</v>
      </c>
      <c r="C1497" t="s">
        <v>24</v>
      </c>
      <c r="D1497" s="3">
        <v>44635.33048611111</v>
      </c>
      <c r="E1497" s="4">
        <f t="shared" si="92"/>
        <v>44635.33048611111</v>
      </c>
      <c r="F1497" s="1" t="s">
        <v>17</v>
      </c>
      <c r="G1497" s="11" t="str">
        <f t="shared" si="94"/>
        <v>69187 44635,3</v>
      </c>
      <c r="H1497" s="11" t="str">
        <f t="shared" si="95"/>
        <v>Dans la commune</v>
      </c>
      <c r="I1497" s="1">
        <v>0</v>
      </c>
      <c r="J1497" s="5">
        <v>9.9537037037037042E-4</v>
      </c>
      <c r="K1497">
        <v>-3.3500000000000001E-3</v>
      </c>
      <c r="L1497" s="6"/>
      <c r="M1497" s="6" t="str">
        <f>IFERROR(VLOOKUP(G1497,TCD!$A$4:$C$362,3,FALSE),"Commune de ramassage")</f>
        <v>Commune de ramassage</v>
      </c>
      <c r="N1497">
        <v>239</v>
      </c>
    </row>
    <row r="1498" spans="1:14" x14ac:dyDescent="0.3">
      <c r="A1498">
        <f t="shared" si="93"/>
        <v>1497</v>
      </c>
      <c r="B1498">
        <v>354017116483021</v>
      </c>
      <c r="C1498" t="s">
        <v>24</v>
      </c>
      <c r="D1498" s="3">
        <v>44635.33148148148</v>
      </c>
      <c r="E1498" s="4">
        <f t="shared" si="92"/>
        <v>44635.33148148148</v>
      </c>
      <c r="F1498" s="1" t="s">
        <v>17</v>
      </c>
      <c r="G1498" s="11" t="str">
        <f t="shared" si="94"/>
        <v>69187 44635,3</v>
      </c>
      <c r="H1498" s="11" t="str">
        <f t="shared" si="95"/>
        <v>Dans la commune</v>
      </c>
      <c r="I1498" s="1">
        <v>6</v>
      </c>
      <c r="J1498" s="5">
        <v>3.4722222222222222E-5</v>
      </c>
      <c r="K1498">
        <v>7.9999999999999996E-6</v>
      </c>
      <c r="L1498" s="6"/>
      <c r="M1498" s="6" t="str">
        <f>IFERROR(VLOOKUP(G1498,TCD!$A$4:$C$362,3,FALSE),"Commune de ramassage")</f>
        <v>Commune de ramassage</v>
      </c>
      <c r="N1498">
        <v>240</v>
      </c>
    </row>
    <row r="1499" spans="1:14" x14ac:dyDescent="0.3">
      <c r="A1499">
        <f t="shared" si="93"/>
        <v>1498</v>
      </c>
      <c r="B1499">
        <v>354017116483021</v>
      </c>
      <c r="C1499" t="s">
        <v>24</v>
      </c>
      <c r="D1499" s="3">
        <v>44635.331516203703</v>
      </c>
      <c r="E1499" s="4">
        <f t="shared" si="92"/>
        <v>44635.331516203703</v>
      </c>
      <c r="F1499" s="1" t="s">
        <v>17</v>
      </c>
      <c r="G1499" s="11" t="str">
        <f t="shared" si="94"/>
        <v>69187 44635,3</v>
      </c>
      <c r="H1499" s="11" t="str">
        <f t="shared" si="95"/>
        <v>Dans la commune</v>
      </c>
      <c r="I1499" s="1">
        <v>10</v>
      </c>
      <c r="J1499" s="5">
        <v>4.3981481481481481E-4</v>
      </c>
      <c r="K1499">
        <v>7.7399999999999995E-4</v>
      </c>
      <c r="L1499" s="6"/>
      <c r="M1499" s="6" t="str">
        <f>IFERROR(VLOOKUP(G1499,TCD!$A$4:$C$362,3,FALSE),"Commune de ramassage")</f>
        <v>Commune de ramassage</v>
      </c>
      <c r="N1499">
        <v>241</v>
      </c>
    </row>
    <row r="1500" spans="1:14" x14ac:dyDescent="0.3">
      <c r="A1500">
        <f t="shared" si="93"/>
        <v>1499</v>
      </c>
      <c r="B1500">
        <v>354017116483021</v>
      </c>
      <c r="C1500" t="s">
        <v>24</v>
      </c>
      <c r="D1500" s="3">
        <v>44635.331956018519</v>
      </c>
      <c r="E1500" s="4">
        <f t="shared" si="92"/>
        <v>44635.331956018519</v>
      </c>
      <c r="F1500" s="1" t="s">
        <v>17</v>
      </c>
      <c r="G1500" s="11" t="str">
        <f t="shared" si="94"/>
        <v>69187 44635,3</v>
      </c>
      <c r="H1500" s="11" t="str">
        <f t="shared" si="95"/>
        <v>Dans la commune</v>
      </c>
      <c r="I1500" s="1">
        <v>20</v>
      </c>
      <c r="J1500" s="5">
        <v>8.1018518518518516E-5</v>
      </c>
      <c r="K1500">
        <v>3.1500000000000001E-4</v>
      </c>
      <c r="L1500" s="6"/>
      <c r="M1500" s="6" t="str">
        <f>IFERROR(VLOOKUP(G1500,TCD!$A$4:$C$362,3,FALSE),"Commune de ramassage")</f>
        <v>Commune de ramassage</v>
      </c>
      <c r="N1500">
        <v>242</v>
      </c>
    </row>
    <row r="1501" spans="1:14" x14ac:dyDescent="0.3">
      <c r="A1501">
        <f t="shared" si="93"/>
        <v>1500</v>
      </c>
      <c r="B1501">
        <v>354017116483021</v>
      </c>
      <c r="C1501" t="s">
        <v>24</v>
      </c>
      <c r="D1501" s="3">
        <v>44635.332037037035</v>
      </c>
      <c r="E1501" s="4">
        <f t="shared" si="92"/>
        <v>44635.332037037035</v>
      </c>
      <c r="F1501" s="1" t="s">
        <v>17</v>
      </c>
      <c r="G1501" s="11" t="str">
        <f t="shared" si="94"/>
        <v>69187 44635,3</v>
      </c>
      <c r="H1501" s="11" t="str">
        <f t="shared" si="95"/>
        <v>Dans la commune</v>
      </c>
      <c r="I1501" s="1">
        <v>18</v>
      </c>
      <c r="J1501" s="5">
        <v>6.9444444444444444E-5</v>
      </c>
      <c r="K1501">
        <v>1.8799999999999999E-4</v>
      </c>
      <c r="L1501" s="6"/>
      <c r="M1501" s="6" t="str">
        <f>IFERROR(VLOOKUP(G1501,TCD!$A$4:$C$362,3,FALSE),"Commune de ramassage")</f>
        <v>Commune de ramassage</v>
      </c>
      <c r="N1501">
        <v>243</v>
      </c>
    </row>
    <row r="1502" spans="1:14" x14ac:dyDescent="0.3">
      <c r="A1502">
        <f t="shared" si="93"/>
        <v>1501</v>
      </c>
      <c r="B1502">
        <v>354017116483021</v>
      </c>
      <c r="C1502" t="s">
        <v>24</v>
      </c>
      <c r="D1502" s="3">
        <v>44635.332106481481</v>
      </c>
      <c r="E1502" s="4">
        <f t="shared" si="92"/>
        <v>44635.332106481481</v>
      </c>
      <c r="F1502" s="1" t="s">
        <v>17</v>
      </c>
      <c r="G1502" s="11" t="str">
        <f t="shared" si="94"/>
        <v>69187 44635,3</v>
      </c>
      <c r="H1502" s="11" t="str">
        <f t="shared" si="95"/>
        <v>Dans la commune</v>
      </c>
      <c r="I1502" s="1">
        <v>12</v>
      </c>
      <c r="J1502" s="5">
        <v>6.8287037037037025E-4</v>
      </c>
      <c r="K1502">
        <v>4.5000000000000003E-5</v>
      </c>
      <c r="L1502" s="6"/>
      <c r="M1502" s="6" t="str">
        <f>IFERROR(VLOOKUP(G1502,TCD!$A$4:$C$362,3,FALSE),"Commune de ramassage")</f>
        <v>Commune de ramassage</v>
      </c>
      <c r="N1502">
        <v>244</v>
      </c>
    </row>
    <row r="1503" spans="1:14" x14ac:dyDescent="0.3">
      <c r="A1503">
        <f t="shared" si="93"/>
        <v>1502</v>
      </c>
      <c r="B1503">
        <v>354017116483021</v>
      </c>
      <c r="C1503" t="s">
        <v>24</v>
      </c>
      <c r="D1503" s="3">
        <v>44635.332789351851</v>
      </c>
      <c r="E1503" s="4">
        <f t="shared" si="92"/>
        <v>44635.332789351851</v>
      </c>
      <c r="F1503" s="1" t="s">
        <v>17</v>
      </c>
      <c r="G1503" s="11" t="str">
        <f t="shared" si="94"/>
        <v>69187 44635,3</v>
      </c>
      <c r="H1503" s="11" t="str">
        <f t="shared" si="95"/>
        <v>Dans la commune</v>
      </c>
      <c r="I1503" s="1">
        <v>0</v>
      </c>
      <c r="J1503" s="5">
        <v>3.9351851851851852E-4</v>
      </c>
      <c r="K1503">
        <v>5.2300000000000003E-4</v>
      </c>
      <c r="L1503" s="6"/>
      <c r="M1503" s="6" t="str">
        <f>IFERROR(VLOOKUP(G1503,TCD!$A$4:$C$362,3,FALSE),"Commune de ramassage")</f>
        <v>Commune de ramassage</v>
      </c>
      <c r="N1503">
        <v>245</v>
      </c>
    </row>
    <row r="1504" spans="1:14" x14ac:dyDescent="0.3">
      <c r="A1504">
        <f t="shared" si="93"/>
        <v>1503</v>
      </c>
      <c r="B1504">
        <v>354017116483021</v>
      </c>
      <c r="C1504" t="s">
        <v>24</v>
      </c>
      <c r="D1504" s="3">
        <v>44635.333182870374</v>
      </c>
      <c r="E1504" s="4">
        <f t="shared" si="92"/>
        <v>44635.333182870374</v>
      </c>
      <c r="F1504" s="1" t="s">
        <v>17</v>
      </c>
      <c r="G1504" s="11" t="str">
        <f t="shared" si="94"/>
        <v>69187 44635,3</v>
      </c>
      <c r="H1504" s="11" t="str">
        <f t="shared" si="95"/>
        <v>Dans la commune</v>
      </c>
      <c r="I1504" s="1">
        <v>7</v>
      </c>
      <c r="J1504" s="5">
        <v>1.0300925925925926E-3</v>
      </c>
      <c r="K1504">
        <v>1.4120000000000001E-3</v>
      </c>
      <c r="L1504" s="6"/>
      <c r="M1504" s="6" t="str">
        <f>IFERROR(VLOOKUP(G1504,TCD!$A$4:$C$362,3,FALSE),"Commune de ramassage")</f>
        <v>Commune de ramassage</v>
      </c>
      <c r="N1504">
        <v>246</v>
      </c>
    </row>
    <row r="1505" spans="1:14" x14ac:dyDescent="0.3">
      <c r="A1505">
        <f t="shared" si="93"/>
        <v>1504</v>
      </c>
      <c r="B1505">
        <v>354017116483021</v>
      </c>
      <c r="C1505" t="s">
        <v>24</v>
      </c>
      <c r="D1505" s="3">
        <v>44635.33421296296</v>
      </c>
      <c r="E1505" s="4">
        <f t="shared" si="92"/>
        <v>44635.33421296296</v>
      </c>
      <c r="F1505" s="1" t="s">
        <v>17</v>
      </c>
      <c r="G1505" s="11" t="str">
        <f t="shared" si="94"/>
        <v>69187 44635,3</v>
      </c>
      <c r="H1505" s="11" t="str">
        <f t="shared" si="95"/>
        <v>Dans la commune</v>
      </c>
      <c r="I1505" s="1">
        <v>6</v>
      </c>
      <c r="J1505" s="5">
        <v>1.5046296296296297E-4</v>
      </c>
      <c r="K1505">
        <v>3.6999999999999998E-5</v>
      </c>
      <c r="L1505" s="6"/>
      <c r="M1505" s="6" t="str">
        <f>IFERROR(VLOOKUP(G1505,TCD!$A$4:$C$362,3,FALSE),"Commune de ramassage")</f>
        <v>Commune de ramassage</v>
      </c>
      <c r="N1505">
        <v>247</v>
      </c>
    </row>
    <row r="1506" spans="1:14" x14ac:dyDescent="0.3">
      <c r="A1506">
        <f t="shared" si="93"/>
        <v>1505</v>
      </c>
      <c r="B1506">
        <v>354017116483021</v>
      </c>
      <c r="C1506" t="s">
        <v>24</v>
      </c>
      <c r="D1506" s="3">
        <v>44635.334363425929</v>
      </c>
      <c r="E1506" s="4">
        <f t="shared" si="92"/>
        <v>44635.334363425929</v>
      </c>
      <c r="F1506" s="1" t="s">
        <v>17</v>
      </c>
      <c r="G1506" s="11" t="str">
        <f t="shared" si="94"/>
        <v>69187 44635,3</v>
      </c>
      <c r="H1506" s="11" t="str">
        <f t="shared" si="95"/>
        <v>Dans la commune</v>
      </c>
      <c r="I1506" s="1">
        <v>17</v>
      </c>
      <c r="J1506" s="5">
        <v>8.1018518518518516E-5</v>
      </c>
      <c r="K1506">
        <v>1.73E-4</v>
      </c>
      <c r="L1506" s="6"/>
      <c r="M1506" s="6" t="str">
        <f>IFERROR(VLOOKUP(G1506,TCD!$A$4:$C$362,3,FALSE),"Commune de ramassage")</f>
        <v>Commune de ramassage</v>
      </c>
      <c r="N1506">
        <v>248</v>
      </c>
    </row>
    <row r="1507" spans="1:14" x14ac:dyDescent="0.3">
      <c r="A1507">
        <f t="shared" si="93"/>
        <v>1506</v>
      </c>
      <c r="B1507">
        <v>354017116483021</v>
      </c>
      <c r="C1507" t="s">
        <v>24</v>
      </c>
      <c r="D1507" s="3">
        <v>44635.334444444445</v>
      </c>
      <c r="E1507" s="4">
        <f t="shared" si="92"/>
        <v>44635.334444444445</v>
      </c>
      <c r="F1507" s="1" t="s">
        <v>17</v>
      </c>
      <c r="G1507" s="11" t="str">
        <f t="shared" si="94"/>
        <v>69187 44635,3</v>
      </c>
      <c r="H1507" s="11" t="str">
        <f t="shared" si="95"/>
        <v>Dans la commune</v>
      </c>
      <c r="I1507" s="1">
        <v>16</v>
      </c>
      <c r="J1507" s="5">
        <v>1.7361111111111112E-4</v>
      </c>
      <c r="K1507">
        <v>5.0000000000000001E-4</v>
      </c>
      <c r="L1507" s="6"/>
      <c r="M1507" s="6" t="str">
        <f>IFERROR(VLOOKUP(G1507,TCD!$A$4:$C$362,3,FALSE),"Commune de ramassage")</f>
        <v>Commune de ramassage</v>
      </c>
      <c r="N1507">
        <v>249</v>
      </c>
    </row>
    <row r="1508" spans="1:14" x14ac:dyDescent="0.3">
      <c r="A1508">
        <f t="shared" si="93"/>
        <v>1507</v>
      </c>
      <c r="B1508">
        <v>354017116483021</v>
      </c>
      <c r="C1508" t="s">
        <v>24</v>
      </c>
      <c r="D1508" s="3">
        <v>44635.334618055553</v>
      </c>
      <c r="E1508" s="4">
        <f t="shared" si="92"/>
        <v>44635.334618055553</v>
      </c>
      <c r="F1508" s="1" t="s">
        <v>17</v>
      </c>
      <c r="G1508" s="11" t="str">
        <f t="shared" si="94"/>
        <v>69187 44635,3</v>
      </c>
      <c r="H1508" s="11" t="str">
        <f t="shared" si="95"/>
        <v>Dans la commune</v>
      </c>
      <c r="I1508" s="1">
        <v>19</v>
      </c>
      <c r="J1508" s="5">
        <v>2.3148148148148147E-5</v>
      </c>
      <c r="K1508">
        <v>1.47E-4</v>
      </c>
      <c r="L1508" s="6"/>
      <c r="M1508" s="6" t="str">
        <f>IFERROR(VLOOKUP(G1508,TCD!$A$4:$C$362,3,FALSE),"Commune de ramassage")</f>
        <v>Commune de ramassage</v>
      </c>
      <c r="N1508">
        <v>250</v>
      </c>
    </row>
    <row r="1509" spans="1:14" x14ac:dyDescent="0.3">
      <c r="A1509">
        <f t="shared" si="93"/>
        <v>1508</v>
      </c>
      <c r="B1509">
        <v>354017116483021</v>
      </c>
      <c r="C1509" t="s">
        <v>24</v>
      </c>
      <c r="D1509" s="3">
        <v>44635.334641203706</v>
      </c>
      <c r="E1509" s="4">
        <f t="shared" si="92"/>
        <v>44635.334641203706</v>
      </c>
      <c r="F1509" s="1" t="s">
        <v>17</v>
      </c>
      <c r="G1509" s="11" t="str">
        <f t="shared" si="94"/>
        <v>69187 44635,3</v>
      </c>
      <c r="H1509" s="11" t="str">
        <f t="shared" si="95"/>
        <v>Dans la commune</v>
      </c>
      <c r="I1509" s="1">
        <v>23</v>
      </c>
      <c r="J1509" s="5">
        <v>3.5879629629629635E-4</v>
      </c>
      <c r="K1509">
        <v>7.5299999999999998E-4</v>
      </c>
      <c r="L1509" s="6"/>
      <c r="M1509" s="6" t="str">
        <f>IFERROR(VLOOKUP(G1509,TCD!$A$4:$C$362,3,FALSE),"Commune de ramassage")</f>
        <v>Commune de ramassage</v>
      </c>
      <c r="N1509">
        <v>251</v>
      </c>
    </row>
    <row r="1510" spans="1:14" x14ac:dyDescent="0.3">
      <c r="A1510">
        <f t="shared" si="93"/>
        <v>1509</v>
      </c>
      <c r="B1510">
        <v>354017116483021</v>
      </c>
      <c r="C1510" t="s">
        <v>24</v>
      </c>
      <c r="D1510" s="3">
        <v>44635.334999999999</v>
      </c>
      <c r="E1510" s="4">
        <f t="shared" si="92"/>
        <v>44635.334999999999</v>
      </c>
      <c r="F1510" s="1" t="s">
        <v>17</v>
      </c>
      <c r="G1510" s="11" t="str">
        <f t="shared" si="94"/>
        <v>69187 44635,3</v>
      </c>
      <c r="H1510" s="11" t="str">
        <f t="shared" si="95"/>
        <v>Dans la commune</v>
      </c>
      <c r="I1510" s="1">
        <v>6</v>
      </c>
      <c r="J1510" s="5">
        <v>1.3888888888888889E-3</v>
      </c>
      <c r="K1510">
        <v>-2.4350000000000001E-3</v>
      </c>
      <c r="L1510" s="6"/>
      <c r="M1510" s="6" t="str">
        <f>IFERROR(VLOOKUP(G1510,TCD!$A$4:$C$362,3,FALSE),"Commune de ramassage")</f>
        <v>Commune de ramassage</v>
      </c>
      <c r="N1510">
        <v>252</v>
      </c>
    </row>
    <row r="1511" spans="1:14" x14ac:dyDescent="0.3">
      <c r="A1511">
        <f t="shared" si="93"/>
        <v>1510</v>
      </c>
      <c r="B1511">
        <v>354017116483021</v>
      </c>
      <c r="C1511" t="s">
        <v>24</v>
      </c>
      <c r="D1511" s="3">
        <v>44635.336388888885</v>
      </c>
      <c r="E1511" s="4">
        <f t="shared" si="92"/>
        <v>44635.336388888885</v>
      </c>
      <c r="F1511" s="1" t="s">
        <v>17</v>
      </c>
      <c r="G1511" s="11" t="str">
        <f t="shared" si="94"/>
        <v>69187 44635,3</v>
      </c>
      <c r="H1511" s="11" t="str">
        <f t="shared" si="95"/>
        <v>Dans la commune</v>
      </c>
      <c r="I1511" s="1">
        <v>33</v>
      </c>
      <c r="J1511" s="5">
        <v>1.8518518518518518E-4</v>
      </c>
      <c r="K1511">
        <v>-4.9299999999999995E-4</v>
      </c>
      <c r="L1511" s="6"/>
      <c r="M1511" s="6" t="str">
        <f>IFERROR(VLOOKUP(G1511,TCD!$A$4:$C$362,3,FALSE),"Commune de ramassage")</f>
        <v>Commune de ramassage</v>
      </c>
      <c r="N1511">
        <v>253</v>
      </c>
    </row>
    <row r="1512" spans="1:14" x14ac:dyDescent="0.3">
      <c r="A1512">
        <f t="shared" si="93"/>
        <v>1511</v>
      </c>
      <c r="B1512">
        <v>354017116483021</v>
      </c>
      <c r="C1512" t="s">
        <v>24</v>
      </c>
      <c r="D1512" s="3">
        <v>44635.336574074077</v>
      </c>
      <c r="E1512" s="4">
        <f t="shared" si="92"/>
        <v>44635.336574074077</v>
      </c>
      <c r="F1512" s="1" t="s">
        <v>17</v>
      </c>
      <c r="G1512" s="11" t="str">
        <f t="shared" si="94"/>
        <v>69187 44635,3</v>
      </c>
      <c r="H1512" s="11" t="str">
        <f t="shared" si="95"/>
        <v>Dans la commune</v>
      </c>
      <c r="I1512" s="1">
        <v>31</v>
      </c>
      <c r="J1512" s="5">
        <v>3.4722222222222224E-4</v>
      </c>
      <c r="K1512">
        <v>-1.35E-4</v>
      </c>
      <c r="L1512" s="6"/>
      <c r="M1512" s="6" t="str">
        <f>IFERROR(VLOOKUP(G1512,TCD!$A$4:$C$362,3,FALSE),"Commune de ramassage")</f>
        <v>Commune de ramassage</v>
      </c>
      <c r="N1512">
        <v>254</v>
      </c>
    </row>
    <row r="1513" spans="1:14" x14ac:dyDescent="0.3">
      <c r="A1513">
        <f t="shared" si="93"/>
        <v>1512</v>
      </c>
      <c r="B1513">
        <v>354017116483021</v>
      </c>
      <c r="C1513" t="s">
        <v>24</v>
      </c>
      <c r="D1513" s="3">
        <v>44635.336921296293</v>
      </c>
      <c r="E1513" s="4">
        <f t="shared" si="92"/>
        <v>44635.336921296293</v>
      </c>
      <c r="F1513" s="1" t="s">
        <v>17</v>
      </c>
      <c r="G1513" s="11" t="str">
        <f t="shared" si="94"/>
        <v>69187 44635,3</v>
      </c>
      <c r="H1513" s="11" t="str">
        <f t="shared" si="95"/>
        <v>Dans la commune</v>
      </c>
      <c r="I1513" s="1">
        <v>9</v>
      </c>
      <c r="J1513" s="5">
        <v>1.1574074074074073E-5</v>
      </c>
      <c r="K1513">
        <v>4.3000000000000002E-5</v>
      </c>
      <c r="L1513" s="6"/>
      <c r="M1513" s="6" t="str">
        <f>IFERROR(VLOOKUP(G1513,TCD!$A$4:$C$362,3,FALSE),"Commune de ramassage")</f>
        <v>Commune de ramassage</v>
      </c>
      <c r="N1513">
        <v>255</v>
      </c>
    </row>
    <row r="1514" spans="1:14" x14ac:dyDescent="0.3">
      <c r="A1514">
        <f t="shared" si="93"/>
        <v>1513</v>
      </c>
      <c r="B1514">
        <v>354017116483021</v>
      </c>
      <c r="C1514" t="s">
        <v>24</v>
      </c>
      <c r="D1514" s="3">
        <v>44635.33693287037</v>
      </c>
      <c r="E1514" s="4">
        <f t="shared" si="92"/>
        <v>44635.33693287037</v>
      </c>
      <c r="F1514" s="1" t="s">
        <v>17</v>
      </c>
      <c r="G1514" s="11" t="str">
        <f t="shared" si="94"/>
        <v>69187 44635,3</v>
      </c>
      <c r="H1514" s="11" t="str">
        <f t="shared" si="95"/>
        <v>Dans la commune</v>
      </c>
      <c r="I1514" s="1">
        <v>6</v>
      </c>
      <c r="J1514" s="5">
        <v>1.1805555555555556E-3</v>
      </c>
      <c r="K1514">
        <v>2.578E-3</v>
      </c>
      <c r="L1514" s="6"/>
      <c r="M1514" s="6" t="str">
        <f>IFERROR(VLOOKUP(G1514,TCD!$A$4:$C$362,3,FALSE),"Commune de ramassage")</f>
        <v>Commune de ramassage</v>
      </c>
      <c r="N1514">
        <v>256</v>
      </c>
    </row>
    <row r="1515" spans="1:14" x14ac:dyDescent="0.3">
      <c r="A1515">
        <f t="shared" si="93"/>
        <v>1514</v>
      </c>
      <c r="B1515">
        <v>354017116483021</v>
      </c>
      <c r="C1515" t="s">
        <v>24</v>
      </c>
      <c r="D1515" s="3">
        <v>44635.338113425925</v>
      </c>
      <c r="E1515" s="4">
        <f t="shared" si="92"/>
        <v>44635.338113425925</v>
      </c>
      <c r="F1515" s="1" t="s">
        <v>17</v>
      </c>
      <c r="G1515" s="11" t="str">
        <f t="shared" si="94"/>
        <v>69187 44635,3</v>
      </c>
      <c r="H1515" s="11" t="str">
        <f t="shared" si="95"/>
        <v>Dans la commune</v>
      </c>
      <c r="I1515" s="1">
        <v>14</v>
      </c>
      <c r="J1515" s="5">
        <v>5.3240740740740744E-4</v>
      </c>
      <c r="K1515">
        <v>2.2699999999999999E-4</v>
      </c>
      <c r="L1515" s="6"/>
      <c r="M1515" s="6" t="str">
        <f>IFERROR(VLOOKUP(G1515,TCD!$A$4:$C$362,3,FALSE),"Commune de ramassage")</f>
        <v>Commune de ramassage</v>
      </c>
      <c r="N1515">
        <v>257</v>
      </c>
    </row>
    <row r="1516" spans="1:14" x14ac:dyDescent="0.3">
      <c r="A1516">
        <f t="shared" si="93"/>
        <v>1515</v>
      </c>
      <c r="B1516">
        <v>354017116483021</v>
      </c>
      <c r="C1516" t="s">
        <v>24</v>
      </c>
      <c r="D1516" s="3">
        <v>44635.338645833333</v>
      </c>
      <c r="E1516" s="4">
        <f t="shared" si="92"/>
        <v>44635.338645833333</v>
      </c>
      <c r="F1516" s="1" t="s">
        <v>17</v>
      </c>
      <c r="G1516" s="11" t="str">
        <f t="shared" si="94"/>
        <v>69187 44635,3</v>
      </c>
      <c r="H1516" s="11" t="str">
        <f t="shared" si="95"/>
        <v>Dans la commune</v>
      </c>
      <c r="I1516" s="1">
        <v>6</v>
      </c>
      <c r="J1516" s="5">
        <v>4.1666666666666669E-4</v>
      </c>
      <c r="K1516">
        <v>1.57E-3</v>
      </c>
      <c r="L1516" s="6"/>
      <c r="M1516" s="6" t="str">
        <f>IFERROR(VLOOKUP(G1516,TCD!$A$4:$C$362,3,FALSE),"Commune de ramassage")</f>
        <v>Commune de ramassage</v>
      </c>
      <c r="N1516">
        <v>258</v>
      </c>
    </row>
    <row r="1517" spans="1:14" x14ac:dyDescent="0.3">
      <c r="A1517">
        <f t="shared" si="93"/>
        <v>1516</v>
      </c>
      <c r="B1517">
        <v>354017116483021</v>
      </c>
      <c r="C1517" t="s">
        <v>24</v>
      </c>
      <c r="D1517" s="3">
        <v>44635.339062500003</v>
      </c>
      <c r="E1517" s="4">
        <f t="shared" si="92"/>
        <v>44635.339062500003</v>
      </c>
      <c r="F1517" s="1" t="s">
        <v>17</v>
      </c>
      <c r="G1517" s="11" t="str">
        <f t="shared" si="94"/>
        <v>69187 44635,3</v>
      </c>
      <c r="H1517" s="11" t="str">
        <f t="shared" si="95"/>
        <v>Dans la commune</v>
      </c>
      <c r="I1517" s="1">
        <v>26</v>
      </c>
      <c r="J1517" s="5">
        <v>1.273148148148148E-4</v>
      </c>
      <c r="K1517">
        <v>6.9300000000000004E-4</v>
      </c>
      <c r="L1517" s="6"/>
      <c r="M1517" s="6" t="str">
        <f>IFERROR(VLOOKUP(G1517,TCD!$A$4:$C$362,3,FALSE),"Commune de ramassage")</f>
        <v>Commune de ramassage</v>
      </c>
      <c r="N1517">
        <v>259</v>
      </c>
    </row>
    <row r="1518" spans="1:14" x14ac:dyDescent="0.3">
      <c r="A1518">
        <f t="shared" si="93"/>
        <v>1517</v>
      </c>
      <c r="B1518">
        <v>354017116483021</v>
      </c>
      <c r="C1518" t="s">
        <v>24</v>
      </c>
      <c r="D1518" s="3">
        <v>44635.339189814818</v>
      </c>
      <c r="E1518" s="4">
        <f t="shared" si="92"/>
        <v>44635.339189814818</v>
      </c>
      <c r="F1518" s="1" t="s">
        <v>17</v>
      </c>
      <c r="G1518" s="11" t="str">
        <f t="shared" si="94"/>
        <v>69187 44635,3</v>
      </c>
      <c r="H1518" s="11" t="str">
        <f t="shared" si="95"/>
        <v>Dans la commune</v>
      </c>
      <c r="I1518" s="1">
        <v>20</v>
      </c>
      <c r="J1518" s="5">
        <v>4.6296296296296293E-4</v>
      </c>
      <c r="K1518">
        <v>1.3320000000000001E-3</v>
      </c>
      <c r="L1518" s="6"/>
      <c r="M1518" s="6" t="str">
        <f>IFERROR(VLOOKUP(G1518,TCD!$A$4:$C$362,3,FALSE),"Commune de ramassage")</f>
        <v>Commune de ramassage</v>
      </c>
      <c r="N1518">
        <v>260</v>
      </c>
    </row>
    <row r="1519" spans="1:14" x14ac:dyDescent="0.3">
      <c r="A1519">
        <f t="shared" si="93"/>
        <v>1518</v>
      </c>
      <c r="B1519">
        <v>354017116483021</v>
      </c>
      <c r="C1519" t="s">
        <v>24</v>
      </c>
      <c r="D1519" s="3">
        <v>44635.33965277778</v>
      </c>
      <c r="E1519" s="4">
        <f t="shared" si="92"/>
        <v>44635.33965277778</v>
      </c>
      <c r="F1519" s="1" t="s">
        <v>17</v>
      </c>
      <c r="G1519" s="11" t="str">
        <f t="shared" si="94"/>
        <v>69187 44635,3</v>
      </c>
      <c r="H1519" s="11" t="str">
        <f t="shared" si="95"/>
        <v>Dans la commune</v>
      </c>
      <c r="I1519" s="1">
        <v>17</v>
      </c>
      <c r="J1519" s="5">
        <v>2.0833333333333335E-4</v>
      </c>
      <c r="K1519">
        <v>3.1199999999999999E-4</v>
      </c>
      <c r="L1519" s="6"/>
      <c r="M1519" s="6" t="str">
        <f>IFERROR(VLOOKUP(G1519,TCD!$A$4:$C$362,3,FALSE),"Commune de ramassage")</f>
        <v>Commune de ramassage</v>
      </c>
      <c r="N1519">
        <v>261</v>
      </c>
    </row>
    <row r="1520" spans="1:14" x14ac:dyDescent="0.3">
      <c r="A1520">
        <f t="shared" si="93"/>
        <v>1519</v>
      </c>
      <c r="B1520">
        <v>354017116483021</v>
      </c>
      <c r="C1520" t="s">
        <v>24</v>
      </c>
      <c r="D1520" s="3">
        <v>44635.339861111112</v>
      </c>
      <c r="E1520" s="4">
        <f t="shared" si="92"/>
        <v>44635.339861111112</v>
      </c>
      <c r="F1520" s="1" t="s">
        <v>17</v>
      </c>
      <c r="G1520" s="11" t="str">
        <f t="shared" si="94"/>
        <v>69187 44635,3</v>
      </c>
      <c r="H1520" s="11" t="str">
        <f t="shared" si="95"/>
        <v>Dans la commune</v>
      </c>
      <c r="I1520" s="1">
        <v>22</v>
      </c>
      <c r="J1520" s="5">
        <v>6.134259259259259E-4</v>
      </c>
      <c r="K1520">
        <v>2.0950000000000001E-3</v>
      </c>
      <c r="L1520" s="6"/>
      <c r="M1520" s="6" t="str">
        <f>IFERROR(VLOOKUP(G1520,TCD!$A$4:$C$362,3,FALSE),"Commune de ramassage")</f>
        <v>Commune de ramassage</v>
      </c>
      <c r="N1520">
        <v>262</v>
      </c>
    </row>
    <row r="1521" spans="1:14" x14ac:dyDescent="0.3">
      <c r="A1521">
        <f t="shared" si="93"/>
        <v>1520</v>
      </c>
      <c r="B1521">
        <v>354017116483021</v>
      </c>
      <c r="C1521" t="s">
        <v>24</v>
      </c>
      <c r="D1521" s="3">
        <v>44635.340474537035</v>
      </c>
      <c r="E1521" s="4">
        <f t="shared" si="92"/>
        <v>44635.340474537035</v>
      </c>
      <c r="F1521" s="1" t="s">
        <v>17</v>
      </c>
      <c r="G1521" s="11" t="str">
        <f t="shared" si="94"/>
        <v>69187 44635,3</v>
      </c>
      <c r="H1521" s="11" t="str">
        <f t="shared" si="95"/>
        <v>Dans la commune</v>
      </c>
      <c r="I1521" s="1">
        <v>7</v>
      </c>
      <c r="J1521" s="5">
        <v>3.4722222222222222E-5</v>
      </c>
      <c r="K1521">
        <v>-1.0000000000000001E-5</v>
      </c>
      <c r="L1521" s="6"/>
      <c r="M1521" s="6" t="str">
        <f>IFERROR(VLOOKUP(G1521,TCD!$A$4:$C$362,3,FALSE),"Commune de ramassage")</f>
        <v>Commune de ramassage</v>
      </c>
      <c r="N1521">
        <v>263</v>
      </c>
    </row>
    <row r="1522" spans="1:14" x14ac:dyDescent="0.3">
      <c r="A1522">
        <f t="shared" si="93"/>
        <v>1521</v>
      </c>
      <c r="B1522">
        <v>354017116483021</v>
      </c>
      <c r="C1522" t="s">
        <v>24</v>
      </c>
      <c r="D1522" s="3">
        <v>44635.340509259258</v>
      </c>
      <c r="E1522" s="4">
        <f t="shared" si="92"/>
        <v>44635.340509259258</v>
      </c>
      <c r="F1522" s="1" t="s">
        <v>17</v>
      </c>
      <c r="G1522" s="11" t="str">
        <f t="shared" si="94"/>
        <v>69187 44635,3</v>
      </c>
      <c r="H1522" s="11" t="str">
        <f t="shared" si="95"/>
        <v>Dans la commune</v>
      </c>
      <c r="I1522" s="1">
        <v>7</v>
      </c>
      <c r="J1522" s="5">
        <v>6.4814814814814813E-4</v>
      </c>
      <c r="K1522">
        <v>-2.0000000000000002E-5</v>
      </c>
      <c r="L1522" s="6"/>
      <c r="M1522" s="6" t="str">
        <f>IFERROR(VLOOKUP(G1522,TCD!$A$4:$C$362,3,FALSE),"Commune de ramassage")</f>
        <v>Commune de ramassage</v>
      </c>
      <c r="N1522">
        <v>264</v>
      </c>
    </row>
    <row r="1523" spans="1:14" x14ac:dyDescent="0.3">
      <c r="A1523">
        <f t="shared" si="93"/>
        <v>1522</v>
      </c>
      <c r="B1523">
        <v>354017116483021</v>
      </c>
      <c r="C1523" t="s">
        <v>24</v>
      </c>
      <c r="D1523" s="3">
        <v>44635.341157407405</v>
      </c>
      <c r="E1523" s="4">
        <f t="shared" si="92"/>
        <v>44635.341157407405</v>
      </c>
      <c r="F1523" s="1" t="s">
        <v>17</v>
      </c>
      <c r="G1523" s="11" t="str">
        <f t="shared" si="94"/>
        <v>69187 44635,3</v>
      </c>
      <c r="H1523" s="11" t="str">
        <f t="shared" si="95"/>
        <v>Dans la commune</v>
      </c>
      <c r="I1523" s="1">
        <v>0</v>
      </c>
      <c r="J1523" s="5">
        <v>1.5046296296296297E-4</v>
      </c>
      <c r="K1523">
        <v>0</v>
      </c>
      <c r="L1523" s="6"/>
      <c r="M1523" s="6" t="str">
        <f>IFERROR(VLOOKUP(G1523,TCD!$A$4:$C$362,3,FALSE),"Commune de ramassage")</f>
        <v>Commune de ramassage</v>
      </c>
      <c r="N1523">
        <v>265</v>
      </c>
    </row>
    <row r="1524" spans="1:14" x14ac:dyDescent="0.3">
      <c r="A1524">
        <f t="shared" si="93"/>
        <v>1523</v>
      </c>
      <c r="B1524">
        <v>354017116483021</v>
      </c>
      <c r="C1524" t="s">
        <v>24</v>
      </c>
      <c r="D1524" s="3">
        <v>44635.341307870367</v>
      </c>
      <c r="E1524" s="4">
        <f t="shared" si="92"/>
        <v>44635.341307870367</v>
      </c>
      <c r="F1524" s="1" t="s">
        <v>17</v>
      </c>
      <c r="G1524" s="11" t="str">
        <f t="shared" si="94"/>
        <v>69187 44635,3</v>
      </c>
      <c r="H1524" s="11" t="str">
        <f t="shared" si="95"/>
        <v>Dans la commune</v>
      </c>
      <c r="I1524" s="1">
        <v>0</v>
      </c>
      <c r="J1524" s="5">
        <v>7.407407407407407E-4</v>
      </c>
      <c r="K1524">
        <v>-1.289E-3</v>
      </c>
      <c r="L1524" s="6"/>
      <c r="M1524" s="6" t="str">
        <f>IFERROR(VLOOKUP(G1524,TCD!$A$4:$C$362,3,FALSE),"Commune de ramassage")</f>
        <v>Commune de ramassage</v>
      </c>
      <c r="N1524">
        <v>266</v>
      </c>
    </row>
    <row r="1525" spans="1:14" x14ac:dyDescent="0.3">
      <c r="A1525">
        <f t="shared" si="93"/>
        <v>1524</v>
      </c>
      <c r="B1525">
        <v>354017116483021</v>
      </c>
      <c r="C1525" t="s">
        <v>24</v>
      </c>
      <c r="D1525" s="3">
        <v>44635.342048611114</v>
      </c>
      <c r="E1525" s="4">
        <f t="shared" si="92"/>
        <v>44635.342048611114</v>
      </c>
      <c r="F1525" s="1" t="s">
        <v>17</v>
      </c>
      <c r="G1525" s="11" t="str">
        <f t="shared" si="94"/>
        <v>69187 44635,3</v>
      </c>
      <c r="H1525" s="11" t="str">
        <f t="shared" si="95"/>
        <v>Dans la commune</v>
      </c>
      <c r="I1525" s="1">
        <v>23</v>
      </c>
      <c r="J1525" s="5">
        <v>4.3981481481481481E-4</v>
      </c>
      <c r="K1525">
        <v>-1.3159999999999999E-3</v>
      </c>
      <c r="L1525" s="6"/>
      <c r="M1525" s="6" t="str">
        <f>IFERROR(VLOOKUP(G1525,TCD!$A$4:$C$362,3,FALSE),"Commune de ramassage")</f>
        <v>Commune de ramassage</v>
      </c>
      <c r="N1525">
        <v>267</v>
      </c>
    </row>
    <row r="1526" spans="1:14" x14ac:dyDescent="0.3">
      <c r="A1526">
        <f t="shared" si="93"/>
        <v>1525</v>
      </c>
      <c r="B1526">
        <v>354017116483021</v>
      </c>
      <c r="C1526" t="s">
        <v>24</v>
      </c>
      <c r="D1526" s="3">
        <v>44635.342488425929</v>
      </c>
      <c r="E1526" s="4">
        <f t="shared" si="92"/>
        <v>44635.342488425929</v>
      </c>
      <c r="F1526" s="1" t="s">
        <v>17</v>
      </c>
      <c r="G1526" s="11" t="str">
        <f t="shared" si="94"/>
        <v>69187 44635,3</v>
      </c>
      <c r="H1526" s="11" t="str">
        <f t="shared" si="95"/>
        <v>Dans la commune</v>
      </c>
      <c r="I1526" s="1">
        <v>14</v>
      </c>
      <c r="J1526" s="5">
        <v>1.6203703703703703E-4</v>
      </c>
      <c r="K1526">
        <v>1.2E-4</v>
      </c>
      <c r="L1526" s="6"/>
      <c r="M1526" s="6" t="str">
        <f>IFERROR(VLOOKUP(G1526,TCD!$A$4:$C$362,3,FALSE),"Commune de ramassage")</f>
        <v>Commune de ramassage</v>
      </c>
      <c r="N1526">
        <v>268</v>
      </c>
    </row>
    <row r="1527" spans="1:14" x14ac:dyDescent="0.3">
      <c r="A1527">
        <f t="shared" si="93"/>
        <v>1526</v>
      </c>
      <c r="B1527">
        <v>354017116483021</v>
      </c>
      <c r="C1527" t="s">
        <v>24</v>
      </c>
      <c r="D1527" s="3">
        <v>44635.342650462961</v>
      </c>
      <c r="E1527" s="4">
        <f t="shared" si="92"/>
        <v>44635.342650462961</v>
      </c>
      <c r="F1527" s="1" t="s">
        <v>17</v>
      </c>
      <c r="G1527" s="11" t="str">
        <f t="shared" si="94"/>
        <v>69187 44635,3</v>
      </c>
      <c r="H1527" s="11" t="str">
        <f t="shared" si="95"/>
        <v>Dans la commune</v>
      </c>
      <c r="I1527" s="1">
        <v>17</v>
      </c>
      <c r="J1527" s="5">
        <v>4.6296296296296294E-5</v>
      </c>
      <c r="K1527">
        <v>-1.25E-4</v>
      </c>
      <c r="L1527" s="6"/>
      <c r="M1527" s="6" t="str">
        <f>IFERROR(VLOOKUP(G1527,TCD!$A$4:$C$362,3,FALSE),"Commune de ramassage")</f>
        <v>Commune de ramassage</v>
      </c>
      <c r="N1527">
        <v>269</v>
      </c>
    </row>
    <row r="1528" spans="1:14" x14ac:dyDescent="0.3">
      <c r="A1528">
        <f t="shared" si="93"/>
        <v>1527</v>
      </c>
      <c r="B1528">
        <v>354017116483021</v>
      </c>
      <c r="C1528" t="s">
        <v>24</v>
      </c>
      <c r="D1528" s="3">
        <v>44635.34269675926</v>
      </c>
      <c r="E1528" s="4">
        <f t="shared" si="92"/>
        <v>44635.34269675926</v>
      </c>
      <c r="F1528" s="1" t="s">
        <v>17</v>
      </c>
      <c r="G1528" s="11" t="str">
        <f t="shared" si="94"/>
        <v>69187 44635,3</v>
      </c>
      <c r="H1528" s="11" t="str">
        <f t="shared" si="95"/>
        <v>Dans la commune</v>
      </c>
      <c r="I1528" s="1">
        <v>24</v>
      </c>
      <c r="J1528" s="5">
        <v>3.8194444444444446E-4</v>
      </c>
      <c r="K1528">
        <v>-1.217E-3</v>
      </c>
      <c r="L1528" s="6"/>
      <c r="M1528" s="6" t="str">
        <f>IFERROR(VLOOKUP(G1528,TCD!$A$4:$C$362,3,FALSE),"Commune de ramassage")</f>
        <v>Commune de ramassage</v>
      </c>
      <c r="N1528">
        <v>270</v>
      </c>
    </row>
    <row r="1529" spans="1:14" x14ac:dyDescent="0.3">
      <c r="A1529">
        <f t="shared" si="93"/>
        <v>1528</v>
      </c>
      <c r="B1529">
        <v>354017116483021</v>
      </c>
      <c r="C1529" t="s">
        <v>24</v>
      </c>
      <c r="D1529" s="3">
        <v>44635.343078703707</v>
      </c>
      <c r="E1529" s="4">
        <f t="shared" si="92"/>
        <v>44635.343078703707</v>
      </c>
      <c r="F1529" s="1" t="s">
        <v>17</v>
      </c>
      <c r="G1529" s="11" t="str">
        <f t="shared" si="94"/>
        <v>69187 44635,3</v>
      </c>
      <c r="H1529" s="11" t="str">
        <f t="shared" si="95"/>
        <v>Dans la commune</v>
      </c>
      <c r="I1529" s="1">
        <v>17</v>
      </c>
      <c r="J1529" s="5">
        <v>8.9120370370370362E-4</v>
      </c>
      <c r="K1529">
        <v>-1.9750000000000002E-3</v>
      </c>
      <c r="L1529" s="6"/>
      <c r="M1529" s="6" t="str">
        <f>IFERROR(VLOOKUP(G1529,TCD!$A$4:$C$362,3,FALSE),"Commune de ramassage")</f>
        <v>Commune de ramassage</v>
      </c>
      <c r="N1529">
        <v>271</v>
      </c>
    </row>
    <row r="1530" spans="1:14" x14ac:dyDescent="0.3">
      <c r="A1530">
        <f t="shared" si="93"/>
        <v>1529</v>
      </c>
      <c r="B1530">
        <v>354017116483021</v>
      </c>
      <c r="C1530" t="s">
        <v>24</v>
      </c>
      <c r="D1530" s="3">
        <v>44635.343969907408</v>
      </c>
      <c r="E1530" s="4">
        <f t="shared" si="92"/>
        <v>44635.343969907408</v>
      </c>
      <c r="F1530" s="1" t="s">
        <v>17</v>
      </c>
      <c r="G1530" s="11" t="str">
        <f t="shared" si="94"/>
        <v>69187 44635,3</v>
      </c>
      <c r="H1530" s="11" t="str">
        <f t="shared" si="95"/>
        <v>Dans la commune</v>
      </c>
      <c r="I1530" s="1">
        <v>23</v>
      </c>
      <c r="J1530" s="5">
        <v>2.3148148148148146E-4</v>
      </c>
      <c r="K1530">
        <v>-6.9200000000000002E-4</v>
      </c>
      <c r="L1530" s="6"/>
      <c r="M1530" s="6" t="str">
        <f>IFERROR(VLOOKUP(G1530,TCD!$A$4:$C$362,3,FALSE),"Commune de ramassage")</f>
        <v>Commune de ramassage</v>
      </c>
      <c r="N1530">
        <v>272</v>
      </c>
    </row>
    <row r="1531" spans="1:14" x14ac:dyDescent="0.3">
      <c r="A1531">
        <f t="shared" si="93"/>
        <v>1530</v>
      </c>
      <c r="B1531">
        <v>354017116483021</v>
      </c>
      <c r="C1531" t="s">
        <v>24</v>
      </c>
      <c r="D1531" s="3">
        <v>44635.344201388885</v>
      </c>
      <c r="E1531" s="4">
        <f t="shared" si="92"/>
        <v>44635.344201388885</v>
      </c>
      <c r="F1531" s="1" t="s">
        <v>17</v>
      </c>
      <c r="G1531" s="11" t="str">
        <f t="shared" si="94"/>
        <v>69187 44635,3</v>
      </c>
      <c r="H1531" s="11" t="str">
        <f t="shared" si="95"/>
        <v>Dans la commune</v>
      </c>
      <c r="I1531" s="1">
        <v>14</v>
      </c>
      <c r="J1531" s="5">
        <v>4.6296296296296294E-5</v>
      </c>
      <c r="K1531">
        <v>-1.65E-4</v>
      </c>
      <c r="L1531" s="6"/>
      <c r="M1531" s="6" t="str">
        <f>IFERROR(VLOOKUP(G1531,TCD!$A$4:$C$362,3,FALSE),"Commune de ramassage")</f>
        <v>Commune de ramassage</v>
      </c>
      <c r="N1531">
        <v>273</v>
      </c>
    </row>
    <row r="1532" spans="1:14" x14ac:dyDescent="0.3">
      <c r="A1532">
        <f t="shared" si="93"/>
        <v>1531</v>
      </c>
      <c r="B1532">
        <v>354017116483021</v>
      </c>
      <c r="C1532" t="s">
        <v>24</v>
      </c>
      <c r="D1532" s="3">
        <v>44635.344247685185</v>
      </c>
      <c r="E1532" s="4">
        <f t="shared" si="92"/>
        <v>44635.344247685185</v>
      </c>
      <c r="F1532" s="1" t="s">
        <v>17</v>
      </c>
      <c r="G1532" s="11" t="str">
        <f t="shared" si="94"/>
        <v>69187 44635,3</v>
      </c>
      <c r="H1532" s="11" t="str">
        <f t="shared" si="95"/>
        <v>Dans la commune</v>
      </c>
      <c r="I1532" s="1">
        <v>20</v>
      </c>
      <c r="J1532" s="5">
        <v>3.4722222222222224E-4</v>
      </c>
      <c r="K1532">
        <v>-1.1850000000000001E-3</v>
      </c>
      <c r="L1532" s="6"/>
      <c r="M1532" s="6" t="str">
        <f>IFERROR(VLOOKUP(G1532,TCD!$A$4:$C$362,3,FALSE),"Commune de ramassage")</f>
        <v>Commune de ramassage</v>
      </c>
      <c r="N1532">
        <v>274</v>
      </c>
    </row>
    <row r="1533" spans="1:14" x14ac:dyDescent="0.3">
      <c r="A1533">
        <f t="shared" si="93"/>
        <v>1532</v>
      </c>
      <c r="B1533">
        <v>354017116483021</v>
      </c>
      <c r="C1533" t="s">
        <v>24</v>
      </c>
      <c r="D1533" s="3">
        <v>44635.344594907408</v>
      </c>
      <c r="E1533" s="4">
        <f t="shared" si="92"/>
        <v>44635.344594907408</v>
      </c>
      <c r="F1533" s="1" t="s">
        <v>17</v>
      </c>
      <c r="G1533" s="11" t="str">
        <f t="shared" si="94"/>
        <v>69187 44635,3</v>
      </c>
      <c r="H1533" s="11" t="str">
        <f t="shared" si="95"/>
        <v>Dans la commune</v>
      </c>
      <c r="I1533" s="1">
        <v>17</v>
      </c>
      <c r="J1533" s="5">
        <v>3.4722222222222222E-5</v>
      </c>
      <c r="K1533">
        <v>-1.0000000000000001E-5</v>
      </c>
      <c r="L1533" s="6"/>
      <c r="M1533" s="6" t="str">
        <f>IFERROR(VLOOKUP(G1533,TCD!$A$4:$C$362,3,FALSE),"Commune de ramassage")</f>
        <v>Commune de ramassage</v>
      </c>
      <c r="N1533">
        <v>275</v>
      </c>
    </row>
    <row r="1534" spans="1:14" x14ac:dyDescent="0.3">
      <c r="A1534">
        <f t="shared" si="93"/>
        <v>1533</v>
      </c>
      <c r="B1534">
        <v>354017116483021</v>
      </c>
      <c r="C1534" t="s">
        <v>24</v>
      </c>
      <c r="D1534" s="3">
        <v>44635.344629629632</v>
      </c>
      <c r="E1534" s="4">
        <f t="shared" si="92"/>
        <v>44635.344629629632</v>
      </c>
      <c r="F1534" s="1" t="s">
        <v>17</v>
      </c>
      <c r="G1534" s="11" t="str">
        <f t="shared" si="94"/>
        <v>69187 44635,3</v>
      </c>
      <c r="H1534" s="11" t="str">
        <f t="shared" si="95"/>
        <v>Dans la commune</v>
      </c>
      <c r="I1534" s="1">
        <v>18</v>
      </c>
      <c r="J1534" s="5">
        <v>9.2592592592592588E-5</v>
      </c>
      <c r="K1534">
        <v>1.5E-5</v>
      </c>
      <c r="L1534" s="6"/>
      <c r="M1534" s="6" t="str">
        <f>IFERROR(VLOOKUP(G1534,TCD!$A$4:$C$362,3,FALSE),"Commune de ramassage")</f>
        <v>Commune de ramassage</v>
      </c>
      <c r="N1534">
        <v>276</v>
      </c>
    </row>
    <row r="1535" spans="1:14" x14ac:dyDescent="0.3">
      <c r="A1535">
        <f t="shared" si="93"/>
        <v>1534</v>
      </c>
      <c r="B1535">
        <v>354017116483021</v>
      </c>
      <c r="C1535" t="s">
        <v>24</v>
      </c>
      <c r="D1535" s="3">
        <v>44635.344722222224</v>
      </c>
      <c r="E1535" s="4">
        <f t="shared" si="92"/>
        <v>44635.344722222224</v>
      </c>
      <c r="F1535" s="1" t="s">
        <v>17</v>
      </c>
      <c r="G1535" s="11" t="str">
        <f t="shared" si="94"/>
        <v>69187 44635,3</v>
      </c>
      <c r="H1535" s="11" t="str">
        <f t="shared" si="95"/>
        <v>Dans la commune</v>
      </c>
      <c r="I1535" s="1">
        <v>11</v>
      </c>
      <c r="J1535" s="5">
        <v>3.3564814814814812E-4</v>
      </c>
      <c r="K1535">
        <v>-3.1000000000000001E-5</v>
      </c>
      <c r="L1535" s="6"/>
      <c r="M1535" s="6" t="str">
        <f>IFERROR(VLOOKUP(G1535,TCD!$A$4:$C$362,3,FALSE),"Commune de ramassage")</f>
        <v>Commune de ramassage</v>
      </c>
      <c r="N1535">
        <v>277</v>
      </c>
    </row>
    <row r="1536" spans="1:14" x14ac:dyDescent="0.3">
      <c r="A1536">
        <f t="shared" si="93"/>
        <v>1535</v>
      </c>
      <c r="B1536">
        <v>354017116483021</v>
      </c>
      <c r="C1536" t="s">
        <v>24</v>
      </c>
      <c r="D1536" s="3">
        <v>44635.345057870371</v>
      </c>
      <c r="E1536" s="4">
        <f t="shared" si="92"/>
        <v>44635.345057870371</v>
      </c>
      <c r="F1536" s="1" t="s">
        <v>17</v>
      </c>
      <c r="G1536" s="11" t="str">
        <f t="shared" si="94"/>
        <v>69187 44635,3</v>
      </c>
      <c r="H1536" s="11" t="str">
        <f t="shared" si="95"/>
        <v>Dans la commune</v>
      </c>
      <c r="I1536" s="1">
        <v>6</v>
      </c>
      <c r="J1536" s="5">
        <v>3.4722222222222222E-5</v>
      </c>
      <c r="K1536">
        <v>-4.1999999999999998E-5</v>
      </c>
      <c r="L1536" s="6"/>
      <c r="M1536" s="6" t="str">
        <f>IFERROR(VLOOKUP(G1536,TCD!$A$4:$C$362,3,FALSE),"Commune de ramassage")</f>
        <v>Commune de ramassage</v>
      </c>
      <c r="N1536">
        <v>278</v>
      </c>
    </row>
    <row r="1537" spans="1:14" x14ac:dyDescent="0.3">
      <c r="A1537">
        <f t="shared" si="93"/>
        <v>1536</v>
      </c>
      <c r="B1537">
        <v>354017116483021</v>
      </c>
      <c r="C1537" t="s">
        <v>24</v>
      </c>
      <c r="D1537" s="3">
        <v>44635.345092592594</v>
      </c>
      <c r="E1537" s="4">
        <f t="shared" si="92"/>
        <v>44635.345092592594</v>
      </c>
      <c r="F1537" s="1" t="s">
        <v>17</v>
      </c>
      <c r="G1537" s="11" t="str">
        <f t="shared" si="94"/>
        <v>69187 44635,3</v>
      </c>
      <c r="H1537" s="11" t="str">
        <f t="shared" si="95"/>
        <v>Dans la commune</v>
      </c>
      <c r="I1537" s="1">
        <v>8</v>
      </c>
      <c r="J1537" s="5">
        <v>8.1018518518518516E-5</v>
      </c>
      <c r="K1537">
        <v>-1.3999999999999999E-4</v>
      </c>
      <c r="L1537" s="6"/>
      <c r="M1537" s="6" t="str">
        <f>IFERROR(VLOOKUP(G1537,TCD!$A$4:$C$362,3,FALSE),"Commune de ramassage")</f>
        <v>Commune de ramassage</v>
      </c>
      <c r="N1537">
        <v>279</v>
      </c>
    </row>
    <row r="1538" spans="1:14" x14ac:dyDescent="0.3">
      <c r="A1538">
        <f t="shared" si="93"/>
        <v>1537</v>
      </c>
      <c r="B1538">
        <v>354017116483021</v>
      </c>
      <c r="C1538" t="s">
        <v>24</v>
      </c>
      <c r="D1538" s="3">
        <v>44635.345173611109</v>
      </c>
      <c r="E1538" s="4">
        <f t="shared" ref="E1538:E1601" si="96">D1538</f>
        <v>44635.345173611109</v>
      </c>
      <c r="F1538" s="1" t="s">
        <v>17</v>
      </c>
      <c r="G1538" s="11" t="str">
        <f t="shared" si="94"/>
        <v>69187 44635,3</v>
      </c>
      <c r="H1538" s="11" t="str">
        <f t="shared" si="95"/>
        <v>Dans la commune</v>
      </c>
      <c r="I1538" s="1">
        <v>10</v>
      </c>
      <c r="J1538" s="5">
        <v>1.3888888888888889E-4</v>
      </c>
      <c r="K1538">
        <v>-4.7699999999999999E-4</v>
      </c>
      <c r="L1538" s="6"/>
      <c r="M1538" s="6" t="str">
        <f>IFERROR(VLOOKUP(G1538,TCD!$A$4:$C$362,3,FALSE),"Commune de ramassage")</f>
        <v>Commune de ramassage</v>
      </c>
      <c r="N1538">
        <v>280</v>
      </c>
    </row>
    <row r="1539" spans="1:14" x14ac:dyDescent="0.3">
      <c r="A1539">
        <f t="shared" ref="A1539:A1602" si="97">A1538+1</f>
        <v>1538</v>
      </c>
      <c r="B1539">
        <v>354017116483021</v>
      </c>
      <c r="C1539" t="s">
        <v>24</v>
      </c>
      <c r="D1539" s="3">
        <v>44635.345312500001</v>
      </c>
      <c r="E1539" s="4">
        <f t="shared" si="96"/>
        <v>44635.345312500001</v>
      </c>
      <c r="F1539" s="1" t="s">
        <v>17</v>
      </c>
      <c r="G1539" s="11" t="str">
        <f t="shared" ref="G1539:G1602" si="98">F1539&amp;" "&amp;ROUND(D1539,1)</f>
        <v>69187 44635,3</v>
      </c>
      <c r="H1539" s="11" t="str">
        <f t="shared" ref="H1539:H1602" si="99">IF(F1539=F1540,"Dans la commune","Entrée sortie")</f>
        <v>Dans la commune</v>
      </c>
      <c r="I1539" s="1">
        <v>7</v>
      </c>
      <c r="J1539" s="5">
        <v>1.273148148148148E-4</v>
      </c>
      <c r="K1539">
        <v>-2.81E-4</v>
      </c>
      <c r="L1539" s="6"/>
      <c r="M1539" s="6" t="str">
        <f>IFERROR(VLOOKUP(G1539,TCD!$A$4:$C$362,3,FALSE),"Commune de ramassage")</f>
        <v>Commune de ramassage</v>
      </c>
      <c r="N1539">
        <v>281</v>
      </c>
    </row>
    <row r="1540" spans="1:14" x14ac:dyDescent="0.3">
      <c r="A1540">
        <f t="shared" si="97"/>
        <v>1539</v>
      </c>
      <c r="B1540">
        <v>354017116483021</v>
      </c>
      <c r="C1540" t="s">
        <v>24</v>
      </c>
      <c r="D1540" s="3">
        <v>44635.345439814817</v>
      </c>
      <c r="E1540" s="4">
        <f t="shared" si="96"/>
        <v>44635.345439814817</v>
      </c>
      <c r="F1540" s="1" t="s">
        <v>17</v>
      </c>
      <c r="G1540" s="11" t="str">
        <f t="shared" si="98"/>
        <v>69187 44635,3</v>
      </c>
      <c r="H1540" s="11" t="str">
        <f t="shared" si="99"/>
        <v>Dans la commune</v>
      </c>
      <c r="I1540" s="1">
        <v>14</v>
      </c>
      <c r="J1540" s="5">
        <v>1.5046296296296297E-4</v>
      </c>
      <c r="K1540">
        <v>-5.5500000000000005E-4</v>
      </c>
      <c r="L1540" s="6"/>
      <c r="M1540" s="6" t="str">
        <f>IFERROR(VLOOKUP(G1540,TCD!$A$4:$C$362,3,FALSE),"Commune de ramassage")</f>
        <v>Commune de ramassage</v>
      </c>
      <c r="N1540">
        <v>282</v>
      </c>
    </row>
    <row r="1541" spans="1:14" x14ac:dyDescent="0.3">
      <c r="A1541">
        <f t="shared" si="97"/>
        <v>1540</v>
      </c>
      <c r="B1541">
        <v>354017116483021</v>
      </c>
      <c r="C1541" t="s">
        <v>24</v>
      </c>
      <c r="D1541" s="3">
        <v>44635.345590277779</v>
      </c>
      <c r="E1541" s="4">
        <f t="shared" si="96"/>
        <v>44635.345590277779</v>
      </c>
      <c r="F1541" s="1" t="s">
        <v>17</v>
      </c>
      <c r="G1541" s="11" t="str">
        <f t="shared" si="98"/>
        <v>69187 44635,3</v>
      </c>
      <c r="H1541" s="11" t="str">
        <f t="shared" si="99"/>
        <v>Dans la commune</v>
      </c>
      <c r="I1541" s="1">
        <v>14</v>
      </c>
      <c r="J1541" s="5">
        <v>1.8518518518518518E-4</v>
      </c>
      <c r="K1541">
        <v>-5.5199999999999997E-4</v>
      </c>
      <c r="L1541" s="6"/>
      <c r="M1541" s="6" t="str">
        <f>IFERROR(VLOOKUP(G1541,TCD!$A$4:$C$362,3,FALSE),"Commune de ramassage")</f>
        <v>Commune de ramassage</v>
      </c>
      <c r="N1541">
        <v>283</v>
      </c>
    </row>
    <row r="1542" spans="1:14" x14ac:dyDescent="0.3">
      <c r="A1542">
        <f t="shared" si="97"/>
        <v>1541</v>
      </c>
      <c r="B1542">
        <v>354017116483021</v>
      </c>
      <c r="C1542" t="s">
        <v>24</v>
      </c>
      <c r="D1542" s="3">
        <v>44635.345775462964</v>
      </c>
      <c r="E1542" s="4">
        <f t="shared" si="96"/>
        <v>44635.345775462964</v>
      </c>
      <c r="F1542" s="1" t="s">
        <v>17</v>
      </c>
      <c r="G1542" s="11" t="str">
        <f t="shared" si="98"/>
        <v>69187 44635,3</v>
      </c>
      <c r="H1542" s="11" t="str">
        <f t="shared" si="99"/>
        <v>Dans la commune</v>
      </c>
      <c r="I1542" s="1">
        <v>29</v>
      </c>
      <c r="J1542" s="5">
        <v>6.9444444444444444E-5</v>
      </c>
      <c r="K1542">
        <v>-1.8E-5</v>
      </c>
      <c r="L1542" s="6"/>
      <c r="M1542" s="6" t="str">
        <f>IFERROR(VLOOKUP(G1542,TCD!$A$4:$C$362,3,FALSE),"Commune de ramassage")</f>
        <v>Commune de ramassage</v>
      </c>
      <c r="N1542">
        <v>284</v>
      </c>
    </row>
    <row r="1543" spans="1:14" x14ac:dyDescent="0.3">
      <c r="A1543">
        <f t="shared" si="97"/>
        <v>1542</v>
      </c>
      <c r="B1543">
        <v>354017116483021</v>
      </c>
      <c r="C1543" t="s">
        <v>24</v>
      </c>
      <c r="D1543" s="3">
        <v>44635.34584490741</v>
      </c>
      <c r="E1543" s="4">
        <f t="shared" si="96"/>
        <v>44635.34584490741</v>
      </c>
      <c r="F1543" s="1" t="s">
        <v>17</v>
      </c>
      <c r="G1543" s="11" t="str">
        <f t="shared" si="98"/>
        <v>69187 44635,3</v>
      </c>
      <c r="H1543" s="11" t="str">
        <f t="shared" si="99"/>
        <v>Dans la commune</v>
      </c>
      <c r="I1543" s="1">
        <v>32</v>
      </c>
      <c r="J1543" s="5">
        <v>4.6296296296296294E-5</v>
      </c>
      <c r="K1543">
        <v>2.1000000000000001E-4</v>
      </c>
      <c r="L1543" s="6"/>
      <c r="M1543" s="6" t="str">
        <f>IFERROR(VLOOKUP(G1543,TCD!$A$4:$C$362,3,FALSE),"Commune de ramassage")</f>
        <v>Commune de ramassage</v>
      </c>
      <c r="N1543">
        <v>285</v>
      </c>
    </row>
    <row r="1544" spans="1:14" x14ac:dyDescent="0.3">
      <c r="A1544">
        <f t="shared" si="97"/>
        <v>1543</v>
      </c>
      <c r="B1544">
        <v>354017116483021</v>
      </c>
      <c r="C1544" t="s">
        <v>24</v>
      </c>
      <c r="D1544" s="3">
        <v>44635.345891203702</v>
      </c>
      <c r="E1544" s="4">
        <f t="shared" si="96"/>
        <v>44635.345891203702</v>
      </c>
      <c r="F1544" s="1" t="s">
        <v>17</v>
      </c>
      <c r="G1544" s="11" t="str">
        <f t="shared" si="98"/>
        <v>69187 44635,3</v>
      </c>
      <c r="H1544" s="11" t="str">
        <f t="shared" si="99"/>
        <v>Dans la commune</v>
      </c>
      <c r="I1544" s="1">
        <v>30</v>
      </c>
      <c r="J1544" s="5">
        <v>8.1018518518518516E-5</v>
      </c>
      <c r="K1544">
        <v>3.8499999999999998E-4</v>
      </c>
      <c r="L1544" s="6"/>
      <c r="M1544" s="6" t="str">
        <f>IFERROR(VLOOKUP(G1544,TCD!$A$4:$C$362,3,FALSE),"Commune de ramassage")</f>
        <v>Commune de ramassage</v>
      </c>
      <c r="N1544">
        <v>286</v>
      </c>
    </row>
    <row r="1545" spans="1:14" x14ac:dyDescent="0.3">
      <c r="A1545">
        <f t="shared" si="97"/>
        <v>1544</v>
      </c>
      <c r="B1545">
        <v>354017116483021</v>
      </c>
      <c r="C1545" t="s">
        <v>24</v>
      </c>
      <c r="D1545" s="3">
        <v>44635.345972222225</v>
      </c>
      <c r="E1545" s="4">
        <f t="shared" si="96"/>
        <v>44635.345972222225</v>
      </c>
      <c r="F1545" s="1" t="s">
        <v>17</v>
      </c>
      <c r="G1545" s="11" t="str">
        <f t="shared" si="98"/>
        <v>69187 44635,3</v>
      </c>
      <c r="H1545" s="11" t="str">
        <f t="shared" si="99"/>
        <v>Dans la commune</v>
      </c>
      <c r="I1545" s="1">
        <v>30</v>
      </c>
      <c r="J1545" s="5">
        <v>3.4722222222222222E-5</v>
      </c>
      <c r="K1545">
        <v>-1.9000000000000001E-5</v>
      </c>
      <c r="L1545" s="6"/>
      <c r="M1545" s="6" t="str">
        <f>IFERROR(VLOOKUP(G1545,TCD!$A$4:$C$362,3,FALSE),"Commune de ramassage")</f>
        <v>Commune de ramassage</v>
      </c>
      <c r="N1545">
        <v>287</v>
      </c>
    </row>
    <row r="1546" spans="1:14" x14ac:dyDescent="0.3">
      <c r="A1546">
        <f t="shared" si="97"/>
        <v>1545</v>
      </c>
      <c r="B1546">
        <v>354017116483021</v>
      </c>
      <c r="C1546" t="s">
        <v>24</v>
      </c>
      <c r="D1546" s="3">
        <v>44635.346006944441</v>
      </c>
      <c r="E1546" s="4">
        <f t="shared" si="96"/>
        <v>44635.346006944441</v>
      </c>
      <c r="F1546" s="1" t="s">
        <v>17</v>
      </c>
      <c r="G1546" s="11" t="str">
        <f t="shared" si="98"/>
        <v>69187 44635,3</v>
      </c>
      <c r="H1546" s="11" t="str">
        <f t="shared" si="99"/>
        <v>Dans la commune</v>
      </c>
      <c r="I1546" s="1">
        <v>31</v>
      </c>
      <c r="J1546" s="5">
        <v>1.273148148148148E-4</v>
      </c>
      <c r="K1546">
        <v>-4.55E-4</v>
      </c>
      <c r="L1546" s="6"/>
      <c r="M1546" s="6" t="str">
        <f>IFERROR(VLOOKUP(G1546,TCD!$A$4:$C$362,3,FALSE),"Commune de ramassage")</f>
        <v>Commune de ramassage</v>
      </c>
      <c r="N1546">
        <v>288</v>
      </c>
    </row>
    <row r="1547" spans="1:14" x14ac:dyDescent="0.3">
      <c r="A1547">
        <f t="shared" si="97"/>
        <v>1546</v>
      </c>
      <c r="B1547">
        <v>354017116483021</v>
      </c>
      <c r="C1547" t="s">
        <v>24</v>
      </c>
      <c r="D1547" s="3">
        <v>44635.346134259256</v>
      </c>
      <c r="E1547" s="4">
        <f t="shared" si="96"/>
        <v>44635.346134259256</v>
      </c>
      <c r="F1547" s="1" t="s">
        <v>17</v>
      </c>
      <c r="G1547" s="11" t="str">
        <f t="shared" si="98"/>
        <v>69187 44635,3</v>
      </c>
      <c r="H1547" s="11" t="str">
        <f t="shared" si="99"/>
        <v>Dans la commune</v>
      </c>
      <c r="I1547" s="1">
        <v>27</v>
      </c>
      <c r="J1547" s="5">
        <v>1.6203703703703703E-4</v>
      </c>
      <c r="K1547">
        <v>6.1399999999999996E-4</v>
      </c>
      <c r="L1547" s="6"/>
      <c r="M1547" s="6" t="str">
        <f>IFERROR(VLOOKUP(G1547,TCD!$A$4:$C$362,3,FALSE),"Commune de ramassage")</f>
        <v>Commune de ramassage</v>
      </c>
      <c r="N1547">
        <v>289</v>
      </c>
    </row>
    <row r="1548" spans="1:14" x14ac:dyDescent="0.3">
      <c r="A1548">
        <f t="shared" si="97"/>
        <v>1547</v>
      </c>
      <c r="B1548">
        <v>354017116483021</v>
      </c>
      <c r="C1548" t="s">
        <v>24</v>
      </c>
      <c r="D1548" s="3">
        <v>44635.346296296295</v>
      </c>
      <c r="E1548" s="4">
        <f t="shared" si="96"/>
        <v>44635.346296296295</v>
      </c>
      <c r="F1548" s="1" t="s">
        <v>17</v>
      </c>
      <c r="G1548" s="11" t="str">
        <f t="shared" si="98"/>
        <v>69187 44635,3</v>
      </c>
      <c r="H1548" s="11" t="str">
        <f t="shared" si="99"/>
        <v>Dans la commune</v>
      </c>
      <c r="I1548" s="1">
        <v>32</v>
      </c>
      <c r="J1548" s="5">
        <v>3.2407407407407406E-4</v>
      </c>
      <c r="K1548">
        <v>1.3259999999999999E-3</v>
      </c>
      <c r="L1548" s="6"/>
      <c r="M1548" s="6" t="str">
        <f>IFERROR(VLOOKUP(G1548,TCD!$A$4:$C$362,3,FALSE),"Commune de ramassage")</f>
        <v>Commune de ramassage</v>
      </c>
      <c r="N1548">
        <v>290</v>
      </c>
    </row>
    <row r="1549" spans="1:14" x14ac:dyDescent="0.3">
      <c r="A1549">
        <f t="shared" si="97"/>
        <v>1548</v>
      </c>
      <c r="B1549">
        <v>354017116483021</v>
      </c>
      <c r="C1549" t="s">
        <v>24</v>
      </c>
      <c r="D1549" s="3">
        <v>44635.346620370372</v>
      </c>
      <c r="E1549" s="4">
        <f t="shared" si="96"/>
        <v>44635.346620370372</v>
      </c>
      <c r="F1549" s="1" t="s">
        <v>17</v>
      </c>
      <c r="G1549" s="11" t="str">
        <f t="shared" si="98"/>
        <v>69187 44635,3</v>
      </c>
      <c r="H1549" s="11" t="str">
        <f t="shared" si="99"/>
        <v>Dans la commune</v>
      </c>
      <c r="I1549" s="1">
        <v>12</v>
      </c>
      <c r="J1549" s="5">
        <v>2.3148148148148147E-5</v>
      </c>
      <c r="K1549">
        <v>6.4999999999999994E-5</v>
      </c>
      <c r="L1549" s="6"/>
      <c r="M1549" s="6" t="str">
        <f>IFERROR(VLOOKUP(G1549,TCD!$A$4:$C$362,3,FALSE),"Commune de ramassage")</f>
        <v>Commune de ramassage</v>
      </c>
      <c r="N1549">
        <v>291</v>
      </c>
    </row>
    <row r="1550" spans="1:14" x14ac:dyDescent="0.3">
      <c r="A1550">
        <f t="shared" si="97"/>
        <v>1549</v>
      </c>
      <c r="B1550">
        <v>354017116483021</v>
      </c>
      <c r="C1550" t="s">
        <v>24</v>
      </c>
      <c r="D1550" s="3">
        <v>44635.346643518518</v>
      </c>
      <c r="E1550" s="4">
        <f t="shared" si="96"/>
        <v>44635.346643518518</v>
      </c>
      <c r="F1550" s="1" t="s">
        <v>17</v>
      </c>
      <c r="G1550" s="11" t="str">
        <f t="shared" si="98"/>
        <v>69187 44635,3</v>
      </c>
      <c r="H1550" s="11" t="str">
        <f t="shared" si="99"/>
        <v>Dans la commune</v>
      </c>
      <c r="I1550" s="1">
        <v>13</v>
      </c>
      <c r="J1550" s="5">
        <v>1.1574074074074073E-4</v>
      </c>
      <c r="K1550">
        <v>3.4400000000000001E-4</v>
      </c>
      <c r="L1550" s="6"/>
      <c r="M1550" s="6" t="str">
        <f>IFERROR(VLOOKUP(G1550,TCD!$A$4:$C$362,3,FALSE),"Commune de ramassage")</f>
        <v>Commune de ramassage</v>
      </c>
      <c r="N1550">
        <v>292</v>
      </c>
    </row>
    <row r="1551" spans="1:14" x14ac:dyDescent="0.3">
      <c r="A1551">
        <f t="shared" si="97"/>
        <v>1550</v>
      </c>
      <c r="B1551">
        <v>354017116483021</v>
      </c>
      <c r="C1551" t="s">
        <v>24</v>
      </c>
      <c r="D1551" s="3">
        <v>44635.346759259257</v>
      </c>
      <c r="E1551" s="4">
        <f t="shared" si="96"/>
        <v>44635.346759259257</v>
      </c>
      <c r="F1551" s="1" t="s">
        <v>17</v>
      </c>
      <c r="G1551" s="11" t="str">
        <f t="shared" si="98"/>
        <v>69187 44635,3</v>
      </c>
      <c r="H1551" s="11" t="str">
        <f t="shared" si="99"/>
        <v>Dans la commune</v>
      </c>
      <c r="I1551" s="1">
        <v>14</v>
      </c>
      <c r="J1551" s="5">
        <v>1.1574074074074073E-4</v>
      </c>
      <c r="K1551">
        <v>3.3599999999999998E-4</v>
      </c>
      <c r="L1551" s="6"/>
      <c r="M1551" s="6" t="str">
        <f>IFERROR(VLOOKUP(G1551,TCD!$A$4:$C$362,3,FALSE),"Commune de ramassage")</f>
        <v>Commune de ramassage</v>
      </c>
      <c r="N1551">
        <v>293</v>
      </c>
    </row>
    <row r="1552" spans="1:14" x14ac:dyDescent="0.3">
      <c r="A1552">
        <f t="shared" si="97"/>
        <v>1551</v>
      </c>
      <c r="B1552">
        <v>354017116483021</v>
      </c>
      <c r="C1552" t="s">
        <v>24</v>
      </c>
      <c r="D1552" s="3">
        <v>44635.346875000003</v>
      </c>
      <c r="E1552" s="4">
        <f t="shared" si="96"/>
        <v>44635.346875000003</v>
      </c>
      <c r="F1552" s="1" t="s">
        <v>17</v>
      </c>
      <c r="G1552" s="11" t="str">
        <f t="shared" si="98"/>
        <v>69187 44635,3</v>
      </c>
      <c r="H1552" s="11" t="str">
        <f t="shared" si="99"/>
        <v>Dans la commune</v>
      </c>
      <c r="I1552" s="1">
        <v>15</v>
      </c>
      <c r="J1552" s="5">
        <v>8.1018518518518516E-5</v>
      </c>
      <c r="K1552">
        <v>1.02E-4</v>
      </c>
      <c r="L1552" s="6"/>
      <c r="M1552" s="6" t="str">
        <f>IFERROR(VLOOKUP(G1552,TCD!$A$4:$C$362,3,FALSE),"Commune de ramassage")</f>
        <v>Commune de ramassage</v>
      </c>
      <c r="N1552">
        <v>294</v>
      </c>
    </row>
    <row r="1553" spans="1:14" x14ac:dyDescent="0.3">
      <c r="A1553">
        <f t="shared" si="97"/>
        <v>1552</v>
      </c>
      <c r="B1553">
        <v>354017116483021</v>
      </c>
      <c r="C1553" t="s">
        <v>24</v>
      </c>
      <c r="D1553" s="3">
        <v>44635.346956018519</v>
      </c>
      <c r="E1553" s="4">
        <f t="shared" si="96"/>
        <v>44635.346956018519</v>
      </c>
      <c r="F1553" s="1" t="s">
        <v>17</v>
      </c>
      <c r="G1553" s="11" t="str">
        <f t="shared" si="98"/>
        <v>69187 44635,3</v>
      </c>
      <c r="H1553" s="11" t="str">
        <f t="shared" si="99"/>
        <v>Dans la commune</v>
      </c>
      <c r="I1553" s="1">
        <v>7</v>
      </c>
      <c r="J1553" s="5">
        <v>1.1574074074074073E-3</v>
      </c>
      <c r="K1553">
        <v>-3.4999999999999997E-5</v>
      </c>
      <c r="L1553" s="6"/>
      <c r="M1553" s="6" t="str">
        <f>IFERROR(VLOOKUP(G1553,TCD!$A$4:$C$362,3,FALSE),"Commune de ramassage")</f>
        <v>Commune de ramassage</v>
      </c>
      <c r="N1553">
        <v>295</v>
      </c>
    </row>
    <row r="1554" spans="1:14" x14ac:dyDescent="0.3">
      <c r="A1554">
        <f t="shared" si="97"/>
        <v>1553</v>
      </c>
      <c r="B1554">
        <v>354017116483021</v>
      </c>
      <c r="C1554" t="s">
        <v>24</v>
      </c>
      <c r="D1554" s="3">
        <v>44635.348113425927</v>
      </c>
      <c r="E1554" s="4">
        <f t="shared" si="96"/>
        <v>44635.348113425927</v>
      </c>
      <c r="F1554" s="1" t="s">
        <v>17</v>
      </c>
      <c r="G1554" s="11" t="str">
        <f t="shared" si="98"/>
        <v>69187 44635,3</v>
      </c>
      <c r="H1554" s="11" t="str">
        <f t="shared" si="99"/>
        <v>Dans la commune</v>
      </c>
      <c r="I1554" s="1">
        <v>0</v>
      </c>
      <c r="J1554" s="5">
        <v>4.6296296296296294E-5</v>
      </c>
      <c r="K1554">
        <v>0</v>
      </c>
      <c r="L1554" s="6"/>
      <c r="M1554" s="6" t="str">
        <f>IFERROR(VLOOKUP(G1554,TCD!$A$4:$C$362,3,FALSE),"Commune de ramassage")</f>
        <v>Commune de ramassage</v>
      </c>
      <c r="N1554">
        <v>296</v>
      </c>
    </row>
    <row r="1555" spans="1:14" x14ac:dyDescent="0.3">
      <c r="A1555">
        <f t="shared" si="97"/>
        <v>1554</v>
      </c>
      <c r="B1555">
        <v>354017116483021</v>
      </c>
      <c r="C1555" t="s">
        <v>24</v>
      </c>
      <c r="D1555" s="3">
        <v>44635.34815972222</v>
      </c>
      <c r="E1555" s="4">
        <f t="shared" si="96"/>
        <v>44635.34815972222</v>
      </c>
      <c r="F1555" s="1" t="s">
        <v>17</v>
      </c>
      <c r="G1555" s="11" t="str">
        <f t="shared" si="98"/>
        <v>69187 44635,3</v>
      </c>
      <c r="H1555" s="11" t="str">
        <f t="shared" si="99"/>
        <v>Dans la commune</v>
      </c>
      <c r="I1555" s="1">
        <v>0</v>
      </c>
      <c r="J1555" s="5">
        <v>7.175925925925927E-4</v>
      </c>
      <c r="K1555">
        <v>-8.4699999999999999E-4</v>
      </c>
      <c r="L1555" s="6"/>
      <c r="M1555" s="6" t="str">
        <f>IFERROR(VLOOKUP(G1555,TCD!$A$4:$C$362,3,FALSE),"Commune de ramassage")</f>
        <v>Commune de ramassage</v>
      </c>
      <c r="N1555">
        <v>297</v>
      </c>
    </row>
    <row r="1556" spans="1:14" x14ac:dyDescent="0.3">
      <c r="A1556">
        <f t="shared" si="97"/>
        <v>1555</v>
      </c>
      <c r="B1556">
        <v>354017116483021</v>
      </c>
      <c r="C1556" t="s">
        <v>24</v>
      </c>
      <c r="D1556" s="3">
        <v>44635.348877314813</v>
      </c>
      <c r="E1556" s="4">
        <f t="shared" si="96"/>
        <v>44635.348877314813</v>
      </c>
      <c r="F1556" s="1" t="s">
        <v>17</v>
      </c>
      <c r="G1556" s="11" t="str">
        <f t="shared" si="98"/>
        <v>69187 44635,3</v>
      </c>
      <c r="H1556" s="11" t="str">
        <f t="shared" si="99"/>
        <v>Dans la commune</v>
      </c>
      <c r="I1556" s="1">
        <v>9</v>
      </c>
      <c r="J1556" s="5">
        <v>2.3148148148148147E-5</v>
      </c>
      <c r="K1556">
        <v>-6.6000000000000005E-5</v>
      </c>
      <c r="L1556" s="6"/>
      <c r="M1556" s="6" t="str">
        <f>IFERROR(VLOOKUP(G1556,TCD!$A$4:$C$362,3,FALSE),"Commune de ramassage")</f>
        <v>Commune de ramassage</v>
      </c>
      <c r="N1556">
        <v>298</v>
      </c>
    </row>
    <row r="1557" spans="1:14" x14ac:dyDescent="0.3">
      <c r="A1557">
        <f t="shared" si="97"/>
        <v>1556</v>
      </c>
      <c r="B1557">
        <v>354017116483021</v>
      </c>
      <c r="C1557" t="s">
        <v>24</v>
      </c>
      <c r="D1557" s="3">
        <v>44635.348900462966</v>
      </c>
      <c r="E1557" s="4">
        <f t="shared" si="96"/>
        <v>44635.348900462966</v>
      </c>
      <c r="F1557" s="1" t="s">
        <v>17</v>
      </c>
      <c r="G1557" s="11" t="str">
        <f t="shared" si="98"/>
        <v>69187 44635,3</v>
      </c>
      <c r="H1557" s="11" t="str">
        <f t="shared" si="99"/>
        <v>Dans la commune</v>
      </c>
      <c r="I1557" s="1">
        <v>9</v>
      </c>
      <c r="J1557" s="5">
        <v>6.9444444444444447E-4</v>
      </c>
      <c r="K1557">
        <v>-1.934E-3</v>
      </c>
      <c r="L1557" s="6"/>
      <c r="M1557" s="6" t="str">
        <f>IFERROR(VLOOKUP(G1557,TCD!$A$4:$C$362,3,FALSE),"Commune de ramassage")</f>
        <v>Commune de ramassage</v>
      </c>
      <c r="N1557">
        <v>299</v>
      </c>
    </row>
    <row r="1558" spans="1:14" x14ac:dyDescent="0.3">
      <c r="A1558">
        <f t="shared" si="97"/>
        <v>1557</v>
      </c>
      <c r="B1558">
        <v>354017116483021</v>
      </c>
      <c r="C1558" t="s">
        <v>24</v>
      </c>
      <c r="D1558" s="3">
        <v>44635.349594907406</v>
      </c>
      <c r="E1558" s="4">
        <f t="shared" si="96"/>
        <v>44635.349594907406</v>
      </c>
      <c r="F1558" s="1" t="s">
        <v>17</v>
      </c>
      <c r="G1558" s="11" t="str">
        <f t="shared" si="98"/>
        <v>69187 44635,3</v>
      </c>
      <c r="H1558" s="11" t="str">
        <f t="shared" si="99"/>
        <v>Dans la commune</v>
      </c>
      <c r="I1558" s="1">
        <v>18</v>
      </c>
      <c r="J1558" s="5">
        <v>2.0833333333333335E-4</v>
      </c>
      <c r="K1558">
        <v>-8.4099999999999995E-4</v>
      </c>
      <c r="L1558" s="6"/>
      <c r="M1558" s="6" t="str">
        <f>IFERROR(VLOOKUP(G1558,TCD!$A$4:$C$362,3,FALSE),"Commune de ramassage")</f>
        <v>Commune de ramassage</v>
      </c>
      <c r="N1558">
        <v>300</v>
      </c>
    </row>
    <row r="1559" spans="1:14" x14ac:dyDescent="0.3">
      <c r="A1559">
        <f t="shared" si="97"/>
        <v>1558</v>
      </c>
      <c r="B1559">
        <v>354017116483021</v>
      </c>
      <c r="C1559" t="s">
        <v>24</v>
      </c>
      <c r="D1559" s="3">
        <v>44635.349803240744</v>
      </c>
      <c r="E1559" s="4">
        <f t="shared" si="96"/>
        <v>44635.349803240744</v>
      </c>
      <c r="F1559" s="1" t="s">
        <v>17</v>
      </c>
      <c r="G1559" s="11" t="str">
        <f t="shared" si="98"/>
        <v>69187 44635,3</v>
      </c>
      <c r="H1559" s="11" t="str">
        <f t="shared" si="99"/>
        <v>Dans la commune</v>
      </c>
      <c r="I1559" s="1">
        <v>11</v>
      </c>
      <c r="J1559" s="5">
        <v>4.6296296296296294E-5</v>
      </c>
      <c r="K1559">
        <v>-2.0000000000000002E-5</v>
      </c>
      <c r="L1559" s="6"/>
      <c r="M1559" s="6" t="str">
        <f>IFERROR(VLOOKUP(G1559,TCD!$A$4:$C$362,3,FALSE),"Commune de ramassage")</f>
        <v>Commune de ramassage</v>
      </c>
      <c r="N1559">
        <v>301</v>
      </c>
    </row>
    <row r="1560" spans="1:14" x14ac:dyDescent="0.3">
      <c r="A1560">
        <f t="shared" si="97"/>
        <v>1559</v>
      </c>
      <c r="B1560">
        <v>354017116483021</v>
      </c>
      <c r="C1560" t="s">
        <v>24</v>
      </c>
      <c r="D1560" s="3">
        <v>44635.349849537037</v>
      </c>
      <c r="E1560" s="4">
        <f t="shared" si="96"/>
        <v>44635.349849537037</v>
      </c>
      <c r="F1560" s="1" t="s">
        <v>17</v>
      </c>
      <c r="G1560" s="11" t="str">
        <f t="shared" si="98"/>
        <v>69187 44635,3</v>
      </c>
      <c r="H1560" s="11" t="str">
        <f t="shared" si="99"/>
        <v>Dans la commune</v>
      </c>
      <c r="I1560" s="1">
        <v>11</v>
      </c>
      <c r="J1560" s="5">
        <v>1.1574074074074073E-5</v>
      </c>
      <c r="K1560">
        <v>1.8E-5</v>
      </c>
      <c r="L1560" s="6"/>
      <c r="M1560" s="6" t="str">
        <f>IFERROR(VLOOKUP(G1560,TCD!$A$4:$C$362,3,FALSE),"Commune de ramassage")</f>
        <v>Commune de ramassage</v>
      </c>
      <c r="N1560">
        <v>302</v>
      </c>
    </row>
    <row r="1561" spans="1:14" x14ac:dyDescent="0.3">
      <c r="A1561">
        <f t="shared" si="97"/>
        <v>1560</v>
      </c>
      <c r="B1561">
        <v>354017116483021</v>
      </c>
      <c r="C1561" t="s">
        <v>24</v>
      </c>
      <c r="D1561" s="3">
        <v>44635.349861111114</v>
      </c>
      <c r="E1561" s="4">
        <f t="shared" si="96"/>
        <v>44635.349861111114</v>
      </c>
      <c r="F1561" s="1" t="s">
        <v>17</v>
      </c>
      <c r="G1561" s="11" t="str">
        <f t="shared" si="98"/>
        <v>69187 44635,3</v>
      </c>
      <c r="H1561" s="11" t="str">
        <f t="shared" si="99"/>
        <v>Dans la commune</v>
      </c>
      <c r="I1561" s="1">
        <v>7</v>
      </c>
      <c r="J1561" s="5">
        <v>4.6296296296296294E-5</v>
      </c>
      <c r="K1561">
        <v>6.0000000000000002E-5</v>
      </c>
      <c r="L1561" s="6"/>
      <c r="M1561" s="6" t="str">
        <f>IFERROR(VLOOKUP(G1561,TCD!$A$4:$C$362,3,FALSE),"Commune de ramassage")</f>
        <v>Commune de ramassage</v>
      </c>
      <c r="N1561">
        <v>303</v>
      </c>
    </row>
    <row r="1562" spans="1:14" x14ac:dyDescent="0.3">
      <c r="A1562">
        <f t="shared" si="97"/>
        <v>1561</v>
      </c>
      <c r="B1562">
        <v>354017116483021</v>
      </c>
      <c r="C1562" t="s">
        <v>24</v>
      </c>
      <c r="D1562" s="3">
        <v>44635.349907407406</v>
      </c>
      <c r="E1562" s="4">
        <f t="shared" si="96"/>
        <v>44635.349907407406</v>
      </c>
      <c r="F1562" s="1" t="s">
        <v>17</v>
      </c>
      <c r="G1562" s="11" t="str">
        <f t="shared" si="98"/>
        <v>69187 44635,3</v>
      </c>
      <c r="H1562" s="11" t="str">
        <f t="shared" si="99"/>
        <v>Dans la commune</v>
      </c>
      <c r="I1562" s="1">
        <v>8</v>
      </c>
      <c r="J1562" s="5">
        <v>1.1574074074074073E-4</v>
      </c>
      <c r="K1562">
        <v>2.6499999999999999E-4</v>
      </c>
      <c r="L1562" s="6"/>
      <c r="M1562" s="6" t="str">
        <f>IFERROR(VLOOKUP(G1562,TCD!$A$4:$C$362,3,FALSE),"Commune de ramassage")</f>
        <v>Commune de ramassage</v>
      </c>
      <c r="N1562">
        <v>304</v>
      </c>
    </row>
    <row r="1563" spans="1:14" x14ac:dyDescent="0.3">
      <c r="A1563">
        <f t="shared" si="97"/>
        <v>1562</v>
      </c>
      <c r="B1563">
        <v>354017116483021</v>
      </c>
      <c r="C1563" t="s">
        <v>24</v>
      </c>
      <c r="D1563" s="3">
        <v>44635.350023148145</v>
      </c>
      <c r="E1563" s="4">
        <f t="shared" si="96"/>
        <v>44635.350023148145</v>
      </c>
      <c r="F1563" s="1" t="s">
        <v>17</v>
      </c>
      <c r="G1563" s="11" t="str">
        <f t="shared" si="98"/>
        <v>69187 44635,4</v>
      </c>
      <c r="H1563" s="11" t="str">
        <f t="shared" si="99"/>
        <v>Dans la commune</v>
      </c>
      <c r="I1563" s="1">
        <v>14</v>
      </c>
      <c r="J1563" s="5">
        <v>4.6296296296296294E-5</v>
      </c>
      <c r="K1563">
        <v>2.0000000000000002E-5</v>
      </c>
      <c r="L1563" s="6"/>
      <c r="M1563" s="6" t="str">
        <f>IFERROR(VLOOKUP(G1563,TCD!$A$4:$C$362,3,FALSE),"Commune de ramassage")</f>
        <v>Commune de ramassage</v>
      </c>
      <c r="N1563">
        <v>305</v>
      </c>
    </row>
    <row r="1564" spans="1:14" x14ac:dyDescent="0.3">
      <c r="A1564">
        <f t="shared" si="97"/>
        <v>1563</v>
      </c>
      <c r="B1564">
        <v>354017116483021</v>
      </c>
      <c r="C1564" t="s">
        <v>24</v>
      </c>
      <c r="D1564" s="3">
        <v>44635.350069444445</v>
      </c>
      <c r="E1564" s="4">
        <f t="shared" si="96"/>
        <v>44635.350069444445</v>
      </c>
      <c r="F1564" s="1" t="s">
        <v>17</v>
      </c>
      <c r="G1564" s="11" t="str">
        <f t="shared" si="98"/>
        <v>69187 44635,4</v>
      </c>
      <c r="H1564" s="11" t="str">
        <f t="shared" si="99"/>
        <v>Dans la commune</v>
      </c>
      <c r="I1564" s="1">
        <v>14</v>
      </c>
      <c r="J1564" s="5">
        <v>4.9768518518518521E-4</v>
      </c>
      <c r="K1564">
        <v>-4.0000000000000003E-5</v>
      </c>
      <c r="L1564" s="6"/>
      <c r="M1564" s="6" t="str">
        <f>IFERROR(VLOOKUP(G1564,TCD!$A$4:$C$362,3,FALSE),"Commune de ramassage")</f>
        <v>Commune de ramassage</v>
      </c>
      <c r="N1564">
        <v>306</v>
      </c>
    </row>
    <row r="1565" spans="1:14" x14ac:dyDescent="0.3">
      <c r="A1565">
        <f t="shared" si="97"/>
        <v>1564</v>
      </c>
      <c r="B1565">
        <v>354017116483021</v>
      </c>
      <c r="C1565" t="s">
        <v>24</v>
      </c>
      <c r="D1565" s="3">
        <v>44635.35056712963</v>
      </c>
      <c r="E1565" s="4">
        <f t="shared" si="96"/>
        <v>44635.35056712963</v>
      </c>
      <c r="F1565" s="1" t="s">
        <v>17</v>
      </c>
      <c r="G1565" s="11" t="str">
        <f t="shared" si="98"/>
        <v>69187 44635,4</v>
      </c>
      <c r="H1565" s="11" t="str">
        <f t="shared" si="99"/>
        <v>Dans la commune</v>
      </c>
      <c r="I1565" s="1">
        <v>0</v>
      </c>
      <c r="J1565" s="5">
        <v>5.3240740740740744E-4</v>
      </c>
      <c r="K1565">
        <v>-3.0000000000000001E-5</v>
      </c>
      <c r="L1565" s="6"/>
      <c r="M1565" s="6" t="str">
        <f>IFERROR(VLOOKUP(G1565,TCD!$A$4:$C$362,3,FALSE),"Commune de ramassage")</f>
        <v>Commune de ramassage</v>
      </c>
      <c r="N1565">
        <v>307</v>
      </c>
    </row>
    <row r="1566" spans="1:14" x14ac:dyDescent="0.3">
      <c r="A1566">
        <f t="shared" si="97"/>
        <v>1565</v>
      </c>
      <c r="B1566">
        <v>354017116483021</v>
      </c>
      <c r="C1566" t="s">
        <v>24</v>
      </c>
      <c r="D1566" s="3">
        <v>44635.351099537038</v>
      </c>
      <c r="E1566" s="4">
        <f t="shared" si="96"/>
        <v>44635.351099537038</v>
      </c>
      <c r="F1566" s="1" t="s">
        <v>17</v>
      </c>
      <c r="G1566" s="11" t="str">
        <f t="shared" si="98"/>
        <v>69187 44635,4</v>
      </c>
      <c r="H1566" s="11" t="str">
        <f t="shared" si="99"/>
        <v>Dans la commune</v>
      </c>
      <c r="I1566" s="1">
        <v>9</v>
      </c>
      <c r="J1566" s="5">
        <v>6.9444444444444447E-4</v>
      </c>
      <c r="K1566">
        <v>-1.4799999999999999E-4</v>
      </c>
      <c r="L1566" s="6"/>
      <c r="M1566" s="6" t="str">
        <f>IFERROR(VLOOKUP(G1566,TCD!$A$4:$C$362,3,FALSE),"Commune de ramassage")</f>
        <v>Commune de ramassage</v>
      </c>
      <c r="N1566">
        <v>308</v>
      </c>
    </row>
    <row r="1567" spans="1:14" x14ac:dyDescent="0.3">
      <c r="A1567">
        <f t="shared" si="97"/>
        <v>1566</v>
      </c>
      <c r="B1567">
        <v>354017116483021</v>
      </c>
      <c r="C1567" t="s">
        <v>24</v>
      </c>
      <c r="D1567" s="3">
        <v>44635.351793981485</v>
      </c>
      <c r="E1567" s="4">
        <f t="shared" si="96"/>
        <v>44635.351793981485</v>
      </c>
      <c r="F1567" s="1" t="s">
        <v>17</v>
      </c>
      <c r="G1567" s="11" t="str">
        <f t="shared" si="98"/>
        <v>69187 44635,4</v>
      </c>
      <c r="H1567" s="11" t="str">
        <f t="shared" si="99"/>
        <v>Dans la commune</v>
      </c>
      <c r="I1567" s="1">
        <v>0</v>
      </c>
      <c r="J1567" s="5">
        <v>2.6712962962962966E-2</v>
      </c>
      <c r="K1567">
        <v>1.1E-5</v>
      </c>
      <c r="L1567" s="6"/>
      <c r="M1567" s="6" t="str">
        <f>IFERROR(VLOOKUP(G1567,TCD!$A$4:$C$362,3,FALSE),"Commune de ramassage")</f>
        <v>Commune de ramassage</v>
      </c>
      <c r="N1567">
        <v>309</v>
      </c>
    </row>
    <row r="1568" spans="1:14" x14ac:dyDescent="0.3">
      <c r="A1568">
        <f t="shared" si="97"/>
        <v>1567</v>
      </c>
      <c r="B1568">
        <v>354017116483021</v>
      </c>
      <c r="C1568" t="s">
        <v>24</v>
      </c>
      <c r="D1568" s="3">
        <v>44635.378506944442</v>
      </c>
      <c r="E1568" s="4">
        <f t="shared" si="96"/>
        <v>44635.378506944442</v>
      </c>
      <c r="F1568" s="1" t="s">
        <v>17</v>
      </c>
      <c r="G1568" s="11" t="str">
        <f t="shared" si="98"/>
        <v>69187 44635,4</v>
      </c>
      <c r="H1568" s="11" t="str">
        <f t="shared" si="99"/>
        <v>Dans la commune</v>
      </c>
      <c r="I1568" s="1">
        <v>9</v>
      </c>
      <c r="J1568" s="5">
        <v>5.7870370370370366E-5</v>
      </c>
      <c r="K1568">
        <v>-9.1000000000000003E-5</v>
      </c>
      <c r="L1568" s="6"/>
      <c r="M1568" s="6" t="str">
        <f>IFERROR(VLOOKUP(G1568,TCD!$A$4:$C$362,3,FALSE),"Commune de ramassage")</f>
        <v>Commune de ramassage</v>
      </c>
      <c r="N1568">
        <v>310</v>
      </c>
    </row>
    <row r="1569" spans="1:14" x14ac:dyDescent="0.3">
      <c r="A1569">
        <f t="shared" si="97"/>
        <v>1568</v>
      </c>
      <c r="B1569">
        <v>354017116483021</v>
      </c>
      <c r="C1569" t="s">
        <v>24</v>
      </c>
      <c r="D1569" s="3">
        <v>44635.378564814811</v>
      </c>
      <c r="E1569" s="4">
        <f t="shared" si="96"/>
        <v>44635.378564814811</v>
      </c>
      <c r="F1569" s="1" t="s">
        <v>17</v>
      </c>
      <c r="G1569" s="11" t="str">
        <f t="shared" si="98"/>
        <v>69187 44635,4</v>
      </c>
      <c r="H1569" s="11" t="str">
        <f t="shared" si="99"/>
        <v>Dans la commune</v>
      </c>
      <c r="I1569" s="1">
        <v>11</v>
      </c>
      <c r="J1569" s="5">
        <v>2.3148148148148147E-5</v>
      </c>
      <c r="K1569">
        <v>-8.7000000000000001E-5</v>
      </c>
      <c r="L1569" s="6"/>
      <c r="M1569" s="6" t="str">
        <f>IFERROR(VLOOKUP(G1569,TCD!$A$4:$C$362,3,FALSE),"Commune de ramassage")</f>
        <v>Commune de ramassage</v>
      </c>
      <c r="N1569">
        <v>311</v>
      </c>
    </row>
    <row r="1570" spans="1:14" x14ac:dyDescent="0.3">
      <c r="A1570">
        <f t="shared" si="97"/>
        <v>1569</v>
      </c>
      <c r="B1570">
        <v>354017116483021</v>
      </c>
      <c r="C1570" t="s">
        <v>24</v>
      </c>
      <c r="D1570" s="3">
        <v>44635.378587962965</v>
      </c>
      <c r="E1570" s="4">
        <f t="shared" si="96"/>
        <v>44635.378587962965</v>
      </c>
      <c r="F1570" s="1" t="s">
        <v>17</v>
      </c>
      <c r="G1570" s="11" t="str">
        <f t="shared" si="98"/>
        <v>69187 44635,4</v>
      </c>
      <c r="H1570" s="11" t="str">
        <f t="shared" si="99"/>
        <v>Dans la commune</v>
      </c>
      <c r="I1570" s="1">
        <v>10</v>
      </c>
      <c r="J1570" s="5">
        <v>2.3148148148148147E-5</v>
      </c>
      <c r="K1570">
        <v>-3.8000000000000002E-5</v>
      </c>
      <c r="L1570" s="6"/>
      <c r="M1570" s="6" t="str">
        <f>IFERROR(VLOOKUP(G1570,TCD!$A$4:$C$362,3,FALSE),"Commune de ramassage")</f>
        <v>Commune de ramassage</v>
      </c>
      <c r="N1570">
        <v>312</v>
      </c>
    </row>
    <row r="1571" spans="1:14" x14ac:dyDescent="0.3">
      <c r="A1571">
        <f t="shared" si="97"/>
        <v>1570</v>
      </c>
      <c r="B1571">
        <v>354017116483021</v>
      </c>
      <c r="C1571" t="s">
        <v>24</v>
      </c>
      <c r="D1571" s="3">
        <v>44635.378611111111</v>
      </c>
      <c r="E1571" s="4">
        <f t="shared" si="96"/>
        <v>44635.378611111111</v>
      </c>
      <c r="F1571" s="1" t="s">
        <v>17</v>
      </c>
      <c r="G1571" s="11" t="str">
        <f t="shared" si="98"/>
        <v>69187 44635,4</v>
      </c>
      <c r="H1571" s="11" t="str">
        <f t="shared" si="99"/>
        <v>Dans la commune</v>
      </c>
      <c r="I1571" s="1">
        <v>12</v>
      </c>
      <c r="J1571" s="5">
        <v>1.1574074074074073E-4</v>
      </c>
      <c r="K1571">
        <v>-2.6699999999999998E-4</v>
      </c>
      <c r="L1571" s="6"/>
      <c r="M1571" s="6" t="str">
        <f>IFERROR(VLOOKUP(G1571,TCD!$A$4:$C$362,3,FALSE),"Commune de ramassage")</f>
        <v>Commune de ramassage</v>
      </c>
      <c r="N1571">
        <v>313</v>
      </c>
    </row>
    <row r="1572" spans="1:14" x14ac:dyDescent="0.3">
      <c r="A1572">
        <f t="shared" si="97"/>
        <v>1571</v>
      </c>
      <c r="B1572">
        <v>354017116483021</v>
      </c>
      <c r="C1572" t="s">
        <v>24</v>
      </c>
      <c r="D1572" s="3">
        <v>44635.37872685185</v>
      </c>
      <c r="E1572" s="4">
        <f t="shared" si="96"/>
        <v>44635.37872685185</v>
      </c>
      <c r="F1572" s="1" t="s">
        <v>17</v>
      </c>
      <c r="G1572" s="11" t="str">
        <f t="shared" si="98"/>
        <v>69187 44635,4</v>
      </c>
      <c r="H1572" s="11" t="str">
        <f t="shared" si="99"/>
        <v>Dans la commune</v>
      </c>
      <c r="I1572" s="1">
        <v>9</v>
      </c>
      <c r="J1572" s="5">
        <v>2.3148148148148147E-5</v>
      </c>
      <c r="K1572">
        <v>-5.7000000000000003E-5</v>
      </c>
      <c r="L1572" s="6"/>
      <c r="M1572" s="6" t="str">
        <f>IFERROR(VLOOKUP(G1572,TCD!$A$4:$C$362,3,FALSE),"Commune de ramassage")</f>
        <v>Commune de ramassage</v>
      </c>
      <c r="N1572">
        <v>314</v>
      </c>
    </row>
    <row r="1573" spans="1:14" x14ac:dyDescent="0.3">
      <c r="A1573">
        <f t="shared" si="97"/>
        <v>1572</v>
      </c>
      <c r="B1573">
        <v>354017116483021</v>
      </c>
      <c r="C1573" t="s">
        <v>24</v>
      </c>
      <c r="D1573" s="3">
        <v>44635.378750000003</v>
      </c>
      <c r="E1573" s="4">
        <f t="shared" si="96"/>
        <v>44635.378750000003</v>
      </c>
      <c r="F1573" s="1" t="s">
        <v>17</v>
      </c>
      <c r="G1573" s="11" t="str">
        <f t="shared" si="98"/>
        <v>69187 44635,4</v>
      </c>
      <c r="H1573" s="11" t="str">
        <f t="shared" si="99"/>
        <v>Dans la commune</v>
      </c>
      <c r="I1573" s="1">
        <v>10</v>
      </c>
      <c r="J1573" s="5">
        <v>3.4722222222222222E-5</v>
      </c>
      <c r="K1573">
        <v>-6.0000000000000002E-5</v>
      </c>
      <c r="L1573" s="6"/>
      <c r="M1573" s="6" t="str">
        <f>IFERROR(VLOOKUP(G1573,TCD!$A$4:$C$362,3,FALSE),"Commune de ramassage")</f>
        <v>Commune de ramassage</v>
      </c>
      <c r="N1573">
        <v>315</v>
      </c>
    </row>
    <row r="1574" spans="1:14" x14ac:dyDescent="0.3">
      <c r="A1574">
        <f t="shared" si="97"/>
        <v>1573</v>
      </c>
      <c r="B1574">
        <v>354017116483021</v>
      </c>
      <c r="C1574" t="s">
        <v>24</v>
      </c>
      <c r="D1574" s="3">
        <v>44635.378784722219</v>
      </c>
      <c r="E1574" s="4">
        <f t="shared" si="96"/>
        <v>44635.378784722219</v>
      </c>
      <c r="F1574" s="1" t="s">
        <v>17</v>
      </c>
      <c r="G1574" s="11" t="str">
        <f t="shared" si="98"/>
        <v>69187 44635,4</v>
      </c>
      <c r="H1574" s="11" t="str">
        <f t="shared" si="99"/>
        <v>Dans la commune</v>
      </c>
      <c r="I1574" s="1">
        <v>10</v>
      </c>
      <c r="J1574" s="5">
        <v>3.2407407407407406E-4</v>
      </c>
      <c r="K1574">
        <v>-4.0299999999999998E-4</v>
      </c>
      <c r="L1574" s="6"/>
      <c r="M1574" s="6" t="str">
        <f>IFERROR(VLOOKUP(G1574,TCD!$A$4:$C$362,3,FALSE),"Commune de ramassage")</f>
        <v>Commune de ramassage</v>
      </c>
      <c r="N1574">
        <v>316</v>
      </c>
    </row>
    <row r="1575" spans="1:14" x14ac:dyDescent="0.3">
      <c r="A1575">
        <f t="shared" si="97"/>
        <v>1574</v>
      </c>
      <c r="B1575">
        <v>354017116483021</v>
      </c>
      <c r="C1575" t="s">
        <v>24</v>
      </c>
      <c r="D1575" s="3">
        <v>44635.379108796296</v>
      </c>
      <c r="E1575" s="4">
        <f t="shared" si="96"/>
        <v>44635.379108796296</v>
      </c>
      <c r="F1575" s="1" t="s">
        <v>17</v>
      </c>
      <c r="G1575" s="11" t="str">
        <f t="shared" si="98"/>
        <v>69187 44635,4</v>
      </c>
      <c r="H1575" s="11" t="str">
        <f t="shared" si="99"/>
        <v>Dans la commune</v>
      </c>
      <c r="I1575" s="1">
        <v>17</v>
      </c>
      <c r="J1575" s="5">
        <v>4.6296296296296294E-5</v>
      </c>
      <c r="K1575">
        <v>-1.3999999999999999E-4</v>
      </c>
      <c r="L1575" s="6"/>
      <c r="M1575" s="6" t="str">
        <f>IFERROR(VLOOKUP(G1575,TCD!$A$4:$C$362,3,FALSE),"Commune de ramassage")</f>
        <v>Commune de ramassage</v>
      </c>
      <c r="N1575">
        <v>317</v>
      </c>
    </row>
    <row r="1576" spans="1:14" x14ac:dyDescent="0.3">
      <c r="A1576">
        <f t="shared" si="97"/>
        <v>1575</v>
      </c>
      <c r="B1576">
        <v>354017116483021</v>
      </c>
      <c r="C1576" t="s">
        <v>24</v>
      </c>
      <c r="D1576" s="3">
        <v>44635.379155092596</v>
      </c>
      <c r="E1576" s="4">
        <f t="shared" si="96"/>
        <v>44635.379155092596</v>
      </c>
      <c r="F1576" s="1" t="s">
        <v>17</v>
      </c>
      <c r="G1576" s="11" t="str">
        <f t="shared" si="98"/>
        <v>69187 44635,4</v>
      </c>
      <c r="H1576" s="11" t="str">
        <f t="shared" si="99"/>
        <v>Dans la commune</v>
      </c>
      <c r="I1576" s="1">
        <v>19</v>
      </c>
      <c r="J1576" s="5">
        <v>1.1689814814814816E-3</v>
      </c>
      <c r="K1576">
        <v>-2.7899999999999999E-3</v>
      </c>
      <c r="L1576" s="6"/>
      <c r="M1576" s="6" t="str">
        <f>IFERROR(VLOOKUP(G1576,TCD!$A$4:$C$362,3,FALSE),"Commune de ramassage")</f>
        <v>Commune de ramassage</v>
      </c>
      <c r="N1576">
        <v>318</v>
      </c>
    </row>
    <row r="1577" spans="1:14" x14ac:dyDescent="0.3">
      <c r="A1577">
        <f t="shared" si="97"/>
        <v>1576</v>
      </c>
      <c r="B1577">
        <v>354017116483021</v>
      </c>
      <c r="C1577" t="s">
        <v>24</v>
      </c>
      <c r="D1577" s="3">
        <v>44635.380324074074</v>
      </c>
      <c r="E1577" s="4">
        <f t="shared" si="96"/>
        <v>44635.380324074074</v>
      </c>
      <c r="F1577" s="1" t="s">
        <v>17</v>
      </c>
      <c r="G1577" s="11" t="str">
        <f t="shared" si="98"/>
        <v>69187 44635,4</v>
      </c>
      <c r="H1577" s="11" t="str">
        <f t="shared" si="99"/>
        <v>Dans la commune</v>
      </c>
      <c r="I1577" s="1">
        <v>0</v>
      </c>
      <c r="J1577" s="5">
        <v>8.1018518518518516E-5</v>
      </c>
      <c r="K1577">
        <v>0</v>
      </c>
      <c r="L1577" s="6"/>
      <c r="M1577" s="6" t="str">
        <f>IFERROR(VLOOKUP(G1577,TCD!$A$4:$C$362,3,FALSE),"Commune de ramassage")</f>
        <v>Commune de ramassage</v>
      </c>
      <c r="N1577">
        <v>319</v>
      </c>
    </row>
    <row r="1578" spans="1:14" x14ac:dyDescent="0.3">
      <c r="A1578">
        <f t="shared" si="97"/>
        <v>1577</v>
      </c>
      <c r="B1578">
        <v>354017116483021</v>
      </c>
      <c r="C1578" t="s">
        <v>24</v>
      </c>
      <c r="D1578" s="3">
        <v>44635.38040509259</v>
      </c>
      <c r="E1578" s="4">
        <f t="shared" si="96"/>
        <v>44635.38040509259</v>
      </c>
      <c r="F1578" s="1" t="s">
        <v>17</v>
      </c>
      <c r="G1578" s="11" t="str">
        <f t="shared" si="98"/>
        <v>69187 44635,4</v>
      </c>
      <c r="H1578" s="11" t="str">
        <f t="shared" si="99"/>
        <v>Dans la commune</v>
      </c>
      <c r="I1578" s="1">
        <v>0</v>
      </c>
      <c r="J1578" s="5">
        <v>5.5555555555555556E-4</v>
      </c>
      <c r="K1578">
        <v>-1.9849999999999998E-3</v>
      </c>
      <c r="L1578" s="6"/>
      <c r="M1578" s="6" t="str">
        <f>IFERROR(VLOOKUP(G1578,TCD!$A$4:$C$362,3,FALSE),"Commune de ramassage")</f>
        <v>Commune de ramassage</v>
      </c>
      <c r="N1578">
        <v>320</v>
      </c>
    </row>
    <row r="1579" spans="1:14" x14ac:dyDescent="0.3">
      <c r="A1579">
        <f t="shared" si="97"/>
        <v>1578</v>
      </c>
      <c r="B1579">
        <v>354017116483021</v>
      </c>
      <c r="C1579" t="s">
        <v>24</v>
      </c>
      <c r="D1579" s="3">
        <v>44635.380960648145</v>
      </c>
      <c r="E1579" s="4">
        <f t="shared" si="96"/>
        <v>44635.380960648145</v>
      </c>
      <c r="F1579" s="1" t="s">
        <v>17</v>
      </c>
      <c r="G1579" s="11" t="str">
        <f t="shared" si="98"/>
        <v>69187 44635,4</v>
      </c>
      <c r="H1579" s="11" t="str">
        <f t="shared" si="99"/>
        <v>Dans la commune</v>
      </c>
      <c r="I1579" s="1">
        <v>22</v>
      </c>
      <c r="J1579" s="5">
        <v>1.0416666666666667E-4</v>
      </c>
      <c r="K1579">
        <v>-4.8500000000000003E-4</v>
      </c>
      <c r="L1579" s="6"/>
      <c r="M1579" s="6" t="str">
        <f>IFERROR(VLOOKUP(G1579,TCD!$A$4:$C$362,3,FALSE),"Commune de ramassage")</f>
        <v>Commune de ramassage</v>
      </c>
      <c r="N1579">
        <v>321</v>
      </c>
    </row>
    <row r="1580" spans="1:14" x14ac:dyDescent="0.3">
      <c r="A1580">
        <f t="shared" si="97"/>
        <v>1579</v>
      </c>
      <c r="B1580">
        <v>354017116483021</v>
      </c>
      <c r="C1580" t="s">
        <v>24</v>
      </c>
      <c r="D1580" s="3">
        <v>44635.381064814814</v>
      </c>
      <c r="E1580" s="4">
        <f t="shared" si="96"/>
        <v>44635.381064814814</v>
      </c>
      <c r="F1580" s="1" t="s">
        <v>17</v>
      </c>
      <c r="G1580" s="11" t="str">
        <f t="shared" si="98"/>
        <v>69187 44635,4</v>
      </c>
      <c r="H1580" s="11" t="str">
        <f t="shared" si="99"/>
        <v>Dans la commune</v>
      </c>
      <c r="I1580" s="1">
        <v>20</v>
      </c>
      <c r="J1580" s="5">
        <v>1.1689814814814816E-3</v>
      </c>
      <c r="K1580">
        <v>-2.8770000000000002E-3</v>
      </c>
      <c r="L1580" s="6"/>
      <c r="M1580" s="6" t="str">
        <f>IFERROR(VLOOKUP(G1580,TCD!$A$4:$C$362,3,FALSE),"Commune de ramassage")</f>
        <v>Commune de ramassage</v>
      </c>
      <c r="N1580">
        <v>322</v>
      </c>
    </row>
    <row r="1581" spans="1:14" x14ac:dyDescent="0.3">
      <c r="A1581">
        <f t="shared" si="97"/>
        <v>1580</v>
      </c>
      <c r="B1581">
        <v>354017116483021</v>
      </c>
      <c r="C1581" t="s">
        <v>24</v>
      </c>
      <c r="D1581" s="3">
        <v>44635.382233796299</v>
      </c>
      <c r="E1581" s="4">
        <f t="shared" si="96"/>
        <v>44635.382233796299</v>
      </c>
      <c r="F1581" s="1" t="s">
        <v>17</v>
      </c>
      <c r="G1581" s="11" t="str">
        <f t="shared" si="98"/>
        <v>69187 44635,4</v>
      </c>
      <c r="H1581" s="11" t="str">
        <f t="shared" si="99"/>
        <v>Dans la commune</v>
      </c>
      <c r="I1581" s="1">
        <v>0</v>
      </c>
      <c r="J1581" s="5">
        <v>3.1250000000000001E-4</v>
      </c>
      <c r="K1581">
        <v>1.8200000000000001E-4</v>
      </c>
      <c r="L1581" s="6"/>
      <c r="M1581" s="6" t="str">
        <f>IFERROR(VLOOKUP(G1581,TCD!$A$4:$C$362,3,FALSE),"Commune de ramassage")</f>
        <v>Commune de ramassage</v>
      </c>
      <c r="N1581">
        <v>323</v>
      </c>
    </row>
    <row r="1582" spans="1:14" x14ac:dyDescent="0.3">
      <c r="A1582">
        <f t="shared" si="97"/>
        <v>1581</v>
      </c>
      <c r="B1582">
        <v>354017116483021</v>
      </c>
      <c r="C1582" t="s">
        <v>24</v>
      </c>
      <c r="D1582" s="3">
        <v>44635.3825462963</v>
      </c>
      <c r="E1582" s="4">
        <f t="shared" si="96"/>
        <v>44635.3825462963</v>
      </c>
      <c r="F1582" s="1" t="s">
        <v>17</v>
      </c>
      <c r="G1582" s="11" t="str">
        <f t="shared" si="98"/>
        <v>69187 44635,4</v>
      </c>
      <c r="H1582" s="11" t="str">
        <f t="shared" si="99"/>
        <v>Dans la commune</v>
      </c>
      <c r="I1582" s="1">
        <v>8</v>
      </c>
      <c r="J1582" s="5">
        <v>1.0879629629629629E-3</v>
      </c>
      <c r="K1582">
        <v>5.6030000000000003E-3</v>
      </c>
      <c r="L1582" s="6"/>
      <c r="M1582" s="6" t="str">
        <f>IFERROR(VLOOKUP(G1582,TCD!$A$4:$C$362,3,FALSE),"Commune de ramassage")</f>
        <v>Commune de ramassage</v>
      </c>
      <c r="N1582">
        <v>324</v>
      </c>
    </row>
    <row r="1583" spans="1:14" x14ac:dyDescent="0.3">
      <c r="A1583">
        <f t="shared" si="97"/>
        <v>1582</v>
      </c>
      <c r="B1583">
        <v>354017116483021</v>
      </c>
      <c r="C1583" t="s">
        <v>24</v>
      </c>
      <c r="D1583" s="3">
        <v>44635.383634259262</v>
      </c>
      <c r="E1583" s="4">
        <f t="shared" si="96"/>
        <v>44635.383634259262</v>
      </c>
      <c r="F1583" s="1" t="s">
        <v>17</v>
      </c>
      <c r="G1583" s="11" t="str">
        <f t="shared" si="98"/>
        <v>69187 44635,4</v>
      </c>
      <c r="H1583" s="11" t="str">
        <f t="shared" si="99"/>
        <v>Dans la commune</v>
      </c>
      <c r="I1583" s="1">
        <v>24</v>
      </c>
      <c r="J1583" s="5">
        <v>5.0925925925925921E-4</v>
      </c>
      <c r="K1583">
        <v>2.3770000000000002E-3</v>
      </c>
      <c r="L1583" s="6"/>
      <c r="M1583" s="6" t="str">
        <f>IFERROR(VLOOKUP(G1583,TCD!$A$4:$C$362,3,FALSE),"Commune de ramassage")</f>
        <v>Commune de ramassage</v>
      </c>
      <c r="N1583">
        <v>325</v>
      </c>
    </row>
    <row r="1584" spans="1:14" x14ac:dyDescent="0.3">
      <c r="A1584">
        <f t="shared" si="97"/>
        <v>1583</v>
      </c>
      <c r="B1584">
        <v>354017116483021</v>
      </c>
      <c r="C1584" t="s">
        <v>24</v>
      </c>
      <c r="D1584" s="3">
        <v>44635.384143518517</v>
      </c>
      <c r="E1584" s="4">
        <f t="shared" si="96"/>
        <v>44635.384143518517</v>
      </c>
      <c r="F1584" s="1" t="s">
        <v>17</v>
      </c>
      <c r="G1584" s="11" t="str">
        <f t="shared" si="98"/>
        <v>69187 44635,4</v>
      </c>
      <c r="H1584" s="11" t="str">
        <f t="shared" si="99"/>
        <v>Dans la commune</v>
      </c>
      <c r="I1584" s="1">
        <v>6</v>
      </c>
      <c r="J1584" s="5">
        <v>5.7870370370370366E-5</v>
      </c>
      <c r="K1584">
        <v>1.0000000000000001E-5</v>
      </c>
      <c r="L1584" s="6"/>
      <c r="M1584" s="6" t="str">
        <f>IFERROR(VLOOKUP(G1584,TCD!$A$4:$C$362,3,FALSE),"Commune de ramassage")</f>
        <v>Commune de ramassage</v>
      </c>
      <c r="N1584">
        <v>326</v>
      </c>
    </row>
    <row r="1585" spans="1:14" x14ac:dyDescent="0.3">
      <c r="A1585">
        <f t="shared" si="97"/>
        <v>1584</v>
      </c>
      <c r="B1585">
        <v>354017116483021</v>
      </c>
      <c r="C1585" t="s">
        <v>24</v>
      </c>
      <c r="D1585" s="3">
        <v>44635.384201388886</v>
      </c>
      <c r="E1585" s="4">
        <f t="shared" si="96"/>
        <v>44635.384201388886</v>
      </c>
      <c r="F1585" s="1" t="s">
        <v>17</v>
      </c>
      <c r="G1585" s="11" t="str">
        <f t="shared" si="98"/>
        <v>69187 44635,4</v>
      </c>
      <c r="H1585" s="11" t="str">
        <f t="shared" si="99"/>
        <v>Dans la commune</v>
      </c>
      <c r="I1585" s="1">
        <v>7</v>
      </c>
      <c r="J1585" s="5">
        <v>1.1574074074074073E-5</v>
      </c>
      <c r="K1585">
        <v>-3.4999999999999997E-5</v>
      </c>
      <c r="L1585" s="6"/>
      <c r="M1585" s="6" t="str">
        <f>IFERROR(VLOOKUP(G1585,TCD!$A$4:$C$362,3,FALSE),"Commune de ramassage")</f>
        <v>Commune de ramassage</v>
      </c>
      <c r="N1585">
        <v>327</v>
      </c>
    </row>
    <row r="1586" spans="1:14" x14ac:dyDescent="0.3">
      <c r="A1586">
        <f t="shared" si="97"/>
        <v>1585</v>
      </c>
      <c r="B1586">
        <v>354017116483021</v>
      </c>
      <c r="C1586" t="s">
        <v>24</v>
      </c>
      <c r="D1586" s="3">
        <v>44635.384212962963</v>
      </c>
      <c r="E1586" s="4">
        <f t="shared" si="96"/>
        <v>44635.384212962963</v>
      </c>
      <c r="F1586" s="1" t="s">
        <v>17</v>
      </c>
      <c r="G1586" s="11" t="str">
        <f t="shared" si="98"/>
        <v>69187 44635,4</v>
      </c>
      <c r="H1586" s="11" t="str">
        <f t="shared" si="99"/>
        <v>Dans la commune</v>
      </c>
      <c r="I1586" s="1">
        <v>9</v>
      </c>
      <c r="J1586" s="5">
        <v>1.1574074074074073E-3</v>
      </c>
      <c r="K1586">
        <v>-5.2570000000000004E-3</v>
      </c>
      <c r="L1586" s="6"/>
      <c r="M1586" s="6" t="str">
        <f>IFERROR(VLOOKUP(G1586,TCD!$A$4:$C$362,3,FALSE),"Commune de ramassage")</f>
        <v>Commune de ramassage</v>
      </c>
      <c r="N1586">
        <v>328</v>
      </c>
    </row>
    <row r="1587" spans="1:14" x14ac:dyDescent="0.3">
      <c r="A1587">
        <f t="shared" si="97"/>
        <v>1586</v>
      </c>
      <c r="B1587">
        <v>354017116483021</v>
      </c>
      <c r="C1587" t="s">
        <v>24</v>
      </c>
      <c r="D1587" s="3">
        <v>44635.385370370372</v>
      </c>
      <c r="E1587" s="4">
        <f t="shared" si="96"/>
        <v>44635.385370370372</v>
      </c>
      <c r="F1587" s="1" t="s">
        <v>17</v>
      </c>
      <c r="G1587" s="11" t="str">
        <f t="shared" si="98"/>
        <v>69187 44635,4</v>
      </c>
      <c r="H1587" s="11" t="str">
        <f t="shared" si="99"/>
        <v>Dans la commune</v>
      </c>
      <c r="I1587" s="1">
        <v>21</v>
      </c>
      <c r="J1587" s="5">
        <v>3.4722222222222222E-5</v>
      </c>
      <c r="K1587">
        <v>-1.2E-4</v>
      </c>
      <c r="L1587" s="6"/>
      <c r="M1587" s="6" t="str">
        <f>IFERROR(VLOOKUP(G1587,TCD!$A$4:$C$362,3,FALSE),"Commune de ramassage")</f>
        <v>Commune de ramassage</v>
      </c>
      <c r="N1587">
        <v>329</v>
      </c>
    </row>
    <row r="1588" spans="1:14" x14ac:dyDescent="0.3">
      <c r="A1588">
        <f t="shared" si="97"/>
        <v>1587</v>
      </c>
      <c r="B1588">
        <v>354017116483021</v>
      </c>
      <c r="C1588" t="s">
        <v>24</v>
      </c>
      <c r="D1588" s="3">
        <v>44635.385405092595</v>
      </c>
      <c r="E1588" s="4">
        <f t="shared" si="96"/>
        <v>44635.385405092595</v>
      </c>
      <c r="F1588" s="1" t="s">
        <v>17</v>
      </c>
      <c r="G1588" s="11" t="str">
        <f t="shared" si="98"/>
        <v>69187 44635,4</v>
      </c>
      <c r="H1588" s="11" t="str">
        <f t="shared" si="99"/>
        <v>Dans la commune</v>
      </c>
      <c r="I1588" s="1">
        <v>15</v>
      </c>
      <c r="J1588" s="5">
        <v>6.134259259259259E-4</v>
      </c>
      <c r="K1588">
        <v>-1.2830000000000001E-3</v>
      </c>
      <c r="L1588" s="6"/>
      <c r="M1588" s="6" t="str">
        <f>IFERROR(VLOOKUP(G1588,TCD!$A$4:$C$362,3,FALSE),"Commune de ramassage")</f>
        <v>Commune de ramassage</v>
      </c>
      <c r="N1588">
        <v>330</v>
      </c>
    </row>
    <row r="1589" spans="1:14" x14ac:dyDescent="0.3">
      <c r="A1589">
        <f t="shared" si="97"/>
        <v>1588</v>
      </c>
      <c r="B1589">
        <v>354017116483021</v>
      </c>
      <c r="C1589" t="s">
        <v>24</v>
      </c>
      <c r="D1589" s="3">
        <v>44635.386018518519</v>
      </c>
      <c r="E1589" s="4">
        <f t="shared" si="96"/>
        <v>44635.386018518519</v>
      </c>
      <c r="F1589" s="1" t="s">
        <v>17</v>
      </c>
      <c r="G1589" s="11" t="str">
        <f t="shared" si="98"/>
        <v>69187 44635,4</v>
      </c>
      <c r="H1589" s="11" t="str">
        <f t="shared" si="99"/>
        <v>Dans la commune</v>
      </c>
      <c r="I1589" s="1">
        <v>29</v>
      </c>
      <c r="J1589" s="5">
        <v>2.5462962962962961E-4</v>
      </c>
      <c r="K1589">
        <v>-8.8500000000000004E-4</v>
      </c>
      <c r="L1589" s="6"/>
      <c r="M1589" s="6" t="str">
        <f>IFERROR(VLOOKUP(G1589,TCD!$A$4:$C$362,3,FALSE),"Commune de ramassage")</f>
        <v>Commune de ramassage</v>
      </c>
      <c r="N1589">
        <v>331</v>
      </c>
    </row>
    <row r="1590" spans="1:14" x14ac:dyDescent="0.3">
      <c r="A1590">
        <f t="shared" si="97"/>
        <v>1589</v>
      </c>
      <c r="B1590">
        <v>354017116483021</v>
      </c>
      <c r="C1590" t="s">
        <v>24</v>
      </c>
      <c r="D1590" s="3">
        <v>44635.386273148149</v>
      </c>
      <c r="E1590" s="4">
        <f t="shared" si="96"/>
        <v>44635.386273148149</v>
      </c>
      <c r="F1590" s="1" t="s">
        <v>17</v>
      </c>
      <c r="G1590" s="11" t="str">
        <f t="shared" si="98"/>
        <v>69187 44635,4</v>
      </c>
      <c r="H1590" s="11" t="str">
        <f t="shared" si="99"/>
        <v>Entrée sortie</v>
      </c>
      <c r="I1590" s="1">
        <v>27</v>
      </c>
      <c r="J1590" s="5">
        <v>1.1689814814814816E-3</v>
      </c>
      <c r="K1590">
        <v>-3.0100000000000001E-3</v>
      </c>
      <c r="L1590" s="6"/>
      <c r="M1590" s="6" t="str">
        <f>IFERROR(VLOOKUP(G1590,TCD!$A$4:$C$362,3,FALSE),"Commune de ramassage")</f>
        <v>Commune de ramassage</v>
      </c>
      <c r="N1590">
        <v>332</v>
      </c>
    </row>
    <row r="1591" spans="1:14" x14ac:dyDescent="0.3">
      <c r="A1591">
        <f t="shared" si="97"/>
        <v>1590</v>
      </c>
      <c r="B1591">
        <v>354017116483021</v>
      </c>
      <c r="C1591" t="s">
        <v>24</v>
      </c>
      <c r="D1591" s="3">
        <v>44635.387442129628</v>
      </c>
      <c r="E1591" s="4">
        <f t="shared" si="96"/>
        <v>44635.387442129628</v>
      </c>
      <c r="F1591" s="1" t="s">
        <v>25</v>
      </c>
      <c r="G1591" s="11" t="str">
        <f t="shared" si="98"/>
        <v>69099 44635,4</v>
      </c>
      <c r="H1591" s="11" t="str">
        <f t="shared" si="99"/>
        <v>Dans la commune</v>
      </c>
      <c r="I1591" s="1">
        <v>30</v>
      </c>
      <c r="J1591" s="5">
        <v>3.4722222222222224E-4</v>
      </c>
      <c r="K1591">
        <v>-1.58E-3</v>
      </c>
      <c r="L1591" s="6"/>
      <c r="M1591" s="6" t="str">
        <f>IFERROR(VLOOKUP(G1591,TCD!$A$4:$C$362,3,FALSE),"Commune de ramassage")</f>
        <v>Commune de ramassage</v>
      </c>
      <c r="N1591">
        <v>333</v>
      </c>
    </row>
    <row r="1592" spans="1:14" x14ac:dyDescent="0.3">
      <c r="A1592">
        <f t="shared" si="97"/>
        <v>1591</v>
      </c>
      <c r="B1592">
        <v>354017116483021</v>
      </c>
      <c r="C1592" t="s">
        <v>24</v>
      </c>
      <c r="D1592" s="3">
        <v>44635.387789351851</v>
      </c>
      <c r="E1592" s="4">
        <f t="shared" si="96"/>
        <v>44635.387789351851</v>
      </c>
      <c r="F1592" s="1" t="s">
        <v>25</v>
      </c>
      <c r="G1592" s="11" t="str">
        <f t="shared" si="98"/>
        <v>69099 44635,4</v>
      </c>
      <c r="H1592" s="11" t="str">
        <f t="shared" si="99"/>
        <v>Dans la commune</v>
      </c>
      <c r="I1592" s="1">
        <v>31</v>
      </c>
      <c r="J1592" s="5">
        <v>5.6712962962962956E-4</v>
      </c>
      <c r="K1592">
        <v>-9.6500000000000004E-4</v>
      </c>
      <c r="L1592" s="6"/>
      <c r="M1592" s="6" t="str">
        <f>IFERROR(VLOOKUP(G1592,TCD!$A$4:$C$362,3,FALSE),"Commune de ramassage")</f>
        <v>Commune de ramassage</v>
      </c>
      <c r="N1592">
        <v>334</v>
      </c>
    </row>
    <row r="1593" spans="1:14" x14ac:dyDescent="0.3">
      <c r="A1593">
        <f t="shared" si="97"/>
        <v>1592</v>
      </c>
      <c r="B1593">
        <v>354017116483021</v>
      </c>
      <c r="C1593" t="s">
        <v>24</v>
      </c>
      <c r="D1593" s="3">
        <v>44635.388356481482</v>
      </c>
      <c r="E1593" s="4">
        <f t="shared" si="96"/>
        <v>44635.388356481482</v>
      </c>
      <c r="F1593" s="1" t="s">
        <v>25</v>
      </c>
      <c r="G1593" s="11" t="str">
        <f t="shared" si="98"/>
        <v>69099 44635,4</v>
      </c>
      <c r="H1593" s="11" t="str">
        <f t="shared" si="99"/>
        <v>Dans la commune</v>
      </c>
      <c r="I1593" s="1">
        <v>7</v>
      </c>
      <c r="J1593" s="5">
        <v>1.0185185185185186E-3</v>
      </c>
      <c r="K1593">
        <v>4.3000000000000002E-5</v>
      </c>
      <c r="L1593" s="6"/>
      <c r="M1593" s="6" t="str">
        <f>IFERROR(VLOOKUP(G1593,TCD!$A$4:$C$362,3,FALSE),"Commune de ramassage")</f>
        <v>Commune de ramassage</v>
      </c>
      <c r="N1593">
        <v>335</v>
      </c>
    </row>
    <row r="1594" spans="1:14" x14ac:dyDescent="0.3">
      <c r="A1594">
        <f t="shared" si="97"/>
        <v>1593</v>
      </c>
      <c r="B1594">
        <v>354017116483021</v>
      </c>
      <c r="C1594" t="s">
        <v>24</v>
      </c>
      <c r="D1594" s="3">
        <v>44635.389374999999</v>
      </c>
      <c r="E1594" s="4">
        <f t="shared" si="96"/>
        <v>44635.389374999999</v>
      </c>
      <c r="F1594" s="1" t="s">
        <v>25</v>
      </c>
      <c r="G1594" s="11" t="str">
        <f t="shared" si="98"/>
        <v>69099 44635,4</v>
      </c>
      <c r="H1594" s="11" t="str">
        <f t="shared" si="99"/>
        <v>Dans la commune</v>
      </c>
      <c r="I1594" s="1">
        <v>6</v>
      </c>
      <c r="J1594" s="5">
        <v>8.1018518518518516E-5</v>
      </c>
      <c r="K1594">
        <v>-3.3000000000000003E-5</v>
      </c>
      <c r="L1594" s="6"/>
      <c r="M1594" s="6" t="str">
        <f>IFERROR(VLOOKUP(G1594,TCD!$A$4:$C$362,3,FALSE),"Commune de ramassage")</f>
        <v>Commune de ramassage</v>
      </c>
      <c r="N1594">
        <v>336</v>
      </c>
    </row>
    <row r="1595" spans="1:14" x14ac:dyDescent="0.3">
      <c r="A1595">
        <f t="shared" si="97"/>
        <v>1594</v>
      </c>
      <c r="B1595">
        <v>354017116483021</v>
      </c>
      <c r="C1595" t="s">
        <v>24</v>
      </c>
      <c r="D1595" s="3">
        <v>44635.389456018522</v>
      </c>
      <c r="E1595" s="4">
        <f t="shared" si="96"/>
        <v>44635.389456018522</v>
      </c>
      <c r="F1595" s="1" t="s">
        <v>25</v>
      </c>
      <c r="G1595" s="11" t="str">
        <f t="shared" si="98"/>
        <v>69099 44635,4</v>
      </c>
      <c r="H1595" s="11" t="str">
        <f t="shared" si="99"/>
        <v>Dans la commune</v>
      </c>
      <c r="I1595" s="1">
        <v>12</v>
      </c>
      <c r="J1595" s="5">
        <v>1.3078703703703705E-3</v>
      </c>
      <c r="K1595">
        <v>3.9319999999999997E-3</v>
      </c>
      <c r="L1595" s="6"/>
      <c r="M1595" s="6" t="str">
        <f>IFERROR(VLOOKUP(G1595,TCD!$A$4:$C$362,3,FALSE),"Commune de ramassage")</f>
        <v>Commune de ramassage</v>
      </c>
      <c r="N1595">
        <v>337</v>
      </c>
    </row>
    <row r="1596" spans="1:14" x14ac:dyDescent="0.3">
      <c r="A1596">
        <f t="shared" si="97"/>
        <v>1595</v>
      </c>
      <c r="B1596">
        <v>354017116483021</v>
      </c>
      <c r="C1596" t="s">
        <v>24</v>
      </c>
      <c r="D1596" s="3">
        <v>44635.390763888892</v>
      </c>
      <c r="E1596" s="4">
        <f t="shared" si="96"/>
        <v>44635.390763888892</v>
      </c>
      <c r="F1596" s="1" t="s">
        <v>25</v>
      </c>
      <c r="G1596" s="11" t="str">
        <f t="shared" si="98"/>
        <v>69099 44635,4</v>
      </c>
      <c r="H1596" s="11" t="str">
        <f t="shared" si="99"/>
        <v>Entrée sortie</v>
      </c>
      <c r="I1596" s="1">
        <v>34</v>
      </c>
      <c r="J1596" s="5">
        <v>2.7777777777777778E-4</v>
      </c>
      <c r="K1596">
        <v>9.1E-4</v>
      </c>
      <c r="L1596" s="6"/>
      <c r="M1596" s="6" t="str">
        <f>IFERROR(VLOOKUP(G1596,TCD!$A$4:$C$362,3,FALSE),"Commune de ramassage")</f>
        <v>Commune de ramassage</v>
      </c>
      <c r="N1596">
        <v>338</v>
      </c>
    </row>
    <row r="1597" spans="1:14" x14ac:dyDescent="0.3">
      <c r="A1597">
        <f t="shared" si="97"/>
        <v>1596</v>
      </c>
      <c r="B1597">
        <v>354017116483021</v>
      </c>
      <c r="C1597" t="s">
        <v>24</v>
      </c>
      <c r="D1597" s="3">
        <v>44635.391041666669</v>
      </c>
      <c r="E1597" s="4">
        <f t="shared" si="96"/>
        <v>44635.391041666669</v>
      </c>
      <c r="F1597" s="1" t="s">
        <v>17</v>
      </c>
      <c r="G1597" s="11" t="str">
        <f t="shared" si="98"/>
        <v>69187 44635,4</v>
      </c>
      <c r="H1597" s="11" t="str">
        <f t="shared" si="99"/>
        <v>Dans la commune</v>
      </c>
      <c r="I1597" s="1">
        <v>11</v>
      </c>
      <c r="J1597" s="5">
        <v>1.3541666666666667E-3</v>
      </c>
      <c r="K1597">
        <v>1.8599999999999999E-4</v>
      </c>
      <c r="L1597" s="6"/>
      <c r="M1597" s="6" t="str">
        <f>IFERROR(VLOOKUP(G1597,TCD!$A$4:$C$362,3,FALSE),"Commune de ramassage")</f>
        <v>Commune de ramassage</v>
      </c>
      <c r="N1597">
        <v>339</v>
      </c>
    </row>
    <row r="1598" spans="1:14" x14ac:dyDescent="0.3">
      <c r="A1598">
        <f t="shared" si="97"/>
        <v>1597</v>
      </c>
      <c r="B1598">
        <v>354017116483021</v>
      </c>
      <c r="C1598" t="s">
        <v>24</v>
      </c>
      <c r="D1598" s="3">
        <v>44635.392395833333</v>
      </c>
      <c r="E1598" s="4">
        <f t="shared" si="96"/>
        <v>44635.392395833333</v>
      </c>
      <c r="F1598" s="1" t="s">
        <v>17</v>
      </c>
      <c r="G1598" s="11" t="str">
        <f t="shared" si="98"/>
        <v>69187 44635,4</v>
      </c>
      <c r="H1598" s="11" t="str">
        <f t="shared" si="99"/>
        <v>Entrée sortie</v>
      </c>
      <c r="I1598" s="1">
        <v>0</v>
      </c>
      <c r="J1598" s="5">
        <v>8.1018518518518516E-5</v>
      </c>
      <c r="K1598">
        <v>-2.9E-4</v>
      </c>
      <c r="L1598" s="6"/>
      <c r="M1598" s="6" t="str">
        <f>IFERROR(VLOOKUP(G1598,TCD!$A$4:$C$362,3,FALSE),"Commune de ramassage")</f>
        <v>Commune de ramassage</v>
      </c>
      <c r="N1598">
        <v>340</v>
      </c>
    </row>
    <row r="1599" spans="1:14" x14ac:dyDescent="0.3">
      <c r="A1599">
        <f t="shared" si="97"/>
        <v>1598</v>
      </c>
      <c r="B1599">
        <v>354017116483021</v>
      </c>
      <c r="C1599" t="s">
        <v>24</v>
      </c>
      <c r="D1599" s="3">
        <v>44635.392476851855</v>
      </c>
      <c r="E1599" s="4">
        <f t="shared" si="96"/>
        <v>44635.392476851855</v>
      </c>
      <c r="F1599" s="1" t="s">
        <v>25</v>
      </c>
      <c r="G1599" s="11" t="str">
        <f t="shared" si="98"/>
        <v>69099 44635,4</v>
      </c>
      <c r="H1599" s="11" t="str">
        <f t="shared" si="99"/>
        <v>Dans la commune</v>
      </c>
      <c r="I1599" s="1">
        <v>14</v>
      </c>
      <c r="J1599" s="5">
        <v>5.7870370370370366E-5</v>
      </c>
      <c r="K1599">
        <v>4.8999999999999998E-5</v>
      </c>
      <c r="L1599" s="6"/>
      <c r="M1599" s="6" t="str">
        <f>IFERROR(VLOOKUP(G1599,TCD!$A$4:$C$362,3,FALSE),"Commune de ramassage")</f>
        <v>Commune de ramassage</v>
      </c>
      <c r="N1599">
        <v>341</v>
      </c>
    </row>
    <row r="1600" spans="1:14" x14ac:dyDescent="0.3">
      <c r="A1600">
        <f t="shared" si="97"/>
        <v>1599</v>
      </c>
      <c r="B1600">
        <v>354017116483021</v>
      </c>
      <c r="C1600" t="s">
        <v>24</v>
      </c>
      <c r="D1600" s="3">
        <v>44635.392534722225</v>
      </c>
      <c r="E1600" s="4">
        <f t="shared" si="96"/>
        <v>44635.392534722225</v>
      </c>
      <c r="F1600" s="1" t="s">
        <v>25</v>
      </c>
      <c r="G1600" s="11" t="str">
        <f t="shared" si="98"/>
        <v>69099 44635,4</v>
      </c>
      <c r="H1600" s="11" t="str">
        <f t="shared" si="99"/>
        <v>Entrée sortie</v>
      </c>
      <c r="I1600" s="1">
        <v>16</v>
      </c>
      <c r="J1600" s="5">
        <v>1.1342592592592591E-3</v>
      </c>
      <c r="K1600">
        <v>2.8960000000000001E-3</v>
      </c>
      <c r="L1600" s="6"/>
      <c r="M1600" s="6" t="str">
        <f>IFERROR(VLOOKUP(G1600,TCD!$A$4:$C$362,3,FALSE),"Commune de ramassage")</f>
        <v>Commune de ramassage</v>
      </c>
      <c r="N1600">
        <v>342</v>
      </c>
    </row>
    <row r="1601" spans="1:14" x14ac:dyDescent="0.3">
      <c r="A1601">
        <f t="shared" si="97"/>
        <v>1600</v>
      </c>
      <c r="B1601">
        <v>354017116483021</v>
      </c>
      <c r="C1601" t="s">
        <v>24</v>
      </c>
      <c r="D1601" s="3">
        <v>44635.39366898148</v>
      </c>
      <c r="E1601" s="4">
        <f t="shared" si="96"/>
        <v>44635.39366898148</v>
      </c>
      <c r="F1601" s="1" t="s">
        <v>17</v>
      </c>
      <c r="G1601" s="11" t="str">
        <f t="shared" si="98"/>
        <v>69187 44635,4</v>
      </c>
      <c r="H1601" s="11" t="str">
        <f t="shared" si="99"/>
        <v>Dans la commune</v>
      </c>
      <c r="I1601" s="1">
        <v>27</v>
      </c>
      <c r="J1601" s="5">
        <v>1.5046296296296297E-4</v>
      </c>
      <c r="K1601">
        <v>4.8999999999999998E-5</v>
      </c>
      <c r="L1601" s="6"/>
      <c r="M1601" s="6" t="str">
        <f>IFERROR(VLOOKUP(G1601,TCD!$A$4:$C$362,3,FALSE),"Commune de ramassage")</f>
        <v>Commune de ramassage</v>
      </c>
      <c r="N1601">
        <v>343</v>
      </c>
    </row>
    <row r="1602" spans="1:14" x14ac:dyDescent="0.3">
      <c r="A1602">
        <f t="shared" si="97"/>
        <v>1601</v>
      </c>
      <c r="B1602">
        <v>354017116483021</v>
      </c>
      <c r="C1602" t="s">
        <v>24</v>
      </c>
      <c r="D1602" s="3">
        <v>44635.393819444442</v>
      </c>
      <c r="E1602" s="4">
        <f t="shared" ref="E1602:E1665" si="100">D1602</f>
        <v>44635.393819444442</v>
      </c>
      <c r="F1602" s="1" t="s">
        <v>17</v>
      </c>
      <c r="G1602" s="11" t="str">
        <f t="shared" si="98"/>
        <v>69187 44635,4</v>
      </c>
      <c r="H1602" s="11" t="str">
        <f t="shared" si="99"/>
        <v>Dans la commune</v>
      </c>
      <c r="I1602" s="1">
        <v>11</v>
      </c>
      <c r="J1602" s="5">
        <v>1.1805555555555556E-3</v>
      </c>
      <c r="K1602">
        <v>3.7260000000000001E-3</v>
      </c>
      <c r="L1602" s="6"/>
      <c r="M1602" s="6" t="str">
        <f>IFERROR(VLOOKUP(G1602,TCD!$A$4:$C$362,3,FALSE),"Commune de ramassage")</f>
        <v>Commune de ramassage</v>
      </c>
      <c r="N1602">
        <v>344</v>
      </c>
    </row>
    <row r="1603" spans="1:14" x14ac:dyDescent="0.3">
      <c r="A1603">
        <f t="shared" ref="A1603:A1666" si="101">A1602+1</f>
        <v>1602</v>
      </c>
      <c r="B1603">
        <v>354017116483021</v>
      </c>
      <c r="C1603" t="s">
        <v>24</v>
      </c>
      <c r="D1603" s="3">
        <v>44635.394999999997</v>
      </c>
      <c r="E1603" s="4">
        <f t="shared" si="100"/>
        <v>44635.394999999997</v>
      </c>
      <c r="F1603" s="1" t="s">
        <v>17</v>
      </c>
      <c r="G1603" s="11" t="str">
        <f t="shared" ref="G1603:G1666" si="102">F1603&amp;" "&amp;ROUND(D1603,1)</f>
        <v>69187 44635,4</v>
      </c>
      <c r="H1603" s="11" t="str">
        <f t="shared" ref="H1603:H1666" si="103">IF(F1603=F1604,"Dans la commune","Entrée sortie")</f>
        <v>Dans la commune</v>
      </c>
      <c r="I1603" s="1">
        <v>0</v>
      </c>
      <c r="J1603" s="5">
        <v>7.6388888888888893E-4</v>
      </c>
      <c r="K1603">
        <v>-9.9999999999999995E-7</v>
      </c>
      <c r="L1603" s="6"/>
      <c r="M1603" s="6" t="str">
        <f>IFERROR(VLOOKUP(G1603,TCD!$A$4:$C$362,3,FALSE),"Commune de ramassage")</f>
        <v>Commune de ramassage</v>
      </c>
      <c r="N1603">
        <v>345</v>
      </c>
    </row>
    <row r="1604" spans="1:14" x14ac:dyDescent="0.3">
      <c r="A1604">
        <f t="shared" si="101"/>
        <v>1603</v>
      </c>
      <c r="B1604">
        <v>354017116483021</v>
      </c>
      <c r="C1604" t="s">
        <v>24</v>
      </c>
      <c r="D1604" s="3">
        <v>44635.39576388889</v>
      </c>
      <c r="E1604" s="4">
        <f t="shared" si="100"/>
        <v>44635.39576388889</v>
      </c>
      <c r="F1604" s="1" t="s">
        <v>17</v>
      </c>
      <c r="G1604" s="11" t="str">
        <f t="shared" si="102"/>
        <v>69187 44635,4</v>
      </c>
      <c r="H1604" s="11" t="str">
        <f t="shared" si="103"/>
        <v>Dans la commune</v>
      </c>
      <c r="I1604" s="1">
        <v>0</v>
      </c>
      <c r="J1604" s="5">
        <v>3.2870370370370367E-3</v>
      </c>
      <c r="K1604">
        <v>2.7460000000000002E-3</v>
      </c>
      <c r="L1604" s="6"/>
      <c r="M1604" s="6" t="str">
        <f>IFERROR(VLOOKUP(G1604,TCD!$A$4:$C$362,3,FALSE),"Commune de ramassage")</f>
        <v>Commune de ramassage</v>
      </c>
      <c r="N1604">
        <v>346</v>
      </c>
    </row>
    <row r="1605" spans="1:14" x14ac:dyDescent="0.3">
      <c r="A1605">
        <f t="shared" si="101"/>
        <v>1604</v>
      </c>
      <c r="B1605">
        <v>354017116483021</v>
      </c>
      <c r="C1605" t="s">
        <v>24</v>
      </c>
      <c r="D1605" s="3">
        <v>44635.399050925924</v>
      </c>
      <c r="E1605" s="4">
        <f t="shared" si="100"/>
        <v>44635.399050925924</v>
      </c>
      <c r="F1605" s="1" t="s">
        <v>17</v>
      </c>
      <c r="G1605" s="11" t="str">
        <f t="shared" si="102"/>
        <v>69187 44635,4</v>
      </c>
      <c r="H1605" s="11" t="str">
        <f t="shared" si="103"/>
        <v>Dans la commune</v>
      </c>
      <c r="I1605" s="1">
        <v>8</v>
      </c>
      <c r="J1605" s="5">
        <v>2.3148148148148147E-5</v>
      </c>
      <c r="K1605">
        <v>5.0000000000000004E-6</v>
      </c>
      <c r="L1605" s="6"/>
      <c r="M1605" s="6" t="str">
        <f>IFERROR(VLOOKUP(G1605,TCD!$A$4:$C$362,3,FALSE),"Commune de ramassage")</f>
        <v>Commune de ramassage</v>
      </c>
      <c r="N1605">
        <v>347</v>
      </c>
    </row>
    <row r="1606" spans="1:14" x14ac:dyDescent="0.3">
      <c r="A1606">
        <f t="shared" si="101"/>
        <v>1605</v>
      </c>
      <c r="B1606">
        <v>354017116483021</v>
      </c>
      <c r="C1606" t="s">
        <v>24</v>
      </c>
      <c r="D1606" s="3">
        <v>44635.399074074077</v>
      </c>
      <c r="E1606" s="4">
        <f t="shared" si="100"/>
        <v>44635.399074074077</v>
      </c>
      <c r="F1606" s="1" t="s">
        <v>17</v>
      </c>
      <c r="G1606" s="11" t="str">
        <f t="shared" si="102"/>
        <v>69187 44635,4</v>
      </c>
      <c r="H1606" s="11" t="str">
        <f t="shared" si="103"/>
        <v>Dans la commune</v>
      </c>
      <c r="I1606" s="1">
        <v>9</v>
      </c>
      <c r="J1606" s="5">
        <v>6.7129629629629625E-4</v>
      </c>
      <c r="K1606">
        <v>2.24E-4</v>
      </c>
      <c r="L1606" s="6"/>
      <c r="M1606" s="6" t="str">
        <f>IFERROR(VLOOKUP(G1606,TCD!$A$4:$C$362,3,FALSE),"Commune de ramassage")</f>
        <v>Commune de ramassage</v>
      </c>
      <c r="N1606">
        <v>348</v>
      </c>
    </row>
    <row r="1607" spans="1:14" x14ac:dyDescent="0.3">
      <c r="A1607">
        <f t="shared" si="101"/>
        <v>1606</v>
      </c>
      <c r="B1607">
        <v>354017116483021</v>
      </c>
      <c r="C1607" t="s">
        <v>24</v>
      </c>
      <c r="D1607" s="3">
        <v>44635.399745370371</v>
      </c>
      <c r="E1607" s="4">
        <f t="shared" si="100"/>
        <v>44635.399745370371</v>
      </c>
      <c r="F1607" s="1" t="s">
        <v>17</v>
      </c>
      <c r="G1607" s="11" t="str">
        <f t="shared" si="102"/>
        <v>69187 44635,4</v>
      </c>
      <c r="H1607" s="11" t="str">
        <f t="shared" si="103"/>
        <v>Dans la commune</v>
      </c>
      <c r="I1607" s="1">
        <v>0</v>
      </c>
      <c r="J1607" s="5">
        <v>2.199074074074074E-4</v>
      </c>
      <c r="K1607">
        <v>4.26E-4</v>
      </c>
      <c r="L1607" s="6"/>
      <c r="M1607" s="6" t="str">
        <f>IFERROR(VLOOKUP(G1607,TCD!$A$4:$C$362,3,FALSE),"Commune de ramassage")</f>
        <v>Commune de ramassage</v>
      </c>
      <c r="N1607">
        <v>349</v>
      </c>
    </row>
    <row r="1608" spans="1:14" x14ac:dyDescent="0.3">
      <c r="A1608">
        <f t="shared" si="101"/>
        <v>1607</v>
      </c>
      <c r="B1608">
        <v>354017116483021</v>
      </c>
      <c r="C1608" t="s">
        <v>24</v>
      </c>
      <c r="D1608" s="3">
        <v>44635.399965277778</v>
      </c>
      <c r="E1608" s="4">
        <f t="shared" si="100"/>
        <v>44635.399965277778</v>
      </c>
      <c r="F1608" s="1" t="s">
        <v>17</v>
      </c>
      <c r="G1608" s="11" t="str">
        <f t="shared" si="102"/>
        <v>69187 44635,4</v>
      </c>
      <c r="H1608" s="11" t="str">
        <f t="shared" si="103"/>
        <v>Dans la commune</v>
      </c>
      <c r="I1608" s="1">
        <v>14</v>
      </c>
      <c r="J1608" s="5">
        <v>9.7222222222222209E-4</v>
      </c>
      <c r="K1608">
        <v>8.1899999999999996E-4</v>
      </c>
      <c r="L1608" s="6"/>
      <c r="M1608" s="6" t="str">
        <f>IFERROR(VLOOKUP(G1608,TCD!$A$4:$C$362,3,FALSE),"Commune de ramassage")</f>
        <v>Commune de ramassage</v>
      </c>
      <c r="N1608">
        <v>350</v>
      </c>
    </row>
    <row r="1609" spans="1:14" x14ac:dyDescent="0.3">
      <c r="A1609">
        <f t="shared" si="101"/>
        <v>1608</v>
      </c>
      <c r="B1609">
        <v>354017116483021</v>
      </c>
      <c r="C1609" t="s">
        <v>24</v>
      </c>
      <c r="D1609" s="3">
        <v>44635.400937500002</v>
      </c>
      <c r="E1609" s="4">
        <f t="shared" si="100"/>
        <v>44635.400937500002</v>
      </c>
      <c r="F1609" s="1" t="s">
        <v>17</v>
      </c>
      <c r="G1609" s="11" t="str">
        <f t="shared" si="102"/>
        <v>69187 44635,4</v>
      </c>
      <c r="H1609" s="11" t="str">
        <f t="shared" si="103"/>
        <v>Dans la commune</v>
      </c>
      <c r="I1609" s="1">
        <v>0</v>
      </c>
      <c r="J1609" s="5">
        <v>2.8356481481481479E-3</v>
      </c>
      <c r="K1609">
        <v>-8.0199999999999998E-4</v>
      </c>
      <c r="L1609" s="6"/>
      <c r="M1609" s="6" t="str">
        <f>IFERROR(VLOOKUP(G1609,TCD!$A$4:$C$362,3,FALSE),"Commune de ramassage")</f>
        <v>Commune de ramassage</v>
      </c>
      <c r="N1609">
        <v>351</v>
      </c>
    </row>
    <row r="1610" spans="1:14" x14ac:dyDescent="0.3">
      <c r="A1610">
        <f t="shared" si="101"/>
        <v>1609</v>
      </c>
      <c r="B1610">
        <v>354017116483021</v>
      </c>
      <c r="C1610" t="s">
        <v>24</v>
      </c>
      <c r="D1610" s="3">
        <v>44635.403773148151</v>
      </c>
      <c r="E1610" s="4">
        <f t="shared" si="100"/>
        <v>44635.403773148151</v>
      </c>
      <c r="F1610" s="1" t="s">
        <v>17</v>
      </c>
      <c r="G1610" s="11" t="str">
        <f t="shared" si="102"/>
        <v>69187 44635,4</v>
      </c>
      <c r="H1610" s="11" t="str">
        <f t="shared" si="103"/>
        <v>Dans la commune</v>
      </c>
      <c r="I1610" s="1">
        <v>27</v>
      </c>
      <c r="J1610" s="5">
        <v>5.7870370370370366E-5</v>
      </c>
      <c r="K1610">
        <v>1.08E-4</v>
      </c>
      <c r="L1610" s="6"/>
      <c r="M1610" s="6" t="str">
        <f>IFERROR(VLOOKUP(G1610,TCD!$A$4:$C$362,3,FALSE),"Commune de ramassage")</f>
        <v>Commune de ramassage</v>
      </c>
      <c r="N1610">
        <v>352</v>
      </c>
    </row>
    <row r="1611" spans="1:14" x14ac:dyDescent="0.3">
      <c r="A1611">
        <f t="shared" si="101"/>
        <v>1610</v>
      </c>
      <c r="B1611">
        <v>354017116483021</v>
      </c>
      <c r="C1611" t="s">
        <v>24</v>
      </c>
      <c r="D1611" s="3">
        <v>44635.403831018521</v>
      </c>
      <c r="E1611" s="4">
        <f t="shared" si="100"/>
        <v>44635.403831018521</v>
      </c>
      <c r="F1611" s="1" t="s">
        <v>17</v>
      </c>
      <c r="G1611" s="11" t="str">
        <f t="shared" si="102"/>
        <v>69187 44635,4</v>
      </c>
      <c r="H1611" s="11" t="str">
        <f t="shared" si="103"/>
        <v>Dans la commune</v>
      </c>
      <c r="I1611" s="1">
        <v>28</v>
      </c>
      <c r="J1611" s="5">
        <v>1.3888888888888889E-4</v>
      </c>
      <c r="K1611">
        <v>5.0699999999999996E-4</v>
      </c>
      <c r="L1611" s="6"/>
      <c r="M1611" s="6" t="str">
        <f>IFERROR(VLOOKUP(G1611,TCD!$A$4:$C$362,3,FALSE),"Commune de ramassage")</f>
        <v>Commune de ramassage</v>
      </c>
      <c r="N1611">
        <v>353</v>
      </c>
    </row>
    <row r="1612" spans="1:14" x14ac:dyDescent="0.3">
      <c r="A1612">
        <f t="shared" si="101"/>
        <v>1611</v>
      </c>
      <c r="B1612">
        <v>354017116483021</v>
      </c>
      <c r="C1612" t="s">
        <v>24</v>
      </c>
      <c r="D1612" s="3">
        <v>44635.403969907406</v>
      </c>
      <c r="E1612" s="4">
        <f t="shared" si="100"/>
        <v>44635.403969907406</v>
      </c>
      <c r="F1612" s="1" t="s">
        <v>17</v>
      </c>
      <c r="G1612" s="11" t="str">
        <f t="shared" si="102"/>
        <v>69187 44635,4</v>
      </c>
      <c r="H1612" s="11" t="str">
        <f t="shared" si="103"/>
        <v>Dans la commune</v>
      </c>
      <c r="I1612" s="1">
        <v>30</v>
      </c>
      <c r="J1612" s="5">
        <v>3.4722222222222222E-5</v>
      </c>
      <c r="K1612">
        <v>-1.15E-4</v>
      </c>
      <c r="L1612" s="6"/>
      <c r="M1612" s="6" t="str">
        <f>IFERROR(VLOOKUP(G1612,TCD!$A$4:$C$362,3,FALSE),"Commune de ramassage")</f>
        <v>Commune de ramassage</v>
      </c>
      <c r="N1612">
        <v>354</v>
      </c>
    </row>
    <row r="1613" spans="1:14" x14ac:dyDescent="0.3">
      <c r="A1613">
        <f t="shared" si="101"/>
        <v>1612</v>
      </c>
      <c r="B1613">
        <v>354017116483021</v>
      </c>
      <c r="C1613" t="s">
        <v>24</v>
      </c>
      <c r="D1613" s="3">
        <v>44635.404004629629</v>
      </c>
      <c r="E1613" s="4">
        <f t="shared" si="100"/>
        <v>44635.404004629629</v>
      </c>
      <c r="F1613" s="1" t="s">
        <v>17</v>
      </c>
      <c r="G1613" s="11" t="str">
        <f t="shared" si="102"/>
        <v>69187 44635,4</v>
      </c>
      <c r="H1613" s="11" t="str">
        <f t="shared" si="103"/>
        <v>Dans la commune</v>
      </c>
      <c r="I1613" s="1">
        <v>32</v>
      </c>
      <c r="J1613" s="5">
        <v>1.0416666666666667E-4</v>
      </c>
      <c r="K1613">
        <v>-3.4200000000000002E-4</v>
      </c>
      <c r="L1613" s="6"/>
      <c r="M1613" s="6" t="str">
        <f>IFERROR(VLOOKUP(G1613,TCD!$A$4:$C$362,3,FALSE),"Commune de ramassage")</f>
        <v>Commune de ramassage</v>
      </c>
      <c r="N1613">
        <v>355</v>
      </c>
    </row>
    <row r="1614" spans="1:14" x14ac:dyDescent="0.3">
      <c r="A1614">
        <f t="shared" si="101"/>
        <v>1613</v>
      </c>
      <c r="B1614">
        <v>354017116483021</v>
      </c>
      <c r="C1614" t="s">
        <v>24</v>
      </c>
      <c r="D1614" s="3">
        <v>44635.404108796298</v>
      </c>
      <c r="E1614" s="4">
        <f t="shared" si="100"/>
        <v>44635.404108796298</v>
      </c>
      <c r="F1614" s="1" t="s">
        <v>17</v>
      </c>
      <c r="G1614" s="11" t="str">
        <f t="shared" si="102"/>
        <v>69187 44635,4</v>
      </c>
      <c r="H1614" s="11" t="str">
        <f t="shared" si="103"/>
        <v>Dans la commune</v>
      </c>
      <c r="I1614" s="1">
        <v>31</v>
      </c>
      <c r="J1614" s="5">
        <v>1.1574074074074073E-4</v>
      </c>
      <c r="K1614">
        <v>5.0500000000000002E-4</v>
      </c>
      <c r="L1614" s="6"/>
      <c r="M1614" s="6" t="str">
        <f>IFERROR(VLOOKUP(G1614,TCD!$A$4:$C$362,3,FALSE),"Commune de ramassage")</f>
        <v>Commune de ramassage</v>
      </c>
      <c r="N1614">
        <v>356</v>
      </c>
    </row>
    <row r="1615" spans="1:14" x14ac:dyDescent="0.3">
      <c r="A1615">
        <f t="shared" si="101"/>
        <v>1614</v>
      </c>
      <c r="B1615">
        <v>354017116483021</v>
      </c>
      <c r="C1615" t="s">
        <v>24</v>
      </c>
      <c r="D1615" s="3">
        <v>44635.404224537036</v>
      </c>
      <c r="E1615" s="4">
        <f t="shared" si="100"/>
        <v>44635.404224537036</v>
      </c>
      <c r="F1615" s="1" t="s">
        <v>17</v>
      </c>
      <c r="G1615" s="11" t="str">
        <f t="shared" si="102"/>
        <v>69187 44635,4</v>
      </c>
      <c r="H1615" s="11" t="str">
        <f t="shared" si="103"/>
        <v>Dans la commune</v>
      </c>
      <c r="I1615" s="1">
        <v>33</v>
      </c>
      <c r="J1615" s="5">
        <v>3.9351851851851852E-4</v>
      </c>
      <c r="K1615">
        <v>1.384E-3</v>
      </c>
      <c r="L1615" s="6"/>
      <c r="M1615" s="6" t="str">
        <f>IFERROR(VLOOKUP(G1615,TCD!$A$4:$C$362,3,FALSE),"Commune de ramassage")</f>
        <v>Commune de ramassage</v>
      </c>
      <c r="N1615">
        <v>357</v>
      </c>
    </row>
    <row r="1616" spans="1:14" x14ac:dyDescent="0.3">
      <c r="A1616">
        <f t="shared" si="101"/>
        <v>1615</v>
      </c>
      <c r="B1616">
        <v>354017116483021</v>
      </c>
      <c r="C1616" t="s">
        <v>24</v>
      </c>
      <c r="D1616" s="3">
        <v>44635.404618055552</v>
      </c>
      <c r="E1616" s="4">
        <f t="shared" si="100"/>
        <v>44635.404618055552</v>
      </c>
      <c r="F1616" s="1" t="s">
        <v>17</v>
      </c>
      <c r="G1616" s="11" t="str">
        <f t="shared" si="102"/>
        <v>69187 44635,4</v>
      </c>
      <c r="H1616" s="11" t="str">
        <f t="shared" si="103"/>
        <v>Entrée sortie</v>
      </c>
      <c r="I1616" s="1">
        <v>32</v>
      </c>
      <c r="J1616" s="5">
        <v>1.0532407407407407E-3</v>
      </c>
      <c r="K1616">
        <v>3.0600000000000001E-4</v>
      </c>
      <c r="L1616" s="6"/>
      <c r="M1616" s="6" t="str">
        <f>IFERROR(VLOOKUP(G1616,TCD!$A$4:$C$362,3,FALSE),"Commune de ramassage")</f>
        <v>Commune de ramassage</v>
      </c>
      <c r="N1616">
        <v>358</v>
      </c>
    </row>
    <row r="1617" spans="1:14" x14ac:dyDescent="0.3">
      <c r="A1617">
        <f t="shared" si="101"/>
        <v>1616</v>
      </c>
      <c r="B1617">
        <v>354017116483021</v>
      </c>
      <c r="C1617" t="s">
        <v>24</v>
      </c>
      <c r="D1617" s="3">
        <v>44635.405671296299</v>
      </c>
      <c r="E1617" s="4">
        <f t="shared" si="100"/>
        <v>44635.405671296299</v>
      </c>
      <c r="F1617" s="1" t="s">
        <v>16</v>
      </c>
      <c r="G1617" s="11" t="str">
        <f t="shared" si="102"/>
        <v>69220 44635,4</v>
      </c>
      <c r="H1617" s="11" t="str">
        <f t="shared" si="103"/>
        <v>Dans la commune</v>
      </c>
      <c r="I1617" s="1">
        <v>38</v>
      </c>
      <c r="J1617" s="5">
        <v>4.7453703703703704E-4</v>
      </c>
      <c r="K1617">
        <v>-9.8999999999999999E-4</v>
      </c>
      <c r="L1617" s="6"/>
      <c r="M1617" s="6" t="str">
        <f>IFERROR(VLOOKUP(G1617,TCD!$A$4:$C$362,3,FALSE),"Commune de ramassage")</f>
        <v>Commune de ramassage</v>
      </c>
      <c r="N1617">
        <v>359</v>
      </c>
    </row>
    <row r="1618" spans="1:14" x14ac:dyDescent="0.3">
      <c r="A1618">
        <f t="shared" si="101"/>
        <v>1617</v>
      </c>
      <c r="B1618">
        <v>354017116483021</v>
      </c>
      <c r="C1618" t="s">
        <v>24</v>
      </c>
      <c r="D1618" s="3">
        <v>44635.406145833331</v>
      </c>
      <c r="E1618" s="4">
        <f t="shared" si="100"/>
        <v>44635.406145833331</v>
      </c>
      <c r="F1618" s="1" t="s">
        <v>16</v>
      </c>
      <c r="G1618" s="11" t="str">
        <f t="shared" si="102"/>
        <v>69220 44635,4</v>
      </c>
      <c r="H1618" s="11" t="str">
        <f t="shared" si="103"/>
        <v>Dans la commune</v>
      </c>
      <c r="I1618" s="1">
        <v>39</v>
      </c>
      <c r="J1618" s="5">
        <v>3.8194444444444446E-4</v>
      </c>
      <c r="K1618">
        <v>8.0000000000000007E-5</v>
      </c>
      <c r="L1618" s="6"/>
      <c r="M1618" s="6" t="str">
        <f>IFERROR(VLOOKUP(G1618,TCD!$A$4:$C$362,3,FALSE),"Commune de ramassage")</f>
        <v>Commune de ramassage</v>
      </c>
      <c r="N1618">
        <v>360</v>
      </c>
    </row>
    <row r="1619" spans="1:14" x14ac:dyDescent="0.3">
      <c r="A1619">
        <f t="shared" si="101"/>
        <v>1618</v>
      </c>
      <c r="B1619">
        <v>354017116483021</v>
      </c>
      <c r="C1619" t="s">
        <v>24</v>
      </c>
      <c r="D1619" s="3">
        <v>44635.406527777777</v>
      </c>
      <c r="E1619" s="4">
        <f t="shared" si="100"/>
        <v>44635.406527777777</v>
      </c>
      <c r="F1619" s="1" t="s">
        <v>16</v>
      </c>
      <c r="G1619" s="11" t="str">
        <f t="shared" si="102"/>
        <v>69220 44635,4</v>
      </c>
      <c r="H1619" s="11" t="str">
        <f t="shared" si="103"/>
        <v>Dans la commune</v>
      </c>
      <c r="I1619" s="1">
        <v>39</v>
      </c>
      <c r="J1619" s="5">
        <v>6.8287037037037025E-4</v>
      </c>
      <c r="K1619">
        <v>-3.6900000000000001E-3</v>
      </c>
      <c r="L1619" s="6"/>
      <c r="M1619" s="6" t="str">
        <f>IFERROR(VLOOKUP(G1619,TCD!$A$4:$C$362,3,FALSE),"Commune de ramassage")</f>
        <v>Commune de ramassage</v>
      </c>
      <c r="N1619">
        <v>361</v>
      </c>
    </row>
    <row r="1620" spans="1:14" x14ac:dyDescent="0.3">
      <c r="A1620">
        <f t="shared" si="101"/>
        <v>1619</v>
      </c>
      <c r="B1620">
        <v>354017116483021</v>
      </c>
      <c r="C1620" t="s">
        <v>24</v>
      </c>
      <c r="D1620" s="3">
        <v>44635.407210648147</v>
      </c>
      <c r="E1620" s="4">
        <f t="shared" si="100"/>
        <v>44635.407210648147</v>
      </c>
      <c r="F1620" s="1" t="s">
        <v>16</v>
      </c>
      <c r="G1620" s="11" t="str">
        <f t="shared" si="102"/>
        <v>69220 44635,4</v>
      </c>
      <c r="H1620" s="11" t="str">
        <f t="shared" si="103"/>
        <v>Dans la commune</v>
      </c>
      <c r="I1620" s="1">
        <v>37</v>
      </c>
      <c r="J1620" s="5">
        <v>2.6620370370370372E-4</v>
      </c>
      <c r="K1620">
        <v>-1.593E-3</v>
      </c>
      <c r="L1620" s="6"/>
      <c r="M1620" s="6" t="str">
        <f>IFERROR(VLOOKUP(G1620,TCD!$A$4:$C$362,3,FALSE),"Commune de ramassage")</f>
        <v>Commune de ramassage</v>
      </c>
      <c r="N1620">
        <v>362</v>
      </c>
    </row>
    <row r="1621" spans="1:14" x14ac:dyDescent="0.3">
      <c r="A1621">
        <f t="shared" si="101"/>
        <v>1620</v>
      </c>
      <c r="B1621">
        <v>354017116483021</v>
      </c>
      <c r="C1621" t="s">
        <v>24</v>
      </c>
      <c r="D1621" s="3">
        <v>44635.407476851855</v>
      </c>
      <c r="E1621" s="4">
        <f t="shared" si="100"/>
        <v>44635.407476851855</v>
      </c>
      <c r="F1621" s="1" t="s">
        <v>16</v>
      </c>
      <c r="G1621" s="11" t="str">
        <f t="shared" si="102"/>
        <v>69220 44635,4</v>
      </c>
      <c r="H1621" s="11" t="str">
        <f t="shared" si="103"/>
        <v>Dans la commune</v>
      </c>
      <c r="I1621" s="1">
        <v>14</v>
      </c>
      <c r="J1621" s="5">
        <v>1.1574074074074073E-5</v>
      </c>
      <c r="K1621">
        <v>7.9999999999999996E-6</v>
      </c>
      <c r="L1621" s="6"/>
      <c r="M1621" s="6" t="str">
        <f>IFERROR(VLOOKUP(G1621,TCD!$A$4:$C$362,3,FALSE),"Commune de ramassage")</f>
        <v>Commune de ramassage</v>
      </c>
      <c r="N1621">
        <v>363</v>
      </c>
    </row>
    <row r="1622" spans="1:14" x14ac:dyDescent="0.3">
      <c r="A1622">
        <f t="shared" si="101"/>
        <v>1621</v>
      </c>
      <c r="B1622">
        <v>354017116483021</v>
      </c>
      <c r="C1622" t="s">
        <v>24</v>
      </c>
      <c r="D1622" s="3">
        <v>44635.407488425924</v>
      </c>
      <c r="E1622" s="4">
        <f t="shared" si="100"/>
        <v>44635.407488425924</v>
      </c>
      <c r="F1622" s="1" t="s">
        <v>16</v>
      </c>
      <c r="G1622" s="11" t="str">
        <f t="shared" si="102"/>
        <v>69220 44635,4</v>
      </c>
      <c r="H1622" s="11" t="str">
        <f t="shared" si="103"/>
        <v>Dans la commune</v>
      </c>
      <c r="I1622" s="1">
        <v>13</v>
      </c>
      <c r="J1622" s="5">
        <v>1.1574074074074073E-5</v>
      </c>
      <c r="K1622">
        <v>4.1999999999999998E-5</v>
      </c>
      <c r="L1622" s="6"/>
      <c r="M1622" s="6" t="str">
        <f>IFERROR(VLOOKUP(G1622,TCD!$A$4:$C$362,3,FALSE),"Commune de ramassage")</f>
        <v>Commune de ramassage</v>
      </c>
      <c r="N1622">
        <v>364</v>
      </c>
    </row>
    <row r="1623" spans="1:14" x14ac:dyDescent="0.3">
      <c r="A1623">
        <f t="shared" si="101"/>
        <v>1622</v>
      </c>
      <c r="B1623">
        <v>354017116483021</v>
      </c>
      <c r="C1623" t="s">
        <v>24</v>
      </c>
      <c r="D1623" s="3">
        <v>44635.407500000001</v>
      </c>
      <c r="E1623" s="4">
        <f t="shared" si="100"/>
        <v>44635.407500000001</v>
      </c>
      <c r="F1623" s="1" t="s">
        <v>16</v>
      </c>
      <c r="G1623" s="11" t="str">
        <f t="shared" si="102"/>
        <v>69220 44635,4</v>
      </c>
      <c r="H1623" s="11" t="str">
        <f t="shared" si="103"/>
        <v>Dans la commune</v>
      </c>
      <c r="I1623" s="1">
        <v>11</v>
      </c>
      <c r="J1623" s="5">
        <v>1.9675925925925926E-4</v>
      </c>
      <c r="K1623">
        <v>5.3700000000000004E-4</v>
      </c>
      <c r="L1623" s="6"/>
      <c r="M1623" s="6" t="str">
        <f>IFERROR(VLOOKUP(G1623,TCD!$A$4:$C$362,3,FALSE),"Commune de ramassage")</f>
        <v>Commune de ramassage</v>
      </c>
      <c r="N1623">
        <v>365</v>
      </c>
    </row>
    <row r="1624" spans="1:14" x14ac:dyDescent="0.3">
      <c r="A1624">
        <f t="shared" si="101"/>
        <v>1623</v>
      </c>
      <c r="B1624">
        <v>354017116483021</v>
      </c>
      <c r="C1624" t="s">
        <v>24</v>
      </c>
      <c r="D1624" s="3">
        <v>44635.407696759263</v>
      </c>
      <c r="E1624" s="4">
        <f t="shared" si="100"/>
        <v>44635.407696759263</v>
      </c>
      <c r="F1624" s="1" t="s">
        <v>16</v>
      </c>
      <c r="G1624" s="11" t="str">
        <f t="shared" si="102"/>
        <v>69220 44635,4</v>
      </c>
      <c r="H1624" s="11" t="str">
        <f t="shared" si="103"/>
        <v>Dans la commune</v>
      </c>
      <c r="I1624" s="1">
        <v>11</v>
      </c>
      <c r="J1624" s="5">
        <v>1.0300925925925926E-3</v>
      </c>
      <c r="K1624">
        <v>6.3E-5</v>
      </c>
      <c r="L1624" s="6"/>
      <c r="M1624" s="6" t="str">
        <f>IFERROR(VLOOKUP(G1624,TCD!$A$4:$C$362,3,FALSE),"Commune de ramassage")</f>
        <v>Commune de ramassage</v>
      </c>
      <c r="N1624">
        <v>366</v>
      </c>
    </row>
    <row r="1625" spans="1:14" x14ac:dyDescent="0.3">
      <c r="A1625">
        <f t="shared" si="101"/>
        <v>1624</v>
      </c>
      <c r="B1625">
        <v>354017116483021</v>
      </c>
      <c r="C1625" t="s">
        <v>24</v>
      </c>
      <c r="D1625" s="3">
        <v>44635.408726851849</v>
      </c>
      <c r="E1625" s="4">
        <f t="shared" si="100"/>
        <v>44635.408726851849</v>
      </c>
      <c r="F1625" s="1" t="s">
        <v>16</v>
      </c>
      <c r="G1625" s="11" t="str">
        <f t="shared" si="102"/>
        <v>69220 44635,4</v>
      </c>
      <c r="H1625" s="11" t="str">
        <f t="shared" si="103"/>
        <v>Dans la commune</v>
      </c>
      <c r="I1625" s="1">
        <v>0</v>
      </c>
      <c r="J1625" s="5">
        <v>3.1365740740740742E-3</v>
      </c>
      <c r="K1625">
        <v>0</v>
      </c>
      <c r="L1625" s="6"/>
      <c r="M1625" s="6" t="str">
        <f>IFERROR(VLOOKUP(G1625,TCD!$A$4:$C$362,3,FALSE),"Commune de ramassage")</f>
        <v>Commune de ramassage</v>
      </c>
      <c r="N1625">
        <v>367</v>
      </c>
    </row>
    <row r="1626" spans="1:14" x14ac:dyDescent="0.3">
      <c r="A1626">
        <f t="shared" si="101"/>
        <v>1625</v>
      </c>
      <c r="B1626">
        <v>354017116483021</v>
      </c>
      <c r="C1626" t="s">
        <v>24</v>
      </c>
      <c r="D1626" s="3">
        <v>44635.411863425928</v>
      </c>
      <c r="E1626" s="4">
        <f t="shared" si="100"/>
        <v>44635.411863425928</v>
      </c>
      <c r="F1626" s="1" t="s">
        <v>16</v>
      </c>
      <c r="G1626" s="11" t="str">
        <f t="shared" si="102"/>
        <v>69220 44635,4</v>
      </c>
      <c r="H1626" s="11" t="str">
        <f t="shared" si="103"/>
        <v>Dans la commune</v>
      </c>
      <c r="I1626" s="1">
        <v>0</v>
      </c>
      <c r="J1626" s="5">
        <v>1.0763888888888889E-3</v>
      </c>
      <c r="K1626">
        <v>1.433E-3</v>
      </c>
      <c r="L1626" s="6"/>
      <c r="M1626" s="6" t="str">
        <f>IFERROR(VLOOKUP(G1626,TCD!$A$4:$C$362,3,FALSE),"Commune de ramassage")</f>
        <v>Commune de ramassage</v>
      </c>
      <c r="N1626">
        <v>368</v>
      </c>
    </row>
    <row r="1627" spans="1:14" x14ac:dyDescent="0.3">
      <c r="A1627">
        <f t="shared" si="101"/>
        <v>1626</v>
      </c>
      <c r="B1627">
        <v>354017116483021</v>
      </c>
      <c r="C1627" t="s">
        <v>24</v>
      </c>
      <c r="D1627" s="3">
        <v>44635.412939814814</v>
      </c>
      <c r="E1627" s="4">
        <f t="shared" si="100"/>
        <v>44635.412939814814</v>
      </c>
      <c r="F1627" s="1" t="s">
        <v>16</v>
      </c>
      <c r="G1627" s="11" t="str">
        <f t="shared" si="102"/>
        <v>69220 44635,4</v>
      </c>
      <c r="H1627" s="11" t="str">
        <f t="shared" si="103"/>
        <v>Dans la commune</v>
      </c>
      <c r="I1627" s="1">
        <v>7</v>
      </c>
      <c r="J1627" s="5">
        <v>4.7453703703703704E-4</v>
      </c>
      <c r="K1627">
        <v>-1.9959999999999999E-3</v>
      </c>
      <c r="L1627" s="6"/>
      <c r="M1627" s="6" t="str">
        <f>IFERROR(VLOOKUP(G1627,TCD!$A$4:$C$362,3,FALSE),"Commune de ramassage")</f>
        <v>Commune de ramassage</v>
      </c>
      <c r="N1627">
        <v>369</v>
      </c>
    </row>
    <row r="1628" spans="1:14" x14ac:dyDescent="0.3">
      <c r="A1628">
        <f t="shared" si="101"/>
        <v>1627</v>
      </c>
      <c r="B1628">
        <v>354017116483021</v>
      </c>
      <c r="C1628" t="s">
        <v>24</v>
      </c>
      <c r="D1628" s="3">
        <v>44635.413414351853</v>
      </c>
      <c r="E1628" s="4">
        <f t="shared" si="100"/>
        <v>44635.413414351853</v>
      </c>
      <c r="F1628" s="1" t="s">
        <v>16</v>
      </c>
      <c r="G1628" s="11" t="str">
        <f t="shared" si="102"/>
        <v>69220 44635,4</v>
      </c>
      <c r="H1628" s="11" t="str">
        <f t="shared" si="103"/>
        <v>Dans la commune</v>
      </c>
      <c r="I1628" s="1">
        <v>17</v>
      </c>
      <c r="J1628" s="5">
        <v>1.1574074074074073E-5</v>
      </c>
      <c r="K1628">
        <v>-5.8999999999999998E-5</v>
      </c>
      <c r="L1628" s="6"/>
      <c r="M1628" s="6" t="str">
        <f>IFERROR(VLOOKUP(G1628,TCD!$A$4:$C$362,3,FALSE),"Commune de ramassage")</f>
        <v>Commune de ramassage</v>
      </c>
      <c r="N1628">
        <v>370</v>
      </c>
    </row>
    <row r="1629" spans="1:14" x14ac:dyDescent="0.3">
      <c r="A1629">
        <f t="shared" si="101"/>
        <v>1628</v>
      </c>
      <c r="B1629">
        <v>354017116483021</v>
      </c>
      <c r="C1629" t="s">
        <v>24</v>
      </c>
      <c r="D1629" s="3">
        <v>44635.413425925923</v>
      </c>
      <c r="E1629" s="4">
        <f t="shared" si="100"/>
        <v>44635.413425925923</v>
      </c>
      <c r="F1629" s="1" t="s">
        <v>16</v>
      </c>
      <c r="G1629" s="11" t="str">
        <f t="shared" si="102"/>
        <v>69220 44635,4</v>
      </c>
      <c r="H1629" s="11" t="str">
        <f t="shared" si="103"/>
        <v>Dans la commune</v>
      </c>
      <c r="I1629" s="1">
        <v>14</v>
      </c>
      <c r="J1629" s="5">
        <v>1.1574074074074073E-5</v>
      </c>
      <c r="K1629">
        <v>-6.0000000000000002E-6</v>
      </c>
      <c r="L1629" s="6"/>
      <c r="M1629" s="6" t="str">
        <f>IFERROR(VLOOKUP(G1629,TCD!$A$4:$C$362,3,FALSE),"Commune de ramassage")</f>
        <v>Commune de ramassage</v>
      </c>
      <c r="N1629">
        <v>371</v>
      </c>
    </row>
    <row r="1630" spans="1:14" x14ac:dyDescent="0.3">
      <c r="A1630">
        <f t="shared" si="101"/>
        <v>1629</v>
      </c>
      <c r="B1630">
        <v>354017116483021</v>
      </c>
      <c r="C1630" t="s">
        <v>24</v>
      </c>
      <c r="D1630" s="3">
        <v>44635.413437499999</v>
      </c>
      <c r="E1630" s="4">
        <f t="shared" si="100"/>
        <v>44635.413437499999</v>
      </c>
      <c r="F1630" s="1" t="s">
        <v>16</v>
      </c>
      <c r="G1630" s="11" t="str">
        <f t="shared" si="102"/>
        <v>69220 44635,4</v>
      </c>
      <c r="H1630" s="11" t="str">
        <f t="shared" si="103"/>
        <v>Dans la commune</v>
      </c>
      <c r="I1630" s="1">
        <v>7</v>
      </c>
      <c r="J1630" s="5">
        <v>4.6296296296296294E-5</v>
      </c>
      <c r="K1630">
        <v>-9.0000000000000002E-6</v>
      </c>
      <c r="L1630" s="6"/>
      <c r="M1630" s="6" t="str">
        <f>IFERROR(VLOOKUP(G1630,TCD!$A$4:$C$362,3,FALSE),"Commune de ramassage")</f>
        <v>Commune de ramassage</v>
      </c>
      <c r="N1630">
        <v>372</v>
      </c>
    </row>
    <row r="1631" spans="1:14" x14ac:dyDescent="0.3">
      <c r="A1631">
        <f t="shared" si="101"/>
        <v>1630</v>
      </c>
      <c r="B1631">
        <v>354017116483021</v>
      </c>
      <c r="C1631" t="s">
        <v>24</v>
      </c>
      <c r="D1631" s="3">
        <v>44635.413483796299</v>
      </c>
      <c r="E1631" s="4">
        <f t="shared" si="100"/>
        <v>44635.413483796299</v>
      </c>
      <c r="F1631" s="1" t="s">
        <v>16</v>
      </c>
      <c r="G1631" s="11" t="str">
        <f t="shared" si="102"/>
        <v>69220 44635,4</v>
      </c>
      <c r="H1631" s="11" t="str">
        <f t="shared" si="103"/>
        <v>Dans la commune</v>
      </c>
      <c r="I1631" s="1">
        <v>6</v>
      </c>
      <c r="J1631" s="5">
        <v>4.6296296296296294E-5</v>
      </c>
      <c r="K1631">
        <v>-5.0000000000000002E-5</v>
      </c>
      <c r="L1631" s="6"/>
      <c r="M1631" s="6" t="str">
        <f>IFERROR(VLOOKUP(G1631,TCD!$A$4:$C$362,3,FALSE),"Commune de ramassage")</f>
        <v>Commune de ramassage</v>
      </c>
      <c r="N1631">
        <v>373</v>
      </c>
    </row>
    <row r="1632" spans="1:14" x14ac:dyDescent="0.3">
      <c r="A1632">
        <f t="shared" si="101"/>
        <v>1631</v>
      </c>
      <c r="B1632">
        <v>354017116483021</v>
      </c>
      <c r="C1632" t="s">
        <v>24</v>
      </c>
      <c r="D1632" s="3">
        <v>44635.413530092592</v>
      </c>
      <c r="E1632" s="4">
        <f t="shared" si="100"/>
        <v>44635.413530092592</v>
      </c>
      <c r="F1632" s="1" t="s">
        <v>16</v>
      </c>
      <c r="G1632" s="11" t="str">
        <f t="shared" si="102"/>
        <v>69220 44635,4</v>
      </c>
      <c r="H1632" s="11" t="str">
        <f t="shared" si="103"/>
        <v>Dans la commune</v>
      </c>
      <c r="I1632" s="1">
        <v>8</v>
      </c>
      <c r="J1632" s="5">
        <v>1.5046296296296297E-4</v>
      </c>
      <c r="K1632">
        <v>-6.6299999999999996E-4</v>
      </c>
      <c r="L1632" s="6"/>
      <c r="M1632" s="6" t="str">
        <f>IFERROR(VLOOKUP(G1632,TCD!$A$4:$C$362,3,FALSE),"Commune de ramassage")</f>
        <v>Commune de ramassage</v>
      </c>
      <c r="N1632">
        <v>374</v>
      </c>
    </row>
    <row r="1633" spans="1:14" x14ac:dyDescent="0.3">
      <c r="A1633">
        <f t="shared" si="101"/>
        <v>1632</v>
      </c>
      <c r="B1633">
        <v>354017116483021</v>
      </c>
      <c r="C1633" t="s">
        <v>24</v>
      </c>
      <c r="D1633" s="3">
        <v>44635.413680555554</v>
      </c>
      <c r="E1633" s="4">
        <f t="shared" si="100"/>
        <v>44635.413680555554</v>
      </c>
      <c r="F1633" s="1" t="s">
        <v>16</v>
      </c>
      <c r="G1633" s="11" t="str">
        <f t="shared" si="102"/>
        <v>69220 44635,4</v>
      </c>
      <c r="H1633" s="11" t="str">
        <f t="shared" si="103"/>
        <v>Dans la commune</v>
      </c>
      <c r="I1633" s="1">
        <v>29</v>
      </c>
      <c r="J1633" s="5">
        <v>3.9351851851851852E-4</v>
      </c>
      <c r="K1633">
        <v>-2.8830000000000001E-3</v>
      </c>
      <c r="L1633" s="6"/>
      <c r="M1633" s="6" t="str">
        <f>IFERROR(VLOOKUP(G1633,TCD!$A$4:$C$362,3,FALSE),"Commune de ramassage")</f>
        <v>Commune de ramassage</v>
      </c>
      <c r="N1633">
        <v>375</v>
      </c>
    </row>
    <row r="1634" spans="1:14" x14ac:dyDescent="0.3">
      <c r="A1634">
        <f t="shared" si="101"/>
        <v>1633</v>
      </c>
      <c r="B1634">
        <v>354017116483021</v>
      </c>
      <c r="C1634" t="s">
        <v>24</v>
      </c>
      <c r="D1634" s="3">
        <v>44635.414074074077</v>
      </c>
      <c r="E1634" s="4">
        <f t="shared" si="100"/>
        <v>44635.414074074077</v>
      </c>
      <c r="F1634" s="1" t="s">
        <v>16</v>
      </c>
      <c r="G1634" s="11" t="str">
        <f t="shared" si="102"/>
        <v>69220 44635,4</v>
      </c>
      <c r="H1634" s="11" t="str">
        <f t="shared" si="103"/>
        <v>Dans la commune</v>
      </c>
      <c r="I1634" s="1">
        <v>26</v>
      </c>
      <c r="J1634" s="5">
        <v>9.4907407407407408E-4</v>
      </c>
      <c r="K1634">
        <v>-4.5269999999999998E-3</v>
      </c>
      <c r="L1634" s="6"/>
      <c r="M1634" s="6" t="str">
        <f>IFERROR(VLOOKUP(G1634,TCD!$A$4:$C$362,3,FALSE),"Commune de ramassage")</f>
        <v>Commune de ramassage</v>
      </c>
      <c r="N1634">
        <v>376</v>
      </c>
    </row>
    <row r="1635" spans="1:14" x14ac:dyDescent="0.3">
      <c r="A1635">
        <f t="shared" si="101"/>
        <v>1634</v>
      </c>
      <c r="B1635">
        <v>354017116483021</v>
      </c>
      <c r="C1635" t="s">
        <v>24</v>
      </c>
      <c r="D1635" s="3">
        <v>44635.415023148147</v>
      </c>
      <c r="E1635" s="4">
        <f t="shared" si="100"/>
        <v>44635.415023148147</v>
      </c>
      <c r="F1635" s="1" t="s">
        <v>16</v>
      </c>
      <c r="G1635" s="11" t="str">
        <f t="shared" si="102"/>
        <v>69220 44635,4</v>
      </c>
      <c r="H1635" s="11" t="str">
        <f t="shared" si="103"/>
        <v>Dans la commune</v>
      </c>
      <c r="I1635" s="1">
        <v>9</v>
      </c>
      <c r="J1635" s="5">
        <v>1.1574074074074073E-4</v>
      </c>
      <c r="K1635">
        <v>-1.17E-4</v>
      </c>
      <c r="L1635" s="6"/>
      <c r="M1635" s="6" t="str">
        <f>IFERROR(VLOOKUP(G1635,TCD!$A$4:$C$362,3,FALSE),"Commune de ramassage")</f>
        <v>Commune de ramassage</v>
      </c>
      <c r="N1635">
        <v>377</v>
      </c>
    </row>
    <row r="1636" spans="1:14" x14ac:dyDescent="0.3">
      <c r="A1636">
        <f t="shared" si="101"/>
        <v>1635</v>
      </c>
      <c r="B1636">
        <v>354017116483021</v>
      </c>
      <c r="C1636" t="s">
        <v>24</v>
      </c>
      <c r="D1636" s="3">
        <v>44635.415138888886</v>
      </c>
      <c r="E1636" s="4">
        <f t="shared" si="100"/>
        <v>44635.415138888886</v>
      </c>
      <c r="F1636" s="1" t="s">
        <v>16</v>
      </c>
      <c r="G1636" s="11" t="str">
        <f t="shared" si="102"/>
        <v>69220 44635,4</v>
      </c>
      <c r="H1636" s="11" t="str">
        <f t="shared" si="103"/>
        <v>Dans la commune</v>
      </c>
      <c r="I1636" s="1">
        <v>6</v>
      </c>
      <c r="J1636" s="5">
        <v>3.4722222222222222E-5</v>
      </c>
      <c r="K1636">
        <v>-6.4999999999999994E-5</v>
      </c>
      <c r="L1636" s="6"/>
      <c r="M1636" s="6" t="str">
        <f>IFERROR(VLOOKUP(G1636,TCD!$A$4:$C$362,3,FALSE),"Commune de ramassage")</f>
        <v>Commune de ramassage</v>
      </c>
      <c r="N1636">
        <v>378</v>
      </c>
    </row>
    <row r="1637" spans="1:14" x14ac:dyDescent="0.3">
      <c r="A1637">
        <f t="shared" si="101"/>
        <v>1636</v>
      </c>
      <c r="B1637">
        <v>354017116483021</v>
      </c>
      <c r="C1637" t="s">
        <v>24</v>
      </c>
      <c r="D1637" s="3">
        <v>44635.415173611109</v>
      </c>
      <c r="E1637" s="4">
        <f t="shared" si="100"/>
        <v>44635.415173611109</v>
      </c>
      <c r="F1637" s="1" t="s">
        <v>16</v>
      </c>
      <c r="G1637" s="11" t="str">
        <f t="shared" si="102"/>
        <v>69220 44635,4</v>
      </c>
      <c r="H1637" s="11" t="str">
        <f t="shared" si="103"/>
        <v>Dans la commune</v>
      </c>
      <c r="I1637" s="1">
        <v>10</v>
      </c>
      <c r="J1637" s="5">
        <v>8.1018518518518516E-5</v>
      </c>
      <c r="K1637">
        <v>-4.66E-4</v>
      </c>
      <c r="L1637" s="6"/>
      <c r="M1637" s="6" t="str">
        <f>IFERROR(VLOOKUP(G1637,TCD!$A$4:$C$362,3,FALSE),"Commune de ramassage")</f>
        <v>Commune de ramassage</v>
      </c>
      <c r="N1637">
        <v>379</v>
      </c>
    </row>
    <row r="1638" spans="1:14" x14ac:dyDescent="0.3">
      <c r="A1638">
        <f t="shared" si="101"/>
        <v>1637</v>
      </c>
      <c r="B1638">
        <v>354017116483021</v>
      </c>
      <c r="C1638" t="s">
        <v>24</v>
      </c>
      <c r="D1638" s="3">
        <v>44635.415254629632</v>
      </c>
      <c r="E1638" s="4">
        <f t="shared" si="100"/>
        <v>44635.415254629632</v>
      </c>
      <c r="F1638" s="1" t="s">
        <v>16</v>
      </c>
      <c r="G1638" s="11" t="str">
        <f t="shared" si="102"/>
        <v>69220 44635,4</v>
      </c>
      <c r="H1638" s="11" t="str">
        <f t="shared" si="103"/>
        <v>Dans la commune</v>
      </c>
      <c r="I1638" s="1">
        <v>16</v>
      </c>
      <c r="J1638" s="5">
        <v>8.1018518518518516E-5</v>
      </c>
      <c r="K1638">
        <v>-1.05E-4</v>
      </c>
      <c r="L1638" s="6"/>
      <c r="M1638" s="6" t="str">
        <f>IFERROR(VLOOKUP(G1638,TCD!$A$4:$C$362,3,FALSE),"Commune de ramassage")</f>
        <v>Commune de ramassage</v>
      </c>
      <c r="N1638">
        <v>380</v>
      </c>
    </row>
    <row r="1639" spans="1:14" x14ac:dyDescent="0.3">
      <c r="A1639">
        <f t="shared" si="101"/>
        <v>1638</v>
      </c>
      <c r="B1639">
        <v>354017116483021</v>
      </c>
      <c r="C1639" t="s">
        <v>24</v>
      </c>
      <c r="D1639" s="3">
        <v>44635.415335648147</v>
      </c>
      <c r="E1639" s="4">
        <f t="shared" si="100"/>
        <v>44635.415335648147</v>
      </c>
      <c r="F1639" s="1" t="s">
        <v>16</v>
      </c>
      <c r="G1639" s="11" t="str">
        <f t="shared" si="102"/>
        <v>69220 44635,4</v>
      </c>
      <c r="H1639" s="11" t="str">
        <f t="shared" si="103"/>
        <v>Dans la commune</v>
      </c>
      <c r="I1639" s="1">
        <v>7</v>
      </c>
      <c r="J1639" s="5">
        <v>4.6296296296296294E-5</v>
      </c>
      <c r="K1639">
        <v>-1.7E-5</v>
      </c>
      <c r="L1639" s="6"/>
      <c r="M1639" s="6" t="str">
        <f>IFERROR(VLOOKUP(G1639,TCD!$A$4:$C$362,3,FALSE),"Commune de ramassage")</f>
        <v>Commune de ramassage</v>
      </c>
      <c r="N1639">
        <v>381</v>
      </c>
    </row>
    <row r="1640" spans="1:14" x14ac:dyDescent="0.3">
      <c r="A1640">
        <f t="shared" si="101"/>
        <v>1639</v>
      </c>
      <c r="B1640">
        <v>354017116483021</v>
      </c>
      <c r="C1640" t="s">
        <v>24</v>
      </c>
      <c r="D1640" s="3">
        <v>44635.415381944447</v>
      </c>
      <c r="E1640" s="4">
        <f t="shared" si="100"/>
        <v>44635.415381944447</v>
      </c>
      <c r="F1640" s="1" t="s">
        <v>16</v>
      </c>
      <c r="G1640" s="11" t="str">
        <f t="shared" si="102"/>
        <v>69220 44635,4</v>
      </c>
      <c r="H1640" s="11" t="str">
        <f t="shared" si="103"/>
        <v>Dans la commune</v>
      </c>
      <c r="I1640" s="1">
        <v>7</v>
      </c>
      <c r="J1640" s="5">
        <v>9.2592592592592588E-5</v>
      </c>
      <c r="K1640">
        <v>2.8E-5</v>
      </c>
      <c r="L1640" s="6"/>
      <c r="M1640" s="6" t="str">
        <f>IFERROR(VLOOKUP(G1640,TCD!$A$4:$C$362,3,FALSE),"Commune de ramassage")</f>
        <v>Commune de ramassage</v>
      </c>
      <c r="N1640">
        <v>382</v>
      </c>
    </row>
    <row r="1641" spans="1:14" x14ac:dyDescent="0.3">
      <c r="A1641">
        <f t="shared" si="101"/>
        <v>1640</v>
      </c>
      <c r="B1641">
        <v>354017116483021</v>
      </c>
      <c r="C1641" t="s">
        <v>24</v>
      </c>
      <c r="D1641" s="3">
        <v>44635.41547453704</v>
      </c>
      <c r="E1641" s="4">
        <f t="shared" si="100"/>
        <v>44635.41547453704</v>
      </c>
      <c r="F1641" s="1" t="s">
        <v>16</v>
      </c>
      <c r="G1641" s="11" t="str">
        <f t="shared" si="102"/>
        <v>69220 44635,4</v>
      </c>
      <c r="H1641" s="11" t="str">
        <f t="shared" si="103"/>
        <v>Dans la commune</v>
      </c>
      <c r="I1641" s="1">
        <v>6</v>
      </c>
      <c r="J1641" s="5">
        <v>9.4907407407407408E-4</v>
      </c>
      <c r="K1641">
        <v>5.7200000000000003E-4</v>
      </c>
      <c r="L1641" s="6"/>
      <c r="M1641" s="6" t="str">
        <f>IFERROR(VLOOKUP(G1641,TCD!$A$4:$C$362,3,FALSE),"Commune de ramassage")</f>
        <v>Commune de ramassage</v>
      </c>
      <c r="N1641">
        <v>383</v>
      </c>
    </row>
    <row r="1642" spans="1:14" x14ac:dyDescent="0.3">
      <c r="A1642">
        <f t="shared" si="101"/>
        <v>1641</v>
      </c>
      <c r="B1642">
        <v>354017116483021</v>
      </c>
      <c r="C1642" t="s">
        <v>24</v>
      </c>
      <c r="D1642" s="3">
        <v>44635.41642361111</v>
      </c>
      <c r="E1642" s="4">
        <f t="shared" si="100"/>
        <v>44635.41642361111</v>
      </c>
      <c r="F1642" s="1" t="s">
        <v>16</v>
      </c>
      <c r="G1642" s="11" t="str">
        <f t="shared" si="102"/>
        <v>69220 44635,4</v>
      </c>
      <c r="H1642" s="11" t="str">
        <f t="shared" si="103"/>
        <v>Dans la commune</v>
      </c>
      <c r="I1642" s="1">
        <v>0</v>
      </c>
      <c r="J1642" s="5">
        <v>1.6203703703703703E-4</v>
      </c>
      <c r="K1642">
        <v>-1.05E-4</v>
      </c>
      <c r="L1642" s="6"/>
      <c r="M1642" s="6" t="str">
        <f>IFERROR(VLOOKUP(G1642,TCD!$A$4:$C$362,3,FALSE),"Commune de ramassage")</f>
        <v>Commune de ramassage</v>
      </c>
      <c r="N1642">
        <v>384</v>
      </c>
    </row>
    <row r="1643" spans="1:14" x14ac:dyDescent="0.3">
      <c r="A1643">
        <f t="shared" si="101"/>
        <v>1642</v>
      </c>
      <c r="B1643">
        <v>354017116483021</v>
      </c>
      <c r="C1643" t="s">
        <v>24</v>
      </c>
      <c r="D1643" s="3">
        <v>44635.416585648149</v>
      </c>
      <c r="E1643" s="4">
        <f t="shared" si="100"/>
        <v>44635.416585648149</v>
      </c>
      <c r="F1643" s="1" t="s">
        <v>16</v>
      </c>
      <c r="G1643" s="11" t="str">
        <f t="shared" si="102"/>
        <v>69220 44635,4</v>
      </c>
      <c r="H1643" s="11" t="str">
        <f t="shared" si="103"/>
        <v>Dans la commune</v>
      </c>
      <c r="I1643" s="1">
        <v>22</v>
      </c>
      <c r="J1643" s="5">
        <v>8.1018518518518516E-5</v>
      </c>
      <c r="K1643">
        <v>-1.47E-4</v>
      </c>
      <c r="L1643" s="6"/>
      <c r="M1643" s="6" t="str">
        <f>IFERROR(VLOOKUP(G1643,TCD!$A$4:$C$362,3,FALSE),"Commune de ramassage")</f>
        <v>Commune de ramassage</v>
      </c>
      <c r="N1643">
        <v>385</v>
      </c>
    </row>
    <row r="1644" spans="1:14" x14ac:dyDescent="0.3">
      <c r="A1644">
        <f t="shared" si="101"/>
        <v>1643</v>
      </c>
      <c r="B1644">
        <v>354017116483021</v>
      </c>
      <c r="C1644" t="s">
        <v>24</v>
      </c>
      <c r="D1644" s="3">
        <v>44635.416666666664</v>
      </c>
      <c r="E1644" s="4">
        <f t="shared" si="100"/>
        <v>44635.416666666664</v>
      </c>
      <c r="F1644" s="1" t="s">
        <v>16</v>
      </c>
      <c r="G1644" s="11" t="str">
        <f t="shared" si="102"/>
        <v>69220 44635,4</v>
      </c>
      <c r="H1644" s="11" t="str">
        <f t="shared" si="103"/>
        <v>Dans la commune</v>
      </c>
      <c r="I1644" s="1">
        <v>13</v>
      </c>
      <c r="J1644" s="5">
        <v>3.4722222222222224E-4</v>
      </c>
      <c r="K1644">
        <v>1.95E-4</v>
      </c>
      <c r="L1644" s="6"/>
      <c r="M1644" s="6" t="str">
        <f>IFERROR(VLOOKUP(G1644,TCD!$A$4:$C$362,3,FALSE),"Commune de ramassage")</f>
        <v>Commune de ramassage</v>
      </c>
      <c r="N1644">
        <v>386</v>
      </c>
    </row>
    <row r="1645" spans="1:14" x14ac:dyDescent="0.3">
      <c r="A1645">
        <f t="shared" si="101"/>
        <v>1644</v>
      </c>
      <c r="B1645">
        <v>354017116483021</v>
      </c>
      <c r="C1645" t="s">
        <v>24</v>
      </c>
      <c r="D1645" s="3">
        <v>44635.417013888888</v>
      </c>
      <c r="E1645" s="4">
        <f t="shared" si="100"/>
        <v>44635.417013888888</v>
      </c>
      <c r="F1645" s="1" t="s">
        <v>16</v>
      </c>
      <c r="G1645" s="11" t="str">
        <f t="shared" si="102"/>
        <v>69220 44635,4</v>
      </c>
      <c r="H1645" s="11" t="str">
        <f t="shared" si="103"/>
        <v>Dans la commune</v>
      </c>
      <c r="I1645" s="1">
        <v>19</v>
      </c>
      <c r="J1645" s="5">
        <v>2.7777777777777778E-4</v>
      </c>
      <c r="K1645">
        <v>9.8499999999999998E-4</v>
      </c>
      <c r="L1645" s="6"/>
      <c r="M1645" s="6" t="str">
        <f>IFERROR(VLOOKUP(G1645,TCD!$A$4:$C$362,3,FALSE),"Commune de ramassage")</f>
        <v>Commune de ramassage</v>
      </c>
      <c r="N1645">
        <v>387</v>
      </c>
    </row>
    <row r="1646" spans="1:14" x14ac:dyDescent="0.3">
      <c r="A1646">
        <f t="shared" si="101"/>
        <v>1645</v>
      </c>
      <c r="B1646">
        <v>354017116483021</v>
      </c>
      <c r="C1646" t="s">
        <v>24</v>
      </c>
      <c r="D1646" s="3">
        <v>44635.417291666665</v>
      </c>
      <c r="E1646" s="4">
        <f t="shared" si="100"/>
        <v>44635.417291666665</v>
      </c>
      <c r="F1646" s="1" t="s">
        <v>16</v>
      </c>
      <c r="G1646" s="11" t="str">
        <f t="shared" si="102"/>
        <v>69220 44635,4</v>
      </c>
      <c r="H1646" s="11" t="str">
        <f t="shared" si="103"/>
        <v>Dans la commune</v>
      </c>
      <c r="I1646" s="1">
        <v>42</v>
      </c>
      <c r="J1646" s="5">
        <v>1.9675925925925926E-4</v>
      </c>
      <c r="K1646">
        <v>3.8499999999999998E-4</v>
      </c>
      <c r="L1646" s="6"/>
      <c r="M1646" s="6" t="str">
        <f>IFERROR(VLOOKUP(G1646,TCD!$A$4:$C$362,3,FALSE),"Commune de ramassage")</f>
        <v>Commune de ramassage</v>
      </c>
      <c r="N1646">
        <v>388</v>
      </c>
    </row>
    <row r="1647" spans="1:14" x14ac:dyDescent="0.3">
      <c r="A1647">
        <f t="shared" si="101"/>
        <v>1646</v>
      </c>
      <c r="B1647">
        <v>354017116483021</v>
      </c>
      <c r="C1647" t="s">
        <v>24</v>
      </c>
      <c r="D1647" s="3">
        <v>44635.417488425926</v>
      </c>
      <c r="E1647" s="4">
        <f t="shared" si="100"/>
        <v>44635.417488425926</v>
      </c>
      <c r="F1647" s="1" t="s">
        <v>16</v>
      </c>
      <c r="G1647" s="11" t="str">
        <f t="shared" si="102"/>
        <v>69220 44635,4</v>
      </c>
      <c r="H1647" s="11" t="str">
        <f t="shared" si="103"/>
        <v>Dans la commune</v>
      </c>
      <c r="I1647" s="1">
        <v>38</v>
      </c>
      <c r="J1647" s="5">
        <v>2.4305555555555552E-4</v>
      </c>
      <c r="K1647">
        <v>1.305E-3</v>
      </c>
      <c r="L1647" s="6"/>
      <c r="M1647" s="6" t="str">
        <f>IFERROR(VLOOKUP(G1647,TCD!$A$4:$C$362,3,FALSE),"Commune de ramassage")</f>
        <v>Commune de ramassage</v>
      </c>
      <c r="N1647">
        <v>389</v>
      </c>
    </row>
    <row r="1648" spans="1:14" x14ac:dyDescent="0.3">
      <c r="A1648">
        <f t="shared" si="101"/>
        <v>1647</v>
      </c>
      <c r="B1648">
        <v>354017116483021</v>
      </c>
      <c r="C1648" t="s">
        <v>24</v>
      </c>
      <c r="D1648" s="3">
        <v>44635.417731481481</v>
      </c>
      <c r="E1648" s="4">
        <f t="shared" si="100"/>
        <v>44635.417731481481</v>
      </c>
      <c r="F1648" s="1" t="s">
        <v>16</v>
      </c>
      <c r="G1648" s="11" t="str">
        <f t="shared" si="102"/>
        <v>69220 44635,4</v>
      </c>
      <c r="H1648" s="11" t="str">
        <f t="shared" si="103"/>
        <v>Dans la commune</v>
      </c>
      <c r="I1648" s="1">
        <v>36</v>
      </c>
      <c r="J1648" s="5">
        <v>2.8935185185185189E-4</v>
      </c>
      <c r="K1648">
        <v>-4.9299999999999995E-4</v>
      </c>
      <c r="L1648" s="6"/>
      <c r="M1648" s="6" t="str">
        <f>IFERROR(VLOOKUP(G1648,TCD!$A$4:$C$362,3,FALSE),"Commune de ramassage")</f>
        <v>Commune de ramassage</v>
      </c>
      <c r="N1648">
        <v>390</v>
      </c>
    </row>
    <row r="1649" spans="1:14" x14ac:dyDescent="0.3">
      <c r="A1649">
        <f t="shared" si="101"/>
        <v>1648</v>
      </c>
      <c r="B1649">
        <v>354017116483021</v>
      </c>
      <c r="C1649" t="s">
        <v>24</v>
      </c>
      <c r="D1649" s="3">
        <v>44635.418020833335</v>
      </c>
      <c r="E1649" s="4">
        <f t="shared" si="100"/>
        <v>44635.418020833335</v>
      </c>
      <c r="F1649" s="1" t="s">
        <v>16</v>
      </c>
      <c r="G1649" s="11" t="str">
        <f t="shared" si="102"/>
        <v>69220 44635,4</v>
      </c>
      <c r="H1649" s="11" t="str">
        <f t="shared" si="103"/>
        <v>Dans la commune</v>
      </c>
      <c r="I1649" s="1">
        <v>21</v>
      </c>
      <c r="J1649" s="5">
        <v>4.6296296296296294E-5</v>
      </c>
      <c r="K1649">
        <v>-1.7200000000000001E-4</v>
      </c>
      <c r="L1649" s="6"/>
      <c r="M1649" s="6" t="str">
        <f>IFERROR(VLOOKUP(G1649,TCD!$A$4:$C$362,3,FALSE),"Commune de ramassage")</f>
        <v>Commune de ramassage</v>
      </c>
      <c r="N1649">
        <v>391</v>
      </c>
    </row>
    <row r="1650" spans="1:14" x14ac:dyDescent="0.3">
      <c r="A1650">
        <f t="shared" si="101"/>
        <v>1649</v>
      </c>
      <c r="B1650">
        <v>354017116483021</v>
      </c>
      <c r="C1650" t="s">
        <v>24</v>
      </c>
      <c r="D1650" s="3">
        <v>44635.418067129627</v>
      </c>
      <c r="E1650" s="4">
        <f t="shared" si="100"/>
        <v>44635.418067129627</v>
      </c>
      <c r="F1650" s="1" t="s">
        <v>16</v>
      </c>
      <c r="G1650" s="11" t="str">
        <f t="shared" si="102"/>
        <v>69220 44635,4</v>
      </c>
      <c r="H1650" s="11" t="str">
        <f t="shared" si="103"/>
        <v>Dans la commune</v>
      </c>
      <c r="I1650" s="1">
        <v>23</v>
      </c>
      <c r="J1650" s="5">
        <v>1.0763888888888889E-3</v>
      </c>
      <c r="K1650">
        <v>-7.7879999999999998E-3</v>
      </c>
      <c r="L1650" s="6"/>
      <c r="M1650" s="6" t="str">
        <f>IFERROR(VLOOKUP(G1650,TCD!$A$4:$C$362,3,FALSE),"Commune de ramassage")</f>
        <v>Commune de ramassage</v>
      </c>
      <c r="N1650">
        <v>392</v>
      </c>
    </row>
    <row r="1651" spans="1:14" x14ac:dyDescent="0.3">
      <c r="A1651">
        <f t="shared" si="101"/>
        <v>1650</v>
      </c>
      <c r="B1651">
        <v>354017116483021</v>
      </c>
      <c r="C1651" t="s">
        <v>24</v>
      </c>
      <c r="D1651" s="3">
        <v>44635.41914351852</v>
      </c>
      <c r="E1651" s="4">
        <f t="shared" si="100"/>
        <v>44635.41914351852</v>
      </c>
      <c r="F1651" s="1" t="s">
        <v>16</v>
      </c>
      <c r="G1651" s="11" t="str">
        <f t="shared" si="102"/>
        <v>69220 44635,4</v>
      </c>
      <c r="H1651" s="11" t="str">
        <f t="shared" si="103"/>
        <v>Entrée sortie</v>
      </c>
      <c r="I1651" s="1">
        <v>39</v>
      </c>
      <c r="J1651" s="5">
        <v>4.6296296296296293E-4</v>
      </c>
      <c r="K1651">
        <v>-2.7320000000000001E-3</v>
      </c>
      <c r="L1651" s="6"/>
      <c r="M1651" s="6" t="str">
        <f>IFERROR(VLOOKUP(G1651,TCD!$A$4:$C$362,3,FALSE),"Commune de ramassage")</f>
        <v>Commune de ramassage</v>
      </c>
      <c r="N1651">
        <v>393</v>
      </c>
    </row>
    <row r="1652" spans="1:14" x14ac:dyDescent="0.3">
      <c r="A1652">
        <f t="shared" si="101"/>
        <v>1651</v>
      </c>
      <c r="B1652">
        <v>354017116483021</v>
      </c>
      <c r="C1652" t="s">
        <v>24</v>
      </c>
      <c r="D1652" s="3">
        <v>44635.419606481482</v>
      </c>
      <c r="E1652" s="4">
        <f t="shared" si="100"/>
        <v>44635.419606481482</v>
      </c>
      <c r="F1652" s="1" t="s">
        <v>26</v>
      </c>
      <c r="G1652" s="11" t="str">
        <f t="shared" si="102"/>
        <v>69098 44635,4</v>
      </c>
      <c r="H1652" s="11" t="str">
        <f t="shared" si="103"/>
        <v>Dans la commune</v>
      </c>
      <c r="I1652" s="1">
        <v>37</v>
      </c>
      <c r="J1652" s="5">
        <v>4.6296296296296294E-5</v>
      </c>
      <c r="K1652">
        <v>-4.08E-4</v>
      </c>
      <c r="L1652" s="6"/>
      <c r="M1652" s="6" t="str">
        <f>IFERROR(VLOOKUP(G1652,TCD!$A$4:$C$362,3,FALSE),"Commune de ramassage")</f>
        <v>Commune de ramassage</v>
      </c>
      <c r="N1652">
        <v>394</v>
      </c>
    </row>
    <row r="1653" spans="1:14" x14ac:dyDescent="0.3">
      <c r="A1653">
        <f t="shared" si="101"/>
        <v>1652</v>
      </c>
      <c r="B1653">
        <v>354017116483021</v>
      </c>
      <c r="C1653" t="s">
        <v>24</v>
      </c>
      <c r="D1653" s="3">
        <v>44635.419652777775</v>
      </c>
      <c r="E1653" s="4">
        <f t="shared" si="100"/>
        <v>44635.419652777775</v>
      </c>
      <c r="F1653" s="1" t="s">
        <v>26</v>
      </c>
      <c r="G1653" s="11" t="str">
        <f t="shared" si="102"/>
        <v>69098 44635,4</v>
      </c>
      <c r="H1653" s="11" t="str">
        <f t="shared" si="103"/>
        <v>Dans la commune</v>
      </c>
      <c r="I1653" s="1">
        <v>37</v>
      </c>
      <c r="J1653" s="5">
        <v>1.6203703703703703E-4</v>
      </c>
      <c r="K1653">
        <v>-1.147E-3</v>
      </c>
      <c r="L1653" s="6"/>
      <c r="M1653" s="6" t="str">
        <f>IFERROR(VLOOKUP(G1653,TCD!$A$4:$C$362,3,FALSE),"Commune de ramassage")</f>
        <v>Commune de ramassage</v>
      </c>
      <c r="N1653">
        <v>395</v>
      </c>
    </row>
    <row r="1654" spans="1:14" x14ac:dyDescent="0.3">
      <c r="A1654">
        <f t="shared" si="101"/>
        <v>1653</v>
      </c>
      <c r="B1654">
        <v>354017116483021</v>
      </c>
      <c r="C1654" t="s">
        <v>24</v>
      </c>
      <c r="D1654" s="3">
        <v>44635.419814814813</v>
      </c>
      <c r="E1654" s="4">
        <f t="shared" si="100"/>
        <v>44635.419814814813</v>
      </c>
      <c r="F1654" s="1" t="s">
        <v>26</v>
      </c>
      <c r="G1654" s="11" t="str">
        <f t="shared" si="102"/>
        <v>69098 44635,4</v>
      </c>
      <c r="H1654" s="11" t="str">
        <f t="shared" si="103"/>
        <v>Dans la commune</v>
      </c>
      <c r="I1654" s="1">
        <v>32</v>
      </c>
      <c r="J1654" s="5">
        <v>3.2407407407407406E-4</v>
      </c>
      <c r="K1654">
        <v>-2.7009999999999998E-3</v>
      </c>
      <c r="L1654" s="6"/>
      <c r="M1654" s="6" t="str">
        <f>IFERROR(VLOOKUP(G1654,TCD!$A$4:$C$362,3,FALSE),"Commune de ramassage")</f>
        <v>Commune de ramassage</v>
      </c>
      <c r="N1654">
        <v>396</v>
      </c>
    </row>
    <row r="1655" spans="1:14" x14ac:dyDescent="0.3">
      <c r="A1655">
        <f t="shared" si="101"/>
        <v>1654</v>
      </c>
      <c r="B1655">
        <v>354017116483021</v>
      </c>
      <c r="C1655" t="s">
        <v>24</v>
      </c>
      <c r="D1655" s="3">
        <v>44635.420138888891</v>
      </c>
      <c r="E1655" s="4">
        <f t="shared" si="100"/>
        <v>44635.420138888891</v>
      </c>
      <c r="F1655" s="1" t="s">
        <v>26</v>
      </c>
      <c r="G1655" s="11" t="str">
        <f t="shared" si="102"/>
        <v>69098 44635,4</v>
      </c>
      <c r="H1655" s="11" t="str">
        <f t="shared" si="103"/>
        <v>Dans la commune</v>
      </c>
      <c r="I1655" s="1">
        <v>35</v>
      </c>
      <c r="J1655" s="5">
        <v>1.1574074074074073E-4</v>
      </c>
      <c r="K1655">
        <v>-9.1399999999999999E-4</v>
      </c>
      <c r="L1655" s="6"/>
      <c r="M1655" s="6" t="str">
        <f>IFERROR(VLOOKUP(G1655,TCD!$A$4:$C$362,3,FALSE),"Commune de ramassage")</f>
        <v>Commune de ramassage</v>
      </c>
      <c r="N1655">
        <v>397</v>
      </c>
    </row>
    <row r="1656" spans="1:14" x14ac:dyDescent="0.3">
      <c r="A1656">
        <f t="shared" si="101"/>
        <v>1655</v>
      </c>
      <c r="B1656">
        <v>354017116483021</v>
      </c>
      <c r="C1656" t="s">
        <v>24</v>
      </c>
      <c r="D1656" s="3">
        <v>44635.420254629629</v>
      </c>
      <c r="E1656" s="4">
        <f t="shared" si="100"/>
        <v>44635.420254629629</v>
      </c>
      <c r="F1656" s="1" t="s">
        <v>26</v>
      </c>
      <c r="G1656" s="11" t="str">
        <f t="shared" si="102"/>
        <v>69098 44635,4</v>
      </c>
      <c r="H1656" s="11" t="str">
        <f t="shared" si="103"/>
        <v>Dans la commune</v>
      </c>
      <c r="I1656" s="1">
        <v>28</v>
      </c>
      <c r="J1656" s="5">
        <v>3.8194444444444446E-4</v>
      </c>
      <c r="K1656">
        <v>-2.9250000000000001E-3</v>
      </c>
      <c r="L1656" s="6"/>
      <c r="M1656" s="6" t="str">
        <f>IFERROR(VLOOKUP(G1656,TCD!$A$4:$C$362,3,FALSE),"Commune de ramassage")</f>
        <v>Commune de ramassage</v>
      </c>
      <c r="N1656">
        <v>398</v>
      </c>
    </row>
    <row r="1657" spans="1:14" x14ac:dyDescent="0.3">
      <c r="A1657">
        <f t="shared" si="101"/>
        <v>1656</v>
      </c>
      <c r="B1657">
        <v>354017116483021</v>
      </c>
      <c r="C1657" t="s">
        <v>24</v>
      </c>
      <c r="D1657" s="3">
        <v>44635.420636574076</v>
      </c>
      <c r="E1657" s="4">
        <f t="shared" si="100"/>
        <v>44635.420636574076</v>
      </c>
      <c r="F1657" s="1" t="s">
        <v>26</v>
      </c>
      <c r="G1657" s="11" t="str">
        <f t="shared" si="102"/>
        <v>69098 44635,4</v>
      </c>
      <c r="H1657" s="11" t="str">
        <f t="shared" si="103"/>
        <v>Dans la commune</v>
      </c>
      <c r="I1657" s="1">
        <v>33</v>
      </c>
      <c r="J1657" s="5">
        <v>3.2407407407407406E-4</v>
      </c>
      <c r="K1657">
        <v>-1.89E-3</v>
      </c>
      <c r="L1657" s="6"/>
      <c r="M1657" s="6" t="str">
        <f>IFERROR(VLOOKUP(G1657,TCD!$A$4:$C$362,3,FALSE),"Commune de ramassage")</f>
        <v>Commune de ramassage</v>
      </c>
      <c r="N1657">
        <v>399</v>
      </c>
    </row>
    <row r="1658" spans="1:14" x14ac:dyDescent="0.3">
      <c r="A1658">
        <f t="shared" si="101"/>
        <v>1657</v>
      </c>
      <c r="B1658">
        <v>354017116483021</v>
      </c>
      <c r="C1658" t="s">
        <v>24</v>
      </c>
      <c r="D1658" s="3">
        <v>44635.420960648145</v>
      </c>
      <c r="E1658" s="4">
        <f t="shared" si="100"/>
        <v>44635.420960648145</v>
      </c>
      <c r="F1658" s="1" t="s">
        <v>26</v>
      </c>
      <c r="G1658" s="11" t="str">
        <f t="shared" si="102"/>
        <v>69098 44635,4</v>
      </c>
      <c r="H1658" s="11" t="str">
        <f t="shared" si="103"/>
        <v>Dans la commune</v>
      </c>
      <c r="I1658" s="1">
        <v>31</v>
      </c>
      <c r="J1658" s="5">
        <v>5.7870370370370366E-5</v>
      </c>
      <c r="K1658">
        <v>-2.7099999999999997E-4</v>
      </c>
      <c r="L1658" s="6"/>
      <c r="M1658" s="6" t="str">
        <f>IFERROR(VLOOKUP(G1658,TCD!$A$4:$C$362,3,FALSE),"Commune de ramassage")</f>
        <v>Commune de ramassage</v>
      </c>
      <c r="N1658">
        <v>400</v>
      </c>
    </row>
    <row r="1659" spans="1:14" x14ac:dyDescent="0.3">
      <c r="A1659">
        <f t="shared" si="101"/>
        <v>1658</v>
      </c>
      <c r="B1659">
        <v>354017116483021</v>
      </c>
      <c r="C1659" t="s">
        <v>24</v>
      </c>
      <c r="D1659" s="3">
        <v>44635.421018518522</v>
      </c>
      <c r="E1659" s="4">
        <f t="shared" si="100"/>
        <v>44635.421018518522</v>
      </c>
      <c r="F1659" s="1" t="s">
        <v>26</v>
      </c>
      <c r="G1659" s="11" t="str">
        <f t="shared" si="102"/>
        <v>69098 44635,4</v>
      </c>
      <c r="H1659" s="11" t="str">
        <f t="shared" si="103"/>
        <v>Dans la commune</v>
      </c>
      <c r="I1659" s="1">
        <v>34</v>
      </c>
      <c r="J1659" s="5">
        <v>1.3888888888888889E-4</v>
      </c>
      <c r="K1659">
        <v>-7.0200000000000004E-4</v>
      </c>
      <c r="L1659" s="6"/>
      <c r="M1659" s="6" t="str">
        <f>IFERROR(VLOOKUP(G1659,TCD!$A$4:$C$362,3,FALSE),"Commune de ramassage")</f>
        <v>Commune de ramassage</v>
      </c>
      <c r="N1659">
        <v>401</v>
      </c>
    </row>
    <row r="1660" spans="1:14" x14ac:dyDescent="0.3">
      <c r="A1660">
        <f t="shared" si="101"/>
        <v>1659</v>
      </c>
      <c r="B1660">
        <v>354017116483021</v>
      </c>
      <c r="C1660" t="s">
        <v>24</v>
      </c>
      <c r="D1660" s="3">
        <v>44635.421157407407</v>
      </c>
      <c r="E1660" s="4">
        <f t="shared" si="100"/>
        <v>44635.421157407407</v>
      </c>
      <c r="F1660" s="1" t="s">
        <v>26</v>
      </c>
      <c r="G1660" s="11" t="str">
        <f t="shared" si="102"/>
        <v>69098 44635,4</v>
      </c>
      <c r="H1660" s="11" t="str">
        <f t="shared" si="103"/>
        <v>Dans la commune</v>
      </c>
      <c r="I1660" s="1">
        <v>35</v>
      </c>
      <c r="J1660" s="5">
        <v>5.7870370370370366E-5</v>
      </c>
      <c r="K1660">
        <v>-6.9999999999999999E-6</v>
      </c>
      <c r="L1660" s="6"/>
      <c r="M1660" s="6" t="str">
        <f>IFERROR(VLOOKUP(G1660,TCD!$A$4:$C$362,3,FALSE),"Commune de ramassage")</f>
        <v>Commune de ramassage</v>
      </c>
      <c r="N1660">
        <v>402</v>
      </c>
    </row>
    <row r="1661" spans="1:14" x14ac:dyDescent="0.3">
      <c r="A1661">
        <f t="shared" si="101"/>
        <v>1660</v>
      </c>
      <c r="B1661">
        <v>354017116483021</v>
      </c>
      <c r="C1661" t="s">
        <v>24</v>
      </c>
      <c r="D1661" s="3">
        <v>44635.421215277776</v>
      </c>
      <c r="E1661" s="4">
        <f t="shared" si="100"/>
        <v>44635.421215277776</v>
      </c>
      <c r="F1661" s="1" t="s">
        <v>26</v>
      </c>
      <c r="G1661" s="11" t="str">
        <f t="shared" si="102"/>
        <v>69098 44635,4</v>
      </c>
      <c r="H1661" s="11" t="str">
        <f t="shared" si="103"/>
        <v>Dans la commune</v>
      </c>
      <c r="I1661" s="1">
        <v>34</v>
      </c>
      <c r="J1661" s="5">
        <v>4.6296296296296294E-5</v>
      </c>
      <c r="K1661">
        <v>2.3699999999999999E-4</v>
      </c>
      <c r="L1661" s="6"/>
      <c r="M1661" s="6" t="str">
        <f>IFERROR(VLOOKUP(G1661,TCD!$A$4:$C$362,3,FALSE),"Commune de ramassage")</f>
        <v>Commune de ramassage</v>
      </c>
      <c r="N1661">
        <v>403</v>
      </c>
    </row>
    <row r="1662" spans="1:14" x14ac:dyDescent="0.3">
      <c r="A1662">
        <f t="shared" si="101"/>
        <v>1661</v>
      </c>
      <c r="B1662">
        <v>354017116483021</v>
      </c>
      <c r="C1662" t="s">
        <v>24</v>
      </c>
      <c r="D1662" s="3">
        <v>44635.421261574076</v>
      </c>
      <c r="E1662" s="4">
        <f t="shared" si="100"/>
        <v>44635.421261574076</v>
      </c>
      <c r="F1662" s="1" t="s">
        <v>26</v>
      </c>
      <c r="G1662" s="11" t="str">
        <f t="shared" si="102"/>
        <v>69098 44635,4</v>
      </c>
      <c r="H1662" s="11" t="str">
        <f t="shared" si="103"/>
        <v>Dans la commune</v>
      </c>
      <c r="I1662" s="1">
        <v>30</v>
      </c>
      <c r="J1662" s="5">
        <v>2.3148148148148146E-4</v>
      </c>
      <c r="K1662">
        <v>4.8299999999999998E-4</v>
      </c>
      <c r="L1662" s="6"/>
      <c r="M1662" s="6" t="str">
        <f>IFERROR(VLOOKUP(G1662,TCD!$A$4:$C$362,3,FALSE),"Commune de ramassage")</f>
        <v>Commune de ramassage</v>
      </c>
      <c r="N1662">
        <v>404</v>
      </c>
    </row>
    <row r="1663" spans="1:14" x14ac:dyDescent="0.3">
      <c r="A1663">
        <f t="shared" si="101"/>
        <v>1662</v>
      </c>
      <c r="B1663">
        <v>354017116483021</v>
      </c>
      <c r="C1663" t="s">
        <v>24</v>
      </c>
      <c r="D1663" s="3">
        <v>44635.421493055554</v>
      </c>
      <c r="E1663" s="4">
        <f t="shared" si="100"/>
        <v>44635.421493055554</v>
      </c>
      <c r="F1663" s="1" t="s">
        <v>26</v>
      </c>
      <c r="G1663" s="11" t="str">
        <f t="shared" si="102"/>
        <v>69098 44635,4</v>
      </c>
      <c r="H1663" s="11" t="str">
        <f t="shared" si="103"/>
        <v>Dans la commune</v>
      </c>
      <c r="I1663" s="1">
        <v>25</v>
      </c>
      <c r="J1663" s="5">
        <v>1.273148148148148E-4</v>
      </c>
      <c r="K1663">
        <v>-1.6100000000000001E-4</v>
      </c>
      <c r="L1663" s="6"/>
      <c r="M1663" s="6" t="str">
        <f>IFERROR(VLOOKUP(G1663,TCD!$A$4:$C$362,3,FALSE),"Commune de ramassage")</f>
        <v>Commune de ramassage</v>
      </c>
      <c r="N1663">
        <v>405</v>
      </c>
    </row>
    <row r="1664" spans="1:14" x14ac:dyDescent="0.3">
      <c r="A1664">
        <f t="shared" si="101"/>
        <v>1663</v>
      </c>
      <c r="B1664">
        <v>354017116483021</v>
      </c>
      <c r="C1664" t="s">
        <v>24</v>
      </c>
      <c r="D1664" s="3">
        <v>44635.421620370369</v>
      </c>
      <c r="E1664" s="4">
        <f t="shared" si="100"/>
        <v>44635.421620370369</v>
      </c>
      <c r="F1664" s="1" t="s">
        <v>26</v>
      </c>
      <c r="G1664" s="11" t="str">
        <f t="shared" si="102"/>
        <v>69098 44635,4</v>
      </c>
      <c r="H1664" s="11" t="str">
        <f t="shared" si="103"/>
        <v>Dans la commune</v>
      </c>
      <c r="I1664" s="1">
        <v>32</v>
      </c>
      <c r="J1664" s="5">
        <v>4.8611111111111104E-4</v>
      </c>
      <c r="K1664">
        <v>-9.7499999999999996E-4</v>
      </c>
      <c r="L1664" s="6"/>
      <c r="M1664" s="6" t="str">
        <f>IFERROR(VLOOKUP(G1664,TCD!$A$4:$C$362,3,FALSE),"Commune de ramassage")</f>
        <v>Commune de ramassage</v>
      </c>
      <c r="N1664">
        <v>406</v>
      </c>
    </row>
    <row r="1665" spans="1:14" x14ac:dyDescent="0.3">
      <c r="A1665">
        <f t="shared" si="101"/>
        <v>1664</v>
      </c>
      <c r="B1665">
        <v>354017116483021</v>
      </c>
      <c r="C1665" t="s">
        <v>24</v>
      </c>
      <c r="D1665" s="3">
        <v>44635.422106481485</v>
      </c>
      <c r="E1665" s="4">
        <f t="shared" si="100"/>
        <v>44635.422106481485</v>
      </c>
      <c r="F1665" s="1" t="s">
        <v>26</v>
      </c>
      <c r="G1665" s="11" t="str">
        <f t="shared" si="102"/>
        <v>69098 44635,4</v>
      </c>
      <c r="H1665" s="11" t="str">
        <f t="shared" si="103"/>
        <v>Dans la commune</v>
      </c>
      <c r="I1665" s="1">
        <v>14</v>
      </c>
      <c r="J1665" s="5">
        <v>3.4722222222222224E-4</v>
      </c>
      <c r="K1665">
        <v>-6.8400000000000004E-4</v>
      </c>
      <c r="L1665" s="6"/>
      <c r="M1665" s="6" t="str">
        <f>IFERROR(VLOOKUP(G1665,TCD!$A$4:$C$362,3,FALSE),"Commune de ramassage")</f>
        <v>Commune de ramassage</v>
      </c>
      <c r="N1665">
        <v>407</v>
      </c>
    </row>
    <row r="1666" spans="1:14" x14ac:dyDescent="0.3">
      <c r="A1666">
        <f t="shared" si="101"/>
        <v>1665</v>
      </c>
      <c r="B1666">
        <v>354017116483021</v>
      </c>
      <c r="C1666" t="s">
        <v>24</v>
      </c>
      <c r="D1666" s="3">
        <v>44635.422453703701</v>
      </c>
      <c r="E1666" s="4">
        <f t="shared" ref="E1666:E1729" si="104">D1666</f>
        <v>44635.422453703701</v>
      </c>
      <c r="F1666" s="1" t="s">
        <v>26</v>
      </c>
      <c r="G1666" s="11" t="str">
        <f t="shared" si="102"/>
        <v>69098 44635,4</v>
      </c>
      <c r="H1666" s="11" t="str">
        <f t="shared" si="103"/>
        <v>Dans la commune</v>
      </c>
      <c r="I1666" s="1">
        <v>10</v>
      </c>
      <c r="J1666" s="5">
        <v>5.0925925925925921E-4</v>
      </c>
      <c r="K1666">
        <v>-2.833E-3</v>
      </c>
      <c r="L1666" s="6"/>
      <c r="M1666" s="6" t="str">
        <f>IFERROR(VLOOKUP(G1666,TCD!$A$4:$C$362,3,FALSE),"Commune de ramassage")</f>
        <v>Commune de ramassage</v>
      </c>
      <c r="N1666">
        <v>408</v>
      </c>
    </row>
    <row r="1667" spans="1:14" x14ac:dyDescent="0.3">
      <c r="A1667">
        <f t="shared" ref="A1667:A1730" si="105">A1666+1</f>
        <v>1666</v>
      </c>
      <c r="B1667">
        <v>354017116483021</v>
      </c>
      <c r="C1667" t="s">
        <v>24</v>
      </c>
      <c r="D1667" s="3">
        <v>44635.422962962963</v>
      </c>
      <c r="E1667" s="4">
        <f t="shared" si="104"/>
        <v>44635.422962962963</v>
      </c>
      <c r="F1667" s="1" t="s">
        <v>26</v>
      </c>
      <c r="G1667" s="11" t="str">
        <f t="shared" ref="G1667:G1730" si="106">F1667&amp;" "&amp;ROUND(D1667,1)</f>
        <v>69098 44635,4</v>
      </c>
      <c r="H1667" s="11" t="str">
        <f t="shared" ref="H1667:H1730" si="107">IF(F1667=F1668,"Dans la commune","Entrée sortie")</f>
        <v>Dans la commune</v>
      </c>
      <c r="I1667" s="1">
        <v>32</v>
      </c>
      <c r="J1667" s="5">
        <v>1.0416666666666667E-4</v>
      </c>
      <c r="K1667">
        <v>-7.4700000000000005E-4</v>
      </c>
      <c r="L1667" s="6"/>
      <c r="M1667" s="6" t="str">
        <f>IFERROR(VLOOKUP(G1667,TCD!$A$4:$C$362,3,FALSE),"Commune de ramassage")</f>
        <v>Commune de ramassage</v>
      </c>
      <c r="N1667">
        <v>409</v>
      </c>
    </row>
    <row r="1668" spans="1:14" x14ac:dyDescent="0.3">
      <c r="A1668">
        <f t="shared" si="105"/>
        <v>1667</v>
      </c>
      <c r="B1668">
        <v>354017116483021</v>
      </c>
      <c r="C1668" t="s">
        <v>24</v>
      </c>
      <c r="D1668" s="3">
        <v>44635.423067129632</v>
      </c>
      <c r="E1668" s="4">
        <f t="shared" si="104"/>
        <v>44635.423067129632</v>
      </c>
      <c r="F1668" s="1" t="s">
        <v>26</v>
      </c>
      <c r="G1668" s="11" t="str">
        <f t="shared" si="106"/>
        <v>69098 44635,4</v>
      </c>
      <c r="H1668" s="11" t="str">
        <f t="shared" si="107"/>
        <v>Dans la commune</v>
      </c>
      <c r="I1668" s="1">
        <v>31</v>
      </c>
      <c r="J1668" s="5">
        <v>5.6712962962962956E-4</v>
      </c>
      <c r="K1668">
        <v>-4.0959999999999998E-3</v>
      </c>
      <c r="L1668" s="6"/>
      <c r="M1668" s="6" t="str">
        <f>IFERROR(VLOOKUP(G1668,TCD!$A$4:$C$362,3,FALSE),"Commune de ramassage")</f>
        <v>Commune de ramassage</v>
      </c>
      <c r="N1668">
        <v>410</v>
      </c>
    </row>
    <row r="1669" spans="1:14" x14ac:dyDescent="0.3">
      <c r="A1669">
        <f t="shared" si="105"/>
        <v>1668</v>
      </c>
      <c r="B1669">
        <v>354017116483021</v>
      </c>
      <c r="C1669" t="s">
        <v>24</v>
      </c>
      <c r="D1669" s="3">
        <v>44635.423634259256</v>
      </c>
      <c r="E1669" s="4">
        <f t="shared" si="104"/>
        <v>44635.423634259256</v>
      </c>
      <c r="F1669" s="1" t="s">
        <v>26</v>
      </c>
      <c r="G1669" s="11" t="str">
        <f t="shared" si="106"/>
        <v>69098 44635,4</v>
      </c>
      <c r="H1669" s="11" t="str">
        <f t="shared" si="107"/>
        <v>Entrée sortie</v>
      </c>
      <c r="I1669" s="1">
        <v>30</v>
      </c>
      <c r="J1669" s="5">
        <v>1.1689814814814816E-3</v>
      </c>
      <c r="K1669">
        <v>-5.0639999999999999E-3</v>
      </c>
      <c r="L1669" s="6"/>
      <c r="M1669" s="6" t="str">
        <f>IFERROR(VLOOKUP(G1669,TCD!$A$4:$C$362,3,FALSE),"Commune de ramassage")</f>
        <v>Commune de ramassage</v>
      </c>
      <c r="N1669">
        <v>411</v>
      </c>
    </row>
    <row r="1670" spans="1:14" x14ac:dyDescent="0.3">
      <c r="A1670">
        <f t="shared" si="105"/>
        <v>1669</v>
      </c>
      <c r="B1670">
        <v>354017116483021</v>
      </c>
      <c r="C1670" t="s">
        <v>24</v>
      </c>
      <c r="D1670" s="3">
        <v>44635.424803240741</v>
      </c>
      <c r="E1670" s="4">
        <f t="shared" si="104"/>
        <v>44635.424803240741</v>
      </c>
      <c r="F1670" s="1" t="s">
        <v>25</v>
      </c>
      <c r="G1670" s="11" t="str">
        <f t="shared" si="106"/>
        <v>69099 44635,4</v>
      </c>
      <c r="H1670" s="11" t="str">
        <f t="shared" si="107"/>
        <v>Dans la commune</v>
      </c>
      <c r="I1670" s="1">
        <v>0</v>
      </c>
      <c r="J1670" s="5">
        <v>5.2083333333333333E-4</v>
      </c>
      <c r="K1670">
        <v>6.8999999999999997E-5</v>
      </c>
      <c r="L1670" s="6"/>
      <c r="M1670" s="6" t="str">
        <f>IFERROR(VLOOKUP(G1670,TCD!$A$4:$C$362,3,FALSE),"Commune de ramassage")</f>
        <v>Commune de ramassage</v>
      </c>
      <c r="N1670">
        <v>412</v>
      </c>
    </row>
    <row r="1671" spans="1:14" x14ac:dyDescent="0.3">
      <c r="A1671">
        <f t="shared" si="105"/>
        <v>1670</v>
      </c>
      <c r="B1671">
        <v>354017116483021</v>
      </c>
      <c r="C1671" t="s">
        <v>24</v>
      </c>
      <c r="D1671" s="3">
        <v>44635.425324074073</v>
      </c>
      <c r="E1671" s="4">
        <f t="shared" si="104"/>
        <v>44635.425324074073</v>
      </c>
      <c r="F1671" s="1" t="s">
        <v>25</v>
      </c>
      <c r="G1671" s="11" t="str">
        <f t="shared" si="106"/>
        <v>69099 44635,4</v>
      </c>
      <c r="H1671" s="11" t="str">
        <f t="shared" si="107"/>
        <v>Dans la commune</v>
      </c>
      <c r="I1671" s="1">
        <v>0</v>
      </c>
      <c r="J1671" s="5">
        <v>2.199074074074074E-4</v>
      </c>
      <c r="K1671">
        <v>1.06E-4</v>
      </c>
      <c r="L1671" s="6"/>
      <c r="M1671" s="6" t="str">
        <f>IFERROR(VLOOKUP(G1671,TCD!$A$4:$C$362,3,FALSE),"Commune de ramassage")</f>
        <v>Commune de ramassage</v>
      </c>
      <c r="N1671">
        <v>413</v>
      </c>
    </row>
    <row r="1672" spans="1:14" x14ac:dyDescent="0.3">
      <c r="A1672">
        <f t="shared" si="105"/>
        <v>1671</v>
      </c>
      <c r="B1672">
        <v>354017116483021</v>
      </c>
      <c r="C1672" t="s">
        <v>24</v>
      </c>
      <c r="D1672" s="3">
        <v>44635.425543981481</v>
      </c>
      <c r="E1672" s="4">
        <f t="shared" si="104"/>
        <v>44635.425543981481</v>
      </c>
      <c r="F1672" s="1" t="s">
        <v>25</v>
      </c>
      <c r="G1672" s="11" t="str">
        <f t="shared" si="106"/>
        <v>69099 44635,4</v>
      </c>
      <c r="H1672" s="11" t="str">
        <f t="shared" si="107"/>
        <v>Dans la commune</v>
      </c>
      <c r="I1672" s="1">
        <v>0</v>
      </c>
      <c r="J1672" s="5">
        <v>6.9444444444444444E-5</v>
      </c>
      <c r="K1672">
        <v>5.1999999999999997E-5</v>
      </c>
      <c r="L1672" s="6"/>
      <c r="M1672" s="6" t="str">
        <f>IFERROR(VLOOKUP(G1672,TCD!$A$4:$C$362,3,FALSE),"Commune de ramassage")</f>
        <v>Commune de ramassage</v>
      </c>
      <c r="N1672">
        <v>414</v>
      </c>
    </row>
    <row r="1673" spans="1:14" x14ac:dyDescent="0.3">
      <c r="A1673">
        <f t="shared" si="105"/>
        <v>1672</v>
      </c>
      <c r="B1673">
        <v>354017116483021</v>
      </c>
      <c r="C1673" t="s">
        <v>24</v>
      </c>
      <c r="D1673" s="3">
        <v>44635.425613425927</v>
      </c>
      <c r="E1673" s="4">
        <f t="shared" si="104"/>
        <v>44635.425613425927</v>
      </c>
      <c r="F1673" s="1" t="s">
        <v>25</v>
      </c>
      <c r="G1673" s="11" t="str">
        <f t="shared" si="106"/>
        <v>69099 44635,4</v>
      </c>
      <c r="H1673" s="11" t="str">
        <f t="shared" si="107"/>
        <v>Entrée sortie</v>
      </c>
      <c r="I1673" s="1">
        <v>6</v>
      </c>
      <c r="J1673" s="5">
        <v>1.1689814814814816E-3</v>
      </c>
      <c r="K1673">
        <v>5.0330000000000001E-3</v>
      </c>
      <c r="L1673" s="6"/>
      <c r="M1673" s="6" t="str">
        <f>IFERROR(VLOOKUP(G1673,TCD!$A$4:$C$362,3,FALSE),"Commune de ramassage")</f>
        <v>Commune de ramassage</v>
      </c>
      <c r="N1673">
        <v>415</v>
      </c>
    </row>
    <row r="1674" spans="1:14" x14ac:dyDescent="0.3">
      <c r="A1674">
        <f t="shared" si="105"/>
        <v>1673</v>
      </c>
      <c r="B1674">
        <v>354017116483021</v>
      </c>
      <c r="C1674" t="s">
        <v>24</v>
      </c>
      <c r="D1674" s="3">
        <v>44635.426782407405</v>
      </c>
      <c r="E1674" s="4">
        <f t="shared" si="104"/>
        <v>44635.426782407405</v>
      </c>
      <c r="F1674" s="1" t="s">
        <v>26</v>
      </c>
      <c r="G1674" s="11" t="str">
        <f t="shared" si="106"/>
        <v>69098 44635,4</v>
      </c>
      <c r="H1674" s="11" t="str">
        <f t="shared" si="107"/>
        <v>Dans la commune</v>
      </c>
      <c r="I1674" s="1">
        <v>27</v>
      </c>
      <c r="J1674" s="5">
        <v>3.1250000000000001E-4</v>
      </c>
      <c r="K1674">
        <v>1.882E-3</v>
      </c>
      <c r="L1674" s="6"/>
      <c r="M1674" s="6" t="str">
        <f>IFERROR(VLOOKUP(G1674,TCD!$A$4:$C$362,3,FALSE),"Commune de ramassage")</f>
        <v>Commune de ramassage</v>
      </c>
      <c r="N1674">
        <v>416</v>
      </c>
    </row>
    <row r="1675" spans="1:14" x14ac:dyDescent="0.3">
      <c r="A1675">
        <f t="shared" si="105"/>
        <v>1674</v>
      </c>
      <c r="B1675">
        <v>354017116483021</v>
      </c>
      <c r="C1675" t="s">
        <v>24</v>
      </c>
      <c r="D1675" s="3">
        <v>44635.427094907405</v>
      </c>
      <c r="E1675" s="4">
        <f t="shared" si="104"/>
        <v>44635.427094907405</v>
      </c>
      <c r="F1675" s="1" t="s">
        <v>26</v>
      </c>
      <c r="G1675" s="11" t="str">
        <f t="shared" si="106"/>
        <v>69098 44635,4</v>
      </c>
      <c r="H1675" s="11" t="str">
        <f t="shared" si="107"/>
        <v>Dans la commune</v>
      </c>
      <c r="I1675" s="1">
        <v>29</v>
      </c>
      <c r="J1675" s="5">
        <v>4.1666666666666669E-4</v>
      </c>
      <c r="K1675">
        <v>2.4719999999999998E-3</v>
      </c>
      <c r="L1675" s="6"/>
      <c r="M1675" s="6" t="str">
        <f>IFERROR(VLOOKUP(G1675,TCD!$A$4:$C$362,3,FALSE),"Commune de ramassage")</f>
        <v>Commune de ramassage</v>
      </c>
      <c r="N1675">
        <v>417</v>
      </c>
    </row>
    <row r="1676" spans="1:14" x14ac:dyDescent="0.3">
      <c r="A1676">
        <f t="shared" si="105"/>
        <v>1675</v>
      </c>
      <c r="B1676">
        <v>354017116483021</v>
      </c>
      <c r="C1676" t="s">
        <v>24</v>
      </c>
      <c r="D1676" s="3">
        <v>44635.427511574075</v>
      </c>
      <c r="E1676" s="4">
        <f t="shared" si="104"/>
        <v>44635.427511574075</v>
      </c>
      <c r="F1676" s="1" t="s">
        <v>26</v>
      </c>
      <c r="G1676" s="11" t="str">
        <f t="shared" si="106"/>
        <v>69098 44635,4</v>
      </c>
      <c r="H1676" s="11" t="str">
        <f t="shared" si="107"/>
        <v>Dans la commune</v>
      </c>
      <c r="I1676" s="1">
        <v>24</v>
      </c>
      <c r="J1676" s="5">
        <v>9.0277777777777784E-4</v>
      </c>
      <c r="K1676">
        <v>5.1599999999999997E-4</v>
      </c>
      <c r="L1676" s="6"/>
      <c r="M1676" s="6" t="str">
        <f>IFERROR(VLOOKUP(G1676,TCD!$A$4:$C$362,3,FALSE),"Commune de ramassage")</f>
        <v>Commune de ramassage</v>
      </c>
      <c r="N1676">
        <v>418</v>
      </c>
    </row>
    <row r="1677" spans="1:14" x14ac:dyDescent="0.3">
      <c r="A1677">
        <f t="shared" si="105"/>
        <v>1676</v>
      </c>
      <c r="B1677">
        <v>354017116483021</v>
      </c>
      <c r="C1677" t="s">
        <v>24</v>
      </c>
      <c r="D1677" s="3">
        <v>44635.428414351853</v>
      </c>
      <c r="E1677" s="4">
        <f t="shared" si="104"/>
        <v>44635.428414351853</v>
      </c>
      <c r="F1677" s="1" t="s">
        <v>26</v>
      </c>
      <c r="G1677" s="11" t="str">
        <f t="shared" si="106"/>
        <v>69098 44635,4</v>
      </c>
      <c r="H1677" s="11" t="str">
        <f t="shared" si="107"/>
        <v>Dans la commune</v>
      </c>
      <c r="I1677" s="1">
        <v>0</v>
      </c>
      <c r="J1677" s="5">
        <v>4.7453703703703704E-4</v>
      </c>
      <c r="K1677">
        <v>1.9750000000000002E-3</v>
      </c>
      <c r="L1677" s="6"/>
      <c r="M1677" s="6" t="str">
        <f>IFERROR(VLOOKUP(G1677,TCD!$A$4:$C$362,3,FALSE),"Commune de ramassage")</f>
        <v>Commune de ramassage</v>
      </c>
      <c r="N1677">
        <v>419</v>
      </c>
    </row>
    <row r="1678" spans="1:14" x14ac:dyDescent="0.3">
      <c r="A1678">
        <f t="shared" si="105"/>
        <v>1677</v>
      </c>
      <c r="B1678">
        <v>354017116483021</v>
      </c>
      <c r="C1678" t="s">
        <v>24</v>
      </c>
      <c r="D1678" s="3">
        <v>44635.428888888891</v>
      </c>
      <c r="E1678" s="4">
        <f t="shared" si="104"/>
        <v>44635.428888888891</v>
      </c>
      <c r="F1678" s="1" t="s">
        <v>26</v>
      </c>
      <c r="G1678" s="11" t="str">
        <f t="shared" si="106"/>
        <v>69098 44635,4</v>
      </c>
      <c r="H1678" s="11" t="str">
        <f t="shared" si="107"/>
        <v>Dans la commune</v>
      </c>
      <c r="I1678" s="1">
        <v>16</v>
      </c>
      <c r="J1678" s="5">
        <v>7.291666666666667E-4</v>
      </c>
      <c r="K1678">
        <v>1.7699999999999999E-4</v>
      </c>
      <c r="L1678" s="6"/>
      <c r="M1678" s="6" t="str">
        <f>IFERROR(VLOOKUP(G1678,TCD!$A$4:$C$362,3,FALSE),"Commune de ramassage")</f>
        <v>Commune de ramassage</v>
      </c>
      <c r="N1678">
        <v>420</v>
      </c>
    </row>
    <row r="1679" spans="1:14" x14ac:dyDescent="0.3">
      <c r="A1679">
        <f t="shared" si="105"/>
        <v>1678</v>
      </c>
      <c r="B1679">
        <v>354017116483021</v>
      </c>
      <c r="C1679" t="s">
        <v>24</v>
      </c>
      <c r="D1679" s="3">
        <v>44635.429618055554</v>
      </c>
      <c r="E1679" s="4">
        <f t="shared" si="104"/>
        <v>44635.429618055554</v>
      </c>
      <c r="F1679" s="1" t="s">
        <v>26</v>
      </c>
      <c r="G1679" s="11" t="str">
        <f t="shared" si="106"/>
        <v>69098 44635,4</v>
      </c>
      <c r="H1679" s="11" t="str">
        <f t="shared" si="107"/>
        <v>Dans la commune</v>
      </c>
      <c r="I1679" s="1">
        <v>0</v>
      </c>
      <c r="J1679" s="5">
        <v>1.7361111111111112E-4</v>
      </c>
      <c r="K1679">
        <v>5.4500000000000002E-4</v>
      </c>
      <c r="L1679" s="6"/>
      <c r="M1679" s="6" t="str">
        <f>IFERROR(VLOOKUP(G1679,TCD!$A$4:$C$362,3,FALSE),"Commune de ramassage")</f>
        <v>Commune de ramassage</v>
      </c>
      <c r="N1679">
        <v>421</v>
      </c>
    </row>
    <row r="1680" spans="1:14" x14ac:dyDescent="0.3">
      <c r="A1680">
        <f t="shared" si="105"/>
        <v>1679</v>
      </c>
      <c r="B1680">
        <v>354017116483021</v>
      </c>
      <c r="C1680" t="s">
        <v>24</v>
      </c>
      <c r="D1680" s="3">
        <v>44635.429791666669</v>
      </c>
      <c r="E1680" s="4">
        <f t="shared" si="104"/>
        <v>44635.429791666669</v>
      </c>
      <c r="F1680" s="1" t="s">
        <v>26</v>
      </c>
      <c r="G1680" s="11" t="str">
        <f t="shared" si="106"/>
        <v>69098 44635,4</v>
      </c>
      <c r="H1680" s="11" t="str">
        <f t="shared" si="107"/>
        <v>Dans la commune</v>
      </c>
      <c r="I1680" s="1">
        <v>0</v>
      </c>
      <c r="J1680" s="5">
        <v>1.1574074074074073E-4</v>
      </c>
      <c r="K1680">
        <v>1.08E-4</v>
      </c>
      <c r="L1680" s="6"/>
      <c r="M1680" s="6" t="str">
        <f>IFERROR(VLOOKUP(G1680,TCD!$A$4:$C$362,3,FALSE),"Commune de ramassage")</f>
        <v>Commune de ramassage</v>
      </c>
      <c r="N1680">
        <v>422</v>
      </c>
    </row>
    <row r="1681" spans="1:14" x14ac:dyDescent="0.3">
      <c r="A1681">
        <f t="shared" si="105"/>
        <v>1680</v>
      </c>
      <c r="B1681">
        <v>354017116483021</v>
      </c>
      <c r="C1681" t="s">
        <v>24</v>
      </c>
      <c r="D1681" s="3">
        <v>44635.429907407408</v>
      </c>
      <c r="E1681" s="4">
        <f t="shared" si="104"/>
        <v>44635.429907407408</v>
      </c>
      <c r="F1681" s="1" t="s">
        <v>26</v>
      </c>
      <c r="G1681" s="11" t="str">
        <f t="shared" si="106"/>
        <v>69098 44635,4</v>
      </c>
      <c r="H1681" s="11" t="str">
        <f t="shared" si="107"/>
        <v>Dans la commune</v>
      </c>
      <c r="I1681" s="1">
        <v>6</v>
      </c>
      <c r="J1681" s="5">
        <v>6.7129629629629625E-4</v>
      </c>
      <c r="K1681">
        <v>4.2000000000000002E-4</v>
      </c>
      <c r="L1681" s="6"/>
      <c r="M1681" s="6" t="str">
        <f>IFERROR(VLOOKUP(G1681,TCD!$A$4:$C$362,3,FALSE),"Commune de ramassage")</f>
        <v>Commune de ramassage</v>
      </c>
      <c r="N1681">
        <v>423</v>
      </c>
    </row>
    <row r="1682" spans="1:14" x14ac:dyDescent="0.3">
      <c r="A1682">
        <f t="shared" si="105"/>
        <v>1681</v>
      </c>
      <c r="B1682">
        <v>354017116483021</v>
      </c>
      <c r="C1682" t="s">
        <v>24</v>
      </c>
      <c r="D1682" s="3">
        <v>44635.430578703701</v>
      </c>
      <c r="E1682" s="4">
        <f t="shared" si="104"/>
        <v>44635.430578703701</v>
      </c>
      <c r="F1682" s="1" t="s">
        <v>26</v>
      </c>
      <c r="G1682" s="11" t="str">
        <f t="shared" si="106"/>
        <v>69098 44635,4</v>
      </c>
      <c r="H1682" s="11" t="str">
        <f t="shared" si="107"/>
        <v>Dans la commune</v>
      </c>
      <c r="I1682" s="1">
        <v>7</v>
      </c>
      <c r="J1682" s="5">
        <v>1.1574074074074073E-3</v>
      </c>
      <c r="K1682">
        <v>6.7699999999999998E-4</v>
      </c>
      <c r="L1682" s="6"/>
      <c r="M1682" s="6" t="str">
        <f>IFERROR(VLOOKUP(G1682,TCD!$A$4:$C$362,3,FALSE),"Commune de ramassage")</f>
        <v>Commune de ramassage</v>
      </c>
      <c r="N1682">
        <v>424</v>
      </c>
    </row>
    <row r="1683" spans="1:14" x14ac:dyDescent="0.3">
      <c r="A1683">
        <f t="shared" si="105"/>
        <v>1682</v>
      </c>
      <c r="B1683">
        <v>354017116483021</v>
      </c>
      <c r="C1683" t="s">
        <v>24</v>
      </c>
      <c r="D1683" s="3">
        <v>44635.43173611111</v>
      </c>
      <c r="E1683" s="4">
        <f t="shared" si="104"/>
        <v>44635.43173611111</v>
      </c>
      <c r="F1683" s="1" t="s">
        <v>26</v>
      </c>
      <c r="G1683" s="11" t="str">
        <f t="shared" si="106"/>
        <v>69098 44635,4</v>
      </c>
      <c r="H1683" s="11" t="str">
        <f t="shared" si="107"/>
        <v>Dans la commune</v>
      </c>
      <c r="I1683" s="1">
        <v>12</v>
      </c>
      <c r="J1683" s="5">
        <v>2.7777777777777778E-4</v>
      </c>
      <c r="K1683">
        <v>1.9799999999999999E-4</v>
      </c>
      <c r="L1683" s="6"/>
      <c r="M1683" s="6" t="str">
        <f>IFERROR(VLOOKUP(G1683,TCD!$A$4:$C$362,3,FALSE),"Commune de ramassage")</f>
        <v>Commune de ramassage</v>
      </c>
      <c r="N1683">
        <v>425</v>
      </c>
    </row>
    <row r="1684" spans="1:14" x14ac:dyDescent="0.3">
      <c r="A1684">
        <f t="shared" si="105"/>
        <v>1683</v>
      </c>
      <c r="B1684">
        <v>354017116483021</v>
      </c>
      <c r="C1684" t="s">
        <v>24</v>
      </c>
      <c r="D1684" s="3">
        <v>44635.432013888887</v>
      </c>
      <c r="E1684" s="4">
        <f t="shared" si="104"/>
        <v>44635.432013888887</v>
      </c>
      <c r="F1684" s="1" t="s">
        <v>26</v>
      </c>
      <c r="G1684" s="11" t="str">
        <f t="shared" si="106"/>
        <v>69098 44635,4</v>
      </c>
      <c r="H1684" s="11" t="str">
        <f t="shared" si="107"/>
        <v>Dans la commune</v>
      </c>
      <c r="I1684" s="1">
        <v>0</v>
      </c>
      <c r="J1684" s="5">
        <v>3.1018518518518522E-3</v>
      </c>
      <c r="K1684">
        <v>-8.6000000000000003E-5</v>
      </c>
      <c r="L1684" s="6"/>
      <c r="M1684" s="6" t="str">
        <f>IFERROR(VLOOKUP(G1684,TCD!$A$4:$C$362,3,FALSE),"Commune de ramassage")</f>
        <v>Commune de ramassage</v>
      </c>
      <c r="N1684">
        <v>426</v>
      </c>
    </row>
    <row r="1685" spans="1:14" x14ac:dyDescent="0.3">
      <c r="A1685">
        <f t="shared" si="105"/>
        <v>1684</v>
      </c>
      <c r="B1685">
        <v>354017116483021</v>
      </c>
      <c r="C1685" t="s">
        <v>24</v>
      </c>
      <c r="D1685" s="3">
        <v>44635.435115740744</v>
      </c>
      <c r="E1685" s="4">
        <f t="shared" si="104"/>
        <v>44635.435115740744</v>
      </c>
      <c r="F1685" s="1" t="s">
        <v>26</v>
      </c>
      <c r="G1685" s="11" t="str">
        <f t="shared" si="106"/>
        <v>69098 44635,4</v>
      </c>
      <c r="H1685" s="11" t="str">
        <f t="shared" si="107"/>
        <v>Dans la commune</v>
      </c>
      <c r="I1685" s="1">
        <v>8</v>
      </c>
      <c r="J1685" s="5">
        <v>1.273148148148148E-4</v>
      </c>
      <c r="K1685">
        <v>-4.5000000000000003E-5</v>
      </c>
      <c r="L1685" s="6"/>
      <c r="M1685" s="6" t="str">
        <f>IFERROR(VLOOKUP(G1685,TCD!$A$4:$C$362,3,FALSE),"Commune de ramassage")</f>
        <v>Commune de ramassage</v>
      </c>
      <c r="N1685">
        <v>427</v>
      </c>
    </row>
    <row r="1686" spans="1:14" x14ac:dyDescent="0.3">
      <c r="A1686">
        <f t="shared" si="105"/>
        <v>1685</v>
      </c>
      <c r="B1686">
        <v>354017116483021</v>
      </c>
      <c r="C1686" t="s">
        <v>24</v>
      </c>
      <c r="D1686" s="3">
        <v>44635.435243055559</v>
      </c>
      <c r="E1686" s="4">
        <f t="shared" si="104"/>
        <v>44635.435243055559</v>
      </c>
      <c r="F1686" s="1" t="s">
        <v>26</v>
      </c>
      <c r="G1686" s="11" t="str">
        <f t="shared" si="106"/>
        <v>69098 44635,4</v>
      </c>
      <c r="H1686" s="11" t="str">
        <f t="shared" si="107"/>
        <v>Dans la commune</v>
      </c>
      <c r="I1686" s="1">
        <v>6</v>
      </c>
      <c r="J1686" s="5">
        <v>4.6296296296296294E-5</v>
      </c>
      <c r="K1686">
        <v>-2.4000000000000001E-5</v>
      </c>
      <c r="L1686" s="6"/>
      <c r="M1686" s="6" t="str">
        <f>IFERROR(VLOOKUP(G1686,TCD!$A$4:$C$362,3,FALSE),"Commune de ramassage")</f>
        <v>Commune de ramassage</v>
      </c>
      <c r="N1686">
        <v>428</v>
      </c>
    </row>
    <row r="1687" spans="1:14" x14ac:dyDescent="0.3">
      <c r="A1687">
        <f t="shared" si="105"/>
        <v>1686</v>
      </c>
      <c r="B1687">
        <v>354017116483021</v>
      </c>
      <c r="C1687" t="s">
        <v>24</v>
      </c>
      <c r="D1687" s="3">
        <v>44635.435289351852</v>
      </c>
      <c r="E1687" s="4">
        <f t="shared" si="104"/>
        <v>44635.435289351852</v>
      </c>
      <c r="F1687" s="1" t="s">
        <v>26</v>
      </c>
      <c r="G1687" s="11" t="str">
        <f t="shared" si="106"/>
        <v>69098 44635,4</v>
      </c>
      <c r="H1687" s="11" t="str">
        <f t="shared" si="107"/>
        <v>Dans la commune</v>
      </c>
      <c r="I1687" s="1">
        <v>8</v>
      </c>
      <c r="J1687" s="5">
        <v>6.134259259259259E-4</v>
      </c>
      <c r="K1687">
        <v>-1.1299999999999999E-3</v>
      </c>
      <c r="L1687" s="6"/>
      <c r="M1687" s="6" t="str">
        <f>IFERROR(VLOOKUP(G1687,TCD!$A$4:$C$362,3,FALSE),"Commune de ramassage")</f>
        <v>Commune de ramassage</v>
      </c>
      <c r="N1687">
        <v>429</v>
      </c>
    </row>
    <row r="1688" spans="1:14" x14ac:dyDescent="0.3">
      <c r="A1688">
        <f t="shared" si="105"/>
        <v>1687</v>
      </c>
      <c r="B1688">
        <v>354017116483021</v>
      </c>
      <c r="C1688" t="s">
        <v>24</v>
      </c>
      <c r="D1688" s="3">
        <v>44635.435902777775</v>
      </c>
      <c r="E1688" s="4">
        <f t="shared" si="104"/>
        <v>44635.435902777775</v>
      </c>
      <c r="F1688" s="1" t="s">
        <v>26</v>
      </c>
      <c r="G1688" s="11" t="str">
        <f t="shared" si="106"/>
        <v>69098 44635,4</v>
      </c>
      <c r="H1688" s="11" t="str">
        <f t="shared" si="107"/>
        <v>Dans la commune</v>
      </c>
      <c r="I1688" s="1">
        <v>13</v>
      </c>
      <c r="J1688" s="5">
        <v>1.0416666666666667E-4</v>
      </c>
      <c r="K1688">
        <v>-1.5E-5</v>
      </c>
      <c r="L1688" s="6"/>
      <c r="M1688" s="6" t="str">
        <f>IFERROR(VLOOKUP(G1688,TCD!$A$4:$C$362,3,FALSE),"Commune de ramassage")</f>
        <v>Commune de ramassage</v>
      </c>
      <c r="N1688">
        <v>430</v>
      </c>
    </row>
    <row r="1689" spans="1:14" x14ac:dyDescent="0.3">
      <c r="A1689">
        <f t="shared" si="105"/>
        <v>1688</v>
      </c>
      <c r="B1689">
        <v>354017116483021</v>
      </c>
      <c r="C1689" t="s">
        <v>24</v>
      </c>
      <c r="D1689" s="3">
        <v>44635.436006944445</v>
      </c>
      <c r="E1689" s="4">
        <f t="shared" si="104"/>
        <v>44635.436006944445</v>
      </c>
      <c r="F1689" s="1" t="s">
        <v>26</v>
      </c>
      <c r="G1689" s="11" t="str">
        <f t="shared" si="106"/>
        <v>69098 44635,4</v>
      </c>
      <c r="H1689" s="11" t="str">
        <f t="shared" si="107"/>
        <v>Dans la commune</v>
      </c>
      <c r="I1689" s="1">
        <v>7</v>
      </c>
      <c r="J1689" s="5">
        <v>8.1018518518518516E-5</v>
      </c>
      <c r="K1689">
        <v>1.9000000000000001E-5</v>
      </c>
      <c r="L1689" s="6"/>
      <c r="M1689" s="6" t="str">
        <f>IFERROR(VLOOKUP(G1689,TCD!$A$4:$C$362,3,FALSE),"Commune de ramassage")</f>
        <v>Commune de ramassage</v>
      </c>
      <c r="N1689">
        <v>431</v>
      </c>
    </row>
    <row r="1690" spans="1:14" x14ac:dyDescent="0.3">
      <c r="A1690">
        <f t="shared" si="105"/>
        <v>1689</v>
      </c>
      <c r="B1690">
        <v>354017116483021</v>
      </c>
      <c r="C1690" t="s">
        <v>24</v>
      </c>
      <c r="D1690" s="3">
        <v>44635.43608796296</v>
      </c>
      <c r="E1690" s="4">
        <f t="shared" si="104"/>
        <v>44635.43608796296</v>
      </c>
      <c r="F1690" s="1" t="s">
        <v>26</v>
      </c>
      <c r="G1690" s="11" t="str">
        <f t="shared" si="106"/>
        <v>69098 44635,4</v>
      </c>
      <c r="H1690" s="11" t="str">
        <f t="shared" si="107"/>
        <v>Dans la commune</v>
      </c>
      <c r="I1690" s="1">
        <v>7</v>
      </c>
      <c r="J1690" s="5">
        <v>4.5138888888888892E-4</v>
      </c>
      <c r="K1690">
        <v>9.1000000000000003E-5</v>
      </c>
      <c r="L1690" s="6"/>
      <c r="M1690" s="6" t="str">
        <f>IFERROR(VLOOKUP(G1690,TCD!$A$4:$C$362,3,FALSE),"Commune de ramassage")</f>
        <v>Commune de ramassage</v>
      </c>
      <c r="N1690">
        <v>432</v>
      </c>
    </row>
    <row r="1691" spans="1:14" x14ac:dyDescent="0.3">
      <c r="A1691">
        <f t="shared" si="105"/>
        <v>1690</v>
      </c>
      <c r="B1691">
        <v>354017116483021</v>
      </c>
      <c r="C1691" t="s">
        <v>24</v>
      </c>
      <c r="D1691" s="3">
        <v>44635.436539351853</v>
      </c>
      <c r="E1691" s="4">
        <f t="shared" si="104"/>
        <v>44635.436539351853</v>
      </c>
      <c r="F1691" s="1" t="s">
        <v>26</v>
      </c>
      <c r="G1691" s="11" t="str">
        <f t="shared" si="106"/>
        <v>69098 44635,4</v>
      </c>
      <c r="H1691" s="11" t="str">
        <f t="shared" si="107"/>
        <v>Dans la commune</v>
      </c>
      <c r="I1691" s="1">
        <v>0</v>
      </c>
      <c r="J1691" s="5">
        <v>8.2175925925925917E-4</v>
      </c>
      <c r="K1691">
        <v>4.5000000000000003E-5</v>
      </c>
      <c r="L1691" s="6"/>
      <c r="M1691" s="6" t="str">
        <f>IFERROR(VLOOKUP(G1691,TCD!$A$4:$C$362,3,FALSE),"Commune de ramassage")</f>
        <v>Commune de ramassage</v>
      </c>
      <c r="N1691">
        <v>433</v>
      </c>
    </row>
    <row r="1692" spans="1:14" x14ac:dyDescent="0.3">
      <c r="A1692">
        <f t="shared" si="105"/>
        <v>1691</v>
      </c>
      <c r="B1692">
        <v>354017116483021</v>
      </c>
      <c r="C1692" t="s">
        <v>24</v>
      </c>
      <c r="D1692" s="3">
        <v>44635.437361111108</v>
      </c>
      <c r="E1692" s="4">
        <f t="shared" si="104"/>
        <v>44635.437361111108</v>
      </c>
      <c r="F1692" s="1" t="s">
        <v>26</v>
      </c>
      <c r="G1692" s="11" t="str">
        <f t="shared" si="106"/>
        <v>69098 44635,4</v>
      </c>
      <c r="H1692" s="11" t="str">
        <f t="shared" si="107"/>
        <v>Dans la commune</v>
      </c>
      <c r="I1692" s="1">
        <v>29</v>
      </c>
      <c r="J1692" s="5">
        <v>1.0416666666666667E-4</v>
      </c>
      <c r="K1692">
        <v>-5.5999999999999999E-5</v>
      </c>
      <c r="L1692" s="6"/>
      <c r="M1692" s="6" t="str">
        <f>IFERROR(VLOOKUP(G1692,TCD!$A$4:$C$362,3,FALSE),"Commune de ramassage")</f>
        <v>Commune de ramassage</v>
      </c>
      <c r="N1692">
        <v>434</v>
      </c>
    </row>
    <row r="1693" spans="1:14" x14ac:dyDescent="0.3">
      <c r="A1693">
        <f t="shared" si="105"/>
        <v>1692</v>
      </c>
      <c r="B1693">
        <v>354017116483021</v>
      </c>
      <c r="C1693" t="s">
        <v>24</v>
      </c>
      <c r="D1693" s="3">
        <v>44635.437465277777</v>
      </c>
      <c r="E1693" s="4">
        <f t="shared" si="104"/>
        <v>44635.437465277777</v>
      </c>
      <c r="F1693" s="1" t="s">
        <v>26</v>
      </c>
      <c r="G1693" s="11" t="str">
        <f t="shared" si="106"/>
        <v>69098 44635,4</v>
      </c>
      <c r="H1693" s="11" t="str">
        <f t="shared" si="107"/>
        <v>Dans la commune</v>
      </c>
      <c r="I1693" s="1">
        <v>27</v>
      </c>
      <c r="J1693" s="5">
        <v>3.4722222222222222E-5</v>
      </c>
      <c r="K1693">
        <v>-2.2900000000000001E-4</v>
      </c>
      <c r="L1693" s="6"/>
      <c r="M1693" s="6" t="str">
        <f>IFERROR(VLOOKUP(G1693,TCD!$A$4:$C$362,3,FALSE),"Commune de ramassage")</f>
        <v>Commune de ramassage</v>
      </c>
      <c r="N1693">
        <v>435</v>
      </c>
    </row>
    <row r="1694" spans="1:14" x14ac:dyDescent="0.3">
      <c r="A1694">
        <f t="shared" si="105"/>
        <v>1693</v>
      </c>
      <c r="B1694">
        <v>354017116483021</v>
      </c>
      <c r="C1694" t="s">
        <v>24</v>
      </c>
      <c r="D1694" s="3">
        <v>44635.4375</v>
      </c>
      <c r="E1694" s="4">
        <f t="shared" si="104"/>
        <v>44635.4375</v>
      </c>
      <c r="F1694" s="1" t="s">
        <v>26</v>
      </c>
      <c r="G1694" s="11" t="str">
        <f t="shared" si="106"/>
        <v>69098 44635,4</v>
      </c>
      <c r="H1694" s="11" t="str">
        <f t="shared" si="107"/>
        <v>Dans la commune</v>
      </c>
      <c r="I1694" s="1">
        <v>25</v>
      </c>
      <c r="J1694" s="5">
        <v>2.0833333333333335E-4</v>
      </c>
      <c r="K1694">
        <v>-3.7599999999999998E-4</v>
      </c>
      <c r="L1694" s="6"/>
      <c r="M1694" s="6" t="str">
        <f>IFERROR(VLOOKUP(G1694,TCD!$A$4:$C$362,3,FALSE),"Commune de ramassage")</f>
        <v>Commune de ramassage</v>
      </c>
      <c r="N1694">
        <v>436</v>
      </c>
    </row>
    <row r="1695" spans="1:14" x14ac:dyDescent="0.3">
      <c r="A1695">
        <f t="shared" si="105"/>
        <v>1694</v>
      </c>
      <c r="B1695">
        <v>354017116483021</v>
      </c>
      <c r="C1695" t="s">
        <v>24</v>
      </c>
      <c r="D1695" s="3">
        <v>44635.437708333331</v>
      </c>
      <c r="E1695" s="4">
        <f t="shared" si="104"/>
        <v>44635.437708333331</v>
      </c>
      <c r="F1695" s="1" t="s">
        <v>26</v>
      </c>
      <c r="G1695" s="11" t="str">
        <f t="shared" si="106"/>
        <v>69098 44635,4</v>
      </c>
      <c r="H1695" s="11" t="str">
        <f t="shared" si="107"/>
        <v>Dans la commune</v>
      </c>
      <c r="I1695" s="1">
        <v>6</v>
      </c>
      <c r="J1695" s="5">
        <v>3.1250000000000001E-4</v>
      </c>
      <c r="K1695">
        <v>-4.0499999999999998E-4</v>
      </c>
      <c r="L1695" s="6"/>
      <c r="M1695" s="6" t="str">
        <f>IFERROR(VLOOKUP(G1695,TCD!$A$4:$C$362,3,FALSE),"Commune de ramassage")</f>
        <v>Commune de ramassage</v>
      </c>
      <c r="N1695">
        <v>437</v>
      </c>
    </row>
    <row r="1696" spans="1:14" x14ac:dyDescent="0.3">
      <c r="A1696">
        <f t="shared" si="105"/>
        <v>1695</v>
      </c>
      <c r="B1696">
        <v>354017116483021</v>
      </c>
      <c r="C1696" t="s">
        <v>24</v>
      </c>
      <c r="D1696" s="3">
        <v>44635.438020833331</v>
      </c>
      <c r="E1696" s="4">
        <f t="shared" si="104"/>
        <v>44635.438020833331</v>
      </c>
      <c r="F1696" s="1" t="s">
        <v>26</v>
      </c>
      <c r="G1696" s="11" t="str">
        <f t="shared" si="106"/>
        <v>69098 44635,4</v>
      </c>
      <c r="H1696" s="11" t="str">
        <f t="shared" si="107"/>
        <v>Dans la commune</v>
      </c>
      <c r="I1696" s="1">
        <v>14</v>
      </c>
      <c r="J1696" s="5">
        <v>4.6296296296296294E-5</v>
      </c>
      <c r="K1696">
        <v>4.1E-5</v>
      </c>
      <c r="L1696" s="6"/>
      <c r="M1696" s="6" t="str">
        <f>IFERROR(VLOOKUP(G1696,TCD!$A$4:$C$362,3,FALSE),"Commune de ramassage")</f>
        <v>Commune de ramassage</v>
      </c>
      <c r="N1696">
        <v>438</v>
      </c>
    </row>
    <row r="1697" spans="1:14" x14ac:dyDescent="0.3">
      <c r="A1697">
        <f t="shared" si="105"/>
        <v>1696</v>
      </c>
      <c r="B1697">
        <v>354017116483021</v>
      </c>
      <c r="C1697" t="s">
        <v>24</v>
      </c>
      <c r="D1697" s="3">
        <v>44635.438067129631</v>
      </c>
      <c r="E1697" s="4">
        <f t="shared" si="104"/>
        <v>44635.438067129631</v>
      </c>
      <c r="F1697" s="1" t="s">
        <v>26</v>
      </c>
      <c r="G1697" s="11" t="str">
        <f t="shared" si="106"/>
        <v>69098 44635,4</v>
      </c>
      <c r="H1697" s="11" t="str">
        <f t="shared" si="107"/>
        <v>Dans la commune</v>
      </c>
      <c r="I1697" s="1">
        <v>14</v>
      </c>
      <c r="J1697" s="5">
        <v>4.6296296296296294E-5</v>
      </c>
      <c r="K1697">
        <v>1.22E-4</v>
      </c>
      <c r="L1697" s="6"/>
      <c r="M1697" s="6" t="str">
        <f>IFERROR(VLOOKUP(G1697,TCD!$A$4:$C$362,3,FALSE),"Commune de ramassage")</f>
        <v>Commune de ramassage</v>
      </c>
      <c r="N1697">
        <v>439</v>
      </c>
    </row>
    <row r="1698" spans="1:14" x14ac:dyDescent="0.3">
      <c r="A1698">
        <f t="shared" si="105"/>
        <v>1697</v>
      </c>
      <c r="B1698">
        <v>354017116483021</v>
      </c>
      <c r="C1698" t="s">
        <v>24</v>
      </c>
      <c r="D1698" s="3">
        <v>44635.438113425924</v>
      </c>
      <c r="E1698" s="4">
        <f t="shared" si="104"/>
        <v>44635.438113425924</v>
      </c>
      <c r="F1698" s="1" t="s">
        <v>26</v>
      </c>
      <c r="G1698" s="11" t="str">
        <f t="shared" si="106"/>
        <v>69098 44635,4</v>
      </c>
      <c r="H1698" s="11" t="str">
        <f t="shared" si="107"/>
        <v>Dans la commune</v>
      </c>
      <c r="I1698" s="1">
        <v>15</v>
      </c>
      <c r="J1698" s="5">
        <v>6.9444444444444444E-5</v>
      </c>
      <c r="K1698">
        <v>2.5500000000000002E-4</v>
      </c>
      <c r="L1698" s="6"/>
      <c r="M1698" s="6" t="str">
        <f>IFERROR(VLOOKUP(G1698,TCD!$A$4:$C$362,3,FALSE),"Commune de ramassage")</f>
        <v>Commune de ramassage</v>
      </c>
      <c r="N1698">
        <v>440</v>
      </c>
    </row>
    <row r="1699" spans="1:14" x14ac:dyDescent="0.3">
      <c r="A1699">
        <f t="shared" si="105"/>
        <v>1698</v>
      </c>
      <c r="B1699">
        <v>354017116483021</v>
      </c>
      <c r="C1699" t="s">
        <v>24</v>
      </c>
      <c r="D1699" s="3">
        <v>44635.43818287037</v>
      </c>
      <c r="E1699" s="4">
        <f t="shared" si="104"/>
        <v>44635.43818287037</v>
      </c>
      <c r="F1699" s="1" t="s">
        <v>26</v>
      </c>
      <c r="G1699" s="11" t="str">
        <f t="shared" si="106"/>
        <v>69098 44635,4</v>
      </c>
      <c r="H1699" s="11" t="str">
        <f t="shared" si="107"/>
        <v>Dans la commune</v>
      </c>
      <c r="I1699" s="1">
        <v>11</v>
      </c>
      <c r="J1699" s="5">
        <v>3.4722222222222222E-5</v>
      </c>
      <c r="K1699">
        <v>9.5000000000000005E-5</v>
      </c>
      <c r="L1699" s="6"/>
      <c r="M1699" s="6" t="str">
        <f>IFERROR(VLOOKUP(G1699,TCD!$A$4:$C$362,3,FALSE),"Commune de ramassage")</f>
        <v>Commune de ramassage</v>
      </c>
      <c r="N1699">
        <v>441</v>
      </c>
    </row>
    <row r="1700" spans="1:14" x14ac:dyDescent="0.3">
      <c r="A1700">
        <f t="shared" si="105"/>
        <v>1699</v>
      </c>
      <c r="B1700">
        <v>354017116483021</v>
      </c>
      <c r="C1700" t="s">
        <v>24</v>
      </c>
      <c r="D1700" s="3">
        <v>44635.438217592593</v>
      </c>
      <c r="E1700" s="4">
        <f t="shared" si="104"/>
        <v>44635.438217592593</v>
      </c>
      <c r="F1700" s="1" t="s">
        <v>26</v>
      </c>
      <c r="G1700" s="11" t="str">
        <f t="shared" si="106"/>
        <v>69098 44635,4</v>
      </c>
      <c r="H1700" s="11" t="str">
        <f t="shared" si="107"/>
        <v>Dans la commune</v>
      </c>
      <c r="I1700" s="1">
        <v>9</v>
      </c>
      <c r="J1700" s="5">
        <v>8.1018518518518516E-5</v>
      </c>
      <c r="K1700">
        <v>1.55E-4</v>
      </c>
      <c r="L1700" s="6"/>
      <c r="M1700" s="6" t="str">
        <f>IFERROR(VLOOKUP(G1700,TCD!$A$4:$C$362,3,FALSE),"Commune de ramassage")</f>
        <v>Commune de ramassage</v>
      </c>
      <c r="N1700">
        <v>442</v>
      </c>
    </row>
    <row r="1701" spans="1:14" x14ac:dyDescent="0.3">
      <c r="A1701">
        <f t="shared" si="105"/>
        <v>1700</v>
      </c>
      <c r="B1701">
        <v>354017116483021</v>
      </c>
      <c r="C1701" t="s">
        <v>24</v>
      </c>
      <c r="D1701" s="3">
        <v>44635.438298611109</v>
      </c>
      <c r="E1701" s="4">
        <f t="shared" si="104"/>
        <v>44635.438298611109</v>
      </c>
      <c r="F1701" s="1" t="s">
        <v>26</v>
      </c>
      <c r="G1701" s="11" t="str">
        <f t="shared" si="106"/>
        <v>69098 44635,4</v>
      </c>
      <c r="H1701" s="11" t="str">
        <f t="shared" si="107"/>
        <v>Dans la commune</v>
      </c>
      <c r="I1701" s="1">
        <v>10</v>
      </c>
      <c r="J1701" s="5">
        <v>1.9675925925925926E-4</v>
      </c>
      <c r="K1701">
        <v>7.2999999999999999E-5</v>
      </c>
      <c r="L1701" s="6"/>
      <c r="M1701" s="6" t="str">
        <f>IFERROR(VLOOKUP(G1701,TCD!$A$4:$C$362,3,FALSE),"Commune de ramassage")</f>
        <v>Commune de ramassage</v>
      </c>
      <c r="N1701">
        <v>443</v>
      </c>
    </row>
    <row r="1702" spans="1:14" x14ac:dyDescent="0.3">
      <c r="A1702">
        <f t="shared" si="105"/>
        <v>1701</v>
      </c>
      <c r="B1702">
        <v>354017116483021</v>
      </c>
      <c r="C1702" t="s">
        <v>24</v>
      </c>
      <c r="D1702" s="3">
        <v>44635.43849537037</v>
      </c>
      <c r="E1702" s="4">
        <f t="shared" si="104"/>
        <v>44635.43849537037</v>
      </c>
      <c r="F1702" s="1" t="s">
        <v>26</v>
      </c>
      <c r="G1702" s="11" t="str">
        <f t="shared" si="106"/>
        <v>69098 44635,4</v>
      </c>
      <c r="H1702" s="11" t="str">
        <f t="shared" si="107"/>
        <v>Dans la commune</v>
      </c>
      <c r="I1702" s="1">
        <v>6</v>
      </c>
      <c r="J1702" s="5">
        <v>8.1018518518518516E-5</v>
      </c>
      <c r="K1702">
        <v>1.0000000000000001E-5</v>
      </c>
      <c r="L1702" s="6"/>
      <c r="M1702" s="6" t="str">
        <f>IFERROR(VLOOKUP(G1702,TCD!$A$4:$C$362,3,FALSE),"Commune de ramassage")</f>
        <v>Commune de ramassage</v>
      </c>
      <c r="N1702">
        <v>444</v>
      </c>
    </row>
    <row r="1703" spans="1:14" x14ac:dyDescent="0.3">
      <c r="A1703">
        <f t="shared" si="105"/>
        <v>1702</v>
      </c>
      <c r="B1703">
        <v>354017116483021</v>
      </c>
      <c r="C1703" t="s">
        <v>24</v>
      </c>
      <c r="D1703" s="3">
        <v>44635.438576388886</v>
      </c>
      <c r="E1703" s="4">
        <f t="shared" si="104"/>
        <v>44635.438576388886</v>
      </c>
      <c r="F1703" s="1" t="s">
        <v>26</v>
      </c>
      <c r="G1703" s="11" t="str">
        <f t="shared" si="106"/>
        <v>69098 44635,4</v>
      </c>
      <c r="H1703" s="11" t="str">
        <f t="shared" si="107"/>
        <v>Dans la commune</v>
      </c>
      <c r="I1703" s="1">
        <v>6</v>
      </c>
      <c r="J1703" s="5">
        <v>2.3148148148148147E-5</v>
      </c>
      <c r="K1703">
        <v>-2.5000000000000001E-5</v>
      </c>
      <c r="L1703" s="6"/>
      <c r="M1703" s="6" t="str">
        <f>IFERROR(VLOOKUP(G1703,TCD!$A$4:$C$362,3,FALSE),"Commune de ramassage")</f>
        <v>Commune de ramassage</v>
      </c>
      <c r="N1703">
        <v>445</v>
      </c>
    </row>
    <row r="1704" spans="1:14" x14ac:dyDescent="0.3">
      <c r="A1704">
        <f t="shared" si="105"/>
        <v>1703</v>
      </c>
      <c r="B1704">
        <v>354017116483021</v>
      </c>
      <c r="C1704" t="s">
        <v>24</v>
      </c>
      <c r="D1704" s="3">
        <v>44635.438599537039</v>
      </c>
      <c r="E1704" s="4">
        <f t="shared" si="104"/>
        <v>44635.438599537039</v>
      </c>
      <c r="F1704" s="1" t="s">
        <v>26</v>
      </c>
      <c r="G1704" s="11" t="str">
        <f t="shared" si="106"/>
        <v>69098 44635,4</v>
      </c>
      <c r="H1704" s="11" t="str">
        <f t="shared" si="107"/>
        <v>Dans la commune</v>
      </c>
      <c r="I1704" s="1">
        <v>7</v>
      </c>
      <c r="J1704" s="5">
        <v>4.6296296296296294E-5</v>
      </c>
      <c r="K1704">
        <v>-6.6000000000000005E-5</v>
      </c>
      <c r="L1704" s="6"/>
      <c r="M1704" s="6" t="str">
        <f>IFERROR(VLOOKUP(G1704,TCD!$A$4:$C$362,3,FALSE),"Commune de ramassage")</f>
        <v>Commune de ramassage</v>
      </c>
      <c r="N1704">
        <v>446</v>
      </c>
    </row>
    <row r="1705" spans="1:14" x14ac:dyDescent="0.3">
      <c r="A1705">
        <f t="shared" si="105"/>
        <v>1704</v>
      </c>
      <c r="B1705">
        <v>354017116483021</v>
      </c>
      <c r="C1705" t="s">
        <v>24</v>
      </c>
      <c r="D1705" s="3">
        <v>44635.438645833332</v>
      </c>
      <c r="E1705" s="4">
        <f t="shared" si="104"/>
        <v>44635.438645833332</v>
      </c>
      <c r="F1705" s="1" t="s">
        <v>26</v>
      </c>
      <c r="G1705" s="11" t="str">
        <f t="shared" si="106"/>
        <v>69098 44635,4</v>
      </c>
      <c r="H1705" s="11" t="str">
        <f t="shared" si="107"/>
        <v>Dans la commune</v>
      </c>
      <c r="I1705" s="1">
        <v>6</v>
      </c>
      <c r="J1705" s="5">
        <v>1.9675925925925926E-4</v>
      </c>
      <c r="K1705">
        <v>-1.2E-4</v>
      </c>
      <c r="L1705" s="6"/>
      <c r="M1705" s="6" t="str">
        <f>IFERROR(VLOOKUP(G1705,TCD!$A$4:$C$362,3,FALSE),"Commune de ramassage")</f>
        <v>Commune de ramassage</v>
      </c>
      <c r="N1705">
        <v>447</v>
      </c>
    </row>
    <row r="1706" spans="1:14" x14ac:dyDescent="0.3">
      <c r="A1706">
        <f t="shared" si="105"/>
        <v>1705</v>
      </c>
      <c r="B1706">
        <v>354017116483021</v>
      </c>
      <c r="C1706" t="s">
        <v>24</v>
      </c>
      <c r="D1706" s="3">
        <v>44635.438842592594</v>
      </c>
      <c r="E1706" s="4">
        <f t="shared" si="104"/>
        <v>44635.438842592594</v>
      </c>
      <c r="F1706" s="1" t="s">
        <v>26</v>
      </c>
      <c r="G1706" s="11" t="str">
        <f t="shared" si="106"/>
        <v>69098 44635,4</v>
      </c>
      <c r="H1706" s="11" t="str">
        <f t="shared" si="107"/>
        <v>Dans la commune</v>
      </c>
      <c r="I1706" s="1">
        <v>6</v>
      </c>
      <c r="J1706" s="5">
        <v>6.9444444444444444E-5</v>
      </c>
      <c r="K1706">
        <v>-1.15E-4</v>
      </c>
      <c r="L1706" s="6"/>
      <c r="M1706" s="6" t="str">
        <f>IFERROR(VLOOKUP(G1706,TCD!$A$4:$C$362,3,FALSE),"Commune de ramassage")</f>
        <v>Commune de ramassage</v>
      </c>
      <c r="N1706">
        <v>448</v>
      </c>
    </row>
    <row r="1707" spans="1:14" x14ac:dyDescent="0.3">
      <c r="A1707">
        <f t="shared" si="105"/>
        <v>1706</v>
      </c>
      <c r="B1707">
        <v>354017116483021</v>
      </c>
      <c r="C1707" t="s">
        <v>24</v>
      </c>
      <c r="D1707" s="3">
        <v>44635.43891203704</v>
      </c>
      <c r="E1707" s="4">
        <f t="shared" si="104"/>
        <v>44635.43891203704</v>
      </c>
      <c r="F1707" s="1" t="s">
        <v>26</v>
      </c>
      <c r="G1707" s="11" t="str">
        <f t="shared" si="106"/>
        <v>69098 44635,4</v>
      </c>
      <c r="H1707" s="11" t="str">
        <f t="shared" si="107"/>
        <v>Dans la commune</v>
      </c>
      <c r="I1707" s="1">
        <v>7</v>
      </c>
      <c r="J1707" s="5">
        <v>1.6203703703703703E-4</v>
      </c>
      <c r="K1707">
        <v>-2.6499999999999999E-4</v>
      </c>
      <c r="L1707" s="6"/>
      <c r="M1707" s="6" t="str">
        <f>IFERROR(VLOOKUP(G1707,TCD!$A$4:$C$362,3,FALSE),"Commune de ramassage")</f>
        <v>Commune de ramassage</v>
      </c>
      <c r="N1707">
        <v>449</v>
      </c>
    </row>
    <row r="1708" spans="1:14" x14ac:dyDescent="0.3">
      <c r="A1708">
        <f t="shared" si="105"/>
        <v>1707</v>
      </c>
      <c r="B1708">
        <v>354017116483021</v>
      </c>
      <c r="C1708" t="s">
        <v>24</v>
      </c>
      <c r="D1708" s="3">
        <v>44635.439074074071</v>
      </c>
      <c r="E1708" s="4">
        <f t="shared" si="104"/>
        <v>44635.439074074071</v>
      </c>
      <c r="F1708" s="1" t="s">
        <v>26</v>
      </c>
      <c r="G1708" s="11" t="str">
        <f t="shared" si="106"/>
        <v>69098 44635,4</v>
      </c>
      <c r="H1708" s="11" t="str">
        <f t="shared" si="107"/>
        <v>Dans la commune</v>
      </c>
      <c r="I1708" s="1">
        <v>10</v>
      </c>
      <c r="J1708" s="5">
        <v>5.7870370370370366E-5</v>
      </c>
      <c r="K1708">
        <v>-1.1E-4</v>
      </c>
      <c r="L1708" s="6"/>
      <c r="M1708" s="6" t="str">
        <f>IFERROR(VLOOKUP(G1708,TCD!$A$4:$C$362,3,FALSE),"Commune de ramassage")</f>
        <v>Commune de ramassage</v>
      </c>
      <c r="N1708">
        <v>450</v>
      </c>
    </row>
    <row r="1709" spans="1:14" x14ac:dyDescent="0.3">
      <c r="A1709">
        <f t="shared" si="105"/>
        <v>1708</v>
      </c>
      <c r="B1709">
        <v>354017116483021</v>
      </c>
      <c r="C1709" t="s">
        <v>24</v>
      </c>
      <c r="D1709" s="3">
        <v>44635.439131944448</v>
      </c>
      <c r="E1709" s="4">
        <f t="shared" si="104"/>
        <v>44635.439131944448</v>
      </c>
      <c r="F1709" s="1" t="s">
        <v>26</v>
      </c>
      <c r="G1709" s="11" t="str">
        <f t="shared" si="106"/>
        <v>69098 44635,4</v>
      </c>
      <c r="H1709" s="11" t="str">
        <f t="shared" si="107"/>
        <v>Dans la commune</v>
      </c>
      <c r="I1709" s="1">
        <v>9</v>
      </c>
      <c r="J1709" s="5">
        <v>5.7870370370370366E-5</v>
      </c>
      <c r="K1709">
        <v>-2.0000000000000002E-5</v>
      </c>
      <c r="L1709" s="6"/>
      <c r="M1709" s="6" t="str">
        <f>IFERROR(VLOOKUP(G1709,TCD!$A$4:$C$362,3,FALSE),"Commune de ramassage")</f>
        <v>Commune de ramassage</v>
      </c>
      <c r="N1709">
        <v>451</v>
      </c>
    </row>
    <row r="1710" spans="1:14" x14ac:dyDescent="0.3">
      <c r="A1710">
        <f t="shared" si="105"/>
        <v>1709</v>
      </c>
      <c r="B1710">
        <v>354017116483021</v>
      </c>
      <c r="C1710" t="s">
        <v>24</v>
      </c>
      <c r="D1710" s="3">
        <v>44635.439189814817</v>
      </c>
      <c r="E1710" s="4">
        <f t="shared" si="104"/>
        <v>44635.439189814817</v>
      </c>
      <c r="F1710" s="1" t="s">
        <v>26</v>
      </c>
      <c r="G1710" s="11" t="str">
        <f t="shared" si="106"/>
        <v>69098 44635,4</v>
      </c>
      <c r="H1710" s="11" t="str">
        <f t="shared" si="107"/>
        <v>Dans la commune</v>
      </c>
      <c r="I1710" s="1">
        <v>7</v>
      </c>
      <c r="J1710" s="5">
        <v>1.6203703703703703E-4</v>
      </c>
      <c r="K1710">
        <v>4.8000000000000001E-5</v>
      </c>
      <c r="L1710" s="6"/>
      <c r="M1710" s="6" t="str">
        <f>IFERROR(VLOOKUP(G1710,TCD!$A$4:$C$362,3,FALSE),"Commune de ramassage")</f>
        <v>Commune de ramassage</v>
      </c>
      <c r="N1710">
        <v>452</v>
      </c>
    </row>
    <row r="1711" spans="1:14" x14ac:dyDescent="0.3">
      <c r="A1711">
        <f t="shared" si="105"/>
        <v>1710</v>
      </c>
      <c r="B1711">
        <v>354017116483021</v>
      </c>
      <c r="C1711" t="s">
        <v>24</v>
      </c>
      <c r="D1711" s="3">
        <v>44635.439351851855</v>
      </c>
      <c r="E1711" s="4">
        <f t="shared" si="104"/>
        <v>44635.439351851855</v>
      </c>
      <c r="F1711" s="1" t="s">
        <v>26</v>
      </c>
      <c r="G1711" s="11" t="str">
        <f t="shared" si="106"/>
        <v>69098 44635,4</v>
      </c>
      <c r="H1711" s="11" t="str">
        <f t="shared" si="107"/>
        <v>Dans la commune</v>
      </c>
      <c r="I1711" s="1">
        <v>10</v>
      </c>
      <c r="J1711" s="5">
        <v>1.0185185185185186E-3</v>
      </c>
      <c r="K1711">
        <v>3.6299999999999999E-4</v>
      </c>
      <c r="L1711" s="6"/>
      <c r="M1711" s="6" t="str">
        <f>IFERROR(VLOOKUP(G1711,TCD!$A$4:$C$362,3,FALSE),"Commune de ramassage")</f>
        <v>Commune de ramassage</v>
      </c>
      <c r="N1711">
        <v>453</v>
      </c>
    </row>
    <row r="1712" spans="1:14" x14ac:dyDescent="0.3">
      <c r="A1712">
        <f t="shared" si="105"/>
        <v>1711</v>
      </c>
      <c r="B1712">
        <v>354017116483021</v>
      </c>
      <c r="C1712" t="s">
        <v>24</v>
      </c>
      <c r="D1712" s="3">
        <v>44635.440370370372</v>
      </c>
      <c r="E1712" s="4">
        <f t="shared" si="104"/>
        <v>44635.440370370372</v>
      </c>
      <c r="F1712" s="1" t="s">
        <v>26</v>
      </c>
      <c r="G1712" s="11" t="str">
        <f t="shared" si="106"/>
        <v>69098 44635,4</v>
      </c>
      <c r="H1712" s="11" t="str">
        <f t="shared" si="107"/>
        <v>Dans la commune</v>
      </c>
      <c r="I1712" s="1">
        <v>0</v>
      </c>
      <c r="J1712" s="5">
        <v>1.273148148148148E-4</v>
      </c>
      <c r="K1712">
        <v>1.1900000000000001E-4</v>
      </c>
      <c r="L1712" s="6"/>
      <c r="M1712" s="6" t="str">
        <f>IFERROR(VLOOKUP(G1712,TCD!$A$4:$C$362,3,FALSE),"Commune de ramassage")</f>
        <v>Commune de ramassage</v>
      </c>
      <c r="N1712">
        <v>454</v>
      </c>
    </row>
    <row r="1713" spans="1:14" x14ac:dyDescent="0.3">
      <c r="A1713">
        <f t="shared" si="105"/>
        <v>1712</v>
      </c>
      <c r="B1713">
        <v>354017116483021</v>
      </c>
      <c r="C1713" t="s">
        <v>24</v>
      </c>
      <c r="D1713" s="3">
        <v>44635.440497685187</v>
      </c>
      <c r="E1713" s="4">
        <f t="shared" si="104"/>
        <v>44635.440497685187</v>
      </c>
      <c r="F1713" s="1" t="s">
        <v>26</v>
      </c>
      <c r="G1713" s="11" t="str">
        <f t="shared" si="106"/>
        <v>69098 44635,4</v>
      </c>
      <c r="H1713" s="11" t="str">
        <f t="shared" si="107"/>
        <v>Dans la commune</v>
      </c>
      <c r="I1713" s="1">
        <v>11</v>
      </c>
      <c r="J1713" s="5">
        <v>1.9675925925925926E-4</v>
      </c>
      <c r="K1713">
        <v>4.8999999999999998E-4</v>
      </c>
      <c r="L1713" s="6"/>
      <c r="M1713" s="6" t="str">
        <f>IFERROR(VLOOKUP(G1713,TCD!$A$4:$C$362,3,FALSE),"Commune de ramassage")</f>
        <v>Commune de ramassage</v>
      </c>
      <c r="N1713">
        <v>455</v>
      </c>
    </row>
    <row r="1714" spans="1:14" x14ac:dyDescent="0.3">
      <c r="A1714">
        <f t="shared" si="105"/>
        <v>1713</v>
      </c>
      <c r="B1714">
        <v>354017116483021</v>
      </c>
      <c r="C1714" t="s">
        <v>24</v>
      </c>
      <c r="D1714" s="3">
        <v>44635.440694444442</v>
      </c>
      <c r="E1714" s="4">
        <f t="shared" si="104"/>
        <v>44635.440694444442</v>
      </c>
      <c r="F1714" s="1" t="s">
        <v>26</v>
      </c>
      <c r="G1714" s="11" t="str">
        <f t="shared" si="106"/>
        <v>69098 44635,4</v>
      </c>
      <c r="H1714" s="11" t="str">
        <f t="shared" si="107"/>
        <v>Dans la commune</v>
      </c>
      <c r="I1714" s="1">
        <v>6</v>
      </c>
      <c r="J1714" s="5">
        <v>3.2407407407407406E-4</v>
      </c>
      <c r="K1714">
        <v>9.5000000000000005E-5</v>
      </c>
      <c r="L1714" s="6"/>
      <c r="M1714" s="6" t="str">
        <f>IFERROR(VLOOKUP(G1714,TCD!$A$4:$C$362,3,FALSE),"Commune de ramassage")</f>
        <v>Commune de ramassage</v>
      </c>
      <c r="N1714">
        <v>456</v>
      </c>
    </row>
    <row r="1715" spans="1:14" x14ac:dyDescent="0.3">
      <c r="A1715">
        <f t="shared" si="105"/>
        <v>1714</v>
      </c>
      <c r="B1715">
        <v>354017116483021</v>
      </c>
      <c r="C1715" t="s">
        <v>24</v>
      </c>
      <c r="D1715" s="3">
        <v>44635.441018518519</v>
      </c>
      <c r="E1715" s="4">
        <f t="shared" si="104"/>
        <v>44635.441018518519</v>
      </c>
      <c r="F1715" s="1" t="s">
        <v>26</v>
      </c>
      <c r="G1715" s="11" t="str">
        <f t="shared" si="106"/>
        <v>69098 44635,4</v>
      </c>
      <c r="H1715" s="11" t="str">
        <f t="shared" si="107"/>
        <v>Dans la commune</v>
      </c>
      <c r="I1715" s="1">
        <v>9</v>
      </c>
      <c r="J1715" s="5">
        <v>5.4398148148148144E-4</v>
      </c>
      <c r="K1715">
        <v>-5.1999999999999997E-5</v>
      </c>
      <c r="L1715" s="6"/>
      <c r="M1715" s="6" t="str">
        <f>IFERROR(VLOOKUP(G1715,TCD!$A$4:$C$362,3,FALSE),"Commune de ramassage")</f>
        <v>Commune de ramassage</v>
      </c>
      <c r="N1715">
        <v>457</v>
      </c>
    </row>
    <row r="1716" spans="1:14" x14ac:dyDescent="0.3">
      <c r="A1716">
        <f t="shared" si="105"/>
        <v>1715</v>
      </c>
      <c r="B1716">
        <v>354017116483021</v>
      </c>
      <c r="C1716" t="s">
        <v>24</v>
      </c>
      <c r="D1716" s="3">
        <v>44635.441562499997</v>
      </c>
      <c r="E1716" s="4">
        <f t="shared" si="104"/>
        <v>44635.441562499997</v>
      </c>
      <c r="F1716" s="1" t="s">
        <v>26</v>
      </c>
      <c r="G1716" s="11" t="str">
        <f t="shared" si="106"/>
        <v>69098 44635,4</v>
      </c>
      <c r="H1716" s="11" t="str">
        <f t="shared" si="107"/>
        <v>Dans la commune</v>
      </c>
      <c r="I1716" s="1">
        <v>0</v>
      </c>
      <c r="J1716" s="5">
        <v>8.564814814814815E-4</v>
      </c>
      <c r="K1716">
        <v>-8.7999999999999998E-5</v>
      </c>
      <c r="L1716" s="6"/>
      <c r="M1716" s="6" t="str">
        <f>IFERROR(VLOOKUP(G1716,TCD!$A$4:$C$362,3,FALSE),"Commune de ramassage")</f>
        <v>Commune de ramassage</v>
      </c>
      <c r="N1716">
        <v>458</v>
      </c>
    </row>
    <row r="1717" spans="1:14" x14ac:dyDescent="0.3">
      <c r="A1717">
        <f t="shared" si="105"/>
        <v>1716</v>
      </c>
      <c r="B1717">
        <v>354017116483021</v>
      </c>
      <c r="C1717" t="s">
        <v>24</v>
      </c>
      <c r="D1717" s="3">
        <v>44635.442418981482</v>
      </c>
      <c r="E1717" s="4">
        <f t="shared" si="104"/>
        <v>44635.442418981482</v>
      </c>
      <c r="F1717" s="1" t="s">
        <v>26</v>
      </c>
      <c r="G1717" s="11" t="str">
        <f t="shared" si="106"/>
        <v>69098 44635,4</v>
      </c>
      <c r="H1717" s="11" t="str">
        <f t="shared" si="107"/>
        <v>Dans la commune</v>
      </c>
      <c r="I1717" s="1">
        <v>0</v>
      </c>
      <c r="J1717" s="5">
        <v>2.7777777777777778E-4</v>
      </c>
      <c r="K1717">
        <v>1.2999999999999999E-5</v>
      </c>
      <c r="L1717" s="6"/>
      <c r="M1717" s="6" t="str">
        <f>IFERROR(VLOOKUP(G1717,TCD!$A$4:$C$362,3,FALSE),"Commune de ramassage")</f>
        <v>Commune de ramassage</v>
      </c>
      <c r="N1717">
        <v>459</v>
      </c>
    </row>
    <row r="1718" spans="1:14" x14ac:dyDescent="0.3">
      <c r="A1718">
        <f t="shared" si="105"/>
        <v>1717</v>
      </c>
      <c r="B1718">
        <v>354017116483021</v>
      </c>
      <c r="C1718" t="s">
        <v>24</v>
      </c>
      <c r="D1718" s="3">
        <v>44635.442696759259</v>
      </c>
      <c r="E1718" s="4">
        <f t="shared" si="104"/>
        <v>44635.442696759259</v>
      </c>
      <c r="F1718" s="1" t="s">
        <v>26</v>
      </c>
      <c r="G1718" s="11" t="str">
        <f t="shared" si="106"/>
        <v>69098 44635,4</v>
      </c>
      <c r="H1718" s="11" t="str">
        <f t="shared" si="107"/>
        <v>Dans la commune</v>
      </c>
      <c r="I1718" s="1">
        <v>8</v>
      </c>
      <c r="J1718" s="5">
        <v>2.3148148148148147E-5</v>
      </c>
      <c r="K1718">
        <v>3.6999999999999998E-5</v>
      </c>
      <c r="L1718" s="6"/>
      <c r="M1718" s="6" t="str">
        <f>IFERROR(VLOOKUP(G1718,TCD!$A$4:$C$362,3,FALSE),"Commune de ramassage")</f>
        <v>Commune de ramassage</v>
      </c>
      <c r="N1718">
        <v>460</v>
      </c>
    </row>
    <row r="1719" spans="1:14" x14ac:dyDescent="0.3">
      <c r="A1719">
        <f t="shared" si="105"/>
        <v>1718</v>
      </c>
      <c r="B1719">
        <v>354017116483021</v>
      </c>
      <c r="C1719" t="s">
        <v>24</v>
      </c>
      <c r="D1719" s="3">
        <v>44635.442719907405</v>
      </c>
      <c r="E1719" s="4">
        <f t="shared" si="104"/>
        <v>44635.442719907405</v>
      </c>
      <c r="F1719" s="1" t="s">
        <v>26</v>
      </c>
      <c r="G1719" s="11" t="str">
        <f t="shared" si="106"/>
        <v>69098 44635,4</v>
      </c>
      <c r="H1719" s="11" t="str">
        <f t="shared" si="107"/>
        <v>Dans la commune</v>
      </c>
      <c r="I1719" s="1">
        <v>9</v>
      </c>
      <c r="J1719" s="5">
        <v>5.7870370370370366E-5</v>
      </c>
      <c r="K1719">
        <v>1.4999999999999999E-4</v>
      </c>
      <c r="L1719" s="6"/>
      <c r="M1719" s="6" t="str">
        <f>IFERROR(VLOOKUP(G1719,TCD!$A$4:$C$362,3,FALSE),"Commune de ramassage")</f>
        <v>Commune de ramassage</v>
      </c>
      <c r="N1719">
        <v>461</v>
      </c>
    </row>
    <row r="1720" spans="1:14" x14ac:dyDescent="0.3">
      <c r="A1720">
        <f t="shared" si="105"/>
        <v>1719</v>
      </c>
      <c r="B1720">
        <v>354017116483021</v>
      </c>
      <c r="C1720" t="s">
        <v>24</v>
      </c>
      <c r="D1720" s="3">
        <v>44635.442777777775</v>
      </c>
      <c r="E1720" s="4">
        <f t="shared" si="104"/>
        <v>44635.442777777775</v>
      </c>
      <c r="F1720" s="1" t="s">
        <v>26</v>
      </c>
      <c r="G1720" s="11" t="str">
        <f t="shared" si="106"/>
        <v>69098 44635,4</v>
      </c>
      <c r="H1720" s="11" t="str">
        <f t="shared" si="107"/>
        <v>Dans la commune</v>
      </c>
      <c r="I1720" s="1">
        <v>9</v>
      </c>
      <c r="J1720" s="5">
        <v>4.6296296296296294E-5</v>
      </c>
      <c r="K1720">
        <v>4.6E-5</v>
      </c>
      <c r="L1720" s="6"/>
      <c r="M1720" s="6" t="str">
        <f>IFERROR(VLOOKUP(G1720,TCD!$A$4:$C$362,3,FALSE),"Commune de ramassage")</f>
        <v>Commune de ramassage</v>
      </c>
      <c r="N1720">
        <v>462</v>
      </c>
    </row>
    <row r="1721" spans="1:14" x14ac:dyDescent="0.3">
      <c r="A1721">
        <f t="shared" si="105"/>
        <v>1720</v>
      </c>
      <c r="B1721">
        <v>354017116483021</v>
      </c>
      <c r="C1721" t="s">
        <v>24</v>
      </c>
      <c r="D1721" s="3">
        <v>44635.442824074074</v>
      </c>
      <c r="E1721" s="4">
        <f t="shared" si="104"/>
        <v>44635.442824074074</v>
      </c>
      <c r="F1721" s="1" t="s">
        <v>26</v>
      </c>
      <c r="G1721" s="11" t="str">
        <f t="shared" si="106"/>
        <v>69098 44635,4</v>
      </c>
      <c r="H1721" s="11" t="str">
        <f t="shared" si="107"/>
        <v>Dans la commune</v>
      </c>
      <c r="I1721" s="1">
        <v>10</v>
      </c>
      <c r="J1721" s="5">
        <v>1.1574074074074073E-4</v>
      </c>
      <c r="K1721">
        <v>5.5000000000000002E-5</v>
      </c>
      <c r="L1721" s="6"/>
      <c r="M1721" s="6" t="str">
        <f>IFERROR(VLOOKUP(G1721,TCD!$A$4:$C$362,3,FALSE),"Commune de ramassage")</f>
        <v>Commune de ramassage</v>
      </c>
      <c r="N1721">
        <v>463</v>
      </c>
    </row>
    <row r="1722" spans="1:14" x14ac:dyDescent="0.3">
      <c r="A1722">
        <f t="shared" si="105"/>
        <v>1721</v>
      </c>
      <c r="B1722">
        <v>354017116483021</v>
      </c>
      <c r="C1722" t="s">
        <v>24</v>
      </c>
      <c r="D1722" s="3">
        <v>44635.442939814813</v>
      </c>
      <c r="E1722" s="4">
        <f t="shared" si="104"/>
        <v>44635.442939814813</v>
      </c>
      <c r="F1722" s="1" t="s">
        <v>26</v>
      </c>
      <c r="G1722" s="11" t="str">
        <f t="shared" si="106"/>
        <v>69098 44635,4</v>
      </c>
      <c r="H1722" s="11" t="str">
        <f t="shared" si="107"/>
        <v>Dans la commune</v>
      </c>
      <c r="I1722" s="1">
        <v>7</v>
      </c>
      <c r="J1722" s="5">
        <v>1.8518518518518518E-4</v>
      </c>
      <c r="K1722">
        <v>7.3999999999999996E-5</v>
      </c>
      <c r="L1722" s="6"/>
      <c r="M1722" s="6" t="str">
        <f>IFERROR(VLOOKUP(G1722,TCD!$A$4:$C$362,3,FALSE),"Commune de ramassage")</f>
        <v>Commune de ramassage</v>
      </c>
      <c r="N1722">
        <v>464</v>
      </c>
    </row>
    <row r="1723" spans="1:14" x14ac:dyDescent="0.3">
      <c r="A1723">
        <f t="shared" si="105"/>
        <v>1722</v>
      </c>
      <c r="B1723">
        <v>354017116483021</v>
      </c>
      <c r="C1723" t="s">
        <v>24</v>
      </c>
      <c r="D1723" s="3">
        <v>44635.443124999998</v>
      </c>
      <c r="E1723" s="4">
        <f t="shared" si="104"/>
        <v>44635.443124999998</v>
      </c>
      <c r="F1723" s="1" t="s">
        <v>26</v>
      </c>
      <c r="G1723" s="11" t="str">
        <f t="shared" si="106"/>
        <v>69098 44635,4</v>
      </c>
      <c r="H1723" s="11" t="str">
        <f t="shared" si="107"/>
        <v>Dans la commune</v>
      </c>
      <c r="I1723" s="1">
        <v>7</v>
      </c>
      <c r="J1723" s="5">
        <v>8.1018518518518516E-5</v>
      </c>
      <c r="K1723">
        <v>1.8599999999999999E-4</v>
      </c>
      <c r="L1723" s="6"/>
      <c r="M1723" s="6" t="str">
        <f>IFERROR(VLOOKUP(G1723,TCD!$A$4:$C$362,3,FALSE),"Commune de ramassage")</f>
        <v>Commune de ramassage</v>
      </c>
      <c r="N1723">
        <v>465</v>
      </c>
    </row>
    <row r="1724" spans="1:14" x14ac:dyDescent="0.3">
      <c r="A1724">
        <f t="shared" si="105"/>
        <v>1723</v>
      </c>
      <c r="B1724">
        <v>354017116483021</v>
      </c>
      <c r="C1724" t="s">
        <v>24</v>
      </c>
      <c r="D1724" s="3">
        <v>44635.443206018521</v>
      </c>
      <c r="E1724" s="4">
        <f t="shared" si="104"/>
        <v>44635.443206018521</v>
      </c>
      <c r="F1724" s="1" t="s">
        <v>26</v>
      </c>
      <c r="G1724" s="11" t="str">
        <f t="shared" si="106"/>
        <v>69098 44635,4</v>
      </c>
      <c r="H1724" s="11" t="str">
        <f t="shared" si="107"/>
        <v>Dans la commune</v>
      </c>
      <c r="I1724" s="1">
        <v>10</v>
      </c>
      <c r="J1724" s="5">
        <v>9.4907407407407408E-4</v>
      </c>
      <c r="K1724">
        <v>3.0769999999999999E-3</v>
      </c>
      <c r="L1724" s="6"/>
      <c r="M1724" s="6" t="str">
        <f>IFERROR(VLOOKUP(G1724,TCD!$A$4:$C$362,3,FALSE),"Commune de ramassage")</f>
        <v>Commune de ramassage</v>
      </c>
      <c r="N1724">
        <v>466</v>
      </c>
    </row>
    <row r="1725" spans="1:14" x14ac:dyDescent="0.3">
      <c r="A1725">
        <f t="shared" si="105"/>
        <v>1724</v>
      </c>
      <c r="B1725">
        <v>354017116483021</v>
      </c>
      <c r="C1725" t="s">
        <v>24</v>
      </c>
      <c r="D1725" s="3">
        <v>44635.444155092591</v>
      </c>
      <c r="E1725" s="4">
        <f t="shared" si="104"/>
        <v>44635.444155092591</v>
      </c>
      <c r="F1725" s="1" t="s">
        <v>26</v>
      </c>
      <c r="G1725" s="11" t="str">
        <f t="shared" si="106"/>
        <v>69098 44635,4</v>
      </c>
      <c r="H1725" s="11" t="str">
        <f t="shared" si="107"/>
        <v>Dans la commune</v>
      </c>
      <c r="I1725" s="1">
        <v>17</v>
      </c>
      <c r="J1725" s="5">
        <v>6.2500000000000001E-4</v>
      </c>
      <c r="K1725">
        <v>1.74E-3</v>
      </c>
      <c r="L1725" s="6"/>
      <c r="M1725" s="6" t="str">
        <f>IFERROR(VLOOKUP(G1725,TCD!$A$4:$C$362,3,FALSE),"Commune de ramassage")</f>
        <v>Commune de ramassage</v>
      </c>
      <c r="N1725">
        <v>467</v>
      </c>
    </row>
    <row r="1726" spans="1:14" x14ac:dyDescent="0.3">
      <c r="A1726">
        <f t="shared" si="105"/>
        <v>1725</v>
      </c>
      <c r="B1726">
        <v>354017116483021</v>
      </c>
      <c r="C1726" t="s">
        <v>24</v>
      </c>
      <c r="D1726" s="3">
        <v>44635.444780092592</v>
      </c>
      <c r="E1726" s="4">
        <f t="shared" si="104"/>
        <v>44635.444780092592</v>
      </c>
      <c r="F1726" s="1" t="s">
        <v>26</v>
      </c>
      <c r="G1726" s="11" t="str">
        <f t="shared" si="106"/>
        <v>69098 44635,4</v>
      </c>
      <c r="H1726" s="11" t="str">
        <f t="shared" si="107"/>
        <v>Dans la commune</v>
      </c>
      <c r="I1726" s="1">
        <v>10</v>
      </c>
      <c r="J1726" s="5">
        <v>5.7870370370370366E-5</v>
      </c>
      <c r="K1726">
        <v>8.7000000000000001E-5</v>
      </c>
      <c r="L1726" s="6"/>
      <c r="M1726" s="6" t="str">
        <f>IFERROR(VLOOKUP(G1726,TCD!$A$4:$C$362,3,FALSE),"Commune de ramassage")</f>
        <v>Commune de ramassage</v>
      </c>
      <c r="N1726">
        <v>468</v>
      </c>
    </row>
    <row r="1727" spans="1:14" x14ac:dyDescent="0.3">
      <c r="A1727">
        <f t="shared" si="105"/>
        <v>1726</v>
      </c>
      <c r="B1727">
        <v>354017116483021</v>
      </c>
      <c r="C1727" t="s">
        <v>24</v>
      </c>
      <c r="D1727" s="3">
        <v>44635.444837962961</v>
      </c>
      <c r="E1727" s="4">
        <f t="shared" si="104"/>
        <v>44635.444837962961</v>
      </c>
      <c r="F1727" s="1" t="s">
        <v>26</v>
      </c>
      <c r="G1727" s="11" t="str">
        <f t="shared" si="106"/>
        <v>69098 44635,4</v>
      </c>
      <c r="H1727" s="11" t="str">
        <f t="shared" si="107"/>
        <v>Dans la commune</v>
      </c>
      <c r="I1727" s="1">
        <v>10</v>
      </c>
      <c r="J1727" s="5">
        <v>7.8703703703703705E-4</v>
      </c>
      <c r="K1727">
        <v>-5.1999999999999997E-5</v>
      </c>
      <c r="L1727" s="6"/>
      <c r="M1727" s="6" t="str">
        <f>IFERROR(VLOOKUP(G1727,TCD!$A$4:$C$362,3,FALSE),"Commune de ramassage")</f>
        <v>Commune de ramassage</v>
      </c>
      <c r="N1727">
        <v>469</v>
      </c>
    </row>
    <row r="1728" spans="1:14" x14ac:dyDescent="0.3">
      <c r="A1728">
        <f t="shared" si="105"/>
        <v>1727</v>
      </c>
      <c r="B1728">
        <v>354017116483021</v>
      </c>
      <c r="C1728" t="s">
        <v>24</v>
      </c>
      <c r="D1728" s="3">
        <v>44635.445625</v>
      </c>
      <c r="E1728" s="4">
        <f t="shared" si="104"/>
        <v>44635.445625</v>
      </c>
      <c r="F1728" s="1" t="s">
        <v>26</v>
      </c>
      <c r="G1728" s="11" t="str">
        <f t="shared" si="106"/>
        <v>69098 44635,4</v>
      </c>
      <c r="H1728" s="11" t="str">
        <f t="shared" si="107"/>
        <v>Dans la commune</v>
      </c>
      <c r="I1728" s="1">
        <v>6</v>
      </c>
      <c r="J1728" s="5">
        <v>1.7361111111111112E-4</v>
      </c>
      <c r="K1728">
        <v>-4.2000000000000002E-4</v>
      </c>
      <c r="L1728" s="6"/>
      <c r="M1728" s="6" t="str">
        <f>IFERROR(VLOOKUP(G1728,TCD!$A$4:$C$362,3,FALSE),"Commune de ramassage")</f>
        <v>Commune de ramassage</v>
      </c>
      <c r="N1728">
        <v>470</v>
      </c>
    </row>
    <row r="1729" spans="1:14" x14ac:dyDescent="0.3">
      <c r="A1729">
        <f t="shared" si="105"/>
        <v>1728</v>
      </c>
      <c r="B1729">
        <v>354017116483021</v>
      </c>
      <c r="C1729" t="s">
        <v>24</v>
      </c>
      <c r="D1729" s="3">
        <v>44635.445798611108</v>
      </c>
      <c r="E1729" s="4">
        <f t="shared" si="104"/>
        <v>44635.445798611108</v>
      </c>
      <c r="F1729" s="1" t="s">
        <v>26</v>
      </c>
      <c r="G1729" s="11" t="str">
        <f t="shared" si="106"/>
        <v>69098 44635,4</v>
      </c>
      <c r="H1729" s="11" t="str">
        <f t="shared" si="107"/>
        <v>Dans la commune</v>
      </c>
      <c r="I1729" s="1">
        <v>14</v>
      </c>
      <c r="J1729" s="5">
        <v>4.9768518518518521E-4</v>
      </c>
      <c r="K1729">
        <v>-1.6149999999999999E-3</v>
      </c>
      <c r="L1729" s="6"/>
      <c r="M1729" s="6" t="str">
        <f>IFERROR(VLOOKUP(G1729,TCD!$A$4:$C$362,3,FALSE),"Commune de ramassage")</f>
        <v>Commune de ramassage</v>
      </c>
      <c r="N1729">
        <v>471</v>
      </c>
    </row>
    <row r="1730" spans="1:14" x14ac:dyDescent="0.3">
      <c r="A1730">
        <f t="shared" si="105"/>
        <v>1729</v>
      </c>
      <c r="B1730">
        <v>354017116483021</v>
      </c>
      <c r="C1730" t="s">
        <v>24</v>
      </c>
      <c r="D1730" s="3">
        <v>44635.446296296293</v>
      </c>
      <c r="E1730" s="4">
        <f t="shared" ref="E1730:E1793" si="108">D1730</f>
        <v>44635.446296296293</v>
      </c>
      <c r="F1730" s="1" t="s">
        <v>26</v>
      </c>
      <c r="G1730" s="11" t="str">
        <f t="shared" si="106"/>
        <v>69098 44635,4</v>
      </c>
      <c r="H1730" s="11" t="str">
        <f t="shared" si="107"/>
        <v>Dans la commune</v>
      </c>
      <c r="I1730" s="1">
        <v>17</v>
      </c>
      <c r="J1730" s="5">
        <v>9.2592592592592588E-5</v>
      </c>
      <c r="K1730">
        <v>-3.0299999999999999E-4</v>
      </c>
      <c r="L1730" s="6"/>
      <c r="M1730" s="6" t="str">
        <f>IFERROR(VLOOKUP(G1730,TCD!$A$4:$C$362,3,FALSE),"Commune de ramassage")</f>
        <v>Commune de ramassage</v>
      </c>
      <c r="N1730">
        <v>472</v>
      </c>
    </row>
    <row r="1731" spans="1:14" x14ac:dyDescent="0.3">
      <c r="A1731">
        <f t="shared" ref="A1731:A1794" si="109">A1730+1</f>
        <v>1730</v>
      </c>
      <c r="B1731">
        <v>354017116483021</v>
      </c>
      <c r="C1731" t="s">
        <v>24</v>
      </c>
      <c r="D1731" s="3">
        <v>44635.446388888886</v>
      </c>
      <c r="E1731" s="4">
        <f t="shared" si="108"/>
        <v>44635.446388888886</v>
      </c>
      <c r="F1731" s="1" t="s">
        <v>26</v>
      </c>
      <c r="G1731" s="11" t="str">
        <f t="shared" ref="G1731:G1794" si="110">F1731&amp;" "&amp;ROUND(D1731,1)</f>
        <v>69098 44635,4</v>
      </c>
      <c r="H1731" s="11" t="str">
        <f t="shared" ref="H1731:H1794" si="111">IF(F1731=F1732,"Dans la commune","Entrée sortie")</f>
        <v>Dans la commune</v>
      </c>
      <c r="I1731" s="1">
        <v>10</v>
      </c>
      <c r="J1731" s="5">
        <v>5.7870370370370366E-5</v>
      </c>
      <c r="K1731">
        <v>-1.65E-4</v>
      </c>
      <c r="L1731" s="6"/>
      <c r="M1731" s="6" t="str">
        <f>IFERROR(VLOOKUP(G1731,TCD!$A$4:$C$362,3,FALSE),"Commune de ramassage")</f>
        <v>Commune de ramassage</v>
      </c>
      <c r="N1731">
        <v>473</v>
      </c>
    </row>
    <row r="1732" spans="1:14" x14ac:dyDescent="0.3">
      <c r="A1732">
        <f t="shared" si="109"/>
        <v>1731</v>
      </c>
      <c r="B1732">
        <v>354017116483021</v>
      </c>
      <c r="C1732" t="s">
        <v>24</v>
      </c>
      <c r="D1732" s="3">
        <v>44635.446446759262</v>
      </c>
      <c r="E1732" s="4">
        <f t="shared" si="108"/>
        <v>44635.446446759262</v>
      </c>
      <c r="F1732" s="1" t="s">
        <v>26</v>
      </c>
      <c r="G1732" s="11" t="str">
        <f t="shared" si="110"/>
        <v>69098 44635,4</v>
      </c>
      <c r="H1732" s="11" t="str">
        <f t="shared" si="111"/>
        <v>Dans la commune</v>
      </c>
      <c r="I1732" s="1">
        <v>13</v>
      </c>
      <c r="J1732" s="5">
        <v>3.0092592592592595E-4</v>
      </c>
      <c r="K1732">
        <v>-1.0349999999999999E-3</v>
      </c>
      <c r="L1732" s="6"/>
      <c r="M1732" s="6" t="str">
        <f>IFERROR(VLOOKUP(G1732,TCD!$A$4:$C$362,3,FALSE),"Commune de ramassage")</f>
        <v>Commune de ramassage</v>
      </c>
      <c r="N1732">
        <v>474</v>
      </c>
    </row>
    <row r="1733" spans="1:14" x14ac:dyDescent="0.3">
      <c r="A1733">
        <f t="shared" si="109"/>
        <v>1732</v>
      </c>
      <c r="B1733">
        <v>354017116483021</v>
      </c>
      <c r="C1733" t="s">
        <v>24</v>
      </c>
      <c r="D1733" s="3">
        <v>44635.446747685186</v>
      </c>
      <c r="E1733" s="4">
        <f t="shared" si="108"/>
        <v>44635.446747685186</v>
      </c>
      <c r="F1733" s="1" t="s">
        <v>26</v>
      </c>
      <c r="G1733" s="11" t="str">
        <f t="shared" si="110"/>
        <v>69098 44635,4</v>
      </c>
      <c r="H1733" s="11" t="str">
        <f t="shared" si="111"/>
        <v>Dans la commune</v>
      </c>
      <c r="I1733" s="1">
        <v>9</v>
      </c>
      <c r="J1733" s="5">
        <v>1.1574074074074073E-5</v>
      </c>
      <c r="K1733">
        <v>-2.9E-5</v>
      </c>
      <c r="L1733" s="6"/>
      <c r="M1733" s="6" t="str">
        <f>IFERROR(VLOOKUP(G1733,TCD!$A$4:$C$362,3,FALSE),"Commune de ramassage")</f>
        <v>Commune de ramassage</v>
      </c>
      <c r="N1733">
        <v>475</v>
      </c>
    </row>
    <row r="1734" spans="1:14" x14ac:dyDescent="0.3">
      <c r="A1734">
        <f t="shared" si="109"/>
        <v>1733</v>
      </c>
      <c r="B1734">
        <v>354017116483021</v>
      </c>
      <c r="C1734" t="s">
        <v>24</v>
      </c>
      <c r="D1734" s="3">
        <v>44635.446759259263</v>
      </c>
      <c r="E1734" s="4">
        <f t="shared" si="108"/>
        <v>44635.446759259263</v>
      </c>
      <c r="F1734" s="1" t="s">
        <v>26</v>
      </c>
      <c r="G1734" s="11" t="str">
        <f t="shared" si="110"/>
        <v>69098 44635,4</v>
      </c>
      <c r="H1734" s="11" t="str">
        <f t="shared" si="111"/>
        <v>Dans la commune</v>
      </c>
      <c r="I1734" s="1">
        <v>8</v>
      </c>
      <c r="J1734" s="5">
        <v>1.1574074074074073E-5</v>
      </c>
      <c r="K1734">
        <v>1.5E-5</v>
      </c>
      <c r="L1734" s="6"/>
      <c r="M1734" s="6" t="str">
        <f>IFERROR(VLOOKUP(G1734,TCD!$A$4:$C$362,3,FALSE),"Commune de ramassage")</f>
        <v>Commune de ramassage</v>
      </c>
      <c r="N1734">
        <v>476</v>
      </c>
    </row>
    <row r="1735" spans="1:14" x14ac:dyDescent="0.3">
      <c r="A1735">
        <f t="shared" si="109"/>
        <v>1734</v>
      </c>
      <c r="B1735">
        <v>354017116483021</v>
      </c>
      <c r="C1735" t="s">
        <v>24</v>
      </c>
      <c r="D1735" s="3">
        <v>44635.446770833332</v>
      </c>
      <c r="E1735" s="4">
        <f t="shared" si="108"/>
        <v>44635.446770833332</v>
      </c>
      <c r="F1735" s="1" t="s">
        <v>26</v>
      </c>
      <c r="G1735" s="11" t="str">
        <f t="shared" si="110"/>
        <v>69098 44635,4</v>
      </c>
      <c r="H1735" s="11" t="str">
        <f t="shared" si="111"/>
        <v>Dans la commune</v>
      </c>
      <c r="I1735" s="1">
        <v>8</v>
      </c>
      <c r="J1735" s="5">
        <v>6.9444444444444444E-5</v>
      </c>
      <c r="K1735">
        <v>9.5000000000000005E-5</v>
      </c>
      <c r="L1735" s="6"/>
      <c r="M1735" s="6" t="str">
        <f>IFERROR(VLOOKUP(G1735,TCD!$A$4:$C$362,3,FALSE),"Commune de ramassage")</f>
        <v>Commune de ramassage</v>
      </c>
      <c r="N1735">
        <v>477</v>
      </c>
    </row>
    <row r="1736" spans="1:14" x14ac:dyDescent="0.3">
      <c r="A1736">
        <f t="shared" si="109"/>
        <v>1735</v>
      </c>
      <c r="B1736">
        <v>354017116483021</v>
      </c>
      <c r="C1736" t="s">
        <v>24</v>
      </c>
      <c r="D1736" s="3">
        <v>44635.446840277778</v>
      </c>
      <c r="E1736" s="4">
        <f t="shared" si="108"/>
        <v>44635.446840277778</v>
      </c>
      <c r="F1736" s="1" t="s">
        <v>26</v>
      </c>
      <c r="G1736" s="11" t="str">
        <f t="shared" si="110"/>
        <v>69098 44635,4</v>
      </c>
      <c r="H1736" s="11" t="str">
        <f t="shared" si="111"/>
        <v>Dans la commune</v>
      </c>
      <c r="I1736" s="1">
        <v>10</v>
      </c>
      <c r="J1736" s="5">
        <v>5.3240740740740744E-4</v>
      </c>
      <c r="K1736">
        <v>1.3339999999999999E-3</v>
      </c>
      <c r="L1736" s="6"/>
      <c r="M1736" s="6" t="str">
        <f>IFERROR(VLOOKUP(G1736,TCD!$A$4:$C$362,3,FALSE),"Commune de ramassage")</f>
        <v>Commune de ramassage</v>
      </c>
      <c r="N1736">
        <v>478</v>
      </c>
    </row>
    <row r="1737" spans="1:14" x14ac:dyDescent="0.3">
      <c r="A1737">
        <f t="shared" si="109"/>
        <v>1736</v>
      </c>
      <c r="B1737">
        <v>354017116483021</v>
      </c>
      <c r="C1737" t="s">
        <v>24</v>
      </c>
      <c r="D1737" s="3">
        <v>44635.447372685187</v>
      </c>
      <c r="E1737" s="4">
        <f t="shared" si="108"/>
        <v>44635.447372685187</v>
      </c>
      <c r="F1737" s="1" t="s">
        <v>26</v>
      </c>
      <c r="G1737" s="11" t="str">
        <f t="shared" si="110"/>
        <v>69098 44635,4</v>
      </c>
      <c r="H1737" s="11" t="str">
        <f t="shared" si="111"/>
        <v>Dans la commune</v>
      </c>
      <c r="I1737" s="1">
        <v>10</v>
      </c>
      <c r="J1737" s="5">
        <v>4.6296296296296294E-5</v>
      </c>
      <c r="K1737">
        <v>9.9999999999999995E-7</v>
      </c>
      <c r="L1737" s="6"/>
      <c r="M1737" s="6" t="str">
        <f>IFERROR(VLOOKUP(G1737,TCD!$A$4:$C$362,3,FALSE),"Commune de ramassage")</f>
        <v>Commune de ramassage</v>
      </c>
      <c r="N1737">
        <v>479</v>
      </c>
    </row>
    <row r="1738" spans="1:14" x14ac:dyDescent="0.3">
      <c r="A1738">
        <f t="shared" si="109"/>
        <v>1737</v>
      </c>
      <c r="B1738">
        <v>354017116483021</v>
      </c>
      <c r="C1738" t="s">
        <v>24</v>
      </c>
      <c r="D1738" s="3">
        <v>44635.447418981479</v>
      </c>
      <c r="E1738" s="4">
        <f t="shared" si="108"/>
        <v>44635.447418981479</v>
      </c>
      <c r="F1738" s="1" t="s">
        <v>26</v>
      </c>
      <c r="G1738" s="11" t="str">
        <f t="shared" si="110"/>
        <v>69098 44635,4</v>
      </c>
      <c r="H1738" s="11" t="str">
        <f t="shared" si="111"/>
        <v>Dans la commune</v>
      </c>
      <c r="I1738" s="1">
        <v>10</v>
      </c>
      <c r="J1738" s="5">
        <v>5.7870370370370366E-5</v>
      </c>
      <c r="K1738">
        <v>-7.9999999999999996E-6</v>
      </c>
      <c r="L1738" s="6"/>
      <c r="M1738" s="6" t="str">
        <f>IFERROR(VLOOKUP(G1738,TCD!$A$4:$C$362,3,FALSE),"Commune de ramassage")</f>
        <v>Commune de ramassage</v>
      </c>
      <c r="N1738">
        <v>480</v>
      </c>
    </row>
    <row r="1739" spans="1:14" x14ac:dyDescent="0.3">
      <c r="A1739">
        <f t="shared" si="109"/>
        <v>1738</v>
      </c>
      <c r="B1739">
        <v>354017116483021</v>
      </c>
      <c r="C1739" t="s">
        <v>24</v>
      </c>
      <c r="D1739" s="3">
        <v>44635.447476851848</v>
      </c>
      <c r="E1739" s="4">
        <f t="shared" si="108"/>
        <v>44635.447476851848</v>
      </c>
      <c r="F1739" s="1" t="s">
        <v>26</v>
      </c>
      <c r="G1739" s="11" t="str">
        <f t="shared" si="110"/>
        <v>69098 44635,4</v>
      </c>
      <c r="H1739" s="11" t="str">
        <f t="shared" si="111"/>
        <v>Dans la commune</v>
      </c>
      <c r="I1739" s="1">
        <v>6</v>
      </c>
      <c r="J1739" s="5">
        <v>7.291666666666667E-4</v>
      </c>
      <c r="K1739">
        <v>9.7E-5</v>
      </c>
      <c r="L1739" s="6"/>
      <c r="M1739" s="6" t="str">
        <f>IFERROR(VLOOKUP(G1739,TCD!$A$4:$C$362,3,FALSE),"Commune de ramassage")</f>
        <v>Commune de ramassage</v>
      </c>
      <c r="N1739">
        <v>481</v>
      </c>
    </row>
    <row r="1740" spans="1:14" x14ac:dyDescent="0.3">
      <c r="A1740">
        <f t="shared" si="109"/>
        <v>1739</v>
      </c>
      <c r="B1740">
        <v>354017116483021</v>
      </c>
      <c r="C1740" t="s">
        <v>24</v>
      </c>
      <c r="D1740" s="3">
        <v>44635.448206018518</v>
      </c>
      <c r="E1740" s="4">
        <f t="shared" si="108"/>
        <v>44635.448206018518</v>
      </c>
      <c r="F1740" s="1" t="s">
        <v>26</v>
      </c>
      <c r="G1740" s="11" t="str">
        <f t="shared" si="110"/>
        <v>69098 44635,4</v>
      </c>
      <c r="H1740" s="11" t="str">
        <f t="shared" si="111"/>
        <v>Dans la commune</v>
      </c>
      <c r="I1740" s="1">
        <v>6</v>
      </c>
      <c r="J1740" s="5">
        <v>1.1689814814814816E-3</v>
      </c>
      <c r="K1740">
        <v>-1.805E-3</v>
      </c>
      <c r="L1740" s="6"/>
      <c r="M1740" s="6" t="str">
        <f>IFERROR(VLOOKUP(G1740,TCD!$A$4:$C$362,3,FALSE),"Commune de ramassage")</f>
        <v>Commune de ramassage</v>
      </c>
      <c r="N1740">
        <v>482</v>
      </c>
    </row>
    <row r="1741" spans="1:14" x14ac:dyDescent="0.3">
      <c r="A1741">
        <f t="shared" si="109"/>
        <v>1740</v>
      </c>
      <c r="B1741">
        <v>354017116483021</v>
      </c>
      <c r="C1741" t="s">
        <v>24</v>
      </c>
      <c r="D1741" s="3">
        <v>44635.449374999997</v>
      </c>
      <c r="E1741" s="4">
        <f t="shared" si="108"/>
        <v>44635.449374999997</v>
      </c>
      <c r="F1741" s="1" t="s">
        <v>26</v>
      </c>
      <c r="G1741" s="11" t="str">
        <f t="shared" si="110"/>
        <v>69098 44635,4</v>
      </c>
      <c r="H1741" s="11" t="str">
        <f t="shared" si="111"/>
        <v>Dans la commune</v>
      </c>
      <c r="I1741" s="1">
        <v>14</v>
      </c>
      <c r="J1741" s="5">
        <v>1.1574074074074073E-3</v>
      </c>
      <c r="K1741">
        <v>-8.5700000000000001E-4</v>
      </c>
      <c r="L1741" s="6"/>
      <c r="M1741" s="6" t="str">
        <f>IFERROR(VLOOKUP(G1741,TCD!$A$4:$C$362,3,FALSE),"Commune de ramassage")</f>
        <v>Commune de ramassage</v>
      </c>
      <c r="N1741">
        <v>483</v>
      </c>
    </row>
    <row r="1742" spans="1:14" x14ac:dyDescent="0.3">
      <c r="A1742">
        <f t="shared" si="109"/>
        <v>1741</v>
      </c>
      <c r="B1742">
        <v>354017116483021</v>
      </c>
      <c r="C1742" t="s">
        <v>24</v>
      </c>
      <c r="D1742" s="3">
        <v>44635.450532407405</v>
      </c>
      <c r="E1742" s="4">
        <f t="shared" si="108"/>
        <v>44635.450532407405</v>
      </c>
      <c r="F1742" s="1" t="s">
        <v>26</v>
      </c>
      <c r="G1742" s="11" t="str">
        <f t="shared" si="110"/>
        <v>69098 44635,5</v>
      </c>
      <c r="H1742" s="11" t="str">
        <f t="shared" si="111"/>
        <v>Dans la commune</v>
      </c>
      <c r="I1742" s="1">
        <v>0</v>
      </c>
      <c r="J1742" s="5">
        <v>2.199074074074074E-4</v>
      </c>
      <c r="K1742">
        <v>0</v>
      </c>
      <c r="L1742" s="6"/>
      <c r="M1742" s="6" t="str">
        <f>IFERROR(VLOOKUP(G1742,TCD!$A$4:$C$362,3,FALSE),"Commune de ramassage")</f>
        <v>Commune de ramassage</v>
      </c>
      <c r="N1742">
        <v>484</v>
      </c>
    </row>
    <row r="1743" spans="1:14" x14ac:dyDescent="0.3">
      <c r="A1743">
        <f t="shared" si="109"/>
        <v>1742</v>
      </c>
      <c r="B1743">
        <v>354017116483021</v>
      </c>
      <c r="C1743" t="s">
        <v>24</v>
      </c>
      <c r="D1743" s="3">
        <v>44635.450752314813</v>
      </c>
      <c r="E1743" s="4">
        <f t="shared" si="108"/>
        <v>44635.450752314813</v>
      </c>
      <c r="F1743" s="1" t="s">
        <v>26</v>
      </c>
      <c r="G1743" s="11" t="str">
        <f t="shared" si="110"/>
        <v>69098 44635,5</v>
      </c>
      <c r="H1743" s="11" t="str">
        <f t="shared" si="111"/>
        <v>Dans la commune</v>
      </c>
      <c r="I1743" s="1">
        <v>0</v>
      </c>
      <c r="J1743" s="5">
        <v>8.9120370370370362E-4</v>
      </c>
      <c r="K1743">
        <v>-2.5000000000000001E-4</v>
      </c>
      <c r="L1743" s="6"/>
      <c r="M1743" s="6" t="str">
        <f>IFERROR(VLOOKUP(G1743,TCD!$A$4:$C$362,3,FALSE),"Commune de ramassage")</f>
        <v>Commune de ramassage</v>
      </c>
      <c r="N1743">
        <v>485</v>
      </c>
    </row>
    <row r="1744" spans="1:14" x14ac:dyDescent="0.3">
      <c r="A1744">
        <f t="shared" si="109"/>
        <v>1743</v>
      </c>
      <c r="B1744">
        <v>354017116483021</v>
      </c>
      <c r="C1744" t="s">
        <v>24</v>
      </c>
      <c r="D1744" s="3">
        <v>44635.451643518521</v>
      </c>
      <c r="E1744" s="4">
        <f t="shared" si="108"/>
        <v>44635.451643518521</v>
      </c>
      <c r="F1744" s="1" t="s">
        <v>26</v>
      </c>
      <c r="G1744" s="11" t="str">
        <f t="shared" si="110"/>
        <v>69098 44635,5</v>
      </c>
      <c r="H1744" s="11" t="str">
        <f t="shared" si="111"/>
        <v>Dans la commune</v>
      </c>
      <c r="I1744" s="1">
        <v>11</v>
      </c>
      <c r="J1744" s="5">
        <v>6.2500000000000001E-4</v>
      </c>
      <c r="K1744">
        <v>5.0000000000000002E-5</v>
      </c>
      <c r="L1744" s="6"/>
      <c r="M1744" s="6" t="str">
        <f>IFERROR(VLOOKUP(G1744,TCD!$A$4:$C$362,3,FALSE),"Commune de ramassage")</f>
        <v>Commune de ramassage</v>
      </c>
      <c r="N1744">
        <v>486</v>
      </c>
    </row>
    <row r="1745" spans="1:14" x14ac:dyDescent="0.3">
      <c r="A1745">
        <f t="shared" si="109"/>
        <v>1744</v>
      </c>
      <c r="B1745">
        <v>354017116483021</v>
      </c>
      <c r="C1745" t="s">
        <v>24</v>
      </c>
      <c r="D1745" s="3">
        <v>44635.452268518522</v>
      </c>
      <c r="E1745" s="4">
        <f t="shared" si="108"/>
        <v>44635.452268518522</v>
      </c>
      <c r="F1745" s="1" t="s">
        <v>26</v>
      </c>
      <c r="G1745" s="11" t="str">
        <f t="shared" si="110"/>
        <v>69098 44635,5</v>
      </c>
      <c r="H1745" s="11" t="str">
        <f t="shared" si="111"/>
        <v>Dans la commune</v>
      </c>
      <c r="I1745" s="1">
        <v>22</v>
      </c>
      <c r="J1745" s="5">
        <v>5.9027777777777778E-4</v>
      </c>
      <c r="K1745">
        <v>4.3800000000000002E-4</v>
      </c>
      <c r="L1745" s="6"/>
      <c r="M1745" s="6" t="str">
        <f>IFERROR(VLOOKUP(G1745,TCD!$A$4:$C$362,3,FALSE),"Commune de ramassage")</f>
        <v>Commune de ramassage</v>
      </c>
      <c r="N1745">
        <v>487</v>
      </c>
    </row>
    <row r="1746" spans="1:14" x14ac:dyDescent="0.3">
      <c r="A1746">
        <f t="shared" si="109"/>
        <v>1745</v>
      </c>
      <c r="B1746">
        <v>354017116483021</v>
      </c>
      <c r="C1746" t="s">
        <v>24</v>
      </c>
      <c r="D1746" s="3">
        <v>44635.4528587963</v>
      </c>
      <c r="E1746" s="4">
        <f t="shared" si="108"/>
        <v>44635.4528587963</v>
      </c>
      <c r="F1746" s="1" t="s">
        <v>26</v>
      </c>
      <c r="G1746" s="11" t="str">
        <f t="shared" si="110"/>
        <v>69098 44635,5</v>
      </c>
      <c r="H1746" s="11" t="str">
        <f t="shared" si="111"/>
        <v>Dans la commune</v>
      </c>
      <c r="I1746" s="1">
        <v>11</v>
      </c>
      <c r="J1746" s="5">
        <v>7.0601851851851847E-4</v>
      </c>
      <c r="K1746">
        <v>-3.3000000000000003E-5</v>
      </c>
      <c r="L1746" s="6"/>
      <c r="M1746" s="6" t="str">
        <f>IFERROR(VLOOKUP(G1746,TCD!$A$4:$C$362,3,FALSE),"Commune de ramassage")</f>
        <v>Commune de ramassage</v>
      </c>
      <c r="N1746">
        <v>488</v>
      </c>
    </row>
    <row r="1747" spans="1:14" x14ac:dyDescent="0.3">
      <c r="A1747">
        <f t="shared" si="109"/>
        <v>1746</v>
      </c>
      <c r="B1747">
        <v>354017116483021</v>
      </c>
      <c r="C1747" t="s">
        <v>24</v>
      </c>
      <c r="D1747" s="3">
        <v>44635.453564814816</v>
      </c>
      <c r="E1747" s="4">
        <f t="shared" si="108"/>
        <v>44635.453564814816</v>
      </c>
      <c r="F1747" s="1" t="s">
        <v>26</v>
      </c>
      <c r="G1747" s="11" t="str">
        <f t="shared" si="110"/>
        <v>69098 44635,5</v>
      </c>
      <c r="H1747" s="11" t="str">
        <f t="shared" si="111"/>
        <v>Dans la commune</v>
      </c>
      <c r="I1747" s="1">
        <v>0</v>
      </c>
      <c r="J1747" s="5">
        <v>6.3657407407407402E-4</v>
      </c>
      <c r="K1747">
        <v>-1.8000000000000001E-4</v>
      </c>
      <c r="L1747" s="6"/>
      <c r="M1747" s="6" t="str">
        <f>IFERROR(VLOOKUP(G1747,TCD!$A$4:$C$362,3,FALSE),"Commune de ramassage")</f>
        <v>Commune de ramassage</v>
      </c>
      <c r="N1747">
        <v>489</v>
      </c>
    </row>
    <row r="1748" spans="1:14" x14ac:dyDescent="0.3">
      <c r="A1748">
        <f t="shared" si="109"/>
        <v>1747</v>
      </c>
      <c r="B1748">
        <v>354017116483021</v>
      </c>
      <c r="C1748" t="s">
        <v>24</v>
      </c>
      <c r="D1748" s="3">
        <v>44635.454201388886</v>
      </c>
      <c r="E1748" s="4">
        <f t="shared" si="108"/>
        <v>44635.454201388886</v>
      </c>
      <c r="F1748" s="1" t="s">
        <v>26</v>
      </c>
      <c r="G1748" s="11" t="str">
        <f t="shared" si="110"/>
        <v>69098 44635,5</v>
      </c>
      <c r="H1748" s="11" t="str">
        <f t="shared" si="111"/>
        <v>Dans la commune</v>
      </c>
      <c r="I1748" s="1">
        <v>8</v>
      </c>
      <c r="J1748" s="5">
        <v>1.0416666666666667E-4</v>
      </c>
      <c r="K1748">
        <v>-7.7000000000000001E-5</v>
      </c>
      <c r="L1748" s="6"/>
      <c r="M1748" s="6" t="str">
        <f>IFERROR(VLOOKUP(G1748,TCD!$A$4:$C$362,3,FALSE),"Commune de ramassage")</f>
        <v>Commune de ramassage</v>
      </c>
      <c r="N1748">
        <v>490</v>
      </c>
    </row>
    <row r="1749" spans="1:14" x14ac:dyDescent="0.3">
      <c r="A1749">
        <f t="shared" si="109"/>
        <v>1748</v>
      </c>
      <c r="B1749">
        <v>354017116483021</v>
      </c>
      <c r="C1749" t="s">
        <v>24</v>
      </c>
      <c r="D1749" s="3">
        <v>44635.454305555555</v>
      </c>
      <c r="E1749" s="4">
        <f t="shared" si="108"/>
        <v>44635.454305555555</v>
      </c>
      <c r="F1749" s="1" t="s">
        <v>26</v>
      </c>
      <c r="G1749" s="11" t="str">
        <f t="shared" si="110"/>
        <v>69098 44635,5</v>
      </c>
      <c r="H1749" s="11" t="str">
        <f t="shared" si="111"/>
        <v>Dans la commune</v>
      </c>
      <c r="I1749" s="1">
        <v>7</v>
      </c>
      <c r="J1749" s="5">
        <v>4.0509259259259258E-4</v>
      </c>
      <c r="K1749">
        <v>3.8999999999999999E-5</v>
      </c>
      <c r="L1749" s="6"/>
      <c r="M1749" s="6" t="str">
        <f>IFERROR(VLOOKUP(G1749,TCD!$A$4:$C$362,3,FALSE),"Commune de ramassage")</f>
        <v>Commune de ramassage</v>
      </c>
      <c r="N1749">
        <v>491</v>
      </c>
    </row>
    <row r="1750" spans="1:14" x14ac:dyDescent="0.3">
      <c r="A1750">
        <f t="shared" si="109"/>
        <v>1749</v>
      </c>
      <c r="B1750">
        <v>354017116483021</v>
      </c>
      <c r="C1750" t="s">
        <v>24</v>
      </c>
      <c r="D1750" s="3">
        <v>44635.454710648148</v>
      </c>
      <c r="E1750" s="4">
        <f t="shared" si="108"/>
        <v>44635.454710648148</v>
      </c>
      <c r="F1750" s="1" t="s">
        <v>26</v>
      </c>
      <c r="G1750" s="11" t="str">
        <f t="shared" si="110"/>
        <v>69098 44635,5</v>
      </c>
      <c r="H1750" s="11" t="str">
        <f t="shared" si="111"/>
        <v>Dans la commune</v>
      </c>
      <c r="I1750" s="1">
        <v>6</v>
      </c>
      <c r="J1750" s="5">
        <v>5.7870370370370366E-5</v>
      </c>
      <c r="K1750">
        <v>-6.4999999999999994E-5</v>
      </c>
      <c r="L1750" s="6"/>
      <c r="M1750" s="6" t="str">
        <f>IFERROR(VLOOKUP(G1750,TCD!$A$4:$C$362,3,FALSE),"Commune de ramassage")</f>
        <v>Commune de ramassage</v>
      </c>
      <c r="N1750">
        <v>492</v>
      </c>
    </row>
    <row r="1751" spans="1:14" x14ac:dyDescent="0.3">
      <c r="A1751">
        <f t="shared" si="109"/>
        <v>1750</v>
      </c>
      <c r="B1751">
        <v>354017116483021</v>
      </c>
      <c r="C1751" t="s">
        <v>24</v>
      </c>
      <c r="D1751" s="3">
        <v>44635.454768518517</v>
      </c>
      <c r="E1751" s="4">
        <f t="shared" si="108"/>
        <v>44635.454768518517</v>
      </c>
      <c r="F1751" s="1" t="s">
        <v>26</v>
      </c>
      <c r="G1751" s="11" t="str">
        <f t="shared" si="110"/>
        <v>69098 44635,5</v>
      </c>
      <c r="H1751" s="11" t="str">
        <f t="shared" si="111"/>
        <v>Dans la commune</v>
      </c>
      <c r="I1751" s="1">
        <v>7</v>
      </c>
      <c r="J1751" s="5">
        <v>4.6296296296296294E-5</v>
      </c>
      <c r="K1751">
        <v>-9.3999999999999994E-5</v>
      </c>
      <c r="L1751" s="6"/>
      <c r="M1751" s="6" t="str">
        <f>IFERROR(VLOOKUP(G1751,TCD!$A$4:$C$362,3,FALSE),"Commune de ramassage")</f>
        <v>Commune de ramassage</v>
      </c>
      <c r="N1751">
        <v>493</v>
      </c>
    </row>
    <row r="1752" spans="1:14" x14ac:dyDescent="0.3">
      <c r="A1752">
        <f t="shared" si="109"/>
        <v>1751</v>
      </c>
      <c r="B1752">
        <v>354017116483021</v>
      </c>
      <c r="C1752" t="s">
        <v>24</v>
      </c>
      <c r="D1752" s="3">
        <v>44635.454814814817</v>
      </c>
      <c r="E1752" s="4">
        <f t="shared" si="108"/>
        <v>44635.454814814817</v>
      </c>
      <c r="F1752" s="1" t="s">
        <v>26</v>
      </c>
      <c r="G1752" s="11" t="str">
        <f t="shared" si="110"/>
        <v>69098 44635,5</v>
      </c>
      <c r="H1752" s="11" t="str">
        <f t="shared" si="111"/>
        <v>Dans la commune</v>
      </c>
      <c r="I1752" s="1">
        <v>8</v>
      </c>
      <c r="J1752" s="5">
        <v>1.3888888888888889E-4</v>
      </c>
      <c r="K1752">
        <v>-2.6800000000000001E-4</v>
      </c>
      <c r="L1752" s="6"/>
      <c r="M1752" s="6" t="str">
        <f>IFERROR(VLOOKUP(G1752,TCD!$A$4:$C$362,3,FALSE),"Commune de ramassage")</f>
        <v>Commune de ramassage</v>
      </c>
      <c r="N1752">
        <v>494</v>
      </c>
    </row>
    <row r="1753" spans="1:14" x14ac:dyDescent="0.3">
      <c r="A1753">
        <f t="shared" si="109"/>
        <v>1752</v>
      </c>
      <c r="B1753">
        <v>354017116483021</v>
      </c>
      <c r="C1753" t="s">
        <v>24</v>
      </c>
      <c r="D1753" s="3">
        <v>44635.454953703702</v>
      </c>
      <c r="E1753" s="4">
        <f t="shared" si="108"/>
        <v>44635.454953703702</v>
      </c>
      <c r="F1753" s="1" t="s">
        <v>26</v>
      </c>
      <c r="G1753" s="11" t="str">
        <f t="shared" si="110"/>
        <v>69098 44635,5</v>
      </c>
      <c r="H1753" s="11" t="str">
        <f t="shared" si="111"/>
        <v>Dans la commune</v>
      </c>
      <c r="I1753" s="1">
        <v>8</v>
      </c>
      <c r="J1753" s="5">
        <v>3.4722222222222222E-5</v>
      </c>
      <c r="K1753">
        <v>-2.0000000000000002E-5</v>
      </c>
      <c r="L1753" s="6"/>
      <c r="M1753" s="6" t="str">
        <f>IFERROR(VLOOKUP(G1753,TCD!$A$4:$C$362,3,FALSE),"Commune de ramassage")</f>
        <v>Commune de ramassage</v>
      </c>
      <c r="N1753">
        <v>495</v>
      </c>
    </row>
    <row r="1754" spans="1:14" x14ac:dyDescent="0.3">
      <c r="A1754">
        <f t="shared" si="109"/>
        <v>1753</v>
      </c>
      <c r="B1754">
        <v>354017116483021</v>
      </c>
      <c r="C1754" t="s">
        <v>24</v>
      </c>
      <c r="D1754" s="3">
        <v>44635.454988425925</v>
      </c>
      <c r="E1754" s="4">
        <f t="shared" si="108"/>
        <v>44635.454988425925</v>
      </c>
      <c r="F1754" s="1" t="s">
        <v>26</v>
      </c>
      <c r="G1754" s="11" t="str">
        <f t="shared" si="110"/>
        <v>69098 44635,5</v>
      </c>
      <c r="H1754" s="11" t="str">
        <f t="shared" si="111"/>
        <v>Dans la commune</v>
      </c>
      <c r="I1754" s="1">
        <v>8</v>
      </c>
      <c r="J1754" s="5">
        <v>2.3148148148148147E-5</v>
      </c>
      <c r="K1754">
        <v>2.6999999999999999E-5</v>
      </c>
      <c r="L1754" s="6"/>
      <c r="M1754" s="6" t="str">
        <f>IFERROR(VLOOKUP(G1754,TCD!$A$4:$C$362,3,FALSE),"Commune de ramassage")</f>
        <v>Commune de ramassage</v>
      </c>
      <c r="N1754">
        <v>496</v>
      </c>
    </row>
    <row r="1755" spans="1:14" x14ac:dyDescent="0.3">
      <c r="A1755">
        <f t="shared" si="109"/>
        <v>1754</v>
      </c>
      <c r="B1755">
        <v>354017116483021</v>
      </c>
      <c r="C1755" t="s">
        <v>24</v>
      </c>
      <c r="D1755" s="3">
        <v>44635.455011574071</v>
      </c>
      <c r="E1755" s="4">
        <f t="shared" si="108"/>
        <v>44635.455011574071</v>
      </c>
      <c r="F1755" s="1" t="s">
        <v>26</v>
      </c>
      <c r="G1755" s="11" t="str">
        <f t="shared" si="110"/>
        <v>69098 44635,5</v>
      </c>
      <c r="H1755" s="11" t="str">
        <f t="shared" si="111"/>
        <v>Dans la commune</v>
      </c>
      <c r="I1755" s="1">
        <v>9</v>
      </c>
      <c r="J1755" s="5">
        <v>2.3148148148148147E-5</v>
      </c>
      <c r="K1755">
        <v>5.8E-5</v>
      </c>
      <c r="L1755" s="6"/>
      <c r="M1755" s="6" t="str">
        <f>IFERROR(VLOOKUP(G1755,TCD!$A$4:$C$362,3,FALSE),"Commune de ramassage")</f>
        <v>Commune de ramassage</v>
      </c>
      <c r="N1755">
        <v>497</v>
      </c>
    </row>
    <row r="1756" spans="1:14" x14ac:dyDescent="0.3">
      <c r="A1756">
        <f t="shared" si="109"/>
        <v>1755</v>
      </c>
      <c r="B1756">
        <v>354017116483021</v>
      </c>
      <c r="C1756" t="s">
        <v>24</v>
      </c>
      <c r="D1756" s="3">
        <v>44635.455034722225</v>
      </c>
      <c r="E1756" s="4">
        <f t="shared" si="108"/>
        <v>44635.455034722225</v>
      </c>
      <c r="F1756" s="1" t="s">
        <v>26</v>
      </c>
      <c r="G1756" s="11" t="str">
        <f t="shared" si="110"/>
        <v>69098 44635,5</v>
      </c>
      <c r="H1756" s="11" t="str">
        <f t="shared" si="111"/>
        <v>Dans la commune</v>
      </c>
      <c r="I1756" s="1">
        <v>10</v>
      </c>
      <c r="J1756" s="5">
        <v>2.3148148148148147E-5</v>
      </c>
      <c r="K1756">
        <v>4.6999999999999997E-5</v>
      </c>
      <c r="L1756" s="6"/>
      <c r="M1756" s="6" t="str">
        <f>IFERROR(VLOOKUP(G1756,TCD!$A$4:$C$362,3,FALSE),"Commune de ramassage")</f>
        <v>Commune de ramassage</v>
      </c>
      <c r="N1756">
        <v>498</v>
      </c>
    </row>
    <row r="1757" spans="1:14" x14ac:dyDescent="0.3">
      <c r="A1757">
        <f t="shared" si="109"/>
        <v>1756</v>
      </c>
      <c r="B1757">
        <v>354017116483021</v>
      </c>
      <c r="C1757" t="s">
        <v>24</v>
      </c>
      <c r="D1757" s="3">
        <v>44635.455057870371</v>
      </c>
      <c r="E1757" s="4">
        <f t="shared" si="108"/>
        <v>44635.455057870371</v>
      </c>
      <c r="F1757" s="1" t="s">
        <v>26</v>
      </c>
      <c r="G1757" s="11" t="str">
        <f t="shared" si="110"/>
        <v>69098 44635,5</v>
      </c>
      <c r="H1757" s="11" t="str">
        <f t="shared" si="111"/>
        <v>Dans la commune</v>
      </c>
      <c r="I1757" s="1">
        <v>9</v>
      </c>
      <c r="J1757" s="5">
        <v>6.9444444444444444E-5</v>
      </c>
      <c r="K1757">
        <v>1.01E-4</v>
      </c>
      <c r="L1757" s="6"/>
      <c r="M1757" s="6" t="str">
        <f>IFERROR(VLOOKUP(G1757,TCD!$A$4:$C$362,3,FALSE),"Commune de ramassage")</f>
        <v>Commune de ramassage</v>
      </c>
      <c r="N1757">
        <v>499</v>
      </c>
    </row>
    <row r="1758" spans="1:14" x14ac:dyDescent="0.3">
      <c r="A1758">
        <f t="shared" si="109"/>
        <v>1757</v>
      </c>
      <c r="B1758">
        <v>354017116483021</v>
      </c>
      <c r="C1758" t="s">
        <v>24</v>
      </c>
      <c r="D1758" s="3">
        <v>44635.455127314817</v>
      </c>
      <c r="E1758" s="4">
        <f t="shared" si="108"/>
        <v>44635.455127314817</v>
      </c>
      <c r="F1758" s="1" t="s">
        <v>26</v>
      </c>
      <c r="G1758" s="11" t="str">
        <f t="shared" si="110"/>
        <v>69098 44635,5</v>
      </c>
      <c r="H1758" s="11" t="str">
        <f t="shared" si="111"/>
        <v>Dans la commune</v>
      </c>
      <c r="I1758" s="1">
        <v>7</v>
      </c>
      <c r="J1758" s="5">
        <v>2.3148148148148146E-4</v>
      </c>
      <c r="K1758">
        <v>3.3199999999999999E-4</v>
      </c>
      <c r="L1758" s="6"/>
      <c r="M1758" s="6" t="str">
        <f>IFERROR(VLOOKUP(G1758,TCD!$A$4:$C$362,3,FALSE),"Commune de ramassage")</f>
        <v>Commune de ramassage</v>
      </c>
      <c r="N1758">
        <v>500</v>
      </c>
    </row>
    <row r="1759" spans="1:14" x14ac:dyDescent="0.3">
      <c r="A1759">
        <f t="shared" si="109"/>
        <v>1758</v>
      </c>
      <c r="B1759">
        <v>354017116483021</v>
      </c>
      <c r="C1759" t="s">
        <v>24</v>
      </c>
      <c r="D1759" s="3">
        <v>44635.455358796295</v>
      </c>
      <c r="E1759" s="4">
        <f t="shared" si="108"/>
        <v>44635.455358796295</v>
      </c>
      <c r="F1759" s="1" t="s">
        <v>26</v>
      </c>
      <c r="G1759" s="11" t="str">
        <f t="shared" si="110"/>
        <v>69098 44635,5</v>
      </c>
      <c r="H1759" s="11" t="str">
        <f t="shared" si="111"/>
        <v>Dans la commune</v>
      </c>
      <c r="I1759" s="1">
        <v>8</v>
      </c>
      <c r="J1759" s="5">
        <v>6.4814814814814813E-4</v>
      </c>
      <c r="K1759">
        <v>7.2300000000000001E-4</v>
      </c>
      <c r="L1759" s="6"/>
      <c r="M1759" s="6" t="str">
        <f>IFERROR(VLOOKUP(G1759,TCD!$A$4:$C$362,3,FALSE),"Commune de ramassage")</f>
        <v>Commune de ramassage</v>
      </c>
      <c r="N1759">
        <v>501</v>
      </c>
    </row>
    <row r="1760" spans="1:14" x14ac:dyDescent="0.3">
      <c r="A1760">
        <f t="shared" si="109"/>
        <v>1759</v>
      </c>
      <c r="B1760">
        <v>354017116483021</v>
      </c>
      <c r="C1760" t="s">
        <v>24</v>
      </c>
      <c r="D1760" s="3">
        <v>44635.456006944441</v>
      </c>
      <c r="E1760" s="4">
        <f t="shared" si="108"/>
        <v>44635.456006944441</v>
      </c>
      <c r="F1760" s="1" t="s">
        <v>26</v>
      </c>
      <c r="G1760" s="11" t="str">
        <f t="shared" si="110"/>
        <v>69098 44635,5</v>
      </c>
      <c r="H1760" s="11" t="str">
        <f t="shared" si="111"/>
        <v>Dans la commune</v>
      </c>
      <c r="I1760" s="1">
        <v>6</v>
      </c>
      <c r="J1760" s="5">
        <v>7.6388888888888893E-4</v>
      </c>
      <c r="K1760">
        <v>-3.4600000000000001E-4</v>
      </c>
      <c r="L1760" s="6"/>
      <c r="M1760" s="6" t="str">
        <f>IFERROR(VLOOKUP(G1760,TCD!$A$4:$C$362,3,FALSE),"Commune de ramassage")</f>
        <v>Commune de ramassage</v>
      </c>
      <c r="N1760">
        <v>502</v>
      </c>
    </row>
    <row r="1761" spans="1:14" x14ac:dyDescent="0.3">
      <c r="A1761">
        <f t="shared" si="109"/>
        <v>1760</v>
      </c>
      <c r="B1761">
        <v>354017116483021</v>
      </c>
      <c r="C1761" t="s">
        <v>24</v>
      </c>
      <c r="D1761" s="3">
        <v>44635.456770833334</v>
      </c>
      <c r="E1761" s="4">
        <f t="shared" si="108"/>
        <v>44635.456770833334</v>
      </c>
      <c r="F1761" s="1" t="s">
        <v>26</v>
      </c>
      <c r="G1761" s="11" t="str">
        <f t="shared" si="110"/>
        <v>69098 44635,5</v>
      </c>
      <c r="H1761" s="11" t="str">
        <f t="shared" si="111"/>
        <v>Dans la commune</v>
      </c>
      <c r="I1761" s="1">
        <v>17</v>
      </c>
      <c r="J1761" s="5">
        <v>8.3333333333333339E-4</v>
      </c>
      <c r="K1761">
        <v>-3.3E-4</v>
      </c>
      <c r="L1761" s="6"/>
      <c r="M1761" s="6" t="str">
        <f>IFERROR(VLOOKUP(G1761,TCD!$A$4:$C$362,3,FALSE),"Commune de ramassage")</f>
        <v>Commune de ramassage</v>
      </c>
      <c r="N1761">
        <v>503</v>
      </c>
    </row>
    <row r="1762" spans="1:14" x14ac:dyDescent="0.3">
      <c r="A1762">
        <f t="shared" si="109"/>
        <v>1761</v>
      </c>
      <c r="B1762">
        <v>354017116483021</v>
      </c>
      <c r="C1762" t="s">
        <v>24</v>
      </c>
      <c r="D1762" s="3">
        <v>44635.457604166666</v>
      </c>
      <c r="E1762" s="4">
        <f t="shared" si="108"/>
        <v>44635.457604166666</v>
      </c>
      <c r="F1762" s="1" t="s">
        <v>26</v>
      </c>
      <c r="G1762" s="11" t="str">
        <f t="shared" si="110"/>
        <v>69098 44635,5</v>
      </c>
      <c r="H1762" s="11" t="str">
        <f t="shared" si="111"/>
        <v>Dans la commune</v>
      </c>
      <c r="I1762" s="1">
        <v>0</v>
      </c>
      <c r="J1762" s="5">
        <v>4.5138888888888892E-4</v>
      </c>
      <c r="K1762">
        <v>-2.7700000000000001E-4</v>
      </c>
      <c r="L1762" s="6"/>
      <c r="M1762" s="6" t="str">
        <f>IFERROR(VLOOKUP(G1762,TCD!$A$4:$C$362,3,FALSE),"Commune de ramassage")</f>
        <v>Commune de ramassage</v>
      </c>
      <c r="N1762">
        <v>504</v>
      </c>
    </row>
    <row r="1763" spans="1:14" x14ac:dyDescent="0.3">
      <c r="A1763">
        <f t="shared" si="109"/>
        <v>1762</v>
      </c>
      <c r="B1763">
        <v>354017116483021</v>
      </c>
      <c r="C1763" t="s">
        <v>24</v>
      </c>
      <c r="D1763" s="3">
        <v>44635.458055555559</v>
      </c>
      <c r="E1763" s="4">
        <f t="shared" si="108"/>
        <v>44635.458055555559</v>
      </c>
      <c r="F1763" s="1" t="s">
        <v>26</v>
      </c>
      <c r="G1763" s="11" t="str">
        <f t="shared" si="110"/>
        <v>69098 44635,5</v>
      </c>
      <c r="H1763" s="11" t="str">
        <f t="shared" si="111"/>
        <v>Dans la commune</v>
      </c>
      <c r="I1763" s="1">
        <v>0</v>
      </c>
      <c r="J1763" s="5">
        <v>4.5138888888888892E-4</v>
      </c>
      <c r="K1763">
        <v>4.0000000000000003E-5</v>
      </c>
      <c r="L1763" s="6"/>
      <c r="M1763" s="6" t="str">
        <f>IFERROR(VLOOKUP(G1763,TCD!$A$4:$C$362,3,FALSE),"Commune de ramassage")</f>
        <v>Commune de ramassage</v>
      </c>
      <c r="N1763">
        <v>505</v>
      </c>
    </row>
    <row r="1764" spans="1:14" x14ac:dyDescent="0.3">
      <c r="A1764">
        <f t="shared" si="109"/>
        <v>1763</v>
      </c>
      <c r="B1764">
        <v>354017116483021</v>
      </c>
      <c r="C1764" t="s">
        <v>24</v>
      </c>
      <c r="D1764" s="3">
        <v>44635.458506944444</v>
      </c>
      <c r="E1764" s="4">
        <f t="shared" si="108"/>
        <v>44635.458506944444</v>
      </c>
      <c r="F1764" s="1" t="s">
        <v>26</v>
      </c>
      <c r="G1764" s="11" t="str">
        <f t="shared" si="110"/>
        <v>69098 44635,5</v>
      </c>
      <c r="H1764" s="11" t="str">
        <f t="shared" si="111"/>
        <v>Dans la commune</v>
      </c>
      <c r="I1764" s="1">
        <v>6</v>
      </c>
      <c r="J1764" s="5">
        <v>8.564814814814815E-4</v>
      </c>
      <c r="K1764">
        <v>1.95E-4</v>
      </c>
      <c r="L1764" s="6"/>
      <c r="M1764" s="6" t="str">
        <f>IFERROR(VLOOKUP(G1764,TCD!$A$4:$C$362,3,FALSE),"Commune de ramassage")</f>
        <v>Commune de ramassage</v>
      </c>
      <c r="N1764">
        <v>506</v>
      </c>
    </row>
    <row r="1765" spans="1:14" x14ac:dyDescent="0.3">
      <c r="A1765">
        <f t="shared" si="109"/>
        <v>1764</v>
      </c>
      <c r="B1765">
        <v>354017116483021</v>
      </c>
      <c r="C1765" t="s">
        <v>24</v>
      </c>
      <c r="D1765" s="3">
        <v>44635.459363425929</v>
      </c>
      <c r="E1765" s="4">
        <f t="shared" si="108"/>
        <v>44635.459363425929</v>
      </c>
      <c r="F1765" s="1" t="s">
        <v>26</v>
      </c>
      <c r="G1765" s="11" t="str">
        <f t="shared" si="110"/>
        <v>69098 44635,5</v>
      </c>
      <c r="H1765" s="11" t="str">
        <f t="shared" si="111"/>
        <v>Dans la commune</v>
      </c>
      <c r="I1765" s="1">
        <v>8</v>
      </c>
      <c r="J1765" s="5">
        <v>9.2592592592592588E-5</v>
      </c>
      <c r="K1765">
        <v>-6.2000000000000003E-5</v>
      </c>
      <c r="L1765" s="6"/>
      <c r="M1765" s="6" t="str">
        <f>IFERROR(VLOOKUP(G1765,TCD!$A$4:$C$362,3,FALSE),"Commune de ramassage")</f>
        <v>Commune de ramassage</v>
      </c>
      <c r="N1765">
        <v>507</v>
      </c>
    </row>
    <row r="1766" spans="1:14" x14ac:dyDescent="0.3">
      <c r="A1766">
        <f t="shared" si="109"/>
        <v>1765</v>
      </c>
      <c r="B1766">
        <v>354017116483021</v>
      </c>
      <c r="C1766" t="s">
        <v>24</v>
      </c>
      <c r="D1766" s="3">
        <v>44635.459456018521</v>
      </c>
      <c r="E1766" s="4">
        <f t="shared" si="108"/>
        <v>44635.459456018521</v>
      </c>
      <c r="F1766" s="1" t="s">
        <v>26</v>
      </c>
      <c r="G1766" s="11" t="str">
        <f t="shared" si="110"/>
        <v>69098 44635,5</v>
      </c>
      <c r="H1766" s="11" t="str">
        <f t="shared" si="111"/>
        <v>Dans la commune</v>
      </c>
      <c r="I1766" s="1">
        <v>12</v>
      </c>
      <c r="J1766" s="5">
        <v>4.6296296296296294E-5</v>
      </c>
      <c r="K1766">
        <v>-4.0000000000000003E-5</v>
      </c>
      <c r="L1766" s="6"/>
      <c r="M1766" s="6" t="str">
        <f>IFERROR(VLOOKUP(G1766,TCD!$A$4:$C$362,3,FALSE),"Commune de ramassage")</f>
        <v>Commune de ramassage</v>
      </c>
      <c r="N1766">
        <v>508</v>
      </c>
    </row>
    <row r="1767" spans="1:14" x14ac:dyDescent="0.3">
      <c r="A1767">
        <f t="shared" si="109"/>
        <v>1766</v>
      </c>
      <c r="B1767">
        <v>354017116483021</v>
      </c>
      <c r="C1767" t="s">
        <v>24</v>
      </c>
      <c r="D1767" s="3">
        <v>44635.459502314814</v>
      </c>
      <c r="E1767" s="4">
        <f t="shared" si="108"/>
        <v>44635.459502314814</v>
      </c>
      <c r="F1767" s="1" t="s">
        <v>26</v>
      </c>
      <c r="G1767" s="11" t="str">
        <f t="shared" si="110"/>
        <v>69098 44635,5</v>
      </c>
      <c r="H1767" s="11" t="str">
        <f t="shared" si="111"/>
        <v>Dans la commune</v>
      </c>
      <c r="I1767" s="1">
        <v>10</v>
      </c>
      <c r="J1767" s="5">
        <v>1.3888888888888889E-4</v>
      </c>
      <c r="K1767">
        <v>-3.0800000000000001E-4</v>
      </c>
      <c r="L1767" s="6"/>
      <c r="M1767" s="6" t="str">
        <f>IFERROR(VLOOKUP(G1767,TCD!$A$4:$C$362,3,FALSE),"Commune de ramassage")</f>
        <v>Commune de ramassage</v>
      </c>
      <c r="N1767">
        <v>509</v>
      </c>
    </row>
    <row r="1768" spans="1:14" x14ac:dyDescent="0.3">
      <c r="A1768">
        <f t="shared" si="109"/>
        <v>1767</v>
      </c>
      <c r="B1768">
        <v>354017116483021</v>
      </c>
      <c r="C1768" t="s">
        <v>24</v>
      </c>
      <c r="D1768" s="3">
        <v>44635.459641203706</v>
      </c>
      <c r="E1768" s="4">
        <f t="shared" si="108"/>
        <v>44635.459641203706</v>
      </c>
      <c r="F1768" s="1" t="s">
        <v>26</v>
      </c>
      <c r="G1768" s="11" t="str">
        <f t="shared" si="110"/>
        <v>69098 44635,5</v>
      </c>
      <c r="H1768" s="11" t="str">
        <f t="shared" si="111"/>
        <v>Dans la commune</v>
      </c>
      <c r="I1768" s="1">
        <v>12</v>
      </c>
      <c r="J1768" s="5">
        <v>4.6296296296296294E-5</v>
      </c>
      <c r="K1768">
        <v>-1.13E-4</v>
      </c>
      <c r="L1768" s="6"/>
      <c r="M1768" s="6" t="str">
        <f>IFERROR(VLOOKUP(G1768,TCD!$A$4:$C$362,3,FALSE),"Commune de ramassage")</f>
        <v>Commune de ramassage</v>
      </c>
      <c r="N1768">
        <v>510</v>
      </c>
    </row>
    <row r="1769" spans="1:14" x14ac:dyDescent="0.3">
      <c r="A1769">
        <f t="shared" si="109"/>
        <v>1768</v>
      </c>
      <c r="B1769">
        <v>354017116483021</v>
      </c>
      <c r="C1769" t="s">
        <v>24</v>
      </c>
      <c r="D1769" s="3">
        <v>44635.459687499999</v>
      </c>
      <c r="E1769" s="4">
        <f t="shared" si="108"/>
        <v>44635.459687499999</v>
      </c>
      <c r="F1769" s="1" t="s">
        <v>26</v>
      </c>
      <c r="G1769" s="11" t="str">
        <f t="shared" si="110"/>
        <v>69098 44635,5</v>
      </c>
      <c r="H1769" s="11" t="str">
        <f t="shared" si="111"/>
        <v>Dans la commune</v>
      </c>
      <c r="I1769" s="1">
        <v>7</v>
      </c>
      <c r="J1769" s="5">
        <v>6.134259259259259E-4</v>
      </c>
      <c r="K1769">
        <v>-3.5500000000000001E-4</v>
      </c>
      <c r="L1769" s="6"/>
      <c r="M1769" s="6" t="str">
        <f>IFERROR(VLOOKUP(G1769,TCD!$A$4:$C$362,3,FALSE),"Commune de ramassage")</f>
        <v>Commune de ramassage</v>
      </c>
      <c r="N1769">
        <v>511</v>
      </c>
    </row>
    <row r="1770" spans="1:14" x14ac:dyDescent="0.3">
      <c r="A1770">
        <f t="shared" si="109"/>
        <v>1769</v>
      </c>
      <c r="B1770">
        <v>354017116483021</v>
      </c>
      <c r="C1770" t="s">
        <v>24</v>
      </c>
      <c r="D1770" s="3">
        <v>44635.460300925923</v>
      </c>
      <c r="E1770" s="4">
        <f t="shared" si="108"/>
        <v>44635.460300925923</v>
      </c>
      <c r="F1770" s="1" t="s">
        <v>26</v>
      </c>
      <c r="G1770" s="11" t="str">
        <f t="shared" si="110"/>
        <v>69098 44635,5</v>
      </c>
      <c r="H1770" s="11" t="str">
        <f t="shared" si="111"/>
        <v>Dans la commune</v>
      </c>
      <c r="I1770" s="1">
        <v>7</v>
      </c>
      <c r="J1770" s="5">
        <v>5.7870370370370366E-5</v>
      </c>
      <c r="K1770">
        <v>-6.4999999999999994E-5</v>
      </c>
      <c r="L1770" s="6"/>
      <c r="M1770" s="6" t="str">
        <f>IFERROR(VLOOKUP(G1770,TCD!$A$4:$C$362,3,FALSE),"Commune de ramassage")</f>
        <v>Commune de ramassage</v>
      </c>
      <c r="N1770">
        <v>512</v>
      </c>
    </row>
    <row r="1771" spans="1:14" x14ac:dyDescent="0.3">
      <c r="A1771">
        <f t="shared" si="109"/>
        <v>1770</v>
      </c>
      <c r="B1771">
        <v>354017116483021</v>
      </c>
      <c r="C1771" t="s">
        <v>24</v>
      </c>
      <c r="D1771" s="3">
        <v>44635.460358796299</v>
      </c>
      <c r="E1771" s="4">
        <f t="shared" si="108"/>
        <v>44635.460358796299</v>
      </c>
      <c r="F1771" s="1" t="s">
        <v>26</v>
      </c>
      <c r="G1771" s="11" t="str">
        <f t="shared" si="110"/>
        <v>69098 44635,5</v>
      </c>
      <c r="H1771" s="11" t="str">
        <f t="shared" si="111"/>
        <v>Dans la commune</v>
      </c>
      <c r="I1771" s="1">
        <v>6</v>
      </c>
      <c r="J1771" s="5">
        <v>3.4722222222222222E-5</v>
      </c>
      <c r="K1771">
        <v>-4.5000000000000003E-5</v>
      </c>
      <c r="L1771" s="6"/>
      <c r="M1771" s="6" t="str">
        <f>IFERROR(VLOOKUP(G1771,TCD!$A$4:$C$362,3,FALSE),"Commune de ramassage")</f>
        <v>Commune de ramassage</v>
      </c>
      <c r="N1771">
        <v>513</v>
      </c>
    </row>
    <row r="1772" spans="1:14" x14ac:dyDescent="0.3">
      <c r="A1772">
        <f t="shared" si="109"/>
        <v>1771</v>
      </c>
      <c r="B1772">
        <v>354017116483021</v>
      </c>
      <c r="C1772" t="s">
        <v>24</v>
      </c>
      <c r="D1772" s="3">
        <v>44635.460393518515</v>
      </c>
      <c r="E1772" s="4">
        <f t="shared" si="108"/>
        <v>44635.460393518515</v>
      </c>
      <c r="F1772" s="1" t="s">
        <v>26</v>
      </c>
      <c r="G1772" s="11" t="str">
        <f t="shared" si="110"/>
        <v>69098 44635,5</v>
      </c>
      <c r="H1772" s="11" t="str">
        <f t="shared" si="111"/>
        <v>Dans la commune</v>
      </c>
      <c r="I1772" s="1">
        <v>7</v>
      </c>
      <c r="J1772" s="5">
        <v>3.2407407407407406E-4</v>
      </c>
      <c r="K1772">
        <v>3.0000000000000001E-5</v>
      </c>
      <c r="L1772" s="6"/>
      <c r="M1772" s="6" t="str">
        <f>IFERROR(VLOOKUP(G1772,TCD!$A$4:$C$362,3,FALSE),"Commune de ramassage")</f>
        <v>Commune de ramassage</v>
      </c>
      <c r="N1772">
        <v>514</v>
      </c>
    </row>
    <row r="1773" spans="1:14" x14ac:dyDescent="0.3">
      <c r="A1773">
        <f t="shared" si="109"/>
        <v>1772</v>
      </c>
      <c r="B1773">
        <v>354017116483021</v>
      </c>
      <c r="C1773" t="s">
        <v>24</v>
      </c>
      <c r="D1773" s="3">
        <v>44635.460717592592</v>
      </c>
      <c r="E1773" s="4">
        <f t="shared" si="108"/>
        <v>44635.460717592592</v>
      </c>
      <c r="F1773" s="1" t="s">
        <v>26</v>
      </c>
      <c r="G1773" s="11" t="str">
        <f t="shared" si="110"/>
        <v>69098 44635,5</v>
      </c>
      <c r="H1773" s="11" t="str">
        <f t="shared" si="111"/>
        <v>Dans la commune</v>
      </c>
      <c r="I1773" s="1">
        <v>6</v>
      </c>
      <c r="J1773" s="5">
        <v>3.4722222222222222E-5</v>
      </c>
      <c r="K1773">
        <v>4.8000000000000001E-5</v>
      </c>
      <c r="L1773" s="6"/>
      <c r="M1773" s="6" t="str">
        <f>IFERROR(VLOOKUP(G1773,TCD!$A$4:$C$362,3,FALSE),"Commune de ramassage")</f>
        <v>Commune de ramassage</v>
      </c>
      <c r="N1773">
        <v>515</v>
      </c>
    </row>
    <row r="1774" spans="1:14" x14ac:dyDescent="0.3">
      <c r="A1774">
        <f t="shared" si="109"/>
        <v>1773</v>
      </c>
      <c r="B1774">
        <v>354017116483021</v>
      </c>
      <c r="C1774" t="s">
        <v>24</v>
      </c>
      <c r="D1774" s="3">
        <v>44635.460752314815</v>
      </c>
      <c r="E1774" s="4">
        <f t="shared" si="108"/>
        <v>44635.460752314815</v>
      </c>
      <c r="F1774" s="1" t="s">
        <v>26</v>
      </c>
      <c r="G1774" s="11" t="str">
        <f t="shared" si="110"/>
        <v>69098 44635,5</v>
      </c>
      <c r="H1774" s="11" t="str">
        <f t="shared" si="111"/>
        <v>Dans la commune</v>
      </c>
      <c r="I1774" s="1">
        <v>7</v>
      </c>
      <c r="J1774" s="5">
        <v>5.7870370370370378E-4</v>
      </c>
      <c r="K1774">
        <v>4.4499999999999997E-4</v>
      </c>
      <c r="L1774" s="6"/>
      <c r="M1774" s="6" t="str">
        <f>IFERROR(VLOOKUP(G1774,TCD!$A$4:$C$362,3,FALSE),"Commune de ramassage")</f>
        <v>Commune de ramassage</v>
      </c>
      <c r="N1774">
        <v>516</v>
      </c>
    </row>
    <row r="1775" spans="1:14" x14ac:dyDescent="0.3">
      <c r="A1775">
        <f t="shared" si="109"/>
        <v>1774</v>
      </c>
      <c r="B1775">
        <v>354017116483021</v>
      </c>
      <c r="C1775" t="s">
        <v>24</v>
      </c>
      <c r="D1775" s="3">
        <v>44635.461331018516</v>
      </c>
      <c r="E1775" s="4">
        <f t="shared" si="108"/>
        <v>44635.461331018516</v>
      </c>
      <c r="F1775" s="1" t="s">
        <v>26</v>
      </c>
      <c r="G1775" s="11" t="str">
        <f t="shared" si="110"/>
        <v>69098 44635,5</v>
      </c>
      <c r="H1775" s="11" t="str">
        <f t="shared" si="111"/>
        <v>Dans la commune</v>
      </c>
      <c r="I1775" s="1">
        <v>6</v>
      </c>
      <c r="J1775" s="5">
        <v>2.3148148148148147E-5</v>
      </c>
      <c r="K1775">
        <v>1.2999999999999999E-5</v>
      </c>
      <c r="L1775" s="6"/>
      <c r="M1775" s="6" t="str">
        <f>IFERROR(VLOOKUP(G1775,TCD!$A$4:$C$362,3,FALSE),"Commune de ramassage")</f>
        <v>Commune de ramassage</v>
      </c>
      <c r="N1775">
        <v>517</v>
      </c>
    </row>
    <row r="1776" spans="1:14" x14ac:dyDescent="0.3">
      <c r="A1776">
        <f t="shared" si="109"/>
        <v>1775</v>
      </c>
      <c r="B1776">
        <v>354017116483021</v>
      </c>
      <c r="C1776" t="s">
        <v>24</v>
      </c>
      <c r="D1776" s="3">
        <v>44635.461354166669</v>
      </c>
      <c r="E1776" s="4">
        <f t="shared" si="108"/>
        <v>44635.461354166669</v>
      </c>
      <c r="F1776" s="1" t="s">
        <v>26</v>
      </c>
      <c r="G1776" s="11" t="str">
        <f t="shared" si="110"/>
        <v>69098 44635,5</v>
      </c>
      <c r="H1776" s="11" t="str">
        <f t="shared" si="111"/>
        <v>Dans la commune</v>
      </c>
      <c r="I1776" s="1">
        <v>7</v>
      </c>
      <c r="J1776" s="5">
        <v>2.3148148148148147E-5</v>
      </c>
      <c r="K1776">
        <v>-2.3E-5</v>
      </c>
      <c r="L1776" s="6"/>
      <c r="M1776" s="6" t="str">
        <f>IFERROR(VLOOKUP(G1776,TCD!$A$4:$C$362,3,FALSE),"Commune de ramassage")</f>
        <v>Commune de ramassage</v>
      </c>
      <c r="N1776">
        <v>518</v>
      </c>
    </row>
    <row r="1777" spans="1:14" x14ac:dyDescent="0.3">
      <c r="A1777">
        <f t="shared" si="109"/>
        <v>1776</v>
      </c>
      <c r="B1777">
        <v>354017116483021</v>
      </c>
      <c r="C1777" t="s">
        <v>24</v>
      </c>
      <c r="D1777" s="3">
        <v>44635.461377314816</v>
      </c>
      <c r="E1777" s="4">
        <f t="shared" si="108"/>
        <v>44635.461377314816</v>
      </c>
      <c r="F1777" s="1" t="s">
        <v>26</v>
      </c>
      <c r="G1777" s="11" t="str">
        <f t="shared" si="110"/>
        <v>69098 44635,5</v>
      </c>
      <c r="H1777" s="11" t="str">
        <f t="shared" si="111"/>
        <v>Dans la commune</v>
      </c>
      <c r="I1777" s="1">
        <v>7</v>
      </c>
      <c r="J1777" s="5">
        <v>1.0763888888888889E-3</v>
      </c>
      <c r="K1777">
        <v>-1.183E-3</v>
      </c>
      <c r="L1777" s="6"/>
      <c r="M1777" s="6" t="str">
        <f>IFERROR(VLOOKUP(G1777,TCD!$A$4:$C$362,3,FALSE),"Commune de ramassage")</f>
        <v>Commune de ramassage</v>
      </c>
      <c r="N1777">
        <v>519</v>
      </c>
    </row>
    <row r="1778" spans="1:14" x14ac:dyDescent="0.3">
      <c r="A1778">
        <f t="shared" si="109"/>
        <v>1777</v>
      </c>
      <c r="B1778">
        <v>354017116483021</v>
      </c>
      <c r="C1778" t="s">
        <v>24</v>
      </c>
      <c r="D1778" s="3">
        <v>44635.462453703702</v>
      </c>
      <c r="E1778" s="4">
        <f t="shared" si="108"/>
        <v>44635.462453703702</v>
      </c>
      <c r="F1778" s="1" t="s">
        <v>26</v>
      </c>
      <c r="G1778" s="11" t="str">
        <f t="shared" si="110"/>
        <v>69098 44635,5</v>
      </c>
      <c r="H1778" s="11" t="str">
        <f t="shared" si="111"/>
        <v>Dans la commune</v>
      </c>
      <c r="I1778" s="1">
        <v>14</v>
      </c>
      <c r="J1778" s="5">
        <v>3.8194444444444446E-4</v>
      </c>
      <c r="K1778">
        <v>-2.5900000000000001E-4</v>
      </c>
      <c r="L1778" s="6"/>
      <c r="M1778" s="6" t="str">
        <f>IFERROR(VLOOKUP(G1778,TCD!$A$4:$C$362,3,FALSE),"Commune de ramassage")</f>
        <v>Commune de ramassage</v>
      </c>
      <c r="N1778">
        <v>520</v>
      </c>
    </row>
    <row r="1779" spans="1:14" x14ac:dyDescent="0.3">
      <c r="A1779">
        <f t="shared" si="109"/>
        <v>1778</v>
      </c>
      <c r="B1779">
        <v>354017116483021</v>
      </c>
      <c r="C1779" t="s">
        <v>24</v>
      </c>
      <c r="D1779" s="3">
        <v>44635.462835648148</v>
      </c>
      <c r="E1779" s="4">
        <f t="shared" si="108"/>
        <v>44635.462835648148</v>
      </c>
      <c r="F1779" s="1" t="s">
        <v>26</v>
      </c>
      <c r="G1779" s="11" t="str">
        <f t="shared" si="110"/>
        <v>69098 44635,5</v>
      </c>
      <c r="H1779" s="11" t="str">
        <f t="shared" si="111"/>
        <v>Dans la commune</v>
      </c>
      <c r="I1779" s="1">
        <v>10</v>
      </c>
      <c r="J1779" s="5">
        <v>2.3148148148148147E-5</v>
      </c>
      <c r="K1779">
        <v>4.3999999999999999E-5</v>
      </c>
      <c r="L1779" s="6"/>
      <c r="M1779" s="6" t="str">
        <f>IFERROR(VLOOKUP(G1779,TCD!$A$4:$C$362,3,FALSE),"Commune de ramassage")</f>
        <v>Commune de ramassage</v>
      </c>
      <c r="N1779">
        <v>521</v>
      </c>
    </row>
    <row r="1780" spans="1:14" x14ac:dyDescent="0.3">
      <c r="A1780">
        <f t="shared" si="109"/>
        <v>1779</v>
      </c>
      <c r="B1780">
        <v>354017116483021</v>
      </c>
      <c r="C1780" t="s">
        <v>24</v>
      </c>
      <c r="D1780" s="3">
        <v>44635.462858796294</v>
      </c>
      <c r="E1780" s="4">
        <f t="shared" si="108"/>
        <v>44635.462858796294</v>
      </c>
      <c r="F1780" s="1" t="s">
        <v>26</v>
      </c>
      <c r="G1780" s="11" t="str">
        <f t="shared" si="110"/>
        <v>69098 44635,5</v>
      </c>
      <c r="H1780" s="11" t="str">
        <f t="shared" si="111"/>
        <v>Dans la commune</v>
      </c>
      <c r="I1780" s="1">
        <v>11</v>
      </c>
      <c r="J1780" s="5">
        <v>3.4722222222222222E-5</v>
      </c>
      <c r="K1780">
        <v>1.15E-4</v>
      </c>
      <c r="L1780" s="6"/>
      <c r="M1780" s="6" t="str">
        <f>IFERROR(VLOOKUP(G1780,TCD!$A$4:$C$362,3,FALSE),"Commune de ramassage")</f>
        <v>Commune de ramassage</v>
      </c>
      <c r="N1780">
        <v>522</v>
      </c>
    </row>
    <row r="1781" spans="1:14" x14ac:dyDescent="0.3">
      <c r="A1781">
        <f t="shared" si="109"/>
        <v>1780</v>
      </c>
      <c r="B1781">
        <v>354017116483021</v>
      </c>
      <c r="C1781" t="s">
        <v>24</v>
      </c>
      <c r="D1781" s="3">
        <v>44635.462893518517</v>
      </c>
      <c r="E1781" s="4">
        <f t="shared" si="108"/>
        <v>44635.462893518517</v>
      </c>
      <c r="F1781" s="1" t="s">
        <v>26</v>
      </c>
      <c r="G1781" s="11" t="str">
        <f t="shared" si="110"/>
        <v>69098 44635,5</v>
      </c>
      <c r="H1781" s="11" t="str">
        <f t="shared" si="111"/>
        <v>Dans la commune</v>
      </c>
      <c r="I1781" s="1">
        <v>16</v>
      </c>
      <c r="J1781" s="5">
        <v>7.5231481481481471E-4</v>
      </c>
      <c r="K1781">
        <v>1.6329999999999999E-3</v>
      </c>
      <c r="L1781" s="6"/>
      <c r="M1781" s="6" t="str">
        <f>IFERROR(VLOOKUP(G1781,TCD!$A$4:$C$362,3,FALSE),"Commune de ramassage")</f>
        <v>Commune de ramassage</v>
      </c>
      <c r="N1781">
        <v>523</v>
      </c>
    </row>
    <row r="1782" spans="1:14" x14ac:dyDescent="0.3">
      <c r="A1782">
        <f t="shared" si="109"/>
        <v>1781</v>
      </c>
      <c r="B1782">
        <v>354017116483021</v>
      </c>
      <c r="C1782" t="s">
        <v>24</v>
      </c>
      <c r="D1782" s="3">
        <v>44635.463645833333</v>
      </c>
      <c r="E1782" s="4">
        <f t="shared" si="108"/>
        <v>44635.463645833333</v>
      </c>
      <c r="F1782" s="1" t="s">
        <v>26</v>
      </c>
      <c r="G1782" s="11" t="str">
        <f t="shared" si="110"/>
        <v>69098 44635,5</v>
      </c>
      <c r="H1782" s="11" t="str">
        <f t="shared" si="111"/>
        <v>Dans la commune</v>
      </c>
      <c r="I1782" s="1">
        <v>10</v>
      </c>
      <c r="J1782" s="5">
        <v>1.5046296296296297E-4</v>
      </c>
      <c r="K1782">
        <v>2.42E-4</v>
      </c>
      <c r="L1782" s="6"/>
      <c r="M1782" s="6" t="str">
        <f>IFERROR(VLOOKUP(G1782,TCD!$A$4:$C$362,3,FALSE),"Commune de ramassage")</f>
        <v>Commune de ramassage</v>
      </c>
      <c r="N1782">
        <v>524</v>
      </c>
    </row>
    <row r="1783" spans="1:14" x14ac:dyDescent="0.3">
      <c r="A1783">
        <f t="shared" si="109"/>
        <v>1782</v>
      </c>
      <c r="B1783">
        <v>354017116483021</v>
      </c>
      <c r="C1783" t="s">
        <v>24</v>
      </c>
      <c r="D1783" s="3">
        <v>44635.463796296295</v>
      </c>
      <c r="E1783" s="4">
        <f t="shared" si="108"/>
        <v>44635.463796296295</v>
      </c>
      <c r="F1783" s="1" t="s">
        <v>26</v>
      </c>
      <c r="G1783" s="11" t="str">
        <f t="shared" si="110"/>
        <v>69098 44635,5</v>
      </c>
      <c r="H1783" s="11" t="str">
        <f t="shared" si="111"/>
        <v>Dans la commune</v>
      </c>
      <c r="I1783" s="1">
        <v>5</v>
      </c>
      <c r="J1783" s="5">
        <v>4.6296296296296294E-5</v>
      </c>
      <c r="K1783">
        <v>2.0000000000000002E-5</v>
      </c>
      <c r="L1783" s="6"/>
      <c r="M1783" s="6" t="str">
        <f>IFERROR(VLOOKUP(G1783,TCD!$A$4:$C$362,3,FALSE),"Commune de ramassage")</f>
        <v>Commune de ramassage</v>
      </c>
      <c r="N1783">
        <v>525</v>
      </c>
    </row>
    <row r="1784" spans="1:14" x14ac:dyDescent="0.3">
      <c r="A1784">
        <f t="shared" si="109"/>
        <v>1783</v>
      </c>
      <c r="B1784">
        <v>354017116483021</v>
      </c>
      <c r="C1784" t="s">
        <v>24</v>
      </c>
      <c r="D1784" s="3">
        <v>44635.463842592595</v>
      </c>
      <c r="E1784" s="4">
        <f t="shared" si="108"/>
        <v>44635.463842592595</v>
      </c>
      <c r="F1784" s="1" t="s">
        <v>26</v>
      </c>
      <c r="G1784" s="11" t="str">
        <f t="shared" si="110"/>
        <v>69098 44635,5</v>
      </c>
      <c r="H1784" s="11" t="str">
        <f t="shared" si="111"/>
        <v>Dans la commune</v>
      </c>
      <c r="I1784" s="1">
        <v>7</v>
      </c>
      <c r="J1784" s="5">
        <v>7.291666666666667E-4</v>
      </c>
      <c r="K1784">
        <v>-5.5000000000000002E-5</v>
      </c>
      <c r="L1784" s="6"/>
      <c r="M1784" s="6" t="str">
        <f>IFERROR(VLOOKUP(G1784,TCD!$A$4:$C$362,3,FALSE),"Commune de ramassage")</f>
        <v>Commune de ramassage</v>
      </c>
      <c r="N1784">
        <v>526</v>
      </c>
    </row>
    <row r="1785" spans="1:14" x14ac:dyDescent="0.3">
      <c r="A1785">
        <f t="shared" si="109"/>
        <v>1784</v>
      </c>
      <c r="B1785">
        <v>354017116483021</v>
      </c>
      <c r="C1785" t="s">
        <v>24</v>
      </c>
      <c r="D1785" s="3">
        <v>44635.464571759258</v>
      </c>
      <c r="E1785" s="4">
        <f t="shared" si="108"/>
        <v>44635.464571759258</v>
      </c>
      <c r="F1785" s="1" t="s">
        <v>26</v>
      </c>
      <c r="G1785" s="11" t="str">
        <f t="shared" si="110"/>
        <v>69098 44635,5</v>
      </c>
      <c r="H1785" s="11" t="str">
        <f t="shared" si="111"/>
        <v>Dans la commune</v>
      </c>
      <c r="I1785" s="1">
        <v>6</v>
      </c>
      <c r="J1785" s="5">
        <v>2.3148148148148147E-5</v>
      </c>
      <c r="K1785">
        <v>-5.3999999999999998E-5</v>
      </c>
      <c r="L1785" s="6"/>
      <c r="M1785" s="6" t="str">
        <f>IFERROR(VLOOKUP(G1785,TCD!$A$4:$C$362,3,FALSE),"Commune de ramassage")</f>
        <v>Commune de ramassage</v>
      </c>
      <c r="N1785">
        <v>527</v>
      </c>
    </row>
    <row r="1786" spans="1:14" x14ac:dyDescent="0.3">
      <c r="A1786">
        <f t="shared" si="109"/>
        <v>1785</v>
      </c>
      <c r="B1786">
        <v>354017116483021</v>
      </c>
      <c r="C1786" t="s">
        <v>24</v>
      </c>
      <c r="D1786" s="3">
        <v>44635.464594907404</v>
      </c>
      <c r="E1786" s="4">
        <f t="shared" si="108"/>
        <v>44635.464594907404</v>
      </c>
      <c r="F1786" s="1" t="s">
        <v>26</v>
      </c>
      <c r="G1786" s="11" t="str">
        <f t="shared" si="110"/>
        <v>69098 44635,5</v>
      </c>
      <c r="H1786" s="11" t="str">
        <f t="shared" si="111"/>
        <v>Dans la commune</v>
      </c>
      <c r="I1786" s="1">
        <v>0</v>
      </c>
      <c r="J1786" s="5">
        <v>8.2175925925925917E-4</v>
      </c>
      <c r="K1786">
        <v>-1.936E-3</v>
      </c>
      <c r="L1786" s="6"/>
      <c r="M1786" s="6" t="str">
        <f>IFERROR(VLOOKUP(G1786,TCD!$A$4:$C$362,3,FALSE),"Commune de ramassage")</f>
        <v>Commune de ramassage</v>
      </c>
      <c r="N1786">
        <v>528</v>
      </c>
    </row>
    <row r="1787" spans="1:14" x14ac:dyDescent="0.3">
      <c r="A1787">
        <f t="shared" si="109"/>
        <v>1786</v>
      </c>
      <c r="B1787">
        <v>354017116483021</v>
      </c>
      <c r="C1787" t="s">
        <v>24</v>
      </c>
      <c r="D1787" s="3">
        <v>44635.465416666666</v>
      </c>
      <c r="E1787" s="4">
        <f t="shared" si="108"/>
        <v>44635.465416666666</v>
      </c>
      <c r="F1787" s="1" t="s">
        <v>26</v>
      </c>
      <c r="G1787" s="11" t="str">
        <f t="shared" si="110"/>
        <v>69098 44635,5</v>
      </c>
      <c r="H1787" s="11" t="str">
        <f t="shared" si="111"/>
        <v>Dans la commune</v>
      </c>
      <c r="I1787" s="1">
        <v>12</v>
      </c>
      <c r="J1787" s="5">
        <v>3.0092592592592595E-4</v>
      </c>
      <c r="K1787">
        <v>2.7599999999999999E-4</v>
      </c>
      <c r="L1787" s="6"/>
      <c r="M1787" s="6" t="str">
        <f>IFERROR(VLOOKUP(G1787,TCD!$A$4:$C$362,3,FALSE),"Commune de ramassage")</f>
        <v>Commune de ramassage</v>
      </c>
      <c r="N1787">
        <v>529</v>
      </c>
    </row>
    <row r="1788" spans="1:14" x14ac:dyDescent="0.3">
      <c r="A1788">
        <f t="shared" si="109"/>
        <v>1787</v>
      </c>
      <c r="B1788">
        <v>354017116483021</v>
      </c>
      <c r="C1788" t="s">
        <v>24</v>
      </c>
      <c r="D1788" s="3">
        <v>44635.465717592589</v>
      </c>
      <c r="E1788" s="4">
        <f t="shared" si="108"/>
        <v>44635.465717592589</v>
      </c>
      <c r="F1788" s="1" t="s">
        <v>26</v>
      </c>
      <c r="G1788" s="11" t="str">
        <f t="shared" si="110"/>
        <v>69098 44635,5</v>
      </c>
      <c r="H1788" s="11" t="str">
        <f t="shared" si="111"/>
        <v>Dans la commune</v>
      </c>
      <c r="I1788" s="1">
        <v>12</v>
      </c>
      <c r="J1788" s="5">
        <v>2.3148148148148147E-5</v>
      </c>
      <c r="K1788">
        <v>-5.0000000000000002E-5</v>
      </c>
      <c r="L1788" s="6"/>
      <c r="M1788" s="6" t="str">
        <f>IFERROR(VLOOKUP(G1788,TCD!$A$4:$C$362,3,FALSE),"Commune de ramassage")</f>
        <v>Commune de ramassage</v>
      </c>
      <c r="N1788">
        <v>530</v>
      </c>
    </row>
    <row r="1789" spans="1:14" x14ac:dyDescent="0.3">
      <c r="A1789">
        <f t="shared" si="109"/>
        <v>1788</v>
      </c>
      <c r="B1789">
        <v>354017116483021</v>
      </c>
      <c r="C1789" t="s">
        <v>24</v>
      </c>
      <c r="D1789" s="3">
        <v>44635.465740740743</v>
      </c>
      <c r="E1789" s="4">
        <f t="shared" si="108"/>
        <v>44635.465740740743</v>
      </c>
      <c r="F1789" s="1" t="s">
        <v>26</v>
      </c>
      <c r="G1789" s="11" t="str">
        <f t="shared" si="110"/>
        <v>69098 44635,5</v>
      </c>
      <c r="H1789" s="11" t="str">
        <f t="shared" si="111"/>
        <v>Dans la commune</v>
      </c>
      <c r="I1789" s="1">
        <v>13</v>
      </c>
      <c r="J1789" s="5">
        <v>9.3750000000000007E-4</v>
      </c>
      <c r="K1789">
        <v>-2.3930000000000002E-3</v>
      </c>
      <c r="L1789" s="6"/>
      <c r="M1789" s="6" t="str">
        <f>IFERROR(VLOOKUP(G1789,TCD!$A$4:$C$362,3,FALSE),"Commune de ramassage")</f>
        <v>Commune de ramassage</v>
      </c>
      <c r="N1789">
        <v>531</v>
      </c>
    </row>
    <row r="1790" spans="1:14" x14ac:dyDescent="0.3">
      <c r="A1790">
        <f t="shared" si="109"/>
        <v>1789</v>
      </c>
      <c r="B1790">
        <v>354017116483021</v>
      </c>
      <c r="C1790" t="s">
        <v>24</v>
      </c>
      <c r="D1790" s="3">
        <v>44635.466678240744</v>
      </c>
      <c r="E1790" s="4">
        <f t="shared" si="108"/>
        <v>44635.466678240744</v>
      </c>
      <c r="F1790" s="1" t="s">
        <v>26</v>
      </c>
      <c r="G1790" s="11" t="str">
        <f t="shared" si="110"/>
        <v>69098 44635,5</v>
      </c>
      <c r="H1790" s="11" t="str">
        <f t="shared" si="111"/>
        <v>Dans la commune</v>
      </c>
      <c r="I1790" s="1">
        <v>12</v>
      </c>
      <c r="J1790" s="5">
        <v>4.7453703703703704E-4</v>
      </c>
      <c r="K1790">
        <v>-3.77E-4</v>
      </c>
      <c r="L1790" s="6"/>
      <c r="M1790" s="6" t="str">
        <f>IFERROR(VLOOKUP(G1790,TCD!$A$4:$C$362,3,FALSE),"Commune de ramassage")</f>
        <v>Commune de ramassage</v>
      </c>
      <c r="N1790">
        <v>532</v>
      </c>
    </row>
    <row r="1791" spans="1:14" x14ac:dyDescent="0.3">
      <c r="A1791">
        <f t="shared" si="109"/>
        <v>1790</v>
      </c>
      <c r="B1791">
        <v>354017116483021</v>
      </c>
      <c r="C1791" t="s">
        <v>24</v>
      </c>
      <c r="D1791" s="3">
        <v>44635.467152777775</v>
      </c>
      <c r="E1791" s="4">
        <f t="shared" si="108"/>
        <v>44635.467152777775</v>
      </c>
      <c r="F1791" s="1" t="s">
        <v>26</v>
      </c>
      <c r="G1791" s="11" t="str">
        <f t="shared" si="110"/>
        <v>69098 44635,5</v>
      </c>
      <c r="H1791" s="11" t="str">
        <f t="shared" si="111"/>
        <v>Dans la commune</v>
      </c>
      <c r="I1791" s="1">
        <v>16</v>
      </c>
      <c r="J1791" s="5">
        <v>1.1574074074074073E-3</v>
      </c>
      <c r="K1791">
        <v>-2.336E-3</v>
      </c>
      <c r="L1791" s="6"/>
      <c r="M1791" s="6" t="str">
        <f>IFERROR(VLOOKUP(G1791,TCD!$A$4:$C$362,3,FALSE),"Commune de ramassage")</f>
        <v>Commune de ramassage</v>
      </c>
      <c r="N1791">
        <v>533</v>
      </c>
    </row>
    <row r="1792" spans="1:14" x14ac:dyDescent="0.3">
      <c r="A1792">
        <f t="shared" si="109"/>
        <v>1791</v>
      </c>
      <c r="B1792">
        <v>354017116483021</v>
      </c>
      <c r="C1792" t="s">
        <v>24</v>
      </c>
      <c r="D1792" s="3">
        <v>44635.468310185184</v>
      </c>
      <c r="E1792" s="4">
        <f t="shared" si="108"/>
        <v>44635.468310185184</v>
      </c>
      <c r="F1792" s="1" t="s">
        <v>26</v>
      </c>
      <c r="G1792" s="11" t="str">
        <f t="shared" si="110"/>
        <v>69098 44635,5</v>
      </c>
      <c r="H1792" s="11" t="str">
        <f t="shared" si="111"/>
        <v>Dans la commune</v>
      </c>
      <c r="I1792" s="1">
        <v>10</v>
      </c>
      <c r="J1792" s="5">
        <v>3.3564814814814812E-4</v>
      </c>
      <c r="K1792">
        <v>-1.9999999999999999E-6</v>
      </c>
      <c r="L1792" s="6"/>
      <c r="M1792" s="6" t="str">
        <f>IFERROR(VLOOKUP(G1792,TCD!$A$4:$C$362,3,FALSE),"Commune de ramassage")</f>
        <v>Commune de ramassage</v>
      </c>
      <c r="N1792">
        <v>534</v>
      </c>
    </row>
    <row r="1793" spans="1:14" x14ac:dyDescent="0.3">
      <c r="A1793">
        <f t="shared" si="109"/>
        <v>1792</v>
      </c>
      <c r="B1793">
        <v>354017116483021</v>
      </c>
      <c r="C1793" t="s">
        <v>24</v>
      </c>
      <c r="D1793" s="3">
        <v>44635.468645833331</v>
      </c>
      <c r="E1793" s="4">
        <f t="shared" si="108"/>
        <v>44635.468645833331</v>
      </c>
      <c r="F1793" s="1" t="s">
        <v>26</v>
      </c>
      <c r="G1793" s="11" t="str">
        <f t="shared" si="110"/>
        <v>69098 44635,5</v>
      </c>
      <c r="H1793" s="11" t="str">
        <f t="shared" si="111"/>
        <v>Dans la commune</v>
      </c>
      <c r="I1793" s="1">
        <v>8</v>
      </c>
      <c r="J1793" s="5">
        <v>2.3148148148148146E-4</v>
      </c>
      <c r="K1793">
        <v>7.6800000000000002E-4</v>
      </c>
      <c r="L1793" s="6"/>
      <c r="M1793" s="6" t="str">
        <f>IFERROR(VLOOKUP(G1793,TCD!$A$4:$C$362,3,FALSE),"Commune de ramassage")</f>
        <v>Commune de ramassage</v>
      </c>
      <c r="N1793">
        <v>535</v>
      </c>
    </row>
    <row r="1794" spans="1:14" x14ac:dyDescent="0.3">
      <c r="A1794">
        <f t="shared" si="109"/>
        <v>1793</v>
      </c>
      <c r="B1794">
        <v>354017116483021</v>
      </c>
      <c r="C1794" t="s">
        <v>24</v>
      </c>
      <c r="D1794" s="3">
        <v>44635.468877314815</v>
      </c>
      <c r="E1794" s="4">
        <f t="shared" ref="E1794:E1857" si="112">D1794</f>
        <v>44635.468877314815</v>
      </c>
      <c r="F1794" s="1" t="s">
        <v>26</v>
      </c>
      <c r="G1794" s="11" t="str">
        <f t="shared" si="110"/>
        <v>69098 44635,5</v>
      </c>
      <c r="H1794" s="11" t="str">
        <f t="shared" si="111"/>
        <v>Dans la commune</v>
      </c>
      <c r="I1794" s="1">
        <v>18</v>
      </c>
      <c r="J1794" s="5">
        <v>4.6296296296296293E-4</v>
      </c>
      <c r="K1794">
        <v>9.5E-4</v>
      </c>
      <c r="L1794" s="6"/>
      <c r="M1794" s="6" t="str">
        <f>IFERROR(VLOOKUP(G1794,TCD!$A$4:$C$362,3,FALSE),"Commune de ramassage")</f>
        <v>Commune de ramassage</v>
      </c>
      <c r="N1794">
        <v>536</v>
      </c>
    </row>
    <row r="1795" spans="1:14" x14ac:dyDescent="0.3">
      <c r="A1795">
        <f t="shared" ref="A1795:A1858" si="113">A1794+1</f>
        <v>1794</v>
      </c>
      <c r="B1795">
        <v>354017116483021</v>
      </c>
      <c r="C1795" t="s">
        <v>24</v>
      </c>
      <c r="D1795" s="3">
        <v>44635.469340277778</v>
      </c>
      <c r="E1795" s="4">
        <f t="shared" si="112"/>
        <v>44635.469340277778</v>
      </c>
      <c r="F1795" s="1" t="s">
        <v>26</v>
      </c>
      <c r="G1795" s="11" t="str">
        <f t="shared" ref="G1795:G1858" si="114">F1795&amp;" "&amp;ROUND(D1795,1)</f>
        <v>69098 44635,5</v>
      </c>
      <c r="H1795" s="11" t="str">
        <f t="shared" ref="H1795:H1858" si="115">IF(F1795=F1796,"Dans la commune","Entrée sortie")</f>
        <v>Dans la commune</v>
      </c>
      <c r="I1795" s="1">
        <v>0</v>
      </c>
      <c r="J1795" s="5">
        <v>3.2407407407407406E-4</v>
      </c>
      <c r="K1795">
        <v>1.0250000000000001E-3</v>
      </c>
      <c r="L1795" s="6"/>
      <c r="M1795" s="6" t="str">
        <f>IFERROR(VLOOKUP(G1795,TCD!$A$4:$C$362,3,FALSE),"Commune de ramassage")</f>
        <v>Commune de ramassage</v>
      </c>
      <c r="N1795">
        <v>537</v>
      </c>
    </row>
    <row r="1796" spans="1:14" x14ac:dyDescent="0.3">
      <c r="A1796">
        <f t="shared" si="113"/>
        <v>1795</v>
      </c>
      <c r="B1796">
        <v>354017116483021</v>
      </c>
      <c r="C1796" t="s">
        <v>24</v>
      </c>
      <c r="D1796" s="3">
        <v>44635.469664351855</v>
      </c>
      <c r="E1796" s="4">
        <f t="shared" si="112"/>
        <v>44635.469664351855</v>
      </c>
      <c r="F1796" s="1" t="s">
        <v>26</v>
      </c>
      <c r="G1796" s="11" t="str">
        <f t="shared" si="114"/>
        <v>69098 44635,5</v>
      </c>
      <c r="H1796" s="11" t="str">
        <f t="shared" si="115"/>
        <v>Dans la commune</v>
      </c>
      <c r="I1796" s="1">
        <v>18</v>
      </c>
      <c r="J1796" s="5">
        <v>1.6203703703703703E-4</v>
      </c>
      <c r="K1796">
        <v>6.6E-4</v>
      </c>
      <c r="L1796" s="6"/>
      <c r="M1796" s="6" t="str">
        <f>IFERROR(VLOOKUP(G1796,TCD!$A$4:$C$362,3,FALSE),"Commune de ramassage")</f>
        <v>Commune de ramassage</v>
      </c>
      <c r="N1796">
        <v>538</v>
      </c>
    </row>
    <row r="1797" spans="1:14" x14ac:dyDescent="0.3">
      <c r="A1797">
        <f t="shared" si="113"/>
        <v>1796</v>
      </c>
      <c r="B1797">
        <v>354017116483021</v>
      </c>
      <c r="C1797" t="s">
        <v>24</v>
      </c>
      <c r="D1797" s="3">
        <v>44635.469826388886</v>
      </c>
      <c r="E1797" s="4">
        <f t="shared" si="112"/>
        <v>44635.469826388886</v>
      </c>
      <c r="F1797" s="1" t="s">
        <v>26</v>
      </c>
      <c r="G1797" s="11" t="str">
        <f t="shared" si="114"/>
        <v>69098 44635,5</v>
      </c>
      <c r="H1797" s="11" t="str">
        <f t="shared" si="115"/>
        <v>Dans la commune</v>
      </c>
      <c r="I1797" s="1">
        <v>22</v>
      </c>
      <c r="J1797" s="5">
        <v>8.449074074074075E-4</v>
      </c>
      <c r="K1797">
        <v>4.2900000000000002E-4</v>
      </c>
      <c r="L1797" s="6"/>
      <c r="M1797" s="6" t="str">
        <f>IFERROR(VLOOKUP(G1797,TCD!$A$4:$C$362,3,FALSE),"Commune de ramassage")</f>
        <v>Commune de ramassage</v>
      </c>
      <c r="N1797">
        <v>539</v>
      </c>
    </row>
    <row r="1798" spans="1:14" x14ac:dyDescent="0.3">
      <c r="A1798">
        <f t="shared" si="113"/>
        <v>1797</v>
      </c>
      <c r="B1798">
        <v>354017116483021</v>
      </c>
      <c r="C1798" t="s">
        <v>24</v>
      </c>
      <c r="D1798" s="3">
        <v>44635.470671296294</v>
      </c>
      <c r="E1798" s="4">
        <f t="shared" si="112"/>
        <v>44635.470671296294</v>
      </c>
      <c r="F1798" s="1" t="s">
        <v>26</v>
      </c>
      <c r="G1798" s="11" t="str">
        <f t="shared" si="114"/>
        <v>69098 44635,5</v>
      </c>
      <c r="H1798" s="11" t="str">
        <f t="shared" si="115"/>
        <v>Dans la commune</v>
      </c>
      <c r="I1798" s="1">
        <v>6</v>
      </c>
      <c r="J1798" s="5">
        <v>1.273148148148148E-4</v>
      </c>
      <c r="K1798">
        <v>1.9100000000000001E-4</v>
      </c>
      <c r="L1798" s="6"/>
      <c r="M1798" s="6" t="str">
        <f>IFERROR(VLOOKUP(G1798,TCD!$A$4:$C$362,3,FALSE),"Commune de ramassage")</f>
        <v>Commune de ramassage</v>
      </c>
      <c r="N1798">
        <v>540</v>
      </c>
    </row>
    <row r="1799" spans="1:14" x14ac:dyDescent="0.3">
      <c r="A1799">
        <f t="shared" si="113"/>
        <v>1798</v>
      </c>
      <c r="B1799">
        <v>354017116483021</v>
      </c>
      <c r="C1799" t="s">
        <v>24</v>
      </c>
      <c r="D1799" s="3">
        <v>44635.47079861111</v>
      </c>
      <c r="E1799" s="4">
        <f t="shared" si="112"/>
        <v>44635.47079861111</v>
      </c>
      <c r="F1799" s="1" t="s">
        <v>26</v>
      </c>
      <c r="G1799" s="11" t="str">
        <f t="shared" si="114"/>
        <v>69098 44635,5</v>
      </c>
      <c r="H1799" s="11" t="str">
        <f t="shared" si="115"/>
        <v>Dans la commune</v>
      </c>
      <c r="I1799" s="1">
        <v>17</v>
      </c>
      <c r="J1799" s="5">
        <v>2.3148148148148146E-4</v>
      </c>
      <c r="K1799">
        <v>9.1699999999999995E-4</v>
      </c>
      <c r="L1799" s="6"/>
      <c r="M1799" s="6" t="str">
        <f>IFERROR(VLOOKUP(G1799,TCD!$A$4:$C$362,3,FALSE),"Commune de ramassage")</f>
        <v>Commune de ramassage</v>
      </c>
      <c r="N1799">
        <v>541</v>
      </c>
    </row>
    <row r="1800" spans="1:14" x14ac:dyDescent="0.3">
      <c r="A1800">
        <f t="shared" si="113"/>
        <v>1799</v>
      </c>
      <c r="B1800">
        <v>354017116483021</v>
      </c>
      <c r="C1800" t="s">
        <v>24</v>
      </c>
      <c r="D1800" s="3">
        <v>44635.471030092594</v>
      </c>
      <c r="E1800" s="4">
        <f t="shared" si="112"/>
        <v>44635.471030092594</v>
      </c>
      <c r="F1800" s="1" t="s">
        <v>26</v>
      </c>
      <c r="G1800" s="11" t="str">
        <f t="shared" si="114"/>
        <v>69098 44635,5</v>
      </c>
      <c r="H1800" s="11" t="str">
        <f t="shared" si="115"/>
        <v>Dans la commune</v>
      </c>
      <c r="I1800" s="1">
        <v>27</v>
      </c>
      <c r="J1800" s="5">
        <v>1.8518518518518518E-4</v>
      </c>
      <c r="K1800">
        <v>1.0020000000000001E-3</v>
      </c>
      <c r="L1800" s="6"/>
      <c r="M1800" s="6" t="str">
        <f>IFERROR(VLOOKUP(G1800,TCD!$A$4:$C$362,3,FALSE),"Commune de ramassage")</f>
        <v>Commune de ramassage</v>
      </c>
      <c r="N1800">
        <v>542</v>
      </c>
    </row>
    <row r="1801" spans="1:14" x14ac:dyDescent="0.3">
      <c r="A1801">
        <f t="shared" si="113"/>
        <v>1800</v>
      </c>
      <c r="B1801">
        <v>354017116483021</v>
      </c>
      <c r="C1801" t="s">
        <v>24</v>
      </c>
      <c r="D1801" s="3">
        <v>44635.471215277779</v>
      </c>
      <c r="E1801" s="4">
        <f t="shared" si="112"/>
        <v>44635.471215277779</v>
      </c>
      <c r="F1801" s="1" t="s">
        <v>26</v>
      </c>
      <c r="G1801" s="11" t="str">
        <f t="shared" si="114"/>
        <v>69098 44635,5</v>
      </c>
      <c r="H1801" s="11" t="str">
        <f t="shared" si="115"/>
        <v>Dans la commune</v>
      </c>
      <c r="I1801" s="1">
        <v>26</v>
      </c>
      <c r="J1801" s="5">
        <v>5.7870370370370366E-5</v>
      </c>
      <c r="K1801">
        <v>1.2300000000000001E-4</v>
      </c>
      <c r="L1801" s="6"/>
      <c r="M1801" s="6" t="str">
        <f>IFERROR(VLOOKUP(G1801,TCD!$A$4:$C$362,3,FALSE),"Commune de ramassage")</f>
        <v>Commune de ramassage</v>
      </c>
      <c r="N1801">
        <v>543</v>
      </c>
    </row>
    <row r="1802" spans="1:14" x14ac:dyDescent="0.3">
      <c r="A1802">
        <f t="shared" si="113"/>
        <v>1801</v>
      </c>
      <c r="B1802">
        <v>354017116483021</v>
      </c>
      <c r="C1802" t="s">
        <v>24</v>
      </c>
      <c r="D1802" s="3">
        <v>44635.471273148149</v>
      </c>
      <c r="E1802" s="4">
        <f t="shared" si="112"/>
        <v>44635.471273148149</v>
      </c>
      <c r="F1802" s="1" t="s">
        <v>26</v>
      </c>
      <c r="G1802" s="11" t="str">
        <f t="shared" si="114"/>
        <v>69098 44635,5</v>
      </c>
      <c r="H1802" s="11" t="str">
        <f t="shared" si="115"/>
        <v>Dans la commune</v>
      </c>
      <c r="I1802" s="1">
        <v>28</v>
      </c>
      <c r="J1802" s="5">
        <v>5.9027777777777778E-4</v>
      </c>
      <c r="K1802">
        <v>-8.7000000000000001E-5</v>
      </c>
      <c r="L1802" s="6"/>
      <c r="M1802" s="6" t="str">
        <f>IFERROR(VLOOKUP(G1802,TCD!$A$4:$C$362,3,FALSE),"Commune de ramassage")</f>
        <v>Commune de ramassage</v>
      </c>
      <c r="N1802">
        <v>544</v>
      </c>
    </row>
    <row r="1803" spans="1:14" x14ac:dyDescent="0.3">
      <c r="A1803">
        <f t="shared" si="113"/>
        <v>1802</v>
      </c>
      <c r="B1803">
        <v>354017116483021</v>
      </c>
      <c r="C1803" t="s">
        <v>24</v>
      </c>
      <c r="D1803" s="3">
        <v>44635.471863425926</v>
      </c>
      <c r="E1803" s="4">
        <f t="shared" si="112"/>
        <v>44635.471863425926</v>
      </c>
      <c r="F1803" s="1" t="s">
        <v>26</v>
      </c>
      <c r="G1803" s="11" t="str">
        <f t="shared" si="114"/>
        <v>69098 44635,5</v>
      </c>
      <c r="H1803" s="11" t="str">
        <f t="shared" si="115"/>
        <v>Dans la commune</v>
      </c>
      <c r="I1803" s="1">
        <v>10</v>
      </c>
      <c r="J1803" s="5">
        <v>1.1574074074074073E-4</v>
      </c>
      <c r="K1803">
        <v>2.42E-4</v>
      </c>
      <c r="L1803" s="6"/>
      <c r="M1803" s="6" t="str">
        <f>IFERROR(VLOOKUP(G1803,TCD!$A$4:$C$362,3,FALSE),"Commune de ramassage")</f>
        <v>Commune de ramassage</v>
      </c>
      <c r="N1803">
        <v>545</v>
      </c>
    </row>
    <row r="1804" spans="1:14" x14ac:dyDescent="0.3">
      <c r="A1804">
        <f t="shared" si="113"/>
        <v>1803</v>
      </c>
      <c r="B1804">
        <v>354017116483021</v>
      </c>
      <c r="C1804" t="s">
        <v>24</v>
      </c>
      <c r="D1804" s="3">
        <v>44635.471979166665</v>
      </c>
      <c r="E1804" s="4">
        <f t="shared" si="112"/>
        <v>44635.471979166665</v>
      </c>
      <c r="F1804" s="1" t="s">
        <v>26</v>
      </c>
      <c r="G1804" s="11" t="str">
        <f t="shared" si="114"/>
        <v>69098 44635,5</v>
      </c>
      <c r="H1804" s="11" t="str">
        <f t="shared" si="115"/>
        <v>Dans la commune</v>
      </c>
      <c r="I1804" s="1">
        <v>12</v>
      </c>
      <c r="J1804" s="5">
        <v>8.1018518518518516E-5</v>
      </c>
      <c r="K1804">
        <v>2.1499999999999999E-4</v>
      </c>
      <c r="L1804" s="6"/>
      <c r="M1804" s="6" t="str">
        <f>IFERROR(VLOOKUP(G1804,TCD!$A$4:$C$362,3,FALSE),"Commune de ramassage")</f>
        <v>Commune de ramassage</v>
      </c>
      <c r="N1804">
        <v>546</v>
      </c>
    </row>
    <row r="1805" spans="1:14" x14ac:dyDescent="0.3">
      <c r="A1805">
        <f t="shared" si="113"/>
        <v>1804</v>
      </c>
      <c r="B1805">
        <v>354017116483021</v>
      </c>
      <c r="C1805" t="s">
        <v>24</v>
      </c>
      <c r="D1805" s="3">
        <v>44635.472060185188</v>
      </c>
      <c r="E1805" s="4">
        <f t="shared" si="112"/>
        <v>44635.472060185188</v>
      </c>
      <c r="F1805" s="1" t="s">
        <v>26</v>
      </c>
      <c r="G1805" s="11" t="str">
        <f t="shared" si="114"/>
        <v>69098 44635,5</v>
      </c>
      <c r="H1805" s="11" t="str">
        <f t="shared" si="115"/>
        <v>Dans la commune</v>
      </c>
      <c r="I1805" s="1">
        <v>9</v>
      </c>
      <c r="J1805" s="5">
        <v>4.6296296296296294E-5</v>
      </c>
      <c r="K1805">
        <v>6.0000000000000002E-5</v>
      </c>
      <c r="L1805" s="6"/>
      <c r="M1805" s="6" t="str">
        <f>IFERROR(VLOOKUP(G1805,TCD!$A$4:$C$362,3,FALSE),"Commune de ramassage")</f>
        <v>Commune de ramassage</v>
      </c>
      <c r="N1805">
        <v>547</v>
      </c>
    </row>
    <row r="1806" spans="1:14" x14ac:dyDescent="0.3">
      <c r="A1806">
        <f t="shared" si="113"/>
        <v>1805</v>
      </c>
      <c r="B1806">
        <v>354017116483021</v>
      </c>
      <c r="C1806" t="s">
        <v>24</v>
      </c>
      <c r="D1806" s="3">
        <v>44635.47210648148</v>
      </c>
      <c r="E1806" s="4">
        <f t="shared" si="112"/>
        <v>44635.47210648148</v>
      </c>
      <c r="F1806" s="1" t="s">
        <v>26</v>
      </c>
      <c r="G1806" s="11" t="str">
        <f t="shared" si="114"/>
        <v>69098 44635,5</v>
      </c>
      <c r="H1806" s="11" t="str">
        <f t="shared" si="115"/>
        <v>Dans la commune</v>
      </c>
      <c r="I1806" s="1">
        <v>6</v>
      </c>
      <c r="J1806" s="5">
        <v>4.6296296296296294E-5</v>
      </c>
      <c r="K1806">
        <v>-1.9999999999999999E-6</v>
      </c>
      <c r="L1806" s="6"/>
      <c r="M1806" s="6" t="str">
        <f>IFERROR(VLOOKUP(G1806,TCD!$A$4:$C$362,3,FALSE),"Commune de ramassage")</f>
        <v>Commune de ramassage</v>
      </c>
      <c r="N1806">
        <v>548</v>
      </c>
    </row>
    <row r="1807" spans="1:14" x14ac:dyDescent="0.3">
      <c r="A1807">
        <f t="shared" si="113"/>
        <v>1806</v>
      </c>
      <c r="B1807">
        <v>354017116483021</v>
      </c>
      <c r="C1807" t="s">
        <v>24</v>
      </c>
      <c r="D1807" s="3">
        <v>44635.47215277778</v>
      </c>
      <c r="E1807" s="4">
        <f t="shared" si="112"/>
        <v>44635.47215277778</v>
      </c>
      <c r="F1807" s="1" t="s">
        <v>26</v>
      </c>
      <c r="G1807" s="11" t="str">
        <f t="shared" si="114"/>
        <v>69098 44635,5</v>
      </c>
      <c r="H1807" s="11" t="str">
        <f t="shared" si="115"/>
        <v>Dans la commune</v>
      </c>
      <c r="I1807" s="1">
        <v>7</v>
      </c>
      <c r="J1807" s="5">
        <v>3.0092592592592595E-4</v>
      </c>
      <c r="K1807">
        <v>-6.9999999999999994E-5</v>
      </c>
      <c r="L1807" s="6"/>
      <c r="M1807" s="6" t="str">
        <f>IFERROR(VLOOKUP(G1807,TCD!$A$4:$C$362,3,FALSE),"Commune de ramassage")</f>
        <v>Commune de ramassage</v>
      </c>
      <c r="N1807">
        <v>549</v>
      </c>
    </row>
    <row r="1808" spans="1:14" x14ac:dyDescent="0.3">
      <c r="A1808">
        <f t="shared" si="113"/>
        <v>1807</v>
      </c>
      <c r="B1808">
        <v>354017116483021</v>
      </c>
      <c r="C1808" t="s">
        <v>24</v>
      </c>
      <c r="D1808" s="3">
        <v>44635.472453703704</v>
      </c>
      <c r="E1808" s="4">
        <f t="shared" si="112"/>
        <v>44635.472453703704</v>
      </c>
      <c r="F1808" s="1" t="s">
        <v>26</v>
      </c>
      <c r="G1808" s="11" t="str">
        <f t="shared" si="114"/>
        <v>69098 44635,5</v>
      </c>
      <c r="H1808" s="11" t="str">
        <f t="shared" si="115"/>
        <v>Dans la commune</v>
      </c>
      <c r="I1808" s="1">
        <v>6</v>
      </c>
      <c r="J1808" s="5">
        <v>2.3148148148148147E-5</v>
      </c>
      <c r="K1808">
        <v>-3.1000000000000001E-5</v>
      </c>
      <c r="L1808" s="6"/>
      <c r="M1808" s="6" t="str">
        <f>IFERROR(VLOOKUP(G1808,TCD!$A$4:$C$362,3,FALSE),"Commune de ramassage")</f>
        <v>Commune de ramassage</v>
      </c>
      <c r="N1808">
        <v>550</v>
      </c>
    </row>
    <row r="1809" spans="1:14" x14ac:dyDescent="0.3">
      <c r="A1809">
        <f t="shared" si="113"/>
        <v>1808</v>
      </c>
      <c r="B1809">
        <v>354017116483021</v>
      </c>
      <c r="C1809" t="s">
        <v>24</v>
      </c>
      <c r="D1809" s="3">
        <v>44635.47247685185</v>
      </c>
      <c r="E1809" s="4">
        <f t="shared" si="112"/>
        <v>44635.47247685185</v>
      </c>
      <c r="F1809" s="1" t="s">
        <v>26</v>
      </c>
      <c r="G1809" s="11" t="str">
        <f t="shared" si="114"/>
        <v>69098 44635,5</v>
      </c>
      <c r="H1809" s="11" t="str">
        <f t="shared" si="115"/>
        <v>Dans la commune</v>
      </c>
      <c r="I1809" s="1">
        <v>6</v>
      </c>
      <c r="J1809" s="5">
        <v>9.8379629629629642E-4</v>
      </c>
      <c r="K1809">
        <v>-1.4E-5</v>
      </c>
      <c r="L1809" s="6"/>
      <c r="M1809" s="6" t="str">
        <f>IFERROR(VLOOKUP(G1809,TCD!$A$4:$C$362,3,FALSE),"Commune de ramassage")</f>
        <v>Commune de ramassage</v>
      </c>
      <c r="N1809">
        <v>551</v>
      </c>
    </row>
    <row r="1810" spans="1:14" x14ac:dyDescent="0.3">
      <c r="A1810">
        <f t="shared" si="113"/>
        <v>1809</v>
      </c>
      <c r="B1810">
        <v>354017116483021</v>
      </c>
      <c r="C1810" t="s">
        <v>24</v>
      </c>
      <c r="D1810" s="3">
        <v>44635.473460648151</v>
      </c>
      <c r="E1810" s="4">
        <f t="shared" si="112"/>
        <v>44635.473460648151</v>
      </c>
      <c r="F1810" s="1" t="s">
        <v>26</v>
      </c>
      <c r="G1810" s="11" t="str">
        <f t="shared" si="114"/>
        <v>69098 44635,5</v>
      </c>
      <c r="H1810" s="11" t="str">
        <f t="shared" si="115"/>
        <v>Dans la commune</v>
      </c>
      <c r="I1810" s="1">
        <v>0</v>
      </c>
      <c r="J1810" s="5">
        <v>2.3958333333333336E-3</v>
      </c>
      <c r="K1810">
        <v>0</v>
      </c>
      <c r="L1810" s="6"/>
      <c r="M1810" s="6" t="str">
        <f>IFERROR(VLOOKUP(G1810,TCD!$A$4:$C$362,3,FALSE),"Commune de ramassage")</f>
        <v>Commune de ramassage</v>
      </c>
      <c r="N1810">
        <v>552</v>
      </c>
    </row>
    <row r="1811" spans="1:14" x14ac:dyDescent="0.3">
      <c r="A1811">
        <f t="shared" si="113"/>
        <v>1810</v>
      </c>
      <c r="B1811">
        <v>354017116483021</v>
      </c>
      <c r="C1811" t="s">
        <v>24</v>
      </c>
      <c r="D1811" s="3">
        <v>44635.475856481484</v>
      </c>
      <c r="E1811" s="4">
        <f t="shared" si="112"/>
        <v>44635.475856481484</v>
      </c>
      <c r="F1811" s="1" t="s">
        <v>26</v>
      </c>
      <c r="G1811" s="11" t="str">
        <f t="shared" si="114"/>
        <v>69098 44635,5</v>
      </c>
      <c r="H1811" s="11" t="str">
        <f t="shared" si="115"/>
        <v>Dans la commune</v>
      </c>
      <c r="I1811" s="1">
        <v>0</v>
      </c>
      <c r="J1811" s="5">
        <v>1.9675925925925926E-4</v>
      </c>
      <c r="K1811">
        <v>-8.1000000000000004E-5</v>
      </c>
      <c r="L1811" s="6"/>
      <c r="M1811" s="6" t="str">
        <f>IFERROR(VLOOKUP(G1811,TCD!$A$4:$C$362,3,FALSE),"Commune de ramassage")</f>
        <v>Commune de ramassage</v>
      </c>
      <c r="N1811">
        <v>553</v>
      </c>
    </row>
    <row r="1812" spans="1:14" x14ac:dyDescent="0.3">
      <c r="A1812">
        <f t="shared" si="113"/>
        <v>1811</v>
      </c>
      <c r="B1812">
        <v>354017116483021</v>
      </c>
      <c r="C1812" t="s">
        <v>24</v>
      </c>
      <c r="D1812" s="3">
        <v>44635.476053240738</v>
      </c>
      <c r="E1812" s="4">
        <f t="shared" si="112"/>
        <v>44635.476053240738</v>
      </c>
      <c r="F1812" s="1" t="s">
        <v>26</v>
      </c>
      <c r="G1812" s="11" t="str">
        <f t="shared" si="114"/>
        <v>69098 44635,5</v>
      </c>
      <c r="H1812" s="11" t="str">
        <f t="shared" si="115"/>
        <v>Dans la commune</v>
      </c>
      <c r="I1812" s="1">
        <v>9</v>
      </c>
      <c r="J1812" s="5">
        <v>2.3148148148148147E-5</v>
      </c>
      <c r="K1812">
        <v>-3.8999999999999999E-5</v>
      </c>
      <c r="L1812" s="6"/>
      <c r="M1812" s="6" t="str">
        <f>IFERROR(VLOOKUP(G1812,TCD!$A$4:$C$362,3,FALSE),"Commune de ramassage")</f>
        <v>Commune de ramassage</v>
      </c>
      <c r="N1812">
        <v>554</v>
      </c>
    </row>
    <row r="1813" spans="1:14" x14ac:dyDescent="0.3">
      <c r="A1813">
        <f t="shared" si="113"/>
        <v>1812</v>
      </c>
      <c r="B1813">
        <v>354017116483021</v>
      </c>
      <c r="C1813" t="s">
        <v>24</v>
      </c>
      <c r="D1813" s="3">
        <v>44635.476076388892</v>
      </c>
      <c r="E1813" s="4">
        <f t="shared" si="112"/>
        <v>44635.476076388892</v>
      </c>
      <c r="F1813" s="1" t="s">
        <v>26</v>
      </c>
      <c r="G1813" s="11" t="str">
        <f t="shared" si="114"/>
        <v>69098 44635,5</v>
      </c>
      <c r="H1813" s="11" t="str">
        <f t="shared" si="115"/>
        <v>Dans la commune</v>
      </c>
      <c r="I1813" s="1">
        <v>10</v>
      </c>
      <c r="J1813" s="5">
        <v>2.5462962962962961E-4</v>
      </c>
      <c r="K1813">
        <v>-3.8499999999999998E-4</v>
      </c>
      <c r="L1813" s="6"/>
      <c r="M1813" s="6" t="str">
        <f>IFERROR(VLOOKUP(G1813,TCD!$A$4:$C$362,3,FALSE),"Commune de ramassage")</f>
        <v>Commune de ramassage</v>
      </c>
      <c r="N1813">
        <v>555</v>
      </c>
    </row>
    <row r="1814" spans="1:14" x14ac:dyDescent="0.3">
      <c r="A1814">
        <f t="shared" si="113"/>
        <v>1813</v>
      </c>
      <c r="B1814">
        <v>354017116483021</v>
      </c>
      <c r="C1814" t="s">
        <v>24</v>
      </c>
      <c r="D1814" s="3">
        <v>44635.476331018515</v>
      </c>
      <c r="E1814" s="4">
        <f t="shared" si="112"/>
        <v>44635.476331018515</v>
      </c>
      <c r="F1814" s="1" t="s">
        <v>26</v>
      </c>
      <c r="G1814" s="11" t="str">
        <f t="shared" si="114"/>
        <v>69098 44635,5</v>
      </c>
      <c r="H1814" s="11" t="str">
        <f t="shared" si="115"/>
        <v>Dans la commune</v>
      </c>
      <c r="I1814" s="1">
        <v>11</v>
      </c>
      <c r="J1814" s="5">
        <v>6.134259259259259E-4</v>
      </c>
      <c r="K1814">
        <v>3.4E-5</v>
      </c>
      <c r="L1814" s="6"/>
      <c r="M1814" s="6" t="str">
        <f>IFERROR(VLOOKUP(G1814,TCD!$A$4:$C$362,3,FALSE),"Commune de ramassage")</f>
        <v>Commune de ramassage</v>
      </c>
      <c r="N1814">
        <v>556</v>
      </c>
    </row>
    <row r="1815" spans="1:14" x14ac:dyDescent="0.3">
      <c r="A1815">
        <f t="shared" si="113"/>
        <v>1814</v>
      </c>
      <c r="B1815">
        <v>354017116483021</v>
      </c>
      <c r="C1815" t="s">
        <v>24</v>
      </c>
      <c r="D1815" s="3">
        <v>44635.476944444446</v>
      </c>
      <c r="E1815" s="4">
        <f t="shared" si="112"/>
        <v>44635.476944444446</v>
      </c>
      <c r="F1815" s="1" t="s">
        <v>26</v>
      </c>
      <c r="G1815" s="11" t="str">
        <f t="shared" si="114"/>
        <v>69098 44635,5</v>
      </c>
      <c r="H1815" s="11" t="str">
        <f t="shared" si="115"/>
        <v>Dans la commune</v>
      </c>
      <c r="I1815" s="1">
        <v>32</v>
      </c>
      <c r="J1815" s="5">
        <v>1.1574074074074073E-4</v>
      </c>
      <c r="K1815">
        <v>-6.4700000000000001E-4</v>
      </c>
      <c r="L1815" s="6"/>
      <c r="M1815" s="6" t="str">
        <f>IFERROR(VLOOKUP(G1815,TCD!$A$4:$C$362,3,FALSE),"Commune de ramassage")</f>
        <v>Commune de ramassage</v>
      </c>
      <c r="N1815">
        <v>557</v>
      </c>
    </row>
    <row r="1816" spans="1:14" x14ac:dyDescent="0.3">
      <c r="A1816">
        <f t="shared" si="113"/>
        <v>1815</v>
      </c>
      <c r="B1816">
        <v>354017116483021</v>
      </c>
      <c r="C1816" t="s">
        <v>24</v>
      </c>
      <c r="D1816" s="3">
        <v>44635.477060185185</v>
      </c>
      <c r="E1816" s="4">
        <f t="shared" si="112"/>
        <v>44635.477060185185</v>
      </c>
      <c r="F1816" s="1" t="s">
        <v>26</v>
      </c>
      <c r="G1816" s="11" t="str">
        <f t="shared" si="114"/>
        <v>69098 44635,5</v>
      </c>
      <c r="H1816" s="11" t="str">
        <f t="shared" si="115"/>
        <v>Dans la commune</v>
      </c>
      <c r="I1816" s="1">
        <v>32</v>
      </c>
      <c r="J1816" s="5">
        <v>1.7361111111111112E-4</v>
      </c>
      <c r="K1816">
        <v>-1.188E-3</v>
      </c>
      <c r="L1816" s="6"/>
      <c r="M1816" s="6" t="str">
        <f>IFERROR(VLOOKUP(G1816,TCD!$A$4:$C$362,3,FALSE),"Commune de ramassage")</f>
        <v>Commune de ramassage</v>
      </c>
      <c r="N1816">
        <v>558</v>
      </c>
    </row>
    <row r="1817" spans="1:14" x14ac:dyDescent="0.3">
      <c r="A1817">
        <f t="shared" si="113"/>
        <v>1816</v>
      </c>
      <c r="B1817">
        <v>354017116483021</v>
      </c>
      <c r="C1817" t="s">
        <v>24</v>
      </c>
      <c r="D1817" s="3">
        <v>44635.477233796293</v>
      </c>
      <c r="E1817" s="4">
        <f t="shared" si="112"/>
        <v>44635.477233796293</v>
      </c>
      <c r="F1817" s="1" t="s">
        <v>26</v>
      </c>
      <c r="G1817" s="11" t="str">
        <f t="shared" si="114"/>
        <v>69098 44635,5</v>
      </c>
      <c r="H1817" s="11" t="str">
        <f t="shared" si="115"/>
        <v>Dans la commune</v>
      </c>
      <c r="I1817" s="1">
        <v>36</v>
      </c>
      <c r="J1817" s="5">
        <v>2.0833333333333335E-4</v>
      </c>
      <c r="K1817">
        <v>-1.0920000000000001E-3</v>
      </c>
      <c r="L1817" s="6"/>
      <c r="M1817" s="6" t="str">
        <f>IFERROR(VLOOKUP(G1817,TCD!$A$4:$C$362,3,FALSE),"Commune de ramassage")</f>
        <v>Commune de ramassage</v>
      </c>
      <c r="N1817">
        <v>559</v>
      </c>
    </row>
    <row r="1818" spans="1:14" x14ac:dyDescent="0.3">
      <c r="A1818">
        <f t="shared" si="113"/>
        <v>1817</v>
      </c>
      <c r="B1818">
        <v>354017116483021</v>
      </c>
      <c r="C1818" t="s">
        <v>24</v>
      </c>
      <c r="D1818" s="3">
        <v>44635.477442129632</v>
      </c>
      <c r="E1818" s="4">
        <f t="shared" si="112"/>
        <v>44635.477442129632</v>
      </c>
      <c r="F1818" s="1" t="s">
        <v>26</v>
      </c>
      <c r="G1818" s="11" t="str">
        <f t="shared" si="114"/>
        <v>69098 44635,5</v>
      </c>
      <c r="H1818" s="11" t="str">
        <f t="shared" si="115"/>
        <v>Dans la commune</v>
      </c>
      <c r="I1818" s="1">
        <v>39</v>
      </c>
      <c r="J1818" s="5">
        <v>4.2824074074074075E-4</v>
      </c>
      <c r="K1818">
        <v>-3.0599999999999998E-3</v>
      </c>
      <c r="L1818" s="6"/>
      <c r="M1818" s="6" t="str">
        <f>IFERROR(VLOOKUP(G1818,TCD!$A$4:$C$362,3,FALSE),"Commune de ramassage")</f>
        <v>Commune de ramassage</v>
      </c>
      <c r="N1818">
        <v>560</v>
      </c>
    </row>
    <row r="1819" spans="1:14" x14ac:dyDescent="0.3">
      <c r="A1819">
        <f t="shared" si="113"/>
        <v>1818</v>
      </c>
      <c r="B1819">
        <v>354017116483021</v>
      </c>
      <c r="C1819" t="s">
        <v>24</v>
      </c>
      <c r="D1819" s="3">
        <v>44635.477870370371</v>
      </c>
      <c r="E1819" s="4">
        <f t="shared" si="112"/>
        <v>44635.477870370371</v>
      </c>
      <c r="F1819" s="1" t="s">
        <v>26</v>
      </c>
      <c r="G1819" s="11" t="str">
        <f t="shared" si="114"/>
        <v>69098 44635,5</v>
      </c>
      <c r="H1819" s="11" t="str">
        <f t="shared" si="115"/>
        <v>Dans la commune</v>
      </c>
      <c r="I1819" s="1">
        <v>31</v>
      </c>
      <c r="J1819" s="5">
        <v>3.7037037037037035E-4</v>
      </c>
      <c r="K1819">
        <v>-2.3670000000000002E-3</v>
      </c>
      <c r="L1819" s="6"/>
      <c r="M1819" s="6" t="str">
        <f>IFERROR(VLOOKUP(G1819,TCD!$A$4:$C$362,3,FALSE),"Commune de ramassage")</f>
        <v>Commune de ramassage</v>
      </c>
      <c r="N1819">
        <v>561</v>
      </c>
    </row>
    <row r="1820" spans="1:14" x14ac:dyDescent="0.3">
      <c r="A1820">
        <f t="shared" si="113"/>
        <v>1819</v>
      </c>
      <c r="B1820">
        <v>354017116483021</v>
      </c>
      <c r="C1820" t="s">
        <v>24</v>
      </c>
      <c r="D1820" s="3">
        <v>44635.47824074074</v>
      </c>
      <c r="E1820" s="4">
        <f t="shared" si="112"/>
        <v>44635.47824074074</v>
      </c>
      <c r="F1820" s="1" t="s">
        <v>26</v>
      </c>
      <c r="G1820" s="11" t="str">
        <f t="shared" si="114"/>
        <v>69098 44635,5</v>
      </c>
      <c r="H1820" s="11" t="str">
        <f t="shared" si="115"/>
        <v>Dans la commune</v>
      </c>
      <c r="I1820" s="1">
        <v>28</v>
      </c>
      <c r="J1820" s="5">
        <v>8.1018518518518516E-5</v>
      </c>
      <c r="K1820">
        <v>-4.66E-4</v>
      </c>
      <c r="L1820" s="6"/>
      <c r="M1820" s="6" t="str">
        <f>IFERROR(VLOOKUP(G1820,TCD!$A$4:$C$362,3,FALSE),"Commune de ramassage")</f>
        <v>Commune de ramassage</v>
      </c>
      <c r="N1820">
        <v>562</v>
      </c>
    </row>
    <row r="1821" spans="1:14" x14ac:dyDescent="0.3">
      <c r="A1821">
        <f t="shared" si="113"/>
        <v>1820</v>
      </c>
      <c r="B1821">
        <v>354017116483021</v>
      </c>
      <c r="C1821" t="s">
        <v>24</v>
      </c>
      <c r="D1821" s="3">
        <v>44635.478321759256</v>
      </c>
      <c r="E1821" s="4">
        <f t="shared" si="112"/>
        <v>44635.478321759256</v>
      </c>
      <c r="F1821" s="1" t="s">
        <v>26</v>
      </c>
      <c r="G1821" s="11" t="str">
        <f t="shared" si="114"/>
        <v>69098 44635,5</v>
      </c>
      <c r="H1821" s="11" t="str">
        <f t="shared" si="115"/>
        <v>Dans la commune</v>
      </c>
      <c r="I1821" s="1">
        <v>30</v>
      </c>
      <c r="J1821" s="5">
        <v>9.2592592592592588E-5</v>
      </c>
      <c r="K1821">
        <v>-3.3500000000000001E-4</v>
      </c>
      <c r="L1821" s="6"/>
      <c r="M1821" s="6" t="str">
        <f>IFERROR(VLOOKUP(G1821,TCD!$A$4:$C$362,3,FALSE),"Commune de ramassage")</f>
        <v>Commune de ramassage</v>
      </c>
      <c r="N1821">
        <v>563</v>
      </c>
    </row>
    <row r="1822" spans="1:14" x14ac:dyDescent="0.3">
      <c r="A1822">
        <f t="shared" si="113"/>
        <v>1821</v>
      </c>
      <c r="B1822">
        <v>354017116483021</v>
      </c>
      <c r="C1822" t="s">
        <v>24</v>
      </c>
      <c r="D1822" s="3">
        <v>44635.478414351855</v>
      </c>
      <c r="E1822" s="4">
        <f t="shared" si="112"/>
        <v>44635.478414351855</v>
      </c>
      <c r="F1822" s="1" t="s">
        <v>26</v>
      </c>
      <c r="G1822" s="11" t="str">
        <f t="shared" si="114"/>
        <v>69098 44635,5</v>
      </c>
      <c r="H1822" s="11" t="str">
        <f t="shared" si="115"/>
        <v>Dans la commune</v>
      </c>
      <c r="I1822" s="1">
        <v>24</v>
      </c>
      <c r="J1822" s="5">
        <v>4.6296296296296294E-5</v>
      </c>
      <c r="K1822">
        <v>2.5999999999999998E-5</v>
      </c>
      <c r="L1822" s="6"/>
      <c r="M1822" s="6" t="str">
        <f>IFERROR(VLOOKUP(G1822,TCD!$A$4:$C$362,3,FALSE),"Commune de ramassage")</f>
        <v>Commune de ramassage</v>
      </c>
      <c r="N1822">
        <v>564</v>
      </c>
    </row>
    <row r="1823" spans="1:14" x14ac:dyDescent="0.3">
      <c r="A1823">
        <f t="shared" si="113"/>
        <v>1822</v>
      </c>
      <c r="B1823">
        <v>354017116483021</v>
      </c>
      <c r="C1823" t="s">
        <v>24</v>
      </c>
      <c r="D1823" s="3">
        <v>44635.478460648148</v>
      </c>
      <c r="E1823" s="4">
        <f t="shared" si="112"/>
        <v>44635.478460648148</v>
      </c>
      <c r="F1823" s="1" t="s">
        <v>26</v>
      </c>
      <c r="G1823" s="11" t="str">
        <f t="shared" si="114"/>
        <v>69098 44635,5</v>
      </c>
      <c r="H1823" s="11" t="str">
        <f t="shared" si="115"/>
        <v>Dans la commune</v>
      </c>
      <c r="I1823" s="1">
        <v>28</v>
      </c>
      <c r="J1823" s="5">
        <v>5.7870370370370366E-5</v>
      </c>
      <c r="K1823">
        <v>2.5500000000000002E-4</v>
      </c>
      <c r="L1823" s="6"/>
      <c r="M1823" s="6" t="str">
        <f>IFERROR(VLOOKUP(G1823,TCD!$A$4:$C$362,3,FALSE),"Commune de ramassage")</f>
        <v>Commune de ramassage</v>
      </c>
      <c r="N1823">
        <v>565</v>
      </c>
    </row>
    <row r="1824" spans="1:14" x14ac:dyDescent="0.3">
      <c r="A1824">
        <f t="shared" si="113"/>
        <v>1823</v>
      </c>
      <c r="B1824">
        <v>354017116483021</v>
      </c>
      <c r="C1824" t="s">
        <v>24</v>
      </c>
      <c r="D1824" s="3">
        <v>44635.478518518517</v>
      </c>
      <c r="E1824" s="4">
        <f t="shared" si="112"/>
        <v>44635.478518518517</v>
      </c>
      <c r="F1824" s="1" t="s">
        <v>26</v>
      </c>
      <c r="G1824" s="11" t="str">
        <f t="shared" si="114"/>
        <v>69098 44635,5</v>
      </c>
      <c r="H1824" s="11" t="str">
        <f t="shared" si="115"/>
        <v>Dans la commune</v>
      </c>
      <c r="I1824" s="1">
        <v>30</v>
      </c>
      <c r="J1824" s="5">
        <v>1.0416666666666667E-4</v>
      </c>
      <c r="K1824">
        <v>4.2999999999999999E-4</v>
      </c>
      <c r="L1824" s="6"/>
      <c r="M1824" s="6" t="str">
        <f>IFERROR(VLOOKUP(G1824,TCD!$A$4:$C$362,3,FALSE),"Commune de ramassage")</f>
        <v>Commune de ramassage</v>
      </c>
      <c r="N1824">
        <v>566</v>
      </c>
    </row>
    <row r="1825" spans="1:14" x14ac:dyDescent="0.3">
      <c r="A1825">
        <f t="shared" si="113"/>
        <v>1824</v>
      </c>
      <c r="B1825">
        <v>354017116483021</v>
      </c>
      <c r="C1825" t="s">
        <v>24</v>
      </c>
      <c r="D1825" s="3">
        <v>44635.478622685187</v>
      </c>
      <c r="E1825" s="4">
        <f t="shared" si="112"/>
        <v>44635.478622685187</v>
      </c>
      <c r="F1825" s="1" t="s">
        <v>26</v>
      </c>
      <c r="G1825" s="11" t="str">
        <f t="shared" si="114"/>
        <v>69098 44635,5</v>
      </c>
      <c r="H1825" s="11" t="str">
        <f t="shared" si="115"/>
        <v>Dans la commune</v>
      </c>
      <c r="I1825" s="1">
        <v>25</v>
      </c>
      <c r="J1825" s="5">
        <v>3.4722222222222222E-5</v>
      </c>
      <c r="K1825">
        <v>-4.3000000000000002E-5</v>
      </c>
      <c r="L1825" s="6"/>
      <c r="M1825" s="6" t="str">
        <f>IFERROR(VLOOKUP(G1825,TCD!$A$4:$C$362,3,FALSE),"Commune de ramassage")</f>
        <v>Commune de ramassage</v>
      </c>
      <c r="N1825">
        <v>567</v>
      </c>
    </row>
    <row r="1826" spans="1:14" x14ac:dyDescent="0.3">
      <c r="A1826">
        <f t="shared" si="113"/>
        <v>1825</v>
      </c>
      <c r="B1826">
        <v>354017116483021</v>
      </c>
      <c r="C1826" t="s">
        <v>24</v>
      </c>
      <c r="D1826" s="3">
        <v>44635.47865740741</v>
      </c>
      <c r="E1826" s="4">
        <f t="shared" si="112"/>
        <v>44635.47865740741</v>
      </c>
      <c r="F1826" s="1" t="s">
        <v>26</v>
      </c>
      <c r="G1826" s="11" t="str">
        <f t="shared" si="114"/>
        <v>69098 44635,5</v>
      </c>
      <c r="H1826" s="11" t="str">
        <f t="shared" si="115"/>
        <v>Dans la commune</v>
      </c>
      <c r="I1826" s="1">
        <v>28</v>
      </c>
      <c r="J1826" s="5">
        <v>4.6296296296296294E-5</v>
      </c>
      <c r="K1826">
        <v>-1.6200000000000001E-4</v>
      </c>
      <c r="L1826" s="6"/>
      <c r="M1826" s="6" t="str">
        <f>IFERROR(VLOOKUP(G1826,TCD!$A$4:$C$362,3,FALSE),"Commune de ramassage")</f>
        <v>Commune de ramassage</v>
      </c>
      <c r="N1826">
        <v>568</v>
      </c>
    </row>
    <row r="1827" spans="1:14" x14ac:dyDescent="0.3">
      <c r="A1827">
        <f t="shared" si="113"/>
        <v>1826</v>
      </c>
      <c r="B1827">
        <v>354017116483021</v>
      </c>
      <c r="C1827" t="s">
        <v>24</v>
      </c>
      <c r="D1827" s="3">
        <v>44635.478703703702</v>
      </c>
      <c r="E1827" s="4">
        <f t="shared" si="112"/>
        <v>44635.478703703702</v>
      </c>
      <c r="F1827" s="1" t="s">
        <v>26</v>
      </c>
      <c r="G1827" s="11" t="str">
        <f t="shared" si="114"/>
        <v>69098 44635,5</v>
      </c>
      <c r="H1827" s="11" t="str">
        <f t="shared" si="115"/>
        <v>Dans la commune</v>
      </c>
      <c r="I1827" s="1">
        <v>25</v>
      </c>
      <c r="J1827" s="5">
        <v>4.6296296296296294E-5</v>
      </c>
      <c r="K1827">
        <v>-2.33E-4</v>
      </c>
      <c r="L1827" s="6"/>
      <c r="M1827" s="6" t="str">
        <f>IFERROR(VLOOKUP(G1827,TCD!$A$4:$C$362,3,FALSE),"Commune de ramassage")</f>
        <v>Commune de ramassage</v>
      </c>
      <c r="N1827">
        <v>569</v>
      </c>
    </row>
    <row r="1828" spans="1:14" x14ac:dyDescent="0.3">
      <c r="A1828">
        <f t="shared" si="113"/>
        <v>1827</v>
      </c>
      <c r="B1828">
        <v>354017116483021</v>
      </c>
      <c r="C1828" t="s">
        <v>24</v>
      </c>
      <c r="D1828" s="3">
        <v>44635.478750000002</v>
      </c>
      <c r="E1828" s="4">
        <f t="shared" si="112"/>
        <v>44635.478750000002</v>
      </c>
      <c r="F1828" s="1" t="s">
        <v>26</v>
      </c>
      <c r="G1828" s="11" t="str">
        <f t="shared" si="114"/>
        <v>69098 44635,5</v>
      </c>
      <c r="H1828" s="11" t="str">
        <f t="shared" si="115"/>
        <v>Dans la commune</v>
      </c>
      <c r="I1828" s="1">
        <v>25</v>
      </c>
      <c r="J1828" s="5">
        <v>4.6296296296296294E-5</v>
      </c>
      <c r="K1828">
        <v>1.07E-4</v>
      </c>
      <c r="L1828" s="6"/>
      <c r="M1828" s="6" t="str">
        <f>IFERROR(VLOOKUP(G1828,TCD!$A$4:$C$362,3,FALSE),"Commune de ramassage")</f>
        <v>Commune de ramassage</v>
      </c>
      <c r="N1828">
        <v>570</v>
      </c>
    </row>
    <row r="1829" spans="1:14" x14ac:dyDescent="0.3">
      <c r="A1829">
        <f t="shared" si="113"/>
        <v>1828</v>
      </c>
      <c r="B1829">
        <v>354017116483021</v>
      </c>
      <c r="C1829" t="s">
        <v>24</v>
      </c>
      <c r="D1829" s="3">
        <v>44635.478796296295</v>
      </c>
      <c r="E1829" s="4">
        <f t="shared" si="112"/>
        <v>44635.478796296295</v>
      </c>
      <c r="F1829" s="1" t="s">
        <v>26</v>
      </c>
      <c r="G1829" s="11" t="str">
        <f t="shared" si="114"/>
        <v>69098 44635,5</v>
      </c>
      <c r="H1829" s="11" t="str">
        <f t="shared" si="115"/>
        <v>Entrée sortie</v>
      </c>
      <c r="I1829" s="1">
        <v>28</v>
      </c>
      <c r="J1829" s="5">
        <v>8.1018518518518516E-5</v>
      </c>
      <c r="K1829">
        <v>1.6100000000000001E-4</v>
      </c>
      <c r="L1829" s="6"/>
      <c r="M1829" s="6" t="str">
        <f>IFERROR(VLOOKUP(G1829,TCD!$A$4:$C$362,3,FALSE),"Commune de ramassage")</f>
        <v>Commune de ramassage</v>
      </c>
      <c r="N1829">
        <v>571</v>
      </c>
    </row>
    <row r="1830" spans="1:14" x14ac:dyDescent="0.3">
      <c r="A1830">
        <f t="shared" si="113"/>
        <v>1829</v>
      </c>
      <c r="B1830">
        <v>354017116483021</v>
      </c>
      <c r="C1830" t="s">
        <v>24</v>
      </c>
      <c r="D1830" s="3">
        <v>44635.478877314818</v>
      </c>
      <c r="E1830" s="4">
        <f t="shared" si="112"/>
        <v>44635.478877314818</v>
      </c>
      <c r="F1830" s="1" t="s">
        <v>14</v>
      </c>
      <c r="G1830" s="11" t="str">
        <f t="shared" si="114"/>
        <v>69178 44635,5</v>
      </c>
      <c r="H1830" s="11" t="str">
        <f t="shared" si="115"/>
        <v>Dans la commune</v>
      </c>
      <c r="I1830" s="1">
        <v>18</v>
      </c>
      <c r="J1830" s="5">
        <v>2.3148148148148147E-5</v>
      </c>
      <c r="K1830">
        <v>-1.16E-4</v>
      </c>
      <c r="L1830" s="6"/>
      <c r="M1830" s="6" t="str">
        <f>IFERROR(VLOOKUP(G1830,TCD!$A$4:$C$362,3,FALSE),"Commune de ramassage")</f>
        <v>Commune de ramassage</v>
      </c>
      <c r="N1830">
        <v>572</v>
      </c>
    </row>
    <row r="1831" spans="1:14" x14ac:dyDescent="0.3">
      <c r="A1831">
        <f t="shared" si="113"/>
        <v>1830</v>
      </c>
      <c r="B1831">
        <v>354017116483021</v>
      </c>
      <c r="C1831" t="s">
        <v>24</v>
      </c>
      <c r="D1831" s="3">
        <v>44635.478900462964</v>
      </c>
      <c r="E1831" s="4">
        <f t="shared" si="112"/>
        <v>44635.478900462964</v>
      </c>
      <c r="F1831" s="1" t="s">
        <v>14</v>
      </c>
      <c r="G1831" s="11" t="str">
        <f t="shared" si="114"/>
        <v>69178 44635,5</v>
      </c>
      <c r="H1831" s="11" t="str">
        <f t="shared" si="115"/>
        <v>Dans la commune</v>
      </c>
      <c r="I1831" s="1">
        <v>17</v>
      </c>
      <c r="J1831" s="5">
        <v>3.4722222222222222E-5</v>
      </c>
      <c r="K1831">
        <v>-2.0699999999999999E-4</v>
      </c>
      <c r="L1831" s="6"/>
      <c r="M1831" s="6" t="str">
        <f>IFERROR(VLOOKUP(G1831,TCD!$A$4:$C$362,3,FALSE),"Commune de ramassage")</f>
        <v>Commune de ramassage</v>
      </c>
      <c r="N1831">
        <v>573</v>
      </c>
    </row>
    <row r="1832" spans="1:14" x14ac:dyDescent="0.3">
      <c r="A1832">
        <f t="shared" si="113"/>
        <v>1831</v>
      </c>
      <c r="B1832">
        <v>354017116483021</v>
      </c>
      <c r="C1832" t="s">
        <v>24</v>
      </c>
      <c r="D1832" s="3">
        <v>44635.478935185187</v>
      </c>
      <c r="E1832" s="4">
        <f t="shared" si="112"/>
        <v>44635.478935185187</v>
      </c>
      <c r="F1832" s="1" t="s">
        <v>14</v>
      </c>
      <c r="G1832" s="11" t="str">
        <f t="shared" si="114"/>
        <v>69178 44635,5</v>
      </c>
      <c r="H1832" s="11" t="str">
        <f t="shared" si="115"/>
        <v>Dans la commune</v>
      </c>
      <c r="I1832" s="1">
        <v>21</v>
      </c>
      <c r="J1832" s="5">
        <v>9.2592592592592588E-5</v>
      </c>
      <c r="K1832">
        <v>-4.95E-4</v>
      </c>
      <c r="L1832" s="6"/>
      <c r="M1832" s="6" t="str">
        <f>IFERROR(VLOOKUP(G1832,TCD!$A$4:$C$362,3,FALSE),"Commune de ramassage")</f>
        <v>Commune de ramassage</v>
      </c>
      <c r="N1832">
        <v>574</v>
      </c>
    </row>
    <row r="1833" spans="1:14" x14ac:dyDescent="0.3">
      <c r="A1833">
        <f t="shared" si="113"/>
        <v>1832</v>
      </c>
      <c r="B1833">
        <v>354017116483021</v>
      </c>
      <c r="C1833" t="s">
        <v>24</v>
      </c>
      <c r="D1833" s="3">
        <v>44635.479027777779</v>
      </c>
      <c r="E1833" s="4">
        <f t="shared" si="112"/>
        <v>44635.479027777779</v>
      </c>
      <c r="F1833" s="1" t="s">
        <v>14</v>
      </c>
      <c r="G1833" s="11" t="str">
        <f t="shared" si="114"/>
        <v>69178 44635,5</v>
      </c>
      <c r="H1833" s="11" t="str">
        <f t="shared" si="115"/>
        <v>Dans la commune</v>
      </c>
      <c r="I1833" s="1">
        <v>25</v>
      </c>
      <c r="J1833" s="5">
        <v>5.7870370370370366E-5</v>
      </c>
      <c r="K1833">
        <v>-2.8299999999999999E-4</v>
      </c>
      <c r="L1833" s="6"/>
      <c r="M1833" s="6" t="str">
        <f>IFERROR(VLOOKUP(G1833,TCD!$A$4:$C$362,3,FALSE),"Commune de ramassage")</f>
        <v>Commune de ramassage</v>
      </c>
      <c r="N1833">
        <v>575</v>
      </c>
    </row>
    <row r="1834" spans="1:14" x14ac:dyDescent="0.3">
      <c r="A1834">
        <f t="shared" si="113"/>
        <v>1833</v>
      </c>
      <c r="B1834">
        <v>354017116483021</v>
      </c>
      <c r="C1834" t="s">
        <v>24</v>
      </c>
      <c r="D1834" s="3">
        <v>44635.479085648149</v>
      </c>
      <c r="E1834" s="4">
        <f t="shared" si="112"/>
        <v>44635.479085648149</v>
      </c>
      <c r="F1834" s="1" t="s">
        <v>14</v>
      </c>
      <c r="G1834" s="11" t="str">
        <f t="shared" si="114"/>
        <v>69178 44635,5</v>
      </c>
      <c r="H1834" s="11" t="str">
        <f t="shared" si="115"/>
        <v>Dans la commune</v>
      </c>
      <c r="I1834" s="1">
        <v>35</v>
      </c>
      <c r="J1834" s="5">
        <v>8.1018518518518516E-5</v>
      </c>
      <c r="K1834">
        <v>-2.99E-4</v>
      </c>
      <c r="L1834" s="6"/>
      <c r="M1834" s="6" t="str">
        <f>IFERROR(VLOOKUP(G1834,TCD!$A$4:$C$362,3,FALSE),"Commune de ramassage")</f>
        <v>Commune de ramassage</v>
      </c>
      <c r="N1834">
        <v>576</v>
      </c>
    </row>
    <row r="1835" spans="1:14" x14ac:dyDescent="0.3">
      <c r="A1835">
        <f t="shared" si="113"/>
        <v>1834</v>
      </c>
      <c r="B1835">
        <v>354017116483021</v>
      </c>
      <c r="C1835" t="s">
        <v>24</v>
      </c>
      <c r="D1835" s="3">
        <v>44635.479166666664</v>
      </c>
      <c r="E1835" s="4">
        <f t="shared" si="112"/>
        <v>44635.479166666664</v>
      </c>
      <c r="F1835" s="1" t="s">
        <v>14</v>
      </c>
      <c r="G1835" s="11" t="str">
        <f t="shared" si="114"/>
        <v>69178 44635,5</v>
      </c>
      <c r="H1835" s="11" t="str">
        <f t="shared" si="115"/>
        <v>Dans la commune</v>
      </c>
      <c r="I1835" s="1">
        <v>33</v>
      </c>
      <c r="J1835" s="5">
        <v>2.8935185185185189E-4</v>
      </c>
      <c r="K1835">
        <v>-1.815E-3</v>
      </c>
      <c r="L1835" s="6"/>
      <c r="M1835" s="6" t="str">
        <f>IFERROR(VLOOKUP(G1835,TCD!$A$4:$C$362,3,FALSE),"Commune de ramassage")</f>
        <v>Commune de ramassage</v>
      </c>
      <c r="N1835">
        <v>577</v>
      </c>
    </row>
    <row r="1836" spans="1:14" x14ac:dyDescent="0.3">
      <c r="A1836">
        <f t="shared" si="113"/>
        <v>1835</v>
      </c>
      <c r="B1836">
        <v>354017116483021</v>
      </c>
      <c r="C1836" t="s">
        <v>24</v>
      </c>
      <c r="D1836" s="3">
        <v>44635.479456018518</v>
      </c>
      <c r="E1836" s="4">
        <f t="shared" si="112"/>
        <v>44635.479456018518</v>
      </c>
      <c r="F1836" s="1" t="s">
        <v>14</v>
      </c>
      <c r="G1836" s="11" t="str">
        <f t="shared" si="114"/>
        <v>69178 44635,5</v>
      </c>
      <c r="H1836" s="11" t="str">
        <f t="shared" si="115"/>
        <v>Dans la commune</v>
      </c>
      <c r="I1836" s="1">
        <v>30</v>
      </c>
      <c r="J1836" s="5">
        <v>5.7870370370370366E-5</v>
      </c>
      <c r="K1836">
        <v>-4.5600000000000003E-4</v>
      </c>
      <c r="L1836" s="6"/>
      <c r="M1836" s="6" t="str">
        <f>IFERROR(VLOOKUP(G1836,TCD!$A$4:$C$362,3,FALSE),"Commune de ramassage")</f>
        <v>Commune de ramassage</v>
      </c>
      <c r="N1836">
        <v>578</v>
      </c>
    </row>
    <row r="1837" spans="1:14" x14ac:dyDescent="0.3">
      <c r="A1837">
        <f t="shared" si="113"/>
        <v>1836</v>
      </c>
      <c r="B1837">
        <v>354017116483021</v>
      </c>
      <c r="C1837" t="s">
        <v>24</v>
      </c>
      <c r="D1837" s="3">
        <v>44635.479513888888</v>
      </c>
      <c r="E1837" s="4">
        <f t="shared" si="112"/>
        <v>44635.479513888888</v>
      </c>
      <c r="F1837" s="1" t="s">
        <v>14</v>
      </c>
      <c r="G1837" s="11" t="str">
        <f t="shared" si="114"/>
        <v>69178 44635,5</v>
      </c>
      <c r="H1837" s="11" t="str">
        <f t="shared" si="115"/>
        <v>Dans la commune</v>
      </c>
      <c r="I1837" s="1">
        <v>31</v>
      </c>
      <c r="J1837" s="5">
        <v>6.9444444444444444E-5</v>
      </c>
      <c r="K1837">
        <v>-2.9E-4</v>
      </c>
      <c r="L1837" s="6"/>
      <c r="M1837" s="6" t="str">
        <f>IFERROR(VLOOKUP(G1837,TCD!$A$4:$C$362,3,FALSE),"Commune de ramassage")</f>
        <v>Commune de ramassage</v>
      </c>
      <c r="N1837">
        <v>579</v>
      </c>
    </row>
    <row r="1838" spans="1:14" x14ac:dyDescent="0.3">
      <c r="A1838">
        <f t="shared" si="113"/>
        <v>1837</v>
      </c>
      <c r="B1838">
        <v>354017116483021</v>
      </c>
      <c r="C1838" t="s">
        <v>24</v>
      </c>
      <c r="D1838" s="3">
        <v>44635.479583333334</v>
      </c>
      <c r="E1838" s="4">
        <f t="shared" si="112"/>
        <v>44635.479583333334</v>
      </c>
      <c r="F1838" s="1" t="s">
        <v>14</v>
      </c>
      <c r="G1838" s="11" t="str">
        <f t="shared" si="114"/>
        <v>69178 44635,5</v>
      </c>
      <c r="H1838" s="11" t="str">
        <f t="shared" si="115"/>
        <v>Dans la commune</v>
      </c>
      <c r="I1838" s="1">
        <v>32</v>
      </c>
      <c r="J1838" s="5">
        <v>4.6296296296296293E-4</v>
      </c>
      <c r="K1838">
        <v>-1.6620000000000001E-3</v>
      </c>
      <c r="L1838" s="6"/>
      <c r="M1838" s="6" t="str">
        <f>IFERROR(VLOOKUP(G1838,TCD!$A$4:$C$362,3,FALSE),"Commune de ramassage")</f>
        <v>Commune de ramassage</v>
      </c>
      <c r="N1838">
        <v>580</v>
      </c>
    </row>
    <row r="1839" spans="1:14" x14ac:dyDescent="0.3">
      <c r="A1839">
        <f t="shared" si="113"/>
        <v>1838</v>
      </c>
      <c r="B1839">
        <v>354017116483021</v>
      </c>
      <c r="C1839" t="s">
        <v>24</v>
      </c>
      <c r="D1839" s="3">
        <v>44635.480046296296</v>
      </c>
      <c r="E1839" s="4">
        <f t="shared" si="112"/>
        <v>44635.480046296296</v>
      </c>
      <c r="F1839" s="1" t="s">
        <v>14</v>
      </c>
      <c r="G1839" s="11" t="str">
        <f t="shared" si="114"/>
        <v>69178 44635,5</v>
      </c>
      <c r="H1839" s="11" t="str">
        <f t="shared" si="115"/>
        <v>Dans la commune</v>
      </c>
      <c r="I1839" s="1">
        <v>33</v>
      </c>
      <c r="J1839" s="5">
        <v>1.8518518518518518E-4</v>
      </c>
      <c r="K1839">
        <v>-1.63E-4</v>
      </c>
      <c r="L1839" s="6"/>
      <c r="M1839" s="6" t="str">
        <f>IFERROR(VLOOKUP(G1839,TCD!$A$4:$C$362,3,FALSE),"Commune de ramassage")</f>
        <v>Commune de ramassage</v>
      </c>
      <c r="N1839">
        <v>581</v>
      </c>
    </row>
    <row r="1840" spans="1:14" x14ac:dyDescent="0.3">
      <c r="A1840">
        <f t="shared" si="113"/>
        <v>1839</v>
      </c>
      <c r="B1840">
        <v>354017116483021</v>
      </c>
      <c r="C1840" t="s">
        <v>24</v>
      </c>
      <c r="D1840" s="3">
        <v>44635.480231481481</v>
      </c>
      <c r="E1840" s="4">
        <f t="shared" si="112"/>
        <v>44635.480231481481</v>
      </c>
      <c r="F1840" s="1" t="s">
        <v>14</v>
      </c>
      <c r="G1840" s="11" t="str">
        <f t="shared" si="114"/>
        <v>69178 44635,5</v>
      </c>
      <c r="H1840" s="11" t="str">
        <f t="shared" si="115"/>
        <v>Dans la commune</v>
      </c>
      <c r="I1840" s="1">
        <v>33</v>
      </c>
      <c r="J1840" s="5">
        <v>1.273148148148148E-4</v>
      </c>
      <c r="K1840">
        <v>-1.3200000000000001E-4</v>
      </c>
      <c r="L1840" s="6"/>
      <c r="M1840" s="6" t="str">
        <f>IFERROR(VLOOKUP(G1840,TCD!$A$4:$C$362,3,FALSE),"Commune de ramassage")</f>
        <v>Commune de ramassage</v>
      </c>
      <c r="N1840">
        <v>582</v>
      </c>
    </row>
    <row r="1841" spans="1:14" x14ac:dyDescent="0.3">
      <c r="A1841">
        <f t="shared" si="113"/>
        <v>1840</v>
      </c>
      <c r="B1841">
        <v>354017116483021</v>
      </c>
      <c r="C1841" t="s">
        <v>24</v>
      </c>
      <c r="D1841" s="3">
        <v>44635.480358796296</v>
      </c>
      <c r="E1841" s="4">
        <f t="shared" si="112"/>
        <v>44635.480358796296</v>
      </c>
      <c r="F1841" s="1" t="s">
        <v>14</v>
      </c>
      <c r="G1841" s="11" t="str">
        <f t="shared" si="114"/>
        <v>69178 44635,5</v>
      </c>
      <c r="H1841" s="11" t="str">
        <f t="shared" si="115"/>
        <v>Dans la commune</v>
      </c>
      <c r="I1841" s="1">
        <v>28</v>
      </c>
      <c r="J1841" s="5">
        <v>1.7361111111111112E-4</v>
      </c>
      <c r="K1841">
        <v>4.4799999999999999E-4</v>
      </c>
      <c r="L1841" s="6"/>
      <c r="M1841" s="6" t="str">
        <f>IFERROR(VLOOKUP(G1841,TCD!$A$4:$C$362,3,FALSE),"Commune de ramassage")</f>
        <v>Commune de ramassage</v>
      </c>
      <c r="N1841">
        <v>583</v>
      </c>
    </row>
    <row r="1842" spans="1:14" x14ac:dyDescent="0.3">
      <c r="A1842">
        <f t="shared" si="113"/>
        <v>1841</v>
      </c>
      <c r="B1842">
        <v>354017116483021</v>
      </c>
      <c r="C1842" t="s">
        <v>24</v>
      </c>
      <c r="D1842" s="3">
        <v>44635.480532407404</v>
      </c>
      <c r="E1842" s="4">
        <f t="shared" si="112"/>
        <v>44635.480532407404</v>
      </c>
      <c r="F1842" s="1" t="s">
        <v>14</v>
      </c>
      <c r="G1842" s="11" t="str">
        <f t="shared" si="114"/>
        <v>69178 44635,5</v>
      </c>
      <c r="H1842" s="11" t="str">
        <f t="shared" si="115"/>
        <v>Dans la commune</v>
      </c>
      <c r="I1842" s="1">
        <v>31</v>
      </c>
      <c r="J1842" s="5">
        <v>1.0416666666666667E-4</v>
      </c>
      <c r="K1842">
        <v>4.5199999999999998E-4</v>
      </c>
      <c r="L1842" s="6"/>
      <c r="M1842" s="6" t="str">
        <f>IFERROR(VLOOKUP(G1842,TCD!$A$4:$C$362,3,FALSE),"Commune de ramassage")</f>
        <v>Commune de ramassage</v>
      </c>
      <c r="N1842">
        <v>584</v>
      </c>
    </row>
    <row r="1843" spans="1:14" x14ac:dyDescent="0.3">
      <c r="A1843">
        <f t="shared" si="113"/>
        <v>1842</v>
      </c>
      <c r="B1843">
        <v>354017116483021</v>
      </c>
      <c r="C1843" t="s">
        <v>24</v>
      </c>
      <c r="D1843" s="3">
        <v>44635.480636574073</v>
      </c>
      <c r="E1843" s="4">
        <f t="shared" si="112"/>
        <v>44635.480636574073</v>
      </c>
      <c r="F1843" s="1" t="s">
        <v>14</v>
      </c>
      <c r="G1843" s="11" t="str">
        <f t="shared" si="114"/>
        <v>69178 44635,5</v>
      </c>
      <c r="H1843" s="11" t="str">
        <f t="shared" si="115"/>
        <v>Dans la commune</v>
      </c>
      <c r="I1843" s="1">
        <v>26</v>
      </c>
      <c r="J1843" s="5">
        <v>2.3148148148148146E-4</v>
      </c>
      <c r="K1843">
        <v>-2.1499999999999999E-4</v>
      </c>
      <c r="L1843" s="6"/>
      <c r="M1843" s="6" t="str">
        <f>IFERROR(VLOOKUP(G1843,TCD!$A$4:$C$362,3,FALSE),"Commune de ramassage")</f>
        <v>Commune de ramassage</v>
      </c>
      <c r="N1843">
        <v>585</v>
      </c>
    </row>
    <row r="1844" spans="1:14" x14ac:dyDescent="0.3">
      <c r="A1844">
        <f t="shared" si="113"/>
        <v>1843</v>
      </c>
      <c r="B1844">
        <v>354017116483021</v>
      </c>
      <c r="C1844" t="s">
        <v>24</v>
      </c>
      <c r="D1844" s="3">
        <v>44635.480868055558</v>
      </c>
      <c r="E1844" s="4">
        <f t="shared" si="112"/>
        <v>44635.480868055558</v>
      </c>
      <c r="F1844" s="1" t="s">
        <v>14</v>
      </c>
      <c r="G1844" s="11" t="str">
        <f t="shared" si="114"/>
        <v>69178 44635,5</v>
      </c>
      <c r="H1844" s="11" t="str">
        <f t="shared" si="115"/>
        <v>Dans la commune</v>
      </c>
      <c r="I1844" s="1">
        <v>12</v>
      </c>
      <c r="J1844" s="5">
        <v>2.3148148148148147E-5</v>
      </c>
      <c r="K1844">
        <v>-6.2000000000000003E-5</v>
      </c>
      <c r="L1844" s="6"/>
      <c r="M1844" s="6" t="str">
        <f>IFERROR(VLOOKUP(G1844,TCD!$A$4:$C$362,3,FALSE),"Commune de ramassage")</f>
        <v>Commune de ramassage</v>
      </c>
      <c r="N1844">
        <v>586</v>
      </c>
    </row>
    <row r="1845" spans="1:14" x14ac:dyDescent="0.3">
      <c r="A1845">
        <f t="shared" si="113"/>
        <v>1844</v>
      </c>
      <c r="B1845">
        <v>354017116483021</v>
      </c>
      <c r="C1845" t="s">
        <v>24</v>
      </c>
      <c r="D1845" s="3">
        <v>44635.480891203704</v>
      </c>
      <c r="E1845" s="4">
        <f t="shared" si="112"/>
        <v>44635.480891203704</v>
      </c>
      <c r="F1845" s="1" t="s">
        <v>14</v>
      </c>
      <c r="G1845" s="11" t="str">
        <f t="shared" si="114"/>
        <v>69178 44635,5</v>
      </c>
      <c r="H1845" s="11" t="str">
        <f t="shared" si="115"/>
        <v>Dans la commune</v>
      </c>
      <c r="I1845" s="1">
        <v>12</v>
      </c>
      <c r="J1845" s="5">
        <v>2.3148148148148147E-5</v>
      </c>
      <c r="K1845">
        <v>-5.5999999999999999E-5</v>
      </c>
      <c r="L1845" s="6"/>
      <c r="M1845" s="6" t="str">
        <f>IFERROR(VLOOKUP(G1845,TCD!$A$4:$C$362,3,FALSE),"Commune de ramassage")</f>
        <v>Commune de ramassage</v>
      </c>
      <c r="N1845">
        <v>587</v>
      </c>
    </row>
    <row r="1846" spans="1:14" x14ac:dyDescent="0.3">
      <c r="A1846">
        <f t="shared" si="113"/>
        <v>1845</v>
      </c>
      <c r="B1846">
        <v>354017116483021</v>
      </c>
      <c r="C1846" t="s">
        <v>24</v>
      </c>
      <c r="D1846" s="3">
        <v>44635.480914351851</v>
      </c>
      <c r="E1846" s="4">
        <f t="shared" si="112"/>
        <v>44635.480914351851</v>
      </c>
      <c r="F1846" s="1" t="s">
        <v>14</v>
      </c>
      <c r="G1846" s="11" t="str">
        <f t="shared" si="114"/>
        <v>69178 44635,5</v>
      </c>
      <c r="H1846" s="11" t="str">
        <f t="shared" si="115"/>
        <v>Dans la commune</v>
      </c>
      <c r="I1846" s="1">
        <v>13</v>
      </c>
      <c r="J1846" s="5">
        <v>1.273148148148148E-4</v>
      </c>
      <c r="K1846">
        <v>-6.9999999999999999E-4</v>
      </c>
      <c r="L1846" s="6"/>
      <c r="M1846" s="6" t="str">
        <f>IFERROR(VLOOKUP(G1846,TCD!$A$4:$C$362,3,FALSE),"Commune de ramassage")</f>
        <v>Commune de ramassage</v>
      </c>
      <c r="N1846">
        <v>588</v>
      </c>
    </row>
    <row r="1847" spans="1:14" x14ac:dyDescent="0.3">
      <c r="A1847">
        <f t="shared" si="113"/>
        <v>1846</v>
      </c>
      <c r="B1847">
        <v>354017116483021</v>
      </c>
      <c r="C1847" t="s">
        <v>24</v>
      </c>
      <c r="D1847" s="3">
        <v>44635.481041666666</v>
      </c>
      <c r="E1847" s="4">
        <f t="shared" si="112"/>
        <v>44635.481041666666</v>
      </c>
      <c r="F1847" s="1" t="s">
        <v>14</v>
      </c>
      <c r="G1847" s="11" t="str">
        <f t="shared" si="114"/>
        <v>69178 44635,5</v>
      </c>
      <c r="H1847" s="11" t="str">
        <f t="shared" si="115"/>
        <v>Dans la commune</v>
      </c>
      <c r="I1847" s="1">
        <v>28</v>
      </c>
      <c r="J1847" s="5">
        <v>1.273148148148148E-4</v>
      </c>
      <c r="K1847">
        <v>-4.9200000000000003E-4</v>
      </c>
      <c r="L1847" s="6"/>
      <c r="M1847" s="6" t="str">
        <f>IFERROR(VLOOKUP(G1847,TCD!$A$4:$C$362,3,FALSE),"Commune de ramassage")</f>
        <v>Commune de ramassage</v>
      </c>
      <c r="N1847">
        <v>589</v>
      </c>
    </row>
    <row r="1848" spans="1:14" x14ac:dyDescent="0.3">
      <c r="A1848">
        <f t="shared" si="113"/>
        <v>1847</v>
      </c>
      <c r="B1848">
        <v>354017116483021</v>
      </c>
      <c r="C1848" t="s">
        <v>24</v>
      </c>
      <c r="D1848" s="3">
        <v>44635.481168981481</v>
      </c>
      <c r="E1848" s="4">
        <f t="shared" si="112"/>
        <v>44635.481168981481</v>
      </c>
      <c r="F1848" s="1" t="s">
        <v>14</v>
      </c>
      <c r="G1848" s="11" t="str">
        <f t="shared" si="114"/>
        <v>69178 44635,5</v>
      </c>
      <c r="H1848" s="11" t="str">
        <f t="shared" si="115"/>
        <v>Dans la commune</v>
      </c>
      <c r="I1848" s="1">
        <v>17</v>
      </c>
      <c r="J1848" s="5">
        <v>4.8611111111111104E-4</v>
      </c>
      <c r="K1848">
        <v>-2.1900000000000001E-3</v>
      </c>
      <c r="L1848" s="6"/>
      <c r="M1848" s="6" t="str">
        <f>IFERROR(VLOOKUP(G1848,TCD!$A$4:$C$362,3,FALSE),"Commune de ramassage")</f>
        <v>Commune de ramassage</v>
      </c>
      <c r="N1848">
        <v>590</v>
      </c>
    </row>
    <row r="1849" spans="1:14" x14ac:dyDescent="0.3">
      <c r="A1849">
        <f t="shared" si="113"/>
        <v>1848</v>
      </c>
      <c r="B1849">
        <v>354017116483021</v>
      </c>
      <c r="C1849" t="s">
        <v>24</v>
      </c>
      <c r="D1849" s="3">
        <v>44635.48165509259</v>
      </c>
      <c r="E1849" s="4">
        <f t="shared" si="112"/>
        <v>44635.48165509259</v>
      </c>
      <c r="F1849" s="1" t="s">
        <v>14</v>
      </c>
      <c r="G1849" s="11" t="str">
        <f t="shared" si="114"/>
        <v>69178 44635,5</v>
      </c>
      <c r="H1849" s="11" t="str">
        <f t="shared" si="115"/>
        <v>Dans la commune</v>
      </c>
      <c r="I1849" s="1">
        <v>26</v>
      </c>
      <c r="J1849" s="5">
        <v>4.3981481481481481E-4</v>
      </c>
      <c r="K1849">
        <v>-2.385E-3</v>
      </c>
      <c r="L1849" s="6"/>
      <c r="M1849" s="6" t="str">
        <f>IFERROR(VLOOKUP(G1849,TCD!$A$4:$C$362,3,FALSE),"Commune de ramassage")</f>
        <v>Commune de ramassage</v>
      </c>
      <c r="N1849">
        <v>591</v>
      </c>
    </row>
    <row r="1850" spans="1:14" x14ac:dyDescent="0.3">
      <c r="A1850">
        <f t="shared" si="113"/>
        <v>1849</v>
      </c>
      <c r="B1850">
        <v>354017116483021</v>
      </c>
      <c r="C1850" t="s">
        <v>24</v>
      </c>
      <c r="D1850" s="3">
        <v>44635.482094907406</v>
      </c>
      <c r="E1850" s="4">
        <f t="shared" si="112"/>
        <v>44635.482094907406</v>
      </c>
      <c r="F1850" s="1" t="s">
        <v>14</v>
      </c>
      <c r="G1850" s="11" t="str">
        <f t="shared" si="114"/>
        <v>69178 44635,5</v>
      </c>
      <c r="H1850" s="11" t="str">
        <f t="shared" si="115"/>
        <v>Dans la commune</v>
      </c>
      <c r="I1850" s="1">
        <v>16</v>
      </c>
      <c r="J1850" s="5">
        <v>2.3148148148148147E-5</v>
      </c>
      <c r="K1850">
        <v>-2.3E-5</v>
      </c>
      <c r="L1850" s="6"/>
      <c r="M1850" s="6" t="str">
        <f>IFERROR(VLOOKUP(G1850,TCD!$A$4:$C$362,3,FALSE),"Commune de ramassage")</f>
        <v>Commune de ramassage</v>
      </c>
      <c r="N1850">
        <v>592</v>
      </c>
    </row>
    <row r="1851" spans="1:14" x14ac:dyDescent="0.3">
      <c r="A1851">
        <f t="shared" si="113"/>
        <v>1850</v>
      </c>
      <c r="B1851">
        <v>354017116483021</v>
      </c>
      <c r="C1851" t="s">
        <v>24</v>
      </c>
      <c r="D1851" s="3">
        <v>44635.482118055559</v>
      </c>
      <c r="E1851" s="4">
        <f t="shared" si="112"/>
        <v>44635.482118055559</v>
      </c>
      <c r="F1851" s="1" t="s">
        <v>14</v>
      </c>
      <c r="G1851" s="11" t="str">
        <f t="shared" si="114"/>
        <v>69178 44635,5</v>
      </c>
      <c r="H1851" s="11" t="str">
        <f t="shared" si="115"/>
        <v>Dans la commune</v>
      </c>
      <c r="I1851" s="1">
        <v>15</v>
      </c>
      <c r="J1851" s="5">
        <v>2.3148148148148147E-5</v>
      </c>
      <c r="K1851">
        <v>3.6000000000000001E-5</v>
      </c>
      <c r="L1851" s="6"/>
      <c r="M1851" s="6" t="str">
        <f>IFERROR(VLOOKUP(G1851,TCD!$A$4:$C$362,3,FALSE),"Commune de ramassage")</f>
        <v>Commune de ramassage</v>
      </c>
      <c r="N1851">
        <v>593</v>
      </c>
    </row>
    <row r="1852" spans="1:14" x14ac:dyDescent="0.3">
      <c r="A1852">
        <f t="shared" si="113"/>
        <v>1851</v>
      </c>
      <c r="B1852">
        <v>354017116483021</v>
      </c>
      <c r="C1852" t="s">
        <v>24</v>
      </c>
      <c r="D1852" s="3">
        <v>44635.482141203705</v>
      </c>
      <c r="E1852" s="4">
        <f t="shared" si="112"/>
        <v>44635.482141203705</v>
      </c>
      <c r="F1852" s="1" t="s">
        <v>14</v>
      </c>
      <c r="G1852" s="11" t="str">
        <f t="shared" si="114"/>
        <v>69178 44635,5</v>
      </c>
      <c r="H1852" s="11" t="str">
        <f t="shared" si="115"/>
        <v>Dans la commune</v>
      </c>
      <c r="I1852" s="1">
        <v>16</v>
      </c>
      <c r="J1852" s="5">
        <v>1.1805555555555556E-3</v>
      </c>
      <c r="K1852">
        <v>5.2300000000000003E-3</v>
      </c>
      <c r="L1852" s="6"/>
      <c r="M1852" s="6" t="str">
        <f>IFERROR(VLOOKUP(G1852,TCD!$A$4:$C$362,3,FALSE),"Commune de ramassage")</f>
        <v>Commune de ramassage</v>
      </c>
      <c r="N1852">
        <v>594</v>
      </c>
    </row>
    <row r="1853" spans="1:14" x14ac:dyDescent="0.3">
      <c r="A1853">
        <f t="shared" si="113"/>
        <v>1852</v>
      </c>
      <c r="B1853">
        <v>354017116483021</v>
      </c>
      <c r="C1853" t="s">
        <v>24</v>
      </c>
      <c r="D1853" s="3">
        <v>44635.48332175926</v>
      </c>
      <c r="E1853" s="4">
        <f t="shared" si="112"/>
        <v>44635.48332175926</v>
      </c>
      <c r="F1853" s="1" t="s">
        <v>14</v>
      </c>
      <c r="G1853" s="11" t="str">
        <f t="shared" si="114"/>
        <v>69178 44635,5</v>
      </c>
      <c r="H1853" s="11" t="str">
        <f t="shared" si="115"/>
        <v>Dans la commune</v>
      </c>
      <c r="I1853" s="1">
        <v>8</v>
      </c>
      <c r="J1853" s="5">
        <v>2.4305555555555552E-4</v>
      </c>
      <c r="K1853">
        <v>3.8000000000000002E-4</v>
      </c>
      <c r="L1853" s="6"/>
      <c r="M1853" s="6" t="str">
        <f>IFERROR(VLOOKUP(G1853,TCD!$A$4:$C$362,3,FALSE),"Commune de ramassage")</f>
        <v>Commune de ramassage</v>
      </c>
      <c r="N1853">
        <v>595</v>
      </c>
    </row>
    <row r="1854" spans="1:14" x14ac:dyDescent="0.3">
      <c r="A1854">
        <f t="shared" si="113"/>
        <v>1853</v>
      </c>
      <c r="B1854">
        <v>354017116483021</v>
      </c>
      <c r="C1854" t="s">
        <v>24</v>
      </c>
      <c r="D1854" s="3">
        <v>44635.483564814815</v>
      </c>
      <c r="E1854" s="4">
        <f t="shared" si="112"/>
        <v>44635.483564814815</v>
      </c>
      <c r="F1854" s="1" t="s">
        <v>14</v>
      </c>
      <c r="G1854" s="11" t="str">
        <f t="shared" si="114"/>
        <v>69178 44635,5</v>
      </c>
      <c r="H1854" s="11" t="str">
        <f t="shared" si="115"/>
        <v>Dans la commune</v>
      </c>
      <c r="I1854" s="1">
        <v>20</v>
      </c>
      <c r="J1854" s="5">
        <v>1.6203703703703703E-4</v>
      </c>
      <c r="K1854">
        <v>-9.9999999999999995E-7</v>
      </c>
      <c r="L1854" s="6"/>
      <c r="M1854" s="6" t="str">
        <f>IFERROR(VLOOKUP(G1854,TCD!$A$4:$C$362,3,FALSE),"Commune de ramassage")</f>
        <v>Commune de ramassage</v>
      </c>
      <c r="N1854">
        <v>596</v>
      </c>
    </row>
    <row r="1855" spans="1:14" x14ac:dyDescent="0.3">
      <c r="A1855">
        <f t="shared" si="113"/>
        <v>1854</v>
      </c>
      <c r="B1855">
        <v>354017116483021</v>
      </c>
      <c r="C1855" t="s">
        <v>24</v>
      </c>
      <c r="D1855" s="3">
        <v>44635.483726851853</v>
      </c>
      <c r="E1855" s="4">
        <f t="shared" si="112"/>
        <v>44635.483726851853</v>
      </c>
      <c r="F1855" s="1" t="s">
        <v>14</v>
      </c>
      <c r="G1855" s="11" t="str">
        <f t="shared" si="114"/>
        <v>69178 44635,5</v>
      </c>
      <c r="H1855" s="11" t="str">
        <f t="shared" si="115"/>
        <v>Entrée sortie</v>
      </c>
      <c r="I1855" s="1">
        <v>28</v>
      </c>
      <c r="J1855" s="5">
        <v>4.7453703703703704E-4</v>
      </c>
      <c r="K1855">
        <v>7.1599999999999995E-4</v>
      </c>
      <c r="L1855" s="6"/>
      <c r="M1855" s="6" t="str">
        <f>IFERROR(VLOOKUP(G1855,TCD!$A$4:$C$362,3,FALSE),"Commune de ramassage")</f>
        <v>Commune de ramassage</v>
      </c>
      <c r="N1855">
        <v>597</v>
      </c>
    </row>
    <row r="1856" spans="1:14" x14ac:dyDescent="0.3">
      <c r="A1856">
        <f t="shared" si="113"/>
        <v>1855</v>
      </c>
      <c r="B1856">
        <v>354017116483021</v>
      </c>
      <c r="C1856" t="s">
        <v>24</v>
      </c>
      <c r="D1856" s="3">
        <v>44635.484201388892</v>
      </c>
      <c r="E1856" s="4">
        <f t="shared" si="112"/>
        <v>44635.484201388892</v>
      </c>
      <c r="F1856" s="1" t="s">
        <v>13</v>
      </c>
      <c r="G1856" s="11" t="str">
        <f t="shared" si="114"/>
        <v>69201 44635,5</v>
      </c>
      <c r="H1856" s="11" t="str">
        <f t="shared" si="115"/>
        <v>Dans la commune</v>
      </c>
      <c r="I1856" s="1">
        <v>9</v>
      </c>
      <c r="J1856" s="5">
        <v>1.1574074074074073E-5</v>
      </c>
      <c r="K1856">
        <v>-3.8000000000000002E-5</v>
      </c>
      <c r="L1856" s="6"/>
      <c r="M1856" s="6" t="str">
        <f>IFERROR(VLOOKUP(G1856,TCD!$A$4:$C$362,3,FALSE),"Commune de ramassage")</f>
        <v>Commune de ramassage</v>
      </c>
      <c r="N1856">
        <v>598</v>
      </c>
    </row>
    <row r="1857" spans="1:14" x14ac:dyDescent="0.3">
      <c r="A1857">
        <f t="shared" si="113"/>
        <v>1856</v>
      </c>
      <c r="B1857">
        <v>354017116483021</v>
      </c>
      <c r="C1857" t="s">
        <v>24</v>
      </c>
      <c r="D1857" s="3">
        <v>44635.484212962961</v>
      </c>
      <c r="E1857" s="4">
        <f t="shared" si="112"/>
        <v>44635.484212962961</v>
      </c>
      <c r="F1857" s="1" t="s">
        <v>13</v>
      </c>
      <c r="G1857" s="11" t="str">
        <f t="shared" si="114"/>
        <v>69201 44635,5</v>
      </c>
      <c r="H1857" s="11" t="str">
        <f t="shared" si="115"/>
        <v>Dans la commune</v>
      </c>
      <c r="I1857" s="1">
        <v>10</v>
      </c>
      <c r="J1857" s="5">
        <v>5.7870370370370366E-5</v>
      </c>
      <c r="K1857">
        <v>-8.7999999999999998E-5</v>
      </c>
      <c r="L1857" s="6"/>
      <c r="M1857" s="6" t="str">
        <f>IFERROR(VLOOKUP(G1857,TCD!$A$4:$C$362,3,FALSE),"Commune de ramassage")</f>
        <v>Commune de ramassage</v>
      </c>
      <c r="N1857">
        <v>599</v>
      </c>
    </row>
    <row r="1858" spans="1:14" x14ac:dyDescent="0.3">
      <c r="A1858">
        <f t="shared" si="113"/>
        <v>1857</v>
      </c>
      <c r="B1858">
        <v>354017116483021</v>
      </c>
      <c r="C1858" t="s">
        <v>24</v>
      </c>
      <c r="D1858" s="3">
        <v>44635.484270833331</v>
      </c>
      <c r="E1858" s="4">
        <f t="shared" ref="E1858:E1921" si="116">D1858</f>
        <v>44635.484270833331</v>
      </c>
      <c r="F1858" s="1" t="s">
        <v>13</v>
      </c>
      <c r="G1858" s="11" t="str">
        <f t="shared" si="114"/>
        <v>69201 44635,5</v>
      </c>
      <c r="H1858" s="11" t="str">
        <f t="shared" si="115"/>
        <v>Dans la commune</v>
      </c>
      <c r="I1858" s="1">
        <v>8</v>
      </c>
      <c r="J1858" s="5">
        <v>3.8194444444444446E-4</v>
      </c>
      <c r="K1858">
        <v>-3.7500000000000001E-4</v>
      </c>
      <c r="L1858" s="6"/>
      <c r="M1858" s="6" t="str">
        <f>IFERROR(VLOOKUP(G1858,TCD!$A$4:$C$362,3,FALSE),"Commune de ramassage")</f>
        <v>Commune de ramassage</v>
      </c>
      <c r="N1858">
        <v>600</v>
      </c>
    </row>
    <row r="1859" spans="1:14" x14ac:dyDescent="0.3">
      <c r="A1859">
        <f t="shared" ref="A1859:A1922" si="117">A1858+1</f>
        <v>1858</v>
      </c>
      <c r="B1859">
        <v>354017116483021</v>
      </c>
      <c r="C1859" t="s">
        <v>24</v>
      </c>
      <c r="D1859" s="3">
        <v>44635.484652777777</v>
      </c>
      <c r="E1859" s="4">
        <f t="shared" si="116"/>
        <v>44635.484652777777</v>
      </c>
      <c r="F1859" s="1" t="s">
        <v>13</v>
      </c>
      <c r="G1859" s="11" t="str">
        <f t="shared" ref="G1859:G1922" si="118">F1859&amp;" "&amp;ROUND(D1859,1)</f>
        <v>69201 44635,5</v>
      </c>
      <c r="H1859" s="11" t="str">
        <f t="shared" ref="H1859:H1922" si="119">IF(F1859=F1860,"Dans la commune","Entrée sortie")</f>
        <v>Dans la commune</v>
      </c>
      <c r="I1859" s="1">
        <v>0</v>
      </c>
      <c r="J1859" s="5">
        <v>4.6296296296296293E-4</v>
      </c>
      <c r="K1859">
        <v>-1.5899999999999999E-4</v>
      </c>
      <c r="L1859" s="6"/>
      <c r="M1859" s="6" t="str">
        <f>IFERROR(VLOOKUP(G1859,TCD!$A$4:$C$362,3,FALSE),"Commune de ramassage")</f>
        <v>Commune de ramassage</v>
      </c>
      <c r="N1859">
        <v>601</v>
      </c>
    </row>
    <row r="1860" spans="1:14" x14ac:dyDescent="0.3">
      <c r="A1860">
        <f t="shared" si="117"/>
        <v>1859</v>
      </c>
      <c r="B1860">
        <v>354017116483021</v>
      </c>
      <c r="C1860" t="s">
        <v>24</v>
      </c>
      <c r="D1860" s="3">
        <v>44635.485115740739</v>
      </c>
      <c r="E1860" s="4">
        <f t="shared" si="116"/>
        <v>44635.485115740739</v>
      </c>
      <c r="F1860" s="1" t="s">
        <v>13</v>
      </c>
      <c r="G1860" s="11" t="str">
        <f t="shared" si="118"/>
        <v>69201 44635,5</v>
      </c>
      <c r="H1860" s="11" t="str">
        <f t="shared" si="119"/>
        <v>Dans la commune</v>
      </c>
      <c r="I1860" s="1">
        <v>10</v>
      </c>
      <c r="J1860" s="5">
        <v>1.1574074074074073E-5</v>
      </c>
      <c r="K1860">
        <v>-1.1E-5</v>
      </c>
      <c r="L1860" s="6"/>
      <c r="M1860" s="6" t="str">
        <f>IFERROR(VLOOKUP(G1860,TCD!$A$4:$C$362,3,FALSE),"Commune de ramassage")</f>
        <v>Commune de ramassage</v>
      </c>
      <c r="N1860">
        <v>602</v>
      </c>
    </row>
    <row r="1861" spans="1:14" x14ac:dyDescent="0.3">
      <c r="A1861">
        <f t="shared" si="117"/>
        <v>1860</v>
      </c>
      <c r="B1861">
        <v>354017116483021</v>
      </c>
      <c r="C1861" t="s">
        <v>24</v>
      </c>
      <c r="D1861" s="3">
        <v>44635.485127314816</v>
      </c>
      <c r="E1861" s="4">
        <f t="shared" si="116"/>
        <v>44635.485127314816</v>
      </c>
      <c r="F1861" s="1" t="s">
        <v>13</v>
      </c>
      <c r="G1861" s="11" t="str">
        <f t="shared" si="118"/>
        <v>69201 44635,5</v>
      </c>
      <c r="H1861" s="11" t="str">
        <f t="shared" si="119"/>
        <v>Dans la commune</v>
      </c>
      <c r="I1861" s="1">
        <v>11</v>
      </c>
      <c r="J1861" s="5">
        <v>6.9444444444444444E-5</v>
      </c>
      <c r="K1861">
        <v>3.8000000000000002E-5</v>
      </c>
      <c r="L1861" s="6"/>
      <c r="M1861" s="6" t="str">
        <f>IFERROR(VLOOKUP(G1861,TCD!$A$4:$C$362,3,FALSE),"Commune de ramassage")</f>
        <v>Commune de ramassage</v>
      </c>
      <c r="N1861">
        <v>603</v>
      </c>
    </row>
    <row r="1862" spans="1:14" x14ac:dyDescent="0.3">
      <c r="A1862">
        <f t="shared" si="117"/>
        <v>1861</v>
      </c>
      <c r="B1862">
        <v>354017116483021</v>
      </c>
      <c r="C1862" t="s">
        <v>24</v>
      </c>
      <c r="D1862" s="3">
        <v>44635.485196759262</v>
      </c>
      <c r="E1862" s="4">
        <f t="shared" si="116"/>
        <v>44635.485196759262</v>
      </c>
      <c r="F1862" s="1" t="s">
        <v>13</v>
      </c>
      <c r="G1862" s="11" t="str">
        <f t="shared" si="118"/>
        <v>69201 44635,5</v>
      </c>
      <c r="H1862" s="11" t="str">
        <f t="shared" si="119"/>
        <v>Dans la commune</v>
      </c>
      <c r="I1862" s="1">
        <v>7</v>
      </c>
      <c r="J1862" s="5">
        <v>3.7037037037037035E-4</v>
      </c>
      <c r="K1862">
        <v>2.03E-4</v>
      </c>
      <c r="L1862" s="6"/>
      <c r="M1862" s="6" t="str">
        <f>IFERROR(VLOOKUP(G1862,TCD!$A$4:$C$362,3,FALSE),"Commune de ramassage")</f>
        <v>Commune de ramassage</v>
      </c>
      <c r="N1862">
        <v>604</v>
      </c>
    </row>
    <row r="1863" spans="1:14" x14ac:dyDescent="0.3">
      <c r="A1863">
        <f t="shared" si="117"/>
        <v>1862</v>
      </c>
      <c r="B1863">
        <v>354017116483021</v>
      </c>
      <c r="C1863" t="s">
        <v>24</v>
      </c>
      <c r="D1863" s="3">
        <v>44635.485567129632</v>
      </c>
      <c r="E1863" s="4">
        <f t="shared" si="116"/>
        <v>44635.485567129632</v>
      </c>
      <c r="F1863" s="1" t="s">
        <v>13</v>
      </c>
      <c r="G1863" s="11" t="str">
        <f t="shared" si="118"/>
        <v>69201 44635,5</v>
      </c>
      <c r="H1863" s="11" t="str">
        <f t="shared" si="119"/>
        <v>Dans la commune</v>
      </c>
      <c r="I1863" s="1">
        <v>6</v>
      </c>
      <c r="J1863" s="5">
        <v>6.9444444444444444E-5</v>
      </c>
      <c r="K1863">
        <v>1.84E-4</v>
      </c>
      <c r="L1863" s="6"/>
      <c r="M1863" s="6" t="str">
        <f>IFERROR(VLOOKUP(G1863,TCD!$A$4:$C$362,3,FALSE),"Commune de ramassage")</f>
        <v>Commune de ramassage</v>
      </c>
      <c r="N1863">
        <v>605</v>
      </c>
    </row>
    <row r="1864" spans="1:14" x14ac:dyDescent="0.3">
      <c r="A1864">
        <f t="shared" si="117"/>
        <v>1863</v>
      </c>
      <c r="B1864">
        <v>354017116483021</v>
      </c>
      <c r="C1864" t="s">
        <v>24</v>
      </c>
      <c r="D1864" s="3">
        <v>44635.485636574071</v>
      </c>
      <c r="E1864" s="4">
        <f t="shared" si="116"/>
        <v>44635.485636574071</v>
      </c>
      <c r="F1864" s="1" t="s">
        <v>13</v>
      </c>
      <c r="G1864" s="11" t="str">
        <f t="shared" si="118"/>
        <v>69201 44635,5</v>
      </c>
      <c r="H1864" s="11" t="str">
        <f t="shared" si="119"/>
        <v>Dans la commune</v>
      </c>
      <c r="I1864" s="1">
        <v>9</v>
      </c>
      <c r="J1864" s="5">
        <v>3.4722222222222222E-5</v>
      </c>
      <c r="K1864">
        <v>4.0000000000000003E-5</v>
      </c>
      <c r="L1864" s="6"/>
      <c r="M1864" s="6" t="str">
        <f>IFERROR(VLOOKUP(G1864,TCD!$A$4:$C$362,3,FALSE),"Commune de ramassage")</f>
        <v>Commune de ramassage</v>
      </c>
      <c r="N1864">
        <v>606</v>
      </c>
    </row>
    <row r="1865" spans="1:14" x14ac:dyDescent="0.3">
      <c r="A1865">
        <f t="shared" si="117"/>
        <v>1864</v>
      </c>
      <c r="B1865">
        <v>354017116483021</v>
      </c>
      <c r="C1865" t="s">
        <v>24</v>
      </c>
      <c r="D1865" s="3">
        <v>44635.485671296294</v>
      </c>
      <c r="E1865" s="4">
        <f t="shared" si="116"/>
        <v>44635.485671296294</v>
      </c>
      <c r="F1865" s="1" t="s">
        <v>13</v>
      </c>
      <c r="G1865" s="11" t="str">
        <f t="shared" si="118"/>
        <v>69201 44635,5</v>
      </c>
      <c r="H1865" s="11" t="str">
        <f t="shared" si="119"/>
        <v>Dans la commune</v>
      </c>
      <c r="I1865" s="1">
        <v>8</v>
      </c>
      <c r="J1865" s="5">
        <v>2.3148148148148147E-5</v>
      </c>
      <c r="K1865">
        <v>4.0000000000000003E-5</v>
      </c>
      <c r="L1865" s="6"/>
      <c r="M1865" s="6" t="str">
        <f>IFERROR(VLOOKUP(G1865,TCD!$A$4:$C$362,3,FALSE),"Commune de ramassage")</f>
        <v>Commune de ramassage</v>
      </c>
      <c r="N1865">
        <v>607</v>
      </c>
    </row>
    <row r="1866" spans="1:14" x14ac:dyDescent="0.3">
      <c r="A1866">
        <f t="shared" si="117"/>
        <v>1865</v>
      </c>
      <c r="B1866">
        <v>354017116483021</v>
      </c>
      <c r="C1866" t="s">
        <v>24</v>
      </c>
      <c r="D1866" s="3">
        <v>44635.485694444447</v>
      </c>
      <c r="E1866" s="4">
        <f t="shared" si="116"/>
        <v>44635.485694444447</v>
      </c>
      <c r="F1866" s="1" t="s">
        <v>13</v>
      </c>
      <c r="G1866" s="11" t="str">
        <f t="shared" si="118"/>
        <v>69201 44635,5</v>
      </c>
      <c r="H1866" s="11" t="str">
        <f t="shared" si="119"/>
        <v>Dans la commune</v>
      </c>
      <c r="I1866" s="1">
        <v>8</v>
      </c>
      <c r="J1866" s="5">
        <v>1.7361111111111112E-4</v>
      </c>
      <c r="K1866">
        <v>-3.6999999999999998E-5</v>
      </c>
      <c r="L1866" s="6"/>
      <c r="M1866" s="6" t="str">
        <f>IFERROR(VLOOKUP(G1866,TCD!$A$4:$C$362,3,FALSE),"Commune de ramassage")</f>
        <v>Commune de ramassage</v>
      </c>
      <c r="N1866">
        <v>608</v>
      </c>
    </row>
    <row r="1867" spans="1:14" x14ac:dyDescent="0.3">
      <c r="A1867">
        <f t="shared" si="117"/>
        <v>1866</v>
      </c>
      <c r="B1867">
        <v>354017116483021</v>
      </c>
      <c r="C1867" t="s">
        <v>24</v>
      </c>
      <c r="D1867" s="3">
        <v>44635.485868055555</v>
      </c>
      <c r="E1867" s="4">
        <f t="shared" si="116"/>
        <v>44635.485868055555</v>
      </c>
      <c r="F1867" s="1" t="s">
        <v>13</v>
      </c>
      <c r="G1867" s="11" t="str">
        <f t="shared" si="118"/>
        <v>69201 44635,5</v>
      </c>
      <c r="H1867" s="11" t="str">
        <f t="shared" si="119"/>
        <v>Dans la commune</v>
      </c>
      <c r="I1867" s="1">
        <v>0</v>
      </c>
      <c r="J1867" s="5">
        <v>4.0509259259259258E-4</v>
      </c>
      <c r="K1867">
        <v>-6.8199999999999999E-4</v>
      </c>
      <c r="L1867" s="6"/>
      <c r="M1867" s="6" t="str">
        <f>IFERROR(VLOOKUP(G1867,TCD!$A$4:$C$362,3,FALSE),"Commune de ramassage")</f>
        <v>Commune de ramassage</v>
      </c>
      <c r="N1867">
        <v>609</v>
      </c>
    </row>
    <row r="1868" spans="1:14" x14ac:dyDescent="0.3">
      <c r="A1868">
        <f t="shared" si="117"/>
        <v>1867</v>
      </c>
      <c r="B1868">
        <v>354017116483021</v>
      </c>
      <c r="C1868" t="s">
        <v>24</v>
      </c>
      <c r="D1868" s="3">
        <v>44635.486273148148</v>
      </c>
      <c r="E1868" s="4">
        <f t="shared" si="116"/>
        <v>44635.486273148148</v>
      </c>
      <c r="F1868" s="1" t="s">
        <v>13</v>
      </c>
      <c r="G1868" s="11" t="str">
        <f t="shared" si="118"/>
        <v>69201 44635,5</v>
      </c>
      <c r="H1868" s="11" t="str">
        <f t="shared" si="119"/>
        <v>Dans la commune</v>
      </c>
      <c r="I1868" s="1">
        <v>5</v>
      </c>
      <c r="J1868" s="5">
        <v>3.4722222222222222E-5</v>
      </c>
      <c r="K1868">
        <v>-2.5000000000000001E-5</v>
      </c>
      <c r="L1868" s="6"/>
      <c r="M1868" s="6" t="str">
        <f>IFERROR(VLOOKUP(G1868,TCD!$A$4:$C$362,3,FALSE),"Commune de ramassage")</f>
        <v>Commune de ramassage</v>
      </c>
      <c r="N1868">
        <v>610</v>
      </c>
    </row>
    <row r="1869" spans="1:14" x14ac:dyDescent="0.3">
      <c r="A1869">
        <f t="shared" si="117"/>
        <v>1868</v>
      </c>
      <c r="B1869">
        <v>354017116483021</v>
      </c>
      <c r="C1869" t="s">
        <v>24</v>
      </c>
      <c r="D1869" s="3">
        <v>44635.486307870371</v>
      </c>
      <c r="E1869" s="4">
        <f t="shared" si="116"/>
        <v>44635.486307870371</v>
      </c>
      <c r="F1869" s="1" t="s">
        <v>13</v>
      </c>
      <c r="G1869" s="11" t="str">
        <f t="shared" si="118"/>
        <v>69201 44635,5</v>
      </c>
      <c r="H1869" s="11" t="str">
        <f t="shared" si="119"/>
        <v>Dans la commune</v>
      </c>
      <c r="I1869" s="1">
        <v>6</v>
      </c>
      <c r="J1869" s="5">
        <v>1.1574074074074073E-5</v>
      </c>
      <c r="K1869">
        <v>-2.3E-5</v>
      </c>
      <c r="L1869" s="6"/>
      <c r="M1869" s="6" t="str">
        <f>IFERROR(VLOOKUP(G1869,TCD!$A$4:$C$362,3,FALSE),"Commune de ramassage")</f>
        <v>Commune de ramassage</v>
      </c>
      <c r="N1869">
        <v>611</v>
      </c>
    </row>
    <row r="1870" spans="1:14" x14ac:dyDescent="0.3">
      <c r="A1870">
        <f t="shared" si="117"/>
        <v>1869</v>
      </c>
      <c r="B1870">
        <v>354017116483021</v>
      </c>
      <c r="C1870" t="s">
        <v>24</v>
      </c>
      <c r="D1870" s="3">
        <v>44635.486319444448</v>
      </c>
      <c r="E1870" s="4">
        <f t="shared" si="116"/>
        <v>44635.486319444448</v>
      </c>
      <c r="F1870" s="1" t="s">
        <v>13</v>
      </c>
      <c r="G1870" s="11" t="str">
        <f t="shared" si="118"/>
        <v>69201 44635,5</v>
      </c>
      <c r="H1870" s="11" t="str">
        <f t="shared" si="119"/>
        <v>Dans la commune</v>
      </c>
      <c r="I1870" s="1">
        <v>6</v>
      </c>
      <c r="J1870" s="5">
        <v>6.4814814814814813E-4</v>
      </c>
      <c r="K1870">
        <v>1.7E-5</v>
      </c>
      <c r="L1870" s="6"/>
      <c r="M1870" s="6" t="str">
        <f>IFERROR(VLOOKUP(G1870,TCD!$A$4:$C$362,3,FALSE),"Commune de ramassage")</f>
        <v>Commune de ramassage</v>
      </c>
      <c r="N1870">
        <v>612</v>
      </c>
    </row>
    <row r="1871" spans="1:14" x14ac:dyDescent="0.3">
      <c r="A1871">
        <f t="shared" si="117"/>
        <v>1870</v>
      </c>
      <c r="B1871">
        <v>354017116483021</v>
      </c>
      <c r="C1871" t="s">
        <v>24</v>
      </c>
      <c r="D1871" s="3">
        <v>44635.486967592595</v>
      </c>
      <c r="E1871" s="4">
        <f t="shared" si="116"/>
        <v>44635.486967592595</v>
      </c>
      <c r="F1871" s="1" t="s">
        <v>13</v>
      </c>
      <c r="G1871" s="11" t="str">
        <f t="shared" si="118"/>
        <v>69201 44635,5</v>
      </c>
      <c r="H1871" s="11" t="str">
        <f t="shared" si="119"/>
        <v>Dans la commune</v>
      </c>
      <c r="I1871" s="1">
        <v>0</v>
      </c>
      <c r="J1871" s="5">
        <v>7.407407407407407E-4</v>
      </c>
      <c r="K1871">
        <v>0</v>
      </c>
      <c r="L1871" s="6"/>
      <c r="M1871" s="6" t="str">
        <f>IFERROR(VLOOKUP(G1871,TCD!$A$4:$C$362,3,FALSE),"Commune de ramassage")</f>
        <v>Commune de ramassage</v>
      </c>
      <c r="N1871">
        <v>613</v>
      </c>
    </row>
    <row r="1872" spans="1:14" x14ac:dyDescent="0.3">
      <c r="A1872">
        <f t="shared" si="117"/>
        <v>1871</v>
      </c>
      <c r="B1872">
        <v>354017116483021</v>
      </c>
      <c r="C1872" t="s">
        <v>24</v>
      </c>
      <c r="D1872" s="3">
        <v>44635.487708333334</v>
      </c>
      <c r="E1872" s="4">
        <f t="shared" si="116"/>
        <v>44635.487708333334</v>
      </c>
      <c r="F1872" s="1" t="s">
        <v>13</v>
      </c>
      <c r="G1872" s="11" t="str">
        <f t="shared" si="118"/>
        <v>69201 44635,5</v>
      </c>
      <c r="H1872" s="11" t="str">
        <f t="shared" si="119"/>
        <v>Dans la commune</v>
      </c>
      <c r="I1872" s="1">
        <v>0</v>
      </c>
      <c r="J1872" s="5">
        <v>1.6087962962962963E-3</v>
      </c>
      <c r="K1872">
        <v>5.5999999999999999E-5</v>
      </c>
      <c r="L1872" s="6"/>
      <c r="M1872" s="6" t="str">
        <f>IFERROR(VLOOKUP(G1872,TCD!$A$4:$C$362,3,FALSE),"Commune de ramassage")</f>
        <v>Commune de ramassage</v>
      </c>
      <c r="N1872">
        <v>614</v>
      </c>
    </row>
    <row r="1873" spans="1:14" x14ac:dyDescent="0.3">
      <c r="A1873">
        <f t="shared" si="117"/>
        <v>1872</v>
      </c>
      <c r="B1873">
        <v>354017116483021</v>
      </c>
      <c r="C1873" t="s">
        <v>24</v>
      </c>
      <c r="D1873" s="3">
        <v>44635.489317129628</v>
      </c>
      <c r="E1873" s="4">
        <f t="shared" si="116"/>
        <v>44635.489317129628</v>
      </c>
      <c r="F1873" s="1" t="s">
        <v>13</v>
      </c>
      <c r="G1873" s="11" t="str">
        <f t="shared" si="118"/>
        <v>69201 44635,5</v>
      </c>
      <c r="H1873" s="11" t="str">
        <f t="shared" si="119"/>
        <v>Dans la commune</v>
      </c>
      <c r="I1873" s="1">
        <v>0</v>
      </c>
      <c r="J1873" s="5">
        <v>6.8287037037037025E-4</v>
      </c>
      <c r="K1873">
        <v>-6.0000000000000002E-5</v>
      </c>
      <c r="L1873" s="6"/>
      <c r="M1873" s="6" t="str">
        <f>IFERROR(VLOOKUP(G1873,TCD!$A$4:$C$362,3,FALSE),"Commune de ramassage")</f>
        <v>Commune de ramassage</v>
      </c>
      <c r="N1873">
        <v>615</v>
      </c>
    </row>
    <row r="1874" spans="1:14" x14ac:dyDescent="0.3">
      <c r="A1874">
        <f t="shared" si="117"/>
        <v>1873</v>
      </c>
      <c r="B1874">
        <v>354017116483021</v>
      </c>
      <c r="C1874" t="s">
        <v>24</v>
      </c>
      <c r="D1874" s="3">
        <v>44635.49</v>
      </c>
      <c r="E1874" s="4">
        <f t="shared" si="116"/>
        <v>44635.49</v>
      </c>
      <c r="F1874" s="1" t="s">
        <v>13</v>
      </c>
      <c r="G1874" s="11" t="str">
        <f t="shared" si="118"/>
        <v>69201 44635,5</v>
      </c>
      <c r="H1874" s="11" t="str">
        <f t="shared" si="119"/>
        <v>Dans la commune</v>
      </c>
      <c r="I1874" s="1">
        <v>0</v>
      </c>
      <c r="J1874" s="5">
        <v>9.7222222222222209E-4</v>
      </c>
      <c r="K1874">
        <v>0</v>
      </c>
      <c r="L1874" s="6"/>
      <c r="M1874" s="6" t="str">
        <f>IFERROR(VLOOKUP(G1874,TCD!$A$4:$C$362,3,FALSE),"Commune de ramassage")</f>
        <v>Commune de ramassage</v>
      </c>
      <c r="N1874">
        <v>616</v>
      </c>
    </row>
    <row r="1875" spans="1:14" x14ac:dyDescent="0.3">
      <c r="A1875">
        <f t="shared" si="117"/>
        <v>1874</v>
      </c>
      <c r="B1875">
        <v>354017116483021</v>
      </c>
      <c r="C1875" t="s">
        <v>24</v>
      </c>
      <c r="D1875" s="3">
        <v>44635.490972222222</v>
      </c>
      <c r="E1875" s="4">
        <f t="shared" si="116"/>
        <v>44635.490972222222</v>
      </c>
      <c r="F1875" s="1" t="s">
        <v>13</v>
      </c>
      <c r="G1875" s="11" t="str">
        <f t="shared" si="118"/>
        <v>69201 44635,5</v>
      </c>
      <c r="H1875" s="11" t="str">
        <f t="shared" si="119"/>
        <v>Dans la commune</v>
      </c>
      <c r="I1875" s="1">
        <v>0</v>
      </c>
      <c r="J1875" s="5">
        <v>3.4722222222222222E-5</v>
      </c>
      <c r="K1875">
        <v>-4.3000000000000002E-5</v>
      </c>
      <c r="L1875" s="6"/>
      <c r="M1875" s="6" t="str">
        <f>IFERROR(VLOOKUP(G1875,TCD!$A$4:$C$362,3,FALSE),"Commune de ramassage")</f>
        <v>Commune de ramassage</v>
      </c>
      <c r="N1875">
        <v>617</v>
      </c>
    </row>
    <row r="1876" spans="1:14" x14ac:dyDescent="0.3">
      <c r="A1876">
        <f t="shared" si="117"/>
        <v>1875</v>
      </c>
      <c r="B1876">
        <v>354017116483021</v>
      </c>
      <c r="C1876" t="s">
        <v>24</v>
      </c>
      <c r="D1876" s="3">
        <v>44635.491006944445</v>
      </c>
      <c r="E1876" s="4">
        <f t="shared" si="116"/>
        <v>44635.491006944445</v>
      </c>
      <c r="F1876" s="1" t="s">
        <v>13</v>
      </c>
      <c r="G1876" s="11" t="str">
        <f t="shared" si="118"/>
        <v>69201 44635,5</v>
      </c>
      <c r="H1876" s="11" t="str">
        <f t="shared" si="119"/>
        <v>Dans la commune</v>
      </c>
      <c r="I1876" s="1">
        <v>8</v>
      </c>
      <c r="J1876" s="5">
        <v>3.4722222222222222E-5</v>
      </c>
      <c r="K1876">
        <v>-5.0000000000000004E-6</v>
      </c>
      <c r="L1876" s="6"/>
      <c r="M1876" s="6" t="str">
        <f>IFERROR(VLOOKUP(G1876,TCD!$A$4:$C$362,3,FALSE),"Commune de ramassage")</f>
        <v>Commune de ramassage</v>
      </c>
      <c r="N1876">
        <v>618</v>
      </c>
    </row>
    <row r="1877" spans="1:14" x14ac:dyDescent="0.3">
      <c r="A1877">
        <f t="shared" si="117"/>
        <v>1876</v>
      </c>
      <c r="B1877">
        <v>354017116483021</v>
      </c>
      <c r="C1877" t="s">
        <v>24</v>
      </c>
      <c r="D1877" s="3">
        <v>44635.491041666668</v>
      </c>
      <c r="E1877" s="4">
        <f t="shared" si="116"/>
        <v>44635.491041666668</v>
      </c>
      <c r="F1877" s="1" t="s">
        <v>13</v>
      </c>
      <c r="G1877" s="11" t="str">
        <f t="shared" si="118"/>
        <v>69201 44635,5</v>
      </c>
      <c r="H1877" s="11" t="str">
        <f t="shared" si="119"/>
        <v>Dans la commune</v>
      </c>
      <c r="I1877" s="1">
        <v>9</v>
      </c>
      <c r="J1877" s="5">
        <v>1.1574074074074073E-5</v>
      </c>
      <c r="K1877">
        <v>3.3000000000000003E-5</v>
      </c>
      <c r="L1877" s="6"/>
      <c r="M1877" s="6" t="str">
        <f>IFERROR(VLOOKUP(G1877,TCD!$A$4:$C$362,3,FALSE),"Commune de ramassage")</f>
        <v>Commune de ramassage</v>
      </c>
      <c r="N1877">
        <v>619</v>
      </c>
    </row>
    <row r="1878" spans="1:14" x14ac:dyDescent="0.3">
      <c r="A1878">
        <f t="shared" si="117"/>
        <v>1877</v>
      </c>
      <c r="B1878">
        <v>354017116483021</v>
      </c>
      <c r="C1878" t="s">
        <v>24</v>
      </c>
      <c r="D1878" s="3">
        <v>44635.491053240738</v>
      </c>
      <c r="E1878" s="4">
        <f t="shared" si="116"/>
        <v>44635.491053240738</v>
      </c>
      <c r="F1878" s="1" t="s">
        <v>13</v>
      </c>
      <c r="G1878" s="11" t="str">
        <f t="shared" si="118"/>
        <v>69201 44635,5</v>
      </c>
      <c r="H1878" s="11" t="str">
        <f t="shared" si="119"/>
        <v>Dans la commune</v>
      </c>
      <c r="I1878" s="1">
        <v>10</v>
      </c>
      <c r="J1878" s="5">
        <v>5.7870370370370366E-5</v>
      </c>
      <c r="K1878">
        <v>6.9999999999999994E-5</v>
      </c>
      <c r="L1878" s="6"/>
      <c r="M1878" s="6" t="str">
        <f>IFERROR(VLOOKUP(G1878,TCD!$A$4:$C$362,3,FALSE),"Commune de ramassage")</f>
        <v>Commune de ramassage</v>
      </c>
      <c r="N1878">
        <v>620</v>
      </c>
    </row>
    <row r="1879" spans="1:14" x14ac:dyDescent="0.3">
      <c r="A1879">
        <f t="shared" si="117"/>
        <v>1878</v>
      </c>
      <c r="B1879">
        <v>354017116483021</v>
      </c>
      <c r="C1879" t="s">
        <v>24</v>
      </c>
      <c r="D1879" s="3">
        <v>44635.491111111114</v>
      </c>
      <c r="E1879" s="4">
        <f t="shared" si="116"/>
        <v>44635.491111111114</v>
      </c>
      <c r="F1879" s="1" t="s">
        <v>13</v>
      </c>
      <c r="G1879" s="11" t="str">
        <f t="shared" si="118"/>
        <v>69201 44635,5</v>
      </c>
      <c r="H1879" s="11" t="str">
        <f t="shared" si="119"/>
        <v>Dans la commune</v>
      </c>
      <c r="I1879" s="1">
        <v>6</v>
      </c>
      <c r="J1879" s="5">
        <v>2.4305555555555552E-4</v>
      </c>
      <c r="K1879">
        <v>6.4999999999999997E-4</v>
      </c>
      <c r="L1879" s="6"/>
      <c r="M1879" s="6" t="str">
        <f>IFERROR(VLOOKUP(G1879,TCD!$A$4:$C$362,3,FALSE),"Commune de ramassage")</f>
        <v>Commune de ramassage</v>
      </c>
      <c r="N1879">
        <v>621</v>
      </c>
    </row>
    <row r="1880" spans="1:14" x14ac:dyDescent="0.3">
      <c r="A1880">
        <f t="shared" si="117"/>
        <v>1879</v>
      </c>
      <c r="B1880">
        <v>354017116483021</v>
      </c>
      <c r="C1880" t="s">
        <v>24</v>
      </c>
      <c r="D1880" s="3">
        <v>44635.491354166668</v>
      </c>
      <c r="E1880" s="4">
        <f t="shared" si="116"/>
        <v>44635.491354166668</v>
      </c>
      <c r="F1880" s="1" t="s">
        <v>13</v>
      </c>
      <c r="G1880" s="11" t="str">
        <f t="shared" si="118"/>
        <v>69201 44635,5</v>
      </c>
      <c r="H1880" s="11" t="str">
        <f t="shared" si="119"/>
        <v>Dans la commune</v>
      </c>
      <c r="I1880" s="1">
        <v>7</v>
      </c>
      <c r="J1880" s="5">
        <v>2.3148148148148147E-5</v>
      </c>
      <c r="K1880">
        <v>2.5000000000000001E-5</v>
      </c>
      <c r="L1880" s="6"/>
      <c r="M1880" s="6" t="str">
        <f>IFERROR(VLOOKUP(G1880,TCD!$A$4:$C$362,3,FALSE),"Commune de ramassage")</f>
        <v>Commune de ramassage</v>
      </c>
      <c r="N1880">
        <v>622</v>
      </c>
    </row>
    <row r="1881" spans="1:14" x14ac:dyDescent="0.3">
      <c r="A1881">
        <f t="shared" si="117"/>
        <v>1880</v>
      </c>
      <c r="B1881">
        <v>354017116483021</v>
      </c>
      <c r="C1881" t="s">
        <v>24</v>
      </c>
      <c r="D1881" s="3">
        <v>44635.491377314815</v>
      </c>
      <c r="E1881" s="4">
        <f t="shared" si="116"/>
        <v>44635.491377314815</v>
      </c>
      <c r="F1881" s="1" t="s">
        <v>13</v>
      </c>
      <c r="G1881" s="11" t="str">
        <f t="shared" si="118"/>
        <v>69201 44635,5</v>
      </c>
      <c r="H1881" s="11" t="str">
        <f t="shared" si="119"/>
        <v>Dans la commune</v>
      </c>
      <c r="I1881" s="1">
        <v>11</v>
      </c>
      <c r="J1881" s="5">
        <v>2.3148148148148147E-5</v>
      </c>
      <c r="K1881">
        <v>-5.0000000000000004E-6</v>
      </c>
      <c r="L1881" s="6"/>
      <c r="M1881" s="6" t="str">
        <f>IFERROR(VLOOKUP(G1881,TCD!$A$4:$C$362,3,FALSE),"Commune de ramassage")</f>
        <v>Commune de ramassage</v>
      </c>
      <c r="N1881">
        <v>623</v>
      </c>
    </row>
    <row r="1882" spans="1:14" x14ac:dyDescent="0.3">
      <c r="A1882">
        <f t="shared" si="117"/>
        <v>1881</v>
      </c>
      <c r="B1882">
        <v>354017116483021</v>
      </c>
      <c r="C1882" t="s">
        <v>24</v>
      </c>
      <c r="D1882" s="3">
        <v>44635.491400462961</v>
      </c>
      <c r="E1882" s="4">
        <f t="shared" si="116"/>
        <v>44635.491400462961</v>
      </c>
      <c r="F1882" s="1" t="s">
        <v>13</v>
      </c>
      <c r="G1882" s="11" t="str">
        <f t="shared" si="118"/>
        <v>69201 44635,5</v>
      </c>
      <c r="H1882" s="11" t="str">
        <f t="shared" si="119"/>
        <v>Dans la commune</v>
      </c>
      <c r="I1882" s="1">
        <v>13</v>
      </c>
      <c r="J1882" s="5">
        <v>3.4722222222222222E-5</v>
      </c>
      <c r="K1882">
        <v>-7.2999999999999999E-5</v>
      </c>
      <c r="L1882" s="6"/>
      <c r="M1882" s="6" t="str">
        <f>IFERROR(VLOOKUP(G1882,TCD!$A$4:$C$362,3,FALSE),"Commune de ramassage")</f>
        <v>Commune de ramassage</v>
      </c>
      <c r="N1882">
        <v>624</v>
      </c>
    </row>
    <row r="1883" spans="1:14" x14ac:dyDescent="0.3">
      <c r="A1883">
        <f t="shared" si="117"/>
        <v>1882</v>
      </c>
      <c r="B1883">
        <v>354017116483021</v>
      </c>
      <c r="C1883" t="s">
        <v>24</v>
      </c>
      <c r="D1883" s="3">
        <v>44635.491435185184</v>
      </c>
      <c r="E1883" s="4">
        <f t="shared" si="116"/>
        <v>44635.491435185184</v>
      </c>
      <c r="F1883" s="1" t="s">
        <v>13</v>
      </c>
      <c r="G1883" s="11" t="str">
        <f t="shared" si="118"/>
        <v>69201 44635,5</v>
      </c>
      <c r="H1883" s="11" t="str">
        <f t="shared" si="119"/>
        <v>Dans la commune</v>
      </c>
      <c r="I1883" s="1">
        <v>15</v>
      </c>
      <c r="J1883" s="5">
        <v>5.7870370370370366E-5</v>
      </c>
      <c r="K1883">
        <v>-2.1499999999999999E-4</v>
      </c>
      <c r="L1883" s="6"/>
      <c r="M1883" s="6" t="str">
        <f>IFERROR(VLOOKUP(G1883,TCD!$A$4:$C$362,3,FALSE),"Commune de ramassage")</f>
        <v>Commune de ramassage</v>
      </c>
      <c r="N1883">
        <v>625</v>
      </c>
    </row>
    <row r="1884" spans="1:14" x14ac:dyDescent="0.3">
      <c r="A1884">
        <f t="shared" si="117"/>
        <v>1883</v>
      </c>
      <c r="B1884">
        <v>354017116483021</v>
      </c>
      <c r="C1884" t="s">
        <v>24</v>
      </c>
      <c r="D1884" s="3">
        <v>44635.491493055553</v>
      </c>
      <c r="E1884" s="4">
        <f t="shared" si="116"/>
        <v>44635.491493055553</v>
      </c>
      <c r="F1884" s="1" t="s">
        <v>13</v>
      </c>
      <c r="G1884" s="11" t="str">
        <f t="shared" si="118"/>
        <v>69201 44635,5</v>
      </c>
      <c r="H1884" s="11" t="str">
        <f t="shared" si="119"/>
        <v>Dans la commune</v>
      </c>
      <c r="I1884" s="1">
        <v>16</v>
      </c>
      <c r="J1884" s="5">
        <v>3.4722222222222222E-5</v>
      </c>
      <c r="K1884">
        <v>-1.05E-4</v>
      </c>
      <c r="L1884" s="6"/>
      <c r="M1884" s="6" t="str">
        <f>IFERROR(VLOOKUP(G1884,TCD!$A$4:$C$362,3,FALSE),"Commune de ramassage")</f>
        <v>Commune de ramassage</v>
      </c>
      <c r="N1884">
        <v>626</v>
      </c>
    </row>
    <row r="1885" spans="1:14" x14ac:dyDescent="0.3">
      <c r="A1885">
        <f t="shared" si="117"/>
        <v>1884</v>
      </c>
      <c r="B1885">
        <v>354017116483021</v>
      </c>
      <c r="C1885" t="s">
        <v>24</v>
      </c>
      <c r="D1885" s="3">
        <v>44635.491527777776</v>
      </c>
      <c r="E1885" s="4">
        <f t="shared" si="116"/>
        <v>44635.491527777776</v>
      </c>
      <c r="F1885" s="1" t="s">
        <v>13</v>
      </c>
      <c r="G1885" s="11" t="str">
        <f t="shared" si="118"/>
        <v>69201 44635,5</v>
      </c>
      <c r="H1885" s="11" t="str">
        <f t="shared" si="119"/>
        <v>Dans la commune</v>
      </c>
      <c r="I1885" s="1">
        <v>12</v>
      </c>
      <c r="J1885" s="5">
        <v>2.3148148148148147E-5</v>
      </c>
      <c r="K1885">
        <v>-3.4999999999999997E-5</v>
      </c>
      <c r="L1885" s="6"/>
      <c r="M1885" s="6" t="str">
        <f>IFERROR(VLOOKUP(G1885,TCD!$A$4:$C$362,3,FALSE),"Commune de ramassage")</f>
        <v>Commune de ramassage</v>
      </c>
      <c r="N1885">
        <v>627</v>
      </c>
    </row>
    <row r="1886" spans="1:14" x14ac:dyDescent="0.3">
      <c r="A1886">
        <f t="shared" si="117"/>
        <v>1885</v>
      </c>
      <c r="B1886">
        <v>354017116483021</v>
      </c>
      <c r="C1886" t="s">
        <v>24</v>
      </c>
      <c r="D1886" s="3">
        <v>44635.491550925923</v>
      </c>
      <c r="E1886" s="4">
        <f t="shared" si="116"/>
        <v>44635.491550925923</v>
      </c>
      <c r="F1886" s="1" t="s">
        <v>13</v>
      </c>
      <c r="G1886" s="11" t="str">
        <f t="shared" si="118"/>
        <v>69201 44635,5</v>
      </c>
      <c r="H1886" s="11" t="str">
        <f t="shared" si="119"/>
        <v>Dans la commune</v>
      </c>
      <c r="I1886" s="1">
        <v>10</v>
      </c>
      <c r="J1886" s="5">
        <v>4.6296296296296294E-5</v>
      </c>
      <c r="K1886">
        <v>-7.9999999999999996E-6</v>
      </c>
      <c r="L1886" s="6"/>
      <c r="M1886" s="6" t="str">
        <f>IFERROR(VLOOKUP(G1886,TCD!$A$4:$C$362,3,FALSE),"Commune de ramassage")</f>
        <v>Commune de ramassage</v>
      </c>
      <c r="N1886">
        <v>628</v>
      </c>
    </row>
    <row r="1887" spans="1:14" x14ac:dyDescent="0.3">
      <c r="A1887">
        <f t="shared" si="117"/>
        <v>1886</v>
      </c>
      <c r="B1887">
        <v>354017116483021</v>
      </c>
      <c r="C1887" t="s">
        <v>24</v>
      </c>
      <c r="D1887" s="3">
        <v>44635.491597222222</v>
      </c>
      <c r="E1887" s="4">
        <f t="shared" si="116"/>
        <v>44635.491597222222</v>
      </c>
      <c r="F1887" s="1" t="s">
        <v>13</v>
      </c>
      <c r="G1887" s="11" t="str">
        <f t="shared" si="118"/>
        <v>69201 44635,5</v>
      </c>
      <c r="H1887" s="11" t="str">
        <f t="shared" si="119"/>
        <v>Dans la commune</v>
      </c>
      <c r="I1887" s="1">
        <v>10</v>
      </c>
      <c r="J1887" s="5">
        <v>4.6296296296296294E-5</v>
      </c>
      <c r="K1887">
        <v>2.3E-5</v>
      </c>
      <c r="L1887" s="6"/>
      <c r="M1887" s="6" t="str">
        <f>IFERROR(VLOOKUP(G1887,TCD!$A$4:$C$362,3,FALSE),"Commune de ramassage")</f>
        <v>Commune de ramassage</v>
      </c>
      <c r="N1887">
        <v>629</v>
      </c>
    </row>
    <row r="1888" spans="1:14" x14ac:dyDescent="0.3">
      <c r="A1888">
        <f t="shared" si="117"/>
        <v>1887</v>
      </c>
      <c r="B1888">
        <v>354017116483021</v>
      </c>
      <c r="C1888" t="s">
        <v>24</v>
      </c>
      <c r="D1888" s="3">
        <v>44635.491643518515</v>
      </c>
      <c r="E1888" s="4">
        <f t="shared" si="116"/>
        <v>44635.491643518515</v>
      </c>
      <c r="F1888" s="1" t="s">
        <v>13</v>
      </c>
      <c r="G1888" s="11" t="str">
        <f t="shared" si="118"/>
        <v>69201 44635,5</v>
      </c>
      <c r="H1888" s="11" t="str">
        <f t="shared" si="119"/>
        <v>Dans la commune</v>
      </c>
      <c r="I1888" s="1">
        <v>8</v>
      </c>
      <c r="J1888" s="5">
        <v>3.5879629629629635E-4</v>
      </c>
      <c r="K1888">
        <v>1.15E-4</v>
      </c>
      <c r="L1888" s="6"/>
      <c r="M1888" s="6" t="str">
        <f>IFERROR(VLOOKUP(G1888,TCD!$A$4:$C$362,3,FALSE),"Commune de ramassage")</f>
        <v>Commune de ramassage</v>
      </c>
      <c r="N1888">
        <v>630</v>
      </c>
    </row>
    <row r="1889" spans="1:14" x14ac:dyDescent="0.3">
      <c r="A1889">
        <f t="shared" si="117"/>
        <v>1888</v>
      </c>
      <c r="B1889">
        <v>354017116483021</v>
      </c>
      <c r="C1889" t="s">
        <v>24</v>
      </c>
      <c r="D1889" s="3">
        <v>44635.492002314815</v>
      </c>
      <c r="E1889" s="4">
        <f t="shared" si="116"/>
        <v>44635.492002314815</v>
      </c>
      <c r="F1889" s="1" t="s">
        <v>13</v>
      </c>
      <c r="G1889" s="11" t="str">
        <f t="shared" si="118"/>
        <v>69201 44635,5</v>
      </c>
      <c r="H1889" s="11" t="str">
        <f t="shared" si="119"/>
        <v>Dans la commune</v>
      </c>
      <c r="I1889" s="1">
        <v>0</v>
      </c>
      <c r="J1889" s="5">
        <v>1.3310185185185185E-3</v>
      </c>
      <c r="K1889">
        <v>-3.2000000000000003E-4</v>
      </c>
      <c r="L1889" s="6"/>
      <c r="M1889" s="6" t="str">
        <f>IFERROR(VLOOKUP(G1889,TCD!$A$4:$C$362,3,FALSE),"Commune de ramassage")</f>
        <v>Commune de ramassage</v>
      </c>
      <c r="N1889">
        <v>631</v>
      </c>
    </row>
    <row r="1890" spans="1:14" x14ac:dyDescent="0.3">
      <c r="A1890">
        <f t="shared" si="117"/>
        <v>1889</v>
      </c>
      <c r="B1890">
        <v>354017116483021</v>
      </c>
      <c r="C1890" t="s">
        <v>24</v>
      </c>
      <c r="D1890" s="3">
        <v>44635.493333333332</v>
      </c>
      <c r="E1890" s="4">
        <f t="shared" si="116"/>
        <v>44635.493333333332</v>
      </c>
      <c r="F1890" s="1" t="s">
        <v>13</v>
      </c>
      <c r="G1890" s="11" t="str">
        <f t="shared" si="118"/>
        <v>69201 44635,5</v>
      </c>
      <c r="H1890" s="11" t="str">
        <f t="shared" si="119"/>
        <v>Dans la commune</v>
      </c>
      <c r="I1890" s="1">
        <v>0</v>
      </c>
      <c r="J1890" s="5">
        <v>1.0879629629629629E-3</v>
      </c>
      <c r="K1890">
        <v>0</v>
      </c>
      <c r="L1890" s="6"/>
      <c r="M1890" s="6" t="str">
        <f>IFERROR(VLOOKUP(G1890,TCD!$A$4:$C$362,3,FALSE),"Commune de ramassage")</f>
        <v>Commune de ramassage</v>
      </c>
      <c r="N1890">
        <v>632</v>
      </c>
    </row>
    <row r="1891" spans="1:14" x14ac:dyDescent="0.3">
      <c r="A1891">
        <f t="shared" si="117"/>
        <v>1890</v>
      </c>
      <c r="B1891">
        <v>354017116483021</v>
      </c>
      <c r="C1891" t="s">
        <v>24</v>
      </c>
      <c r="D1891" s="3">
        <v>44635.494421296295</v>
      </c>
      <c r="E1891" s="4">
        <f t="shared" si="116"/>
        <v>44635.494421296295</v>
      </c>
      <c r="F1891" s="1" t="s">
        <v>13</v>
      </c>
      <c r="G1891" s="11" t="str">
        <f t="shared" si="118"/>
        <v>69201 44635,5</v>
      </c>
      <c r="H1891" s="11" t="str">
        <f t="shared" si="119"/>
        <v>Dans la commune</v>
      </c>
      <c r="I1891" s="1">
        <v>0</v>
      </c>
      <c r="J1891" s="5">
        <v>2.5347222222222221E-3</v>
      </c>
      <c r="K1891">
        <v>-5.0000000000000004E-6</v>
      </c>
      <c r="L1891" s="6"/>
      <c r="M1891" s="6" t="str">
        <f>IFERROR(VLOOKUP(G1891,TCD!$A$4:$C$362,3,FALSE),"Commune de ramassage")</f>
        <v>Commune de ramassage</v>
      </c>
      <c r="N1891">
        <v>633</v>
      </c>
    </row>
    <row r="1892" spans="1:14" x14ac:dyDescent="0.3">
      <c r="A1892">
        <f t="shared" si="117"/>
        <v>1891</v>
      </c>
      <c r="B1892">
        <v>354017116483021</v>
      </c>
      <c r="C1892" t="s">
        <v>24</v>
      </c>
      <c r="D1892" s="3">
        <v>44635.49695601852</v>
      </c>
      <c r="E1892" s="4">
        <f t="shared" si="116"/>
        <v>44635.49695601852</v>
      </c>
      <c r="F1892" s="1" t="s">
        <v>13</v>
      </c>
      <c r="G1892" s="11" t="str">
        <f t="shared" si="118"/>
        <v>69201 44635,5</v>
      </c>
      <c r="H1892" s="11" t="str">
        <f t="shared" si="119"/>
        <v>Dans la commune</v>
      </c>
      <c r="I1892" s="1">
        <v>6</v>
      </c>
      <c r="J1892" s="5">
        <v>5.9027777777777778E-4</v>
      </c>
      <c r="K1892">
        <v>-1.2E-5</v>
      </c>
      <c r="L1892" s="6"/>
      <c r="M1892" s="6" t="str">
        <f>IFERROR(VLOOKUP(G1892,TCD!$A$4:$C$362,3,FALSE),"Commune de ramassage")</f>
        <v>Commune de ramassage</v>
      </c>
      <c r="N1892">
        <v>634</v>
      </c>
    </row>
    <row r="1893" spans="1:14" x14ac:dyDescent="0.3">
      <c r="A1893">
        <f t="shared" si="117"/>
        <v>1892</v>
      </c>
      <c r="B1893">
        <v>354017116483021</v>
      </c>
      <c r="C1893" t="s">
        <v>24</v>
      </c>
      <c r="D1893" s="3">
        <v>44635.497546296298</v>
      </c>
      <c r="E1893" s="4">
        <f t="shared" si="116"/>
        <v>44635.497546296298</v>
      </c>
      <c r="F1893" s="1" t="s">
        <v>13</v>
      </c>
      <c r="G1893" s="11" t="str">
        <f t="shared" si="118"/>
        <v>69201 44635,5</v>
      </c>
      <c r="H1893" s="11" t="str">
        <f t="shared" si="119"/>
        <v>Dans la commune</v>
      </c>
      <c r="I1893" s="1">
        <v>0</v>
      </c>
      <c r="J1893" s="5">
        <v>5.2083333333333336E-2</v>
      </c>
      <c r="K1893">
        <v>0</v>
      </c>
      <c r="L1893" s="6"/>
      <c r="M1893" s="6" t="str">
        <f>IFERROR(VLOOKUP(G1893,TCD!$A$4:$C$362,3,FALSE),"Commune de ramassage")</f>
        <v>Commune de ramassage</v>
      </c>
      <c r="N1893">
        <v>635</v>
      </c>
    </row>
    <row r="1894" spans="1:14" x14ac:dyDescent="0.3">
      <c r="A1894">
        <f t="shared" si="117"/>
        <v>1893</v>
      </c>
      <c r="B1894">
        <v>354017116483021</v>
      </c>
      <c r="C1894" t="s">
        <v>24</v>
      </c>
      <c r="D1894" s="3">
        <v>44635.549629629626</v>
      </c>
      <c r="E1894" s="4">
        <f t="shared" si="116"/>
        <v>44635.549629629626</v>
      </c>
      <c r="F1894" s="1" t="s">
        <v>13</v>
      </c>
      <c r="G1894" s="11" t="str">
        <f t="shared" si="118"/>
        <v>69201 44635,5</v>
      </c>
      <c r="H1894" s="11" t="str">
        <f t="shared" si="119"/>
        <v>Dans la commune</v>
      </c>
      <c r="I1894" s="1">
        <v>0</v>
      </c>
      <c r="J1894" s="5">
        <v>8.7962962962962962E-4</v>
      </c>
      <c r="K1894">
        <v>2.1999999999999999E-5</v>
      </c>
      <c r="L1894" s="6"/>
      <c r="M1894" s="6" t="str">
        <f>IFERROR(VLOOKUP(G1894,TCD!$A$4:$C$362,3,FALSE),"Commune de ramassage")</f>
        <v>Commune de ramassage</v>
      </c>
      <c r="N1894">
        <v>636</v>
      </c>
    </row>
    <row r="1895" spans="1:14" x14ac:dyDescent="0.3">
      <c r="A1895">
        <f t="shared" si="117"/>
        <v>1894</v>
      </c>
      <c r="B1895">
        <v>354017116483021</v>
      </c>
      <c r="C1895" t="s">
        <v>24</v>
      </c>
      <c r="D1895" s="3">
        <v>44635.550509259258</v>
      </c>
      <c r="E1895" s="4">
        <f t="shared" si="116"/>
        <v>44635.550509259258</v>
      </c>
      <c r="F1895" s="1" t="s">
        <v>13</v>
      </c>
      <c r="G1895" s="11" t="str">
        <f t="shared" si="118"/>
        <v>69201 44635,6</v>
      </c>
      <c r="H1895" s="11" t="str">
        <f t="shared" si="119"/>
        <v>Dans la commune</v>
      </c>
      <c r="I1895" s="1">
        <v>6</v>
      </c>
      <c r="J1895" s="5">
        <v>1.6203703703703703E-4</v>
      </c>
      <c r="K1895">
        <v>5.5199999999999997E-4</v>
      </c>
      <c r="L1895" s="6"/>
      <c r="M1895" s="6" t="str">
        <f>IFERROR(VLOOKUP(G1895,TCD!$A$4:$C$362,3,FALSE),"Commune de ramassage")</f>
        <v>Commune de ramassage</v>
      </c>
      <c r="N1895">
        <v>637</v>
      </c>
    </row>
    <row r="1896" spans="1:14" x14ac:dyDescent="0.3">
      <c r="A1896">
        <f t="shared" si="117"/>
        <v>1895</v>
      </c>
      <c r="B1896">
        <v>354017116483021</v>
      </c>
      <c r="C1896" t="s">
        <v>24</v>
      </c>
      <c r="D1896" s="3">
        <v>44635.550671296296</v>
      </c>
      <c r="E1896" s="4">
        <f t="shared" si="116"/>
        <v>44635.550671296296</v>
      </c>
      <c r="F1896" s="1" t="s">
        <v>13</v>
      </c>
      <c r="G1896" s="11" t="str">
        <f t="shared" si="118"/>
        <v>69201 44635,6</v>
      </c>
      <c r="H1896" s="11" t="str">
        <f t="shared" si="119"/>
        <v>Dans la commune</v>
      </c>
      <c r="I1896" s="1">
        <v>15</v>
      </c>
      <c r="J1896" s="5">
        <v>3.4722222222222222E-5</v>
      </c>
      <c r="K1896">
        <v>6.9999999999999994E-5</v>
      </c>
      <c r="L1896" s="6"/>
      <c r="M1896" s="6" t="str">
        <f>IFERROR(VLOOKUP(G1896,TCD!$A$4:$C$362,3,FALSE),"Commune de ramassage")</f>
        <v>Commune de ramassage</v>
      </c>
      <c r="N1896">
        <v>638</v>
      </c>
    </row>
    <row r="1897" spans="1:14" x14ac:dyDescent="0.3">
      <c r="A1897">
        <f t="shared" si="117"/>
        <v>1896</v>
      </c>
      <c r="B1897">
        <v>354017116483021</v>
      </c>
      <c r="C1897" t="s">
        <v>24</v>
      </c>
      <c r="D1897" s="3">
        <v>44635.550706018519</v>
      </c>
      <c r="E1897" s="4">
        <f t="shared" si="116"/>
        <v>44635.550706018519</v>
      </c>
      <c r="F1897" s="1" t="s">
        <v>13</v>
      </c>
      <c r="G1897" s="11" t="str">
        <f t="shared" si="118"/>
        <v>69201 44635,6</v>
      </c>
      <c r="H1897" s="11" t="str">
        <f t="shared" si="119"/>
        <v>Dans la commune</v>
      </c>
      <c r="I1897" s="1">
        <v>12</v>
      </c>
      <c r="J1897" s="5">
        <v>2.3148148148148147E-5</v>
      </c>
      <c r="K1897">
        <v>5.8E-5</v>
      </c>
      <c r="L1897" s="6"/>
      <c r="M1897" s="6" t="str">
        <f>IFERROR(VLOOKUP(G1897,TCD!$A$4:$C$362,3,FALSE),"Commune de ramassage")</f>
        <v>Commune de ramassage</v>
      </c>
      <c r="N1897">
        <v>639</v>
      </c>
    </row>
    <row r="1898" spans="1:14" x14ac:dyDescent="0.3">
      <c r="A1898">
        <f t="shared" si="117"/>
        <v>1897</v>
      </c>
      <c r="B1898">
        <v>354017116483021</v>
      </c>
      <c r="C1898" t="s">
        <v>24</v>
      </c>
      <c r="D1898" s="3">
        <v>44635.550729166665</v>
      </c>
      <c r="E1898" s="4">
        <f t="shared" si="116"/>
        <v>44635.550729166665</v>
      </c>
      <c r="F1898" s="1" t="s">
        <v>13</v>
      </c>
      <c r="G1898" s="11" t="str">
        <f t="shared" si="118"/>
        <v>69201 44635,6</v>
      </c>
      <c r="H1898" s="11" t="str">
        <f t="shared" si="119"/>
        <v>Dans la commune</v>
      </c>
      <c r="I1898" s="1">
        <v>12</v>
      </c>
      <c r="J1898" s="5">
        <v>6.9444444444444444E-5</v>
      </c>
      <c r="K1898">
        <v>6.7000000000000002E-5</v>
      </c>
      <c r="L1898" s="6"/>
      <c r="M1898" s="6" t="str">
        <f>IFERROR(VLOOKUP(G1898,TCD!$A$4:$C$362,3,FALSE),"Commune de ramassage")</f>
        <v>Commune de ramassage</v>
      </c>
      <c r="N1898">
        <v>640</v>
      </c>
    </row>
    <row r="1899" spans="1:14" x14ac:dyDescent="0.3">
      <c r="A1899">
        <f t="shared" si="117"/>
        <v>1898</v>
      </c>
      <c r="B1899">
        <v>354017116483021</v>
      </c>
      <c r="C1899" t="s">
        <v>24</v>
      </c>
      <c r="D1899" s="3">
        <v>44635.550798611112</v>
      </c>
      <c r="E1899" s="4">
        <f t="shared" si="116"/>
        <v>44635.550798611112</v>
      </c>
      <c r="F1899" s="1" t="s">
        <v>13</v>
      </c>
      <c r="G1899" s="11" t="str">
        <f t="shared" si="118"/>
        <v>69201 44635,6</v>
      </c>
      <c r="H1899" s="11" t="str">
        <f t="shared" si="119"/>
        <v>Dans la commune</v>
      </c>
      <c r="I1899" s="1">
        <v>0</v>
      </c>
      <c r="J1899" s="5">
        <v>1.7245370370370372E-3</v>
      </c>
      <c r="K1899">
        <v>1.671E-3</v>
      </c>
      <c r="L1899" s="6"/>
      <c r="M1899" s="6" t="str">
        <f>IFERROR(VLOOKUP(G1899,TCD!$A$4:$C$362,3,FALSE),"Commune de ramassage")</f>
        <v>Commune de ramassage</v>
      </c>
      <c r="N1899">
        <v>641</v>
      </c>
    </row>
    <row r="1900" spans="1:14" x14ac:dyDescent="0.3">
      <c r="A1900">
        <f t="shared" si="117"/>
        <v>1899</v>
      </c>
      <c r="B1900">
        <v>354017116483021</v>
      </c>
      <c r="C1900" t="s">
        <v>24</v>
      </c>
      <c r="D1900" s="3">
        <v>44635.552523148152</v>
      </c>
      <c r="E1900" s="4">
        <f t="shared" si="116"/>
        <v>44635.552523148152</v>
      </c>
      <c r="F1900" s="1" t="s">
        <v>13</v>
      </c>
      <c r="G1900" s="11" t="str">
        <f t="shared" si="118"/>
        <v>69201 44635,6</v>
      </c>
      <c r="H1900" s="11" t="str">
        <f t="shared" si="119"/>
        <v>Dans la commune</v>
      </c>
      <c r="I1900" s="1">
        <v>37</v>
      </c>
      <c r="J1900" s="5">
        <v>2.6620370370370372E-4</v>
      </c>
      <c r="K1900">
        <v>9.7400000000000004E-4</v>
      </c>
      <c r="L1900" s="6"/>
      <c r="M1900" s="6" t="str">
        <f>IFERROR(VLOOKUP(G1900,TCD!$A$4:$C$362,3,FALSE),"Commune de ramassage")</f>
        <v>Commune de ramassage</v>
      </c>
      <c r="N1900">
        <v>642</v>
      </c>
    </row>
    <row r="1901" spans="1:14" x14ac:dyDescent="0.3">
      <c r="A1901">
        <f t="shared" si="117"/>
        <v>1900</v>
      </c>
      <c r="B1901">
        <v>354017116483021</v>
      </c>
      <c r="C1901" t="s">
        <v>24</v>
      </c>
      <c r="D1901" s="3">
        <v>44635.552789351852</v>
      </c>
      <c r="E1901" s="4">
        <f t="shared" si="116"/>
        <v>44635.552789351852</v>
      </c>
      <c r="F1901" s="1" t="s">
        <v>13</v>
      </c>
      <c r="G1901" s="11" t="str">
        <f t="shared" si="118"/>
        <v>69201 44635,6</v>
      </c>
      <c r="H1901" s="11" t="str">
        <f t="shared" si="119"/>
        <v>Dans la commune</v>
      </c>
      <c r="I1901" s="1">
        <v>21</v>
      </c>
      <c r="J1901" s="5">
        <v>1.1574074074074073E-4</v>
      </c>
      <c r="K1901">
        <v>-9.8999999999999994E-5</v>
      </c>
      <c r="L1901" s="6"/>
      <c r="M1901" s="6" t="str">
        <f>IFERROR(VLOOKUP(G1901,TCD!$A$4:$C$362,3,FALSE),"Commune de ramassage")</f>
        <v>Commune de ramassage</v>
      </c>
      <c r="N1901">
        <v>643</v>
      </c>
    </row>
    <row r="1902" spans="1:14" x14ac:dyDescent="0.3">
      <c r="A1902">
        <f t="shared" si="117"/>
        <v>1901</v>
      </c>
      <c r="B1902">
        <v>354017116483021</v>
      </c>
      <c r="C1902" t="s">
        <v>24</v>
      </c>
      <c r="D1902" s="3">
        <v>44635.552905092591</v>
      </c>
      <c r="E1902" s="4">
        <f t="shared" si="116"/>
        <v>44635.552905092591</v>
      </c>
      <c r="F1902" s="1" t="s">
        <v>13</v>
      </c>
      <c r="G1902" s="11" t="str">
        <f t="shared" si="118"/>
        <v>69201 44635,6</v>
      </c>
      <c r="H1902" s="11" t="str">
        <f t="shared" si="119"/>
        <v>Dans la commune</v>
      </c>
      <c r="I1902" s="1">
        <v>25</v>
      </c>
      <c r="J1902" s="5">
        <v>1.5046296296296297E-4</v>
      </c>
      <c r="K1902">
        <v>-2.7300000000000002E-4</v>
      </c>
      <c r="L1902" s="6"/>
      <c r="M1902" s="6" t="str">
        <f>IFERROR(VLOOKUP(G1902,TCD!$A$4:$C$362,3,FALSE),"Commune de ramassage")</f>
        <v>Commune de ramassage</v>
      </c>
      <c r="N1902">
        <v>644</v>
      </c>
    </row>
    <row r="1903" spans="1:14" x14ac:dyDescent="0.3">
      <c r="A1903">
        <f t="shared" si="117"/>
        <v>1902</v>
      </c>
      <c r="B1903">
        <v>354017116483021</v>
      </c>
      <c r="C1903" t="s">
        <v>24</v>
      </c>
      <c r="D1903" s="3">
        <v>44635.553055555552</v>
      </c>
      <c r="E1903" s="4">
        <f t="shared" si="116"/>
        <v>44635.553055555552</v>
      </c>
      <c r="F1903" s="1" t="s">
        <v>13</v>
      </c>
      <c r="G1903" s="11" t="str">
        <f t="shared" si="118"/>
        <v>69201 44635,6</v>
      </c>
      <c r="H1903" s="11" t="str">
        <f t="shared" si="119"/>
        <v>Dans la commune</v>
      </c>
      <c r="I1903" s="1">
        <v>17</v>
      </c>
      <c r="J1903" s="5">
        <v>2.3148148148148147E-5</v>
      </c>
      <c r="K1903">
        <v>3.4999999999999997E-5</v>
      </c>
      <c r="L1903" s="6"/>
      <c r="M1903" s="6" t="str">
        <f>IFERROR(VLOOKUP(G1903,TCD!$A$4:$C$362,3,FALSE),"Commune de ramassage")</f>
        <v>Commune de ramassage</v>
      </c>
      <c r="N1903">
        <v>645</v>
      </c>
    </row>
    <row r="1904" spans="1:14" x14ac:dyDescent="0.3">
      <c r="A1904">
        <f t="shared" si="117"/>
        <v>1903</v>
      </c>
      <c r="B1904">
        <v>354017116483021</v>
      </c>
      <c r="C1904" t="s">
        <v>24</v>
      </c>
      <c r="D1904" s="3">
        <v>44635.553078703706</v>
      </c>
      <c r="E1904" s="4">
        <f t="shared" si="116"/>
        <v>44635.553078703706</v>
      </c>
      <c r="F1904" s="1" t="s">
        <v>13</v>
      </c>
      <c r="G1904" s="11" t="str">
        <f t="shared" si="118"/>
        <v>69201 44635,6</v>
      </c>
      <c r="H1904" s="11" t="str">
        <f t="shared" si="119"/>
        <v>Dans la commune</v>
      </c>
      <c r="I1904" s="1">
        <v>17</v>
      </c>
      <c r="J1904" s="5">
        <v>3.4722222222222222E-5</v>
      </c>
      <c r="K1904">
        <v>5.1999999999999997E-5</v>
      </c>
      <c r="L1904" s="6"/>
      <c r="M1904" s="6" t="str">
        <f>IFERROR(VLOOKUP(G1904,TCD!$A$4:$C$362,3,FALSE),"Commune de ramassage")</f>
        <v>Commune de ramassage</v>
      </c>
      <c r="N1904">
        <v>646</v>
      </c>
    </row>
    <row r="1905" spans="1:14" x14ac:dyDescent="0.3">
      <c r="A1905">
        <f t="shared" si="117"/>
        <v>1904</v>
      </c>
      <c r="B1905">
        <v>354017116483021</v>
      </c>
      <c r="C1905" t="s">
        <v>24</v>
      </c>
      <c r="D1905" s="3">
        <v>44635.553113425929</v>
      </c>
      <c r="E1905" s="4">
        <f t="shared" si="116"/>
        <v>44635.553113425929</v>
      </c>
      <c r="F1905" s="1" t="s">
        <v>13</v>
      </c>
      <c r="G1905" s="11" t="str">
        <f t="shared" si="118"/>
        <v>69201 44635,6</v>
      </c>
      <c r="H1905" s="11" t="str">
        <f t="shared" si="119"/>
        <v>Dans la commune</v>
      </c>
      <c r="I1905" s="1">
        <v>17</v>
      </c>
      <c r="J1905" s="5">
        <v>2.3148148148148147E-5</v>
      </c>
      <c r="K1905">
        <v>-3.0000000000000001E-5</v>
      </c>
      <c r="L1905" s="6"/>
      <c r="M1905" s="6" t="str">
        <f>IFERROR(VLOOKUP(G1905,TCD!$A$4:$C$362,3,FALSE),"Commune de ramassage")</f>
        <v>Commune de ramassage</v>
      </c>
      <c r="N1905">
        <v>647</v>
      </c>
    </row>
    <row r="1906" spans="1:14" x14ac:dyDescent="0.3">
      <c r="A1906">
        <f t="shared" si="117"/>
        <v>1905</v>
      </c>
      <c r="B1906">
        <v>354017116483021</v>
      </c>
      <c r="C1906" t="s">
        <v>24</v>
      </c>
      <c r="D1906" s="3">
        <v>44635.553136574075</v>
      </c>
      <c r="E1906" s="4">
        <f t="shared" si="116"/>
        <v>44635.553136574075</v>
      </c>
      <c r="F1906" s="1" t="s">
        <v>13</v>
      </c>
      <c r="G1906" s="11" t="str">
        <f t="shared" si="118"/>
        <v>69201 44635,6</v>
      </c>
      <c r="H1906" s="11" t="str">
        <f t="shared" si="119"/>
        <v>Dans la commune</v>
      </c>
      <c r="I1906" s="1">
        <v>16</v>
      </c>
      <c r="J1906" s="5">
        <v>6.9444444444444444E-5</v>
      </c>
      <c r="K1906">
        <v>-8.7000000000000001E-5</v>
      </c>
      <c r="L1906" s="6"/>
      <c r="M1906" s="6" t="str">
        <f>IFERROR(VLOOKUP(G1906,TCD!$A$4:$C$362,3,FALSE),"Commune de ramassage")</f>
        <v>Commune de ramassage</v>
      </c>
      <c r="N1906">
        <v>648</v>
      </c>
    </row>
    <row r="1907" spans="1:14" x14ac:dyDescent="0.3">
      <c r="A1907">
        <f t="shared" si="117"/>
        <v>1906</v>
      </c>
      <c r="B1907">
        <v>354017116483021</v>
      </c>
      <c r="C1907" t="s">
        <v>24</v>
      </c>
      <c r="D1907" s="3">
        <v>44635.553206018521</v>
      </c>
      <c r="E1907" s="4">
        <f t="shared" si="116"/>
        <v>44635.553206018521</v>
      </c>
      <c r="F1907" s="1" t="s">
        <v>13</v>
      </c>
      <c r="G1907" s="11" t="str">
        <f t="shared" si="118"/>
        <v>69201 44635,6</v>
      </c>
      <c r="H1907" s="11" t="str">
        <f t="shared" si="119"/>
        <v>Dans la commune</v>
      </c>
      <c r="I1907" s="1">
        <v>22</v>
      </c>
      <c r="J1907" s="5">
        <v>1.8518518518518518E-4</v>
      </c>
      <c r="K1907">
        <v>1.1E-4</v>
      </c>
      <c r="L1907" s="6"/>
      <c r="M1907" s="6" t="str">
        <f>IFERROR(VLOOKUP(G1907,TCD!$A$4:$C$362,3,FALSE),"Commune de ramassage")</f>
        <v>Commune de ramassage</v>
      </c>
      <c r="N1907">
        <v>649</v>
      </c>
    </row>
    <row r="1908" spans="1:14" x14ac:dyDescent="0.3">
      <c r="A1908">
        <f t="shared" si="117"/>
        <v>1907</v>
      </c>
      <c r="B1908">
        <v>354017116483021</v>
      </c>
      <c r="C1908" t="s">
        <v>24</v>
      </c>
      <c r="D1908" s="3">
        <v>44635.553391203706</v>
      </c>
      <c r="E1908" s="4">
        <f t="shared" si="116"/>
        <v>44635.553391203706</v>
      </c>
      <c r="F1908" s="1" t="s">
        <v>13</v>
      </c>
      <c r="G1908" s="11" t="str">
        <f t="shared" si="118"/>
        <v>69201 44635,6</v>
      </c>
      <c r="H1908" s="11" t="str">
        <f t="shared" si="119"/>
        <v>Dans la commune</v>
      </c>
      <c r="I1908" s="1">
        <v>34</v>
      </c>
      <c r="J1908" s="5">
        <v>1.5046296296296297E-4</v>
      </c>
      <c r="K1908">
        <v>3.5300000000000002E-4</v>
      </c>
      <c r="L1908" s="6"/>
      <c r="M1908" s="6" t="str">
        <f>IFERROR(VLOOKUP(G1908,TCD!$A$4:$C$362,3,FALSE),"Commune de ramassage")</f>
        <v>Commune de ramassage</v>
      </c>
      <c r="N1908">
        <v>650</v>
      </c>
    </row>
    <row r="1909" spans="1:14" x14ac:dyDescent="0.3">
      <c r="A1909">
        <f t="shared" si="117"/>
        <v>1908</v>
      </c>
      <c r="B1909">
        <v>354017116483021</v>
      </c>
      <c r="C1909" t="s">
        <v>24</v>
      </c>
      <c r="D1909" s="3">
        <v>44635.553541666668</v>
      </c>
      <c r="E1909" s="4">
        <f t="shared" si="116"/>
        <v>44635.553541666668</v>
      </c>
      <c r="F1909" s="1" t="s">
        <v>13</v>
      </c>
      <c r="G1909" s="11" t="str">
        <f t="shared" si="118"/>
        <v>69201 44635,6</v>
      </c>
      <c r="H1909" s="11" t="str">
        <f t="shared" si="119"/>
        <v>Entrée sortie</v>
      </c>
      <c r="I1909" s="1">
        <v>39</v>
      </c>
      <c r="J1909" s="5">
        <v>3.2407407407407406E-4</v>
      </c>
      <c r="K1909">
        <v>9.2000000000000003E-4</v>
      </c>
      <c r="L1909" s="6"/>
      <c r="M1909" s="6" t="str">
        <f>IFERROR(VLOOKUP(G1909,TCD!$A$4:$C$362,3,FALSE),"Commune de ramassage")</f>
        <v>Commune de ramassage</v>
      </c>
      <c r="N1909">
        <v>651</v>
      </c>
    </row>
    <row r="1910" spans="1:14" x14ac:dyDescent="0.3">
      <c r="A1910">
        <f t="shared" si="117"/>
        <v>1909</v>
      </c>
      <c r="B1910">
        <v>354017116483021</v>
      </c>
      <c r="C1910" t="s">
        <v>24</v>
      </c>
      <c r="D1910" s="3">
        <v>44635.553865740738</v>
      </c>
      <c r="E1910" s="4">
        <f t="shared" si="116"/>
        <v>44635.553865740738</v>
      </c>
      <c r="F1910" s="1" t="s">
        <v>15</v>
      </c>
      <c r="G1910" s="11" t="str">
        <f t="shared" si="118"/>
        <v>69203 44635,6</v>
      </c>
      <c r="H1910" s="11" t="str">
        <f t="shared" si="119"/>
        <v>Dans la commune</v>
      </c>
      <c r="I1910" s="1">
        <v>38</v>
      </c>
      <c r="J1910" s="5">
        <v>2.3148148148148147E-5</v>
      </c>
      <c r="K1910">
        <v>1.9699999999999999E-4</v>
      </c>
      <c r="L1910" s="6"/>
      <c r="M1910" s="6" t="str">
        <f>IFERROR(VLOOKUP(G1910,TCD!$A$4:$C$362,3,FALSE),"Commune de ramassage")</f>
        <v>Commune de ramassage</v>
      </c>
      <c r="N1910">
        <v>652</v>
      </c>
    </row>
    <row r="1911" spans="1:14" x14ac:dyDescent="0.3">
      <c r="A1911">
        <f t="shared" si="117"/>
        <v>1910</v>
      </c>
      <c r="B1911">
        <v>354017116483021</v>
      </c>
      <c r="C1911" t="s">
        <v>24</v>
      </c>
      <c r="D1911" s="3">
        <v>44635.553888888891</v>
      </c>
      <c r="E1911" s="4">
        <f t="shared" si="116"/>
        <v>44635.553888888891</v>
      </c>
      <c r="F1911" s="1" t="s">
        <v>15</v>
      </c>
      <c r="G1911" s="11" t="str">
        <f t="shared" si="118"/>
        <v>69203 44635,6</v>
      </c>
      <c r="H1911" s="11" t="str">
        <f t="shared" si="119"/>
        <v>Dans la commune</v>
      </c>
      <c r="I1911" s="1">
        <v>36</v>
      </c>
      <c r="J1911" s="5">
        <v>2.199074074074074E-4</v>
      </c>
      <c r="K1911">
        <v>1.91E-3</v>
      </c>
      <c r="L1911" s="6"/>
      <c r="M1911" s="6" t="str">
        <f>IFERROR(VLOOKUP(G1911,TCD!$A$4:$C$362,3,FALSE),"Commune de ramassage")</f>
        <v>Commune de ramassage</v>
      </c>
      <c r="N1911">
        <v>653</v>
      </c>
    </row>
    <row r="1912" spans="1:14" x14ac:dyDescent="0.3">
      <c r="A1912">
        <f t="shared" si="117"/>
        <v>1911</v>
      </c>
      <c r="B1912">
        <v>354017116483021</v>
      </c>
      <c r="C1912" t="s">
        <v>24</v>
      </c>
      <c r="D1912" s="3">
        <v>44635.554108796299</v>
      </c>
      <c r="E1912" s="4">
        <f t="shared" si="116"/>
        <v>44635.554108796299</v>
      </c>
      <c r="F1912" s="1" t="s">
        <v>15</v>
      </c>
      <c r="G1912" s="11" t="str">
        <f t="shared" si="118"/>
        <v>69203 44635,6</v>
      </c>
      <c r="H1912" s="11" t="str">
        <f t="shared" si="119"/>
        <v>Dans la commune</v>
      </c>
      <c r="I1912" s="1">
        <v>34</v>
      </c>
      <c r="J1912" s="5">
        <v>4.6296296296296294E-5</v>
      </c>
      <c r="K1912">
        <v>1.73E-4</v>
      </c>
      <c r="L1912" s="6"/>
      <c r="M1912" s="6" t="str">
        <f>IFERROR(VLOOKUP(G1912,TCD!$A$4:$C$362,3,FALSE),"Commune de ramassage")</f>
        <v>Commune de ramassage</v>
      </c>
      <c r="N1912">
        <v>654</v>
      </c>
    </row>
    <row r="1913" spans="1:14" x14ac:dyDescent="0.3">
      <c r="A1913">
        <f t="shared" si="117"/>
        <v>1912</v>
      </c>
      <c r="B1913">
        <v>354017116483021</v>
      </c>
      <c r="C1913" t="s">
        <v>24</v>
      </c>
      <c r="D1913" s="3">
        <v>44635.554155092592</v>
      </c>
      <c r="E1913" s="4">
        <f t="shared" si="116"/>
        <v>44635.554155092592</v>
      </c>
      <c r="F1913" s="1" t="s">
        <v>15</v>
      </c>
      <c r="G1913" s="11" t="str">
        <f t="shared" si="118"/>
        <v>69203 44635,6</v>
      </c>
      <c r="H1913" s="11" t="str">
        <f t="shared" si="119"/>
        <v>Dans la commune</v>
      </c>
      <c r="I1913" s="1">
        <v>32</v>
      </c>
      <c r="J1913" s="5">
        <v>4.6296296296296294E-5</v>
      </c>
      <c r="K1913">
        <v>4.6999999999999997E-5</v>
      </c>
      <c r="L1913" s="6"/>
      <c r="M1913" s="6" t="str">
        <f>IFERROR(VLOOKUP(G1913,TCD!$A$4:$C$362,3,FALSE),"Commune de ramassage")</f>
        <v>Commune de ramassage</v>
      </c>
      <c r="N1913">
        <v>655</v>
      </c>
    </row>
    <row r="1914" spans="1:14" x14ac:dyDescent="0.3">
      <c r="A1914">
        <f t="shared" si="117"/>
        <v>1913</v>
      </c>
      <c r="B1914">
        <v>354017116483021</v>
      </c>
      <c r="C1914" t="s">
        <v>24</v>
      </c>
      <c r="D1914" s="3">
        <v>44635.554201388892</v>
      </c>
      <c r="E1914" s="4">
        <f t="shared" si="116"/>
        <v>44635.554201388892</v>
      </c>
      <c r="F1914" s="1" t="s">
        <v>15</v>
      </c>
      <c r="G1914" s="11" t="str">
        <f t="shared" si="118"/>
        <v>69203 44635,6</v>
      </c>
      <c r="H1914" s="11" t="str">
        <f t="shared" si="119"/>
        <v>Dans la commune</v>
      </c>
      <c r="I1914" s="1">
        <v>32</v>
      </c>
      <c r="J1914" s="5">
        <v>2.3148148148148147E-5</v>
      </c>
      <c r="K1914">
        <v>-1.05E-4</v>
      </c>
      <c r="L1914" s="6"/>
      <c r="M1914" s="6" t="str">
        <f>IFERROR(VLOOKUP(G1914,TCD!$A$4:$C$362,3,FALSE),"Commune de ramassage")</f>
        <v>Commune de ramassage</v>
      </c>
      <c r="N1914">
        <v>656</v>
      </c>
    </row>
    <row r="1915" spans="1:14" x14ac:dyDescent="0.3">
      <c r="A1915">
        <f t="shared" si="117"/>
        <v>1914</v>
      </c>
      <c r="B1915">
        <v>354017116483021</v>
      </c>
      <c r="C1915" t="s">
        <v>24</v>
      </c>
      <c r="D1915" s="3">
        <v>44635.554224537038</v>
      </c>
      <c r="E1915" s="4">
        <f t="shared" si="116"/>
        <v>44635.554224537038</v>
      </c>
      <c r="F1915" s="1" t="s">
        <v>15</v>
      </c>
      <c r="G1915" s="11" t="str">
        <f t="shared" si="118"/>
        <v>69203 44635,6</v>
      </c>
      <c r="H1915" s="11" t="str">
        <f t="shared" si="119"/>
        <v>Dans la commune</v>
      </c>
      <c r="I1915" s="1">
        <v>33</v>
      </c>
      <c r="J1915" s="5">
        <v>5.4398148148148144E-4</v>
      </c>
      <c r="K1915">
        <v>-1.977E-3</v>
      </c>
      <c r="L1915" s="6"/>
      <c r="M1915" s="6" t="str">
        <f>IFERROR(VLOOKUP(G1915,TCD!$A$4:$C$362,3,FALSE),"Commune de ramassage")</f>
        <v>Commune de ramassage</v>
      </c>
      <c r="N1915">
        <v>657</v>
      </c>
    </row>
    <row r="1916" spans="1:14" x14ac:dyDescent="0.3">
      <c r="A1916">
        <f t="shared" si="117"/>
        <v>1915</v>
      </c>
      <c r="B1916">
        <v>354017116483021</v>
      </c>
      <c r="C1916" t="s">
        <v>24</v>
      </c>
      <c r="D1916" s="3">
        <v>44635.554768518516</v>
      </c>
      <c r="E1916" s="4">
        <f t="shared" si="116"/>
        <v>44635.554768518516</v>
      </c>
      <c r="F1916" s="1" t="s">
        <v>15</v>
      </c>
      <c r="G1916" s="11" t="str">
        <f t="shared" si="118"/>
        <v>69203 44635,6</v>
      </c>
      <c r="H1916" s="11" t="str">
        <f t="shared" si="119"/>
        <v>Dans la commune</v>
      </c>
      <c r="I1916" s="1">
        <v>27</v>
      </c>
      <c r="J1916" s="5">
        <v>4.6296296296296294E-5</v>
      </c>
      <c r="K1916">
        <v>9.8999999999999994E-5</v>
      </c>
      <c r="L1916" s="6"/>
      <c r="M1916" s="6" t="str">
        <f>IFERROR(VLOOKUP(G1916,TCD!$A$4:$C$362,3,FALSE),"Commune de ramassage")</f>
        <v>Commune de ramassage</v>
      </c>
      <c r="N1916">
        <v>658</v>
      </c>
    </row>
    <row r="1917" spans="1:14" x14ac:dyDescent="0.3">
      <c r="A1917">
        <f t="shared" si="117"/>
        <v>1916</v>
      </c>
      <c r="B1917">
        <v>354017116483021</v>
      </c>
      <c r="C1917" t="s">
        <v>24</v>
      </c>
      <c r="D1917" s="3">
        <v>44635.554814814815</v>
      </c>
      <c r="E1917" s="4">
        <f t="shared" si="116"/>
        <v>44635.554814814815</v>
      </c>
      <c r="F1917" s="1" t="s">
        <v>15</v>
      </c>
      <c r="G1917" s="11" t="str">
        <f t="shared" si="118"/>
        <v>69203 44635,6</v>
      </c>
      <c r="H1917" s="11" t="str">
        <f t="shared" si="119"/>
        <v>Dans la commune</v>
      </c>
      <c r="I1917" s="1">
        <v>25</v>
      </c>
      <c r="J1917" s="5">
        <v>9.2592592592592588E-5</v>
      </c>
      <c r="K1917">
        <v>2.8800000000000001E-4</v>
      </c>
      <c r="L1917" s="6"/>
      <c r="M1917" s="6" t="str">
        <f>IFERROR(VLOOKUP(G1917,TCD!$A$4:$C$362,3,FALSE),"Commune de ramassage")</f>
        <v>Commune de ramassage</v>
      </c>
      <c r="N1917">
        <v>659</v>
      </c>
    </row>
    <row r="1918" spans="1:14" x14ac:dyDescent="0.3">
      <c r="A1918">
        <f t="shared" si="117"/>
        <v>1917</v>
      </c>
      <c r="B1918">
        <v>354017116483021</v>
      </c>
      <c r="C1918" t="s">
        <v>24</v>
      </c>
      <c r="D1918" s="3">
        <v>44635.554907407408</v>
      </c>
      <c r="E1918" s="4">
        <f t="shared" si="116"/>
        <v>44635.554907407408</v>
      </c>
      <c r="F1918" s="1" t="s">
        <v>15</v>
      </c>
      <c r="G1918" s="11" t="str">
        <f t="shared" si="118"/>
        <v>69203 44635,6</v>
      </c>
      <c r="H1918" s="11" t="str">
        <f t="shared" si="119"/>
        <v>Dans la commune</v>
      </c>
      <c r="I1918" s="1">
        <v>11</v>
      </c>
      <c r="J1918" s="5">
        <v>4.6296296296296294E-5</v>
      </c>
      <c r="K1918">
        <v>1.2E-4</v>
      </c>
      <c r="L1918" s="6"/>
      <c r="M1918" s="6" t="str">
        <f>IFERROR(VLOOKUP(G1918,TCD!$A$4:$C$362,3,FALSE),"Commune de ramassage")</f>
        <v>Commune de ramassage</v>
      </c>
      <c r="N1918">
        <v>660</v>
      </c>
    </row>
    <row r="1919" spans="1:14" x14ac:dyDescent="0.3">
      <c r="A1919">
        <f t="shared" si="117"/>
        <v>1918</v>
      </c>
      <c r="B1919">
        <v>354017116483021</v>
      </c>
      <c r="C1919" t="s">
        <v>24</v>
      </c>
      <c r="D1919" s="3">
        <v>44635.5549537037</v>
      </c>
      <c r="E1919" s="4">
        <f t="shared" si="116"/>
        <v>44635.5549537037</v>
      </c>
      <c r="F1919" s="1" t="s">
        <v>15</v>
      </c>
      <c r="G1919" s="11" t="str">
        <f t="shared" si="118"/>
        <v>69203 44635,6</v>
      </c>
      <c r="H1919" s="11" t="str">
        <f t="shared" si="119"/>
        <v>Dans la commune</v>
      </c>
      <c r="I1919" s="1">
        <v>16</v>
      </c>
      <c r="J1919" s="5">
        <v>1.0416666666666667E-4</v>
      </c>
      <c r="K1919">
        <v>6.7699999999999998E-4</v>
      </c>
      <c r="L1919" s="6"/>
      <c r="M1919" s="6" t="str">
        <f>IFERROR(VLOOKUP(G1919,TCD!$A$4:$C$362,3,FALSE),"Commune de ramassage")</f>
        <v>Commune de ramassage</v>
      </c>
      <c r="N1919">
        <v>661</v>
      </c>
    </row>
    <row r="1920" spans="1:14" x14ac:dyDescent="0.3">
      <c r="A1920">
        <f t="shared" si="117"/>
        <v>1919</v>
      </c>
      <c r="B1920">
        <v>354017116483021</v>
      </c>
      <c r="C1920" t="s">
        <v>24</v>
      </c>
      <c r="D1920" s="3">
        <v>44635.55505787037</v>
      </c>
      <c r="E1920" s="4">
        <f t="shared" si="116"/>
        <v>44635.55505787037</v>
      </c>
      <c r="F1920" s="1" t="s">
        <v>15</v>
      </c>
      <c r="G1920" s="11" t="str">
        <f t="shared" si="118"/>
        <v>69203 44635,6</v>
      </c>
      <c r="H1920" s="11" t="str">
        <f t="shared" si="119"/>
        <v>Dans la commune</v>
      </c>
      <c r="I1920" s="1">
        <v>27</v>
      </c>
      <c r="J1920" s="5">
        <v>1.1574074074074073E-4</v>
      </c>
      <c r="K1920">
        <v>5.3300000000000005E-4</v>
      </c>
      <c r="L1920" s="6"/>
      <c r="M1920" s="6" t="str">
        <f>IFERROR(VLOOKUP(G1920,TCD!$A$4:$C$362,3,FALSE),"Commune de ramassage")</f>
        <v>Commune de ramassage</v>
      </c>
      <c r="N1920">
        <v>662</v>
      </c>
    </row>
    <row r="1921" spans="1:14" x14ac:dyDescent="0.3">
      <c r="A1921">
        <f t="shared" si="117"/>
        <v>1920</v>
      </c>
      <c r="B1921">
        <v>354017116483021</v>
      </c>
      <c r="C1921" t="s">
        <v>24</v>
      </c>
      <c r="D1921" s="3">
        <v>44635.555173611108</v>
      </c>
      <c r="E1921" s="4">
        <f t="shared" si="116"/>
        <v>44635.555173611108</v>
      </c>
      <c r="F1921" s="1" t="s">
        <v>15</v>
      </c>
      <c r="G1921" s="11" t="str">
        <f t="shared" si="118"/>
        <v>69203 44635,6</v>
      </c>
      <c r="H1921" s="11" t="str">
        <f t="shared" si="119"/>
        <v>Dans la commune</v>
      </c>
      <c r="I1921" s="1">
        <v>22</v>
      </c>
      <c r="J1921" s="5">
        <v>4.6296296296296294E-5</v>
      </c>
      <c r="K1921">
        <v>6.9999999999999994E-5</v>
      </c>
      <c r="L1921" s="6"/>
      <c r="M1921" s="6" t="str">
        <f>IFERROR(VLOOKUP(G1921,TCD!$A$4:$C$362,3,FALSE),"Commune de ramassage")</f>
        <v>Commune de ramassage</v>
      </c>
      <c r="N1921">
        <v>663</v>
      </c>
    </row>
    <row r="1922" spans="1:14" x14ac:dyDescent="0.3">
      <c r="A1922">
        <f t="shared" si="117"/>
        <v>1921</v>
      </c>
      <c r="B1922">
        <v>354017116483021</v>
      </c>
      <c r="C1922" t="s">
        <v>24</v>
      </c>
      <c r="D1922" s="3">
        <v>44635.555219907408</v>
      </c>
      <c r="E1922" s="4">
        <f t="shared" ref="E1922:E1985" si="120">D1922</f>
        <v>44635.555219907408</v>
      </c>
      <c r="F1922" s="1" t="s">
        <v>15</v>
      </c>
      <c r="G1922" s="11" t="str">
        <f t="shared" si="118"/>
        <v>69203 44635,6</v>
      </c>
      <c r="H1922" s="11" t="str">
        <f t="shared" si="119"/>
        <v>Dans la commune</v>
      </c>
      <c r="I1922" s="1">
        <v>25</v>
      </c>
      <c r="J1922" s="5">
        <v>4.2824074074074075E-4</v>
      </c>
      <c r="K1922">
        <v>1.2999999999999999E-4</v>
      </c>
      <c r="L1922" s="6"/>
      <c r="M1922" s="6" t="str">
        <f>IFERROR(VLOOKUP(G1922,TCD!$A$4:$C$362,3,FALSE),"Commune de ramassage")</f>
        <v>Commune de ramassage</v>
      </c>
      <c r="N1922">
        <v>664</v>
      </c>
    </row>
    <row r="1923" spans="1:14" x14ac:dyDescent="0.3">
      <c r="A1923">
        <f t="shared" ref="A1923:A1986" si="121">A1922+1</f>
        <v>1922</v>
      </c>
      <c r="B1923">
        <v>354017116483021</v>
      </c>
      <c r="C1923" t="s">
        <v>24</v>
      </c>
      <c r="D1923" s="3">
        <v>44635.555648148147</v>
      </c>
      <c r="E1923" s="4">
        <f t="shared" si="120"/>
        <v>44635.555648148147</v>
      </c>
      <c r="F1923" s="1" t="s">
        <v>15</v>
      </c>
      <c r="G1923" s="11" t="str">
        <f t="shared" ref="G1923:G1986" si="122">F1923&amp;" "&amp;ROUND(D1923,1)</f>
        <v>69203 44635,6</v>
      </c>
      <c r="H1923" s="11" t="str">
        <f t="shared" ref="H1923:H1986" si="123">IF(F1923=F1924,"Dans la commune","Entrée sortie")</f>
        <v>Dans la commune</v>
      </c>
      <c r="I1923" s="1">
        <v>41</v>
      </c>
      <c r="J1923" s="5">
        <v>1.0416666666666667E-4</v>
      </c>
      <c r="K1923">
        <v>-6.6299999999999996E-4</v>
      </c>
      <c r="L1923" s="6"/>
      <c r="M1923" s="6" t="str">
        <f>IFERROR(VLOOKUP(G1923,TCD!$A$4:$C$362,3,FALSE),"Commune de ramassage")</f>
        <v>Commune de ramassage</v>
      </c>
      <c r="N1923">
        <v>665</v>
      </c>
    </row>
    <row r="1924" spans="1:14" x14ac:dyDescent="0.3">
      <c r="A1924">
        <f t="shared" si="121"/>
        <v>1923</v>
      </c>
      <c r="B1924">
        <v>354017116483021</v>
      </c>
      <c r="C1924" t="s">
        <v>24</v>
      </c>
      <c r="D1924" s="3">
        <v>44635.555752314816</v>
      </c>
      <c r="E1924" s="4">
        <f t="shared" si="120"/>
        <v>44635.555752314816</v>
      </c>
      <c r="F1924" s="1" t="s">
        <v>15</v>
      </c>
      <c r="G1924" s="11" t="str">
        <f t="shared" si="122"/>
        <v>69203 44635,6</v>
      </c>
      <c r="H1924" s="11" t="str">
        <f t="shared" si="123"/>
        <v>Dans la commune</v>
      </c>
      <c r="I1924" s="1">
        <v>38</v>
      </c>
      <c r="J1924" s="5">
        <v>6.9444444444444444E-5</v>
      </c>
      <c r="K1924">
        <v>-5.9000000000000003E-4</v>
      </c>
      <c r="L1924" s="6"/>
      <c r="M1924" s="6" t="str">
        <f>IFERROR(VLOOKUP(G1924,TCD!$A$4:$C$362,3,FALSE),"Commune de ramassage")</f>
        <v>Commune de ramassage</v>
      </c>
      <c r="N1924">
        <v>666</v>
      </c>
    </row>
    <row r="1925" spans="1:14" x14ac:dyDescent="0.3">
      <c r="A1925">
        <f t="shared" si="121"/>
        <v>1924</v>
      </c>
      <c r="B1925">
        <v>354017116483021</v>
      </c>
      <c r="C1925" t="s">
        <v>24</v>
      </c>
      <c r="D1925" s="3">
        <v>44635.555821759262</v>
      </c>
      <c r="E1925" s="4">
        <f t="shared" si="120"/>
        <v>44635.555821759262</v>
      </c>
      <c r="F1925" s="1" t="s">
        <v>15</v>
      </c>
      <c r="G1925" s="11" t="str">
        <f t="shared" si="122"/>
        <v>69203 44635,6</v>
      </c>
      <c r="H1925" s="11" t="str">
        <f t="shared" si="123"/>
        <v>Dans la commune</v>
      </c>
      <c r="I1925" s="1">
        <v>43</v>
      </c>
      <c r="J1925" s="5">
        <v>1.1574074074074073E-4</v>
      </c>
      <c r="K1925">
        <v>-1.0070000000000001E-3</v>
      </c>
      <c r="L1925" s="6"/>
      <c r="M1925" s="6" t="str">
        <f>IFERROR(VLOOKUP(G1925,TCD!$A$4:$C$362,3,FALSE),"Commune de ramassage")</f>
        <v>Commune de ramassage</v>
      </c>
      <c r="N1925">
        <v>667</v>
      </c>
    </row>
    <row r="1926" spans="1:14" x14ac:dyDescent="0.3">
      <c r="A1926">
        <f t="shared" si="121"/>
        <v>1925</v>
      </c>
      <c r="B1926">
        <v>354017116483021</v>
      </c>
      <c r="C1926" t="s">
        <v>24</v>
      </c>
      <c r="D1926" s="3">
        <v>44635.555937500001</v>
      </c>
      <c r="E1926" s="4">
        <f t="shared" si="120"/>
        <v>44635.555937500001</v>
      </c>
      <c r="F1926" s="1" t="s">
        <v>15</v>
      </c>
      <c r="G1926" s="11" t="str">
        <f t="shared" si="122"/>
        <v>69203 44635,6</v>
      </c>
      <c r="H1926" s="11" t="str">
        <f t="shared" si="123"/>
        <v>Dans la commune</v>
      </c>
      <c r="I1926" s="1">
        <v>43</v>
      </c>
      <c r="J1926" s="5">
        <v>1.273148148148148E-4</v>
      </c>
      <c r="K1926">
        <v>-7.4200000000000004E-4</v>
      </c>
      <c r="L1926" s="6"/>
      <c r="M1926" s="6" t="str">
        <f>IFERROR(VLOOKUP(G1926,TCD!$A$4:$C$362,3,FALSE),"Commune de ramassage")</f>
        <v>Commune de ramassage</v>
      </c>
      <c r="N1926">
        <v>668</v>
      </c>
    </row>
    <row r="1927" spans="1:14" x14ac:dyDescent="0.3">
      <c r="A1927">
        <f t="shared" si="121"/>
        <v>1926</v>
      </c>
      <c r="B1927">
        <v>354017116483021</v>
      </c>
      <c r="C1927" t="s">
        <v>24</v>
      </c>
      <c r="D1927" s="3">
        <v>44635.556064814817</v>
      </c>
      <c r="E1927" s="4">
        <f t="shared" si="120"/>
        <v>44635.556064814817</v>
      </c>
      <c r="F1927" s="1" t="s">
        <v>15</v>
      </c>
      <c r="G1927" s="11" t="str">
        <f t="shared" si="122"/>
        <v>69203 44635,6</v>
      </c>
      <c r="H1927" s="11" t="str">
        <f t="shared" si="123"/>
        <v>Dans la commune</v>
      </c>
      <c r="I1927" s="1">
        <v>29</v>
      </c>
      <c r="J1927" s="5">
        <v>3.4722222222222222E-5</v>
      </c>
      <c r="K1927">
        <v>1E-4</v>
      </c>
      <c r="L1927" s="6"/>
      <c r="M1927" s="6" t="str">
        <f>IFERROR(VLOOKUP(G1927,TCD!$A$4:$C$362,3,FALSE),"Commune de ramassage")</f>
        <v>Commune de ramassage</v>
      </c>
      <c r="N1927">
        <v>669</v>
      </c>
    </row>
    <row r="1928" spans="1:14" x14ac:dyDescent="0.3">
      <c r="A1928">
        <f t="shared" si="121"/>
        <v>1927</v>
      </c>
      <c r="B1928">
        <v>354017116483021</v>
      </c>
      <c r="C1928" t="s">
        <v>24</v>
      </c>
      <c r="D1928" s="3">
        <v>44635.55609953704</v>
      </c>
      <c r="E1928" s="4">
        <f t="shared" si="120"/>
        <v>44635.55609953704</v>
      </c>
      <c r="F1928" s="1" t="s">
        <v>15</v>
      </c>
      <c r="G1928" s="11" t="str">
        <f t="shared" si="122"/>
        <v>69203 44635,6</v>
      </c>
      <c r="H1928" s="11" t="str">
        <f t="shared" si="123"/>
        <v>Dans la commune</v>
      </c>
      <c r="I1928" s="1">
        <v>30</v>
      </c>
      <c r="J1928" s="5">
        <v>2.199074074074074E-4</v>
      </c>
      <c r="K1928">
        <v>1.4920000000000001E-3</v>
      </c>
      <c r="L1928" s="6"/>
      <c r="M1928" s="6" t="str">
        <f>IFERROR(VLOOKUP(G1928,TCD!$A$4:$C$362,3,FALSE),"Commune de ramassage")</f>
        <v>Commune de ramassage</v>
      </c>
      <c r="N1928">
        <v>670</v>
      </c>
    </row>
    <row r="1929" spans="1:14" x14ac:dyDescent="0.3">
      <c r="A1929">
        <f t="shared" si="121"/>
        <v>1928</v>
      </c>
      <c r="B1929">
        <v>354017116483021</v>
      </c>
      <c r="C1929" t="s">
        <v>24</v>
      </c>
      <c r="D1929" s="3">
        <v>44635.556319444448</v>
      </c>
      <c r="E1929" s="4">
        <f t="shared" si="120"/>
        <v>44635.556319444448</v>
      </c>
      <c r="F1929" s="1" t="s">
        <v>15</v>
      </c>
      <c r="G1929" s="11" t="str">
        <f t="shared" si="122"/>
        <v>69203 44635,6</v>
      </c>
      <c r="H1929" s="11" t="str">
        <f t="shared" si="123"/>
        <v>Dans la commune</v>
      </c>
      <c r="I1929" s="1">
        <v>45</v>
      </c>
      <c r="J1929" s="5">
        <v>9.2592592592592588E-5</v>
      </c>
      <c r="K1929">
        <v>7.2800000000000002E-4</v>
      </c>
      <c r="L1929" s="6"/>
      <c r="M1929" s="6" t="str">
        <f>IFERROR(VLOOKUP(G1929,TCD!$A$4:$C$362,3,FALSE),"Commune de ramassage")</f>
        <v>Commune de ramassage</v>
      </c>
      <c r="N1929">
        <v>671</v>
      </c>
    </row>
    <row r="1930" spans="1:14" x14ac:dyDescent="0.3">
      <c r="A1930">
        <f t="shared" si="121"/>
        <v>1929</v>
      </c>
      <c r="B1930">
        <v>354017116483021</v>
      </c>
      <c r="C1930" t="s">
        <v>24</v>
      </c>
      <c r="D1930" s="3">
        <v>44635.55641203704</v>
      </c>
      <c r="E1930" s="4">
        <f t="shared" si="120"/>
        <v>44635.55641203704</v>
      </c>
      <c r="F1930" s="1" t="s">
        <v>15</v>
      </c>
      <c r="G1930" s="11" t="str">
        <f t="shared" si="122"/>
        <v>69203 44635,6</v>
      </c>
      <c r="H1930" s="11" t="str">
        <f t="shared" si="123"/>
        <v>Dans la commune</v>
      </c>
      <c r="I1930" s="1">
        <v>38</v>
      </c>
      <c r="J1930" s="5">
        <v>6.9444444444444444E-5</v>
      </c>
      <c r="K1930">
        <v>6.3999999999999997E-5</v>
      </c>
      <c r="L1930" s="6"/>
      <c r="M1930" s="6" t="str">
        <f>IFERROR(VLOOKUP(G1930,TCD!$A$4:$C$362,3,FALSE),"Commune de ramassage")</f>
        <v>Commune de ramassage</v>
      </c>
      <c r="N1930">
        <v>672</v>
      </c>
    </row>
    <row r="1931" spans="1:14" x14ac:dyDescent="0.3">
      <c r="A1931">
        <f t="shared" si="121"/>
        <v>1930</v>
      </c>
      <c r="B1931">
        <v>354017116483021</v>
      </c>
      <c r="C1931" t="s">
        <v>24</v>
      </c>
      <c r="D1931" s="3">
        <v>44635.556481481479</v>
      </c>
      <c r="E1931" s="4">
        <f t="shared" si="120"/>
        <v>44635.556481481479</v>
      </c>
      <c r="F1931" s="1" t="s">
        <v>15</v>
      </c>
      <c r="G1931" s="11" t="str">
        <f t="shared" si="122"/>
        <v>69203 44635,6</v>
      </c>
      <c r="H1931" s="11" t="str">
        <f t="shared" si="123"/>
        <v>Dans la commune</v>
      </c>
      <c r="I1931" s="1">
        <v>39</v>
      </c>
      <c r="J1931" s="5">
        <v>1.1574074074074073E-5</v>
      </c>
      <c r="K1931">
        <v>-1.6000000000000001E-4</v>
      </c>
      <c r="L1931" s="6"/>
      <c r="M1931" s="6" t="str">
        <f>IFERROR(VLOOKUP(G1931,TCD!$A$4:$C$362,3,FALSE),"Commune de ramassage")</f>
        <v>Commune de ramassage</v>
      </c>
      <c r="N1931">
        <v>673</v>
      </c>
    </row>
    <row r="1932" spans="1:14" x14ac:dyDescent="0.3">
      <c r="A1932">
        <f t="shared" si="121"/>
        <v>1931</v>
      </c>
      <c r="B1932">
        <v>354017116483021</v>
      </c>
      <c r="C1932" t="s">
        <v>24</v>
      </c>
      <c r="D1932" s="3">
        <v>44635.556493055556</v>
      </c>
      <c r="E1932" s="4">
        <f t="shared" si="120"/>
        <v>44635.556493055556</v>
      </c>
      <c r="F1932" s="1" t="s">
        <v>15</v>
      </c>
      <c r="G1932" s="11" t="str">
        <f t="shared" si="122"/>
        <v>69203 44635,6</v>
      </c>
      <c r="H1932" s="11" t="str">
        <f t="shared" si="123"/>
        <v>Dans la commune</v>
      </c>
      <c r="I1932" s="1">
        <v>38</v>
      </c>
      <c r="J1932" s="5">
        <v>5.7870370370370366E-5</v>
      </c>
      <c r="K1932">
        <v>-2.02E-4</v>
      </c>
      <c r="L1932" s="6"/>
      <c r="M1932" s="6" t="str">
        <f>IFERROR(VLOOKUP(G1932,TCD!$A$4:$C$362,3,FALSE),"Commune de ramassage")</f>
        <v>Commune de ramassage</v>
      </c>
      <c r="N1932">
        <v>674</v>
      </c>
    </row>
    <row r="1933" spans="1:14" x14ac:dyDescent="0.3">
      <c r="A1933">
        <f t="shared" si="121"/>
        <v>1932</v>
      </c>
      <c r="B1933">
        <v>354017116483021</v>
      </c>
      <c r="C1933" t="s">
        <v>24</v>
      </c>
      <c r="D1933" s="3">
        <v>44635.556550925925</v>
      </c>
      <c r="E1933" s="4">
        <f t="shared" si="120"/>
        <v>44635.556550925925</v>
      </c>
      <c r="F1933" s="1" t="s">
        <v>15</v>
      </c>
      <c r="G1933" s="11" t="str">
        <f t="shared" si="122"/>
        <v>69203 44635,6</v>
      </c>
      <c r="H1933" s="11" t="str">
        <f t="shared" si="123"/>
        <v>Dans la commune</v>
      </c>
      <c r="I1933" s="1">
        <v>40</v>
      </c>
      <c r="J1933" s="5">
        <v>8.1018518518518516E-5</v>
      </c>
      <c r="K1933">
        <v>4.3199999999999998E-4</v>
      </c>
      <c r="L1933" s="6"/>
      <c r="M1933" s="6" t="str">
        <f>IFERROR(VLOOKUP(G1933,TCD!$A$4:$C$362,3,FALSE),"Commune de ramassage")</f>
        <v>Commune de ramassage</v>
      </c>
      <c r="N1933">
        <v>675</v>
      </c>
    </row>
    <row r="1934" spans="1:14" x14ac:dyDescent="0.3">
      <c r="A1934">
        <f t="shared" si="121"/>
        <v>1933</v>
      </c>
      <c r="B1934">
        <v>354017116483021</v>
      </c>
      <c r="C1934" t="s">
        <v>24</v>
      </c>
      <c r="D1934" s="3">
        <v>44635.556631944448</v>
      </c>
      <c r="E1934" s="4">
        <f t="shared" si="120"/>
        <v>44635.556631944448</v>
      </c>
      <c r="F1934" s="1" t="s">
        <v>15</v>
      </c>
      <c r="G1934" s="11" t="str">
        <f t="shared" si="122"/>
        <v>69203 44635,6</v>
      </c>
      <c r="H1934" s="11" t="str">
        <f t="shared" si="123"/>
        <v>Dans la commune</v>
      </c>
      <c r="I1934" s="1">
        <v>42</v>
      </c>
      <c r="J1934" s="5">
        <v>1.9675925925925926E-4</v>
      </c>
      <c r="K1934">
        <v>8.3299999999999997E-4</v>
      </c>
      <c r="L1934" s="6"/>
      <c r="M1934" s="6" t="str">
        <f>IFERROR(VLOOKUP(G1934,TCD!$A$4:$C$362,3,FALSE),"Commune de ramassage")</f>
        <v>Commune de ramassage</v>
      </c>
      <c r="N1934">
        <v>676</v>
      </c>
    </row>
    <row r="1935" spans="1:14" x14ac:dyDescent="0.3">
      <c r="A1935">
        <f t="shared" si="121"/>
        <v>1934</v>
      </c>
      <c r="B1935">
        <v>354017116483021</v>
      </c>
      <c r="C1935" t="s">
        <v>24</v>
      </c>
      <c r="D1935" s="3">
        <v>44635.556828703702</v>
      </c>
      <c r="E1935" s="4">
        <f t="shared" si="120"/>
        <v>44635.556828703702</v>
      </c>
      <c r="F1935" s="1" t="s">
        <v>15</v>
      </c>
      <c r="G1935" s="11" t="str">
        <f t="shared" si="122"/>
        <v>69203 44635,6</v>
      </c>
      <c r="H1935" s="11" t="str">
        <f t="shared" si="123"/>
        <v>Entrée sortie</v>
      </c>
      <c r="I1935" s="1">
        <v>11</v>
      </c>
      <c r="J1935" s="5">
        <v>3.2407407407407406E-4</v>
      </c>
      <c r="K1935">
        <v>-6.5200000000000002E-4</v>
      </c>
      <c r="L1935" s="6"/>
      <c r="M1935" s="6" t="str">
        <f>IFERROR(VLOOKUP(G1935,TCD!$A$4:$C$362,3,FALSE),"Commune de ramassage")</f>
        <v>Commune de ramassage</v>
      </c>
      <c r="N1935">
        <v>677</v>
      </c>
    </row>
    <row r="1936" spans="1:14" x14ac:dyDescent="0.3">
      <c r="A1936">
        <f t="shared" si="121"/>
        <v>1935</v>
      </c>
      <c r="B1936">
        <v>354017116483021</v>
      </c>
      <c r="C1936" t="s">
        <v>24</v>
      </c>
      <c r="D1936" s="3">
        <v>44635.557152777779</v>
      </c>
      <c r="E1936" s="4">
        <f t="shared" si="120"/>
        <v>44635.557152777779</v>
      </c>
      <c r="F1936" s="1" t="s">
        <v>27</v>
      </c>
      <c r="G1936" s="11" t="str">
        <f t="shared" si="122"/>
        <v>69138 44635,6</v>
      </c>
      <c r="H1936" s="11" t="str">
        <f t="shared" si="123"/>
        <v>Dans la commune</v>
      </c>
      <c r="I1936" s="1">
        <v>36</v>
      </c>
      <c r="J1936" s="5">
        <v>4.6296296296296294E-5</v>
      </c>
      <c r="K1936">
        <v>2.1000000000000001E-4</v>
      </c>
      <c r="L1936" s="6"/>
      <c r="M1936" s="6" t="str">
        <f>IFERROR(VLOOKUP(G1936,TCD!$A$4:$C$362,3,FALSE),"Commune de ramassage")</f>
        <v>Commune de ramassage</v>
      </c>
      <c r="N1936">
        <v>678</v>
      </c>
    </row>
    <row r="1937" spans="1:14" x14ac:dyDescent="0.3">
      <c r="A1937">
        <f t="shared" si="121"/>
        <v>1936</v>
      </c>
      <c r="B1937">
        <v>354017116483021</v>
      </c>
      <c r="C1937" t="s">
        <v>24</v>
      </c>
      <c r="D1937" s="3">
        <v>44635.557199074072</v>
      </c>
      <c r="E1937" s="4">
        <f t="shared" si="120"/>
        <v>44635.557199074072</v>
      </c>
      <c r="F1937" s="1" t="s">
        <v>27</v>
      </c>
      <c r="G1937" s="11" t="str">
        <f t="shared" si="122"/>
        <v>69138 44635,6</v>
      </c>
      <c r="H1937" s="11" t="str">
        <f t="shared" si="123"/>
        <v>Dans la commune</v>
      </c>
      <c r="I1937" s="1">
        <v>38</v>
      </c>
      <c r="J1937" s="5">
        <v>1.0416666666666667E-4</v>
      </c>
      <c r="K1937">
        <v>3.6000000000000002E-4</v>
      </c>
      <c r="L1937" s="6"/>
      <c r="M1937" s="6" t="str">
        <f>IFERROR(VLOOKUP(G1937,TCD!$A$4:$C$362,3,FALSE),"Commune de ramassage")</f>
        <v>Commune de ramassage</v>
      </c>
      <c r="N1937">
        <v>679</v>
      </c>
    </row>
    <row r="1938" spans="1:14" x14ac:dyDescent="0.3">
      <c r="A1938">
        <f t="shared" si="121"/>
        <v>1937</v>
      </c>
      <c r="B1938">
        <v>354017116483021</v>
      </c>
      <c r="C1938" t="s">
        <v>24</v>
      </c>
      <c r="D1938" s="3">
        <v>44635.557303240741</v>
      </c>
      <c r="E1938" s="4">
        <f t="shared" si="120"/>
        <v>44635.557303240741</v>
      </c>
      <c r="F1938" s="1" t="s">
        <v>27</v>
      </c>
      <c r="G1938" s="11" t="str">
        <f t="shared" si="122"/>
        <v>69138 44635,6</v>
      </c>
      <c r="H1938" s="11" t="str">
        <f t="shared" si="123"/>
        <v>Dans la commune</v>
      </c>
      <c r="I1938" s="1">
        <v>30</v>
      </c>
      <c r="J1938" s="5">
        <v>1.1574074074074073E-4</v>
      </c>
      <c r="K1938">
        <v>-2.7500000000000002E-4</v>
      </c>
      <c r="L1938" s="6"/>
      <c r="M1938" s="6" t="str">
        <f>IFERROR(VLOOKUP(G1938,TCD!$A$4:$C$362,3,FALSE),"Commune de ramassage")</f>
        <v>Commune de ramassage</v>
      </c>
      <c r="N1938">
        <v>680</v>
      </c>
    </row>
    <row r="1939" spans="1:14" x14ac:dyDescent="0.3">
      <c r="A1939">
        <f t="shared" si="121"/>
        <v>1938</v>
      </c>
      <c r="B1939">
        <v>354017116483021</v>
      </c>
      <c r="C1939" t="s">
        <v>24</v>
      </c>
      <c r="D1939" s="3">
        <v>44635.55741898148</v>
      </c>
      <c r="E1939" s="4">
        <f t="shared" si="120"/>
        <v>44635.55741898148</v>
      </c>
      <c r="F1939" s="1" t="s">
        <v>27</v>
      </c>
      <c r="G1939" s="11" t="str">
        <f t="shared" si="122"/>
        <v>69138 44635,6</v>
      </c>
      <c r="H1939" s="11" t="str">
        <f t="shared" si="123"/>
        <v>Dans la commune</v>
      </c>
      <c r="I1939" s="1">
        <v>39</v>
      </c>
      <c r="J1939" s="5">
        <v>2.3148148148148146E-4</v>
      </c>
      <c r="K1939">
        <v>-8.4000000000000003E-4</v>
      </c>
      <c r="L1939" s="6"/>
      <c r="M1939" s="6" t="str">
        <f>IFERROR(VLOOKUP(G1939,TCD!$A$4:$C$362,3,FALSE),"Commune de ramassage")</f>
        <v>Commune de ramassage</v>
      </c>
      <c r="N1939">
        <v>681</v>
      </c>
    </row>
    <row r="1940" spans="1:14" x14ac:dyDescent="0.3">
      <c r="A1940">
        <f t="shared" si="121"/>
        <v>1939</v>
      </c>
      <c r="B1940">
        <v>354017116483021</v>
      </c>
      <c r="C1940" t="s">
        <v>24</v>
      </c>
      <c r="D1940" s="3">
        <v>44635.557650462964</v>
      </c>
      <c r="E1940" s="4">
        <f t="shared" si="120"/>
        <v>44635.557650462964</v>
      </c>
      <c r="F1940" s="1" t="s">
        <v>27</v>
      </c>
      <c r="G1940" s="11" t="str">
        <f t="shared" si="122"/>
        <v>69138 44635,6</v>
      </c>
      <c r="H1940" s="11" t="str">
        <f t="shared" si="123"/>
        <v>Dans la commune</v>
      </c>
      <c r="I1940" s="1">
        <v>32</v>
      </c>
      <c r="J1940" s="5">
        <v>2.3148148148148147E-5</v>
      </c>
      <c r="K1940">
        <v>-2.1000000000000001E-4</v>
      </c>
      <c r="L1940" s="6"/>
      <c r="M1940" s="6" t="str">
        <f>IFERROR(VLOOKUP(G1940,TCD!$A$4:$C$362,3,FALSE),"Commune de ramassage")</f>
        <v>Commune de ramassage</v>
      </c>
      <c r="N1940">
        <v>682</v>
      </c>
    </row>
    <row r="1941" spans="1:14" x14ac:dyDescent="0.3">
      <c r="A1941">
        <f t="shared" si="121"/>
        <v>1940</v>
      </c>
      <c r="B1941">
        <v>354017116483021</v>
      </c>
      <c r="C1941" t="s">
        <v>24</v>
      </c>
      <c r="D1941" s="3">
        <v>44635.557673611111</v>
      </c>
      <c r="E1941" s="4">
        <f t="shared" si="120"/>
        <v>44635.557673611111</v>
      </c>
      <c r="F1941" s="1" t="s">
        <v>27</v>
      </c>
      <c r="G1941" s="11" t="str">
        <f t="shared" si="122"/>
        <v>69138 44635,6</v>
      </c>
      <c r="H1941" s="11" t="str">
        <f t="shared" si="123"/>
        <v>Dans la commune</v>
      </c>
      <c r="I1941" s="1">
        <v>30</v>
      </c>
      <c r="J1941" s="5">
        <v>9.2592592592592588E-5</v>
      </c>
      <c r="K1941">
        <v>-6.2500000000000001E-4</v>
      </c>
      <c r="L1941" s="6"/>
      <c r="M1941" s="6" t="str">
        <f>IFERROR(VLOOKUP(G1941,TCD!$A$4:$C$362,3,FALSE),"Commune de ramassage")</f>
        <v>Commune de ramassage</v>
      </c>
      <c r="N1941">
        <v>683</v>
      </c>
    </row>
    <row r="1942" spans="1:14" x14ac:dyDescent="0.3">
      <c r="A1942">
        <f t="shared" si="121"/>
        <v>1941</v>
      </c>
      <c r="B1942">
        <v>354017116483021</v>
      </c>
      <c r="C1942" t="s">
        <v>24</v>
      </c>
      <c r="D1942" s="3">
        <v>44635.557766203703</v>
      </c>
      <c r="E1942" s="4">
        <f t="shared" si="120"/>
        <v>44635.557766203703</v>
      </c>
      <c r="F1942" s="1" t="s">
        <v>27</v>
      </c>
      <c r="G1942" s="11" t="str">
        <f t="shared" si="122"/>
        <v>69138 44635,6</v>
      </c>
      <c r="H1942" s="11" t="str">
        <f t="shared" si="123"/>
        <v>Dans la commune</v>
      </c>
      <c r="I1942" s="1">
        <v>33</v>
      </c>
      <c r="J1942" s="5">
        <v>4.6296296296296294E-5</v>
      </c>
      <c r="K1942">
        <v>-2.1000000000000001E-4</v>
      </c>
      <c r="L1942" s="6"/>
      <c r="M1942" s="6" t="str">
        <f>IFERROR(VLOOKUP(G1942,TCD!$A$4:$C$362,3,FALSE),"Commune de ramassage")</f>
        <v>Commune de ramassage</v>
      </c>
      <c r="N1942">
        <v>684</v>
      </c>
    </row>
    <row r="1943" spans="1:14" x14ac:dyDescent="0.3">
      <c r="A1943">
        <f t="shared" si="121"/>
        <v>1942</v>
      </c>
      <c r="B1943">
        <v>354017116483021</v>
      </c>
      <c r="C1943" t="s">
        <v>24</v>
      </c>
      <c r="D1943" s="3">
        <v>44635.557812500003</v>
      </c>
      <c r="E1943" s="4">
        <f t="shared" si="120"/>
        <v>44635.557812500003</v>
      </c>
      <c r="F1943" s="1" t="s">
        <v>27</v>
      </c>
      <c r="G1943" s="11" t="str">
        <f t="shared" si="122"/>
        <v>69138 44635,6</v>
      </c>
      <c r="H1943" s="11" t="str">
        <f t="shared" si="123"/>
        <v>Dans la commune</v>
      </c>
      <c r="I1943" s="1">
        <v>33</v>
      </c>
      <c r="J1943" s="5">
        <v>1.8518518518518518E-4</v>
      </c>
      <c r="K1943">
        <v>-5.1599999999999997E-4</v>
      </c>
      <c r="L1943" s="6"/>
      <c r="M1943" s="6" t="str">
        <f>IFERROR(VLOOKUP(G1943,TCD!$A$4:$C$362,3,FALSE),"Commune de ramassage")</f>
        <v>Commune de ramassage</v>
      </c>
      <c r="N1943">
        <v>685</v>
      </c>
    </row>
    <row r="1944" spans="1:14" x14ac:dyDescent="0.3">
      <c r="A1944">
        <f t="shared" si="121"/>
        <v>1943</v>
      </c>
      <c r="B1944">
        <v>354017116483021</v>
      </c>
      <c r="C1944" t="s">
        <v>24</v>
      </c>
      <c r="D1944" s="3">
        <v>44635.557997685188</v>
      </c>
      <c r="E1944" s="4">
        <f t="shared" si="120"/>
        <v>44635.557997685188</v>
      </c>
      <c r="F1944" s="1" t="s">
        <v>27</v>
      </c>
      <c r="G1944" s="11" t="str">
        <f t="shared" si="122"/>
        <v>69138 44635,6</v>
      </c>
      <c r="H1944" s="11" t="str">
        <f t="shared" si="123"/>
        <v>Dans la commune</v>
      </c>
      <c r="I1944" s="1">
        <v>31</v>
      </c>
      <c r="J1944" s="5">
        <v>5.9027777777777778E-4</v>
      </c>
      <c r="K1944">
        <v>-5.1999999999999995E-4</v>
      </c>
      <c r="L1944" s="6"/>
      <c r="M1944" s="6" t="str">
        <f>IFERROR(VLOOKUP(G1944,TCD!$A$4:$C$362,3,FALSE),"Commune de ramassage")</f>
        <v>Commune de ramassage</v>
      </c>
      <c r="N1944">
        <v>686</v>
      </c>
    </row>
    <row r="1945" spans="1:14" x14ac:dyDescent="0.3">
      <c r="A1945">
        <f t="shared" si="121"/>
        <v>1944</v>
      </c>
      <c r="B1945">
        <v>354017116483021</v>
      </c>
      <c r="C1945" t="s">
        <v>24</v>
      </c>
      <c r="D1945" s="3">
        <v>44635.558587962965</v>
      </c>
      <c r="E1945" s="4">
        <f t="shared" si="120"/>
        <v>44635.558587962965</v>
      </c>
      <c r="F1945" s="1" t="s">
        <v>27</v>
      </c>
      <c r="G1945" s="11" t="str">
        <f t="shared" si="122"/>
        <v>69138 44635,6</v>
      </c>
      <c r="H1945" s="11" t="str">
        <f t="shared" si="123"/>
        <v>Dans la commune</v>
      </c>
      <c r="I1945" s="1">
        <v>25</v>
      </c>
      <c r="J1945" s="5">
        <v>2.3148148148148147E-5</v>
      </c>
      <c r="K1945">
        <v>-1.885E-3</v>
      </c>
      <c r="L1945" s="6"/>
      <c r="M1945" s="6" t="str">
        <f>IFERROR(VLOOKUP(G1945,TCD!$A$4:$C$362,3,FALSE),"Commune de ramassage")</f>
        <v>Commune de ramassage</v>
      </c>
      <c r="N1945">
        <v>687</v>
      </c>
    </row>
    <row r="1946" spans="1:14" x14ac:dyDescent="0.3">
      <c r="A1946">
        <f t="shared" si="121"/>
        <v>1945</v>
      </c>
      <c r="B1946">
        <v>354017116483021</v>
      </c>
      <c r="C1946" t="s">
        <v>24</v>
      </c>
      <c r="D1946" s="3">
        <v>44635.558611111112</v>
      </c>
      <c r="E1946" s="4">
        <f t="shared" si="120"/>
        <v>44635.558611111112</v>
      </c>
      <c r="F1946" s="1" t="s">
        <v>27</v>
      </c>
      <c r="G1946" s="11" t="str">
        <f t="shared" si="122"/>
        <v>69138 44635,6</v>
      </c>
      <c r="H1946" s="11" t="str">
        <f t="shared" si="123"/>
        <v>Dans la commune</v>
      </c>
      <c r="I1946" s="1">
        <v>17</v>
      </c>
      <c r="J1946" s="5">
        <v>1.7361111111111112E-4</v>
      </c>
      <c r="K1946">
        <v>1.2600000000000001E-3</v>
      </c>
      <c r="L1946" s="6"/>
      <c r="M1946" s="6" t="str">
        <f>IFERROR(VLOOKUP(G1946,TCD!$A$4:$C$362,3,FALSE),"Commune de ramassage")</f>
        <v>Commune de ramassage</v>
      </c>
      <c r="N1946">
        <v>688</v>
      </c>
    </row>
    <row r="1947" spans="1:14" x14ac:dyDescent="0.3">
      <c r="A1947">
        <f t="shared" si="121"/>
        <v>1946</v>
      </c>
      <c r="B1947">
        <v>354017116483021</v>
      </c>
      <c r="C1947" t="s">
        <v>24</v>
      </c>
      <c r="D1947" s="3">
        <v>44635.55878472222</v>
      </c>
      <c r="E1947" s="4">
        <f t="shared" si="120"/>
        <v>44635.55878472222</v>
      </c>
      <c r="F1947" s="1" t="s">
        <v>27</v>
      </c>
      <c r="G1947" s="11" t="str">
        <f t="shared" si="122"/>
        <v>69138 44635,6</v>
      </c>
      <c r="H1947" s="11" t="str">
        <f t="shared" si="123"/>
        <v>Dans la commune</v>
      </c>
      <c r="I1947" s="1">
        <v>26</v>
      </c>
      <c r="J1947" s="5">
        <v>1.1574074074074073E-5</v>
      </c>
      <c r="K1947">
        <v>-1.9900000000000001E-4</v>
      </c>
      <c r="L1947" s="6"/>
      <c r="M1947" s="6" t="str">
        <f>IFERROR(VLOOKUP(G1947,TCD!$A$4:$C$362,3,FALSE),"Commune de ramassage")</f>
        <v>Commune de ramassage</v>
      </c>
      <c r="N1947">
        <v>689</v>
      </c>
    </row>
    <row r="1948" spans="1:14" x14ac:dyDescent="0.3">
      <c r="A1948">
        <f t="shared" si="121"/>
        <v>1947</v>
      </c>
      <c r="B1948">
        <v>354017116483021</v>
      </c>
      <c r="C1948" t="s">
        <v>24</v>
      </c>
      <c r="D1948" s="3">
        <v>44635.558796296296</v>
      </c>
      <c r="E1948" s="4">
        <f t="shared" si="120"/>
        <v>44635.558796296296</v>
      </c>
      <c r="F1948" s="1" t="s">
        <v>27</v>
      </c>
      <c r="G1948" s="11" t="str">
        <f t="shared" si="122"/>
        <v>69138 44635,6</v>
      </c>
      <c r="H1948" s="11" t="str">
        <f t="shared" si="123"/>
        <v>Dans la commune</v>
      </c>
      <c r="I1948" s="1">
        <v>33</v>
      </c>
      <c r="J1948" s="5">
        <v>5.7870370370370378E-4</v>
      </c>
      <c r="K1948">
        <v>-2.1800000000000001E-3</v>
      </c>
      <c r="L1948" s="6"/>
      <c r="M1948" s="6" t="str">
        <f>IFERROR(VLOOKUP(G1948,TCD!$A$4:$C$362,3,FALSE),"Commune de ramassage")</f>
        <v>Commune de ramassage</v>
      </c>
      <c r="N1948">
        <v>690</v>
      </c>
    </row>
    <row r="1949" spans="1:14" x14ac:dyDescent="0.3">
      <c r="A1949">
        <f t="shared" si="121"/>
        <v>1948</v>
      </c>
      <c r="B1949">
        <v>354017116483021</v>
      </c>
      <c r="C1949" t="s">
        <v>24</v>
      </c>
      <c r="D1949" s="3">
        <v>44635.559374999997</v>
      </c>
      <c r="E1949" s="4">
        <f t="shared" si="120"/>
        <v>44635.559374999997</v>
      </c>
      <c r="F1949" s="1" t="s">
        <v>27</v>
      </c>
      <c r="G1949" s="11" t="str">
        <f t="shared" si="122"/>
        <v>69138 44635,6</v>
      </c>
      <c r="H1949" s="11" t="str">
        <f t="shared" si="123"/>
        <v>Entrée sortie</v>
      </c>
      <c r="I1949" s="1">
        <v>31</v>
      </c>
      <c r="J1949" s="5">
        <v>1.0416666666666667E-4</v>
      </c>
      <c r="K1949">
        <v>-5.2099999999999998E-4</v>
      </c>
      <c r="L1949" s="6"/>
      <c r="M1949" s="6" t="str">
        <f>IFERROR(VLOOKUP(G1949,TCD!$A$4:$C$362,3,FALSE),"Commune de ramassage")</f>
        <v>Commune de ramassage</v>
      </c>
      <c r="N1949">
        <v>691</v>
      </c>
    </row>
    <row r="1950" spans="1:14" x14ac:dyDescent="0.3">
      <c r="A1950">
        <f t="shared" si="121"/>
        <v>1949</v>
      </c>
      <c r="B1950">
        <v>354017116483021</v>
      </c>
      <c r="C1950" t="s">
        <v>24</v>
      </c>
      <c r="D1950" s="3">
        <v>44635.559479166666</v>
      </c>
      <c r="E1950" s="4">
        <f t="shared" si="120"/>
        <v>44635.559479166666</v>
      </c>
      <c r="F1950" s="1" t="s">
        <v>28</v>
      </c>
      <c r="G1950" s="11" t="str">
        <f t="shared" si="122"/>
        <v>69078 44635,6</v>
      </c>
      <c r="H1950" s="11" t="str">
        <f t="shared" si="123"/>
        <v>Dans la commune</v>
      </c>
      <c r="I1950" s="1">
        <v>20</v>
      </c>
      <c r="J1950" s="5">
        <v>2.3148148148148147E-5</v>
      </c>
      <c r="K1950">
        <v>4.3000000000000002E-5</v>
      </c>
      <c r="L1950" s="6"/>
      <c r="M1950" s="6" t="str">
        <f>IFERROR(VLOOKUP(G1950,TCD!$A$4:$C$362,3,FALSE),"Commune de ramassage")</f>
        <v>Commune de ramassage</v>
      </c>
      <c r="N1950">
        <v>692</v>
      </c>
    </row>
    <row r="1951" spans="1:14" x14ac:dyDescent="0.3">
      <c r="A1951">
        <f t="shared" si="121"/>
        <v>1950</v>
      </c>
      <c r="B1951">
        <v>354017116483021</v>
      </c>
      <c r="C1951" t="s">
        <v>24</v>
      </c>
      <c r="D1951" s="3">
        <v>44635.559502314813</v>
      </c>
      <c r="E1951" s="4">
        <f t="shared" si="120"/>
        <v>44635.559502314813</v>
      </c>
      <c r="F1951" s="1" t="s">
        <v>28</v>
      </c>
      <c r="G1951" s="11" t="str">
        <f t="shared" si="122"/>
        <v>69078 44635,6</v>
      </c>
      <c r="H1951" s="11" t="str">
        <f t="shared" si="123"/>
        <v>Dans la commune</v>
      </c>
      <c r="I1951" s="1">
        <v>18</v>
      </c>
      <c r="J1951" s="5">
        <v>1.5046296296296297E-4</v>
      </c>
      <c r="K1951">
        <v>5.8E-5</v>
      </c>
      <c r="L1951" s="6"/>
      <c r="M1951" s="6" t="str">
        <f>IFERROR(VLOOKUP(G1951,TCD!$A$4:$C$362,3,FALSE),"Commune de ramassage")</f>
        <v>Commune de ramassage</v>
      </c>
      <c r="N1951">
        <v>693</v>
      </c>
    </row>
    <row r="1952" spans="1:14" x14ac:dyDescent="0.3">
      <c r="A1952">
        <f t="shared" si="121"/>
        <v>1951</v>
      </c>
      <c r="B1952">
        <v>354017116483021</v>
      </c>
      <c r="C1952" t="s">
        <v>24</v>
      </c>
      <c r="D1952" s="3">
        <v>44635.559652777774</v>
      </c>
      <c r="E1952" s="4">
        <f t="shared" si="120"/>
        <v>44635.559652777774</v>
      </c>
      <c r="F1952" s="1" t="s">
        <v>28</v>
      </c>
      <c r="G1952" s="11" t="str">
        <f t="shared" si="122"/>
        <v>69078 44635,6</v>
      </c>
      <c r="H1952" s="11" t="str">
        <f t="shared" si="123"/>
        <v>Dans la commune</v>
      </c>
      <c r="I1952" s="1">
        <v>13</v>
      </c>
      <c r="J1952" s="5">
        <v>5.7870370370370366E-5</v>
      </c>
      <c r="K1952">
        <v>-2.05E-4</v>
      </c>
      <c r="L1952" s="6"/>
      <c r="M1952" s="6" t="str">
        <f>IFERROR(VLOOKUP(G1952,TCD!$A$4:$C$362,3,FALSE),"Commune de ramassage")</f>
        <v>Commune de ramassage</v>
      </c>
      <c r="N1952">
        <v>694</v>
      </c>
    </row>
    <row r="1953" spans="1:14" x14ac:dyDescent="0.3">
      <c r="A1953">
        <f t="shared" si="121"/>
        <v>1952</v>
      </c>
      <c r="B1953">
        <v>354017116483021</v>
      </c>
      <c r="C1953" t="s">
        <v>24</v>
      </c>
      <c r="D1953" s="3">
        <v>44635.559710648151</v>
      </c>
      <c r="E1953" s="4">
        <f t="shared" si="120"/>
        <v>44635.559710648151</v>
      </c>
      <c r="F1953" s="1" t="s">
        <v>28</v>
      </c>
      <c r="G1953" s="11" t="str">
        <f t="shared" si="122"/>
        <v>69078 44635,6</v>
      </c>
      <c r="H1953" s="11" t="str">
        <f t="shared" si="123"/>
        <v>Entrée sortie</v>
      </c>
      <c r="I1953" s="1">
        <v>16</v>
      </c>
      <c r="J1953" s="5">
        <v>5.7870370370370366E-5</v>
      </c>
      <c r="K1953">
        <v>9.5000000000000005E-5</v>
      </c>
      <c r="L1953" s="6"/>
      <c r="M1953" s="6" t="str">
        <f>IFERROR(VLOOKUP(G1953,TCD!$A$4:$C$362,3,FALSE),"Commune de ramassage")</f>
        <v>Commune de ramassage</v>
      </c>
      <c r="N1953">
        <v>695</v>
      </c>
    </row>
    <row r="1954" spans="1:14" x14ac:dyDescent="0.3">
      <c r="A1954">
        <f t="shared" si="121"/>
        <v>1953</v>
      </c>
      <c r="B1954">
        <v>354017116483021</v>
      </c>
      <c r="C1954" t="s">
        <v>24</v>
      </c>
      <c r="D1954" s="3">
        <v>44635.55976851852</v>
      </c>
      <c r="E1954" s="4">
        <f t="shared" si="120"/>
        <v>44635.55976851852</v>
      </c>
      <c r="F1954" s="1" t="s">
        <v>27</v>
      </c>
      <c r="G1954" s="11" t="str">
        <f t="shared" si="122"/>
        <v>69138 44635,6</v>
      </c>
      <c r="H1954" s="11" t="str">
        <f t="shared" si="123"/>
        <v>Dans la commune</v>
      </c>
      <c r="I1954" s="1">
        <v>22</v>
      </c>
      <c r="J1954" s="5">
        <v>3.4722222222222222E-5</v>
      </c>
      <c r="K1954">
        <v>1.1400000000000001E-4</v>
      </c>
      <c r="L1954" s="6"/>
      <c r="M1954" s="6" t="str">
        <f>IFERROR(VLOOKUP(G1954,TCD!$A$4:$C$362,3,FALSE),"Commune de ramassage")</f>
        <v>Commune de ramassage</v>
      </c>
      <c r="N1954">
        <v>696</v>
      </c>
    </row>
    <row r="1955" spans="1:14" x14ac:dyDescent="0.3">
      <c r="A1955">
        <f t="shared" si="121"/>
        <v>1954</v>
      </c>
      <c r="B1955">
        <v>354017116483021</v>
      </c>
      <c r="C1955" t="s">
        <v>24</v>
      </c>
      <c r="D1955" s="3">
        <v>44635.559803240743</v>
      </c>
      <c r="E1955" s="4">
        <f t="shared" si="120"/>
        <v>44635.559803240743</v>
      </c>
      <c r="F1955" s="1" t="s">
        <v>27</v>
      </c>
      <c r="G1955" s="11" t="str">
        <f t="shared" si="122"/>
        <v>69138 44635,6</v>
      </c>
      <c r="H1955" s="11" t="str">
        <f t="shared" si="123"/>
        <v>Dans la commune</v>
      </c>
      <c r="I1955" s="1">
        <v>18</v>
      </c>
      <c r="J1955" s="5">
        <v>1.1574074074074073E-5</v>
      </c>
      <c r="K1955">
        <v>2.3800000000000001E-4</v>
      </c>
      <c r="L1955" s="6"/>
      <c r="M1955" s="6" t="str">
        <f>IFERROR(VLOOKUP(G1955,TCD!$A$4:$C$362,3,FALSE),"Commune de ramassage")</f>
        <v>Commune de ramassage</v>
      </c>
      <c r="N1955">
        <v>697</v>
      </c>
    </row>
    <row r="1956" spans="1:14" x14ac:dyDescent="0.3">
      <c r="A1956">
        <f t="shared" si="121"/>
        <v>1955</v>
      </c>
      <c r="B1956">
        <v>354017116483021</v>
      </c>
      <c r="C1956" t="s">
        <v>24</v>
      </c>
      <c r="D1956" s="3">
        <v>44635.559814814813</v>
      </c>
      <c r="E1956" s="4">
        <f t="shared" si="120"/>
        <v>44635.559814814813</v>
      </c>
      <c r="F1956" s="1" t="s">
        <v>27</v>
      </c>
      <c r="G1956" s="11" t="str">
        <f t="shared" si="122"/>
        <v>69138 44635,6</v>
      </c>
      <c r="H1956" s="11" t="str">
        <f t="shared" si="123"/>
        <v>Dans la commune</v>
      </c>
      <c r="I1956" s="1">
        <v>28</v>
      </c>
      <c r="J1956" s="5">
        <v>5.7870370370370366E-5</v>
      </c>
      <c r="K1956">
        <v>3.4000000000000002E-4</v>
      </c>
      <c r="L1956" s="6"/>
      <c r="M1956" s="6" t="str">
        <f>IFERROR(VLOOKUP(G1956,TCD!$A$4:$C$362,3,FALSE),"Commune de ramassage")</f>
        <v>Commune de ramassage</v>
      </c>
      <c r="N1956">
        <v>698</v>
      </c>
    </row>
    <row r="1957" spans="1:14" x14ac:dyDescent="0.3">
      <c r="A1957">
        <f t="shared" si="121"/>
        <v>1956</v>
      </c>
      <c r="B1957">
        <v>354017116483021</v>
      </c>
      <c r="C1957" t="s">
        <v>24</v>
      </c>
      <c r="D1957" s="3">
        <v>44635.559872685182</v>
      </c>
      <c r="E1957" s="4">
        <f t="shared" si="120"/>
        <v>44635.559872685182</v>
      </c>
      <c r="F1957" s="1" t="s">
        <v>27</v>
      </c>
      <c r="G1957" s="11" t="str">
        <f t="shared" si="122"/>
        <v>69138 44635,6</v>
      </c>
      <c r="H1957" s="11" t="str">
        <f t="shared" si="123"/>
        <v>Dans la commune</v>
      </c>
      <c r="I1957" s="1">
        <v>29</v>
      </c>
      <c r="J1957" s="5">
        <v>1.3888888888888889E-4</v>
      </c>
      <c r="K1957">
        <v>5.8200000000000005E-4</v>
      </c>
      <c r="L1957" s="6"/>
      <c r="M1957" s="6" t="str">
        <f>IFERROR(VLOOKUP(G1957,TCD!$A$4:$C$362,3,FALSE),"Commune de ramassage")</f>
        <v>Commune de ramassage</v>
      </c>
      <c r="N1957">
        <v>699</v>
      </c>
    </row>
    <row r="1958" spans="1:14" x14ac:dyDescent="0.3">
      <c r="A1958">
        <f t="shared" si="121"/>
        <v>1957</v>
      </c>
      <c r="B1958">
        <v>354017116483021</v>
      </c>
      <c r="C1958" t="s">
        <v>24</v>
      </c>
      <c r="D1958" s="3">
        <v>44635.560011574074</v>
      </c>
      <c r="E1958" s="4">
        <f t="shared" si="120"/>
        <v>44635.560011574074</v>
      </c>
      <c r="F1958" s="1" t="s">
        <v>27</v>
      </c>
      <c r="G1958" s="11" t="str">
        <f t="shared" si="122"/>
        <v>69138 44635,6</v>
      </c>
      <c r="H1958" s="11" t="str">
        <f t="shared" si="123"/>
        <v>Dans la commune</v>
      </c>
      <c r="I1958" s="1">
        <v>28</v>
      </c>
      <c r="J1958" s="5">
        <v>2.6620370370370372E-4</v>
      </c>
      <c r="K1958">
        <v>1.065E-3</v>
      </c>
      <c r="L1958" s="6"/>
      <c r="M1958" s="6" t="str">
        <f>IFERROR(VLOOKUP(G1958,TCD!$A$4:$C$362,3,FALSE),"Commune de ramassage")</f>
        <v>Commune de ramassage</v>
      </c>
      <c r="N1958">
        <v>700</v>
      </c>
    </row>
    <row r="1959" spans="1:14" x14ac:dyDescent="0.3">
      <c r="A1959">
        <f t="shared" si="121"/>
        <v>1958</v>
      </c>
      <c r="B1959">
        <v>354017116483021</v>
      </c>
      <c r="C1959" t="s">
        <v>24</v>
      </c>
      <c r="D1959" s="3">
        <v>44635.560277777775</v>
      </c>
      <c r="E1959" s="4">
        <f t="shared" si="120"/>
        <v>44635.560277777775</v>
      </c>
      <c r="F1959" s="1" t="s">
        <v>27</v>
      </c>
      <c r="G1959" s="11" t="str">
        <f t="shared" si="122"/>
        <v>69138 44635,6</v>
      </c>
      <c r="H1959" s="11" t="str">
        <f t="shared" si="123"/>
        <v>Dans la commune</v>
      </c>
      <c r="I1959" s="1">
        <v>18</v>
      </c>
      <c r="J1959" s="5">
        <v>1.0416666666666667E-4</v>
      </c>
      <c r="K1959">
        <v>4.0299999999999998E-4</v>
      </c>
      <c r="L1959" s="6"/>
      <c r="M1959" s="6" t="str">
        <f>IFERROR(VLOOKUP(G1959,TCD!$A$4:$C$362,3,FALSE),"Commune de ramassage")</f>
        <v>Commune de ramassage</v>
      </c>
      <c r="N1959">
        <v>701</v>
      </c>
    </row>
    <row r="1960" spans="1:14" x14ac:dyDescent="0.3">
      <c r="A1960">
        <f t="shared" si="121"/>
        <v>1959</v>
      </c>
      <c r="B1960">
        <v>354017116483021</v>
      </c>
      <c r="C1960" t="s">
        <v>24</v>
      </c>
      <c r="D1960" s="3">
        <v>44635.560381944444</v>
      </c>
      <c r="E1960" s="4">
        <f t="shared" si="120"/>
        <v>44635.560381944444</v>
      </c>
      <c r="F1960" s="1" t="s">
        <v>27</v>
      </c>
      <c r="G1960" s="11" t="str">
        <f t="shared" si="122"/>
        <v>69138 44635,6</v>
      </c>
      <c r="H1960" s="11" t="str">
        <f t="shared" si="123"/>
        <v>Dans la commune</v>
      </c>
      <c r="I1960" s="1">
        <v>6</v>
      </c>
      <c r="J1960" s="5">
        <v>6.2500000000000001E-4</v>
      </c>
      <c r="K1960">
        <v>1.9000000000000001E-4</v>
      </c>
      <c r="L1960" s="6"/>
      <c r="M1960" s="6" t="str">
        <f>IFERROR(VLOOKUP(G1960,TCD!$A$4:$C$362,3,FALSE),"Commune de ramassage")</f>
        <v>Commune de ramassage</v>
      </c>
      <c r="N1960">
        <v>702</v>
      </c>
    </row>
    <row r="1961" spans="1:14" x14ac:dyDescent="0.3">
      <c r="A1961">
        <f t="shared" si="121"/>
        <v>1960</v>
      </c>
      <c r="B1961">
        <v>354017116483021</v>
      </c>
      <c r="C1961" t="s">
        <v>24</v>
      </c>
      <c r="D1961" s="3">
        <v>44635.561006944445</v>
      </c>
      <c r="E1961" s="4">
        <f t="shared" si="120"/>
        <v>44635.561006944445</v>
      </c>
      <c r="F1961" s="1" t="s">
        <v>27</v>
      </c>
      <c r="G1961" s="11" t="str">
        <f t="shared" si="122"/>
        <v>69138 44635,6</v>
      </c>
      <c r="H1961" s="11" t="str">
        <f t="shared" si="123"/>
        <v>Dans la commune</v>
      </c>
      <c r="I1961" s="1">
        <v>7</v>
      </c>
      <c r="J1961" s="5">
        <v>6.4814814814814813E-4</v>
      </c>
      <c r="K1961">
        <v>4.2700000000000002E-4</v>
      </c>
      <c r="L1961" s="6"/>
      <c r="M1961" s="6" t="str">
        <f>IFERROR(VLOOKUP(G1961,TCD!$A$4:$C$362,3,FALSE),"Commune de ramassage")</f>
        <v>Commune de ramassage</v>
      </c>
      <c r="N1961">
        <v>703</v>
      </c>
    </row>
    <row r="1962" spans="1:14" x14ac:dyDescent="0.3">
      <c r="A1962">
        <f t="shared" si="121"/>
        <v>1961</v>
      </c>
      <c r="B1962">
        <v>354017116483021</v>
      </c>
      <c r="C1962" t="s">
        <v>24</v>
      </c>
      <c r="D1962" s="3">
        <v>44635.561655092592</v>
      </c>
      <c r="E1962" s="4">
        <f t="shared" si="120"/>
        <v>44635.561655092592</v>
      </c>
      <c r="F1962" s="1" t="s">
        <v>27</v>
      </c>
      <c r="G1962" s="11" t="str">
        <f t="shared" si="122"/>
        <v>69138 44635,6</v>
      </c>
      <c r="H1962" s="11" t="str">
        <f t="shared" si="123"/>
        <v>Dans la commune</v>
      </c>
      <c r="I1962" s="1">
        <v>7</v>
      </c>
      <c r="J1962" s="5">
        <v>4.7453703703703704E-4</v>
      </c>
      <c r="K1962">
        <v>3.86E-4</v>
      </c>
      <c r="L1962" s="6"/>
      <c r="M1962" s="6" t="str">
        <f>IFERROR(VLOOKUP(G1962,TCD!$A$4:$C$362,3,FALSE),"Commune de ramassage")</f>
        <v>Commune de ramassage</v>
      </c>
      <c r="N1962">
        <v>704</v>
      </c>
    </row>
    <row r="1963" spans="1:14" x14ac:dyDescent="0.3">
      <c r="A1963">
        <f t="shared" si="121"/>
        <v>1962</v>
      </c>
      <c r="B1963">
        <v>354017116483021</v>
      </c>
      <c r="C1963" t="s">
        <v>24</v>
      </c>
      <c r="D1963" s="3">
        <v>44635.56212962963</v>
      </c>
      <c r="E1963" s="4">
        <f t="shared" si="120"/>
        <v>44635.56212962963</v>
      </c>
      <c r="F1963" s="1" t="s">
        <v>27</v>
      </c>
      <c r="G1963" s="11" t="str">
        <f t="shared" si="122"/>
        <v>69138 44635,6</v>
      </c>
      <c r="H1963" s="11" t="str">
        <f t="shared" si="123"/>
        <v>Dans la commune</v>
      </c>
      <c r="I1963" s="1">
        <v>22</v>
      </c>
      <c r="J1963" s="5">
        <v>1.5046296296296297E-4</v>
      </c>
      <c r="K1963">
        <v>4.3899999999999999E-4</v>
      </c>
      <c r="L1963" s="6"/>
      <c r="M1963" s="6" t="str">
        <f>IFERROR(VLOOKUP(G1963,TCD!$A$4:$C$362,3,FALSE),"Commune de ramassage")</f>
        <v>Commune de ramassage</v>
      </c>
      <c r="N1963">
        <v>705</v>
      </c>
    </row>
    <row r="1964" spans="1:14" x14ac:dyDescent="0.3">
      <c r="A1964">
        <f t="shared" si="121"/>
        <v>1963</v>
      </c>
      <c r="B1964">
        <v>354017116483021</v>
      </c>
      <c r="C1964" t="s">
        <v>24</v>
      </c>
      <c r="D1964" s="3">
        <v>44635.562280092592</v>
      </c>
      <c r="E1964" s="4">
        <f t="shared" si="120"/>
        <v>44635.562280092592</v>
      </c>
      <c r="F1964" s="1" t="s">
        <v>27</v>
      </c>
      <c r="G1964" s="11" t="str">
        <f t="shared" si="122"/>
        <v>69138 44635,6</v>
      </c>
      <c r="H1964" s="11" t="str">
        <f t="shared" si="123"/>
        <v>Dans la commune</v>
      </c>
      <c r="I1964" s="1">
        <v>22</v>
      </c>
      <c r="J1964" s="5">
        <v>1.0416666666666667E-4</v>
      </c>
      <c r="K1964">
        <v>-3.0899999999999998E-4</v>
      </c>
      <c r="L1964" s="6"/>
      <c r="M1964" s="6" t="str">
        <f>IFERROR(VLOOKUP(G1964,TCD!$A$4:$C$362,3,FALSE),"Commune de ramassage")</f>
        <v>Commune de ramassage</v>
      </c>
      <c r="N1964">
        <v>706</v>
      </c>
    </row>
    <row r="1965" spans="1:14" x14ac:dyDescent="0.3">
      <c r="A1965">
        <f t="shared" si="121"/>
        <v>1964</v>
      </c>
      <c r="B1965">
        <v>354017116483021</v>
      </c>
      <c r="C1965" t="s">
        <v>24</v>
      </c>
      <c r="D1965" s="3">
        <v>44635.562384259261</v>
      </c>
      <c r="E1965" s="4">
        <f t="shared" si="120"/>
        <v>44635.562384259261</v>
      </c>
      <c r="F1965" s="1" t="s">
        <v>27</v>
      </c>
      <c r="G1965" s="11" t="str">
        <f t="shared" si="122"/>
        <v>69138 44635,6</v>
      </c>
      <c r="H1965" s="11" t="str">
        <f t="shared" si="123"/>
        <v>Dans la commune</v>
      </c>
      <c r="I1965" s="1">
        <v>24</v>
      </c>
      <c r="J1965" s="5">
        <v>4.6296296296296294E-5</v>
      </c>
      <c r="K1965">
        <v>-2.0999999999999999E-5</v>
      </c>
      <c r="L1965" s="6"/>
      <c r="M1965" s="6" t="str">
        <f>IFERROR(VLOOKUP(G1965,TCD!$A$4:$C$362,3,FALSE),"Commune de ramassage")</f>
        <v>Commune de ramassage</v>
      </c>
      <c r="N1965">
        <v>707</v>
      </c>
    </row>
    <row r="1966" spans="1:14" x14ac:dyDescent="0.3">
      <c r="A1966">
        <f t="shared" si="121"/>
        <v>1965</v>
      </c>
      <c r="B1966">
        <v>354017116483021</v>
      </c>
      <c r="C1966" t="s">
        <v>24</v>
      </c>
      <c r="D1966" s="3">
        <v>44635.562430555554</v>
      </c>
      <c r="E1966" s="4">
        <f t="shared" si="120"/>
        <v>44635.562430555554</v>
      </c>
      <c r="F1966" s="1" t="s">
        <v>27</v>
      </c>
      <c r="G1966" s="11" t="str">
        <f t="shared" si="122"/>
        <v>69138 44635,6</v>
      </c>
      <c r="H1966" s="11" t="str">
        <f t="shared" si="123"/>
        <v>Dans la commune</v>
      </c>
      <c r="I1966" s="1">
        <v>19</v>
      </c>
      <c r="J1966" s="5">
        <v>4.0509259259259258E-4</v>
      </c>
      <c r="K1966">
        <v>2.9100000000000003E-4</v>
      </c>
      <c r="L1966" s="6"/>
      <c r="M1966" s="6" t="str">
        <f>IFERROR(VLOOKUP(G1966,TCD!$A$4:$C$362,3,FALSE),"Commune de ramassage")</f>
        <v>Commune de ramassage</v>
      </c>
      <c r="N1966">
        <v>708</v>
      </c>
    </row>
    <row r="1967" spans="1:14" x14ac:dyDescent="0.3">
      <c r="A1967">
        <f t="shared" si="121"/>
        <v>1966</v>
      </c>
      <c r="B1967">
        <v>354017116483021</v>
      </c>
      <c r="C1967" t="s">
        <v>24</v>
      </c>
      <c r="D1967" s="3">
        <v>44635.562835648147</v>
      </c>
      <c r="E1967" s="4">
        <f t="shared" si="120"/>
        <v>44635.562835648147</v>
      </c>
      <c r="F1967" s="1" t="s">
        <v>27</v>
      </c>
      <c r="G1967" s="11" t="str">
        <f t="shared" si="122"/>
        <v>69138 44635,6</v>
      </c>
      <c r="H1967" s="11" t="str">
        <f t="shared" si="123"/>
        <v>Dans la commune</v>
      </c>
      <c r="I1967" s="1">
        <v>13</v>
      </c>
      <c r="J1967" s="5">
        <v>1.1574074074074073E-5</v>
      </c>
      <c r="K1967">
        <v>6.8999999999999997E-5</v>
      </c>
      <c r="L1967" s="6"/>
      <c r="M1967" s="6" t="str">
        <f>IFERROR(VLOOKUP(G1967,TCD!$A$4:$C$362,3,FALSE),"Commune de ramassage")</f>
        <v>Commune de ramassage</v>
      </c>
      <c r="N1967">
        <v>709</v>
      </c>
    </row>
    <row r="1968" spans="1:14" x14ac:dyDescent="0.3">
      <c r="A1968">
        <f t="shared" si="121"/>
        <v>1967</v>
      </c>
      <c r="B1968">
        <v>354017116483021</v>
      </c>
      <c r="C1968" t="s">
        <v>24</v>
      </c>
      <c r="D1968" s="3">
        <v>44635.562847222223</v>
      </c>
      <c r="E1968" s="4">
        <f t="shared" si="120"/>
        <v>44635.562847222223</v>
      </c>
      <c r="F1968" s="1" t="s">
        <v>27</v>
      </c>
      <c r="G1968" s="11" t="str">
        <f t="shared" si="122"/>
        <v>69138 44635,6</v>
      </c>
      <c r="H1968" s="11" t="str">
        <f t="shared" si="123"/>
        <v>Dans la commune</v>
      </c>
      <c r="I1968" s="1">
        <v>12</v>
      </c>
      <c r="J1968" s="5">
        <v>2.3148148148148147E-5</v>
      </c>
      <c r="K1968">
        <v>1.3300000000000001E-4</v>
      </c>
      <c r="L1968" s="6"/>
      <c r="M1968" s="6" t="str">
        <f>IFERROR(VLOOKUP(G1968,TCD!$A$4:$C$362,3,FALSE),"Commune de ramassage")</f>
        <v>Commune de ramassage</v>
      </c>
      <c r="N1968">
        <v>710</v>
      </c>
    </row>
    <row r="1969" spans="1:14" x14ac:dyDescent="0.3">
      <c r="A1969">
        <f t="shared" si="121"/>
        <v>1968</v>
      </c>
      <c r="B1969">
        <v>354017116483021</v>
      </c>
      <c r="C1969" t="s">
        <v>24</v>
      </c>
      <c r="D1969" s="3">
        <v>44635.56287037037</v>
      </c>
      <c r="E1969" s="4">
        <f t="shared" si="120"/>
        <v>44635.56287037037</v>
      </c>
      <c r="F1969" s="1" t="s">
        <v>27</v>
      </c>
      <c r="G1969" s="11" t="str">
        <f t="shared" si="122"/>
        <v>69138 44635,6</v>
      </c>
      <c r="H1969" s="11" t="str">
        <f t="shared" si="123"/>
        <v>Dans la commune</v>
      </c>
      <c r="I1969" s="1">
        <v>22</v>
      </c>
      <c r="J1969" s="5">
        <v>2.199074074074074E-4</v>
      </c>
      <c r="K1969">
        <v>7.3200000000000001E-4</v>
      </c>
      <c r="L1969" s="6"/>
      <c r="M1969" s="6" t="str">
        <f>IFERROR(VLOOKUP(G1969,TCD!$A$4:$C$362,3,FALSE),"Commune de ramassage")</f>
        <v>Commune de ramassage</v>
      </c>
      <c r="N1969">
        <v>711</v>
      </c>
    </row>
    <row r="1970" spans="1:14" x14ac:dyDescent="0.3">
      <c r="A1970">
        <f t="shared" si="121"/>
        <v>1969</v>
      </c>
      <c r="B1970">
        <v>354017116483021</v>
      </c>
      <c r="C1970" t="s">
        <v>24</v>
      </c>
      <c r="D1970" s="3">
        <v>44635.563090277778</v>
      </c>
      <c r="E1970" s="4">
        <f t="shared" si="120"/>
        <v>44635.563090277778</v>
      </c>
      <c r="F1970" s="1" t="s">
        <v>27</v>
      </c>
      <c r="G1970" s="11" t="str">
        <f t="shared" si="122"/>
        <v>69138 44635,6</v>
      </c>
      <c r="H1970" s="11" t="str">
        <f t="shared" si="123"/>
        <v>Dans la commune</v>
      </c>
      <c r="I1970" s="1">
        <v>29</v>
      </c>
      <c r="J1970" s="5">
        <v>1.7361111111111112E-4</v>
      </c>
      <c r="K1970">
        <v>7.8600000000000002E-4</v>
      </c>
      <c r="L1970" s="6"/>
      <c r="M1970" s="6" t="str">
        <f>IFERROR(VLOOKUP(G1970,TCD!$A$4:$C$362,3,FALSE),"Commune de ramassage")</f>
        <v>Commune de ramassage</v>
      </c>
      <c r="N1970">
        <v>712</v>
      </c>
    </row>
    <row r="1971" spans="1:14" x14ac:dyDescent="0.3">
      <c r="A1971">
        <f t="shared" si="121"/>
        <v>1970</v>
      </c>
      <c r="B1971">
        <v>354017116483021</v>
      </c>
      <c r="C1971" t="s">
        <v>24</v>
      </c>
      <c r="D1971" s="3">
        <v>44635.563263888886</v>
      </c>
      <c r="E1971" s="4">
        <f t="shared" si="120"/>
        <v>44635.563263888886</v>
      </c>
      <c r="F1971" s="1" t="s">
        <v>27</v>
      </c>
      <c r="G1971" s="11" t="str">
        <f t="shared" si="122"/>
        <v>69138 44635,6</v>
      </c>
      <c r="H1971" s="11" t="str">
        <f t="shared" si="123"/>
        <v>Dans la commune</v>
      </c>
      <c r="I1971" s="1">
        <v>23</v>
      </c>
      <c r="J1971" s="5">
        <v>9.2592592592592588E-5</v>
      </c>
      <c r="K1971">
        <v>1.92E-4</v>
      </c>
      <c r="L1971" s="6"/>
      <c r="M1971" s="6" t="str">
        <f>IFERROR(VLOOKUP(G1971,TCD!$A$4:$C$362,3,FALSE),"Commune de ramassage")</f>
        <v>Commune de ramassage</v>
      </c>
      <c r="N1971">
        <v>713</v>
      </c>
    </row>
    <row r="1972" spans="1:14" x14ac:dyDescent="0.3">
      <c r="A1972">
        <f t="shared" si="121"/>
        <v>1971</v>
      </c>
      <c r="B1972">
        <v>354017116483021</v>
      </c>
      <c r="C1972" t="s">
        <v>24</v>
      </c>
      <c r="D1972" s="3">
        <v>44635.563356481478</v>
      </c>
      <c r="E1972" s="4">
        <f t="shared" si="120"/>
        <v>44635.563356481478</v>
      </c>
      <c r="F1972" s="1" t="s">
        <v>27</v>
      </c>
      <c r="G1972" s="11" t="str">
        <f t="shared" si="122"/>
        <v>69138 44635,6</v>
      </c>
      <c r="H1972" s="11" t="str">
        <f t="shared" si="123"/>
        <v>Dans la commune</v>
      </c>
      <c r="I1972" s="1">
        <v>9</v>
      </c>
      <c r="J1972" s="5">
        <v>6.8287037037037025E-4</v>
      </c>
      <c r="K1972">
        <v>1.2E-5</v>
      </c>
      <c r="L1972" s="6"/>
      <c r="M1972" s="6" t="str">
        <f>IFERROR(VLOOKUP(G1972,TCD!$A$4:$C$362,3,FALSE),"Commune de ramassage")</f>
        <v>Commune de ramassage</v>
      </c>
      <c r="N1972">
        <v>714</v>
      </c>
    </row>
    <row r="1973" spans="1:14" x14ac:dyDescent="0.3">
      <c r="A1973">
        <f t="shared" si="121"/>
        <v>1972</v>
      </c>
      <c r="B1973">
        <v>354017116483021</v>
      </c>
      <c r="C1973" t="s">
        <v>24</v>
      </c>
      <c r="D1973" s="3">
        <v>44635.564039351855</v>
      </c>
      <c r="E1973" s="4">
        <f t="shared" si="120"/>
        <v>44635.564039351855</v>
      </c>
      <c r="F1973" s="1" t="s">
        <v>27</v>
      </c>
      <c r="G1973" s="11" t="str">
        <f t="shared" si="122"/>
        <v>69138 44635,6</v>
      </c>
      <c r="H1973" s="11" t="str">
        <f t="shared" si="123"/>
        <v>Dans la commune</v>
      </c>
      <c r="I1973" s="1">
        <v>0</v>
      </c>
      <c r="J1973" s="5">
        <v>9.2592592592592588E-5</v>
      </c>
      <c r="K1973">
        <v>0</v>
      </c>
      <c r="L1973" s="6"/>
      <c r="M1973" s="6" t="str">
        <f>IFERROR(VLOOKUP(G1973,TCD!$A$4:$C$362,3,FALSE),"Commune de ramassage")</f>
        <v>Commune de ramassage</v>
      </c>
      <c r="N1973">
        <v>715</v>
      </c>
    </row>
    <row r="1974" spans="1:14" x14ac:dyDescent="0.3">
      <c r="A1974">
        <f t="shared" si="121"/>
        <v>1973</v>
      </c>
      <c r="B1974">
        <v>354017116483021</v>
      </c>
      <c r="C1974" t="s">
        <v>24</v>
      </c>
      <c r="D1974" s="3">
        <v>44635.564131944448</v>
      </c>
      <c r="E1974" s="4">
        <f t="shared" si="120"/>
        <v>44635.564131944448</v>
      </c>
      <c r="F1974" s="1" t="s">
        <v>27</v>
      </c>
      <c r="G1974" s="11" t="str">
        <f t="shared" si="122"/>
        <v>69138 44635,6</v>
      </c>
      <c r="H1974" s="11" t="str">
        <f t="shared" si="123"/>
        <v>Dans la commune</v>
      </c>
      <c r="I1974" s="1">
        <v>0</v>
      </c>
      <c r="J1974" s="5">
        <v>3.7037037037037035E-4</v>
      </c>
      <c r="K1974">
        <v>1.0529999999999999E-3</v>
      </c>
      <c r="L1974" s="6"/>
      <c r="M1974" s="6" t="str">
        <f>IFERROR(VLOOKUP(G1974,TCD!$A$4:$C$362,3,FALSE),"Commune de ramassage")</f>
        <v>Commune de ramassage</v>
      </c>
      <c r="N1974">
        <v>716</v>
      </c>
    </row>
    <row r="1975" spans="1:14" x14ac:dyDescent="0.3">
      <c r="A1975">
        <f t="shared" si="121"/>
        <v>1974</v>
      </c>
      <c r="B1975">
        <v>354017116483021</v>
      </c>
      <c r="C1975" t="s">
        <v>24</v>
      </c>
      <c r="D1975" s="3">
        <v>44635.564502314817</v>
      </c>
      <c r="E1975" s="4">
        <f t="shared" si="120"/>
        <v>44635.564502314817</v>
      </c>
      <c r="F1975" s="1" t="s">
        <v>27</v>
      </c>
      <c r="G1975" s="11" t="str">
        <f t="shared" si="122"/>
        <v>69138 44635,6</v>
      </c>
      <c r="H1975" s="11" t="str">
        <f t="shared" si="123"/>
        <v>Dans la commune</v>
      </c>
      <c r="I1975" s="1">
        <v>27</v>
      </c>
      <c r="J1975" s="5">
        <v>1.273148148148148E-4</v>
      </c>
      <c r="K1975">
        <v>1.7000000000000001E-4</v>
      </c>
      <c r="L1975" s="6"/>
      <c r="M1975" s="6" t="str">
        <f>IFERROR(VLOOKUP(G1975,TCD!$A$4:$C$362,3,FALSE),"Commune de ramassage")</f>
        <v>Commune de ramassage</v>
      </c>
      <c r="N1975">
        <v>717</v>
      </c>
    </row>
    <row r="1976" spans="1:14" x14ac:dyDescent="0.3">
      <c r="A1976">
        <f t="shared" si="121"/>
        <v>1975</v>
      </c>
      <c r="B1976">
        <v>354017116483021</v>
      </c>
      <c r="C1976" t="s">
        <v>24</v>
      </c>
      <c r="D1976" s="3">
        <v>44635.564629629633</v>
      </c>
      <c r="E1976" s="4">
        <f t="shared" si="120"/>
        <v>44635.564629629633</v>
      </c>
      <c r="F1976" s="1" t="s">
        <v>27</v>
      </c>
      <c r="G1976" s="11" t="str">
        <f t="shared" si="122"/>
        <v>69138 44635,6</v>
      </c>
      <c r="H1976" s="11" t="str">
        <f t="shared" si="123"/>
        <v>Dans la commune</v>
      </c>
      <c r="I1976" s="1">
        <v>14</v>
      </c>
      <c r="J1976" s="5">
        <v>2.3148148148148147E-5</v>
      </c>
      <c r="K1976">
        <v>1.3200000000000001E-4</v>
      </c>
      <c r="L1976" s="6"/>
      <c r="M1976" s="6" t="str">
        <f>IFERROR(VLOOKUP(G1976,TCD!$A$4:$C$362,3,FALSE),"Commune de ramassage")</f>
        <v>Commune de ramassage</v>
      </c>
      <c r="N1976">
        <v>718</v>
      </c>
    </row>
    <row r="1977" spans="1:14" x14ac:dyDescent="0.3">
      <c r="A1977">
        <f t="shared" si="121"/>
        <v>1976</v>
      </c>
      <c r="B1977">
        <v>354017116483021</v>
      </c>
      <c r="C1977" t="s">
        <v>24</v>
      </c>
      <c r="D1977" s="3">
        <v>44635.564652777779</v>
      </c>
      <c r="E1977" s="4">
        <f t="shared" si="120"/>
        <v>44635.564652777779</v>
      </c>
      <c r="F1977" s="1" t="s">
        <v>27</v>
      </c>
      <c r="G1977" s="11" t="str">
        <f t="shared" si="122"/>
        <v>69138 44635,6</v>
      </c>
      <c r="H1977" s="11" t="str">
        <f t="shared" si="123"/>
        <v>Dans la commune</v>
      </c>
      <c r="I1977" s="1">
        <v>19</v>
      </c>
      <c r="J1977" s="5">
        <v>3.2407407407407406E-4</v>
      </c>
      <c r="K1977">
        <v>1.681E-3</v>
      </c>
      <c r="L1977" s="6"/>
      <c r="M1977" s="6" t="str">
        <f>IFERROR(VLOOKUP(G1977,TCD!$A$4:$C$362,3,FALSE),"Commune de ramassage")</f>
        <v>Commune de ramassage</v>
      </c>
      <c r="N1977">
        <v>719</v>
      </c>
    </row>
    <row r="1978" spans="1:14" x14ac:dyDescent="0.3">
      <c r="A1978">
        <f t="shared" si="121"/>
        <v>1977</v>
      </c>
      <c r="B1978">
        <v>354017116483021</v>
      </c>
      <c r="C1978" t="s">
        <v>24</v>
      </c>
      <c r="D1978" s="3">
        <v>44635.564976851849</v>
      </c>
      <c r="E1978" s="4">
        <f t="shared" si="120"/>
        <v>44635.564976851849</v>
      </c>
      <c r="F1978" s="1" t="s">
        <v>27</v>
      </c>
      <c r="G1978" s="11" t="str">
        <f t="shared" si="122"/>
        <v>69138 44635,6</v>
      </c>
      <c r="H1978" s="11" t="str">
        <f t="shared" si="123"/>
        <v>Dans la commune</v>
      </c>
      <c r="I1978" s="1">
        <v>17</v>
      </c>
      <c r="J1978" s="5">
        <v>1.0416666666666667E-4</v>
      </c>
      <c r="K1978">
        <v>2.5900000000000001E-4</v>
      </c>
      <c r="L1978" s="6"/>
      <c r="M1978" s="6" t="str">
        <f>IFERROR(VLOOKUP(G1978,TCD!$A$4:$C$362,3,FALSE),"Commune de ramassage")</f>
        <v>Commune de ramassage</v>
      </c>
      <c r="N1978">
        <v>720</v>
      </c>
    </row>
    <row r="1979" spans="1:14" x14ac:dyDescent="0.3">
      <c r="A1979">
        <f t="shared" si="121"/>
        <v>1978</v>
      </c>
      <c r="B1979">
        <v>354017116483021</v>
      </c>
      <c r="C1979" t="s">
        <v>24</v>
      </c>
      <c r="D1979" s="3">
        <v>44635.565081018518</v>
      </c>
      <c r="E1979" s="4">
        <f t="shared" si="120"/>
        <v>44635.565081018518</v>
      </c>
      <c r="F1979" s="1" t="s">
        <v>27</v>
      </c>
      <c r="G1979" s="11" t="str">
        <f t="shared" si="122"/>
        <v>69138 44635,6</v>
      </c>
      <c r="H1979" s="11" t="str">
        <f t="shared" si="123"/>
        <v>Dans la commune</v>
      </c>
      <c r="I1979" s="1">
        <v>11</v>
      </c>
      <c r="J1979" s="5">
        <v>5.7870370370370366E-5</v>
      </c>
      <c r="K1979">
        <v>1.5999999999999999E-5</v>
      </c>
      <c r="L1979" s="6"/>
      <c r="M1979" s="6" t="str">
        <f>IFERROR(VLOOKUP(G1979,TCD!$A$4:$C$362,3,FALSE),"Commune de ramassage")</f>
        <v>Commune de ramassage</v>
      </c>
      <c r="N1979">
        <v>721</v>
      </c>
    </row>
    <row r="1980" spans="1:14" x14ac:dyDescent="0.3">
      <c r="A1980">
        <f t="shared" si="121"/>
        <v>1979</v>
      </c>
      <c r="B1980">
        <v>354017116483021</v>
      </c>
      <c r="C1980" t="s">
        <v>24</v>
      </c>
      <c r="D1980" s="3">
        <v>44635.565138888887</v>
      </c>
      <c r="E1980" s="4">
        <f t="shared" si="120"/>
        <v>44635.565138888887</v>
      </c>
      <c r="F1980" s="1" t="s">
        <v>27</v>
      </c>
      <c r="G1980" s="11" t="str">
        <f t="shared" si="122"/>
        <v>69138 44635,6</v>
      </c>
      <c r="H1980" s="11" t="str">
        <f t="shared" si="123"/>
        <v>Dans la commune</v>
      </c>
      <c r="I1980" s="1">
        <v>17</v>
      </c>
      <c r="J1980" s="5">
        <v>8.1018518518518516E-5</v>
      </c>
      <c r="K1980">
        <v>-8.2999999999999998E-5</v>
      </c>
      <c r="L1980" s="6"/>
      <c r="M1980" s="6" t="str">
        <f>IFERROR(VLOOKUP(G1980,TCD!$A$4:$C$362,3,FALSE),"Commune de ramassage")</f>
        <v>Commune de ramassage</v>
      </c>
      <c r="N1980">
        <v>722</v>
      </c>
    </row>
    <row r="1981" spans="1:14" x14ac:dyDescent="0.3">
      <c r="A1981">
        <f t="shared" si="121"/>
        <v>1980</v>
      </c>
      <c r="B1981">
        <v>354017116483021</v>
      </c>
      <c r="C1981" t="s">
        <v>24</v>
      </c>
      <c r="D1981" s="3">
        <v>44635.56521990741</v>
      </c>
      <c r="E1981" s="4">
        <f t="shared" si="120"/>
        <v>44635.56521990741</v>
      </c>
      <c r="F1981" s="1" t="s">
        <v>27</v>
      </c>
      <c r="G1981" s="11" t="str">
        <f t="shared" si="122"/>
        <v>69138 44635,6</v>
      </c>
      <c r="H1981" s="11" t="str">
        <f t="shared" si="123"/>
        <v>Dans la commune</v>
      </c>
      <c r="I1981" s="1">
        <v>8</v>
      </c>
      <c r="J1981" s="5">
        <v>2.3148148148148147E-5</v>
      </c>
      <c r="K1981">
        <v>3.3000000000000003E-5</v>
      </c>
      <c r="L1981" s="6"/>
      <c r="M1981" s="6" t="str">
        <f>IFERROR(VLOOKUP(G1981,TCD!$A$4:$C$362,3,FALSE),"Commune de ramassage")</f>
        <v>Commune de ramassage</v>
      </c>
      <c r="N1981">
        <v>723</v>
      </c>
    </row>
    <row r="1982" spans="1:14" x14ac:dyDescent="0.3">
      <c r="A1982">
        <f t="shared" si="121"/>
        <v>1981</v>
      </c>
      <c r="B1982">
        <v>354017116483021</v>
      </c>
      <c r="C1982" t="s">
        <v>24</v>
      </c>
      <c r="D1982" s="3">
        <v>44635.565243055556</v>
      </c>
      <c r="E1982" s="4">
        <f t="shared" si="120"/>
        <v>44635.565243055556</v>
      </c>
      <c r="F1982" s="1" t="s">
        <v>27</v>
      </c>
      <c r="G1982" s="11" t="str">
        <f t="shared" si="122"/>
        <v>69138 44635,6</v>
      </c>
      <c r="H1982" s="11" t="str">
        <f t="shared" si="123"/>
        <v>Dans la commune</v>
      </c>
      <c r="I1982" s="1">
        <v>8</v>
      </c>
      <c r="J1982" s="5">
        <v>3.4722222222222222E-5</v>
      </c>
      <c r="K1982">
        <v>1.27E-4</v>
      </c>
      <c r="L1982" s="6"/>
      <c r="M1982" s="6" t="str">
        <f>IFERROR(VLOOKUP(G1982,TCD!$A$4:$C$362,3,FALSE),"Commune de ramassage")</f>
        <v>Commune de ramassage</v>
      </c>
      <c r="N1982">
        <v>724</v>
      </c>
    </row>
    <row r="1983" spans="1:14" x14ac:dyDescent="0.3">
      <c r="A1983">
        <f t="shared" si="121"/>
        <v>1982</v>
      </c>
      <c r="B1983">
        <v>354017116483021</v>
      </c>
      <c r="C1983" t="s">
        <v>24</v>
      </c>
      <c r="D1983" s="3">
        <v>44635.56527777778</v>
      </c>
      <c r="E1983" s="4">
        <f t="shared" si="120"/>
        <v>44635.56527777778</v>
      </c>
      <c r="F1983" s="1" t="s">
        <v>27</v>
      </c>
      <c r="G1983" s="11" t="str">
        <f t="shared" si="122"/>
        <v>69138 44635,6</v>
      </c>
      <c r="H1983" s="11" t="str">
        <f t="shared" si="123"/>
        <v>Dans la commune</v>
      </c>
      <c r="I1983" s="1">
        <v>16</v>
      </c>
      <c r="J1983" s="5">
        <v>6.9444444444444444E-5</v>
      </c>
      <c r="K1983">
        <v>2.5500000000000002E-4</v>
      </c>
      <c r="L1983" s="6"/>
      <c r="M1983" s="6" t="str">
        <f>IFERROR(VLOOKUP(G1983,TCD!$A$4:$C$362,3,FALSE),"Commune de ramassage")</f>
        <v>Commune de ramassage</v>
      </c>
      <c r="N1983">
        <v>725</v>
      </c>
    </row>
    <row r="1984" spans="1:14" x14ac:dyDescent="0.3">
      <c r="A1984">
        <f t="shared" si="121"/>
        <v>1983</v>
      </c>
      <c r="B1984">
        <v>354017116483021</v>
      </c>
      <c r="C1984" t="s">
        <v>24</v>
      </c>
      <c r="D1984" s="3">
        <v>44635.565347222226</v>
      </c>
      <c r="E1984" s="4">
        <f t="shared" si="120"/>
        <v>44635.565347222226</v>
      </c>
      <c r="F1984" s="1" t="s">
        <v>27</v>
      </c>
      <c r="G1984" s="11" t="str">
        <f t="shared" si="122"/>
        <v>69138 44635,6</v>
      </c>
      <c r="H1984" s="11" t="str">
        <f t="shared" si="123"/>
        <v>Dans la commune</v>
      </c>
      <c r="I1984" s="1">
        <v>9</v>
      </c>
      <c r="J1984" s="5">
        <v>1.6203703703703703E-4</v>
      </c>
      <c r="K1984">
        <v>3.6699999999999998E-4</v>
      </c>
      <c r="L1984" s="6"/>
      <c r="M1984" s="6" t="str">
        <f>IFERROR(VLOOKUP(G1984,TCD!$A$4:$C$362,3,FALSE),"Commune de ramassage")</f>
        <v>Commune de ramassage</v>
      </c>
      <c r="N1984">
        <v>726</v>
      </c>
    </row>
    <row r="1985" spans="1:14" x14ac:dyDescent="0.3">
      <c r="A1985">
        <f t="shared" si="121"/>
        <v>1984</v>
      </c>
      <c r="B1985">
        <v>354017116483021</v>
      </c>
      <c r="C1985" t="s">
        <v>24</v>
      </c>
      <c r="D1985" s="3">
        <v>44635.565509259257</v>
      </c>
      <c r="E1985" s="4">
        <f t="shared" si="120"/>
        <v>44635.565509259257</v>
      </c>
      <c r="F1985" s="1" t="s">
        <v>27</v>
      </c>
      <c r="G1985" s="11" t="str">
        <f t="shared" si="122"/>
        <v>69138 44635,6</v>
      </c>
      <c r="H1985" s="11" t="str">
        <f t="shared" si="123"/>
        <v>Dans la commune</v>
      </c>
      <c r="I1985" s="1">
        <v>12</v>
      </c>
      <c r="J1985" s="5">
        <v>4.6296296296296294E-5</v>
      </c>
      <c r="K1985">
        <v>6.0000000000000002E-5</v>
      </c>
      <c r="L1985" s="6"/>
      <c r="M1985" s="6" t="str">
        <f>IFERROR(VLOOKUP(G1985,TCD!$A$4:$C$362,3,FALSE),"Commune de ramassage")</f>
        <v>Commune de ramassage</v>
      </c>
      <c r="N1985">
        <v>727</v>
      </c>
    </row>
    <row r="1986" spans="1:14" x14ac:dyDescent="0.3">
      <c r="A1986">
        <f t="shared" si="121"/>
        <v>1985</v>
      </c>
      <c r="B1986">
        <v>354017116483021</v>
      </c>
      <c r="C1986" t="s">
        <v>24</v>
      </c>
      <c r="D1986" s="3">
        <v>44635.565555555557</v>
      </c>
      <c r="E1986" s="4">
        <f t="shared" ref="E1986:E2049" si="124">D1986</f>
        <v>44635.565555555557</v>
      </c>
      <c r="F1986" s="1" t="s">
        <v>27</v>
      </c>
      <c r="G1986" s="11" t="str">
        <f t="shared" si="122"/>
        <v>69138 44635,6</v>
      </c>
      <c r="H1986" s="11" t="str">
        <f t="shared" si="123"/>
        <v>Dans la commune</v>
      </c>
      <c r="I1986" s="1">
        <v>12</v>
      </c>
      <c r="J1986" s="5">
        <v>1.0416666666666667E-4</v>
      </c>
      <c r="K1986">
        <v>1.05E-4</v>
      </c>
      <c r="L1986" s="6"/>
      <c r="M1986" s="6" t="str">
        <f>IFERROR(VLOOKUP(G1986,TCD!$A$4:$C$362,3,FALSE),"Commune de ramassage")</f>
        <v>Commune de ramassage</v>
      </c>
      <c r="N1986">
        <v>728</v>
      </c>
    </row>
    <row r="1987" spans="1:14" x14ac:dyDescent="0.3">
      <c r="A1987">
        <f t="shared" ref="A1987:A2050" si="125">A1986+1</f>
        <v>1986</v>
      </c>
      <c r="B1987">
        <v>354017116483021</v>
      </c>
      <c r="C1987" t="s">
        <v>24</v>
      </c>
      <c r="D1987" s="3">
        <v>44635.565659722219</v>
      </c>
      <c r="E1987" s="4">
        <f t="shared" si="124"/>
        <v>44635.565659722219</v>
      </c>
      <c r="F1987" s="1" t="s">
        <v>27</v>
      </c>
      <c r="G1987" s="11" t="str">
        <f t="shared" ref="G1987:G2050" si="126">F1987&amp;" "&amp;ROUND(D1987,1)</f>
        <v>69138 44635,6</v>
      </c>
      <c r="H1987" s="11" t="str">
        <f t="shared" ref="H1987:H2050" si="127">IF(F1987=F1988,"Dans la commune","Entrée sortie")</f>
        <v>Dans la commune</v>
      </c>
      <c r="I1987" s="1">
        <v>7</v>
      </c>
      <c r="J1987" s="5">
        <v>6.9444444444444444E-5</v>
      </c>
      <c r="K1987">
        <v>-1.12E-4</v>
      </c>
      <c r="L1987" s="6"/>
      <c r="M1987" s="6" t="str">
        <f>IFERROR(VLOOKUP(G1987,TCD!$A$4:$C$362,3,FALSE),"Commune de ramassage")</f>
        <v>Commune de ramassage</v>
      </c>
      <c r="N1987">
        <v>729</v>
      </c>
    </row>
    <row r="1988" spans="1:14" x14ac:dyDescent="0.3">
      <c r="A1988">
        <f t="shared" si="125"/>
        <v>1987</v>
      </c>
      <c r="B1988">
        <v>354017116483021</v>
      </c>
      <c r="C1988" t="s">
        <v>24</v>
      </c>
      <c r="D1988" s="3">
        <v>44635.565729166665</v>
      </c>
      <c r="E1988" s="4">
        <f t="shared" si="124"/>
        <v>44635.565729166665</v>
      </c>
      <c r="F1988" s="1" t="s">
        <v>27</v>
      </c>
      <c r="G1988" s="11" t="str">
        <f t="shared" si="126"/>
        <v>69138 44635,6</v>
      </c>
      <c r="H1988" s="11" t="str">
        <f t="shared" si="127"/>
        <v>Dans la commune</v>
      </c>
      <c r="I1988" s="1">
        <v>8</v>
      </c>
      <c r="J1988" s="5">
        <v>1.6203703703703703E-4</v>
      </c>
      <c r="K1988">
        <v>-1.8699999999999999E-4</v>
      </c>
      <c r="L1988" s="6"/>
      <c r="M1988" s="6" t="str">
        <f>IFERROR(VLOOKUP(G1988,TCD!$A$4:$C$362,3,FALSE),"Commune de ramassage")</f>
        <v>Commune de ramassage</v>
      </c>
      <c r="N1988">
        <v>730</v>
      </c>
    </row>
    <row r="1989" spans="1:14" x14ac:dyDescent="0.3">
      <c r="A1989">
        <f t="shared" si="125"/>
        <v>1988</v>
      </c>
      <c r="B1989">
        <v>354017116483021</v>
      </c>
      <c r="C1989" t="s">
        <v>24</v>
      </c>
      <c r="D1989" s="3">
        <v>44635.565891203703</v>
      </c>
      <c r="E1989" s="4">
        <f t="shared" si="124"/>
        <v>44635.565891203703</v>
      </c>
      <c r="F1989" s="1" t="s">
        <v>27</v>
      </c>
      <c r="G1989" s="11" t="str">
        <f t="shared" si="126"/>
        <v>69138 44635,6</v>
      </c>
      <c r="H1989" s="11" t="str">
        <f t="shared" si="127"/>
        <v>Dans la commune</v>
      </c>
      <c r="I1989" s="1">
        <v>7</v>
      </c>
      <c r="J1989" s="5">
        <v>1.273148148148148E-4</v>
      </c>
      <c r="K1989">
        <v>-5.5000000000000002E-5</v>
      </c>
      <c r="L1989" s="6"/>
      <c r="M1989" s="6" t="str">
        <f>IFERROR(VLOOKUP(G1989,TCD!$A$4:$C$362,3,FALSE),"Commune de ramassage")</f>
        <v>Commune de ramassage</v>
      </c>
      <c r="N1989">
        <v>731</v>
      </c>
    </row>
    <row r="1990" spans="1:14" x14ac:dyDescent="0.3">
      <c r="A1990">
        <f t="shared" si="125"/>
        <v>1989</v>
      </c>
      <c r="B1990">
        <v>354017116483021</v>
      </c>
      <c r="C1990" t="s">
        <v>24</v>
      </c>
      <c r="D1990" s="3">
        <v>44635.566018518519</v>
      </c>
      <c r="E1990" s="4">
        <f t="shared" si="124"/>
        <v>44635.566018518519</v>
      </c>
      <c r="F1990" s="1" t="s">
        <v>27</v>
      </c>
      <c r="G1990" s="11" t="str">
        <f t="shared" si="126"/>
        <v>69138 44635,6</v>
      </c>
      <c r="H1990" s="11" t="str">
        <f t="shared" si="127"/>
        <v>Dans la commune</v>
      </c>
      <c r="I1990" s="1">
        <v>6</v>
      </c>
      <c r="J1990" s="5">
        <v>1.1111111111111111E-3</v>
      </c>
      <c r="K1990">
        <v>1.4499999999999999E-3</v>
      </c>
      <c r="L1990" s="6"/>
      <c r="M1990" s="6" t="str">
        <f>IFERROR(VLOOKUP(G1990,TCD!$A$4:$C$362,3,FALSE),"Commune de ramassage")</f>
        <v>Commune de ramassage</v>
      </c>
      <c r="N1990">
        <v>732</v>
      </c>
    </row>
    <row r="1991" spans="1:14" x14ac:dyDescent="0.3">
      <c r="A1991">
        <f t="shared" si="125"/>
        <v>1990</v>
      </c>
      <c r="B1991">
        <v>354017116483021</v>
      </c>
      <c r="C1991" t="s">
        <v>24</v>
      </c>
      <c r="D1991" s="3">
        <v>44635.567129629628</v>
      </c>
      <c r="E1991" s="4">
        <f t="shared" si="124"/>
        <v>44635.567129629628</v>
      </c>
      <c r="F1991" s="1" t="s">
        <v>27</v>
      </c>
      <c r="G1991" s="11" t="str">
        <f t="shared" si="126"/>
        <v>69138 44635,6</v>
      </c>
      <c r="H1991" s="11" t="str">
        <f t="shared" si="127"/>
        <v>Dans la commune</v>
      </c>
      <c r="I1991" s="1">
        <v>30</v>
      </c>
      <c r="J1991" s="5">
        <v>2.7777777777777778E-4</v>
      </c>
      <c r="K1991">
        <v>-1.0759999999999999E-3</v>
      </c>
      <c r="L1991" s="6"/>
      <c r="M1991" s="6" t="str">
        <f>IFERROR(VLOOKUP(G1991,TCD!$A$4:$C$362,3,FALSE),"Commune de ramassage")</f>
        <v>Commune de ramassage</v>
      </c>
      <c r="N1991">
        <v>733</v>
      </c>
    </row>
    <row r="1992" spans="1:14" x14ac:dyDescent="0.3">
      <c r="A1992">
        <f t="shared" si="125"/>
        <v>1991</v>
      </c>
      <c r="B1992">
        <v>354017116483021</v>
      </c>
      <c r="C1992" t="s">
        <v>24</v>
      </c>
      <c r="D1992" s="3">
        <v>44635.567407407405</v>
      </c>
      <c r="E1992" s="4">
        <f t="shared" si="124"/>
        <v>44635.567407407405</v>
      </c>
      <c r="F1992" s="1" t="s">
        <v>27</v>
      </c>
      <c r="G1992" s="11" t="str">
        <f t="shared" si="126"/>
        <v>69138 44635,6</v>
      </c>
      <c r="H1992" s="11" t="str">
        <f t="shared" si="127"/>
        <v>Dans la commune</v>
      </c>
      <c r="I1992" s="1">
        <v>24</v>
      </c>
      <c r="J1992" s="5">
        <v>8.1018518518518516E-5</v>
      </c>
      <c r="K1992">
        <v>2.4800000000000001E-4</v>
      </c>
      <c r="L1992" s="6"/>
      <c r="M1992" s="6" t="str">
        <f>IFERROR(VLOOKUP(G1992,TCD!$A$4:$C$362,3,FALSE),"Commune de ramassage")</f>
        <v>Commune de ramassage</v>
      </c>
      <c r="N1992">
        <v>734</v>
      </c>
    </row>
    <row r="1993" spans="1:14" x14ac:dyDescent="0.3">
      <c r="A1993">
        <f t="shared" si="125"/>
        <v>1992</v>
      </c>
      <c r="B1993">
        <v>354017116483021</v>
      </c>
      <c r="C1993" t="s">
        <v>24</v>
      </c>
      <c r="D1993" s="3">
        <v>44635.567488425928</v>
      </c>
      <c r="E1993" s="4">
        <f t="shared" si="124"/>
        <v>44635.567488425928</v>
      </c>
      <c r="F1993" s="1" t="s">
        <v>27</v>
      </c>
      <c r="G1993" s="11" t="str">
        <f t="shared" si="126"/>
        <v>69138 44635,6</v>
      </c>
      <c r="H1993" s="11" t="str">
        <f t="shared" si="127"/>
        <v>Dans la commune</v>
      </c>
      <c r="I1993" s="1">
        <v>27</v>
      </c>
      <c r="J1993" s="5">
        <v>9.2592592592592588E-5</v>
      </c>
      <c r="K1993">
        <v>4.6000000000000001E-4</v>
      </c>
      <c r="L1993" s="6"/>
      <c r="M1993" s="6" t="str">
        <f>IFERROR(VLOOKUP(G1993,TCD!$A$4:$C$362,3,FALSE),"Commune de ramassage")</f>
        <v>Commune de ramassage</v>
      </c>
      <c r="N1993">
        <v>735</v>
      </c>
    </row>
    <row r="1994" spans="1:14" x14ac:dyDescent="0.3">
      <c r="A1994">
        <f t="shared" si="125"/>
        <v>1993</v>
      </c>
      <c r="B1994">
        <v>354017116483021</v>
      </c>
      <c r="C1994" t="s">
        <v>24</v>
      </c>
      <c r="D1994" s="3">
        <v>44635.56758101852</v>
      </c>
      <c r="E1994" s="4">
        <f t="shared" si="124"/>
        <v>44635.56758101852</v>
      </c>
      <c r="F1994" s="1" t="s">
        <v>27</v>
      </c>
      <c r="G1994" s="11" t="str">
        <f t="shared" si="126"/>
        <v>69138 44635,6</v>
      </c>
      <c r="H1994" s="11" t="str">
        <f t="shared" si="127"/>
        <v>Dans la commune</v>
      </c>
      <c r="I1994" s="1">
        <v>22</v>
      </c>
      <c r="J1994" s="5">
        <v>1.5046296296296297E-4</v>
      </c>
      <c r="K1994">
        <v>8.1499999999999997E-4</v>
      </c>
      <c r="L1994" s="6"/>
      <c r="M1994" s="6" t="str">
        <f>IFERROR(VLOOKUP(G1994,TCD!$A$4:$C$362,3,FALSE),"Commune de ramassage")</f>
        <v>Commune de ramassage</v>
      </c>
      <c r="N1994">
        <v>736</v>
      </c>
    </row>
    <row r="1995" spans="1:14" x14ac:dyDescent="0.3">
      <c r="A1995">
        <f t="shared" si="125"/>
        <v>1994</v>
      </c>
      <c r="B1995">
        <v>354017116483021</v>
      </c>
      <c r="C1995" t="s">
        <v>24</v>
      </c>
      <c r="D1995" s="3">
        <v>44635.567731481482</v>
      </c>
      <c r="E1995" s="4">
        <f t="shared" si="124"/>
        <v>44635.567731481482</v>
      </c>
      <c r="F1995" s="1" t="s">
        <v>27</v>
      </c>
      <c r="G1995" s="11" t="str">
        <f t="shared" si="126"/>
        <v>69138 44635,6</v>
      </c>
      <c r="H1995" s="11" t="str">
        <f t="shared" si="127"/>
        <v>Dans la commune</v>
      </c>
      <c r="I1995" s="1">
        <v>24</v>
      </c>
      <c r="J1995" s="5">
        <v>5.7870370370370366E-5</v>
      </c>
      <c r="K1995">
        <v>2.6200000000000003E-4</v>
      </c>
      <c r="L1995" s="6"/>
      <c r="M1995" s="6" t="str">
        <f>IFERROR(VLOOKUP(G1995,TCD!$A$4:$C$362,3,FALSE),"Commune de ramassage")</f>
        <v>Commune de ramassage</v>
      </c>
      <c r="N1995">
        <v>737</v>
      </c>
    </row>
    <row r="1996" spans="1:14" x14ac:dyDescent="0.3">
      <c r="A1996">
        <f t="shared" si="125"/>
        <v>1995</v>
      </c>
      <c r="B1996">
        <v>354017116483021</v>
      </c>
      <c r="C1996" t="s">
        <v>24</v>
      </c>
      <c r="D1996" s="3">
        <v>44635.567789351851</v>
      </c>
      <c r="E1996" s="4">
        <f t="shared" si="124"/>
        <v>44635.567789351851</v>
      </c>
      <c r="F1996" s="1" t="s">
        <v>27</v>
      </c>
      <c r="G1996" s="11" t="str">
        <f t="shared" si="126"/>
        <v>69138 44635,6</v>
      </c>
      <c r="H1996" s="11" t="str">
        <f t="shared" si="127"/>
        <v>Dans la commune</v>
      </c>
      <c r="I1996" s="1">
        <v>19</v>
      </c>
      <c r="J1996" s="5">
        <v>2.3148148148148147E-5</v>
      </c>
      <c r="K1996">
        <v>6.3E-5</v>
      </c>
      <c r="L1996" s="6"/>
      <c r="M1996" s="6" t="str">
        <f>IFERROR(VLOOKUP(G1996,TCD!$A$4:$C$362,3,FALSE),"Commune de ramassage")</f>
        <v>Commune de ramassage</v>
      </c>
      <c r="N1996">
        <v>738</v>
      </c>
    </row>
    <row r="1997" spans="1:14" x14ac:dyDescent="0.3">
      <c r="A1997">
        <f t="shared" si="125"/>
        <v>1996</v>
      </c>
      <c r="B1997">
        <v>354017116483021</v>
      </c>
      <c r="C1997" t="s">
        <v>24</v>
      </c>
      <c r="D1997" s="3">
        <v>44635.567812499998</v>
      </c>
      <c r="E1997" s="4">
        <f t="shared" si="124"/>
        <v>44635.567812499998</v>
      </c>
      <c r="F1997" s="1" t="s">
        <v>27</v>
      </c>
      <c r="G1997" s="11" t="str">
        <f t="shared" si="126"/>
        <v>69138 44635,6</v>
      </c>
      <c r="H1997" s="11" t="str">
        <f t="shared" si="127"/>
        <v>Dans la commune</v>
      </c>
      <c r="I1997" s="1">
        <v>19</v>
      </c>
      <c r="J1997" s="5">
        <v>9.2592592592592588E-5</v>
      </c>
      <c r="K1997">
        <v>1.12E-4</v>
      </c>
      <c r="L1997" s="6"/>
      <c r="M1997" s="6" t="str">
        <f>IFERROR(VLOOKUP(G1997,TCD!$A$4:$C$362,3,FALSE),"Commune de ramassage")</f>
        <v>Commune de ramassage</v>
      </c>
      <c r="N1997">
        <v>739</v>
      </c>
    </row>
    <row r="1998" spans="1:14" x14ac:dyDescent="0.3">
      <c r="A1998">
        <f t="shared" si="125"/>
        <v>1997</v>
      </c>
      <c r="B1998">
        <v>354017116483021</v>
      </c>
      <c r="C1998" t="s">
        <v>24</v>
      </c>
      <c r="D1998" s="3">
        <v>44635.56790509259</v>
      </c>
      <c r="E1998" s="4">
        <f t="shared" si="124"/>
        <v>44635.56790509259</v>
      </c>
      <c r="F1998" s="1" t="s">
        <v>27</v>
      </c>
      <c r="G1998" s="11" t="str">
        <f t="shared" si="126"/>
        <v>69138 44635,6</v>
      </c>
      <c r="H1998" s="11" t="str">
        <f t="shared" si="127"/>
        <v>Dans la commune</v>
      </c>
      <c r="I1998" s="1">
        <v>24</v>
      </c>
      <c r="J1998" s="5">
        <v>1.5046296296296297E-4</v>
      </c>
      <c r="K1998">
        <v>2.5999999999999998E-4</v>
      </c>
      <c r="L1998" s="6"/>
      <c r="M1998" s="6" t="str">
        <f>IFERROR(VLOOKUP(G1998,TCD!$A$4:$C$362,3,FALSE),"Commune de ramassage")</f>
        <v>Commune de ramassage</v>
      </c>
      <c r="N1998">
        <v>740</v>
      </c>
    </row>
    <row r="1999" spans="1:14" x14ac:dyDescent="0.3">
      <c r="A1999">
        <f t="shared" si="125"/>
        <v>1998</v>
      </c>
      <c r="B1999">
        <v>354017116483021</v>
      </c>
      <c r="C1999" t="s">
        <v>24</v>
      </c>
      <c r="D1999" s="3">
        <v>44635.568055555559</v>
      </c>
      <c r="E1999" s="4">
        <f t="shared" si="124"/>
        <v>44635.568055555559</v>
      </c>
      <c r="F1999" s="1" t="s">
        <v>27</v>
      </c>
      <c r="G1999" s="11" t="str">
        <f t="shared" si="126"/>
        <v>69138 44635,6</v>
      </c>
      <c r="H1999" s="11" t="str">
        <f t="shared" si="127"/>
        <v>Dans la commune</v>
      </c>
      <c r="I1999" s="1">
        <v>27</v>
      </c>
      <c r="J1999" s="5">
        <v>9.2592592592592588E-5</v>
      </c>
      <c r="K1999">
        <v>2.2599999999999999E-4</v>
      </c>
      <c r="L1999" s="6"/>
      <c r="M1999" s="6" t="str">
        <f>IFERROR(VLOOKUP(G1999,TCD!$A$4:$C$362,3,FALSE),"Commune de ramassage")</f>
        <v>Commune de ramassage</v>
      </c>
      <c r="N1999">
        <v>741</v>
      </c>
    </row>
    <row r="2000" spans="1:14" x14ac:dyDescent="0.3">
      <c r="A2000">
        <f t="shared" si="125"/>
        <v>1999</v>
      </c>
      <c r="B2000">
        <v>354017116483021</v>
      </c>
      <c r="C2000" t="s">
        <v>24</v>
      </c>
      <c r="D2000" s="3">
        <v>44635.568148148152</v>
      </c>
      <c r="E2000" s="4">
        <f t="shared" si="124"/>
        <v>44635.568148148152</v>
      </c>
      <c r="F2000" s="1" t="s">
        <v>27</v>
      </c>
      <c r="G2000" s="11" t="str">
        <f t="shared" si="126"/>
        <v>69138 44635,6</v>
      </c>
      <c r="H2000" s="11" t="str">
        <f t="shared" si="127"/>
        <v>Dans la commune</v>
      </c>
      <c r="I2000" s="1">
        <v>27</v>
      </c>
      <c r="J2000" s="5">
        <v>1.1574074074074073E-4</v>
      </c>
      <c r="K2000">
        <v>7.7000000000000001E-5</v>
      </c>
      <c r="L2000" s="6"/>
      <c r="M2000" s="6" t="str">
        <f>IFERROR(VLOOKUP(G2000,TCD!$A$4:$C$362,3,FALSE),"Commune de ramassage")</f>
        <v>Commune de ramassage</v>
      </c>
      <c r="N2000">
        <v>742</v>
      </c>
    </row>
    <row r="2001" spans="1:14" x14ac:dyDescent="0.3">
      <c r="A2001">
        <f t="shared" si="125"/>
        <v>2000</v>
      </c>
      <c r="B2001">
        <v>354017116483021</v>
      </c>
      <c r="C2001" t="s">
        <v>24</v>
      </c>
      <c r="D2001" s="3">
        <v>44635.56826388889</v>
      </c>
      <c r="E2001" s="4">
        <f t="shared" si="124"/>
        <v>44635.56826388889</v>
      </c>
      <c r="F2001" s="1" t="s">
        <v>27</v>
      </c>
      <c r="G2001" s="11" t="str">
        <f t="shared" si="126"/>
        <v>69138 44635,6</v>
      </c>
      <c r="H2001" s="11" t="str">
        <f t="shared" si="127"/>
        <v>Dans la commune</v>
      </c>
      <c r="I2001" s="1">
        <v>22</v>
      </c>
      <c r="J2001" s="5">
        <v>4.6296296296296294E-5</v>
      </c>
      <c r="K2001">
        <v>2.9700000000000001E-4</v>
      </c>
      <c r="L2001" s="6"/>
      <c r="M2001" s="6" t="str">
        <f>IFERROR(VLOOKUP(G2001,TCD!$A$4:$C$362,3,FALSE),"Commune de ramassage")</f>
        <v>Commune de ramassage</v>
      </c>
      <c r="N2001">
        <v>743</v>
      </c>
    </row>
    <row r="2002" spans="1:14" x14ac:dyDescent="0.3">
      <c r="A2002">
        <f t="shared" si="125"/>
        <v>2001</v>
      </c>
      <c r="B2002">
        <v>354017116483021</v>
      </c>
      <c r="C2002" t="s">
        <v>24</v>
      </c>
      <c r="D2002" s="3">
        <v>44635.568310185183</v>
      </c>
      <c r="E2002" s="4">
        <f t="shared" si="124"/>
        <v>44635.568310185183</v>
      </c>
      <c r="F2002" s="1" t="s">
        <v>27</v>
      </c>
      <c r="G2002" s="11" t="str">
        <f t="shared" si="126"/>
        <v>69138 44635,6</v>
      </c>
      <c r="H2002" s="11" t="str">
        <f t="shared" si="127"/>
        <v>Dans la commune</v>
      </c>
      <c r="I2002" s="1">
        <v>27</v>
      </c>
      <c r="J2002" s="5">
        <v>4.5138888888888892E-4</v>
      </c>
      <c r="K2002">
        <v>2.7810000000000001E-3</v>
      </c>
      <c r="L2002" s="6"/>
      <c r="M2002" s="6" t="str">
        <f>IFERROR(VLOOKUP(G2002,TCD!$A$4:$C$362,3,FALSE),"Commune de ramassage")</f>
        <v>Commune de ramassage</v>
      </c>
      <c r="N2002">
        <v>744</v>
      </c>
    </row>
    <row r="2003" spans="1:14" x14ac:dyDescent="0.3">
      <c r="A2003">
        <f t="shared" si="125"/>
        <v>2002</v>
      </c>
      <c r="B2003">
        <v>354017116483021</v>
      </c>
      <c r="C2003" t="s">
        <v>24</v>
      </c>
      <c r="D2003" s="3">
        <v>44635.568761574075</v>
      </c>
      <c r="E2003" s="4">
        <f t="shared" si="124"/>
        <v>44635.568761574075</v>
      </c>
      <c r="F2003" s="1" t="s">
        <v>27</v>
      </c>
      <c r="G2003" s="11" t="str">
        <f t="shared" si="126"/>
        <v>69138 44635,6</v>
      </c>
      <c r="H2003" s="11" t="str">
        <f t="shared" si="127"/>
        <v>Dans la commune</v>
      </c>
      <c r="I2003" s="1">
        <v>37</v>
      </c>
      <c r="J2003" s="5">
        <v>9.2592592592592588E-5</v>
      </c>
      <c r="K2003">
        <v>2.2699999999999999E-4</v>
      </c>
      <c r="L2003" s="6"/>
      <c r="M2003" s="6" t="str">
        <f>IFERROR(VLOOKUP(G2003,TCD!$A$4:$C$362,3,FALSE),"Commune de ramassage")</f>
        <v>Commune de ramassage</v>
      </c>
      <c r="N2003">
        <v>745</v>
      </c>
    </row>
    <row r="2004" spans="1:14" x14ac:dyDescent="0.3">
      <c r="A2004">
        <f t="shared" si="125"/>
        <v>2003</v>
      </c>
      <c r="B2004">
        <v>354017116483021</v>
      </c>
      <c r="C2004" t="s">
        <v>24</v>
      </c>
      <c r="D2004" s="3">
        <v>44635.568854166668</v>
      </c>
      <c r="E2004" s="4">
        <f t="shared" si="124"/>
        <v>44635.568854166668</v>
      </c>
      <c r="F2004" s="1" t="s">
        <v>27</v>
      </c>
      <c r="G2004" s="11" t="str">
        <f t="shared" si="126"/>
        <v>69138 44635,6</v>
      </c>
      <c r="H2004" s="11" t="str">
        <f t="shared" si="127"/>
        <v>Dans la commune</v>
      </c>
      <c r="I2004" s="1">
        <v>22</v>
      </c>
      <c r="J2004" s="5">
        <v>2.4305555555555552E-4</v>
      </c>
      <c r="K2004">
        <v>-5.0000000000000002E-5</v>
      </c>
      <c r="L2004" s="6"/>
      <c r="M2004" s="6" t="str">
        <f>IFERROR(VLOOKUP(G2004,TCD!$A$4:$C$362,3,FALSE),"Commune de ramassage")</f>
        <v>Commune de ramassage</v>
      </c>
      <c r="N2004">
        <v>746</v>
      </c>
    </row>
    <row r="2005" spans="1:14" x14ac:dyDescent="0.3">
      <c r="A2005">
        <f t="shared" si="125"/>
        <v>2004</v>
      </c>
      <c r="B2005">
        <v>354017116483021</v>
      </c>
      <c r="C2005" t="s">
        <v>24</v>
      </c>
      <c r="D2005" s="3">
        <v>44635.569097222222</v>
      </c>
      <c r="E2005" s="4">
        <f t="shared" si="124"/>
        <v>44635.569097222222</v>
      </c>
      <c r="F2005" s="1" t="s">
        <v>27</v>
      </c>
      <c r="G2005" s="11" t="str">
        <f t="shared" si="126"/>
        <v>69138 44635,6</v>
      </c>
      <c r="H2005" s="11" t="str">
        <f t="shared" si="127"/>
        <v>Dans la commune</v>
      </c>
      <c r="I2005" s="1">
        <v>7</v>
      </c>
      <c r="J2005" s="5">
        <v>8.1018518518518516E-5</v>
      </c>
      <c r="K2005">
        <v>7.2000000000000002E-5</v>
      </c>
      <c r="L2005" s="6"/>
      <c r="M2005" s="6" t="str">
        <f>IFERROR(VLOOKUP(G2005,TCD!$A$4:$C$362,3,FALSE),"Commune de ramassage")</f>
        <v>Commune de ramassage</v>
      </c>
      <c r="N2005">
        <v>747</v>
      </c>
    </row>
    <row r="2006" spans="1:14" x14ac:dyDescent="0.3">
      <c r="A2006">
        <f t="shared" si="125"/>
        <v>2005</v>
      </c>
      <c r="B2006">
        <v>354017116483021</v>
      </c>
      <c r="C2006" t="s">
        <v>24</v>
      </c>
      <c r="D2006" s="3">
        <v>44635.569178240738</v>
      </c>
      <c r="E2006" s="4">
        <f t="shared" si="124"/>
        <v>44635.569178240738</v>
      </c>
      <c r="F2006" s="1" t="s">
        <v>27</v>
      </c>
      <c r="G2006" s="11" t="str">
        <f t="shared" si="126"/>
        <v>69138 44635,6</v>
      </c>
      <c r="H2006" s="11" t="str">
        <f t="shared" si="127"/>
        <v>Dans la commune</v>
      </c>
      <c r="I2006" s="1">
        <v>7</v>
      </c>
      <c r="J2006" s="5">
        <v>3.4722222222222222E-5</v>
      </c>
      <c r="K2006">
        <v>9.9999999999999995E-7</v>
      </c>
      <c r="L2006" s="6"/>
      <c r="M2006" s="6" t="str">
        <f>IFERROR(VLOOKUP(G2006,TCD!$A$4:$C$362,3,FALSE),"Commune de ramassage")</f>
        <v>Commune de ramassage</v>
      </c>
      <c r="N2006">
        <v>748</v>
      </c>
    </row>
    <row r="2007" spans="1:14" x14ac:dyDescent="0.3">
      <c r="A2007">
        <f t="shared" si="125"/>
        <v>2006</v>
      </c>
      <c r="B2007">
        <v>354017116483021</v>
      </c>
      <c r="C2007" t="s">
        <v>24</v>
      </c>
      <c r="D2007" s="3">
        <v>44635.569212962961</v>
      </c>
      <c r="E2007" s="4">
        <f t="shared" si="124"/>
        <v>44635.569212962961</v>
      </c>
      <c r="F2007" s="1" t="s">
        <v>27</v>
      </c>
      <c r="G2007" s="11" t="str">
        <f t="shared" si="126"/>
        <v>69138 44635,6</v>
      </c>
      <c r="H2007" s="11" t="str">
        <f t="shared" si="127"/>
        <v>Dans la commune</v>
      </c>
      <c r="I2007" s="1">
        <v>6</v>
      </c>
      <c r="J2007" s="5">
        <v>2.5462962962962961E-4</v>
      </c>
      <c r="K2007">
        <v>-1E-4</v>
      </c>
      <c r="L2007" s="6"/>
      <c r="M2007" s="6" t="str">
        <f>IFERROR(VLOOKUP(G2007,TCD!$A$4:$C$362,3,FALSE),"Commune de ramassage")</f>
        <v>Commune de ramassage</v>
      </c>
      <c r="N2007">
        <v>749</v>
      </c>
    </row>
    <row r="2008" spans="1:14" x14ac:dyDescent="0.3">
      <c r="A2008">
        <f t="shared" si="125"/>
        <v>2007</v>
      </c>
      <c r="B2008">
        <v>354017116483021</v>
      </c>
      <c r="C2008" t="s">
        <v>24</v>
      </c>
      <c r="D2008" s="3">
        <v>44635.569467592592</v>
      </c>
      <c r="E2008" s="4">
        <f t="shared" si="124"/>
        <v>44635.569467592592</v>
      </c>
      <c r="F2008" s="1" t="s">
        <v>27</v>
      </c>
      <c r="G2008" s="11" t="str">
        <f t="shared" si="126"/>
        <v>69138 44635,6</v>
      </c>
      <c r="H2008" s="11" t="str">
        <f t="shared" si="127"/>
        <v>Dans la commune</v>
      </c>
      <c r="I2008" s="1">
        <v>7</v>
      </c>
      <c r="J2008" s="5">
        <v>1.0185185185185186E-3</v>
      </c>
      <c r="K2008">
        <v>-1.9599999999999999E-4</v>
      </c>
      <c r="L2008" s="6"/>
      <c r="M2008" s="6" t="str">
        <f>IFERROR(VLOOKUP(G2008,TCD!$A$4:$C$362,3,FALSE),"Commune de ramassage")</f>
        <v>Commune de ramassage</v>
      </c>
      <c r="N2008">
        <v>750</v>
      </c>
    </row>
    <row r="2009" spans="1:14" x14ac:dyDescent="0.3">
      <c r="A2009">
        <f t="shared" si="125"/>
        <v>2008</v>
      </c>
      <c r="B2009">
        <v>354017116483021</v>
      </c>
      <c r="C2009" t="s">
        <v>24</v>
      </c>
      <c r="D2009" s="3">
        <v>44635.570486111108</v>
      </c>
      <c r="E2009" s="4">
        <f t="shared" si="124"/>
        <v>44635.570486111108</v>
      </c>
      <c r="F2009" s="1" t="s">
        <v>27</v>
      </c>
      <c r="G2009" s="11" t="str">
        <f t="shared" si="126"/>
        <v>69138 44635,6</v>
      </c>
      <c r="H2009" s="11" t="str">
        <f t="shared" si="127"/>
        <v>Dans la commune</v>
      </c>
      <c r="I2009" s="1">
        <v>25</v>
      </c>
      <c r="J2009" s="5">
        <v>6.9444444444444444E-5</v>
      </c>
      <c r="K2009">
        <v>-3.2699999999999998E-4</v>
      </c>
      <c r="L2009" s="6"/>
      <c r="M2009" s="6" t="str">
        <f>IFERROR(VLOOKUP(G2009,TCD!$A$4:$C$362,3,FALSE),"Commune de ramassage")</f>
        <v>Commune de ramassage</v>
      </c>
      <c r="N2009">
        <v>751</v>
      </c>
    </row>
    <row r="2010" spans="1:14" x14ac:dyDescent="0.3">
      <c r="A2010">
        <f t="shared" si="125"/>
        <v>2009</v>
      </c>
      <c r="B2010">
        <v>354017116483021</v>
      </c>
      <c r="C2010" t="s">
        <v>24</v>
      </c>
      <c r="D2010" s="3">
        <v>44635.570555555554</v>
      </c>
      <c r="E2010" s="4">
        <f t="shared" si="124"/>
        <v>44635.570555555554</v>
      </c>
      <c r="F2010" s="1" t="s">
        <v>27</v>
      </c>
      <c r="G2010" s="11" t="str">
        <f t="shared" si="126"/>
        <v>69138 44635,6</v>
      </c>
      <c r="H2010" s="11" t="str">
        <f t="shared" si="127"/>
        <v>Dans la commune</v>
      </c>
      <c r="I2010" s="1">
        <v>26</v>
      </c>
      <c r="J2010" s="5">
        <v>3.4722222222222224E-4</v>
      </c>
      <c r="K2010">
        <v>-1.9220000000000001E-3</v>
      </c>
      <c r="L2010" s="6"/>
      <c r="M2010" s="6" t="str">
        <f>IFERROR(VLOOKUP(G2010,TCD!$A$4:$C$362,3,FALSE),"Commune de ramassage")</f>
        <v>Commune de ramassage</v>
      </c>
      <c r="N2010">
        <v>752</v>
      </c>
    </row>
    <row r="2011" spans="1:14" x14ac:dyDescent="0.3">
      <c r="A2011">
        <f t="shared" si="125"/>
        <v>2010</v>
      </c>
      <c r="B2011">
        <v>354017116483021</v>
      </c>
      <c r="C2011" t="s">
        <v>24</v>
      </c>
      <c r="D2011" s="3">
        <v>44635.570902777778</v>
      </c>
      <c r="E2011" s="4">
        <f t="shared" si="124"/>
        <v>44635.570902777778</v>
      </c>
      <c r="F2011" s="1" t="s">
        <v>27</v>
      </c>
      <c r="G2011" s="11" t="str">
        <f t="shared" si="126"/>
        <v>69138 44635,6</v>
      </c>
      <c r="H2011" s="11" t="str">
        <f t="shared" si="127"/>
        <v>Dans la commune</v>
      </c>
      <c r="I2011" s="1">
        <v>26</v>
      </c>
      <c r="J2011" s="5">
        <v>1.0416666666666667E-4</v>
      </c>
      <c r="K2011">
        <v>-6.9099999999999999E-4</v>
      </c>
      <c r="L2011" s="6"/>
      <c r="M2011" s="6" t="str">
        <f>IFERROR(VLOOKUP(G2011,TCD!$A$4:$C$362,3,FALSE),"Commune de ramassage")</f>
        <v>Commune de ramassage</v>
      </c>
      <c r="N2011">
        <v>753</v>
      </c>
    </row>
    <row r="2012" spans="1:14" x14ac:dyDescent="0.3">
      <c r="A2012">
        <f t="shared" si="125"/>
        <v>2011</v>
      </c>
      <c r="B2012">
        <v>354017116483021</v>
      </c>
      <c r="C2012" t="s">
        <v>24</v>
      </c>
      <c r="D2012" s="3">
        <v>44635.571006944447</v>
      </c>
      <c r="E2012" s="4">
        <f t="shared" si="124"/>
        <v>44635.571006944447</v>
      </c>
      <c r="F2012" s="1" t="s">
        <v>27</v>
      </c>
      <c r="G2012" s="11" t="str">
        <f t="shared" si="126"/>
        <v>69138 44635,6</v>
      </c>
      <c r="H2012" s="11" t="str">
        <f t="shared" si="127"/>
        <v>Dans la commune</v>
      </c>
      <c r="I2012" s="1">
        <v>23</v>
      </c>
      <c r="J2012" s="5">
        <v>4.6296296296296294E-5</v>
      </c>
      <c r="K2012">
        <v>-1.9000000000000001E-4</v>
      </c>
      <c r="L2012" s="6"/>
      <c r="M2012" s="6" t="str">
        <f>IFERROR(VLOOKUP(G2012,TCD!$A$4:$C$362,3,FALSE),"Commune de ramassage")</f>
        <v>Commune de ramassage</v>
      </c>
      <c r="N2012">
        <v>754</v>
      </c>
    </row>
    <row r="2013" spans="1:14" x14ac:dyDescent="0.3">
      <c r="A2013">
        <f t="shared" si="125"/>
        <v>2012</v>
      </c>
      <c r="B2013">
        <v>354017116483021</v>
      </c>
      <c r="C2013" t="s">
        <v>24</v>
      </c>
      <c r="D2013" s="3">
        <v>44635.571053240739</v>
      </c>
      <c r="E2013" s="4">
        <f t="shared" si="124"/>
        <v>44635.571053240739</v>
      </c>
      <c r="F2013" s="1" t="s">
        <v>27</v>
      </c>
      <c r="G2013" s="11" t="str">
        <f t="shared" si="126"/>
        <v>69138 44635,6</v>
      </c>
      <c r="H2013" s="11" t="str">
        <f t="shared" si="127"/>
        <v>Dans la commune</v>
      </c>
      <c r="I2013" s="1">
        <v>26</v>
      </c>
      <c r="J2013" s="5">
        <v>6.9444444444444444E-5</v>
      </c>
      <c r="K2013">
        <v>-6.8999999999999997E-5</v>
      </c>
      <c r="L2013" s="6"/>
      <c r="M2013" s="6" t="str">
        <f>IFERROR(VLOOKUP(G2013,TCD!$A$4:$C$362,3,FALSE),"Commune de ramassage")</f>
        <v>Commune de ramassage</v>
      </c>
      <c r="N2013">
        <v>755</v>
      </c>
    </row>
    <row r="2014" spans="1:14" x14ac:dyDescent="0.3">
      <c r="A2014">
        <f t="shared" si="125"/>
        <v>2013</v>
      </c>
      <c r="B2014">
        <v>354017116483021</v>
      </c>
      <c r="C2014" t="s">
        <v>24</v>
      </c>
      <c r="D2014" s="3">
        <v>44635.571122685185</v>
      </c>
      <c r="E2014" s="4">
        <f t="shared" si="124"/>
        <v>44635.571122685185</v>
      </c>
      <c r="F2014" s="1" t="s">
        <v>27</v>
      </c>
      <c r="G2014" s="11" t="str">
        <f t="shared" si="126"/>
        <v>69138 44635,6</v>
      </c>
      <c r="H2014" s="11" t="str">
        <f t="shared" si="127"/>
        <v>Dans la commune</v>
      </c>
      <c r="I2014" s="1">
        <v>25</v>
      </c>
      <c r="J2014" s="5">
        <v>3.9351851851851852E-4</v>
      </c>
      <c r="K2014">
        <v>-6.9300000000000004E-4</v>
      </c>
      <c r="L2014" s="6"/>
      <c r="M2014" s="6" t="str">
        <f>IFERROR(VLOOKUP(G2014,TCD!$A$4:$C$362,3,FALSE),"Commune de ramassage")</f>
        <v>Commune de ramassage</v>
      </c>
      <c r="N2014">
        <v>756</v>
      </c>
    </row>
    <row r="2015" spans="1:14" x14ac:dyDescent="0.3">
      <c r="A2015">
        <f t="shared" si="125"/>
        <v>2014</v>
      </c>
      <c r="B2015">
        <v>354017116483021</v>
      </c>
      <c r="C2015" t="s">
        <v>24</v>
      </c>
      <c r="D2015" s="3">
        <v>44635.571516203701</v>
      </c>
      <c r="E2015" s="4">
        <f t="shared" si="124"/>
        <v>44635.571516203701</v>
      </c>
      <c r="F2015" s="1" t="s">
        <v>27</v>
      </c>
      <c r="G2015" s="11" t="str">
        <f t="shared" si="126"/>
        <v>69138 44635,6</v>
      </c>
      <c r="H2015" s="11" t="str">
        <f t="shared" si="127"/>
        <v>Dans la commune</v>
      </c>
      <c r="I2015" s="1">
        <v>20</v>
      </c>
      <c r="J2015" s="5">
        <v>3.4722222222222222E-5</v>
      </c>
      <c r="K2015">
        <v>-7.4999999999999993E-5</v>
      </c>
      <c r="L2015" s="6"/>
      <c r="M2015" s="6" t="str">
        <f>IFERROR(VLOOKUP(G2015,TCD!$A$4:$C$362,3,FALSE),"Commune de ramassage")</f>
        <v>Commune de ramassage</v>
      </c>
      <c r="N2015">
        <v>757</v>
      </c>
    </row>
    <row r="2016" spans="1:14" x14ac:dyDescent="0.3">
      <c r="A2016">
        <f t="shared" si="125"/>
        <v>2015</v>
      </c>
      <c r="B2016">
        <v>354017116483021</v>
      </c>
      <c r="C2016" t="s">
        <v>24</v>
      </c>
      <c r="D2016" s="3">
        <v>44635.571550925924</v>
      </c>
      <c r="E2016" s="4">
        <f t="shared" si="124"/>
        <v>44635.571550925924</v>
      </c>
      <c r="F2016" s="1" t="s">
        <v>27</v>
      </c>
      <c r="G2016" s="11" t="str">
        <f t="shared" si="126"/>
        <v>69138 44635,6</v>
      </c>
      <c r="H2016" s="11" t="str">
        <f t="shared" si="127"/>
        <v>Dans la commune</v>
      </c>
      <c r="I2016" s="1">
        <v>16</v>
      </c>
      <c r="J2016" s="5">
        <v>1.9675925925925926E-4</v>
      </c>
      <c r="K2016">
        <v>-1.057E-3</v>
      </c>
      <c r="L2016" s="6"/>
      <c r="M2016" s="6" t="str">
        <f>IFERROR(VLOOKUP(G2016,TCD!$A$4:$C$362,3,FALSE),"Commune de ramassage")</f>
        <v>Commune de ramassage</v>
      </c>
      <c r="N2016">
        <v>758</v>
      </c>
    </row>
    <row r="2017" spans="1:14" x14ac:dyDescent="0.3">
      <c r="A2017">
        <f t="shared" si="125"/>
        <v>2016</v>
      </c>
      <c r="B2017">
        <v>354017116483021</v>
      </c>
      <c r="C2017" t="s">
        <v>24</v>
      </c>
      <c r="D2017" s="3">
        <v>44635.571747685186</v>
      </c>
      <c r="E2017" s="4">
        <f t="shared" si="124"/>
        <v>44635.571747685186</v>
      </c>
      <c r="F2017" s="1" t="s">
        <v>27</v>
      </c>
      <c r="G2017" s="11" t="str">
        <f t="shared" si="126"/>
        <v>69138 44635,6</v>
      </c>
      <c r="H2017" s="11" t="str">
        <f t="shared" si="127"/>
        <v>Dans la commune</v>
      </c>
      <c r="I2017" s="1">
        <v>24</v>
      </c>
      <c r="J2017" s="5">
        <v>9.2592592592592588E-5</v>
      </c>
      <c r="K2017">
        <v>-3.9500000000000001E-4</v>
      </c>
      <c r="L2017" s="6"/>
      <c r="M2017" s="6" t="str">
        <f>IFERROR(VLOOKUP(G2017,TCD!$A$4:$C$362,3,FALSE),"Commune de ramassage")</f>
        <v>Commune de ramassage</v>
      </c>
      <c r="N2017">
        <v>759</v>
      </c>
    </row>
    <row r="2018" spans="1:14" x14ac:dyDescent="0.3">
      <c r="A2018">
        <f t="shared" si="125"/>
        <v>2017</v>
      </c>
      <c r="B2018">
        <v>354017116483021</v>
      </c>
      <c r="C2018" t="s">
        <v>24</v>
      </c>
      <c r="D2018" s="3">
        <v>44635.571840277778</v>
      </c>
      <c r="E2018" s="4">
        <f t="shared" si="124"/>
        <v>44635.571840277778</v>
      </c>
      <c r="F2018" s="1" t="s">
        <v>27</v>
      </c>
      <c r="G2018" s="11" t="str">
        <f t="shared" si="126"/>
        <v>69138 44635,6</v>
      </c>
      <c r="H2018" s="11" t="str">
        <f t="shared" si="127"/>
        <v>Dans la commune</v>
      </c>
      <c r="I2018" s="1">
        <v>20</v>
      </c>
      <c r="J2018" s="5">
        <v>8.1018518518518516E-4</v>
      </c>
      <c r="K2018">
        <v>-1.11E-4</v>
      </c>
      <c r="L2018" s="6"/>
      <c r="M2018" s="6" t="str">
        <f>IFERROR(VLOOKUP(G2018,TCD!$A$4:$C$362,3,FALSE),"Commune de ramassage")</f>
        <v>Commune de ramassage</v>
      </c>
      <c r="N2018">
        <v>760</v>
      </c>
    </row>
    <row r="2019" spans="1:14" x14ac:dyDescent="0.3">
      <c r="A2019">
        <f t="shared" si="125"/>
        <v>2018</v>
      </c>
      <c r="B2019">
        <v>354017116483021</v>
      </c>
      <c r="C2019" t="s">
        <v>24</v>
      </c>
      <c r="D2019" s="3">
        <v>44635.572650462964</v>
      </c>
      <c r="E2019" s="4">
        <f t="shared" si="124"/>
        <v>44635.572650462964</v>
      </c>
      <c r="F2019" s="1" t="s">
        <v>27</v>
      </c>
      <c r="G2019" s="11" t="str">
        <f t="shared" si="126"/>
        <v>69138 44635,6</v>
      </c>
      <c r="H2019" s="11" t="str">
        <f t="shared" si="127"/>
        <v>Dans la commune</v>
      </c>
      <c r="I2019" s="1">
        <v>9</v>
      </c>
      <c r="J2019" s="5">
        <v>6.5972222222222213E-4</v>
      </c>
      <c r="K2019">
        <v>4.7100000000000001E-4</v>
      </c>
      <c r="L2019" s="6"/>
      <c r="M2019" s="6" t="str">
        <f>IFERROR(VLOOKUP(G2019,TCD!$A$4:$C$362,3,FALSE),"Commune de ramassage")</f>
        <v>Commune de ramassage</v>
      </c>
      <c r="N2019">
        <v>761</v>
      </c>
    </row>
    <row r="2020" spans="1:14" x14ac:dyDescent="0.3">
      <c r="A2020">
        <f t="shared" si="125"/>
        <v>2019</v>
      </c>
      <c r="B2020">
        <v>354017116483021</v>
      </c>
      <c r="C2020" t="s">
        <v>24</v>
      </c>
      <c r="D2020" s="3">
        <v>44635.573310185187</v>
      </c>
      <c r="E2020" s="4">
        <f t="shared" si="124"/>
        <v>44635.573310185187</v>
      </c>
      <c r="F2020" s="1" t="s">
        <v>27</v>
      </c>
      <c r="G2020" s="11" t="str">
        <f t="shared" si="126"/>
        <v>69138 44635,6</v>
      </c>
      <c r="H2020" s="11" t="str">
        <f t="shared" si="127"/>
        <v>Dans la commune</v>
      </c>
      <c r="I2020" s="1">
        <v>26</v>
      </c>
      <c r="J2020" s="5">
        <v>2.0833333333333335E-4</v>
      </c>
      <c r="K2020">
        <v>6.0999999999999997E-4</v>
      </c>
      <c r="L2020" s="6"/>
      <c r="M2020" s="6" t="str">
        <f>IFERROR(VLOOKUP(G2020,TCD!$A$4:$C$362,3,FALSE),"Commune de ramassage")</f>
        <v>Commune de ramassage</v>
      </c>
      <c r="N2020">
        <v>762</v>
      </c>
    </row>
    <row r="2021" spans="1:14" x14ac:dyDescent="0.3">
      <c r="A2021">
        <f t="shared" si="125"/>
        <v>2020</v>
      </c>
      <c r="B2021">
        <v>354017116483021</v>
      </c>
      <c r="C2021" t="s">
        <v>24</v>
      </c>
      <c r="D2021" s="3">
        <v>44635.573518518519</v>
      </c>
      <c r="E2021" s="4">
        <f t="shared" si="124"/>
        <v>44635.573518518519</v>
      </c>
      <c r="F2021" s="1" t="s">
        <v>27</v>
      </c>
      <c r="G2021" s="11" t="str">
        <f t="shared" si="126"/>
        <v>69138 44635,6</v>
      </c>
      <c r="H2021" s="11" t="str">
        <f t="shared" si="127"/>
        <v>Dans la commune</v>
      </c>
      <c r="I2021" s="1">
        <v>30</v>
      </c>
      <c r="J2021" s="5">
        <v>6.9444444444444444E-5</v>
      </c>
      <c r="K2021">
        <v>-1.8100000000000001E-4</v>
      </c>
      <c r="L2021" s="6"/>
      <c r="M2021" s="6" t="str">
        <f>IFERROR(VLOOKUP(G2021,TCD!$A$4:$C$362,3,FALSE),"Commune de ramassage")</f>
        <v>Commune de ramassage</v>
      </c>
      <c r="N2021">
        <v>763</v>
      </c>
    </row>
    <row r="2022" spans="1:14" x14ac:dyDescent="0.3">
      <c r="A2022">
        <f t="shared" si="125"/>
        <v>2021</v>
      </c>
      <c r="B2022">
        <v>354017116483021</v>
      </c>
      <c r="C2022" t="s">
        <v>24</v>
      </c>
      <c r="D2022" s="3">
        <v>44635.573587962965</v>
      </c>
      <c r="E2022" s="4">
        <f t="shared" si="124"/>
        <v>44635.573587962965</v>
      </c>
      <c r="F2022" s="1" t="s">
        <v>27</v>
      </c>
      <c r="G2022" s="11" t="str">
        <f t="shared" si="126"/>
        <v>69138 44635,6</v>
      </c>
      <c r="H2022" s="11" t="str">
        <f t="shared" si="127"/>
        <v>Dans la commune</v>
      </c>
      <c r="I2022" s="1">
        <v>17</v>
      </c>
      <c r="J2022" s="5">
        <v>4.6296296296296294E-5</v>
      </c>
      <c r="K2022">
        <v>-1.12E-4</v>
      </c>
      <c r="L2022" s="6"/>
      <c r="M2022" s="6" t="str">
        <f>IFERROR(VLOOKUP(G2022,TCD!$A$4:$C$362,3,FALSE),"Commune de ramassage")</f>
        <v>Commune de ramassage</v>
      </c>
      <c r="N2022">
        <v>764</v>
      </c>
    </row>
    <row r="2023" spans="1:14" x14ac:dyDescent="0.3">
      <c r="A2023">
        <f t="shared" si="125"/>
        <v>2022</v>
      </c>
      <c r="B2023">
        <v>354017116483021</v>
      </c>
      <c r="C2023" t="s">
        <v>24</v>
      </c>
      <c r="D2023" s="3">
        <v>44635.573634259257</v>
      </c>
      <c r="E2023" s="4">
        <f t="shared" si="124"/>
        <v>44635.573634259257</v>
      </c>
      <c r="F2023" s="1" t="s">
        <v>27</v>
      </c>
      <c r="G2023" s="11" t="str">
        <f t="shared" si="126"/>
        <v>69138 44635,6</v>
      </c>
      <c r="H2023" s="11" t="str">
        <f t="shared" si="127"/>
        <v>Dans la commune</v>
      </c>
      <c r="I2023" s="1">
        <v>15</v>
      </c>
      <c r="J2023" s="5">
        <v>4.6296296296296294E-5</v>
      </c>
      <c r="K2023">
        <v>-4.3000000000000002E-5</v>
      </c>
      <c r="L2023" s="6"/>
      <c r="M2023" s="6" t="str">
        <f>IFERROR(VLOOKUP(G2023,TCD!$A$4:$C$362,3,FALSE),"Commune de ramassage")</f>
        <v>Commune de ramassage</v>
      </c>
      <c r="N2023">
        <v>765</v>
      </c>
    </row>
    <row r="2024" spans="1:14" x14ac:dyDescent="0.3">
      <c r="A2024">
        <f t="shared" si="125"/>
        <v>2023</v>
      </c>
      <c r="B2024">
        <v>354017116483021</v>
      </c>
      <c r="C2024" t="s">
        <v>24</v>
      </c>
      <c r="D2024" s="3">
        <v>44635.573680555557</v>
      </c>
      <c r="E2024" s="4">
        <f t="shared" si="124"/>
        <v>44635.573680555557</v>
      </c>
      <c r="F2024" s="1" t="s">
        <v>27</v>
      </c>
      <c r="G2024" s="11" t="str">
        <f t="shared" si="126"/>
        <v>69138 44635,6</v>
      </c>
      <c r="H2024" s="11" t="str">
        <f t="shared" si="127"/>
        <v>Dans la commune</v>
      </c>
      <c r="I2024" s="1">
        <v>12</v>
      </c>
      <c r="J2024" s="5">
        <v>1.6203703703703703E-4</v>
      </c>
      <c r="K2024">
        <v>-5.4199999999999995E-4</v>
      </c>
      <c r="L2024" s="6"/>
      <c r="M2024" s="6" t="str">
        <f>IFERROR(VLOOKUP(G2024,TCD!$A$4:$C$362,3,FALSE),"Commune de ramassage")</f>
        <v>Commune de ramassage</v>
      </c>
      <c r="N2024">
        <v>766</v>
      </c>
    </row>
    <row r="2025" spans="1:14" x14ac:dyDescent="0.3">
      <c r="A2025">
        <f t="shared" si="125"/>
        <v>2024</v>
      </c>
      <c r="B2025">
        <v>354017116483021</v>
      </c>
      <c r="C2025" t="s">
        <v>24</v>
      </c>
      <c r="D2025" s="3">
        <v>44635.573842592596</v>
      </c>
      <c r="E2025" s="4">
        <f t="shared" si="124"/>
        <v>44635.573842592596</v>
      </c>
      <c r="F2025" s="1" t="s">
        <v>27</v>
      </c>
      <c r="G2025" s="11" t="str">
        <f t="shared" si="126"/>
        <v>69138 44635,6</v>
      </c>
      <c r="H2025" s="11" t="str">
        <f t="shared" si="127"/>
        <v>Dans la commune</v>
      </c>
      <c r="I2025" s="1">
        <v>16</v>
      </c>
      <c r="J2025" s="5">
        <v>5.7870370370370366E-5</v>
      </c>
      <c r="K2025">
        <v>-2.03E-4</v>
      </c>
      <c r="L2025" s="6"/>
      <c r="M2025" s="6" t="str">
        <f>IFERROR(VLOOKUP(G2025,TCD!$A$4:$C$362,3,FALSE),"Commune de ramassage")</f>
        <v>Commune de ramassage</v>
      </c>
      <c r="N2025">
        <v>767</v>
      </c>
    </row>
    <row r="2026" spans="1:14" x14ac:dyDescent="0.3">
      <c r="A2026">
        <f t="shared" si="125"/>
        <v>2025</v>
      </c>
      <c r="B2026">
        <v>354017116483021</v>
      </c>
      <c r="C2026" t="s">
        <v>24</v>
      </c>
      <c r="D2026" s="3">
        <v>44635.573900462965</v>
      </c>
      <c r="E2026" s="4">
        <f t="shared" si="124"/>
        <v>44635.573900462965</v>
      </c>
      <c r="F2026" s="1" t="s">
        <v>27</v>
      </c>
      <c r="G2026" s="11" t="str">
        <f t="shared" si="126"/>
        <v>69138 44635,6</v>
      </c>
      <c r="H2026" s="11" t="str">
        <f t="shared" si="127"/>
        <v>Dans la commune</v>
      </c>
      <c r="I2026" s="1">
        <v>9</v>
      </c>
      <c r="J2026" s="5">
        <v>6.7129629629629625E-4</v>
      </c>
      <c r="K2026">
        <v>-1.2539999999999999E-3</v>
      </c>
      <c r="L2026" s="6"/>
      <c r="M2026" s="6" t="str">
        <f>IFERROR(VLOOKUP(G2026,TCD!$A$4:$C$362,3,FALSE),"Commune de ramassage")</f>
        <v>Commune de ramassage</v>
      </c>
      <c r="N2026">
        <v>768</v>
      </c>
    </row>
    <row r="2027" spans="1:14" x14ac:dyDescent="0.3">
      <c r="A2027">
        <f t="shared" si="125"/>
        <v>2026</v>
      </c>
      <c r="B2027">
        <v>354017116483021</v>
      </c>
      <c r="C2027" t="s">
        <v>24</v>
      </c>
      <c r="D2027" s="3">
        <v>44635.574571759258</v>
      </c>
      <c r="E2027" s="4">
        <f t="shared" si="124"/>
        <v>44635.574571759258</v>
      </c>
      <c r="F2027" s="1" t="s">
        <v>27</v>
      </c>
      <c r="G2027" s="11" t="str">
        <f t="shared" si="126"/>
        <v>69138 44635,6</v>
      </c>
      <c r="H2027" s="11" t="str">
        <f t="shared" si="127"/>
        <v>Dans la commune</v>
      </c>
      <c r="I2027" s="1">
        <v>29</v>
      </c>
      <c r="J2027" s="5">
        <v>1.273148148148148E-4</v>
      </c>
      <c r="K2027">
        <v>-6.1300000000000005E-4</v>
      </c>
      <c r="L2027" s="6"/>
      <c r="M2027" s="6" t="str">
        <f>IFERROR(VLOOKUP(G2027,TCD!$A$4:$C$362,3,FALSE),"Commune de ramassage")</f>
        <v>Commune de ramassage</v>
      </c>
      <c r="N2027">
        <v>769</v>
      </c>
    </row>
    <row r="2028" spans="1:14" x14ac:dyDescent="0.3">
      <c r="A2028">
        <f t="shared" si="125"/>
        <v>2027</v>
      </c>
      <c r="B2028">
        <v>354017116483021</v>
      </c>
      <c r="C2028" t="s">
        <v>24</v>
      </c>
      <c r="D2028" s="3">
        <v>44635.574699074074</v>
      </c>
      <c r="E2028" s="4">
        <f t="shared" si="124"/>
        <v>44635.574699074074</v>
      </c>
      <c r="F2028" s="1" t="s">
        <v>27</v>
      </c>
      <c r="G2028" s="11" t="str">
        <f t="shared" si="126"/>
        <v>69138 44635,6</v>
      </c>
      <c r="H2028" s="11" t="str">
        <f t="shared" si="127"/>
        <v>Dans la commune</v>
      </c>
      <c r="I2028" s="1">
        <v>21</v>
      </c>
      <c r="J2028" s="5">
        <v>1.273148148148148E-4</v>
      </c>
      <c r="K2028">
        <v>-2.13E-4</v>
      </c>
      <c r="L2028" s="6"/>
      <c r="M2028" s="6" t="str">
        <f>IFERROR(VLOOKUP(G2028,TCD!$A$4:$C$362,3,FALSE),"Commune de ramassage")</f>
        <v>Commune de ramassage</v>
      </c>
      <c r="N2028">
        <v>770</v>
      </c>
    </row>
    <row r="2029" spans="1:14" x14ac:dyDescent="0.3">
      <c r="A2029">
        <f t="shared" si="125"/>
        <v>2028</v>
      </c>
      <c r="B2029">
        <v>354017116483021</v>
      </c>
      <c r="C2029" t="s">
        <v>24</v>
      </c>
      <c r="D2029" s="3">
        <v>44635.574826388889</v>
      </c>
      <c r="E2029" s="4">
        <f t="shared" si="124"/>
        <v>44635.574826388889</v>
      </c>
      <c r="F2029" s="1" t="s">
        <v>27</v>
      </c>
      <c r="G2029" s="11" t="str">
        <f t="shared" si="126"/>
        <v>69138 44635,6</v>
      </c>
      <c r="H2029" s="11" t="str">
        <f t="shared" si="127"/>
        <v>Dans la commune</v>
      </c>
      <c r="I2029" s="1">
        <v>27</v>
      </c>
      <c r="J2029" s="5">
        <v>9.2592592592592588E-5</v>
      </c>
      <c r="K2029">
        <v>-1.8699999999999999E-4</v>
      </c>
      <c r="L2029" s="6"/>
      <c r="M2029" s="6" t="str">
        <f>IFERROR(VLOOKUP(G2029,TCD!$A$4:$C$362,3,FALSE),"Commune de ramassage")</f>
        <v>Commune de ramassage</v>
      </c>
      <c r="N2029">
        <v>771</v>
      </c>
    </row>
    <row r="2030" spans="1:14" x14ac:dyDescent="0.3">
      <c r="A2030">
        <f t="shared" si="125"/>
        <v>2029</v>
      </c>
      <c r="B2030">
        <v>354017116483021</v>
      </c>
      <c r="C2030" t="s">
        <v>24</v>
      </c>
      <c r="D2030" s="3">
        <v>44635.574918981481</v>
      </c>
      <c r="E2030" s="4">
        <f t="shared" si="124"/>
        <v>44635.574918981481</v>
      </c>
      <c r="F2030" s="1" t="s">
        <v>27</v>
      </c>
      <c r="G2030" s="11" t="str">
        <f t="shared" si="126"/>
        <v>69138 44635,6</v>
      </c>
      <c r="H2030" s="11" t="str">
        <f t="shared" si="127"/>
        <v>Dans la commune</v>
      </c>
      <c r="I2030" s="1">
        <v>27</v>
      </c>
      <c r="J2030" s="5">
        <v>3.4722222222222224E-4</v>
      </c>
      <c r="K2030">
        <v>-1.6969999999999999E-3</v>
      </c>
      <c r="L2030" s="6"/>
      <c r="M2030" s="6" t="str">
        <f>IFERROR(VLOOKUP(G2030,TCD!$A$4:$C$362,3,FALSE),"Commune de ramassage")</f>
        <v>Commune de ramassage</v>
      </c>
      <c r="N2030">
        <v>772</v>
      </c>
    </row>
    <row r="2031" spans="1:14" x14ac:dyDescent="0.3">
      <c r="A2031">
        <f t="shared" si="125"/>
        <v>2030</v>
      </c>
      <c r="B2031">
        <v>354017116483021</v>
      </c>
      <c r="C2031" t="s">
        <v>24</v>
      </c>
      <c r="D2031" s="3">
        <v>44635.575266203705</v>
      </c>
      <c r="E2031" s="4">
        <f t="shared" si="124"/>
        <v>44635.575266203705</v>
      </c>
      <c r="F2031" s="1" t="s">
        <v>27</v>
      </c>
      <c r="G2031" s="11" t="str">
        <f t="shared" si="126"/>
        <v>69138 44635,6</v>
      </c>
      <c r="H2031" s="11" t="str">
        <f t="shared" si="127"/>
        <v>Dans la commune</v>
      </c>
      <c r="I2031" s="1">
        <v>28</v>
      </c>
      <c r="J2031" s="5">
        <v>1.5046296296296297E-4</v>
      </c>
      <c r="K2031">
        <v>-7.6000000000000004E-4</v>
      </c>
      <c r="L2031" s="6"/>
      <c r="M2031" s="6" t="str">
        <f>IFERROR(VLOOKUP(G2031,TCD!$A$4:$C$362,3,FALSE),"Commune de ramassage")</f>
        <v>Commune de ramassage</v>
      </c>
      <c r="N2031">
        <v>773</v>
      </c>
    </row>
    <row r="2032" spans="1:14" x14ac:dyDescent="0.3">
      <c r="A2032">
        <f t="shared" si="125"/>
        <v>2031</v>
      </c>
      <c r="B2032">
        <v>354017116483021</v>
      </c>
      <c r="C2032" t="s">
        <v>24</v>
      </c>
      <c r="D2032" s="3">
        <v>44635.575416666667</v>
      </c>
      <c r="E2032" s="4">
        <f t="shared" si="124"/>
        <v>44635.575416666667</v>
      </c>
      <c r="F2032" s="1" t="s">
        <v>27</v>
      </c>
      <c r="G2032" s="11" t="str">
        <f t="shared" si="126"/>
        <v>69138 44635,6</v>
      </c>
      <c r="H2032" s="11" t="str">
        <f t="shared" si="127"/>
        <v>Dans la commune</v>
      </c>
      <c r="I2032" s="1">
        <v>18</v>
      </c>
      <c r="J2032" s="5">
        <v>4.6296296296296294E-5</v>
      </c>
      <c r="K2032">
        <v>-1.01E-4</v>
      </c>
      <c r="L2032" s="6"/>
      <c r="M2032" s="6" t="str">
        <f>IFERROR(VLOOKUP(G2032,TCD!$A$4:$C$362,3,FALSE),"Commune de ramassage")</f>
        <v>Commune de ramassage</v>
      </c>
      <c r="N2032">
        <v>774</v>
      </c>
    </row>
    <row r="2033" spans="1:14" x14ac:dyDescent="0.3">
      <c r="A2033">
        <f t="shared" si="125"/>
        <v>2032</v>
      </c>
      <c r="B2033">
        <v>354017116483021</v>
      </c>
      <c r="C2033" t="s">
        <v>24</v>
      </c>
      <c r="D2033" s="3">
        <v>44635.575462962966</v>
      </c>
      <c r="E2033" s="4">
        <f t="shared" si="124"/>
        <v>44635.575462962966</v>
      </c>
      <c r="F2033" s="1" t="s">
        <v>27</v>
      </c>
      <c r="G2033" s="11" t="str">
        <f t="shared" si="126"/>
        <v>69138 44635,6</v>
      </c>
      <c r="H2033" s="11" t="str">
        <f t="shared" si="127"/>
        <v>Dans la commune</v>
      </c>
      <c r="I2033" s="1">
        <v>19</v>
      </c>
      <c r="J2033" s="5">
        <v>1.1574074074074073E-5</v>
      </c>
      <c r="K2033">
        <v>-2.5000000000000001E-5</v>
      </c>
      <c r="L2033" s="6"/>
      <c r="M2033" s="6" t="str">
        <f>IFERROR(VLOOKUP(G2033,TCD!$A$4:$C$362,3,FALSE),"Commune de ramassage")</f>
        <v>Commune de ramassage</v>
      </c>
      <c r="N2033">
        <v>775</v>
      </c>
    </row>
    <row r="2034" spans="1:14" x14ac:dyDescent="0.3">
      <c r="A2034">
        <f t="shared" si="125"/>
        <v>2033</v>
      </c>
      <c r="B2034">
        <v>354017116483021</v>
      </c>
      <c r="C2034" t="s">
        <v>24</v>
      </c>
      <c r="D2034" s="3">
        <v>44635.575474537036</v>
      </c>
      <c r="E2034" s="4">
        <f t="shared" si="124"/>
        <v>44635.575474537036</v>
      </c>
      <c r="F2034" s="1" t="s">
        <v>27</v>
      </c>
      <c r="G2034" s="11" t="str">
        <f t="shared" si="126"/>
        <v>69138 44635,6</v>
      </c>
      <c r="H2034" s="11" t="str">
        <f t="shared" si="127"/>
        <v>Dans la commune</v>
      </c>
      <c r="I2034" s="1">
        <v>23</v>
      </c>
      <c r="J2034" s="5">
        <v>1.9675925925925926E-4</v>
      </c>
      <c r="K2034">
        <v>-4.2400000000000001E-4</v>
      </c>
      <c r="L2034" s="6"/>
      <c r="M2034" s="6" t="str">
        <f>IFERROR(VLOOKUP(G2034,TCD!$A$4:$C$362,3,FALSE),"Commune de ramassage")</f>
        <v>Commune de ramassage</v>
      </c>
      <c r="N2034">
        <v>776</v>
      </c>
    </row>
    <row r="2035" spans="1:14" x14ac:dyDescent="0.3">
      <c r="A2035">
        <f t="shared" si="125"/>
        <v>2034</v>
      </c>
      <c r="B2035">
        <v>354017116483021</v>
      </c>
      <c r="C2035" t="s">
        <v>24</v>
      </c>
      <c r="D2035" s="3">
        <v>44635.575671296298</v>
      </c>
      <c r="E2035" s="4">
        <f t="shared" si="124"/>
        <v>44635.575671296298</v>
      </c>
      <c r="F2035" s="1" t="s">
        <v>27</v>
      </c>
      <c r="G2035" s="11" t="str">
        <f t="shared" si="126"/>
        <v>69138 44635,6</v>
      </c>
      <c r="H2035" s="11" t="str">
        <f t="shared" si="127"/>
        <v>Dans la commune</v>
      </c>
      <c r="I2035" s="1">
        <v>22</v>
      </c>
      <c r="J2035" s="5">
        <v>4.6296296296296294E-5</v>
      </c>
      <c r="K2035">
        <v>-1.13E-4</v>
      </c>
      <c r="L2035" s="6"/>
      <c r="M2035" s="6" t="str">
        <f>IFERROR(VLOOKUP(G2035,TCD!$A$4:$C$362,3,FALSE),"Commune de ramassage")</f>
        <v>Commune de ramassage</v>
      </c>
      <c r="N2035">
        <v>777</v>
      </c>
    </row>
    <row r="2036" spans="1:14" x14ac:dyDescent="0.3">
      <c r="A2036">
        <f t="shared" si="125"/>
        <v>2035</v>
      </c>
      <c r="B2036">
        <v>354017116483021</v>
      </c>
      <c r="C2036" t="s">
        <v>24</v>
      </c>
      <c r="D2036" s="3">
        <v>44635.57571759259</v>
      </c>
      <c r="E2036" s="4">
        <f t="shared" si="124"/>
        <v>44635.57571759259</v>
      </c>
      <c r="F2036" s="1" t="s">
        <v>27</v>
      </c>
      <c r="G2036" s="11" t="str">
        <f t="shared" si="126"/>
        <v>69138 44635,6</v>
      </c>
      <c r="H2036" s="11" t="str">
        <f t="shared" si="127"/>
        <v>Dans la commune</v>
      </c>
      <c r="I2036" s="1">
        <v>15</v>
      </c>
      <c r="J2036" s="5">
        <v>2.3148148148148147E-5</v>
      </c>
      <c r="K2036">
        <v>-3.1999999999999999E-5</v>
      </c>
      <c r="L2036" s="6"/>
      <c r="M2036" s="6" t="str">
        <f>IFERROR(VLOOKUP(G2036,TCD!$A$4:$C$362,3,FALSE),"Commune de ramassage")</f>
        <v>Commune de ramassage</v>
      </c>
      <c r="N2036">
        <v>778</v>
      </c>
    </row>
    <row r="2037" spans="1:14" x14ac:dyDescent="0.3">
      <c r="A2037">
        <f t="shared" si="125"/>
        <v>2036</v>
      </c>
      <c r="B2037">
        <v>354017116483021</v>
      </c>
      <c r="C2037" t="s">
        <v>24</v>
      </c>
      <c r="D2037" s="3">
        <v>44635.575740740744</v>
      </c>
      <c r="E2037" s="4">
        <f t="shared" si="124"/>
        <v>44635.575740740744</v>
      </c>
      <c r="F2037" s="1" t="s">
        <v>27</v>
      </c>
      <c r="G2037" s="11" t="str">
        <f t="shared" si="126"/>
        <v>69138 44635,6</v>
      </c>
      <c r="H2037" s="11" t="str">
        <f t="shared" si="127"/>
        <v>Dans la commune</v>
      </c>
      <c r="I2037" s="1">
        <v>13</v>
      </c>
      <c r="J2037" s="5">
        <v>6.9444444444444444E-5</v>
      </c>
      <c r="K2037">
        <v>-1.11E-4</v>
      </c>
      <c r="L2037" s="6"/>
      <c r="M2037" s="6" t="str">
        <f>IFERROR(VLOOKUP(G2037,TCD!$A$4:$C$362,3,FALSE),"Commune de ramassage")</f>
        <v>Commune de ramassage</v>
      </c>
      <c r="N2037">
        <v>779</v>
      </c>
    </row>
    <row r="2038" spans="1:14" x14ac:dyDescent="0.3">
      <c r="A2038">
        <f t="shared" si="125"/>
        <v>2037</v>
      </c>
      <c r="B2038">
        <v>354017116483021</v>
      </c>
      <c r="C2038" t="s">
        <v>24</v>
      </c>
      <c r="D2038" s="3">
        <v>44635.575810185182</v>
      </c>
      <c r="E2038" s="4">
        <f t="shared" si="124"/>
        <v>44635.575810185182</v>
      </c>
      <c r="F2038" s="1" t="s">
        <v>27</v>
      </c>
      <c r="G2038" s="11" t="str">
        <f t="shared" si="126"/>
        <v>69138 44635,6</v>
      </c>
      <c r="H2038" s="11" t="str">
        <f t="shared" si="127"/>
        <v>Dans la commune</v>
      </c>
      <c r="I2038" s="1">
        <v>12</v>
      </c>
      <c r="J2038" s="5">
        <v>8.1018518518518516E-5</v>
      </c>
      <c r="K2038">
        <v>-2.14E-4</v>
      </c>
      <c r="L2038" s="6"/>
      <c r="M2038" s="6" t="str">
        <f>IFERROR(VLOOKUP(G2038,TCD!$A$4:$C$362,3,FALSE),"Commune de ramassage")</f>
        <v>Commune de ramassage</v>
      </c>
      <c r="N2038">
        <v>780</v>
      </c>
    </row>
    <row r="2039" spans="1:14" x14ac:dyDescent="0.3">
      <c r="A2039">
        <f t="shared" si="125"/>
        <v>2038</v>
      </c>
      <c r="B2039">
        <v>354017116483021</v>
      </c>
      <c r="C2039" t="s">
        <v>24</v>
      </c>
      <c r="D2039" s="3">
        <v>44635.575891203705</v>
      </c>
      <c r="E2039" s="4">
        <f t="shared" si="124"/>
        <v>44635.575891203705</v>
      </c>
      <c r="F2039" s="1" t="s">
        <v>27</v>
      </c>
      <c r="G2039" s="11" t="str">
        <f t="shared" si="126"/>
        <v>69138 44635,6</v>
      </c>
      <c r="H2039" s="11" t="str">
        <f t="shared" si="127"/>
        <v>Dans la commune</v>
      </c>
      <c r="I2039" s="1">
        <v>23</v>
      </c>
      <c r="J2039" s="5">
        <v>1.1574074074074073E-4</v>
      </c>
      <c r="K2039">
        <v>-3.4299999999999999E-4</v>
      </c>
      <c r="L2039" s="6"/>
      <c r="M2039" s="6" t="str">
        <f>IFERROR(VLOOKUP(G2039,TCD!$A$4:$C$362,3,FALSE),"Commune de ramassage")</f>
        <v>Commune de ramassage</v>
      </c>
      <c r="N2039">
        <v>781</v>
      </c>
    </row>
    <row r="2040" spans="1:14" x14ac:dyDescent="0.3">
      <c r="A2040">
        <f t="shared" si="125"/>
        <v>2039</v>
      </c>
      <c r="B2040">
        <v>354017116483021</v>
      </c>
      <c r="C2040" t="s">
        <v>24</v>
      </c>
      <c r="D2040" s="3">
        <v>44635.576006944444</v>
      </c>
      <c r="E2040" s="4">
        <f t="shared" si="124"/>
        <v>44635.576006944444</v>
      </c>
      <c r="F2040" s="1" t="s">
        <v>27</v>
      </c>
      <c r="G2040" s="11" t="str">
        <f t="shared" si="126"/>
        <v>69138 44635,6</v>
      </c>
      <c r="H2040" s="11" t="str">
        <f t="shared" si="127"/>
        <v>Dans la commune</v>
      </c>
      <c r="I2040" s="1">
        <v>20</v>
      </c>
      <c r="J2040" s="5">
        <v>8.449074074074075E-4</v>
      </c>
      <c r="K2040">
        <v>-4.08E-4</v>
      </c>
      <c r="L2040" s="6"/>
      <c r="M2040" s="6" t="str">
        <f>IFERROR(VLOOKUP(G2040,TCD!$A$4:$C$362,3,FALSE),"Commune de ramassage")</f>
        <v>Commune de ramassage</v>
      </c>
      <c r="N2040">
        <v>782</v>
      </c>
    </row>
    <row r="2041" spans="1:14" x14ac:dyDescent="0.3">
      <c r="A2041">
        <f t="shared" si="125"/>
        <v>2040</v>
      </c>
      <c r="B2041">
        <v>354017116483021</v>
      </c>
      <c r="C2041" t="s">
        <v>24</v>
      </c>
      <c r="D2041" s="3">
        <v>44635.576851851853</v>
      </c>
      <c r="E2041" s="4">
        <f t="shared" si="124"/>
        <v>44635.576851851853</v>
      </c>
      <c r="F2041" s="1" t="s">
        <v>27</v>
      </c>
      <c r="G2041" s="11" t="str">
        <f t="shared" si="126"/>
        <v>69138 44635,6</v>
      </c>
      <c r="H2041" s="11" t="str">
        <f t="shared" si="127"/>
        <v>Dans la commune</v>
      </c>
      <c r="I2041" s="1">
        <v>7</v>
      </c>
      <c r="J2041" s="5">
        <v>9.2592592592592588E-5</v>
      </c>
      <c r="K2041">
        <v>4.1E-5</v>
      </c>
      <c r="L2041" s="6"/>
      <c r="M2041" s="6" t="str">
        <f>IFERROR(VLOOKUP(G2041,TCD!$A$4:$C$362,3,FALSE),"Commune de ramassage")</f>
        <v>Commune de ramassage</v>
      </c>
      <c r="N2041">
        <v>783</v>
      </c>
    </row>
    <row r="2042" spans="1:14" x14ac:dyDescent="0.3">
      <c r="A2042">
        <f t="shared" si="125"/>
        <v>2041</v>
      </c>
      <c r="B2042">
        <v>354017116483021</v>
      </c>
      <c r="C2042" t="s">
        <v>24</v>
      </c>
      <c r="D2042" s="3">
        <v>44635.576944444445</v>
      </c>
      <c r="E2042" s="4">
        <f t="shared" si="124"/>
        <v>44635.576944444445</v>
      </c>
      <c r="F2042" s="1" t="s">
        <v>27</v>
      </c>
      <c r="G2042" s="11" t="str">
        <f t="shared" si="126"/>
        <v>69138 44635,6</v>
      </c>
      <c r="H2042" s="11" t="str">
        <f t="shared" si="127"/>
        <v>Dans la commune</v>
      </c>
      <c r="I2042" s="1">
        <v>0</v>
      </c>
      <c r="J2042" s="5">
        <v>2.7777777777777778E-4</v>
      </c>
      <c r="K2042">
        <v>-1.5999999999999999E-5</v>
      </c>
      <c r="L2042" s="6"/>
      <c r="M2042" s="6" t="str">
        <f>IFERROR(VLOOKUP(G2042,TCD!$A$4:$C$362,3,FALSE),"Commune de ramassage")</f>
        <v>Commune de ramassage</v>
      </c>
      <c r="N2042">
        <v>784</v>
      </c>
    </row>
    <row r="2043" spans="1:14" x14ac:dyDescent="0.3">
      <c r="A2043">
        <f t="shared" si="125"/>
        <v>2042</v>
      </c>
      <c r="B2043">
        <v>354017116483021</v>
      </c>
      <c r="C2043" t="s">
        <v>24</v>
      </c>
      <c r="D2043" s="3">
        <v>44635.577222222222</v>
      </c>
      <c r="E2043" s="4">
        <f t="shared" si="124"/>
        <v>44635.577222222222</v>
      </c>
      <c r="F2043" s="1" t="s">
        <v>27</v>
      </c>
      <c r="G2043" s="11" t="str">
        <f t="shared" si="126"/>
        <v>69138 44635,6</v>
      </c>
      <c r="H2043" s="11" t="str">
        <f t="shared" si="127"/>
        <v>Dans la commune</v>
      </c>
      <c r="I2043" s="1">
        <v>10</v>
      </c>
      <c r="J2043" s="5">
        <v>1.273148148148148E-4</v>
      </c>
      <c r="K2043">
        <v>2.6800000000000001E-4</v>
      </c>
      <c r="L2043" s="6"/>
      <c r="M2043" s="6" t="str">
        <f>IFERROR(VLOOKUP(G2043,TCD!$A$4:$C$362,3,FALSE),"Commune de ramassage")</f>
        <v>Commune de ramassage</v>
      </c>
      <c r="N2043">
        <v>785</v>
      </c>
    </row>
    <row r="2044" spans="1:14" x14ac:dyDescent="0.3">
      <c r="A2044">
        <f t="shared" si="125"/>
        <v>2043</v>
      </c>
      <c r="B2044">
        <v>354017116483021</v>
      </c>
      <c r="C2044" t="s">
        <v>24</v>
      </c>
      <c r="D2044" s="3">
        <v>44635.577349537038</v>
      </c>
      <c r="E2044" s="4">
        <f t="shared" si="124"/>
        <v>44635.577349537038</v>
      </c>
      <c r="F2044" s="1" t="s">
        <v>27</v>
      </c>
      <c r="G2044" s="11" t="str">
        <f t="shared" si="126"/>
        <v>69138 44635,6</v>
      </c>
      <c r="H2044" s="11" t="str">
        <f t="shared" si="127"/>
        <v>Dans la commune</v>
      </c>
      <c r="I2044" s="1">
        <v>11</v>
      </c>
      <c r="J2044" s="5">
        <v>1.273148148148148E-4</v>
      </c>
      <c r="K2044">
        <v>4.0000000000000003E-5</v>
      </c>
      <c r="L2044" s="6"/>
      <c r="M2044" s="6" t="str">
        <f>IFERROR(VLOOKUP(G2044,TCD!$A$4:$C$362,3,FALSE),"Commune de ramassage")</f>
        <v>Commune de ramassage</v>
      </c>
      <c r="N2044">
        <v>786</v>
      </c>
    </row>
    <row r="2045" spans="1:14" x14ac:dyDescent="0.3">
      <c r="A2045">
        <f t="shared" si="125"/>
        <v>2044</v>
      </c>
      <c r="B2045">
        <v>354017116483021</v>
      </c>
      <c r="C2045" t="s">
        <v>24</v>
      </c>
      <c r="D2045" s="3">
        <v>44635.577476851853</v>
      </c>
      <c r="E2045" s="4">
        <f t="shared" si="124"/>
        <v>44635.577476851853</v>
      </c>
      <c r="F2045" s="1" t="s">
        <v>27</v>
      </c>
      <c r="G2045" s="11" t="str">
        <f t="shared" si="126"/>
        <v>69138 44635,6</v>
      </c>
      <c r="H2045" s="11" t="str">
        <f t="shared" si="127"/>
        <v>Dans la commune</v>
      </c>
      <c r="I2045" s="1">
        <v>6</v>
      </c>
      <c r="J2045" s="5">
        <v>1.3194444444444443E-3</v>
      </c>
      <c r="K2045">
        <v>-2.5000000000000001E-4</v>
      </c>
      <c r="L2045" s="6"/>
      <c r="M2045" s="6" t="str">
        <f>IFERROR(VLOOKUP(G2045,TCD!$A$4:$C$362,3,FALSE),"Commune de ramassage")</f>
        <v>Commune de ramassage</v>
      </c>
      <c r="N2045">
        <v>787</v>
      </c>
    </row>
    <row r="2046" spans="1:14" x14ac:dyDescent="0.3">
      <c r="A2046">
        <f t="shared" si="125"/>
        <v>2045</v>
      </c>
      <c r="B2046">
        <v>354017116483021</v>
      </c>
      <c r="C2046" t="s">
        <v>24</v>
      </c>
      <c r="D2046" s="3">
        <v>44635.578796296293</v>
      </c>
      <c r="E2046" s="4">
        <f t="shared" si="124"/>
        <v>44635.578796296293</v>
      </c>
      <c r="F2046" s="1" t="s">
        <v>27</v>
      </c>
      <c r="G2046" s="11" t="str">
        <f t="shared" si="126"/>
        <v>69138 44635,6</v>
      </c>
      <c r="H2046" s="11" t="str">
        <f t="shared" si="127"/>
        <v>Dans la commune</v>
      </c>
      <c r="I2046" s="1">
        <v>0</v>
      </c>
      <c r="J2046" s="5">
        <v>8.1018518518518516E-5</v>
      </c>
      <c r="K2046">
        <v>0</v>
      </c>
      <c r="L2046" s="6"/>
      <c r="M2046" s="6" t="str">
        <f>IFERROR(VLOOKUP(G2046,TCD!$A$4:$C$362,3,FALSE),"Commune de ramassage")</f>
        <v>Commune de ramassage</v>
      </c>
      <c r="N2046">
        <v>788</v>
      </c>
    </row>
    <row r="2047" spans="1:14" x14ac:dyDescent="0.3">
      <c r="A2047">
        <f t="shared" si="125"/>
        <v>2046</v>
      </c>
      <c r="B2047">
        <v>354017116483021</v>
      </c>
      <c r="C2047" t="s">
        <v>24</v>
      </c>
      <c r="D2047" s="3">
        <v>44635.578877314816</v>
      </c>
      <c r="E2047" s="4">
        <f t="shared" si="124"/>
        <v>44635.578877314816</v>
      </c>
      <c r="F2047" s="1" t="s">
        <v>27</v>
      </c>
      <c r="G2047" s="11" t="str">
        <f t="shared" si="126"/>
        <v>69138 44635,6</v>
      </c>
      <c r="H2047" s="11" t="str">
        <f t="shared" si="127"/>
        <v>Dans la commune</v>
      </c>
      <c r="I2047" s="1">
        <v>0</v>
      </c>
      <c r="J2047" s="5">
        <v>1.0185185185185186E-3</v>
      </c>
      <c r="K2047">
        <v>-1.85E-4</v>
      </c>
      <c r="L2047" s="6"/>
      <c r="M2047" s="6" t="str">
        <f>IFERROR(VLOOKUP(G2047,TCD!$A$4:$C$362,3,FALSE),"Commune de ramassage")</f>
        <v>Commune de ramassage</v>
      </c>
      <c r="N2047">
        <v>789</v>
      </c>
    </row>
    <row r="2048" spans="1:14" x14ac:dyDescent="0.3">
      <c r="A2048">
        <f t="shared" si="125"/>
        <v>2047</v>
      </c>
      <c r="B2048">
        <v>354017116483021</v>
      </c>
      <c r="C2048" t="s">
        <v>24</v>
      </c>
      <c r="D2048" s="3">
        <v>44635.579895833333</v>
      </c>
      <c r="E2048" s="4">
        <f t="shared" si="124"/>
        <v>44635.579895833333</v>
      </c>
      <c r="F2048" s="1" t="s">
        <v>27</v>
      </c>
      <c r="G2048" s="11" t="str">
        <f t="shared" si="126"/>
        <v>69138 44635,6</v>
      </c>
      <c r="H2048" s="11" t="str">
        <f t="shared" si="127"/>
        <v>Dans la commune</v>
      </c>
      <c r="I2048" s="1">
        <v>4</v>
      </c>
      <c r="J2048" s="5">
        <v>4.6296296296296294E-5</v>
      </c>
      <c r="K2048">
        <v>-5.1999999999999997E-5</v>
      </c>
      <c r="L2048" s="6"/>
      <c r="M2048" s="6" t="str">
        <f>IFERROR(VLOOKUP(G2048,TCD!$A$4:$C$362,3,FALSE),"Commune de ramassage")</f>
        <v>Commune de ramassage</v>
      </c>
      <c r="N2048">
        <v>790</v>
      </c>
    </row>
    <row r="2049" spans="1:14" x14ac:dyDescent="0.3">
      <c r="A2049">
        <f t="shared" si="125"/>
        <v>2048</v>
      </c>
      <c r="B2049">
        <v>354017116483021</v>
      </c>
      <c r="C2049" t="s">
        <v>24</v>
      </c>
      <c r="D2049" s="3">
        <v>44635.579942129632</v>
      </c>
      <c r="E2049" s="4">
        <f t="shared" si="124"/>
        <v>44635.579942129632</v>
      </c>
      <c r="F2049" s="1" t="s">
        <v>27</v>
      </c>
      <c r="G2049" s="11" t="str">
        <f t="shared" si="126"/>
        <v>69138 44635,6</v>
      </c>
      <c r="H2049" s="11" t="str">
        <f t="shared" si="127"/>
        <v>Dans la commune</v>
      </c>
      <c r="I2049" s="1">
        <v>6</v>
      </c>
      <c r="J2049" s="5">
        <v>9.8379629629629642E-4</v>
      </c>
      <c r="K2049">
        <v>-1.4250000000000001E-3</v>
      </c>
      <c r="L2049" s="6"/>
      <c r="M2049" s="6" t="str">
        <f>IFERROR(VLOOKUP(G2049,TCD!$A$4:$C$362,3,FALSE),"Commune de ramassage")</f>
        <v>Commune de ramassage</v>
      </c>
      <c r="N2049">
        <v>791</v>
      </c>
    </row>
    <row r="2050" spans="1:14" x14ac:dyDescent="0.3">
      <c r="A2050">
        <f t="shared" si="125"/>
        <v>2049</v>
      </c>
      <c r="B2050">
        <v>354017116483021</v>
      </c>
      <c r="C2050" t="s">
        <v>24</v>
      </c>
      <c r="D2050" s="3">
        <v>44635.580925925926</v>
      </c>
      <c r="E2050" s="4">
        <f t="shared" ref="E2050:E2113" si="128">D2050</f>
        <v>44635.580925925926</v>
      </c>
      <c r="F2050" s="1" t="s">
        <v>27</v>
      </c>
      <c r="G2050" s="11" t="str">
        <f t="shared" si="126"/>
        <v>69138 44635,6</v>
      </c>
      <c r="H2050" s="11" t="str">
        <f t="shared" si="127"/>
        <v>Dans la commune</v>
      </c>
      <c r="I2050" s="1">
        <v>0</v>
      </c>
      <c r="J2050" s="5">
        <v>1.0763888888888889E-3</v>
      </c>
      <c r="K2050">
        <v>-1.8580000000000001E-3</v>
      </c>
      <c r="L2050" s="6"/>
      <c r="M2050" s="6" t="str">
        <f>IFERROR(VLOOKUP(G2050,TCD!$A$4:$C$362,3,FALSE),"Commune de ramassage")</f>
        <v>Commune de ramassage</v>
      </c>
      <c r="N2050">
        <v>792</v>
      </c>
    </row>
    <row r="2051" spans="1:14" x14ac:dyDescent="0.3">
      <c r="A2051">
        <f t="shared" ref="A2051:A2114" si="129">A2050+1</f>
        <v>2050</v>
      </c>
      <c r="B2051">
        <v>354017116483021</v>
      </c>
      <c r="C2051" t="s">
        <v>24</v>
      </c>
      <c r="D2051" s="3">
        <v>44635.582002314812</v>
      </c>
      <c r="E2051" s="4">
        <f t="shared" si="128"/>
        <v>44635.582002314812</v>
      </c>
      <c r="F2051" s="1" t="s">
        <v>27</v>
      </c>
      <c r="G2051" s="11" t="str">
        <f t="shared" ref="G2051:G2114" si="130">F2051&amp;" "&amp;ROUND(D2051,1)</f>
        <v>69138 44635,6</v>
      </c>
      <c r="H2051" s="11" t="str">
        <f t="shared" ref="H2051:H2114" si="131">IF(F2051=F2052,"Dans la commune","Entrée sortie")</f>
        <v>Dans la commune</v>
      </c>
      <c r="I2051" s="1">
        <v>0</v>
      </c>
      <c r="J2051" s="5">
        <v>6.9444444444444447E-4</v>
      </c>
      <c r="K2051">
        <v>0</v>
      </c>
      <c r="L2051" s="6"/>
      <c r="M2051" s="6" t="str">
        <f>IFERROR(VLOOKUP(G2051,TCD!$A$4:$C$362,3,FALSE),"Commune de ramassage")</f>
        <v>Commune de ramassage</v>
      </c>
      <c r="N2051">
        <v>793</v>
      </c>
    </row>
    <row r="2052" spans="1:14" x14ac:dyDescent="0.3">
      <c r="A2052">
        <f t="shared" si="129"/>
        <v>2051</v>
      </c>
      <c r="B2052">
        <v>354017116483021</v>
      </c>
      <c r="C2052" t="s">
        <v>24</v>
      </c>
      <c r="D2052" s="3">
        <v>44635.582696759258</v>
      </c>
      <c r="E2052" s="4">
        <f t="shared" si="128"/>
        <v>44635.582696759258</v>
      </c>
      <c r="F2052" s="1" t="s">
        <v>27</v>
      </c>
      <c r="G2052" s="11" t="str">
        <f t="shared" si="130"/>
        <v>69138 44635,6</v>
      </c>
      <c r="H2052" s="11" t="str">
        <f t="shared" si="131"/>
        <v>Dans la commune</v>
      </c>
      <c r="I2052" s="1">
        <v>0</v>
      </c>
      <c r="J2052" s="5">
        <v>1.2152777777777778E-3</v>
      </c>
      <c r="K2052">
        <v>6.8499999999999995E-4</v>
      </c>
      <c r="L2052" s="6"/>
      <c r="M2052" s="6" t="str">
        <f>IFERROR(VLOOKUP(G2052,TCD!$A$4:$C$362,3,FALSE),"Commune de ramassage")</f>
        <v>Commune de ramassage</v>
      </c>
      <c r="N2052">
        <v>794</v>
      </c>
    </row>
    <row r="2053" spans="1:14" x14ac:dyDescent="0.3">
      <c r="A2053">
        <f t="shared" si="129"/>
        <v>2052</v>
      </c>
      <c r="B2053">
        <v>354017116483021</v>
      </c>
      <c r="C2053" t="s">
        <v>24</v>
      </c>
      <c r="D2053" s="3">
        <v>44635.583912037036</v>
      </c>
      <c r="E2053" s="4">
        <f t="shared" si="128"/>
        <v>44635.583912037036</v>
      </c>
      <c r="F2053" s="1" t="s">
        <v>27</v>
      </c>
      <c r="G2053" s="11" t="str">
        <f t="shared" si="130"/>
        <v>69138 44635,6</v>
      </c>
      <c r="H2053" s="11" t="str">
        <f t="shared" si="131"/>
        <v>Dans la commune</v>
      </c>
      <c r="I2053" s="1">
        <v>25</v>
      </c>
      <c r="J2053" s="5">
        <v>5.9027777777777778E-4</v>
      </c>
      <c r="K2053">
        <v>1.9419999999999999E-3</v>
      </c>
      <c r="L2053" s="6"/>
      <c r="M2053" s="6" t="str">
        <f>IFERROR(VLOOKUP(G2053,TCD!$A$4:$C$362,3,FALSE),"Commune de ramassage")</f>
        <v>Commune de ramassage</v>
      </c>
      <c r="N2053">
        <v>795</v>
      </c>
    </row>
    <row r="2054" spans="1:14" x14ac:dyDescent="0.3">
      <c r="A2054">
        <f t="shared" si="129"/>
        <v>2053</v>
      </c>
      <c r="B2054">
        <v>354017116483021</v>
      </c>
      <c r="C2054" t="s">
        <v>24</v>
      </c>
      <c r="D2054" s="3">
        <v>44635.584502314814</v>
      </c>
      <c r="E2054" s="4">
        <f t="shared" si="128"/>
        <v>44635.584502314814</v>
      </c>
      <c r="F2054" s="1" t="s">
        <v>27</v>
      </c>
      <c r="G2054" s="11" t="str">
        <f t="shared" si="130"/>
        <v>69138 44635,6</v>
      </c>
      <c r="H2054" s="11" t="str">
        <f t="shared" si="131"/>
        <v>Dans la commune</v>
      </c>
      <c r="I2054" s="1">
        <v>30</v>
      </c>
      <c r="J2054" s="5">
        <v>3.4722222222222222E-5</v>
      </c>
      <c r="K2054">
        <v>-2.5000000000000001E-5</v>
      </c>
      <c r="L2054" s="6"/>
      <c r="M2054" s="6" t="str">
        <f>IFERROR(VLOOKUP(G2054,TCD!$A$4:$C$362,3,FALSE),"Commune de ramassage")</f>
        <v>Commune de ramassage</v>
      </c>
      <c r="N2054">
        <v>796</v>
      </c>
    </row>
    <row r="2055" spans="1:14" x14ac:dyDescent="0.3">
      <c r="A2055">
        <f t="shared" si="129"/>
        <v>2054</v>
      </c>
      <c r="B2055">
        <v>354017116483021</v>
      </c>
      <c r="C2055" t="s">
        <v>24</v>
      </c>
      <c r="D2055" s="3">
        <v>44635.584537037037</v>
      </c>
      <c r="E2055" s="4">
        <f t="shared" si="128"/>
        <v>44635.584537037037</v>
      </c>
      <c r="F2055" s="1" t="s">
        <v>27</v>
      </c>
      <c r="G2055" s="11" t="str">
        <f t="shared" si="130"/>
        <v>69138 44635,6</v>
      </c>
      <c r="H2055" s="11" t="str">
        <f t="shared" si="131"/>
        <v>Dans la commune</v>
      </c>
      <c r="I2055" s="1">
        <v>29</v>
      </c>
      <c r="J2055" s="5">
        <v>4.6296296296296294E-5</v>
      </c>
      <c r="K2055">
        <v>-2.1900000000000001E-4</v>
      </c>
      <c r="L2055" s="6"/>
      <c r="M2055" s="6" t="str">
        <f>IFERROR(VLOOKUP(G2055,TCD!$A$4:$C$362,3,FALSE),"Commune de ramassage")</f>
        <v>Commune de ramassage</v>
      </c>
      <c r="N2055">
        <v>797</v>
      </c>
    </row>
    <row r="2056" spans="1:14" x14ac:dyDescent="0.3">
      <c r="A2056">
        <f t="shared" si="129"/>
        <v>2055</v>
      </c>
      <c r="B2056">
        <v>354017116483021</v>
      </c>
      <c r="C2056" t="s">
        <v>24</v>
      </c>
      <c r="D2056" s="3">
        <v>44635.584583333337</v>
      </c>
      <c r="E2056" s="4">
        <f t="shared" si="128"/>
        <v>44635.584583333337</v>
      </c>
      <c r="F2056" s="1" t="s">
        <v>27</v>
      </c>
      <c r="G2056" s="11" t="str">
        <f t="shared" si="130"/>
        <v>69138 44635,6</v>
      </c>
      <c r="H2056" s="11" t="str">
        <f t="shared" si="131"/>
        <v>Dans la commune</v>
      </c>
      <c r="I2056" s="1">
        <v>25</v>
      </c>
      <c r="J2056" s="5">
        <v>2.7777777777777778E-4</v>
      </c>
      <c r="K2056">
        <v>-1.075E-3</v>
      </c>
      <c r="L2056" s="6"/>
      <c r="M2056" s="6" t="str">
        <f>IFERROR(VLOOKUP(G2056,TCD!$A$4:$C$362,3,FALSE),"Commune de ramassage")</f>
        <v>Commune de ramassage</v>
      </c>
      <c r="N2056">
        <v>798</v>
      </c>
    </row>
    <row r="2057" spans="1:14" x14ac:dyDescent="0.3">
      <c r="A2057">
        <f t="shared" si="129"/>
        <v>2056</v>
      </c>
      <c r="B2057">
        <v>354017116483021</v>
      </c>
      <c r="C2057" t="s">
        <v>24</v>
      </c>
      <c r="D2057" s="3">
        <v>44635.584861111114</v>
      </c>
      <c r="E2057" s="4">
        <f t="shared" si="128"/>
        <v>44635.584861111114</v>
      </c>
      <c r="F2057" s="1" t="s">
        <v>27</v>
      </c>
      <c r="G2057" s="11" t="str">
        <f t="shared" si="130"/>
        <v>69138 44635,6</v>
      </c>
      <c r="H2057" s="11" t="str">
        <f t="shared" si="131"/>
        <v>Dans la commune</v>
      </c>
      <c r="I2057" s="1">
        <v>24</v>
      </c>
      <c r="J2057" s="5">
        <v>4.6296296296296294E-5</v>
      </c>
      <c r="K2057">
        <v>1.9000000000000001E-4</v>
      </c>
      <c r="L2057" s="6"/>
      <c r="M2057" s="6" t="str">
        <f>IFERROR(VLOOKUP(G2057,TCD!$A$4:$C$362,3,FALSE),"Commune de ramassage")</f>
        <v>Commune de ramassage</v>
      </c>
      <c r="N2057">
        <v>799</v>
      </c>
    </row>
    <row r="2058" spans="1:14" x14ac:dyDescent="0.3">
      <c r="A2058">
        <f t="shared" si="129"/>
        <v>2057</v>
      </c>
      <c r="B2058">
        <v>354017116483021</v>
      </c>
      <c r="C2058" t="s">
        <v>24</v>
      </c>
      <c r="D2058" s="3">
        <v>44635.584907407407</v>
      </c>
      <c r="E2058" s="4">
        <f t="shared" si="128"/>
        <v>44635.584907407407</v>
      </c>
      <c r="F2058" s="1" t="s">
        <v>27</v>
      </c>
      <c r="G2058" s="11" t="str">
        <f t="shared" si="130"/>
        <v>69138 44635,6</v>
      </c>
      <c r="H2058" s="11" t="str">
        <f t="shared" si="131"/>
        <v>Dans la commune</v>
      </c>
      <c r="I2058" s="1">
        <v>14</v>
      </c>
      <c r="J2058" s="5">
        <v>2.8935185185185189E-4</v>
      </c>
      <c r="K2058">
        <v>1.66E-3</v>
      </c>
      <c r="L2058" s="6"/>
      <c r="M2058" s="6" t="str">
        <f>IFERROR(VLOOKUP(G2058,TCD!$A$4:$C$362,3,FALSE),"Commune de ramassage")</f>
        <v>Commune de ramassage</v>
      </c>
      <c r="N2058">
        <v>800</v>
      </c>
    </row>
    <row r="2059" spans="1:14" x14ac:dyDescent="0.3">
      <c r="A2059">
        <f t="shared" si="129"/>
        <v>2058</v>
      </c>
      <c r="B2059">
        <v>354017116483021</v>
      </c>
      <c r="C2059" t="s">
        <v>24</v>
      </c>
      <c r="D2059" s="3">
        <v>44635.585196759261</v>
      </c>
      <c r="E2059" s="4">
        <f t="shared" si="128"/>
        <v>44635.585196759261</v>
      </c>
      <c r="F2059" s="1" t="s">
        <v>27</v>
      </c>
      <c r="G2059" s="11" t="str">
        <f t="shared" si="130"/>
        <v>69138 44635,6</v>
      </c>
      <c r="H2059" s="11" t="str">
        <f t="shared" si="131"/>
        <v>Dans la commune</v>
      </c>
      <c r="I2059" s="1">
        <v>17</v>
      </c>
      <c r="J2059" s="5">
        <v>3.8194444444444446E-4</v>
      </c>
      <c r="K2059">
        <v>1.37E-4</v>
      </c>
      <c r="L2059" s="6"/>
      <c r="M2059" s="6" t="str">
        <f>IFERROR(VLOOKUP(G2059,TCD!$A$4:$C$362,3,FALSE),"Commune de ramassage")</f>
        <v>Commune de ramassage</v>
      </c>
      <c r="N2059">
        <v>801</v>
      </c>
    </row>
    <row r="2060" spans="1:14" x14ac:dyDescent="0.3">
      <c r="A2060">
        <f t="shared" si="129"/>
        <v>2059</v>
      </c>
      <c r="B2060">
        <v>354017116483021</v>
      </c>
      <c r="C2060" t="s">
        <v>24</v>
      </c>
      <c r="D2060" s="3">
        <v>44635.585578703707</v>
      </c>
      <c r="E2060" s="4">
        <f t="shared" si="128"/>
        <v>44635.585578703707</v>
      </c>
      <c r="F2060" s="1" t="s">
        <v>27</v>
      </c>
      <c r="G2060" s="11" t="str">
        <f t="shared" si="130"/>
        <v>69138 44635,6</v>
      </c>
      <c r="H2060" s="11" t="str">
        <f t="shared" si="131"/>
        <v>Dans la commune</v>
      </c>
      <c r="I2060" s="1">
        <v>8</v>
      </c>
      <c r="J2060" s="5">
        <v>1.5046296296296297E-4</v>
      </c>
      <c r="K2060">
        <v>1.17E-4</v>
      </c>
      <c r="L2060" s="6"/>
      <c r="M2060" s="6" t="str">
        <f>IFERROR(VLOOKUP(G2060,TCD!$A$4:$C$362,3,FALSE),"Commune de ramassage")</f>
        <v>Commune de ramassage</v>
      </c>
      <c r="N2060">
        <v>802</v>
      </c>
    </row>
    <row r="2061" spans="1:14" x14ac:dyDescent="0.3">
      <c r="A2061">
        <f t="shared" si="129"/>
        <v>2060</v>
      </c>
      <c r="B2061">
        <v>354017116483021</v>
      </c>
      <c r="C2061" t="s">
        <v>24</v>
      </c>
      <c r="D2061" s="3">
        <v>44635.585729166669</v>
      </c>
      <c r="E2061" s="4">
        <f t="shared" si="128"/>
        <v>44635.585729166669</v>
      </c>
      <c r="F2061" s="1" t="s">
        <v>27</v>
      </c>
      <c r="G2061" s="11" t="str">
        <f t="shared" si="130"/>
        <v>69138 44635,6</v>
      </c>
      <c r="H2061" s="11" t="str">
        <f t="shared" si="131"/>
        <v>Dans la commune</v>
      </c>
      <c r="I2061" s="1">
        <v>17</v>
      </c>
      <c r="J2061" s="5">
        <v>2.3148148148148147E-5</v>
      </c>
      <c r="K2061">
        <v>1E-4</v>
      </c>
      <c r="L2061" s="6"/>
      <c r="M2061" s="6" t="str">
        <f>IFERROR(VLOOKUP(G2061,TCD!$A$4:$C$362,3,FALSE),"Commune de ramassage")</f>
        <v>Commune de ramassage</v>
      </c>
      <c r="N2061">
        <v>803</v>
      </c>
    </row>
    <row r="2062" spans="1:14" x14ac:dyDescent="0.3">
      <c r="A2062">
        <f t="shared" si="129"/>
        <v>2061</v>
      </c>
      <c r="B2062">
        <v>354017116483021</v>
      </c>
      <c r="C2062" t="s">
        <v>24</v>
      </c>
      <c r="D2062" s="3">
        <v>44635.585752314815</v>
      </c>
      <c r="E2062" s="4">
        <f t="shared" si="128"/>
        <v>44635.585752314815</v>
      </c>
      <c r="F2062" s="1" t="s">
        <v>27</v>
      </c>
      <c r="G2062" s="11" t="str">
        <f t="shared" si="130"/>
        <v>69138 44635,6</v>
      </c>
      <c r="H2062" s="11" t="str">
        <f t="shared" si="131"/>
        <v>Dans la commune</v>
      </c>
      <c r="I2062" s="1">
        <v>18</v>
      </c>
      <c r="J2062" s="5">
        <v>5.7870370370370366E-5</v>
      </c>
      <c r="K2062">
        <v>3.6499999999999998E-4</v>
      </c>
      <c r="L2062" s="6"/>
      <c r="M2062" s="6" t="str">
        <f>IFERROR(VLOOKUP(G2062,TCD!$A$4:$C$362,3,FALSE),"Commune de ramassage")</f>
        <v>Commune de ramassage</v>
      </c>
      <c r="N2062">
        <v>804</v>
      </c>
    </row>
    <row r="2063" spans="1:14" x14ac:dyDescent="0.3">
      <c r="A2063">
        <f t="shared" si="129"/>
        <v>2062</v>
      </c>
      <c r="B2063">
        <v>354017116483021</v>
      </c>
      <c r="C2063" t="s">
        <v>24</v>
      </c>
      <c r="D2063" s="3">
        <v>44635.585810185185</v>
      </c>
      <c r="E2063" s="4">
        <f t="shared" si="128"/>
        <v>44635.585810185185</v>
      </c>
      <c r="F2063" s="1" t="s">
        <v>27</v>
      </c>
      <c r="G2063" s="11" t="str">
        <f t="shared" si="130"/>
        <v>69138 44635,6</v>
      </c>
      <c r="H2063" s="11" t="str">
        <f t="shared" si="131"/>
        <v>Dans la commune</v>
      </c>
      <c r="I2063" s="1">
        <v>24</v>
      </c>
      <c r="J2063" s="5">
        <v>6.9444444444444444E-5</v>
      </c>
      <c r="K2063">
        <v>2.2000000000000001E-4</v>
      </c>
      <c r="L2063" s="6"/>
      <c r="M2063" s="6" t="str">
        <f>IFERROR(VLOOKUP(G2063,TCD!$A$4:$C$362,3,FALSE),"Commune de ramassage")</f>
        <v>Commune de ramassage</v>
      </c>
      <c r="N2063">
        <v>805</v>
      </c>
    </row>
    <row r="2064" spans="1:14" x14ac:dyDescent="0.3">
      <c r="A2064">
        <f t="shared" si="129"/>
        <v>2063</v>
      </c>
      <c r="B2064">
        <v>354017116483021</v>
      </c>
      <c r="C2064" t="s">
        <v>24</v>
      </c>
      <c r="D2064" s="3">
        <v>44635.585879629631</v>
      </c>
      <c r="E2064" s="4">
        <f t="shared" si="128"/>
        <v>44635.585879629631</v>
      </c>
      <c r="F2064" s="1" t="s">
        <v>27</v>
      </c>
      <c r="G2064" s="11" t="str">
        <f t="shared" si="130"/>
        <v>69138 44635,6</v>
      </c>
      <c r="H2064" s="11" t="str">
        <f t="shared" si="131"/>
        <v>Dans la commune</v>
      </c>
      <c r="I2064" s="1">
        <v>28</v>
      </c>
      <c r="J2064" s="5">
        <v>2.3148148148148146E-4</v>
      </c>
      <c r="K2064">
        <v>5.2800000000000004E-4</v>
      </c>
      <c r="L2064" s="6"/>
      <c r="M2064" s="6" t="str">
        <f>IFERROR(VLOOKUP(G2064,TCD!$A$4:$C$362,3,FALSE),"Commune de ramassage")</f>
        <v>Commune de ramassage</v>
      </c>
      <c r="N2064">
        <v>806</v>
      </c>
    </row>
    <row r="2065" spans="1:14" x14ac:dyDescent="0.3">
      <c r="A2065">
        <f t="shared" si="129"/>
        <v>2064</v>
      </c>
      <c r="B2065">
        <v>354017116483021</v>
      </c>
      <c r="C2065" t="s">
        <v>24</v>
      </c>
      <c r="D2065" s="3">
        <v>44635.586111111108</v>
      </c>
      <c r="E2065" s="4">
        <f t="shared" si="128"/>
        <v>44635.586111111108</v>
      </c>
      <c r="F2065" s="1" t="s">
        <v>27</v>
      </c>
      <c r="G2065" s="11" t="str">
        <f t="shared" si="130"/>
        <v>69138 44635,6</v>
      </c>
      <c r="H2065" s="11" t="str">
        <f t="shared" si="131"/>
        <v>Dans la commune</v>
      </c>
      <c r="I2065" s="1">
        <v>26</v>
      </c>
      <c r="J2065" s="5">
        <v>4.6296296296296294E-5</v>
      </c>
      <c r="K2065">
        <v>2.0799999999999999E-4</v>
      </c>
      <c r="L2065" s="6"/>
      <c r="M2065" s="6" t="str">
        <f>IFERROR(VLOOKUP(G2065,TCD!$A$4:$C$362,3,FALSE),"Commune de ramassage")</f>
        <v>Commune de ramassage</v>
      </c>
      <c r="N2065">
        <v>807</v>
      </c>
    </row>
    <row r="2066" spans="1:14" x14ac:dyDescent="0.3">
      <c r="A2066">
        <f t="shared" si="129"/>
        <v>2065</v>
      </c>
      <c r="B2066">
        <v>354017116483021</v>
      </c>
      <c r="C2066" t="s">
        <v>24</v>
      </c>
      <c r="D2066" s="3">
        <v>44635.586157407408</v>
      </c>
      <c r="E2066" s="4">
        <f t="shared" si="128"/>
        <v>44635.586157407408</v>
      </c>
      <c r="F2066" s="1" t="s">
        <v>27</v>
      </c>
      <c r="G2066" s="11" t="str">
        <f t="shared" si="130"/>
        <v>69138 44635,6</v>
      </c>
      <c r="H2066" s="11" t="str">
        <f t="shared" si="131"/>
        <v>Dans la commune</v>
      </c>
      <c r="I2066" s="1">
        <v>27</v>
      </c>
      <c r="J2066" s="5">
        <v>1.0416666666666667E-4</v>
      </c>
      <c r="K2066">
        <v>6.2500000000000001E-4</v>
      </c>
      <c r="L2066" s="6"/>
      <c r="M2066" s="6" t="str">
        <f>IFERROR(VLOOKUP(G2066,TCD!$A$4:$C$362,3,FALSE),"Commune de ramassage")</f>
        <v>Commune de ramassage</v>
      </c>
      <c r="N2066">
        <v>808</v>
      </c>
    </row>
    <row r="2067" spans="1:14" x14ac:dyDescent="0.3">
      <c r="A2067">
        <f t="shared" si="129"/>
        <v>2066</v>
      </c>
      <c r="B2067">
        <v>354017116483021</v>
      </c>
      <c r="C2067" t="s">
        <v>24</v>
      </c>
      <c r="D2067" s="3">
        <v>44635.586261574077</v>
      </c>
      <c r="E2067" s="4">
        <f t="shared" si="128"/>
        <v>44635.586261574077</v>
      </c>
      <c r="F2067" s="1" t="s">
        <v>27</v>
      </c>
      <c r="G2067" s="11" t="str">
        <f t="shared" si="130"/>
        <v>69138 44635,6</v>
      </c>
      <c r="H2067" s="11" t="str">
        <f t="shared" si="131"/>
        <v>Dans la commune</v>
      </c>
      <c r="I2067" s="1">
        <v>29</v>
      </c>
      <c r="J2067" s="5">
        <v>8.1018518518518516E-5</v>
      </c>
      <c r="K2067">
        <v>3.2699999999999998E-4</v>
      </c>
      <c r="L2067" s="6"/>
      <c r="M2067" s="6" t="str">
        <f>IFERROR(VLOOKUP(G2067,TCD!$A$4:$C$362,3,FALSE),"Commune de ramassage")</f>
        <v>Commune de ramassage</v>
      </c>
      <c r="N2067">
        <v>809</v>
      </c>
    </row>
    <row r="2068" spans="1:14" x14ac:dyDescent="0.3">
      <c r="A2068">
        <f t="shared" si="129"/>
        <v>2067</v>
      </c>
      <c r="B2068">
        <v>354017116483021</v>
      </c>
      <c r="C2068" t="s">
        <v>24</v>
      </c>
      <c r="D2068" s="3">
        <v>44635.586342592593</v>
      </c>
      <c r="E2068" s="4">
        <f t="shared" si="128"/>
        <v>44635.586342592593</v>
      </c>
      <c r="F2068" s="1" t="s">
        <v>27</v>
      </c>
      <c r="G2068" s="11" t="str">
        <f t="shared" si="130"/>
        <v>69138 44635,6</v>
      </c>
      <c r="H2068" s="11" t="str">
        <f t="shared" si="131"/>
        <v>Dans la commune</v>
      </c>
      <c r="I2068" s="1">
        <v>29</v>
      </c>
      <c r="J2068" s="5">
        <v>7.8703703703703705E-4</v>
      </c>
      <c r="K2068">
        <v>7.0200000000000004E-4</v>
      </c>
      <c r="L2068" s="6"/>
      <c r="M2068" s="6" t="str">
        <f>IFERROR(VLOOKUP(G2068,TCD!$A$4:$C$362,3,FALSE),"Commune de ramassage")</f>
        <v>Commune de ramassage</v>
      </c>
      <c r="N2068">
        <v>810</v>
      </c>
    </row>
    <row r="2069" spans="1:14" x14ac:dyDescent="0.3">
      <c r="A2069">
        <f t="shared" si="129"/>
        <v>2068</v>
      </c>
      <c r="B2069">
        <v>354017116483021</v>
      </c>
      <c r="C2069" t="s">
        <v>24</v>
      </c>
      <c r="D2069" s="3">
        <v>44635.587129629632</v>
      </c>
      <c r="E2069" s="4">
        <f t="shared" si="128"/>
        <v>44635.587129629632</v>
      </c>
      <c r="F2069" s="1" t="s">
        <v>27</v>
      </c>
      <c r="G2069" s="11" t="str">
        <f t="shared" si="130"/>
        <v>69138 44635,6</v>
      </c>
      <c r="H2069" s="11" t="str">
        <f t="shared" si="131"/>
        <v>Dans la commune</v>
      </c>
      <c r="I2069" s="1">
        <v>7</v>
      </c>
      <c r="J2069" s="5">
        <v>9.2592592592592588E-5</v>
      </c>
      <c r="K2069">
        <v>-9.8999999999999994E-5</v>
      </c>
      <c r="L2069" s="6"/>
      <c r="M2069" s="6" t="str">
        <f>IFERROR(VLOOKUP(G2069,TCD!$A$4:$C$362,3,FALSE),"Commune de ramassage")</f>
        <v>Commune de ramassage</v>
      </c>
      <c r="N2069">
        <v>811</v>
      </c>
    </row>
    <row r="2070" spans="1:14" x14ac:dyDescent="0.3">
      <c r="A2070">
        <f t="shared" si="129"/>
        <v>2069</v>
      </c>
      <c r="B2070">
        <v>354017116483021</v>
      </c>
      <c r="C2070" t="s">
        <v>24</v>
      </c>
      <c r="D2070" s="3">
        <v>44635.587222222224</v>
      </c>
      <c r="E2070" s="4">
        <f t="shared" si="128"/>
        <v>44635.587222222224</v>
      </c>
      <c r="F2070" s="1" t="s">
        <v>27</v>
      </c>
      <c r="G2070" s="11" t="str">
        <f t="shared" si="130"/>
        <v>69138 44635,6</v>
      </c>
      <c r="H2070" s="11" t="str">
        <f t="shared" si="131"/>
        <v>Dans la commune</v>
      </c>
      <c r="I2070" s="1">
        <v>17</v>
      </c>
      <c r="J2070" s="5">
        <v>1.0416666666666667E-4</v>
      </c>
      <c r="K2070">
        <v>-4.6999999999999999E-4</v>
      </c>
      <c r="L2070" s="6"/>
      <c r="M2070" s="6" t="str">
        <f>IFERROR(VLOOKUP(G2070,TCD!$A$4:$C$362,3,FALSE),"Commune de ramassage")</f>
        <v>Commune de ramassage</v>
      </c>
      <c r="N2070">
        <v>812</v>
      </c>
    </row>
    <row r="2071" spans="1:14" x14ac:dyDescent="0.3">
      <c r="A2071">
        <f t="shared" si="129"/>
        <v>2070</v>
      </c>
      <c r="B2071">
        <v>354017116483021</v>
      </c>
      <c r="C2071" t="s">
        <v>24</v>
      </c>
      <c r="D2071" s="3">
        <v>44635.587326388886</v>
      </c>
      <c r="E2071" s="4">
        <f t="shared" si="128"/>
        <v>44635.587326388886</v>
      </c>
      <c r="F2071" s="1" t="s">
        <v>27</v>
      </c>
      <c r="G2071" s="11" t="str">
        <f t="shared" si="130"/>
        <v>69138 44635,6</v>
      </c>
      <c r="H2071" s="11" t="str">
        <f t="shared" si="131"/>
        <v>Entrée sortie</v>
      </c>
      <c r="I2071" s="1">
        <v>30</v>
      </c>
      <c r="J2071" s="5">
        <v>6.9444444444444444E-5</v>
      </c>
      <c r="K2071">
        <v>8.7000000000000001E-5</v>
      </c>
      <c r="L2071" s="6"/>
      <c r="M2071" s="6" t="str">
        <f>IFERROR(VLOOKUP(G2071,TCD!$A$4:$C$362,3,FALSE),"Commune de ramassage")</f>
        <v>Commune de ramassage</v>
      </c>
      <c r="N2071">
        <v>813</v>
      </c>
    </row>
    <row r="2072" spans="1:14" x14ac:dyDescent="0.3">
      <c r="A2072">
        <f t="shared" si="129"/>
        <v>2071</v>
      </c>
      <c r="B2072">
        <v>354017116483021</v>
      </c>
      <c r="C2072" t="s">
        <v>24</v>
      </c>
      <c r="D2072" s="3">
        <v>44635.587395833332</v>
      </c>
      <c r="E2072" s="4">
        <f t="shared" si="128"/>
        <v>44635.587395833332</v>
      </c>
      <c r="F2072" s="1" t="s">
        <v>15</v>
      </c>
      <c r="G2072" s="11" t="str">
        <f t="shared" si="130"/>
        <v>69203 44635,6</v>
      </c>
      <c r="H2072" s="11" t="str">
        <f t="shared" si="131"/>
        <v>Dans la commune</v>
      </c>
      <c r="I2072" s="1">
        <v>30</v>
      </c>
      <c r="J2072" s="5">
        <v>2.3148148148148146E-4</v>
      </c>
      <c r="K2072">
        <v>6.02E-4</v>
      </c>
      <c r="L2072" s="6"/>
      <c r="M2072" s="6" t="str">
        <f>IFERROR(VLOOKUP(G2072,TCD!$A$4:$C$362,3,FALSE),"Commune de ramassage")</f>
        <v>Commune de ramassage</v>
      </c>
      <c r="N2072">
        <v>814</v>
      </c>
    </row>
    <row r="2073" spans="1:14" x14ac:dyDescent="0.3">
      <c r="A2073">
        <f t="shared" si="129"/>
        <v>2072</v>
      </c>
      <c r="B2073">
        <v>354017116483021</v>
      </c>
      <c r="C2073" t="s">
        <v>24</v>
      </c>
      <c r="D2073" s="3">
        <v>44635.587627314817</v>
      </c>
      <c r="E2073" s="4">
        <f t="shared" si="128"/>
        <v>44635.587627314817</v>
      </c>
      <c r="F2073" s="1" t="s">
        <v>15</v>
      </c>
      <c r="G2073" s="11" t="str">
        <f t="shared" si="130"/>
        <v>69203 44635,6</v>
      </c>
      <c r="H2073" s="11" t="str">
        <f t="shared" si="131"/>
        <v>Dans la commune</v>
      </c>
      <c r="I2073" s="1">
        <v>27</v>
      </c>
      <c r="J2073" s="5">
        <v>8.1018518518518516E-5</v>
      </c>
      <c r="K2073">
        <v>-2.5500000000000002E-4</v>
      </c>
      <c r="L2073" s="6"/>
      <c r="M2073" s="6" t="str">
        <f>IFERROR(VLOOKUP(G2073,TCD!$A$4:$C$362,3,FALSE),"Commune de ramassage")</f>
        <v>Commune de ramassage</v>
      </c>
      <c r="N2073">
        <v>815</v>
      </c>
    </row>
    <row r="2074" spans="1:14" x14ac:dyDescent="0.3">
      <c r="A2074">
        <f t="shared" si="129"/>
        <v>2073</v>
      </c>
      <c r="B2074">
        <v>354017116483021</v>
      </c>
      <c r="C2074" t="s">
        <v>24</v>
      </c>
      <c r="D2074" s="3">
        <v>44635.587708333333</v>
      </c>
      <c r="E2074" s="4">
        <f t="shared" si="128"/>
        <v>44635.587708333333</v>
      </c>
      <c r="F2074" s="1" t="s">
        <v>15</v>
      </c>
      <c r="G2074" s="11" t="str">
        <f t="shared" si="130"/>
        <v>69203 44635,6</v>
      </c>
      <c r="H2074" s="11" t="str">
        <f t="shared" si="131"/>
        <v>Dans la commune</v>
      </c>
      <c r="I2074" s="1">
        <v>33</v>
      </c>
      <c r="J2074" s="5">
        <v>2.4305555555555552E-4</v>
      </c>
      <c r="K2074">
        <v>-1.005E-3</v>
      </c>
      <c r="L2074" s="6"/>
      <c r="M2074" s="6" t="str">
        <f>IFERROR(VLOOKUP(G2074,TCD!$A$4:$C$362,3,FALSE),"Commune de ramassage")</f>
        <v>Commune de ramassage</v>
      </c>
      <c r="N2074">
        <v>816</v>
      </c>
    </row>
    <row r="2075" spans="1:14" x14ac:dyDescent="0.3">
      <c r="A2075">
        <f t="shared" si="129"/>
        <v>2074</v>
      </c>
      <c r="B2075">
        <v>354017116483021</v>
      </c>
      <c r="C2075" t="s">
        <v>24</v>
      </c>
      <c r="D2075" s="3">
        <v>44635.587951388887</v>
      </c>
      <c r="E2075" s="4">
        <f t="shared" si="128"/>
        <v>44635.587951388887</v>
      </c>
      <c r="F2075" s="1" t="s">
        <v>15</v>
      </c>
      <c r="G2075" s="11" t="str">
        <f t="shared" si="130"/>
        <v>69203 44635,6</v>
      </c>
      <c r="H2075" s="11" t="str">
        <f t="shared" si="131"/>
        <v>Dans la commune</v>
      </c>
      <c r="I2075" s="1">
        <v>25</v>
      </c>
      <c r="J2075" s="5">
        <v>2.6620370370370372E-4</v>
      </c>
      <c r="K2075">
        <v>5.8E-5</v>
      </c>
      <c r="L2075" s="6"/>
      <c r="M2075" s="6" t="str">
        <f>IFERROR(VLOOKUP(G2075,TCD!$A$4:$C$362,3,FALSE),"Commune de ramassage")</f>
        <v>Commune de ramassage</v>
      </c>
      <c r="N2075">
        <v>817</v>
      </c>
    </row>
    <row r="2076" spans="1:14" x14ac:dyDescent="0.3">
      <c r="A2076">
        <f t="shared" si="129"/>
        <v>2075</v>
      </c>
      <c r="B2076">
        <v>354017116483021</v>
      </c>
      <c r="C2076" t="s">
        <v>24</v>
      </c>
      <c r="D2076" s="3">
        <v>44635.588217592594</v>
      </c>
      <c r="E2076" s="4">
        <f t="shared" si="128"/>
        <v>44635.588217592594</v>
      </c>
      <c r="F2076" s="1" t="s">
        <v>15</v>
      </c>
      <c r="G2076" s="11" t="str">
        <f t="shared" si="130"/>
        <v>69203 44635,6</v>
      </c>
      <c r="H2076" s="11" t="str">
        <f t="shared" si="131"/>
        <v>Dans la commune</v>
      </c>
      <c r="I2076" s="1">
        <v>6</v>
      </c>
      <c r="J2076" s="5">
        <v>1.8518518518518518E-4</v>
      </c>
      <c r="K2076">
        <v>2.2699999999999999E-4</v>
      </c>
      <c r="L2076" s="6"/>
      <c r="M2076" s="6" t="str">
        <f>IFERROR(VLOOKUP(G2076,TCD!$A$4:$C$362,3,FALSE),"Commune de ramassage")</f>
        <v>Commune de ramassage</v>
      </c>
      <c r="N2076">
        <v>818</v>
      </c>
    </row>
    <row r="2077" spans="1:14" x14ac:dyDescent="0.3">
      <c r="A2077">
        <f t="shared" si="129"/>
        <v>2076</v>
      </c>
      <c r="B2077">
        <v>354017116483021</v>
      </c>
      <c r="C2077" t="s">
        <v>24</v>
      </c>
      <c r="D2077" s="3">
        <v>44635.588402777779</v>
      </c>
      <c r="E2077" s="4">
        <f t="shared" si="128"/>
        <v>44635.588402777779</v>
      </c>
      <c r="F2077" s="1" t="s">
        <v>15</v>
      </c>
      <c r="G2077" s="11" t="str">
        <f t="shared" si="130"/>
        <v>69203 44635,6</v>
      </c>
      <c r="H2077" s="11" t="str">
        <f t="shared" si="131"/>
        <v>Dans la commune</v>
      </c>
      <c r="I2077" s="1">
        <v>20</v>
      </c>
      <c r="J2077" s="5">
        <v>6.9444444444444444E-5</v>
      </c>
      <c r="K2077">
        <v>-9.0000000000000002E-6</v>
      </c>
      <c r="L2077" s="6"/>
      <c r="M2077" s="6" t="str">
        <f>IFERROR(VLOOKUP(G2077,TCD!$A$4:$C$362,3,FALSE),"Commune de ramassage")</f>
        <v>Commune de ramassage</v>
      </c>
      <c r="N2077">
        <v>819</v>
      </c>
    </row>
    <row r="2078" spans="1:14" x14ac:dyDescent="0.3">
      <c r="A2078">
        <f t="shared" si="129"/>
        <v>2077</v>
      </c>
      <c r="B2078">
        <v>354017116483021</v>
      </c>
      <c r="C2078" t="s">
        <v>24</v>
      </c>
      <c r="D2078" s="3">
        <v>44635.588472222225</v>
      </c>
      <c r="E2078" s="4">
        <f t="shared" si="128"/>
        <v>44635.588472222225</v>
      </c>
      <c r="F2078" s="1" t="s">
        <v>15</v>
      </c>
      <c r="G2078" s="11" t="str">
        <f t="shared" si="130"/>
        <v>69203 44635,6</v>
      </c>
      <c r="H2078" s="11" t="str">
        <f t="shared" si="131"/>
        <v>Dans la commune</v>
      </c>
      <c r="I2078" s="1">
        <v>21</v>
      </c>
      <c r="J2078" s="5">
        <v>5.7870370370370366E-5</v>
      </c>
      <c r="K2078">
        <v>-1.4999999999999999E-4</v>
      </c>
      <c r="L2078" s="6"/>
      <c r="M2078" s="6" t="str">
        <f>IFERROR(VLOOKUP(G2078,TCD!$A$4:$C$362,3,FALSE),"Commune de ramassage")</f>
        <v>Commune de ramassage</v>
      </c>
      <c r="N2078">
        <v>820</v>
      </c>
    </row>
    <row r="2079" spans="1:14" x14ac:dyDescent="0.3">
      <c r="A2079">
        <f t="shared" si="129"/>
        <v>2078</v>
      </c>
      <c r="B2079">
        <v>354017116483021</v>
      </c>
      <c r="C2079" t="s">
        <v>24</v>
      </c>
      <c r="D2079" s="3">
        <v>44635.588530092595</v>
      </c>
      <c r="E2079" s="4">
        <f t="shared" si="128"/>
        <v>44635.588530092595</v>
      </c>
      <c r="F2079" s="1" t="s">
        <v>15</v>
      </c>
      <c r="G2079" s="11" t="str">
        <f t="shared" si="130"/>
        <v>69203 44635,6</v>
      </c>
      <c r="H2079" s="11" t="str">
        <f t="shared" si="131"/>
        <v>Dans la commune</v>
      </c>
      <c r="I2079" s="1">
        <v>25</v>
      </c>
      <c r="J2079" s="5">
        <v>4.3981481481481481E-4</v>
      </c>
      <c r="K2079">
        <v>-2.1700000000000001E-3</v>
      </c>
      <c r="L2079" s="6"/>
      <c r="M2079" s="6" t="str">
        <f>IFERROR(VLOOKUP(G2079,TCD!$A$4:$C$362,3,FALSE),"Commune de ramassage")</f>
        <v>Commune de ramassage</v>
      </c>
      <c r="N2079">
        <v>821</v>
      </c>
    </row>
    <row r="2080" spans="1:14" x14ac:dyDescent="0.3">
      <c r="A2080">
        <f t="shared" si="129"/>
        <v>2079</v>
      </c>
      <c r="B2080">
        <v>354017116483021</v>
      </c>
      <c r="C2080" t="s">
        <v>24</v>
      </c>
      <c r="D2080" s="3">
        <v>44635.588969907411</v>
      </c>
      <c r="E2080" s="4">
        <f t="shared" si="128"/>
        <v>44635.588969907411</v>
      </c>
      <c r="F2080" s="1" t="s">
        <v>15</v>
      </c>
      <c r="G2080" s="11" t="str">
        <f t="shared" si="130"/>
        <v>69203 44635,6</v>
      </c>
      <c r="H2080" s="11" t="str">
        <f t="shared" si="131"/>
        <v>Dans la commune</v>
      </c>
      <c r="I2080" s="1">
        <v>25</v>
      </c>
      <c r="J2080" s="5">
        <v>2.3148148148148147E-5</v>
      </c>
      <c r="K2080">
        <v>2.1999999999999999E-5</v>
      </c>
      <c r="L2080" s="6"/>
      <c r="M2080" s="6" t="str">
        <f>IFERROR(VLOOKUP(G2080,TCD!$A$4:$C$362,3,FALSE),"Commune de ramassage")</f>
        <v>Commune de ramassage</v>
      </c>
      <c r="N2080">
        <v>822</v>
      </c>
    </row>
    <row r="2081" spans="1:14" x14ac:dyDescent="0.3">
      <c r="A2081">
        <f t="shared" si="129"/>
        <v>2080</v>
      </c>
      <c r="B2081">
        <v>354017116483021</v>
      </c>
      <c r="C2081" t="s">
        <v>24</v>
      </c>
      <c r="D2081" s="3">
        <v>44635.588993055557</v>
      </c>
      <c r="E2081" s="4">
        <f t="shared" si="128"/>
        <v>44635.588993055557</v>
      </c>
      <c r="F2081" s="1" t="s">
        <v>15</v>
      </c>
      <c r="G2081" s="11" t="str">
        <f t="shared" si="130"/>
        <v>69203 44635,6</v>
      </c>
      <c r="H2081" s="11" t="str">
        <f t="shared" si="131"/>
        <v>Dans la commune</v>
      </c>
      <c r="I2081" s="1">
        <v>24</v>
      </c>
      <c r="J2081" s="5">
        <v>2.199074074074074E-4</v>
      </c>
      <c r="K2081">
        <v>1.3849999999999999E-3</v>
      </c>
      <c r="L2081" s="6"/>
      <c r="M2081" s="6" t="str">
        <f>IFERROR(VLOOKUP(G2081,TCD!$A$4:$C$362,3,FALSE),"Commune de ramassage")</f>
        <v>Commune de ramassage</v>
      </c>
      <c r="N2081">
        <v>823</v>
      </c>
    </row>
    <row r="2082" spans="1:14" x14ac:dyDescent="0.3">
      <c r="A2082">
        <f t="shared" si="129"/>
        <v>2081</v>
      </c>
      <c r="B2082">
        <v>354017116483021</v>
      </c>
      <c r="C2082" t="s">
        <v>24</v>
      </c>
      <c r="D2082" s="3">
        <v>44635.589212962965</v>
      </c>
      <c r="E2082" s="4">
        <f t="shared" si="128"/>
        <v>44635.589212962965</v>
      </c>
      <c r="F2082" s="1" t="s">
        <v>15</v>
      </c>
      <c r="G2082" s="11" t="str">
        <f t="shared" si="130"/>
        <v>69203 44635,6</v>
      </c>
      <c r="H2082" s="11" t="str">
        <f t="shared" si="131"/>
        <v>Dans la commune</v>
      </c>
      <c r="I2082" s="1">
        <v>34</v>
      </c>
      <c r="J2082" s="5">
        <v>1.3888888888888889E-4</v>
      </c>
      <c r="K2082">
        <v>9.6699999999999998E-4</v>
      </c>
      <c r="L2082" s="6"/>
      <c r="M2082" s="6" t="str">
        <f>IFERROR(VLOOKUP(G2082,TCD!$A$4:$C$362,3,FALSE),"Commune de ramassage")</f>
        <v>Commune de ramassage</v>
      </c>
      <c r="N2082">
        <v>824</v>
      </c>
    </row>
    <row r="2083" spans="1:14" x14ac:dyDescent="0.3">
      <c r="A2083">
        <f t="shared" si="129"/>
        <v>2082</v>
      </c>
      <c r="B2083">
        <v>354017116483021</v>
      </c>
      <c r="C2083" t="s">
        <v>24</v>
      </c>
      <c r="D2083" s="3">
        <v>44635.58935185185</v>
      </c>
      <c r="E2083" s="4">
        <f t="shared" si="128"/>
        <v>44635.58935185185</v>
      </c>
      <c r="F2083" s="1" t="s">
        <v>15</v>
      </c>
      <c r="G2083" s="11" t="str">
        <f t="shared" si="130"/>
        <v>69203 44635,6</v>
      </c>
      <c r="H2083" s="11" t="str">
        <f t="shared" si="131"/>
        <v>Dans la commune</v>
      </c>
      <c r="I2083" s="1">
        <v>31</v>
      </c>
      <c r="J2083" s="5">
        <v>1.3888888888888889E-4</v>
      </c>
      <c r="K2083">
        <v>6.5300000000000004E-4</v>
      </c>
      <c r="L2083" s="6"/>
      <c r="M2083" s="6" t="str">
        <f>IFERROR(VLOOKUP(G2083,TCD!$A$4:$C$362,3,FALSE),"Commune de ramassage")</f>
        <v>Commune de ramassage</v>
      </c>
      <c r="N2083">
        <v>825</v>
      </c>
    </row>
    <row r="2084" spans="1:14" x14ac:dyDescent="0.3">
      <c r="A2084">
        <f t="shared" si="129"/>
        <v>2083</v>
      </c>
      <c r="B2084">
        <v>354017116483021</v>
      </c>
      <c r="C2084" t="s">
        <v>24</v>
      </c>
      <c r="D2084" s="3">
        <v>44635.589490740742</v>
      </c>
      <c r="E2084" s="4">
        <f t="shared" si="128"/>
        <v>44635.589490740742</v>
      </c>
      <c r="F2084" s="1" t="s">
        <v>15</v>
      </c>
      <c r="G2084" s="11" t="str">
        <f t="shared" si="130"/>
        <v>69203 44635,6</v>
      </c>
      <c r="H2084" s="11" t="str">
        <f t="shared" si="131"/>
        <v>Dans la commune</v>
      </c>
      <c r="I2084" s="1">
        <v>33</v>
      </c>
      <c r="J2084" s="5">
        <v>6.9444444444444444E-5</v>
      </c>
      <c r="K2084">
        <v>1.2999999999999999E-4</v>
      </c>
      <c r="L2084" s="6"/>
      <c r="M2084" s="6" t="str">
        <f>IFERROR(VLOOKUP(G2084,TCD!$A$4:$C$362,3,FALSE),"Commune de ramassage")</f>
        <v>Commune de ramassage</v>
      </c>
      <c r="N2084">
        <v>826</v>
      </c>
    </row>
    <row r="2085" spans="1:14" x14ac:dyDescent="0.3">
      <c r="A2085">
        <f t="shared" si="129"/>
        <v>2084</v>
      </c>
      <c r="B2085">
        <v>354017116483021</v>
      </c>
      <c r="C2085" t="s">
        <v>24</v>
      </c>
      <c r="D2085" s="3">
        <v>44635.589560185188</v>
      </c>
      <c r="E2085" s="4">
        <f t="shared" si="128"/>
        <v>44635.589560185188</v>
      </c>
      <c r="F2085" s="1" t="s">
        <v>15</v>
      </c>
      <c r="G2085" s="11" t="str">
        <f t="shared" si="130"/>
        <v>69203 44635,6</v>
      </c>
      <c r="H2085" s="11" t="str">
        <f t="shared" si="131"/>
        <v>Dans la commune</v>
      </c>
      <c r="I2085" s="1">
        <v>25</v>
      </c>
      <c r="J2085" s="5">
        <v>4.5138888888888892E-4</v>
      </c>
      <c r="K2085">
        <v>-4.6000000000000001E-4</v>
      </c>
      <c r="L2085" s="6"/>
      <c r="M2085" s="6" t="str">
        <f>IFERROR(VLOOKUP(G2085,TCD!$A$4:$C$362,3,FALSE),"Commune de ramassage")</f>
        <v>Commune de ramassage</v>
      </c>
      <c r="N2085">
        <v>827</v>
      </c>
    </row>
    <row r="2086" spans="1:14" x14ac:dyDescent="0.3">
      <c r="A2086">
        <f t="shared" si="129"/>
        <v>2085</v>
      </c>
      <c r="B2086">
        <v>354017116483021</v>
      </c>
      <c r="C2086" t="s">
        <v>24</v>
      </c>
      <c r="D2086" s="3">
        <v>44635.590011574073</v>
      </c>
      <c r="E2086" s="4">
        <f t="shared" si="128"/>
        <v>44635.590011574073</v>
      </c>
      <c r="F2086" s="1" t="s">
        <v>15</v>
      </c>
      <c r="G2086" s="11" t="str">
        <f t="shared" si="130"/>
        <v>69203 44635,6</v>
      </c>
      <c r="H2086" s="11" t="str">
        <f t="shared" si="131"/>
        <v>Dans la commune</v>
      </c>
      <c r="I2086" s="1">
        <v>6</v>
      </c>
      <c r="J2086" s="5">
        <v>1.7361111111111112E-4</v>
      </c>
      <c r="K2086">
        <v>-7.4999999999999993E-5</v>
      </c>
      <c r="L2086" s="6"/>
      <c r="M2086" s="6" t="str">
        <f>IFERROR(VLOOKUP(G2086,TCD!$A$4:$C$362,3,FALSE),"Commune de ramassage")</f>
        <v>Commune de ramassage</v>
      </c>
      <c r="N2086">
        <v>828</v>
      </c>
    </row>
    <row r="2087" spans="1:14" x14ac:dyDescent="0.3">
      <c r="A2087">
        <f t="shared" si="129"/>
        <v>2086</v>
      </c>
      <c r="B2087">
        <v>354017116483021</v>
      </c>
      <c r="C2087" t="s">
        <v>24</v>
      </c>
      <c r="D2087" s="3">
        <v>44635.590185185189</v>
      </c>
      <c r="E2087" s="4">
        <f t="shared" si="128"/>
        <v>44635.590185185189</v>
      </c>
      <c r="F2087" s="1" t="s">
        <v>15</v>
      </c>
      <c r="G2087" s="11" t="str">
        <f t="shared" si="130"/>
        <v>69203 44635,6</v>
      </c>
      <c r="H2087" s="11" t="str">
        <f t="shared" si="131"/>
        <v>Dans la commune</v>
      </c>
      <c r="I2087" s="1">
        <v>7</v>
      </c>
      <c r="J2087" s="5">
        <v>1.8518518518518518E-4</v>
      </c>
      <c r="K2087">
        <v>3.3000000000000003E-5</v>
      </c>
      <c r="L2087" s="6"/>
      <c r="M2087" s="6" t="str">
        <f>IFERROR(VLOOKUP(G2087,TCD!$A$4:$C$362,3,FALSE),"Commune de ramassage")</f>
        <v>Commune de ramassage</v>
      </c>
      <c r="N2087">
        <v>829</v>
      </c>
    </row>
    <row r="2088" spans="1:14" x14ac:dyDescent="0.3">
      <c r="A2088">
        <f t="shared" si="129"/>
        <v>2087</v>
      </c>
      <c r="B2088">
        <v>354017116483021</v>
      </c>
      <c r="C2088" t="s">
        <v>24</v>
      </c>
      <c r="D2088" s="3">
        <v>44635.590370370373</v>
      </c>
      <c r="E2088" s="4">
        <f t="shared" si="128"/>
        <v>44635.590370370373</v>
      </c>
      <c r="F2088" s="1" t="s">
        <v>15</v>
      </c>
      <c r="G2088" s="11" t="str">
        <f t="shared" si="130"/>
        <v>69203 44635,6</v>
      </c>
      <c r="H2088" s="11" t="str">
        <f t="shared" si="131"/>
        <v>Dans la commune</v>
      </c>
      <c r="I2088" s="1">
        <v>11</v>
      </c>
      <c r="J2088" s="5">
        <v>7.9861111111111105E-4</v>
      </c>
      <c r="K2088">
        <v>1.12E-4</v>
      </c>
      <c r="L2088" s="6"/>
      <c r="M2088" s="6" t="str">
        <f>IFERROR(VLOOKUP(G2088,TCD!$A$4:$C$362,3,FALSE),"Commune de ramassage")</f>
        <v>Commune de ramassage</v>
      </c>
      <c r="N2088">
        <v>830</v>
      </c>
    </row>
    <row r="2089" spans="1:14" x14ac:dyDescent="0.3">
      <c r="A2089">
        <f t="shared" si="129"/>
        <v>2088</v>
      </c>
      <c r="B2089">
        <v>354017116483021</v>
      </c>
      <c r="C2089" t="s">
        <v>24</v>
      </c>
      <c r="D2089" s="3">
        <v>44635.591168981482</v>
      </c>
      <c r="E2089" s="4">
        <f t="shared" si="128"/>
        <v>44635.591168981482</v>
      </c>
      <c r="F2089" s="1" t="s">
        <v>15</v>
      </c>
      <c r="G2089" s="11" t="str">
        <f t="shared" si="130"/>
        <v>69203 44635,6</v>
      </c>
      <c r="H2089" s="11" t="str">
        <f t="shared" si="131"/>
        <v>Dans la commune</v>
      </c>
      <c r="I2089" s="1">
        <v>13</v>
      </c>
      <c r="J2089" s="5">
        <v>5.7870370370370366E-5</v>
      </c>
      <c r="K2089">
        <v>-1.02E-4</v>
      </c>
      <c r="L2089" s="6"/>
      <c r="M2089" s="6" t="str">
        <f>IFERROR(VLOOKUP(G2089,TCD!$A$4:$C$362,3,FALSE),"Commune de ramassage")</f>
        <v>Commune de ramassage</v>
      </c>
      <c r="N2089">
        <v>831</v>
      </c>
    </row>
    <row r="2090" spans="1:14" x14ac:dyDescent="0.3">
      <c r="A2090">
        <f t="shared" si="129"/>
        <v>2089</v>
      </c>
      <c r="B2090">
        <v>354017116483021</v>
      </c>
      <c r="C2090" t="s">
        <v>24</v>
      </c>
      <c r="D2090" s="3">
        <v>44635.591226851851</v>
      </c>
      <c r="E2090" s="4">
        <f t="shared" si="128"/>
        <v>44635.591226851851</v>
      </c>
      <c r="F2090" s="1" t="s">
        <v>15</v>
      </c>
      <c r="G2090" s="11" t="str">
        <f t="shared" si="130"/>
        <v>69203 44635,6</v>
      </c>
      <c r="H2090" s="11" t="str">
        <f t="shared" si="131"/>
        <v>Dans la commune</v>
      </c>
      <c r="I2090" s="1">
        <v>9</v>
      </c>
      <c r="J2090" s="5">
        <v>6.9444444444444444E-5</v>
      </c>
      <c r="K2090">
        <v>-8.5000000000000006E-5</v>
      </c>
      <c r="L2090" s="6"/>
      <c r="M2090" s="6" t="str">
        <f>IFERROR(VLOOKUP(G2090,TCD!$A$4:$C$362,3,FALSE),"Commune de ramassage")</f>
        <v>Commune de ramassage</v>
      </c>
      <c r="N2090">
        <v>832</v>
      </c>
    </row>
    <row r="2091" spans="1:14" x14ac:dyDescent="0.3">
      <c r="A2091">
        <f t="shared" si="129"/>
        <v>2090</v>
      </c>
      <c r="B2091">
        <v>354017116483021</v>
      </c>
      <c r="C2091" t="s">
        <v>24</v>
      </c>
      <c r="D2091" s="3">
        <v>44635.591296296298</v>
      </c>
      <c r="E2091" s="4">
        <f t="shared" si="128"/>
        <v>44635.591296296298</v>
      </c>
      <c r="F2091" s="1" t="s">
        <v>15</v>
      </c>
      <c r="G2091" s="11" t="str">
        <f t="shared" si="130"/>
        <v>69203 44635,6</v>
      </c>
      <c r="H2091" s="11" t="str">
        <f t="shared" si="131"/>
        <v>Dans la commune</v>
      </c>
      <c r="I2091" s="1">
        <v>6</v>
      </c>
      <c r="J2091" s="5">
        <v>6.8287037037037025E-4</v>
      </c>
      <c r="K2091">
        <v>-7.1100000000000004E-4</v>
      </c>
      <c r="L2091" s="6"/>
      <c r="M2091" s="6" t="str">
        <f>IFERROR(VLOOKUP(G2091,TCD!$A$4:$C$362,3,FALSE),"Commune de ramassage")</f>
        <v>Commune de ramassage</v>
      </c>
      <c r="N2091">
        <v>833</v>
      </c>
    </row>
    <row r="2092" spans="1:14" x14ac:dyDescent="0.3">
      <c r="A2092">
        <f t="shared" si="129"/>
        <v>2091</v>
      </c>
      <c r="B2092">
        <v>354017116483021</v>
      </c>
      <c r="C2092" t="s">
        <v>24</v>
      </c>
      <c r="D2092" s="3">
        <v>44635.591979166667</v>
      </c>
      <c r="E2092" s="4">
        <f t="shared" si="128"/>
        <v>44635.591979166667</v>
      </c>
      <c r="F2092" s="1" t="s">
        <v>15</v>
      </c>
      <c r="G2092" s="11" t="str">
        <f t="shared" si="130"/>
        <v>69203 44635,6</v>
      </c>
      <c r="H2092" s="11" t="str">
        <f t="shared" si="131"/>
        <v>Dans la commune</v>
      </c>
      <c r="I2092" s="1">
        <v>0</v>
      </c>
      <c r="J2092" s="5">
        <v>1.273148148148148E-4</v>
      </c>
      <c r="K2092">
        <v>-1.7899999999999999E-4</v>
      </c>
      <c r="L2092" s="6"/>
      <c r="M2092" s="6" t="str">
        <f>IFERROR(VLOOKUP(G2092,TCD!$A$4:$C$362,3,FALSE),"Commune de ramassage")</f>
        <v>Commune de ramassage</v>
      </c>
      <c r="N2092">
        <v>834</v>
      </c>
    </row>
    <row r="2093" spans="1:14" x14ac:dyDescent="0.3">
      <c r="A2093">
        <f t="shared" si="129"/>
        <v>2092</v>
      </c>
      <c r="B2093">
        <v>354017116483021</v>
      </c>
      <c r="C2093" t="s">
        <v>24</v>
      </c>
      <c r="D2093" s="3">
        <v>44635.592106481483</v>
      </c>
      <c r="E2093" s="4">
        <f t="shared" si="128"/>
        <v>44635.592106481483</v>
      </c>
      <c r="F2093" s="1" t="s">
        <v>15</v>
      </c>
      <c r="G2093" s="11" t="str">
        <f t="shared" si="130"/>
        <v>69203 44635,6</v>
      </c>
      <c r="H2093" s="11" t="str">
        <f t="shared" si="131"/>
        <v>Dans la commune</v>
      </c>
      <c r="I2093" s="1">
        <v>0</v>
      </c>
      <c r="J2093" s="5">
        <v>6.3657407407407402E-4</v>
      </c>
      <c r="K2093">
        <v>-4.0499999999999998E-4</v>
      </c>
      <c r="L2093" s="6"/>
      <c r="M2093" s="6" t="str">
        <f>IFERROR(VLOOKUP(G2093,TCD!$A$4:$C$362,3,FALSE),"Commune de ramassage")</f>
        <v>Commune de ramassage</v>
      </c>
      <c r="N2093">
        <v>835</v>
      </c>
    </row>
    <row r="2094" spans="1:14" x14ac:dyDescent="0.3">
      <c r="A2094">
        <f t="shared" si="129"/>
        <v>2093</v>
      </c>
      <c r="B2094">
        <v>354017116483021</v>
      </c>
      <c r="C2094" t="s">
        <v>24</v>
      </c>
      <c r="D2094" s="3">
        <v>44635.592743055553</v>
      </c>
      <c r="E2094" s="4">
        <f t="shared" si="128"/>
        <v>44635.592743055553</v>
      </c>
      <c r="F2094" s="1" t="s">
        <v>15</v>
      </c>
      <c r="G2094" s="11" t="str">
        <f t="shared" si="130"/>
        <v>69203 44635,6</v>
      </c>
      <c r="H2094" s="11" t="str">
        <f t="shared" si="131"/>
        <v>Dans la commune</v>
      </c>
      <c r="I2094" s="1">
        <v>7</v>
      </c>
      <c r="J2094" s="5">
        <v>8.1018518518518516E-5</v>
      </c>
      <c r="K2094">
        <v>-8.6000000000000003E-5</v>
      </c>
      <c r="L2094" s="6"/>
      <c r="M2094" s="6" t="str">
        <f>IFERROR(VLOOKUP(G2094,TCD!$A$4:$C$362,3,FALSE),"Commune de ramassage")</f>
        <v>Commune de ramassage</v>
      </c>
      <c r="N2094">
        <v>836</v>
      </c>
    </row>
    <row r="2095" spans="1:14" x14ac:dyDescent="0.3">
      <c r="A2095">
        <f t="shared" si="129"/>
        <v>2094</v>
      </c>
      <c r="B2095">
        <v>354017116483021</v>
      </c>
      <c r="C2095" t="s">
        <v>24</v>
      </c>
      <c r="D2095" s="3">
        <v>44635.592824074076</v>
      </c>
      <c r="E2095" s="4">
        <f t="shared" si="128"/>
        <v>44635.592824074076</v>
      </c>
      <c r="F2095" s="1" t="s">
        <v>15</v>
      </c>
      <c r="G2095" s="11" t="str">
        <f t="shared" si="130"/>
        <v>69203 44635,6</v>
      </c>
      <c r="H2095" s="11" t="str">
        <f t="shared" si="131"/>
        <v>Dans la commune</v>
      </c>
      <c r="I2095" s="1">
        <v>0</v>
      </c>
      <c r="J2095" s="5">
        <v>1.8518518518518518E-4</v>
      </c>
      <c r="K2095">
        <v>1.01E-4</v>
      </c>
      <c r="L2095" s="6"/>
      <c r="M2095" s="6" t="str">
        <f>IFERROR(VLOOKUP(G2095,TCD!$A$4:$C$362,3,FALSE),"Commune de ramassage")</f>
        <v>Commune de ramassage</v>
      </c>
      <c r="N2095">
        <v>837</v>
      </c>
    </row>
    <row r="2096" spans="1:14" x14ac:dyDescent="0.3">
      <c r="A2096">
        <f t="shared" si="129"/>
        <v>2095</v>
      </c>
      <c r="B2096">
        <v>354017116483021</v>
      </c>
      <c r="C2096" t="s">
        <v>24</v>
      </c>
      <c r="D2096" s="3">
        <v>44635.593009259261</v>
      </c>
      <c r="E2096" s="4">
        <f t="shared" si="128"/>
        <v>44635.593009259261</v>
      </c>
      <c r="F2096" s="1" t="s">
        <v>15</v>
      </c>
      <c r="G2096" s="11" t="str">
        <f t="shared" si="130"/>
        <v>69203 44635,6</v>
      </c>
      <c r="H2096" s="11" t="str">
        <f t="shared" si="131"/>
        <v>Dans la commune</v>
      </c>
      <c r="I2096" s="1">
        <v>6</v>
      </c>
      <c r="J2096" s="5">
        <v>5.7870370370370366E-5</v>
      </c>
      <c r="K2096">
        <v>7.7000000000000001E-5</v>
      </c>
      <c r="L2096" s="6"/>
      <c r="M2096" s="6" t="str">
        <f>IFERROR(VLOOKUP(G2096,TCD!$A$4:$C$362,3,FALSE),"Commune de ramassage")</f>
        <v>Commune de ramassage</v>
      </c>
      <c r="N2096">
        <v>838</v>
      </c>
    </row>
    <row r="2097" spans="1:14" x14ac:dyDescent="0.3">
      <c r="A2097">
        <f t="shared" si="129"/>
        <v>2096</v>
      </c>
      <c r="B2097">
        <v>354017116483021</v>
      </c>
      <c r="C2097" t="s">
        <v>24</v>
      </c>
      <c r="D2097" s="3">
        <v>44635.59306712963</v>
      </c>
      <c r="E2097" s="4">
        <f t="shared" si="128"/>
        <v>44635.59306712963</v>
      </c>
      <c r="F2097" s="1" t="s">
        <v>15</v>
      </c>
      <c r="G2097" s="11" t="str">
        <f t="shared" si="130"/>
        <v>69203 44635,6</v>
      </c>
      <c r="H2097" s="11" t="str">
        <f t="shared" si="131"/>
        <v>Dans la commune</v>
      </c>
      <c r="I2097" s="1">
        <v>6</v>
      </c>
      <c r="J2097" s="5">
        <v>6.4814814814814813E-4</v>
      </c>
      <c r="K2097">
        <v>-2.6999999999999999E-5</v>
      </c>
      <c r="L2097" s="6"/>
      <c r="M2097" s="6" t="str">
        <f>IFERROR(VLOOKUP(G2097,TCD!$A$4:$C$362,3,FALSE),"Commune de ramassage")</f>
        <v>Commune de ramassage</v>
      </c>
      <c r="N2097">
        <v>839</v>
      </c>
    </row>
    <row r="2098" spans="1:14" x14ac:dyDescent="0.3">
      <c r="A2098">
        <f t="shared" si="129"/>
        <v>2097</v>
      </c>
      <c r="B2098">
        <v>354017116483021</v>
      </c>
      <c r="C2098" t="s">
        <v>24</v>
      </c>
      <c r="D2098" s="3">
        <v>44635.593715277777</v>
      </c>
      <c r="E2098" s="4">
        <f t="shared" si="128"/>
        <v>44635.593715277777</v>
      </c>
      <c r="F2098" s="1" t="s">
        <v>15</v>
      </c>
      <c r="G2098" s="11" t="str">
        <f t="shared" si="130"/>
        <v>69203 44635,6</v>
      </c>
      <c r="H2098" s="11" t="str">
        <f t="shared" si="131"/>
        <v>Dans la commune</v>
      </c>
      <c r="I2098" s="1">
        <v>0</v>
      </c>
      <c r="J2098" s="5">
        <v>1.9675925925925926E-4</v>
      </c>
      <c r="K2098">
        <v>1.8000000000000001E-4</v>
      </c>
      <c r="L2098" s="6"/>
      <c r="M2098" s="6" t="str">
        <f>IFERROR(VLOOKUP(G2098,TCD!$A$4:$C$362,3,FALSE),"Commune de ramassage")</f>
        <v>Commune de ramassage</v>
      </c>
      <c r="N2098">
        <v>840</v>
      </c>
    </row>
    <row r="2099" spans="1:14" x14ac:dyDescent="0.3">
      <c r="A2099">
        <f t="shared" si="129"/>
        <v>2098</v>
      </c>
      <c r="B2099">
        <v>354017116483021</v>
      </c>
      <c r="C2099" t="s">
        <v>24</v>
      </c>
      <c r="D2099" s="3">
        <v>44635.593912037039</v>
      </c>
      <c r="E2099" s="4">
        <f t="shared" si="128"/>
        <v>44635.593912037039</v>
      </c>
      <c r="F2099" s="1" t="s">
        <v>15</v>
      </c>
      <c r="G2099" s="11" t="str">
        <f t="shared" si="130"/>
        <v>69203 44635,6</v>
      </c>
      <c r="H2099" s="11" t="str">
        <f t="shared" si="131"/>
        <v>Dans la commune</v>
      </c>
      <c r="I2099" s="1">
        <v>14</v>
      </c>
      <c r="J2099" s="5">
        <v>1.1574074074074073E-4</v>
      </c>
      <c r="K2099">
        <v>3.2899999999999997E-4</v>
      </c>
      <c r="L2099" s="6"/>
      <c r="M2099" s="6" t="str">
        <f>IFERROR(VLOOKUP(G2099,TCD!$A$4:$C$362,3,FALSE),"Commune de ramassage")</f>
        <v>Commune de ramassage</v>
      </c>
      <c r="N2099">
        <v>841</v>
      </c>
    </row>
    <row r="2100" spans="1:14" x14ac:dyDescent="0.3">
      <c r="A2100">
        <f t="shared" si="129"/>
        <v>2099</v>
      </c>
      <c r="B2100">
        <v>354017116483021</v>
      </c>
      <c r="C2100" t="s">
        <v>24</v>
      </c>
      <c r="D2100" s="3">
        <v>44635.594027777777</v>
      </c>
      <c r="E2100" s="4">
        <f t="shared" si="128"/>
        <v>44635.594027777777</v>
      </c>
      <c r="F2100" s="1" t="s">
        <v>15</v>
      </c>
      <c r="G2100" s="11" t="str">
        <f t="shared" si="130"/>
        <v>69203 44635,6</v>
      </c>
      <c r="H2100" s="11" t="str">
        <f t="shared" si="131"/>
        <v>Dans la commune</v>
      </c>
      <c r="I2100" s="1">
        <v>17</v>
      </c>
      <c r="J2100" s="5">
        <v>4.2824074074074075E-4</v>
      </c>
      <c r="K2100">
        <v>1.06E-4</v>
      </c>
      <c r="L2100" s="6"/>
      <c r="M2100" s="6" t="str">
        <f>IFERROR(VLOOKUP(G2100,TCD!$A$4:$C$362,3,FALSE),"Commune de ramassage")</f>
        <v>Commune de ramassage</v>
      </c>
      <c r="N2100">
        <v>842</v>
      </c>
    </row>
    <row r="2101" spans="1:14" x14ac:dyDescent="0.3">
      <c r="A2101">
        <f t="shared" si="129"/>
        <v>2100</v>
      </c>
      <c r="B2101">
        <v>354017116483021</v>
      </c>
      <c r="C2101" t="s">
        <v>24</v>
      </c>
      <c r="D2101" s="3">
        <v>44635.594456018516</v>
      </c>
      <c r="E2101" s="4">
        <f t="shared" si="128"/>
        <v>44635.594456018516</v>
      </c>
      <c r="F2101" s="1" t="s">
        <v>15</v>
      </c>
      <c r="G2101" s="11" t="str">
        <f t="shared" si="130"/>
        <v>69203 44635,6</v>
      </c>
      <c r="H2101" s="11" t="str">
        <f t="shared" si="131"/>
        <v>Dans la commune</v>
      </c>
      <c r="I2101" s="1">
        <v>7</v>
      </c>
      <c r="J2101" s="5">
        <v>1.1689814814814816E-3</v>
      </c>
      <c r="K2101">
        <v>4.9899999999999999E-4</v>
      </c>
      <c r="L2101" s="6"/>
      <c r="M2101" s="6" t="str">
        <f>IFERROR(VLOOKUP(G2101,TCD!$A$4:$C$362,3,FALSE),"Commune de ramassage")</f>
        <v>Commune de ramassage</v>
      </c>
      <c r="N2101">
        <v>843</v>
      </c>
    </row>
    <row r="2102" spans="1:14" x14ac:dyDescent="0.3">
      <c r="A2102">
        <f t="shared" si="129"/>
        <v>2101</v>
      </c>
      <c r="B2102">
        <v>354017116483021</v>
      </c>
      <c r="C2102" t="s">
        <v>24</v>
      </c>
      <c r="D2102" s="3">
        <v>44635.595625000002</v>
      </c>
      <c r="E2102" s="4">
        <f t="shared" si="128"/>
        <v>44635.595625000002</v>
      </c>
      <c r="F2102" s="1" t="s">
        <v>15</v>
      </c>
      <c r="G2102" s="11" t="str">
        <f t="shared" si="130"/>
        <v>69203 44635,6</v>
      </c>
      <c r="H2102" s="11" t="str">
        <f t="shared" si="131"/>
        <v>Dans la commune</v>
      </c>
      <c r="I2102" s="1">
        <v>4</v>
      </c>
      <c r="J2102" s="5">
        <v>1.1574074074074073E-4</v>
      </c>
      <c r="K2102">
        <v>8.2999999999999998E-5</v>
      </c>
      <c r="L2102" s="6"/>
      <c r="M2102" s="6" t="str">
        <f>IFERROR(VLOOKUP(G2102,TCD!$A$4:$C$362,3,FALSE),"Commune de ramassage")</f>
        <v>Commune de ramassage</v>
      </c>
      <c r="N2102">
        <v>844</v>
      </c>
    </row>
    <row r="2103" spans="1:14" x14ac:dyDescent="0.3">
      <c r="A2103">
        <f t="shared" si="129"/>
        <v>2102</v>
      </c>
      <c r="B2103">
        <v>354017116483021</v>
      </c>
      <c r="C2103" t="s">
        <v>24</v>
      </c>
      <c r="D2103" s="3">
        <v>44635.59574074074</v>
      </c>
      <c r="E2103" s="4">
        <f t="shared" si="128"/>
        <v>44635.59574074074</v>
      </c>
      <c r="F2103" s="1" t="s">
        <v>15</v>
      </c>
      <c r="G2103" s="11" t="str">
        <f t="shared" si="130"/>
        <v>69203 44635,6</v>
      </c>
      <c r="H2103" s="11" t="str">
        <f t="shared" si="131"/>
        <v>Dans la commune</v>
      </c>
      <c r="I2103" s="1">
        <v>8</v>
      </c>
      <c r="J2103" s="5">
        <v>5.4398148148148144E-4</v>
      </c>
      <c r="K2103">
        <v>4.8000000000000001E-5</v>
      </c>
      <c r="L2103" s="6"/>
      <c r="M2103" s="6" t="str">
        <f>IFERROR(VLOOKUP(G2103,TCD!$A$4:$C$362,3,FALSE),"Commune de ramassage")</f>
        <v>Commune de ramassage</v>
      </c>
      <c r="N2103">
        <v>845</v>
      </c>
    </row>
    <row r="2104" spans="1:14" x14ac:dyDescent="0.3">
      <c r="A2104">
        <f t="shared" si="129"/>
        <v>2103</v>
      </c>
      <c r="B2104">
        <v>354017116483021</v>
      </c>
      <c r="C2104" t="s">
        <v>24</v>
      </c>
      <c r="D2104" s="3">
        <v>44635.596284722225</v>
      </c>
      <c r="E2104" s="4">
        <f t="shared" si="128"/>
        <v>44635.596284722225</v>
      </c>
      <c r="F2104" s="1" t="s">
        <v>15</v>
      </c>
      <c r="G2104" s="11" t="str">
        <f t="shared" si="130"/>
        <v>69203 44635,6</v>
      </c>
      <c r="H2104" s="11" t="str">
        <f t="shared" si="131"/>
        <v>Dans la commune</v>
      </c>
      <c r="I2104" s="1">
        <v>5</v>
      </c>
      <c r="J2104" s="5">
        <v>3.0092592592592595E-4</v>
      </c>
      <c r="K2104">
        <v>-3.3500000000000001E-4</v>
      </c>
      <c r="L2104" s="6"/>
      <c r="M2104" s="6" t="str">
        <f>IFERROR(VLOOKUP(G2104,TCD!$A$4:$C$362,3,FALSE),"Commune de ramassage")</f>
        <v>Commune de ramassage</v>
      </c>
      <c r="N2104">
        <v>846</v>
      </c>
    </row>
    <row r="2105" spans="1:14" x14ac:dyDescent="0.3">
      <c r="A2105">
        <f t="shared" si="129"/>
        <v>2104</v>
      </c>
      <c r="B2105">
        <v>354017116483021</v>
      </c>
      <c r="C2105" t="s">
        <v>24</v>
      </c>
      <c r="D2105" s="3">
        <v>44635.596585648149</v>
      </c>
      <c r="E2105" s="4">
        <f t="shared" si="128"/>
        <v>44635.596585648149</v>
      </c>
      <c r="F2105" s="1" t="s">
        <v>15</v>
      </c>
      <c r="G2105" s="11" t="str">
        <f t="shared" si="130"/>
        <v>69203 44635,6</v>
      </c>
      <c r="H2105" s="11" t="str">
        <f t="shared" si="131"/>
        <v>Dans la commune</v>
      </c>
      <c r="I2105" s="1">
        <v>0</v>
      </c>
      <c r="J2105" s="5">
        <v>8.1018518518518516E-4</v>
      </c>
      <c r="K2105">
        <v>1.54E-4</v>
      </c>
      <c r="L2105" s="6"/>
      <c r="M2105" s="6" t="str">
        <f>IFERROR(VLOOKUP(G2105,TCD!$A$4:$C$362,3,FALSE),"Commune de ramassage")</f>
        <v>Commune de ramassage</v>
      </c>
      <c r="N2105">
        <v>847</v>
      </c>
    </row>
    <row r="2106" spans="1:14" x14ac:dyDescent="0.3">
      <c r="A2106">
        <f t="shared" si="129"/>
        <v>2105</v>
      </c>
      <c r="B2106">
        <v>354017116483021</v>
      </c>
      <c r="C2106" t="s">
        <v>24</v>
      </c>
      <c r="D2106" s="3">
        <v>44635.597395833334</v>
      </c>
      <c r="E2106" s="4">
        <f t="shared" si="128"/>
        <v>44635.597395833334</v>
      </c>
      <c r="F2106" s="1" t="s">
        <v>15</v>
      </c>
      <c r="G2106" s="11" t="str">
        <f t="shared" si="130"/>
        <v>69203 44635,6</v>
      </c>
      <c r="H2106" s="11" t="str">
        <f t="shared" si="131"/>
        <v>Dans la commune</v>
      </c>
      <c r="I2106" s="1">
        <v>4</v>
      </c>
      <c r="J2106" s="5">
        <v>9.2592592592592588E-5</v>
      </c>
      <c r="K2106">
        <v>2.0799999999999999E-4</v>
      </c>
      <c r="L2106" s="6"/>
      <c r="M2106" s="6" t="str">
        <f>IFERROR(VLOOKUP(G2106,TCD!$A$4:$C$362,3,FALSE),"Commune de ramassage")</f>
        <v>Commune de ramassage</v>
      </c>
      <c r="N2106">
        <v>848</v>
      </c>
    </row>
    <row r="2107" spans="1:14" x14ac:dyDescent="0.3">
      <c r="A2107">
        <f t="shared" si="129"/>
        <v>2106</v>
      </c>
      <c r="B2107">
        <v>354017116483021</v>
      </c>
      <c r="C2107" t="s">
        <v>24</v>
      </c>
      <c r="D2107" s="3">
        <v>44635.597488425927</v>
      </c>
      <c r="E2107" s="4">
        <f t="shared" si="128"/>
        <v>44635.597488425927</v>
      </c>
      <c r="F2107" s="1" t="s">
        <v>15</v>
      </c>
      <c r="G2107" s="11" t="str">
        <f t="shared" si="130"/>
        <v>69203 44635,6</v>
      </c>
      <c r="H2107" s="11" t="str">
        <f t="shared" si="131"/>
        <v>Dans la commune</v>
      </c>
      <c r="I2107" s="1">
        <v>7</v>
      </c>
      <c r="J2107" s="5">
        <v>4.0509259259259258E-4</v>
      </c>
      <c r="K2107">
        <v>2.6999999999999999E-5</v>
      </c>
      <c r="L2107" s="6"/>
      <c r="M2107" s="6" t="str">
        <f>IFERROR(VLOOKUP(G2107,TCD!$A$4:$C$362,3,FALSE),"Commune de ramassage")</f>
        <v>Commune de ramassage</v>
      </c>
      <c r="N2107">
        <v>849</v>
      </c>
    </row>
    <row r="2108" spans="1:14" x14ac:dyDescent="0.3">
      <c r="A2108">
        <f t="shared" si="129"/>
        <v>2107</v>
      </c>
      <c r="B2108">
        <v>354017116483021</v>
      </c>
      <c r="C2108" t="s">
        <v>24</v>
      </c>
      <c r="D2108" s="3">
        <v>44635.597893518519</v>
      </c>
      <c r="E2108" s="4">
        <f t="shared" si="128"/>
        <v>44635.597893518519</v>
      </c>
      <c r="F2108" s="1" t="s">
        <v>15</v>
      </c>
      <c r="G2108" s="11" t="str">
        <f t="shared" si="130"/>
        <v>69203 44635,6</v>
      </c>
      <c r="H2108" s="11" t="str">
        <f t="shared" si="131"/>
        <v>Dans la commune</v>
      </c>
      <c r="I2108" s="1">
        <v>6</v>
      </c>
      <c r="J2108" s="5">
        <v>1.6203703703703703E-4</v>
      </c>
      <c r="K2108">
        <v>2.0999999999999999E-5</v>
      </c>
      <c r="L2108" s="6"/>
      <c r="M2108" s="6" t="str">
        <f>IFERROR(VLOOKUP(G2108,TCD!$A$4:$C$362,3,FALSE),"Commune de ramassage")</f>
        <v>Commune de ramassage</v>
      </c>
      <c r="N2108">
        <v>850</v>
      </c>
    </row>
    <row r="2109" spans="1:14" x14ac:dyDescent="0.3">
      <c r="A2109">
        <f t="shared" si="129"/>
        <v>2108</v>
      </c>
      <c r="B2109">
        <v>354017116483021</v>
      </c>
      <c r="C2109" t="s">
        <v>24</v>
      </c>
      <c r="D2109" s="3">
        <v>44635.598055555558</v>
      </c>
      <c r="E2109" s="4">
        <f t="shared" si="128"/>
        <v>44635.598055555558</v>
      </c>
      <c r="F2109" s="1" t="s">
        <v>15</v>
      </c>
      <c r="G2109" s="11" t="str">
        <f t="shared" si="130"/>
        <v>69203 44635,6</v>
      </c>
      <c r="H2109" s="11" t="str">
        <f t="shared" si="131"/>
        <v>Dans la commune</v>
      </c>
      <c r="I2109" s="1">
        <v>27</v>
      </c>
      <c r="J2109" s="5">
        <v>1.1574074074074073E-4</v>
      </c>
      <c r="K2109">
        <v>5.8999999999999998E-5</v>
      </c>
      <c r="L2109" s="6"/>
      <c r="M2109" s="6" t="str">
        <f>IFERROR(VLOOKUP(G2109,TCD!$A$4:$C$362,3,FALSE),"Commune de ramassage")</f>
        <v>Commune de ramassage</v>
      </c>
      <c r="N2109">
        <v>851</v>
      </c>
    </row>
    <row r="2110" spans="1:14" x14ac:dyDescent="0.3">
      <c r="A2110">
        <f t="shared" si="129"/>
        <v>2109</v>
      </c>
      <c r="B2110">
        <v>354017116483021</v>
      </c>
      <c r="C2110" t="s">
        <v>24</v>
      </c>
      <c r="D2110" s="3">
        <v>44635.598171296297</v>
      </c>
      <c r="E2110" s="4">
        <f t="shared" si="128"/>
        <v>44635.598171296297</v>
      </c>
      <c r="F2110" s="1" t="s">
        <v>15</v>
      </c>
      <c r="G2110" s="11" t="str">
        <f t="shared" si="130"/>
        <v>69203 44635,6</v>
      </c>
      <c r="H2110" s="11" t="str">
        <f t="shared" si="131"/>
        <v>Dans la commune</v>
      </c>
      <c r="I2110" s="1">
        <v>21</v>
      </c>
      <c r="J2110" s="5">
        <v>7.175925925925927E-4</v>
      </c>
      <c r="K2110">
        <v>-1E-4</v>
      </c>
      <c r="L2110" s="6"/>
      <c r="M2110" s="6" t="str">
        <f>IFERROR(VLOOKUP(G2110,TCD!$A$4:$C$362,3,FALSE),"Commune de ramassage")</f>
        <v>Commune de ramassage</v>
      </c>
      <c r="N2110">
        <v>852</v>
      </c>
    </row>
    <row r="2111" spans="1:14" x14ac:dyDescent="0.3">
      <c r="A2111">
        <f t="shared" si="129"/>
        <v>2110</v>
      </c>
      <c r="B2111">
        <v>354017116483021</v>
      </c>
      <c r="C2111" t="s">
        <v>24</v>
      </c>
      <c r="D2111" s="3">
        <v>44635.59888888889</v>
      </c>
      <c r="E2111" s="4">
        <f t="shared" si="128"/>
        <v>44635.59888888889</v>
      </c>
      <c r="F2111" s="1" t="s">
        <v>15</v>
      </c>
      <c r="G2111" s="11" t="str">
        <f t="shared" si="130"/>
        <v>69203 44635,6</v>
      </c>
      <c r="H2111" s="11" t="str">
        <f t="shared" si="131"/>
        <v>Dans la commune</v>
      </c>
      <c r="I2111" s="1">
        <v>8</v>
      </c>
      <c r="J2111" s="5">
        <v>1.8518518518518518E-4</v>
      </c>
      <c r="K2111">
        <v>-6.8999999999999997E-5</v>
      </c>
      <c r="L2111" s="6"/>
      <c r="M2111" s="6" t="str">
        <f>IFERROR(VLOOKUP(G2111,TCD!$A$4:$C$362,3,FALSE),"Commune de ramassage")</f>
        <v>Commune de ramassage</v>
      </c>
      <c r="N2111">
        <v>853</v>
      </c>
    </row>
    <row r="2112" spans="1:14" x14ac:dyDescent="0.3">
      <c r="A2112">
        <f t="shared" si="129"/>
        <v>2111</v>
      </c>
      <c r="B2112">
        <v>354017116483021</v>
      </c>
      <c r="C2112" t="s">
        <v>24</v>
      </c>
      <c r="D2112" s="3">
        <v>44635.599074074074</v>
      </c>
      <c r="E2112" s="4">
        <f t="shared" si="128"/>
        <v>44635.599074074074</v>
      </c>
      <c r="F2112" s="1" t="s">
        <v>15</v>
      </c>
      <c r="G2112" s="11" t="str">
        <f t="shared" si="130"/>
        <v>69203 44635,6</v>
      </c>
      <c r="H2112" s="11" t="str">
        <f t="shared" si="131"/>
        <v>Dans la commune</v>
      </c>
      <c r="I2112" s="1">
        <v>0</v>
      </c>
      <c r="J2112" s="5">
        <v>5.5555555555555556E-4</v>
      </c>
      <c r="K2112">
        <v>6.0000000000000002E-5</v>
      </c>
      <c r="L2112" s="6"/>
      <c r="M2112" s="6" t="str">
        <f>IFERROR(VLOOKUP(G2112,TCD!$A$4:$C$362,3,FALSE),"Commune de ramassage")</f>
        <v>Commune de ramassage</v>
      </c>
      <c r="N2112">
        <v>854</v>
      </c>
    </row>
    <row r="2113" spans="1:14" x14ac:dyDescent="0.3">
      <c r="A2113">
        <f t="shared" si="129"/>
        <v>2112</v>
      </c>
      <c r="B2113">
        <v>354017116483021</v>
      </c>
      <c r="C2113" t="s">
        <v>24</v>
      </c>
      <c r="D2113" s="3">
        <v>44635.599629629629</v>
      </c>
      <c r="E2113" s="4">
        <f t="shared" si="128"/>
        <v>44635.599629629629</v>
      </c>
      <c r="F2113" s="1" t="s">
        <v>15</v>
      </c>
      <c r="G2113" s="11" t="str">
        <f t="shared" si="130"/>
        <v>69203 44635,6</v>
      </c>
      <c r="H2113" s="11" t="str">
        <f t="shared" si="131"/>
        <v>Dans la commune</v>
      </c>
      <c r="I2113" s="1">
        <v>0</v>
      </c>
      <c r="J2113" s="5">
        <v>6.9444444444444447E-4</v>
      </c>
      <c r="K2113">
        <v>0</v>
      </c>
      <c r="L2113" s="6"/>
      <c r="M2113" s="6" t="str">
        <f>IFERROR(VLOOKUP(G2113,TCD!$A$4:$C$362,3,FALSE),"Commune de ramassage")</f>
        <v>Commune de ramassage</v>
      </c>
      <c r="N2113">
        <v>855</v>
      </c>
    </row>
    <row r="2114" spans="1:14" x14ac:dyDescent="0.3">
      <c r="A2114">
        <f t="shared" si="129"/>
        <v>2113</v>
      </c>
      <c r="B2114">
        <v>354017116483021</v>
      </c>
      <c r="C2114" t="s">
        <v>24</v>
      </c>
      <c r="D2114" s="3">
        <v>44635.600324074076</v>
      </c>
      <c r="E2114" s="4">
        <f t="shared" ref="E2114:E2177" si="132">D2114</f>
        <v>44635.600324074076</v>
      </c>
      <c r="F2114" s="1" t="s">
        <v>15</v>
      </c>
      <c r="G2114" s="11" t="str">
        <f t="shared" si="130"/>
        <v>69203 44635,6</v>
      </c>
      <c r="H2114" s="11" t="str">
        <f t="shared" si="131"/>
        <v>Dans la commune</v>
      </c>
      <c r="I2114" s="1">
        <v>0</v>
      </c>
      <c r="J2114" s="5">
        <v>7.0601851851851847E-4</v>
      </c>
      <c r="K2114">
        <v>1.3899999999999999E-4</v>
      </c>
      <c r="L2114" s="6"/>
      <c r="M2114" s="6" t="str">
        <f>IFERROR(VLOOKUP(G2114,TCD!$A$4:$C$362,3,FALSE),"Commune de ramassage")</f>
        <v>Commune de ramassage</v>
      </c>
      <c r="N2114">
        <v>856</v>
      </c>
    </row>
    <row r="2115" spans="1:14" x14ac:dyDescent="0.3">
      <c r="A2115">
        <f t="shared" ref="A2115:A2178" si="133">A2114+1</f>
        <v>2114</v>
      </c>
      <c r="B2115">
        <v>354017116483021</v>
      </c>
      <c r="C2115" t="s">
        <v>24</v>
      </c>
      <c r="D2115" s="3">
        <v>44635.601030092592</v>
      </c>
      <c r="E2115" s="4">
        <f t="shared" si="132"/>
        <v>44635.601030092592</v>
      </c>
      <c r="F2115" s="1" t="s">
        <v>15</v>
      </c>
      <c r="G2115" s="11" t="str">
        <f t="shared" ref="G2115:G2178" si="134">F2115&amp;" "&amp;ROUND(D2115,1)</f>
        <v>69203 44635,6</v>
      </c>
      <c r="H2115" s="11" t="str">
        <f t="shared" ref="H2115:H2178" si="135">IF(F2115=F2116,"Dans la commune","Entrée sortie")</f>
        <v>Dans la commune</v>
      </c>
      <c r="I2115" s="1">
        <v>12</v>
      </c>
      <c r="J2115" s="5">
        <v>7.0601851851851847E-4</v>
      </c>
      <c r="K2115">
        <v>-1.0219999999999999E-3</v>
      </c>
      <c r="L2115" s="6"/>
      <c r="M2115" s="6" t="str">
        <f>IFERROR(VLOOKUP(G2115,TCD!$A$4:$C$362,3,FALSE),"Commune de ramassage")</f>
        <v>Commune de ramassage</v>
      </c>
      <c r="N2115">
        <v>857</v>
      </c>
    </row>
    <row r="2116" spans="1:14" x14ac:dyDescent="0.3">
      <c r="A2116">
        <f t="shared" si="133"/>
        <v>2115</v>
      </c>
      <c r="B2116">
        <v>354017116483021</v>
      </c>
      <c r="C2116" t="s">
        <v>24</v>
      </c>
      <c r="D2116" s="3">
        <v>44635.601736111108</v>
      </c>
      <c r="E2116" s="4">
        <f t="shared" si="132"/>
        <v>44635.601736111108</v>
      </c>
      <c r="F2116" s="1" t="s">
        <v>15</v>
      </c>
      <c r="G2116" s="11" t="str">
        <f t="shared" si="134"/>
        <v>69203 44635,6</v>
      </c>
      <c r="H2116" s="11" t="str">
        <f t="shared" si="135"/>
        <v>Dans la commune</v>
      </c>
      <c r="I2116" s="1">
        <v>14</v>
      </c>
      <c r="J2116" s="5">
        <v>5.6712962962962956E-4</v>
      </c>
      <c r="K2116">
        <v>-4.3199999999999998E-4</v>
      </c>
      <c r="L2116" s="6"/>
      <c r="M2116" s="6" t="str">
        <f>IFERROR(VLOOKUP(G2116,TCD!$A$4:$C$362,3,FALSE),"Commune de ramassage")</f>
        <v>Commune de ramassage</v>
      </c>
      <c r="N2116">
        <v>858</v>
      </c>
    </row>
    <row r="2117" spans="1:14" x14ac:dyDescent="0.3">
      <c r="A2117">
        <f t="shared" si="133"/>
        <v>2116</v>
      </c>
      <c r="B2117">
        <v>354017116483021</v>
      </c>
      <c r="C2117" t="s">
        <v>24</v>
      </c>
      <c r="D2117" s="3">
        <v>44635.602303240739</v>
      </c>
      <c r="E2117" s="4">
        <f t="shared" si="132"/>
        <v>44635.602303240739</v>
      </c>
      <c r="F2117" s="1" t="s">
        <v>15</v>
      </c>
      <c r="G2117" s="11" t="str">
        <f t="shared" si="134"/>
        <v>69203 44635,6</v>
      </c>
      <c r="H2117" s="11" t="str">
        <f t="shared" si="135"/>
        <v>Dans la commune</v>
      </c>
      <c r="I2117" s="1">
        <v>6</v>
      </c>
      <c r="J2117" s="5">
        <v>1.1574074074074073E-4</v>
      </c>
      <c r="K2117">
        <v>-1.03E-4</v>
      </c>
      <c r="L2117" s="6"/>
      <c r="M2117" s="6" t="str">
        <f>IFERROR(VLOOKUP(G2117,TCD!$A$4:$C$362,3,FALSE),"Commune de ramassage")</f>
        <v>Commune de ramassage</v>
      </c>
      <c r="N2117">
        <v>859</v>
      </c>
    </row>
    <row r="2118" spans="1:14" x14ac:dyDescent="0.3">
      <c r="A2118">
        <f t="shared" si="133"/>
        <v>2117</v>
      </c>
      <c r="B2118">
        <v>354017116483021</v>
      </c>
      <c r="C2118" t="s">
        <v>24</v>
      </c>
      <c r="D2118" s="3">
        <v>44635.602418981478</v>
      </c>
      <c r="E2118" s="4">
        <f t="shared" si="132"/>
        <v>44635.602418981478</v>
      </c>
      <c r="F2118" s="1" t="s">
        <v>15</v>
      </c>
      <c r="G2118" s="11" t="str">
        <f t="shared" si="134"/>
        <v>69203 44635,6</v>
      </c>
      <c r="H2118" s="11" t="str">
        <f t="shared" si="135"/>
        <v>Dans la commune</v>
      </c>
      <c r="I2118" s="1">
        <v>6</v>
      </c>
      <c r="J2118" s="5">
        <v>8.1018518518518516E-5</v>
      </c>
      <c r="K2118">
        <v>-2.23E-4</v>
      </c>
      <c r="L2118" s="6"/>
      <c r="M2118" s="6" t="str">
        <f>IFERROR(VLOOKUP(G2118,TCD!$A$4:$C$362,3,FALSE),"Commune de ramassage")</f>
        <v>Commune de ramassage</v>
      </c>
      <c r="N2118">
        <v>860</v>
      </c>
    </row>
    <row r="2119" spans="1:14" x14ac:dyDescent="0.3">
      <c r="A2119">
        <f t="shared" si="133"/>
        <v>2118</v>
      </c>
      <c r="B2119">
        <v>354017116483021</v>
      </c>
      <c r="C2119" t="s">
        <v>24</v>
      </c>
      <c r="D2119" s="3">
        <v>44635.602500000001</v>
      </c>
      <c r="E2119" s="4">
        <f t="shared" si="132"/>
        <v>44635.602500000001</v>
      </c>
      <c r="F2119" s="1" t="s">
        <v>15</v>
      </c>
      <c r="G2119" s="11" t="str">
        <f t="shared" si="134"/>
        <v>69203 44635,6</v>
      </c>
      <c r="H2119" s="11" t="str">
        <f t="shared" si="135"/>
        <v>Dans la commune</v>
      </c>
      <c r="I2119" s="1">
        <v>15</v>
      </c>
      <c r="J2119" s="5">
        <v>1.8518518518518518E-4</v>
      </c>
      <c r="K2119">
        <v>-4.1899999999999999E-4</v>
      </c>
      <c r="L2119" s="6"/>
      <c r="M2119" s="6" t="str">
        <f>IFERROR(VLOOKUP(G2119,TCD!$A$4:$C$362,3,FALSE),"Commune de ramassage")</f>
        <v>Commune de ramassage</v>
      </c>
      <c r="N2119">
        <v>861</v>
      </c>
    </row>
    <row r="2120" spans="1:14" x14ac:dyDescent="0.3">
      <c r="A2120">
        <f t="shared" si="133"/>
        <v>2119</v>
      </c>
      <c r="B2120">
        <v>354017116483021</v>
      </c>
      <c r="C2120" t="s">
        <v>24</v>
      </c>
      <c r="D2120" s="3">
        <v>44635.602685185186</v>
      </c>
      <c r="E2120" s="4">
        <f t="shared" si="132"/>
        <v>44635.602685185186</v>
      </c>
      <c r="F2120" s="1" t="s">
        <v>15</v>
      </c>
      <c r="G2120" s="11" t="str">
        <f t="shared" si="134"/>
        <v>69203 44635,6</v>
      </c>
      <c r="H2120" s="11" t="str">
        <f t="shared" si="135"/>
        <v>Dans la commune</v>
      </c>
      <c r="I2120" s="1">
        <v>6</v>
      </c>
      <c r="J2120" s="5">
        <v>6.5972222222222213E-4</v>
      </c>
      <c r="K2120">
        <v>1.2E-5</v>
      </c>
      <c r="L2120" s="6"/>
      <c r="M2120" s="6" t="str">
        <f>IFERROR(VLOOKUP(G2120,TCD!$A$4:$C$362,3,FALSE),"Commune de ramassage")</f>
        <v>Commune de ramassage</v>
      </c>
      <c r="N2120">
        <v>862</v>
      </c>
    </row>
    <row r="2121" spans="1:14" x14ac:dyDescent="0.3">
      <c r="A2121">
        <f t="shared" si="133"/>
        <v>2120</v>
      </c>
      <c r="B2121">
        <v>354017116483021</v>
      </c>
      <c r="C2121" t="s">
        <v>24</v>
      </c>
      <c r="D2121" s="3">
        <v>44635.603344907409</v>
      </c>
      <c r="E2121" s="4">
        <f t="shared" si="132"/>
        <v>44635.603344907409</v>
      </c>
      <c r="F2121" s="1" t="s">
        <v>15</v>
      </c>
      <c r="G2121" s="11" t="str">
        <f t="shared" si="134"/>
        <v>69203 44635,6</v>
      </c>
      <c r="H2121" s="11" t="str">
        <f t="shared" si="135"/>
        <v>Dans la commune</v>
      </c>
      <c r="I2121" s="1">
        <v>0</v>
      </c>
      <c r="J2121" s="5">
        <v>3.5879629629629635E-4</v>
      </c>
      <c r="K2121">
        <v>2.72E-4</v>
      </c>
      <c r="L2121" s="6"/>
      <c r="M2121" s="6" t="str">
        <f>IFERROR(VLOOKUP(G2121,TCD!$A$4:$C$362,3,FALSE),"Commune de ramassage")</f>
        <v>Commune de ramassage</v>
      </c>
      <c r="N2121">
        <v>863</v>
      </c>
    </row>
    <row r="2122" spans="1:14" x14ac:dyDescent="0.3">
      <c r="A2122">
        <f t="shared" si="133"/>
        <v>2121</v>
      </c>
      <c r="B2122">
        <v>354017116483021</v>
      </c>
      <c r="C2122" t="s">
        <v>24</v>
      </c>
      <c r="D2122" s="3">
        <v>44635.603703703702</v>
      </c>
      <c r="E2122" s="4">
        <f t="shared" si="132"/>
        <v>44635.603703703702</v>
      </c>
      <c r="F2122" s="1" t="s">
        <v>15</v>
      </c>
      <c r="G2122" s="11" t="str">
        <f t="shared" si="134"/>
        <v>69203 44635,6</v>
      </c>
      <c r="H2122" s="11" t="str">
        <f t="shared" si="135"/>
        <v>Dans la commune</v>
      </c>
      <c r="I2122" s="1">
        <v>3</v>
      </c>
      <c r="J2122" s="5">
        <v>1.9675925925925926E-4</v>
      </c>
      <c r="K2122">
        <v>1.55E-4</v>
      </c>
      <c r="L2122" s="6"/>
      <c r="M2122" s="6" t="str">
        <f>IFERROR(VLOOKUP(G2122,TCD!$A$4:$C$362,3,FALSE),"Commune de ramassage")</f>
        <v>Commune de ramassage</v>
      </c>
      <c r="N2122">
        <v>864</v>
      </c>
    </row>
    <row r="2123" spans="1:14" x14ac:dyDescent="0.3">
      <c r="A2123">
        <f t="shared" si="133"/>
        <v>2122</v>
      </c>
      <c r="B2123">
        <v>354017116483021</v>
      </c>
      <c r="C2123" t="s">
        <v>24</v>
      </c>
      <c r="D2123" s="3">
        <v>44635.603900462964</v>
      </c>
      <c r="E2123" s="4">
        <f t="shared" si="132"/>
        <v>44635.603900462964</v>
      </c>
      <c r="F2123" s="1" t="s">
        <v>15</v>
      </c>
      <c r="G2123" s="11" t="str">
        <f t="shared" si="134"/>
        <v>69203 44635,6</v>
      </c>
      <c r="H2123" s="11" t="str">
        <f t="shared" si="135"/>
        <v>Dans la commune</v>
      </c>
      <c r="I2123" s="1">
        <v>9</v>
      </c>
      <c r="J2123" s="5">
        <v>1.273148148148148E-4</v>
      </c>
      <c r="K2123">
        <v>3.3500000000000001E-4</v>
      </c>
      <c r="L2123" s="6"/>
      <c r="M2123" s="6" t="str">
        <f>IFERROR(VLOOKUP(G2123,TCD!$A$4:$C$362,3,FALSE),"Commune de ramassage")</f>
        <v>Commune de ramassage</v>
      </c>
      <c r="N2123">
        <v>865</v>
      </c>
    </row>
    <row r="2124" spans="1:14" x14ac:dyDescent="0.3">
      <c r="A2124">
        <f t="shared" si="133"/>
        <v>2123</v>
      </c>
      <c r="B2124">
        <v>354017116483021</v>
      </c>
      <c r="C2124" t="s">
        <v>24</v>
      </c>
      <c r="D2124" s="3">
        <v>44635.604027777779</v>
      </c>
      <c r="E2124" s="4">
        <f t="shared" si="132"/>
        <v>44635.604027777779</v>
      </c>
      <c r="F2124" s="1" t="s">
        <v>15</v>
      </c>
      <c r="G2124" s="11" t="str">
        <f t="shared" si="134"/>
        <v>69203 44635,6</v>
      </c>
      <c r="H2124" s="11" t="str">
        <f t="shared" si="135"/>
        <v>Dans la commune</v>
      </c>
      <c r="I2124" s="1">
        <v>12</v>
      </c>
      <c r="J2124" s="5">
        <v>3.4722222222222222E-5</v>
      </c>
      <c r="K2124">
        <v>6.9999999999999994E-5</v>
      </c>
      <c r="L2124" s="6"/>
      <c r="M2124" s="6" t="str">
        <f>IFERROR(VLOOKUP(G2124,TCD!$A$4:$C$362,3,FALSE),"Commune de ramassage")</f>
        <v>Commune de ramassage</v>
      </c>
      <c r="N2124">
        <v>866</v>
      </c>
    </row>
    <row r="2125" spans="1:14" x14ac:dyDescent="0.3">
      <c r="A2125">
        <f t="shared" si="133"/>
        <v>2124</v>
      </c>
      <c r="B2125">
        <v>354017116483021</v>
      </c>
      <c r="C2125" t="s">
        <v>24</v>
      </c>
      <c r="D2125" s="3">
        <v>44635.604062500002</v>
      </c>
      <c r="E2125" s="4">
        <f t="shared" si="132"/>
        <v>44635.604062500002</v>
      </c>
      <c r="F2125" s="1" t="s">
        <v>15</v>
      </c>
      <c r="G2125" s="11" t="str">
        <f t="shared" si="134"/>
        <v>69203 44635,6</v>
      </c>
      <c r="H2125" s="11" t="str">
        <f t="shared" si="135"/>
        <v>Dans la commune</v>
      </c>
      <c r="I2125" s="1">
        <v>12</v>
      </c>
      <c r="J2125" s="5">
        <v>5.7870370370370366E-5</v>
      </c>
      <c r="K2125">
        <v>8.1000000000000004E-5</v>
      </c>
      <c r="L2125" s="6"/>
      <c r="M2125" s="6" t="str">
        <f>IFERROR(VLOOKUP(G2125,TCD!$A$4:$C$362,3,FALSE),"Commune de ramassage")</f>
        <v>Commune de ramassage</v>
      </c>
      <c r="N2125">
        <v>867</v>
      </c>
    </row>
    <row r="2126" spans="1:14" x14ac:dyDescent="0.3">
      <c r="A2126">
        <f t="shared" si="133"/>
        <v>2125</v>
      </c>
      <c r="B2126">
        <v>354017116483021</v>
      </c>
      <c r="C2126" t="s">
        <v>24</v>
      </c>
      <c r="D2126" s="3">
        <v>44635.604120370372</v>
      </c>
      <c r="E2126" s="4">
        <f t="shared" si="132"/>
        <v>44635.604120370372</v>
      </c>
      <c r="F2126" s="1" t="s">
        <v>15</v>
      </c>
      <c r="G2126" s="11" t="str">
        <f t="shared" si="134"/>
        <v>69203 44635,6</v>
      </c>
      <c r="H2126" s="11" t="str">
        <f t="shared" si="135"/>
        <v>Dans la commune</v>
      </c>
      <c r="I2126" s="1">
        <v>7</v>
      </c>
      <c r="J2126" s="5">
        <v>4.1666666666666669E-4</v>
      </c>
      <c r="K2126">
        <v>-6.0999999999999999E-5</v>
      </c>
      <c r="L2126" s="6"/>
      <c r="M2126" s="6" t="str">
        <f>IFERROR(VLOOKUP(G2126,TCD!$A$4:$C$362,3,FALSE),"Commune de ramassage")</f>
        <v>Commune de ramassage</v>
      </c>
      <c r="N2126">
        <v>868</v>
      </c>
    </row>
    <row r="2127" spans="1:14" x14ac:dyDescent="0.3">
      <c r="A2127">
        <f t="shared" si="133"/>
        <v>2126</v>
      </c>
      <c r="B2127">
        <v>354017116483021</v>
      </c>
      <c r="C2127" t="s">
        <v>24</v>
      </c>
      <c r="D2127" s="3">
        <v>44635.604537037034</v>
      </c>
      <c r="E2127" s="4">
        <f t="shared" si="132"/>
        <v>44635.604537037034</v>
      </c>
      <c r="F2127" s="1" t="s">
        <v>15</v>
      </c>
      <c r="G2127" s="11" t="str">
        <f t="shared" si="134"/>
        <v>69203 44635,6</v>
      </c>
      <c r="H2127" s="11" t="str">
        <f t="shared" si="135"/>
        <v>Dans la commune</v>
      </c>
      <c r="I2127" s="1">
        <v>6</v>
      </c>
      <c r="J2127" s="5">
        <v>3.0092592592592595E-4</v>
      </c>
      <c r="K2127">
        <v>-2.32E-4</v>
      </c>
      <c r="L2127" s="6"/>
      <c r="M2127" s="6" t="str">
        <f>IFERROR(VLOOKUP(G2127,TCD!$A$4:$C$362,3,FALSE),"Commune de ramassage")</f>
        <v>Commune de ramassage</v>
      </c>
      <c r="N2127">
        <v>869</v>
      </c>
    </row>
    <row r="2128" spans="1:14" x14ac:dyDescent="0.3">
      <c r="A2128">
        <f t="shared" si="133"/>
        <v>2127</v>
      </c>
      <c r="B2128">
        <v>354017116483021</v>
      </c>
      <c r="C2128" t="s">
        <v>24</v>
      </c>
      <c r="D2128" s="3">
        <v>44635.604837962965</v>
      </c>
      <c r="E2128" s="4">
        <f t="shared" si="132"/>
        <v>44635.604837962965</v>
      </c>
      <c r="F2128" s="1" t="s">
        <v>15</v>
      </c>
      <c r="G2128" s="11" t="str">
        <f t="shared" si="134"/>
        <v>69203 44635,6</v>
      </c>
      <c r="H2128" s="11" t="str">
        <f t="shared" si="135"/>
        <v>Dans la commune</v>
      </c>
      <c r="I2128" s="1">
        <v>7</v>
      </c>
      <c r="J2128" s="5">
        <v>2.3148148148148146E-4</v>
      </c>
      <c r="K2128">
        <v>-2.22E-4</v>
      </c>
      <c r="L2128" s="6"/>
      <c r="M2128" s="6" t="str">
        <f>IFERROR(VLOOKUP(G2128,TCD!$A$4:$C$362,3,FALSE),"Commune de ramassage")</f>
        <v>Commune de ramassage</v>
      </c>
      <c r="N2128">
        <v>870</v>
      </c>
    </row>
    <row r="2129" spans="1:14" x14ac:dyDescent="0.3">
      <c r="A2129">
        <f t="shared" si="133"/>
        <v>2128</v>
      </c>
      <c r="B2129">
        <v>354017116483021</v>
      </c>
      <c r="C2129" t="s">
        <v>24</v>
      </c>
      <c r="D2129" s="3">
        <v>44635.605069444442</v>
      </c>
      <c r="E2129" s="4">
        <f t="shared" si="132"/>
        <v>44635.605069444442</v>
      </c>
      <c r="F2129" s="1" t="s">
        <v>15</v>
      </c>
      <c r="G2129" s="11" t="str">
        <f t="shared" si="134"/>
        <v>69203 44635,6</v>
      </c>
      <c r="H2129" s="11" t="str">
        <f t="shared" si="135"/>
        <v>Dans la commune</v>
      </c>
      <c r="I2129" s="1">
        <v>10</v>
      </c>
      <c r="J2129" s="5">
        <v>4.1666666666666669E-4</v>
      </c>
      <c r="K2129">
        <v>-2.13E-4</v>
      </c>
      <c r="L2129" s="6"/>
      <c r="M2129" s="6" t="str">
        <f>IFERROR(VLOOKUP(G2129,TCD!$A$4:$C$362,3,FALSE),"Commune de ramassage")</f>
        <v>Commune de ramassage</v>
      </c>
      <c r="N2129">
        <v>871</v>
      </c>
    </row>
    <row r="2130" spans="1:14" x14ac:dyDescent="0.3">
      <c r="A2130">
        <f t="shared" si="133"/>
        <v>2129</v>
      </c>
      <c r="B2130">
        <v>354017116483021</v>
      </c>
      <c r="C2130" t="s">
        <v>24</v>
      </c>
      <c r="D2130" s="3">
        <v>44635.605486111112</v>
      </c>
      <c r="E2130" s="4">
        <f t="shared" si="132"/>
        <v>44635.605486111112</v>
      </c>
      <c r="F2130" s="1" t="s">
        <v>15</v>
      </c>
      <c r="G2130" s="11" t="str">
        <f t="shared" si="134"/>
        <v>69203 44635,6</v>
      </c>
      <c r="H2130" s="11" t="str">
        <f t="shared" si="135"/>
        <v>Dans la commune</v>
      </c>
      <c r="I2130" s="1">
        <v>7</v>
      </c>
      <c r="J2130" s="5">
        <v>4.6296296296296294E-5</v>
      </c>
      <c r="K2130">
        <v>-6.2000000000000003E-5</v>
      </c>
      <c r="L2130" s="6"/>
      <c r="M2130" s="6" t="str">
        <f>IFERROR(VLOOKUP(G2130,TCD!$A$4:$C$362,3,FALSE),"Commune de ramassage")</f>
        <v>Commune de ramassage</v>
      </c>
      <c r="N2130">
        <v>872</v>
      </c>
    </row>
    <row r="2131" spans="1:14" x14ac:dyDescent="0.3">
      <c r="A2131">
        <f t="shared" si="133"/>
        <v>2130</v>
      </c>
      <c r="B2131">
        <v>354017116483021</v>
      </c>
      <c r="C2131" t="s">
        <v>24</v>
      </c>
      <c r="D2131" s="3">
        <v>44635.605532407404</v>
      </c>
      <c r="E2131" s="4">
        <f t="shared" si="132"/>
        <v>44635.605532407404</v>
      </c>
      <c r="F2131" s="1" t="s">
        <v>15</v>
      </c>
      <c r="G2131" s="11" t="str">
        <f t="shared" si="134"/>
        <v>69203 44635,6</v>
      </c>
      <c r="H2131" s="11" t="str">
        <f t="shared" si="135"/>
        <v>Dans la commune</v>
      </c>
      <c r="I2131" s="1">
        <v>6</v>
      </c>
      <c r="J2131" s="5">
        <v>3.4722222222222222E-5</v>
      </c>
      <c r="K2131">
        <v>-1.5E-5</v>
      </c>
      <c r="L2131" s="6"/>
      <c r="M2131" s="6" t="str">
        <f>IFERROR(VLOOKUP(G2131,TCD!$A$4:$C$362,3,FALSE),"Commune de ramassage")</f>
        <v>Commune de ramassage</v>
      </c>
      <c r="N2131">
        <v>873</v>
      </c>
    </row>
    <row r="2132" spans="1:14" x14ac:dyDescent="0.3">
      <c r="A2132">
        <f t="shared" si="133"/>
        <v>2131</v>
      </c>
      <c r="B2132">
        <v>354017116483021</v>
      </c>
      <c r="C2132" t="s">
        <v>24</v>
      </c>
      <c r="D2132" s="3">
        <v>44635.605567129627</v>
      </c>
      <c r="E2132" s="4">
        <f t="shared" si="132"/>
        <v>44635.605567129627</v>
      </c>
      <c r="F2132" s="1" t="s">
        <v>15</v>
      </c>
      <c r="G2132" s="11" t="str">
        <f t="shared" si="134"/>
        <v>69203 44635,6</v>
      </c>
      <c r="H2132" s="11" t="str">
        <f t="shared" si="135"/>
        <v>Dans la commune</v>
      </c>
      <c r="I2132" s="1">
        <v>7</v>
      </c>
      <c r="J2132" s="5">
        <v>1.7361111111111112E-4</v>
      </c>
      <c r="K2132">
        <v>-2.1000000000000001E-4</v>
      </c>
      <c r="L2132" s="6"/>
      <c r="M2132" s="6" t="str">
        <f>IFERROR(VLOOKUP(G2132,TCD!$A$4:$C$362,3,FALSE),"Commune de ramassage")</f>
        <v>Commune de ramassage</v>
      </c>
      <c r="N2132">
        <v>874</v>
      </c>
    </row>
    <row r="2133" spans="1:14" x14ac:dyDescent="0.3">
      <c r="A2133">
        <f t="shared" si="133"/>
        <v>2132</v>
      </c>
      <c r="B2133">
        <v>354017116483021</v>
      </c>
      <c r="C2133" t="s">
        <v>24</v>
      </c>
      <c r="D2133" s="3">
        <v>44635.605740740742</v>
      </c>
      <c r="E2133" s="4">
        <f t="shared" si="132"/>
        <v>44635.605740740742</v>
      </c>
      <c r="F2133" s="1" t="s">
        <v>15</v>
      </c>
      <c r="G2133" s="11" t="str">
        <f t="shared" si="134"/>
        <v>69203 44635,6</v>
      </c>
      <c r="H2133" s="11" t="str">
        <f t="shared" si="135"/>
        <v>Dans la commune</v>
      </c>
      <c r="I2133" s="1">
        <v>6</v>
      </c>
      <c r="J2133" s="5">
        <v>1.0648148148148147E-3</v>
      </c>
      <c r="K2133">
        <v>-4.8000000000000001E-4</v>
      </c>
      <c r="L2133" s="6"/>
      <c r="M2133" s="6" t="str">
        <f>IFERROR(VLOOKUP(G2133,TCD!$A$4:$C$362,3,FALSE),"Commune de ramassage")</f>
        <v>Commune de ramassage</v>
      </c>
      <c r="N2133">
        <v>875</v>
      </c>
    </row>
    <row r="2134" spans="1:14" x14ac:dyDescent="0.3">
      <c r="A2134">
        <f t="shared" si="133"/>
        <v>2133</v>
      </c>
      <c r="B2134">
        <v>354017116483021</v>
      </c>
      <c r="C2134" t="s">
        <v>24</v>
      </c>
      <c r="D2134" s="3">
        <v>44635.606805555559</v>
      </c>
      <c r="E2134" s="4">
        <f t="shared" si="132"/>
        <v>44635.606805555559</v>
      </c>
      <c r="F2134" s="1" t="s">
        <v>15</v>
      </c>
      <c r="G2134" s="11" t="str">
        <f t="shared" si="134"/>
        <v>69203 44635,6</v>
      </c>
      <c r="H2134" s="11" t="str">
        <f t="shared" si="135"/>
        <v>Dans la commune</v>
      </c>
      <c r="I2134" s="1">
        <v>7</v>
      </c>
      <c r="J2134" s="5">
        <v>3.4722222222222222E-5</v>
      </c>
      <c r="K2134">
        <v>1.4E-5</v>
      </c>
      <c r="L2134" s="6"/>
      <c r="M2134" s="6" t="str">
        <f>IFERROR(VLOOKUP(G2134,TCD!$A$4:$C$362,3,FALSE),"Commune de ramassage")</f>
        <v>Commune de ramassage</v>
      </c>
      <c r="N2134">
        <v>876</v>
      </c>
    </row>
    <row r="2135" spans="1:14" x14ac:dyDescent="0.3">
      <c r="A2135">
        <f t="shared" si="133"/>
        <v>2134</v>
      </c>
      <c r="B2135">
        <v>354017116483021</v>
      </c>
      <c r="C2135" t="s">
        <v>24</v>
      </c>
      <c r="D2135" s="3">
        <v>44635.606840277775</v>
      </c>
      <c r="E2135" s="4">
        <f t="shared" si="132"/>
        <v>44635.606840277775</v>
      </c>
      <c r="F2135" s="1" t="s">
        <v>15</v>
      </c>
      <c r="G2135" s="11" t="str">
        <f t="shared" si="134"/>
        <v>69203 44635,6</v>
      </c>
      <c r="H2135" s="11" t="str">
        <f t="shared" si="135"/>
        <v>Dans la commune</v>
      </c>
      <c r="I2135" s="1">
        <v>8</v>
      </c>
      <c r="J2135" s="5">
        <v>7.407407407407407E-4</v>
      </c>
      <c r="K2135">
        <v>-2.02E-4</v>
      </c>
      <c r="L2135" s="6"/>
      <c r="M2135" s="6" t="str">
        <f>IFERROR(VLOOKUP(G2135,TCD!$A$4:$C$362,3,FALSE),"Commune de ramassage")</f>
        <v>Commune de ramassage</v>
      </c>
      <c r="N2135">
        <v>877</v>
      </c>
    </row>
    <row r="2136" spans="1:14" x14ac:dyDescent="0.3">
      <c r="A2136">
        <f t="shared" si="133"/>
        <v>2135</v>
      </c>
      <c r="B2136">
        <v>354017116483021</v>
      </c>
      <c r="C2136" t="s">
        <v>24</v>
      </c>
      <c r="D2136" s="3">
        <v>44635.607581018521</v>
      </c>
      <c r="E2136" s="4">
        <f t="shared" si="132"/>
        <v>44635.607581018521</v>
      </c>
      <c r="F2136" s="1" t="s">
        <v>15</v>
      </c>
      <c r="G2136" s="11" t="str">
        <f t="shared" si="134"/>
        <v>69203 44635,6</v>
      </c>
      <c r="H2136" s="11" t="str">
        <f t="shared" si="135"/>
        <v>Dans la commune</v>
      </c>
      <c r="I2136" s="1">
        <v>5</v>
      </c>
      <c r="J2136" s="5">
        <v>1.1574074074074073E-5</v>
      </c>
      <c r="K2136">
        <v>0</v>
      </c>
      <c r="L2136" s="6"/>
      <c r="M2136" s="6" t="str">
        <f>IFERROR(VLOOKUP(G2136,TCD!$A$4:$C$362,3,FALSE),"Commune de ramassage")</f>
        <v>Commune de ramassage</v>
      </c>
      <c r="N2136">
        <v>878</v>
      </c>
    </row>
    <row r="2137" spans="1:14" x14ac:dyDescent="0.3">
      <c r="A2137">
        <f t="shared" si="133"/>
        <v>2136</v>
      </c>
      <c r="B2137">
        <v>354017116483021</v>
      </c>
      <c r="C2137" t="s">
        <v>24</v>
      </c>
      <c r="D2137" s="3">
        <v>44635.607592592591</v>
      </c>
      <c r="E2137" s="4">
        <f t="shared" si="132"/>
        <v>44635.607592592591</v>
      </c>
      <c r="F2137" s="1" t="s">
        <v>15</v>
      </c>
      <c r="G2137" s="11" t="str">
        <f t="shared" si="134"/>
        <v>69203 44635,6</v>
      </c>
      <c r="H2137" s="11" t="str">
        <f t="shared" si="135"/>
        <v>Dans la commune</v>
      </c>
      <c r="I2137" s="1">
        <v>0</v>
      </c>
      <c r="J2137" s="5">
        <v>1.6203703703703703E-4</v>
      </c>
      <c r="K2137">
        <v>3.8999999999999999E-4</v>
      </c>
      <c r="L2137" s="6"/>
      <c r="M2137" s="6" t="str">
        <f>IFERROR(VLOOKUP(G2137,TCD!$A$4:$C$362,3,FALSE),"Commune de ramassage")</f>
        <v>Commune de ramassage</v>
      </c>
      <c r="N2137">
        <v>879</v>
      </c>
    </row>
    <row r="2138" spans="1:14" x14ac:dyDescent="0.3">
      <c r="A2138">
        <f t="shared" si="133"/>
        <v>2137</v>
      </c>
      <c r="B2138">
        <v>354017116483021</v>
      </c>
      <c r="C2138" t="s">
        <v>24</v>
      </c>
      <c r="D2138" s="3">
        <v>44635.607754629629</v>
      </c>
      <c r="E2138" s="4">
        <f t="shared" si="132"/>
        <v>44635.607754629629</v>
      </c>
      <c r="F2138" s="1" t="s">
        <v>15</v>
      </c>
      <c r="G2138" s="11" t="str">
        <f t="shared" si="134"/>
        <v>69203 44635,6</v>
      </c>
      <c r="H2138" s="11" t="str">
        <f t="shared" si="135"/>
        <v>Dans la commune</v>
      </c>
      <c r="I2138" s="1">
        <v>13</v>
      </c>
      <c r="J2138" s="5">
        <v>5.7870370370370378E-4</v>
      </c>
      <c r="K2138">
        <v>2.7300000000000002E-4</v>
      </c>
      <c r="L2138" s="6"/>
      <c r="M2138" s="6" t="str">
        <f>IFERROR(VLOOKUP(G2138,TCD!$A$4:$C$362,3,FALSE),"Commune de ramassage")</f>
        <v>Commune de ramassage</v>
      </c>
      <c r="N2138">
        <v>880</v>
      </c>
    </row>
    <row r="2139" spans="1:14" x14ac:dyDescent="0.3">
      <c r="A2139">
        <f t="shared" si="133"/>
        <v>2138</v>
      </c>
      <c r="B2139">
        <v>354017116483021</v>
      </c>
      <c r="C2139" t="s">
        <v>24</v>
      </c>
      <c r="D2139" s="3">
        <v>44635.60833333333</v>
      </c>
      <c r="E2139" s="4">
        <f t="shared" si="132"/>
        <v>44635.60833333333</v>
      </c>
      <c r="F2139" s="1" t="s">
        <v>15</v>
      </c>
      <c r="G2139" s="11" t="str">
        <f t="shared" si="134"/>
        <v>69203 44635,6</v>
      </c>
      <c r="H2139" s="11" t="str">
        <f t="shared" si="135"/>
        <v>Dans la commune</v>
      </c>
      <c r="I2139" s="1">
        <v>9</v>
      </c>
      <c r="J2139" s="5">
        <v>5.7870370370370366E-5</v>
      </c>
      <c r="K2139">
        <v>1.5899999999999999E-4</v>
      </c>
      <c r="L2139" s="6"/>
      <c r="M2139" s="6" t="str">
        <f>IFERROR(VLOOKUP(G2139,TCD!$A$4:$C$362,3,FALSE),"Commune de ramassage")</f>
        <v>Commune de ramassage</v>
      </c>
      <c r="N2139">
        <v>881</v>
      </c>
    </row>
    <row r="2140" spans="1:14" x14ac:dyDescent="0.3">
      <c r="A2140">
        <f t="shared" si="133"/>
        <v>2139</v>
      </c>
      <c r="B2140">
        <v>354017116483021</v>
      </c>
      <c r="C2140" t="s">
        <v>24</v>
      </c>
      <c r="D2140" s="3">
        <v>44635.608391203707</v>
      </c>
      <c r="E2140" s="4">
        <f t="shared" si="132"/>
        <v>44635.608391203707</v>
      </c>
      <c r="F2140" s="1" t="s">
        <v>15</v>
      </c>
      <c r="G2140" s="11" t="str">
        <f t="shared" si="134"/>
        <v>69203 44635,6</v>
      </c>
      <c r="H2140" s="11" t="str">
        <f t="shared" si="135"/>
        <v>Dans la commune</v>
      </c>
      <c r="I2140" s="1">
        <v>14</v>
      </c>
      <c r="J2140" s="5">
        <v>3.5879629629629635E-4</v>
      </c>
      <c r="K2140">
        <v>3.9599999999999998E-4</v>
      </c>
      <c r="L2140" s="6"/>
      <c r="M2140" s="6" t="str">
        <f>IFERROR(VLOOKUP(G2140,TCD!$A$4:$C$362,3,FALSE),"Commune de ramassage")</f>
        <v>Commune de ramassage</v>
      </c>
      <c r="N2140">
        <v>882</v>
      </c>
    </row>
    <row r="2141" spans="1:14" x14ac:dyDescent="0.3">
      <c r="A2141">
        <f t="shared" si="133"/>
        <v>2140</v>
      </c>
      <c r="B2141">
        <v>354017116483021</v>
      </c>
      <c r="C2141" t="s">
        <v>24</v>
      </c>
      <c r="D2141" s="3">
        <v>44635.608749999999</v>
      </c>
      <c r="E2141" s="4">
        <f t="shared" si="132"/>
        <v>44635.608749999999</v>
      </c>
      <c r="F2141" s="1" t="s">
        <v>15</v>
      </c>
      <c r="G2141" s="11" t="str">
        <f t="shared" si="134"/>
        <v>69203 44635,6</v>
      </c>
      <c r="H2141" s="11" t="str">
        <f t="shared" si="135"/>
        <v>Dans la commune</v>
      </c>
      <c r="I2141" s="1">
        <v>12</v>
      </c>
      <c r="J2141" s="5">
        <v>2.3148148148148147E-5</v>
      </c>
      <c r="K2141">
        <v>4.1999999999999998E-5</v>
      </c>
      <c r="L2141" s="6"/>
      <c r="M2141" s="6" t="str">
        <f>IFERROR(VLOOKUP(G2141,TCD!$A$4:$C$362,3,FALSE),"Commune de ramassage")</f>
        <v>Commune de ramassage</v>
      </c>
      <c r="N2141">
        <v>883</v>
      </c>
    </row>
    <row r="2142" spans="1:14" x14ac:dyDescent="0.3">
      <c r="A2142">
        <f t="shared" si="133"/>
        <v>2141</v>
      </c>
      <c r="B2142">
        <v>354017116483021</v>
      </c>
      <c r="C2142" t="s">
        <v>24</v>
      </c>
      <c r="D2142" s="3">
        <v>44635.608773148146</v>
      </c>
      <c r="E2142" s="4">
        <f t="shared" si="132"/>
        <v>44635.608773148146</v>
      </c>
      <c r="F2142" s="1" t="s">
        <v>15</v>
      </c>
      <c r="G2142" s="11" t="str">
        <f t="shared" si="134"/>
        <v>69203 44635,6</v>
      </c>
      <c r="H2142" s="11" t="str">
        <f t="shared" si="135"/>
        <v>Dans la commune</v>
      </c>
      <c r="I2142" s="1">
        <v>6</v>
      </c>
      <c r="J2142" s="5">
        <v>7.407407407407407E-4</v>
      </c>
      <c r="K2142">
        <v>-2.5000000000000001E-4</v>
      </c>
      <c r="L2142" s="6"/>
      <c r="M2142" s="6" t="str">
        <f>IFERROR(VLOOKUP(G2142,TCD!$A$4:$C$362,3,FALSE),"Commune de ramassage")</f>
        <v>Commune de ramassage</v>
      </c>
      <c r="N2142">
        <v>884</v>
      </c>
    </row>
    <row r="2143" spans="1:14" x14ac:dyDescent="0.3">
      <c r="A2143">
        <f t="shared" si="133"/>
        <v>2142</v>
      </c>
      <c r="B2143">
        <v>354017116483021</v>
      </c>
      <c r="C2143" t="s">
        <v>24</v>
      </c>
      <c r="D2143" s="3">
        <v>44635.609513888892</v>
      </c>
      <c r="E2143" s="4">
        <f t="shared" si="132"/>
        <v>44635.609513888892</v>
      </c>
      <c r="F2143" s="1" t="s">
        <v>15</v>
      </c>
      <c r="G2143" s="11" t="str">
        <f t="shared" si="134"/>
        <v>69203 44635,6</v>
      </c>
      <c r="H2143" s="11" t="str">
        <f t="shared" si="135"/>
        <v>Dans la commune</v>
      </c>
      <c r="I2143" s="1">
        <v>6</v>
      </c>
      <c r="J2143" s="5">
        <v>6.9444444444444444E-5</v>
      </c>
      <c r="K2143">
        <v>1.17E-4</v>
      </c>
      <c r="L2143" s="6"/>
      <c r="M2143" s="6" t="str">
        <f>IFERROR(VLOOKUP(G2143,TCD!$A$4:$C$362,3,FALSE),"Commune de ramassage")</f>
        <v>Commune de ramassage</v>
      </c>
      <c r="N2143">
        <v>885</v>
      </c>
    </row>
    <row r="2144" spans="1:14" x14ac:dyDescent="0.3">
      <c r="A2144">
        <f t="shared" si="133"/>
        <v>2143</v>
      </c>
      <c r="B2144">
        <v>354017116483021</v>
      </c>
      <c r="C2144" t="s">
        <v>24</v>
      </c>
      <c r="D2144" s="3">
        <v>44635.609583333331</v>
      </c>
      <c r="E2144" s="4">
        <f t="shared" si="132"/>
        <v>44635.609583333331</v>
      </c>
      <c r="F2144" s="1" t="s">
        <v>15</v>
      </c>
      <c r="G2144" s="11" t="str">
        <f t="shared" si="134"/>
        <v>69203 44635,6</v>
      </c>
      <c r="H2144" s="11" t="str">
        <f t="shared" si="135"/>
        <v>Dans la commune</v>
      </c>
      <c r="I2144" s="1">
        <v>8</v>
      </c>
      <c r="J2144" s="5">
        <v>8.1018518518518516E-5</v>
      </c>
      <c r="K2144">
        <v>1.03E-4</v>
      </c>
      <c r="L2144" s="6"/>
      <c r="M2144" s="6" t="str">
        <f>IFERROR(VLOOKUP(G2144,TCD!$A$4:$C$362,3,FALSE),"Commune de ramassage")</f>
        <v>Commune de ramassage</v>
      </c>
      <c r="N2144">
        <v>886</v>
      </c>
    </row>
    <row r="2145" spans="1:14" x14ac:dyDescent="0.3">
      <c r="A2145">
        <f t="shared" si="133"/>
        <v>2144</v>
      </c>
      <c r="B2145">
        <v>354017116483021</v>
      </c>
      <c r="C2145" t="s">
        <v>24</v>
      </c>
      <c r="D2145" s="3">
        <v>44635.609664351854</v>
      </c>
      <c r="E2145" s="4">
        <f t="shared" si="132"/>
        <v>44635.609664351854</v>
      </c>
      <c r="F2145" s="1" t="s">
        <v>15</v>
      </c>
      <c r="G2145" s="11" t="str">
        <f t="shared" si="134"/>
        <v>69203 44635,6</v>
      </c>
      <c r="H2145" s="11" t="str">
        <f t="shared" si="135"/>
        <v>Dans la commune</v>
      </c>
      <c r="I2145" s="1">
        <v>8</v>
      </c>
      <c r="J2145" s="5">
        <v>4.6296296296296294E-5</v>
      </c>
      <c r="K2145">
        <v>5.1999999999999997E-5</v>
      </c>
      <c r="L2145" s="6"/>
      <c r="M2145" s="6" t="str">
        <f>IFERROR(VLOOKUP(G2145,TCD!$A$4:$C$362,3,FALSE),"Commune de ramassage")</f>
        <v>Commune de ramassage</v>
      </c>
      <c r="N2145">
        <v>887</v>
      </c>
    </row>
    <row r="2146" spans="1:14" x14ac:dyDescent="0.3">
      <c r="A2146">
        <f t="shared" si="133"/>
        <v>2145</v>
      </c>
      <c r="B2146">
        <v>354017116483021</v>
      </c>
      <c r="C2146" t="s">
        <v>24</v>
      </c>
      <c r="D2146" s="3">
        <v>44635.609710648147</v>
      </c>
      <c r="E2146" s="4">
        <f t="shared" si="132"/>
        <v>44635.609710648147</v>
      </c>
      <c r="F2146" s="1" t="s">
        <v>15</v>
      </c>
      <c r="G2146" s="11" t="str">
        <f t="shared" si="134"/>
        <v>69203 44635,6</v>
      </c>
      <c r="H2146" s="11" t="str">
        <f t="shared" si="135"/>
        <v>Dans la commune</v>
      </c>
      <c r="I2146" s="1">
        <v>6</v>
      </c>
      <c r="J2146" s="5">
        <v>1.6203703703703703E-4</v>
      </c>
      <c r="K2146">
        <v>4.0000000000000003E-5</v>
      </c>
      <c r="L2146" s="6"/>
      <c r="M2146" s="6" t="str">
        <f>IFERROR(VLOOKUP(G2146,TCD!$A$4:$C$362,3,FALSE),"Commune de ramassage")</f>
        <v>Commune de ramassage</v>
      </c>
      <c r="N2146">
        <v>888</v>
      </c>
    </row>
    <row r="2147" spans="1:14" x14ac:dyDescent="0.3">
      <c r="A2147">
        <f t="shared" si="133"/>
        <v>2146</v>
      </c>
      <c r="B2147">
        <v>354017116483021</v>
      </c>
      <c r="C2147" t="s">
        <v>24</v>
      </c>
      <c r="D2147" s="3">
        <v>44635.609872685185</v>
      </c>
      <c r="E2147" s="4">
        <f t="shared" si="132"/>
        <v>44635.609872685185</v>
      </c>
      <c r="F2147" s="1" t="s">
        <v>15</v>
      </c>
      <c r="G2147" s="11" t="str">
        <f t="shared" si="134"/>
        <v>69203 44635,6</v>
      </c>
      <c r="H2147" s="11" t="str">
        <f t="shared" si="135"/>
        <v>Dans la commune</v>
      </c>
      <c r="I2147" s="1">
        <v>0</v>
      </c>
      <c r="J2147" s="5">
        <v>7.7546296296296304E-4</v>
      </c>
      <c r="K2147">
        <v>5.2599999999999999E-4</v>
      </c>
      <c r="L2147" s="6"/>
      <c r="M2147" s="6" t="str">
        <f>IFERROR(VLOOKUP(G2147,TCD!$A$4:$C$362,3,FALSE),"Commune de ramassage")</f>
        <v>Commune de ramassage</v>
      </c>
      <c r="N2147">
        <v>889</v>
      </c>
    </row>
    <row r="2148" spans="1:14" x14ac:dyDescent="0.3">
      <c r="A2148">
        <f t="shared" si="133"/>
        <v>2147</v>
      </c>
      <c r="B2148">
        <v>354017116483021</v>
      </c>
      <c r="C2148" t="s">
        <v>24</v>
      </c>
      <c r="D2148" s="3">
        <v>44635.610648148147</v>
      </c>
      <c r="E2148" s="4">
        <f t="shared" si="132"/>
        <v>44635.610648148147</v>
      </c>
      <c r="F2148" s="1" t="s">
        <v>15</v>
      </c>
      <c r="G2148" s="11" t="str">
        <f t="shared" si="134"/>
        <v>69203 44635,6</v>
      </c>
      <c r="H2148" s="11" t="str">
        <f t="shared" si="135"/>
        <v>Dans la commune</v>
      </c>
      <c r="I2148" s="1">
        <v>0</v>
      </c>
      <c r="J2148" s="5">
        <v>8.1018518518518516E-5</v>
      </c>
      <c r="K2148">
        <v>5.0000000000000002E-5</v>
      </c>
      <c r="L2148" s="6"/>
      <c r="M2148" s="6" t="str">
        <f>IFERROR(VLOOKUP(G2148,TCD!$A$4:$C$362,3,FALSE),"Commune de ramassage")</f>
        <v>Commune de ramassage</v>
      </c>
      <c r="N2148">
        <v>890</v>
      </c>
    </row>
    <row r="2149" spans="1:14" x14ac:dyDescent="0.3">
      <c r="A2149">
        <f t="shared" si="133"/>
        <v>2148</v>
      </c>
      <c r="B2149">
        <v>354017116483021</v>
      </c>
      <c r="C2149" t="s">
        <v>24</v>
      </c>
      <c r="D2149" s="3">
        <v>44635.610729166663</v>
      </c>
      <c r="E2149" s="4">
        <f t="shared" si="132"/>
        <v>44635.610729166663</v>
      </c>
      <c r="F2149" s="1" t="s">
        <v>15</v>
      </c>
      <c r="G2149" s="11" t="str">
        <f t="shared" si="134"/>
        <v>69203 44635,6</v>
      </c>
      <c r="H2149" s="11" t="str">
        <f t="shared" si="135"/>
        <v>Dans la commune</v>
      </c>
      <c r="I2149" s="1">
        <v>6</v>
      </c>
      <c r="J2149" s="5">
        <v>1.6203703703703703E-4</v>
      </c>
      <c r="K2149">
        <v>-5.8E-5</v>
      </c>
      <c r="L2149" s="6"/>
      <c r="M2149" s="6" t="str">
        <f>IFERROR(VLOOKUP(G2149,TCD!$A$4:$C$362,3,FALSE),"Commune de ramassage")</f>
        <v>Commune de ramassage</v>
      </c>
      <c r="N2149">
        <v>891</v>
      </c>
    </row>
    <row r="2150" spans="1:14" x14ac:dyDescent="0.3">
      <c r="A2150">
        <f t="shared" si="133"/>
        <v>2149</v>
      </c>
      <c r="B2150">
        <v>354017116483021</v>
      </c>
      <c r="C2150" t="s">
        <v>24</v>
      </c>
      <c r="D2150" s="3">
        <v>44635.610891203702</v>
      </c>
      <c r="E2150" s="4">
        <f t="shared" si="132"/>
        <v>44635.610891203702</v>
      </c>
      <c r="F2150" s="1" t="s">
        <v>15</v>
      </c>
      <c r="G2150" s="11" t="str">
        <f t="shared" si="134"/>
        <v>69203 44635,6</v>
      </c>
      <c r="H2150" s="11" t="str">
        <f t="shared" si="135"/>
        <v>Dans la commune</v>
      </c>
      <c r="I2150" s="1">
        <v>6</v>
      </c>
      <c r="J2150" s="5">
        <v>1.0416666666666667E-4</v>
      </c>
      <c r="K2150">
        <v>-1.15E-4</v>
      </c>
      <c r="L2150" s="6"/>
      <c r="M2150" s="6" t="str">
        <f>IFERROR(VLOOKUP(G2150,TCD!$A$4:$C$362,3,FALSE),"Commune de ramassage")</f>
        <v>Commune de ramassage</v>
      </c>
      <c r="N2150">
        <v>892</v>
      </c>
    </row>
    <row r="2151" spans="1:14" x14ac:dyDescent="0.3">
      <c r="A2151">
        <f t="shared" si="133"/>
        <v>2150</v>
      </c>
      <c r="B2151">
        <v>354017116483021</v>
      </c>
      <c r="C2151" t="s">
        <v>24</v>
      </c>
      <c r="D2151" s="3">
        <v>44635.610995370371</v>
      </c>
      <c r="E2151" s="4">
        <f t="shared" si="132"/>
        <v>44635.610995370371</v>
      </c>
      <c r="F2151" s="1" t="s">
        <v>15</v>
      </c>
      <c r="G2151" s="11" t="str">
        <f t="shared" si="134"/>
        <v>69203 44635,6</v>
      </c>
      <c r="H2151" s="11" t="str">
        <f t="shared" si="135"/>
        <v>Dans la commune</v>
      </c>
      <c r="I2151" s="1">
        <v>11</v>
      </c>
      <c r="J2151" s="5">
        <v>4.6296296296296294E-5</v>
      </c>
      <c r="K2151">
        <v>5.0000000000000002E-5</v>
      </c>
      <c r="L2151" s="6"/>
      <c r="M2151" s="6" t="str">
        <f>IFERROR(VLOOKUP(G2151,TCD!$A$4:$C$362,3,FALSE),"Commune de ramassage")</f>
        <v>Commune de ramassage</v>
      </c>
      <c r="N2151">
        <v>893</v>
      </c>
    </row>
    <row r="2152" spans="1:14" x14ac:dyDescent="0.3">
      <c r="A2152">
        <f t="shared" si="133"/>
        <v>2151</v>
      </c>
      <c r="B2152">
        <v>354017116483021</v>
      </c>
      <c r="C2152" t="s">
        <v>24</v>
      </c>
      <c r="D2152" s="3">
        <v>44635.611041666663</v>
      </c>
      <c r="E2152" s="4">
        <f t="shared" si="132"/>
        <v>44635.611041666663</v>
      </c>
      <c r="F2152" s="1" t="s">
        <v>15</v>
      </c>
      <c r="G2152" s="11" t="str">
        <f t="shared" si="134"/>
        <v>69203 44635,6</v>
      </c>
      <c r="H2152" s="11" t="str">
        <f t="shared" si="135"/>
        <v>Dans la commune</v>
      </c>
      <c r="I2152" s="1">
        <v>9</v>
      </c>
      <c r="J2152" s="5">
        <v>1.8518518518518518E-4</v>
      </c>
      <c r="K2152">
        <v>1.93E-4</v>
      </c>
      <c r="L2152" s="6"/>
      <c r="M2152" s="6" t="str">
        <f>IFERROR(VLOOKUP(G2152,TCD!$A$4:$C$362,3,FALSE),"Commune de ramassage")</f>
        <v>Commune de ramassage</v>
      </c>
      <c r="N2152">
        <v>894</v>
      </c>
    </row>
    <row r="2153" spans="1:14" x14ac:dyDescent="0.3">
      <c r="A2153">
        <f t="shared" si="133"/>
        <v>2152</v>
      </c>
      <c r="B2153">
        <v>354017116483021</v>
      </c>
      <c r="C2153" t="s">
        <v>24</v>
      </c>
      <c r="D2153" s="3">
        <v>44635.611226851855</v>
      </c>
      <c r="E2153" s="4">
        <f t="shared" si="132"/>
        <v>44635.611226851855</v>
      </c>
      <c r="F2153" s="1" t="s">
        <v>15</v>
      </c>
      <c r="G2153" s="11" t="str">
        <f t="shared" si="134"/>
        <v>69203 44635,6</v>
      </c>
      <c r="H2153" s="11" t="str">
        <f t="shared" si="135"/>
        <v>Dans la commune</v>
      </c>
      <c r="I2153" s="1">
        <v>11</v>
      </c>
      <c r="J2153" s="5">
        <v>3.4722222222222222E-5</v>
      </c>
      <c r="K2153">
        <v>6.4999999999999994E-5</v>
      </c>
      <c r="L2153" s="6"/>
      <c r="M2153" s="6" t="str">
        <f>IFERROR(VLOOKUP(G2153,TCD!$A$4:$C$362,3,FALSE),"Commune de ramassage")</f>
        <v>Commune de ramassage</v>
      </c>
      <c r="N2153">
        <v>895</v>
      </c>
    </row>
    <row r="2154" spans="1:14" x14ac:dyDescent="0.3">
      <c r="A2154">
        <f t="shared" si="133"/>
        <v>2153</v>
      </c>
      <c r="B2154">
        <v>354017116483021</v>
      </c>
      <c r="C2154" t="s">
        <v>24</v>
      </c>
      <c r="D2154" s="3">
        <v>44635.611261574071</v>
      </c>
      <c r="E2154" s="4">
        <f t="shared" si="132"/>
        <v>44635.611261574071</v>
      </c>
      <c r="F2154" s="1" t="s">
        <v>15</v>
      </c>
      <c r="G2154" s="11" t="str">
        <f t="shared" si="134"/>
        <v>69203 44635,6</v>
      </c>
      <c r="H2154" s="11" t="str">
        <f t="shared" si="135"/>
        <v>Dans la commune</v>
      </c>
      <c r="I2154" s="1">
        <v>6</v>
      </c>
      <c r="J2154" s="5">
        <v>6.9444444444444444E-5</v>
      </c>
      <c r="K2154">
        <v>6.9999999999999999E-6</v>
      </c>
      <c r="L2154" s="6"/>
      <c r="M2154" s="6" t="str">
        <f>IFERROR(VLOOKUP(G2154,TCD!$A$4:$C$362,3,FALSE),"Commune de ramassage")</f>
        <v>Commune de ramassage</v>
      </c>
      <c r="N2154">
        <v>896</v>
      </c>
    </row>
    <row r="2155" spans="1:14" x14ac:dyDescent="0.3">
      <c r="A2155">
        <f t="shared" si="133"/>
        <v>2154</v>
      </c>
      <c r="B2155">
        <v>354017116483021</v>
      </c>
      <c r="C2155" t="s">
        <v>24</v>
      </c>
      <c r="D2155" s="3">
        <v>44635.611331018517</v>
      </c>
      <c r="E2155" s="4">
        <f t="shared" si="132"/>
        <v>44635.611331018517</v>
      </c>
      <c r="F2155" s="1" t="s">
        <v>15</v>
      </c>
      <c r="G2155" s="11" t="str">
        <f t="shared" si="134"/>
        <v>69203 44635,6</v>
      </c>
      <c r="H2155" s="11" t="str">
        <f t="shared" si="135"/>
        <v>Dans la commune</v>
      </c>
      <c r="I2155" s="1">
        <v>0</v>
      </c>
      <c r="J2155" s="5">
        <v>6.8287037037037025E-4</v>
      </c>
      <c r="K2155">
        <v>5.1999999999999995E-4</v>
      </c>
      <c r="L2155" s="6"/>
      <c r="M2155" s="6" t="str">
        <f>IFERROR(VLOOKUP(G2155,TCD!$A$4:$C$362,3,FALSE),"Commune de ramassage")</f>
        <v>Commune de ramassage</v>
      </c>
      <c r="N2155">
        <v>897</v>
      </c>
    </row>
    <row r="2156" spans="1:14" x14ac:dyDescent="0.3">
      <c r="A2156">
        <f t="shared" si="133"/>
        <v>2155</v>
      </c>
      <c r="B2156">
        <v>354017116483021</v>
      </c>
      <c r="C2156" t="s">
        <v>24</v>
      </c>
      <c r="D2156" s="3">
        <v>44635.612013888887</v>
      </c>
      <c r="E2156" s="4">
        <f t="shared" si="132"/>
        <v>44635.612013888887</v>
      </c>
      <c r="F2156" s="1" t="s">
        <v>15</v>
      </c>
      <c r="G2156" s="11" t="str">
        <f t="shared" si="134"/>
        <v>69203 44635,6</v>
      </c>
      <c r="H2156" s="11" t="str">
        <f t="shared" si="135"/>
        <v>Dans la commune</v>
      </c>
      <c r="I2156" s="1">
        <v>9</v>
      </c>
      <c r="J2156" s="5">
        <v>9.2592592592592588E-5</v>
      </c>
      <c r="K2156">
        <v>1.07E-4</v>
      </c>
      <c r="L2156" s="6"/>
      <c r="M2156" s="6" t="str">
        <f>IFERROR(VLOOKUP(G2156,TCD!$A$4:$C$362,3,FALSE),"Commune de ramassage")</f>
        <v>Commune de ramassage</v>
      </c>
      <c r="N2156">
        <v>898</v>
      </c>
    </row>
    <row r="2157" spans="1:14" x14ac:dyDescent="0.3">
      <c r="A2157">
        <f t="shared" si="133"/>
        <v>2156</v>
      </c>
      <c r="B2157">
        <v>354017116483021</v>
      </c>
      <c r="C2157" t="s">
        <v>24</v>
      </c>
      <c r="D2157" s="3">
        <v>44635.61210648148</v>
      </c>
      <c r="E2157" s="4">
        <f t="shared" si="132"/>
        <v>44635.61210648148</v>
      </c>
      <c r="F2157" s="1" t="s">
        <v>15</v>
      </c>
      <c r="G2157" s="11" t="str">
        <f t="shared" si="134"/>
        <v>69203 44635,6</v>
      </c>
      <c r="H2157" s="11" t="str">
        <f t="shared" si="135"/>
        <v>Dans la commune</v>
      </c>
      <c r="I2157" s="1">
        <v>10</v>
      </c>
      <c r="J2157" s="5">
        <v>3.4722222222222222E-5</v>
      </c>
      <c r="K2157">
        <v>3.0000000000000001E-5</v>
      </c>
      <c r="L2157" s="6"/>
      <c r="M2157" s="6" t="str">
        <f>IFERROR(VLOOKUP(G2157,TCD!$A$4:$C$362,3,FALSE),"Commune de ramassage")</f>
        <v>Commune de ramassage</v>
      </c>
      <c r="N2157">
        <v>899</v>
      </c>
    </row>
    <row r="2158" spans="1:14" x14ac:dyDescent="0.3">
      <c r="A2158">
        <f t="shared" si="133"/>
        <v>2157</v>
      </c>
      <c r="B2158">
        <v>354017116483021</v>
      </c>
      <c r="C2158" t="s">
        <v>24</v>
      </c>
      <c r="D2158" s="3">
        <v>44635.612141203703</v>
      </c>
      <c r="E2158" s="4">
        <f t="shared" si="132"/>
        <v>44635.612141203703</v>
      </c>
      <c r="F2158" s="1" t="s">
        <v>15</v>
      </c>
      <c r="G2158" s="11" t="str">
        <f t="shared" si="134"/>
        <v>69203 44635,6</v>
      </c>
      <c r="H2158" s="11" t="str">
        <f t="shared" si="135"/>
        <v>Dans la commune</v>
      </c>
      <c r="I2158" s="1">
        <v>6</v>
      </c>
      <c r="J2158" s="5">
        <v>6.9444444444444444E-5</v>
      </c>
      <c r="K2158">
        <v>9.7999999999999997E-5</v>
      </c>
      <c r="L2158" s="6"/>
      <c r="M2158" s="6" t="str">
        <f>IFERROR(VLOOKUP(G2158,TCD!$A$4:$C$362,3,FALSE),"Commune de ramassage")</f>
        <v>Commune de ramassage</v>
      </c>
      <c r="N2158">
        <v>900</v>
      </c>
    </row>
    <row r="2159" spans="1:14" x14ac:dyDescent="0.3">
      <c r="A2159">
        <f t="shared" si="133"/>
        <v>2158</v>
      </c>
      <c r="B2159">
        <v>354017116483021</v>
      </c>
      <c r="C2159" t="s">
        <v>24</v>
      </c>
      <c r="D2159" s="3">
        <v>44635.612210648149</v>
      </c>
      <c r="E2159" s="4">
        <f t="shared" si="132"/>
        <v>44635.612210648149</v>
      </c>
      <c r="F2159" s="1" t="s">
        <v>15</v>
      </c>
      <c r="G2159" s="11" t="str">
        <f t="shared" si="134"/>
        <v>69203 44635,6</v>
      </c>
      <c r="H2159" s="11" t="str">
        <f t="shared" si="135"/>
        <v>Dans la commune</v>
      </c>
      <c r="I2159" s="1">
        <v>9</v>
      </c>
      <c r="J2159" s="5">
        <v>4.1666666666666669E-4</v>
      </c>
      <c r="K2159">
        <v>1.25E-3</v>
      </c>
      <c r="L2159" s="6"/>
      <c r="M2159" s="6" t="str">
        <f>IFERROR(VLOOKUP(G2159,TCD!$A$4:$C$362,3,FALSE),"Commune de ramassage")</f>
        <v>Commune de ramassage</v>
      </c>
      <c r="N2159">
        <v>901</v>
      </c>
    </row>
    <row r="2160" spans="1:14" x14ac:dyDescent="0.3">
      <c r="A2160">
        <f t="shared" si="133"/>
        <v>2159</v>
      </c>
      <c r="B2160">
        <v>354017116483021</v>
      </c>
      <c r="C2160" t="s">
        <v>24</v>
      </c>
      <c r="D2160" s="3">
        <v>44635.612627314818</v>
      </c>
      <c r="E2160" s="4">
        <f t="shared" si="132"/>
        <v>44635.612627314818</v>
      </c>
      <c r="F2160" s="1" t="s">
        <v>15</v>
      </c>
      <c r="G2160" s="11" t="str">
        <f t="shared" si="134"/>
        <v>69203 44635,6</v>
      </c>
      <c r="H2160" s="11" t="str">
        <f t="shared" si="135"/>
        <v>Dans la commune</v>
      </c>
      <c r="I2160" s="1">
        <v>21</v>
      </c>
      <c r="J2160" s="5">
        <v>2.0833333333333335E-4</v>
      </c>
      <c r="K2160">
        <v>5.1999999999999997E-5</v>
      </c>
      <c r="L2160" s="6"/>
      <c r="M2160" s="6" t="str">
        <f>IFERROR(VLOOKUP(G2160,TCD!$A$4:$C$362,3,FALSE),"Commune de ramassage")</f>
        <v>Commune de ramassage</v>
      </c>
      <c r="N2160">
        <v>902</v>
      </c>
    </row>
    <row r="2161" spans="1:14" x14ac:dyDescent="0.3">
      <c r="A2161">
        <f t="shared" si="133"/>
        <v>2160</v>
      </c>
      <c r="B2161">
        <v>354017116483021</v>
      </c>
      <c r="C2161" t="s">
        <v>24</v>
      </c>
      <c r="D2161" s="3">
        <v>44635.612835648149</v>
      </c>
      <c r="E2161" s="4">
        <f t="shared" si="132"/>
        <v>44635.612835648149</v>
      </c>
      <c r="F2161" s="1" t="s">
        <v>15</v>
      </c>
      <c r="G2161" s="11" t="str">
        <f t="shared" si="134"/>
        <v>69203 44635,6</v>
      </c>
      <c r="H2161" s="11" t="str">
        <f t="shared" si="135"/>
        <v>Dans la commune</v>
      </c>
      <c r="I2161" s="1">
        <v>21</v>
      </c>
      <c r="J2161" s="5">
        <v>3.4722222222222222E-5</v>
      </c>
      <c r="K2161">
        <v>1.5300000000000001E-4</v>
      </c>
      <c r="L2161" s="6"/>
      <c r="M2161" s="6" t="str">
        <f>IFERROR(VLOOKUP(G2161,TCD!$A$4:$C$362,3,FALSE),"Commune de ramassage")</f>
        <v>Commune de ramassage</v>
      </c>
      <c r="N2161">
        <v>903</v>
      </c>
    </row>
    <row r="2162" spans="1:14" x14ac:dyDescent="0.3">
      <c r="A2162">
        <f t="shared" si="133"/>
        <v>2161</v>
      </c>
      <c r="B2162">
        <v>354017116483021</v>
      </c>
      <c r="C2162" t="s">
        <v>24</v>
      </c>
      <c r="D2162" s="3">
        <v>44635.612870370373</v>
      </c>
      <c r="E2162" s="4">
        <f t="shared" si="132"/>
        <v>44635.612870370373</v>
      </c>
      <c r="F2162" s="1" t="s">
        <v>15</v>
      </c>
      <c r="G2162" s="11" t="str">
        <f t="shared" si="134"/>
        <v>69203 44635,6</v>
      </c>
      <c r="H2162" s="11" t="str">
        <f t="shared" si="135"/>
        <v>Dans la commune</v>
      </c>
      <c r="I2162" s="1">
        <v>22</v>
      </c>
      <c r="J2162" s="5">
        <v>3.4722222222222222E-5</v>
      </c>
      <c r="K2162">
        <v>2.3699999999999999E-4</v>
      </c>
      <c r="L2162" s="6"/>
      <c r="M2162" s="6" t="str">
        <f>IFERROR(VLOOKUP(G2162,TCD!$A$4:$C$362,3,FALSE),"Commune de ramassage")</f>
        <v>Commune de ramassage</v>
      </c>
      <c r="N2162">
        <v>904</v>
      </c>
    </row>
    <row r="2163" spans="1:14" x14ac:dyDescent="0.3">
      <c r="A2163">
        <f t="shared" si="133"/>
        <v>2162</v>
      </c>
      <c r="B2163">
        <v>354017116483021</v>
      </c>
      <c r="C2163" t="s">
        <v>24</v>
      </c>
      <c r="D2163" s="3">
        <v>44635.612905092596</v>
      </c>
      <c r="E2163" s="4">
        <f t="shared" si="132"/>
        <v>44635.612905092596</v>
      </c>
      <c r="F2163" s="1" t="s">
        <v>15</v>
      </c>
      <c r="G2163" s="11" t="str">
        <f t="shared" si="134"/>
        <v>69203 44635,6</v>
      </c>
      <c r="H2163" s="11" t="str">
        <f t="shared" si="135"/>
        <v>Dans la commune</v>
      </c>
      <c r="I2163" s="1">
        <v>21</v>
      </c>
      <c r="J2163" s="5">
        <v>1.1574074074074073E-4</v>
      </c>
      <c r="K2163">
        <v>4.0999999999999999E-4</v>
      </c>
      <c r="L2163" s="6"/>
      <c r="M2163" s="6" t="str">
        <f>IFERROR(VLOOKUP(G2163,TCD!$A$4:$C$362,3,FALSE),"Commune de ramassage")</f>
        <v>Commune de ramassage</v>
      </c>
      <c r="N2163">
        <v>905</v>
      </c>
    </row>
    <row r="2164" spans="1:14" x14ac:dyDescent="0.3">
      <c r="A2164">
        <f t="shared" si="133"/>
        <v>2163</v>
      </c>
      <c r="B2164">
        <v>354017116483021</v>
      </c>
      <c r="C2164" t="s">
        <v>24</v>
      </c>
      <c r="D2164" s="3">
        <v>44635.613020833334</v>
      </c>
      <c r="E2164" s="4">
        <f t="shared" si="132"/>
        <v>44635.613020833334</v>
      </c>
      <c r="F2164" s="1" t="s">
        <v>15</v>
      </c>
      <c r="G2164" s="11" t="str">
        <f t="shared" si="134"/>
        <v>69203 44635,6</v>
      </c>
      <c r="H2164" s="11" t="str">
        <f t="shared" si="135"/>
        <v>Dans la commune</v>
      </c>
      <c r="I2164" s="1">
        <v>7</v>
      </c>
      <c r="J2164" s="5">
        <v>1.7361111111111112E-4</v>
      </c>
      <c r="K2164">
        <v>4.2299999999999998E-4</v>
      </c>
      <c r="L2164" s="6"/>
      <c r="M2164" s="6" t="str">
        <f>IFERROR(VLOOKUP(G2164,TCD!$A$4:$C$362,3,FALSE),"Commune de ramassage")</f>
        <v>Commune de ramassage</v>
      </c>
      <c r="N2164">
        <v>906</v>
      </c>
    </row>
    <row r="2165" spans="1:14" x14ac:dyDescent="0.3">
      <c r="A2165">
        <f t="shared" si="133"/>
        <v>2164</v>
      </c>
      <c r="B2165">
        <v>354017116483021</v>
      </c>
      <c r="C2165" t="s">
        <v>24</v>
      </c>
      <c r="D2165" s="3">
        <v>44635.613194444442</v>
      </c>
      <c r="E2165" s="4">
        <f t="shared" si="132"/>
        <v>44635.613194444442</v>
      </c>
      <c r="F2165" s="1" t="s">
        <v>15</v>
      </c>
      <c r="G2165" s="11" t="str">
        <f t="shared" si="134"/>
        <v>69203 44635,6</v>
      </c>
      <c r="H2165" s="11" t="str">
        <f t="shared" si="135"/>
        <v>Dans la commune</v>
      </c>
      <c r="I2165" s="1">
        <v>21</v>
      </c>
      <c r="J2165" s="5">
        <v>1.3888888888888889E-4</v>
      </c>
      <c r="K2165">
        <v>3.0499999999999999E-4</v>
      </c>
      <c r="L2165" s="6"/>
      <c r="M2165" s="6" t="str">
        <f>IFERROR(VLOOKUP(G2165,TCD!$A$4:$C$362,3,FALSE),"Commune de ramassage")</f>
        <v>Commune de ramassage</v>
      </c>
      <c r="N2165">
        <v>907</v>
      </c>
    </row>
    <row r="2166" spans="1:14" x14ac:dyDescent="0.3">
      <c r="A2166">
        <f t="shared" si="133"/>
        <v>2165</v>
      </c>
      <c r="B2166">
        <v>354017116483021</v>
      </c>
      <c r="C2166" t="s">
        <v>24</v>
      </c>
      <c r="D2166" s="3">
        <v>44635.613333333335</v>
      </c>
      <c r="E2166" s="4">
        <f t="shared" si="132"/>
        <v>44635.613333333335</v>
      </c>
      <c r="F2166" s="1" t="s">
        <v>15</v>
      </c>
      <c r="G2166" s="11" t="str">
        <f t="shared" si="134"/>
        <v>69203 44635,6</v>
      </c>
      <c r="H2166" s="11" t="str">
        <f t="shared" si="135"/>
        <v>Dans la commune</v>
      </c>
      <c r="I2166" s="1">
        <v>23</v>
      </c>
      <c r="J2166" s="5">
        <v>1.0416666666666667E-4</v>
      </c>
      <c r="K2166">
        <v>-1.7E-5</v>
      </c>
      <c r="L2166" s="6"/>
      <c r="M2166" s="6" t="str">
        <f>IFERROR(VLOOKUP(G2166,TCD!$A$4:$C$362,3,FALSE),"Commune de ramassage")</f>
        <v>Commune de ramassage</v>
      </c>
      <c r="N2166">
        <v>908</v>
      </c>
    </row>
    <row r="2167" spans="1:14" x14ac:dyDescent="0.3">
      <c r="A2167">
        <f t="shared" si="133"/>
        <v>2166</v>
      </c>
      <c r="B2167">
        <v>354017116483021</v>
      </c>
      <c r="C2167" t="s">
        <v>24</v>
      </c>
      <c r="D2167" s="3">
        <v>44635.613437499997</v>
      </c>
      <c r="E2167" s="4">
        <f t="shared" si="132"/>
        <v>44635.613437499997</v>
      </c>
      <c r="F2167" s="1" t="s">
        <v>15</v>
      </c>
      <c r="G2167" s="11" t="str">
        <f t="shared" si="134"/>
        <v>69203 44635,6</v>
      </c>
      <c r="H2167" s="11" t="str">
        <f t="shared" si="135"/>
        <v>Dans la commune</v>
      </c>
      <c r="I2167" s="1">
        <v>21</v>
      </c>
      <c r="J2167" s="5">
        <v>3.4722222222222222E-5</v>
      </c>
      <c r="K2167">
        <v>9.8999999999999994E-5</v>
      </c>
      <c r="L2167" s="6"/>
      <c r="M2167" s="6" t="str">
        <f>IFERROR(VLOOKUP(G2167,TCD!$A$4:$C$362,3,FALSE),"Commune de ramassage")</f>
        <v>Commune de ramassage</v>
      </c>
      <c r="N2167">
        <v>909</v>
      </c>
    </row>
    <row r="2168" spans="1:14" x14ac:dyDescent="0.3">
      <c r="A2168">
        <f t="shared" si="133"/>
        <v>2167</v>
      </c>
      <c r="B2168">
        <v>354017116483021</v>
      </c>
      <c r="C2168" t="s">
        <v>24</v>
      </c>
      <c r="D2168" s="3">
        <v>44635.61347222222</v>
      </c>
      <c r="E2168" s="4">
        <f t="shared" si="132"/>
        <v>44635.61347222222</v>
      </c>
      <c r="F2168" s="1" t="s">
        <v>15</v>
      </c>
      <c r="G2168" s="11" t="str">
        <f t="shared" si="134"/>
        <v>69203 44635,6</v>
      </c>
      <c r="H2168" s="11" t="str">
        <f t="shared" si="135"/>
        <v>Dans la commune</v>
      </c>
      <c r="I2168" s="1">
        <v>21</v>
      </c>
      <c r="J2168" s="5">
        <v>1.1574074074074073E-5</v>
      </c>
      <c r="K2168">
        <v>1.2799999999999999E-4</v>
      </c>
      <c r="L2168" s="6"/>
      <c r="M2168" s="6" t="str">
        <f>IFERROR(VLOOKUP(G2168,TCD!$A$4:$C$362,3,FALSE),"Commune de ramassage")</f>
        <v>Commune de ramassage</v>
      </c>
      <c r="N2168">
        <v>910</v>
      </c>
    </row>
    <row r="2169" spans="1:14" x14ac:dyDescent="0.3">
      <c r="A2169">
        <f t="shared" si="133"/>
        <v>2168</v>
      </c>
      <c r="B2169">
        <v>354017116483021</v>
      </c>
      <c r="C2169" t="s">
        <v>24</v>
      </c>
      <c r="D2169" s="3">
        <v>44635.613483796296</v>
      </c>
      <c r="E2169" s="4">
        <f t="shared" si="132"/>
        <v>44635.613483796296</v>
      </c>
      <c r="F2169" s="1" t="s">
        <v>15</v>
      </c>
      <c r="G2169" s="11" t="str">
        <f t="shared" si="134"/>
        <v>69203 44635,6</v>
      </c>
      <c r="H2169" s="11" t="str">
        <f t="shared" si="135"/>
        <v>Dans la commune</v>
      </c>
      <c r="I2169" s="1">
        <v>23</v>
      </c>
      <c r="J2169" s="5">
        <v>3.4722222222222222E-5</v>
      </c>
      <c r="K2169">
        <v>1.7000000000000001E-4</v>
      </c>
      <c r="L2169" s="6"/>
      <c r="M2169" s="6" t="str">
        <f>IFERROR(VLOOKUP(G2169,TCD!$A$4:$C$362,3,FALSE),"Commune de ramassage")</f>
        <v>Commune de ramassage</v>
      </c>
      <c r="N2169">
        <v>911</v>
      </c>
    </row>
    <row r="2170" spans="1:14" x14ac:dyDescent="0.3">
      <c r="A2170">
        <f t="shared" si="133"/>
        <v>2169</v>
      </c>
      <c r="B2170">
        <v>354017116483021</v>
      </c>
      <c r="C2170" t="s">
        <v>24</v>
      </c>
      <c r="D2170" s="3">
        <v>44635.613518518519</v>
      </c>
      <c r="E2170" s="4">
        <f t="shared" si="132"/>
        <v>44635.613518518519</v>
      </c>
      <c r="F2170" s="1" t="s">
        <v>15</v>
      </c>
      <c r="G2170" s="11" t="str">
        <f t="shared" si="134"/>
        <v>69203 44635,6</v>
      </c>
      <c r="H2170" s="11" t="str">
        <f t="shared" si="135"/>
        <v>Dans la commune</v>
      </c>
      <c r="I2170" s="1">
        <v>24</v>
      </c>
      <c r="J2170" s="5">
        <v>7.6388888888888893E-4</v>
      </c>
      <c r="K2170">
        <v>9.4200000000000002E-4</v>
      </c>
      <c r="L2170" s="6"/>
      <c r="M2170" s="6" t="str">
        <f>IFERROR(VLOOKUP(G2170,TCD!$A$4:$C$362,3,FALSE),"Commune de ramassage")</f>
        <v>Commune de ramassage</v>
      </c>
      <c r="N2170">
        <v>912</v>
      </c>
    </row>
    <row r="2171" spans="1:14" x14ac:dyDescent="0.3">
      <c r="A2171">
        <f t="shared" si="133"/>
        <v>2170</v>
      </c>
      <c r="B2171">
        <v>354017116483021</v>
      </c>
      <c r="C2171" t="s">
        <v>24</v>
      </c>
      <c r="D2171" s="3">
        <v>44635.614282407405</v>
      </c>
      <c r="E2171" s="4">
        <f t="shared" si="132"/>
        <v>44635.614282407405</v>
      </c>
      <c r="F2171" s="1" t="s">
        <v>15</v>
      </c>
      <c r="G2171" s="11" t="str">
        <f t="shared" si="134"/>
        <v>69203 44635,6</v>
      </c>
      <c r="H2171" s="11" t="str">
        <f t="shared" si="135"/>
        <v>Dans la commune</v>
      </c>
      <c r="I2171" s="1">
        <v>16</v>
      </c>
      <c r="J2171" s="5">
        <v>3.4722222222222222E-5</v>
      </c>
      <c r="K2171">
        <v>1.4300000000000001E-4</v>
      </c>
      <c r="L2171" s="6"/>
      <c r="M2171" s="6" t="str">
        <f>IFERROR(VLOOKUP(G2171,TCD!$A$4:$C$362,3,FALSE),"Commune de ramassage")</f>
        <v>Commune de ramassage</v>
      </c>
      <c r="N2171">
        <v>913</v>
      </c>
    </row>
    <row r="2172" spans="1:14" x14ac:dyDescent="0.3">
      <c r="A2172">
        <f t="shared" si="133"/>
        <v>2171</v>
      </c>
      <c r="B2172">
        <v>354017116483021</v>
      </c>
      <c r="C2172" t="s">
        <v>24</v>
      </c>
      <c r="D2172" s="3">
        <v>44635.614317129628</v>
      </c>
      <c r="E2172" s="4">
        <f t="shared" si="132"/>
        <v>44635.614317129628</v>
      </c>
      <c r="F2172" s="1" t="s">
        <v>15</v>
      </c>
      <c r="G2172" s="11" t="str">
        <f t="shared" si="134"/>
        <v>69203 44635,6</v>
      </c>
      <c r="H2172" s="11" t="str">
        <f t="shared" si="135"/>
        <v>Dans la commune</v>
      </c>
      <c r="I2172" s="1">
        <v>20</v>
      </c>
      <c r="J2172" s="5">
        <v>2.3148148148148147E-5</v>
      </c>
      <c r="K2172">
        <v>1.3200000000000001E-4</v>
      </c>
      <c r="L2172" s="6"/>
      <c r="M2172" s="6" t="str">
        <f>IFERROR(VLOOKUP(G2172,TCD!$A$4:$C$362,3,FALSE),"Commune de ramassage")</f>
        <v>Commune de ramassage</v>
      </c>
      <c r="N2172">
        <v>914</v>
      </c>
    </row>
    <row r="2173" spans="1:14" x14ac:dyDescent="0.3">
      <c r="A2173">
        <f t="shared" si="133"/>
        <v>2172</v>
      </c>
      <c r="B2173">
        <v>354017116483021</v>
      </c>
      <c r="C2173" t="s">
        <v>24</v>
      </c>
      <c r="D2173" s="3">
        <v>44635.614340277774</v>
      </c>
      <c r="E2173" s="4">
        <f t="shared" si="132"/>
        <v>44635.614340277774</v>
      </c>
      <c r="F2173" s="1" t="s">
        <v>15</v>
      </c>
      <c r="G2173" s="11" t="str">
        <f t="shared" si="134"/>
        <v>69203 44635,6</v>
      </c>
      <c r="H2173" s="11" t="str">
        <f t="shared" si="135"/>
        <v>Dans la commune</v>
      </c>
      <c r="I2173" s="1">
        <v>21</v>
      </c>
      <c r="J2173" s="5">
        <v>3.5879629629629635E-4</v>
      </c>
      <c r="K2173">
        <v>5.4799999999999998E-4</v>
      </c>
      <c r="L2173" s="6"/>
      <c r="M2173" s="6" t="str">
        <f>IFERROR(VLOOKUP(G2173,TCD!$A$4:$C$362,3,FALSE),"Commune de ramassage")</f>
        <v>Commune de ramassage</v>
      </c>
      <c r="N2173">
        <v>915</v>
      </c>
    </row>
    <row r="2174" spans="1:14" x14ac:dyDescent="0.3">
      <c r="A2174">
        <f t="shared" si="133"/>
        <v>2173</v>
      </c>
      <c r="B2174">
        <v>354017116483021</v>
      </c>
      <c r="C2174" t="s">
        <v>24</v>
      </c>
      <c r="D2174" s="3">
        <v>44635.614699074074</v>
      </c>
      <c r="E2174" s="4">
        <f t="shared" si="132"/>
        <v>44635.614699074074</v>
      </c>
      <c r="F2174" s="1" t="s">
        <v>15</v>
      </c>
      <c r="G2174" s="11" t="str">
        <f t="shared" si="134"/>
        <v>69203 44635,6</v>
      </c>
      <c r="H2174" s="11" t="str">
        <f t="shared" si="135"/>
        <v>Dans la commune</v>
      </c>
      <c r="I2174" s="1">
        <v>12</v>
      </c>
      <c r="J2174" s="5">
        <v>1.8518518518518518E-4</v>
      </c>
      <c r="K2174">
        <v>-6.4999999999999994E-5</v>
      </c>
      <c r="L2174" s="6"/>
      <c r="M2174" s="6" t="str">
        <f>IFERROR(VLOOKUP(G2174,TCD!$A$4:$C$362,3,FALSE),"Commune de ramassage")</f>
        <v>Commune de ramassage</v>
      </c>
      <c r="N2174">
        <v>916</v>
      </c>
    </row>
    <row r="2175" spans="1:14" x14ac:dyDescent="0.3">
      <c r="A2175">
        <f t="shared" si="133"/>
        <v>2174</v>
      </c>
      <c r="B2175">
        <v>354017116483021</v>
      </c>
      <c r="C2175" t="s">
        <v>24</v>
      </c>
      <c r="D2175" s="3">
        <v>44635.614884259259</v>
      </c>
      <c r="E2175" s="4">
        <f t="shared" si="132"/>
        <v>44635.614884259259</v>
      </c>
      <c r="F2175" s="1" t="s">
        <v>15</v>
      </c>
      <c r="G2175" s="11" t="str">
        <f t="shared" si="134"/>
        <v>69203 44635,6</v>
      </c>
      <c r="H2175" s="11" t="str">
        <f t="shared" si="135"/>
        <v>Dans la commune</v>
      </c>
      <c r="I2175" s="1">
        <v>21</v>
      </c>
      <c r="J2175" s="5">
        <v>1.1574074074074073E-4</v>
      </c>
      <c r="K2175">
        <v>4.0200000000000001E-4</v>
      </c>
      <c r="L2175" s="6"/>
      <c r="M2175" s="6" t="str">
        <f>IFERROR(VLOOKUP(G2175,TCD!$A$4:$C$362,3,FALSE),"Commune de ramassage")</f>
        <v>Commune de ramassage</v>
      </c>
      <c r="N2175">
        <v>917</v>
      </c>
    </row>
    <row r="2176" spans="1:14" x14ac:dyDescent="0.3">
      <c r="A2176">
        <f t="shared" si="133"/>
        <v>2175</v>
      </c>
      <c r="B2176">
        <v>354017116483021</v>
      </c>
      <c r="C2176" t="s">
        <v>24</v>
      </c>
      <c r="D2176" s="3">
        <v>44635.614999999998</v>
      </c>
      <c r="E2176" s="4">
        <f t="shared" si="132"/>
        <v>44635.614999999998</v>
      </c>
      <c r="F2176" s="1" t="s">
        <v>15</v>
      </c>
      <c r="G2176" s="11" t="str">
        <f t="shared" si="134"/>
        <v>69203 44635,6</v>
      </c>
      <c r="H2176" s="11" t="str">
        <f t="shared" si="135"/>
        <v>Dans la commune</v>
      </c>
      <c r="I2176" s="1">
        <v>20</v>
      </c>
      <c r="J2176" s="5">
        <v>8.1018518518518516E-5</v>
      </c>
      <c r="K2176">
        <v>4.9600000000000002E-4</v>
      </c>
      <c r="L2176" s="6"/>
      <c r="M2176" s="6" t="str">
        <f>IFERROR(VLOOKUP(G2176,TCD!$A$4:$C$362,3,FALSE),"Commune de ramassage")</f>
        <v>Commune de ramassage</v>
      </c>
      <c r="N2176">
        <v>918</v>
      </c>
    </row>
    <row r="2177" spans="1:14" x14ac:dyDescent="0.3">
      <c r="A2177">
        <f t="shared" si="133"/>
        <v>2176</v>
      </c>
      <c r="B2177">
        <v>354017116483021</v>
      </c>
      <c r="C2177" t="s">
        <v>24</v>
      </c>
      <c r="D2177" s="3">
        <v>44635.615081018521</v>
      </c>
      <c r="E2177" s="4">
        <f t="shared" si="132"/>
        <v>44635.615081018521</v>
      </c>
      <c r="F2177" s="1" t="s">
        <v>15</v>
      </c>
      <c r="G2177" s="11" t="str">
        <f t="shared" si="134"/>
        <v>69203 44635,6</v>
      </c>
      <c r="H2177" s="11" t="str">
        <f t="shared" si="135"/>
        <v>Dans la commune</v>
      </c>
      <c r="I2177" s="1">
        <v>29</v>
      </c>
      <c r="J2177" s="5">
        <v>6.5972222222222213E-4</v>
      </c>
      <c r="K2177">
        <v>2.787E-3</v>
      </c>
      <c r="L2177" s="6"/>
      <c r="M2177" s="6" t="str">
        <f>IFERROR(VLOOKUP(G2177,TCD!$A$4:$C$362,3,FALSE),"Commune de ramassage")</f>
        <v>Commune de ramassage</v>
      </c>
      <c r="N2177">
        <v>919</v>
      </c>
    </row>
    <row r="2178" spans="1:14" x14ac:dyDescent="0.3">
      <c r="A2178">
        <f t="shared" si="133"/>
        <v>2177</v>
      </c>
      <c r="B2178">
        <v>354017116483021</v>
      </c>
      <c r="C2178" t="s">
        <v>24</v>
      </c>
      <c r="D2178" s="3">
        <v>44635.615740740737</v>
      </c>
      <c r="E2178" s="4">
        <f t="shared" ref="E2178:E2241" si="136">D2178</f>
        <v>44635.615740740737</v>
      </c>
      <c r="F2178" s="1" t="s">
        <v>15</v>
      </c>
      <c r="G2178" s="11" t="str">
        <f t="shared" si="134"/>
        <v>69203 44635,6</v>
      </c>
      <c r="H2178" s="11" t="str">
        <f t="shared" si="135"/>
        <v>Dans la commune</v>
      </c>
      <c r="I2178" s="1">
        <v>15</v>
      </c>
      <c r="J2178" s="5">
        <v>1.1689814814814816E-3</v>
      </c>
      <c r="K2178">
        <v>5.9329999999999999E-3</v>
      </c>
      <c r="L2178" s="6"/>
      <c r="M2178" s="6" t="str">
        <f>IFERROR(VLOOKUP(G2178,TCD!$A$4:$C$362,3,FALSE),"Commune de ramassage")</f>
        <v>Commune de ramassage</v>
      </c>
      <c r="N2178">
        <v>920</v>
      </c>
    </row>
    <row r="2179" spans="1:14" x14ac:dyDescent="0.3">
      <c r="A2179">
        <f t="shared" ref="A2179:A2242" si="137">A2178+1</f>
        <v>2178</v>
      </c>
      <c r="B2179">
        <v>354017116483021</v>
      </c>
      <c r="C2179" t="s">
        <v>24</v>
      </c>
      <c r="D2179" s="3">
        <v>44635.616909722223</v>
      </c>
      <c r="E2179" s="4">
        <f t="shared" si="136"/>
        <v>44635.616909722223</v>
      </c>
      <c r="F2179" s="1" t="s">
        <v>15</v>
      </c>
      <c r="G2179" s="11" t="str">
        <f t="shared" ref="G2179:G2242" si="138">F2179&amp;" "&amp;ROUND(D2179,1)</f>
        <v>69203 44635,6</v>
      </c>
      <c r="H2179" s="11" t="str">
        <f t="shared" ref="H2179:H2242" si="139">IF(F2179=F2180,"Dans la commune","Entrée sortie")</f>
        <v>Dans la commune</v>
      </c>
      <c r="I2179" s="1">
        <v>27</v>
      </c>
      <c r="J2179" s="5">
        <v>3.2407407407407406E-4</v>
      </c>
      <c r="K2179">
        <v>1.127E-3</v>
      </c>
      <c r="L2179" s="6"/>
      <c r="M2179" s="6" t="str">
        <f>IFERROR(VLOOKUP(G2179,TCD!$A$4:$C$362,3,FALSE),"Commune de ramassage")</f>
        <v>Commune de ramassage</v>
      </c>
      <c r="N2179">
        <v>921</v>
      </c>
    </row>
    <row r="2180" spans="1:14" x14ac:dyDescent="0.3">
      <c r="A2180">
        <f t="shared" si="137"/>
        <v>2179</v>
      </c>
      <c r="B2180">
        <v>354017116483021</v>
      </c>
      <c r="C2180" t="s">
        <v>24</v>
      </c>
      <c r="D2180" s="3">
        <v>44635.6172337963</v>
      </c>
      <c r="E2180" s="4">
        <f t="shared" si="136"/>
        <v>44635.6172337963</v>
      </c>
      <c r="F2180" s="1" t="s">
        <v>15</v>
      </c>
      <c r="G2180" s="11" t="str">
        <f t="shared" si="138"/>
        <v>69203 44635,6</v>
      </c>
      <c r="H2180" s="11" t="str">
        <f t="shared" si="139"/>
        <v>Dans la commune</v>
      </c>
      <c r="I2180" s="1">
        <v>8</v>
      </c>
      <c r="J2180" s="5">
        <v>1.273148148148148E-4</v>
      </c>
      <c r="K2180">
        <v>4.0000000000000003E-5</v>
      </c>
      <c r="L2180" s="6"/>
      <c r="M2180" s="6" t="str">
        <f>IFERROR(VLOOKUP(G2180,TCD!$A$4:$C$362,3,FALSE),"Commune de ramassage")</f>
        <v>Commune de ramassage</v>
      </c>
      <c r="N2180">
        <v>922</v>
      </c>
    </row>
    <row r="2181" spans="1:14" x14ac:dyDescent="0.3">
      <c r="A2181">
        <f t="shared" si="137"/>
        <v>2180</v>
      </c>
      <c r="B2181">
        <v>354017116483021</v>
      </c>
      <c r="C2181" t="s">
        <v>24</v>
      </c>
      <c r="D2181" s="3">
        <v>44635.617361111108</v>
      </c>
      <c r="E2181" s="4">
        <f t="shared" si="136"/>
        <v>44635.617361111108</v>
      </c>
      <c r="F2181" s="1" t="s">
        <v>15</v>
      </c>
      <c r="G2181" s="11" t="str">
        <f t="shared" si="138"/>
        <v>69203 44635,6</v>
      </c>
      <c r="H2181" s="11" t="str">
        <f t="shared" si="139"/>
        <v>Dans la commune</v>
      </c>
      <c r="I2181" s="1">
        <v>17</v>
      </c>
      <c r="J2181" s="5">
        <v>8.1018518518518516E-5</v>
      </c>
      <c r="K2181">
        <v>-6.0000000000000002E-5</v>
      </c>
      <c r="L2181" s="6"/>
      <c r="M2181" s="6" t="str">
        <f>IFERROR(VLOOKUP(G2181,TCD!$A$4:$C$362,3,FALSE),"Commune de ramassage")</f>
        <v>Commune de ramassage</v>
      </c>
      <c r="N2181">
        <v>923</v>
      </c>
    </row>
    <row r="2182" spans="1:14" x14ac:dyDescent="0.3">
      <c r="A2182">
        <f t="shared" si="137"/>
        <v>2181</v>
      </c>
      <c r="B2182">
        <v>354017116483021</v>
      </c>
      <c r="C2182" t="s">
        <v>24</v>
      </c>
      <c r="D2182" s="3">
        <v>44635.617442129631</v>
      </c>
      <c r="E2182" s="4">
        <f t="shared" si="136"/>
        <v>44635.617442129631</v>
      </c>
      <c r="F2182" s="1" t="s">
        <v>15</v>
      </c>
      <c r="G2182" s="11" t="str">
        <f t="shared" si="138"/>
        <v>69203 44635,6</v>
      </c>
      <c r="H2182" s="11" t="str">
        <f t="shared" si="139"/>
        <v>Dans la commune</v>
      </c>
      <c r="I2182" s="1">
        <v>16</v>
      </c>
      <c r="J2182" s="5">
        <v>2.3148148148148147E-5</v>
      </c>
      <c r="K2182">
        <v>6.4999999999999994E-5</v>
      </c>
      <c r="L2182" s="6"/>
      <c r="M2182" s="6" t="str">
        <f>IFERROR(VLOOKUP(G2182,TCD!$A$4:$C$362,3,FALSE),"Commune de ramassage")</f>
        <v>Commune de ramassage</v>
      </c>
      <c r="N2182">
        <v>924</v>
      </c>
    </row>
    <row r="2183" spans="1:14" x14ac:dyDescent="0.3">
      <c r="A2183">
        <f t="shared" si="137"/>
        <v>2182</v>
      </c>
      <c r="B2183">
        <v>354017116483021</v>
      </c>
      <c r="C2183" t="s">
        <v>24</v>
      </c>
      <c r="D2183" s="3">
        <v>44635.617465277777</v>
      </c>
      <c r="E2183" s="4">
        <f t="shared" si="136"/>
        <v>44635.617465277777</v>
      </c>
      <c r="F2183" s="1" t="s">
        <v>15</v>
      </c>
      <c r="G2183" s="11" t="str">
        <f t="shared" si="138"/>
        <v>69203 44635,6</v>
      </c>
      <c r="H2183" s="11" t="str">
        <f t="shared" si="139"/>
        <v>Dans la commune</v>
      </c>
      <c r="I2183" s="1">
        <v>12</v>
      </c>
      <c r="J2183" s="5">
        <v>6.9444444444444444E-5</v>
      </c>
      <c r="K2183">
        <v>1.95E-4</v>
      </c>
      <c r="L2183" s="6"/>
      <c r="M2183" s="6" t="str">
        <f>IFERROR(VLOOKUP(G2183,TCD!$A$4:$C$362,3,FALSE),"Commune de ramassage")</f>
        <v>Commune de ramassage</v>
      </c>
      <c r="N2183">
        <v>925</v>
      </c>
    </row>
    <row r="2184" spans="1:14" x14ac:dyDescent="0.3">
      <c r="A2184">
        <f t="shared" si="137"/>
        <v>2183</v>
      </c>
      <c r="B2184">
        <v>354017116483021</v>
      </c>
      <c r="C2184" t="s">
        <v>24</v>
      </c>
      <c r="D2184" s="3">
        <v>44635.617534722223</v>
      </c>
      <c r="E2184" s="4">
        <f t="shared" si="136"/>
        <v>44635.617534722223</v>
      </c>
      <c r="F2184" s="1" t="s">
        <v>15</v>
      </c>
      <c r="G2184" s="11" t="str">
        <f t="shared" si="138"/>
        <v>69203 44635,6</v>
      </c>
      <c r="H2184" s="11" t="str">
        <f t="shared" si="139"/>
        <v>Dans la commune</v>
      </c>
      <c r="I2184" s="1">
        <v>11</v>
      </c>
      <c r="J2184" s="5">
        <v>1.1574074074074073E-5</v>
      </c>
      <c r="K2184">
        <v>5.5000000000000002E-5</v>
      </c>
      <c r="L2184" s="6"/>
      <c r="M2184" s="6" t="str">
        <f>IFERROR(VLOOKUP(G2184,TCD!$A$4:$C$362,3,FALSE),"Commune de ramassage")</f>
        <v>Commune de ramassage</v>
      </c>
      <c r="N2184">
        <v>926</v>
      </c>
    </row>
    <row r="2185" spans="1:14" x14ac:dyDescent="0.3">
      <c r="A2185">
        <f t="shared" si="137"/>
        <v>2184</v>
      </c>
      <c r="B2185">
        <v>354017116483021</v>
      </c>
      <c r="C2185" t="s">
        <v>24</v>
      </c>
      <c r="D2185" s="3">
        <v>44635.617546296293</v>
      </c>
      <c r="E2185" s="4">
        <f t="shared" si="136"/>
        <v>44635.617546296293</v>
      </c>
      <c r="F2185" s="1" t="s">
        <v>15</v>
      </c>
      <c r="G2185" s="11" t="str">
        <f t="shared" si="138"/>
        <v>69203 44635,6</v>
      </c>
      <c r="H2185" s="11" t="str">
        <f t="shared" si="139"/>
        <v>Dans la commune</v>
      </c>
      <c r="I2185" s="1">
        <v>10</v>
      </c>
      <c r="J2185" s="5">
        <v>3.5879629629629635E-4</v>
      </c>
      <c r="K2185">
        <v>-3.3E-4</v>
      </c>
      <c r="L2185" s="6"/>
      <c r="M2185" s="6" t="str">
        <f>IFERROR(VLOOKUP(G2185,TCD!$A$4:$C$362,3,FALSE),"Commune de ramassage")</f>
        <v>Commune de ramassage</v>
      </c>
      <c r="N2185">
        <v>927</v>
      </c>
    </row>
    <row r="2186" spans="1:14" x14ac:dyDescent="0.3">
      <c r="A2186">
        <f t="shared" si="137"/>
        <v>2185</v>
      </c>
      <c r="B2186">
        <v>354017116483021</v>
      </c>
      <c r="C2186" t="s">
        <v>24</v>
      </c>
      <c r="D2186" s="3">
        <v>44635.617905092593</v>
      </c>
      <c r="E2186" s="4">
        <f t="shared" si="136"/>
        <v>44635.617905092593</v>
      </c>
      <c r="F2186" s="1" t="s">
        <v>15</v>
      </c>
      <c r="G2186" s="11" t="str">
        <f t="shared" si="138"/>
        <v>69203 44635,6</v>
      </c>
      <c r="H2186" s="11" t="str">
        <f t="shared" si="139"/>
        <v>Dans la commune</v>
      </c>
      <c r="I2186" s="1">
        <v>6</v>
      </c>
      <c r="J2186" s="5">
        <v>1.1689814814814816E-3</v>
      </c>
      <c r="K2186">
        <v>-2.3649999999999999E-3</v>
      </c>
      <c r="L2186" s="6"/>
      <c r="M2186" s="6" t="str">
        <f>IFERROR(VLOOKUP(G2186,TCD!$A$4:$C$362,3,FALSE),"Commune de ramassage")</f>
        <v>Commune de ramassage</v>
      </c>
      <c r="N2186">
        <v>928</v>
      </c>
    </row>
    <row r="2187" spans="1:14" x14ac:dyDescent="0.3">
      <c r="A2187">
        <f t="shared" si="137"/>
        <v>2186</v>
      </c>
      <c r="B2187">
        <v>354017116483021</v>
      </c>
      <c r="C2187" t="s">
        <v>24</v>
      </c>
      <c r="D2187" s="3">
        <v>44635.619074074071</v>
      </c>
      <c r="E2187" s="4">
        <f t="shared" si="136"/>
        <v>44635.619074074071</v>
      </c>
      <c r="F2187" s="1" t="s">
        <v>15</v>
      </c>
      <c r="G2187" s="11" t="str">
        <f t="shared" si="138"/>
        <v>69203 44635,6</v>
      </c>
      <c r="H2187" s="11" t="str">
        <f t="shared" si="139"/>
        <v>Dans la commune</v>
      </c>
      <c r="I2187" s="1">
        <v>30</v>
      </c>
      <c r="J2187" s="5">
        <v>5.9027777777777778E-4</v>
      </c>
      <c r="K2187">
        <v>-2.98E-3</v>
      </c>
      <c r="L2187" s="6"/>
      <c r="M2187" s="6" t="str">
        <f>IFERROR(VLOOKUP(G2187,TCD!$A$4:$C$362,3,FALSE),"Commune de ramassage")</f>
        <v>Commune de ramassage</v>
      </c>
      <c r="N2187">
        <v>929</v>
      </c>
    </row>
    <row r="2188" spans="1:14" x14ac:dyDescent="0.3">
      <c r="A2188">
        <f t="shared" si="137"/>
        <v>2187</v>
      </c>
      <c r="B2188">
        <v>354017116483021</v>
      </c>
      <c r="C2188" t="s">
        <v>24</v>
      </c>
      <c r="D2188" s="3">
        <v>44635.619664351849</v>
      </c>
      <c r="E2188" s="4">
        <f t="shared" si="136"/>
        <v>44635.619664351849</v>
      </c>
      <c r="F2188" s="1" t="s">
        <v>15</v>
      </c>
      <c r="G2188" s="11" t="str">
        <f t="shared" si="138"/>
        <v>69203 44635,6</v>
      </c>
      <c r="H2188" s="11" t="str">
        <f t="shared" si="139"/>
        <v>Dans la commune</v>
      </c>
      <c r="I2188" s="1">
        <v>20</v>
      </c>
      <c r="J2188" s="5">
        <v>2.7777777777777778E-4</v>
      </c>
      <c r="K2188">
        <v>-1.588E-3</v>
      </c>
      <c r="L2188" s="6"/>
      <c r="M2188" s="6" t="str">
        <f>IFERROR(VLOOKUP(G2188,TCD!$A$4:$C$362,3,FALSE),"Commune de ramassage")</f>
        <v>Commune de ramassage</v>
      </c>
      <c r="N2188">
        <v>930</v>
      </c>
    </row>
    <row r="2189" spans="1:14" x14ac:dyDescent="0.3">
      <c r="A2189">
        <f t="shared" si="137"/>
        <v>2188</v>
      </c>
      <c r="B2189">
        <v>354017116483021</v>
      </c>
      <c r="C2189" t="s">
        <v>24</v>
      </c>
      <c r="D2189" s="3">
        <v>44635.619942129626</v>
      </c>
      <c r="E2189" s="4">
        <f t="shared" si="136"/>
        <v>44635.619942129626</v>
      </c>
      <c r="F2189" s="1" t="s">
        <v>15</v>
      </c>
      <c r="G2189" s="11" t="str">
        <f t="shared" si="138"/>
        <v>69203 44635,6</v>
      </c>
      <c r="H2189" s="11" t="str">
        <f t="shared" si="139"/>
        <v>Dans la commune</v>
      </c>
      <c r="I2189" s="1">
        <v>28</v>
      </c>
      <c r="J2189" s="5">
        <v>1.1574074074074073E-4</v>
      </c>
      <c r="K2189">
        <v>-8.8000000000000003E-4</v>
      </c>
      <c r="L2189" s="6"/>
      <c r="M2189" s="6" t="str">
        <f>IFERROR(VLOOKUP(G2189,TCD!$A$4:$C$362,3,FALSE),"Commune de ramassage")</f>
        <v>Commune de ramassage</v>
      </c>
      <c r="N2189">
        <v>931</v>
      </c>
    </row>
    <row r="2190" spans="1:14" x14ac:dyDescent="0.3">
      <c r="A2190">
        <f t="shared" si="137"/>
        <v>2189</v>
      </c>
      <c r="B2190">
        <v>354017116483021</v>
      </c>
      <c r="C2190" t="s">
        <v>24</v>
      </c>
      <c r="D2190" s="3">
        <v>44635.620057870372</v>
      </c>
      <c r="E2190" s="4">
        <f t="shared" si="136"/>
        <v>44635.620057870372</v>
      </c>
      <c r="F2190" s="1" t="s">
        <v>15</v>
      </c>
      <c r="G2190" s="11" t="str">
        <f t="shared" si="138"/>
        <v>69203 44635,6</v>
      </c>
      <c r="H2190" s="11" t="str">
        <f t="shared" si="139"/>
        <v>Dans la commune</v>
      </c>
      <c r="I2190" s="1">
        <v>26</v>
      </c>
      <c r="J2190" s="5">
        <v>7.175925925925927E-4</v>
      </c>
      <c r="K2190">
        <v>-2.3649999999999999E-3</v>
      </c>
      <c r="L2190" s="6"/>
      <c r="M2190" s="6" t="str">
        <f>IFERROR(VLOOKUP(G2190,TCD!$A$4:$C$362,3,FALSE),"Commune de ramassage")</f>
        <v>Commune de ramassage</v>
      </c>
      <c r="N2190">
        <v>932</v>
      </c>
    </row>
    <row r="2191" spans="1:14" x14ac:dyDescent="0.3">
      <c r="A2191">
        <f t="shared" si="137"/>
        <v>2190</v>
      </c>
      <c r="B2191">
        <v>354017116483021</v>
      </c>
      <c r="C2191" t="s">
        <v>24</v>
      </c>
      <c r="D2191" s="3">
        <v>44635.620775462965</v>
      </c>
      <c r="E2191" s="4">
        <f t="shared" si="136"/>
        <v>44635.620775462965</v>
      </c>
      <c r="F2191" s="1" t="s">
        <v>15</v>
      </c>
      <c r="G2191" s="11" t="str">
        <f t="shared" si="138"/>
        <v>69203 44635,6</v>
      </c>
      <c r="H2191" s="11" t="str">
        <f t="shared" si="139"/>
        <v>Dans la commune</v>
      </c>
      <c r="I2191" s="1">
        <v>6</v>
      </c>
      <c r="J2191" s="5">
        <v>1.1689814814814816E-3</v>
      </c>
      <c r="K2191">
        <v>1.281E-3</v>
      </c>
      <c r="L2191" s="6"/>
      <c r="M2191" s="6" t="str">
        <f>IFERROR(VLOOKUP(G2191,TCD!$A$4:$C$362,3,FALSE),"Commune de ramassage")</f>
        <v>Commune de ramassage</v>
      </c>
      <c r="N2191">
        <v>933</v>
      </c>
    </row>
    <row r="2192" spans="1:14" x14ac:dyDescent="0.3">
      <c r="A2192">
        <f t="shared" si="137"/>
        <v>2191</v>
      </c>
      <c r="B2192">
        <v>354017116483021</v>
      </c>
      <c r="C2192" t="s">
        <v>24</v>
      </c>
      <c r="D2192" s="3">
        <v>44635.621944444443</v>
      </c>
      <c r="E2192" s="4">
        <f t="shared" si="136"/>
        <v>44635.621944444443</v>
      </c>
      <c r="F2192" s="1" t="s">
        <v>15</v>
      </c>
      <c r="G2192" s="11" t="str">
        <f t="shared" si="138"/>
        <v>69203 44635,6</v>
      </c>
      <c r="H2192" s="11" t="str">
        <f t="shared" si="139"/>
        <v>Dans la commune</v>
      </c>
      <c r="I2192" s="1">
        <v>0</v>
      </c>
      <c r="J2192" s="5">
        <v>2.3148148148148146E-4</v>
      </c>
      <c r="K2192">
        <v>-8.2999999999999998E-5</v>
      </c>
      <c r="L2192" s="6"/>
      <c r="M2192" s="6" t="str">
        <f>IFERROR(VLOOKUP(G2192,TCD!$A$4:$C$362,3,FALSE),"Commune de ramassage")</f>
        <v>Commune de ramassage</v>
      </c>
      <c r="N2192">
        <v>934</v>
      </c>
    </row>
    <row r="2193" spans="1:14" x14ac:dyDescent="0.3">
      <c r="A2193">
        <f t="shared" si="137"/>
        <v>2192</v>
      </c>
      <c r="B2193">
        <v>354017116483021</v>
      </c>
      <c r="C2193" t="s">
        <v>24</v>
      </c>
      <c r="D2193" s="3">
        <v>44635.622175925928</v>
      </c>
      <c r="E2193" s="4">
        <f t="shared" si="136"/>
        <v>44635.622175925928</v>
      </c>
      <c r="F2193" s="1" t="s">
        <v>15</v>
      </c>
      <c r="G2193" s="11" t="str">
        <f t="shared" si="138"/>
        <v>69203 44635,6</v>
      </c>
      <c r="H2193" s="11" t="str">
        <f t="shared" si="139"/>
        <v>Dans la commune</v>
      </c>
      <c r="I2193" s="1">
        <v>6</v>
      </c>
      <c r="J2193" s="5">
        <v>3.2407407407407406E-4</v>
      </c>
      <c r="K2193">
        <v>-1.1720000000000001E-3</v>
      </c>
      <c r="L2193" s="6"/>
      <c r="M2193" s="6" t="str">
        <f>IFERROR(VLOOKUP(G2193,TCD!$A$4:$C$362,3,FALSE),"Commune de ramassage")</f>
        <v>Commune de ramassage</v>
      </c>
      <c r="N2193">
        <v>935</v>
      </c>
    </row>
    <row r="2194" spans="1:14" x14ac:dyDescent="0.3">
      <c r="A2194">
        <f t="shared" si="137"/>
        <v>2193</v>
      </c>
      <c r="B2194">
        <v>354017116483021</v>
      </c>
      <c r="C2194" t="s">
        <v>24</v>
      </c>
      <c r="D2194" s="3">
        <v>44635.622499999998</v>
      </c>
      <c r="E2194" s="4">
        <f t="shared" si="136"/>
        <v>44635.622499999998</v>
      </c>
      <c r="F2194" s="1" t="s">
        <v>15</v>
      </c>
      <c r="G2194" s="11" t="str">
        <f t="shared" si="138"/>
        <v>69203 44635,6</v>
      </c>
      <c r="H2194" s="11" t="str">
        <f t="shared" si="139"/>
        <v>Dans la commune</v>
      </c>
      <c r="I2194" s="1">
        <v>20</v>
      </c>
      <c r="J2194" s="5">
        <v>1.273148148148148E-4</v>
      </c>
      <c r="K2194">
        <v>-5.9299999999999999E-4</v>
      </c>
      <c r="L2194" s="6"/>
      <c r="M2194" s="6" t="str">
        <f>IFERROR(VLOOKUP(G2194,TCD!$A$4:$C$362,3,FALSE),"Commune de ramassage")</f>
        <v>Commune de ramassage</v>
      </c>
      <c r="N2194">
        <v>936</v>
      </c>
    </row>
    <row r="2195" spans="1:14" x14ac:dyDescent="0.3">
      <c r="A2195">
        <f t="shared" si="137"/>
        <v>2194</v>
      </c>
      <c r="B2195">
        <v>354017116483021</v>
      </c>
      <c r="C2195" t="s">
        <v>24</v>
      </c>
      <c r="D2195" s="3">
        <v>44635.622627314813</v>
      </c>
      <c r="E2195" s="4">
        <f t="shared" si="136"/>
        <v>44635.622627314813</v>
      </c>
      <c r="F2195" s="1" t="s">
        <v>15</v>
      </c>
      <c r="G2195" s="11" t="str">
        <f t="shared" si="138"/>
        <v>69203 44635,6</v>
      </c>
      <c r="H2195" s="11" t="str">
        <f t="shared" si="139"/>
        <v>Dans la commune</v>
      </c>
      <c r="I2195" s="1">
        <v>23</v>
      </c>
      <c r="J2195" s="5">
        <v>5.7870370370370366E-5</v>
      </c>
      <c r="K2195">
        <v>-2.0000000000000002E-5</v>
      </c>
      <c r="L2195" s="6"/>
      <c r="M2195" s="6" t="str">
        <f>IFERROR(VLOOKUP(G2195,TCD!$A$4:$C$362,3,FALSE),"Commune de ramassage")</f>
        <v>Commune de ramassage</v>
      </c>
      <c r="N2195">
        <v>937</v>
      </c>
    </row>
    <row r="2196" spans="1:14" x14ac:dyDescent="0.3">
      <c r="A2196">
        <f t="shared" si="137"/>
        <v>2195</v>
      </c>
      <c r="B2196">
        <v>354017116483021</v>
      </c>
      <c r="C2196" t="s">
        <v>24</v>
      </c>
      <c r="D2196" s="3">
        <v>44635.622685185182</v>
      </c>
      <c r="E2196" s="4">
        <f t="shared" si="136"/>
        <v>44635.622685185182</v>
      </c>
      <c r="F2196" s="1" t="s">
        <v>15</v>
      </c>
      <c r="G2196" s="11" t="str">
        <f t="shared" si="138"/>
        <v>69203 44635,6</v>
      </c>
      <c r="H2196" s="11" t="str">
        <f t="shared" si="139"/>
        <v>Dans la commune</v>
      </c>
      <c r="I2196" s="1">
        <v>22</v>
      </c>
      <c r="J2196" s="5">
        <v>1.0416666666666667E-4</v>
      </c>
      <c r="K2196">
        <v>8.7000000000000001E-5</v>
      </c>
      <c r="L2196" s="6"/>
      <c r="M2196" s="6" t="str">
        <f>IFERROR(VLOOKUP(G2196,TCD!$A$4:$C$362,3,FALSE),"Commune de ramassage")</f>
        <v>Commune de ramassage</v>
      </c>
      <c r="N2196">
        <v>938</v>
      </c>
    </row>
    <row r="2197" spans="1:14" x14ac:dyDescent="0.3">
      <c r="A2197">
        <f t="shared" si="137"/>
        <v>2196</v>
      </c>
      <c r="B2197">
        <v>354017116483021</v>
      </c>
      <c r="C2197" t="s">
        <v>24</v>
      </c>
      <c r="D2197" s="3">
        <v>44635.622789351852</v>
      </c>
      <c r="E2197" s="4">
        <f t="shared" si="136"/>
        <v>44635.622789351852</v>
      </c>
      <c r="F2197" s="1" t="s">
        <v>15</v>
      </c>
      <c r="G2197" s="11" t="str">
        <f t="shared" si="138"/>
        <v>69203 44635,6</v>
      </c>
      <c r="H2197" s="11" t="str">
        <f t="shared" si="139"/>
        <v>Dans la commune</v>
      </c>
      <c r="I2197" s="1">
        <v>26</v>
      </c>
      <c r="J2197" s="5">
        <v>2.3148148148148146E-4</v>
      </c>
      <c r="K2197">
        <v>-6.7199999999999996E-4</v>
      </c>
      <c r="L2197" s="6"/>
      <c r="M2197" s="6" t="str">
        <f>IFERROR(VLOOKUP(G2197,TCD!$A$4:$C$362,3,FALSE),"Commune de ramassage")</f>
        <v>Commune de ramassage</v>
      </c>
      <c r="N2197">
        <v>939</v>
      </c>
    </row>
    <row r="2198" spans="1:14" x14ac:dyDescent="0.3">
      <c r="A2198">
        <f t="shared" si="137"/>
        <v>2197</v>
      </c>
      <c r="B2198">
        <v>354017116483021</v>
      </c>
      <c r="C2198" t="s">
        <v>24</v>
      </c>
      <c r="D2198" s="3">
        <v>44635.623020833336</v>
      </c>
      <c r="E2198" s="4">
        <f t="shared" si="136"/>
        <v>44635.623020833336</v>
      </c>
      <c r="F2198" s="1" t="s">
        <v>15</v>
      </c>
      <c r="G2198" s="11" t="str">
        <f t="shared" si="138"/>
        <v>69203 44635,6</v>
      </c>
      <c r="H2198" s="11" t="str">
        <f t="shared" si="139"/>
        <v>Dans la commune</v>
      </c>
      <c r="I2198" s="1">
        <v>19</v>
      </c>
      <c r="J2198" s="5">
        <v>5.7870370370370366E-5</v>
      </c>
      <c r="K2198">
        <v>-1.85E-4</v>
      </c>
      <c r="L2198" s="6"/>
      <c r="M2198" s="6" t="str">
        <f>IFERROR(VLOOKUP(G2198,TCD!$A$4:$C$362,3,FALSE),"Commune de ramassage")</f>
        <v>Commune de ramassage</v>
      </c>
      <c r="N2198">
        <v>940</v>
      </c>
    </row>
    <row r="2199" spans="1:14" x14ac:dyDescent="0.3">
      <c r="A2199">
        <f t="shared" si="137"/>
        <v>2198</v>
      </c>
      <c r="B2199">
        <v>354017116483021</v>
      </c>
      <c r="C2199" t="s">
        <v>24</v>
      </c>
      <c r="D2199" s="3">
        <v>44635.623078703706</v>
      </c>
      <c r="E2199" s="4">
        <f t="shared" si="136"/>
        <v>44635.623078703706</v>
      </c>
      <c r="F2199" s="1" t="s">
        <v>15</v>
      </c>
      <c r="G2199" s="11" t="str">
        <f t="shared" si="138"/>
        <v>69203 44635,6</v>
      </c>
      <c r="H2199" s="11" t="str">
        <f t="shared" si="139"/>
        <v>Dans la commune</v>
      </c>
      <c r="I2199" s="1">
        <v>19</v>
      </c>
      <c r="J2199" s="5">
        <v>3.4722222222222222E-5</v>
      </c>
      <c r="K2199">
        <v>-1.2300000000000001E-4</v>
      </c>
      <c r="L2199" s="6"/>
      <c r="M2199" s="6" t="str">
        <f>IFERROR(VLOOKUP(G2199,TCD!$A$4:$C$362,3,FALSE),"Commune de ramassage")</f>
        <v>Commune de ramassage</v>
      </c>
      <c r="N2199">
        <v>941</v>
      </c>
    </row>
    <row r="2200" spans="1:14" x14ac:dyDescent="0.3">
      <c r="A2200">
        <f t="shared" si="137"/>
        <v>2199</v>
      </c>
      <c r="B2200">
        <v>354017116483021</v>
      </c>
      <c r="C2200" t="s">
        <v>24</v>
      </c>
      <c r="D2200" s="3">
        <v>44635.623113425929</v>
      </c>
      <c r="E2200" s="4">
        <f t="shared" si="136"/>
        <v>44635.623113425929</v>
      </c>
      <c r="F2200" s="1" t="s">
        <v>15</v>
      </c>
      <c r="G2200" s="11" t="str">
        <f t="shared" si="138"/>
        <v>69203 44635,6</v>
      </c>
      <c r="H2200" s="11" t="str">
        <f t="shared" si="139"/>
        <v>Dans la commune</v>
      </c>
      <c r="I2200" s="1">
        <v>18</v>
      </c>
      <c r="J2200" s="5">
        <v>2.7777777777777778E-4</v>
      </c>
      <c r="K2200">
        <v>-9.7499999999999996E-4</v>
      </c>
      <c r="L2200" s="6"/>
      <c r="M2200" s="6" t="str">
        <f>IFERROR(VLOOKUP(G2200,TCD!$A$4:$C$362,3,FALSE),"Commune de ramassage")</f>
        <v>Commune de ramassage</v>
      </c>
      <c r="N2200">
        <v>942</v>
      </c>
    </row>
    <row r="2201" spans="1:14" x14ac:dyDescent="0.3">
      <c r="A2201">
        <f t="shared" si="137"/>
        <v>2200</v>
      </c>
      <c r="B2201">
        <v>354017116483021</v>
      </c>
      <c r="C2201" t="s">
        <v>24</v>
      </c>
      <c r="D2201" s="3">
        <v>44635.623391203706</v>
      </c>
      <c r="E2201" s="4">
        <f t="shared" si="136"/>
        <v>44635.623391203706</v>
      </c>
      <c r="F2201" s="1" t="s">
        <v>15</v>
      </c>
      <c r="G2201" s="11" t="str">
        <f t="shared" si="138"/>
        <v>69203 44635,6</v>
      </c>
      <c r="H2201" s="11" t="str">
        <f t="shared" si="139"/>
        <v>Dans la commune</v>
      </c>
      <c r="I2201" s="1">
        <v>24</v>
      </c>
      <c r="J2201" s="5">
        <v>4.6296296296296294E-5</v>
      </c>
      <c r="K2201">
        <v>-1.8699999999999999E-4</v>
      </c>
      <c r="L2201" s="6"/>
      <c r="M2201" s="6" t="str">
        <f>IFERROR(VLOOKUP(G2201,TCD!$A$4:$C$362,3,FALSE),"Commune de ramassage")</f>
        <v>Commune de ramassage</v>
      </c>
      <c r="N2201">
        <v>943</v>
      </c>
    </row>
    <row r="2202" spans="1:14" x14ac:dyDescent="0.3">
      <c r="A2202">
        <f t="shared" si="137"/>
        <v>2201</v>
      </c>
      <c r="B2202">
        <v>354017116483021</v>
      </c>
      <c r="C2202" t="s">
        <v>24</v>
      </c>
      <c r="D2202" s="3">
        <v>44635.623437499999</v>
      </c>
      <c r="E2202" s="4">
        <f t="shared" si="136"/>
        <v>44635.623437499999</v>
      </c>
      <c r="F2202" s="1" t="s">
        <v>15</v>
      </c>
      <c r="G2202" s="11" t="str">
        <f t="shared" si="138"/>
        <v>69203 44635,6</v>
      </c>
      <c r="H2202" s="11" t="str">
        <f t="shared" si="139"/>
        <v>Dans la commune</v>
      </c>
      <c r="I2202" s="1">
        <v>27</v>
      </c>
      <c r="J2202" s="5">
        <v>3.4722222222222222E-5</v>
      </c>
      <c r="K2202">
        <v>-4.1999999999999998E-5</v>
      </c>
      <c r="L2202" s="6"/>
      <c r="M2202" s="6" t="str">
        <f>IFERROR(VLOOKUP(G2202,TCD!$A$4:$C$362,3,FALSE),"Commune de ramassage")</f>
        <v>Commune de ramassage</v>
      </c>
      <c r="N2202">
        <v>944</v>
      </c>
    </row>
    <row r="2203" spans="1:14" x14ac:dyDescent="0.3">
      <c r="A2203">
        <f t="shared" si="137"/>
        <v>2202</v>
      </c>
      <c r="B2203">
        <v>354017116483021</v>
      </c>
      <c r="C2203" t="s">
        <v>24</v>
      </c>
      <c r="D2203" s="3">
        <v>44635.623472222222</v>
      </c>
      <c r="E2203" s="4">
        <f t="shared" si="136"/>
        <v>44635.623472222222</v>
      </c>
      <c r="F2203" s="1" t="s">
        <v>15</v>
      </c>
      <c r="G2203" s="11" t="str">
        <f t="shared" si="138"/>
        <v>69203 44635,6</v>
      </c>
      <c r="H2203" s="11" t="str">
        <f t="shared" si="139"/>
        <v>Dans la commune</v>
      </c>
      <c r="I2203" s="1">
        <v>26</v>
      </c>
      <c r="J2203" s="5">
        <v>1.273148148148148E-4</v>
      </c>
      <c r="K2203">
        <v>-6.9999999999999994E-5</v>
      </c>
      <c r="L2203" s="6"/>
      <c r="M2203" s="6" t="str">
        <f>IFERROR(VLOOKUP(G2203,TCD!$A$4:$C$362,3,FALSE),"Commune de ramassage")</f>
        <v>Commune de ramassage</v>
      </c>
      <c r="N2203">
        <v>945</v>
      </c>
    </row>
    <row r="2204" spans="1:14" x14ac:dyDescent="0.3">
      <c r="A2204">
        <f t="shared" si="137"/>
        <v>2203</v>
      </c>
      <c r="B2204">
        <v>354017116483021</v>
      </c>
      <c r="C2204" t="s">
        <v>24</v>
      </c>
      <c r="D2204" s="3">
        <v>44635.623599537037</v>
      </c>
      <c r="E2204" s="4">
        <f t="shared" si="136"/>
        <v>44635.623599537037</v>
      </c>
      <c r="F2204" s="1" t="s">
        <v>15</v>
      </c>
      <c r="G2204" s="11" t="str">
        <f t="shared" si="138"/>
        <v>69203 44635,6</v>
      </c>
      <c r="H2204" s="11" t="str">
        <f t="shared" si="139"/>
        <v>Dans la commune</v>
      </c>
      <c r="I2204" s="1">
        <v>26</v>
      </c>
      <c r="J2204" s="5">
        <v>6.9444444444444444E-5</v>
      </c>
      <c r="K2204">
        <v>-3.1300000000000002E-4</v>
      </c>
      <c r="L2204" s="6"/>
      <c r="M2204" s="6" t="str">
        <f>IFERROR(VLOOKUP(G2204,TCD!$A$4:$C$362,3,FALSE),"Commune de ramassage")</f>
        <v>Commune de ramassage</v>
      </c>
      <c r="N2204">
        <v>946</v>
      </c>
    </row>
    <row r="2205" spans="1:14" x14ac:dyDescent="0.3">
      <c r="A2205">
        <f t="shared" si="137"/>
        <v>2204</v>
      </c>
      <c r="B2205">
        <v>354017116483021</v>
      </c>
      <c r="C2205" t="s">
        <v>24</v>
      </c>
      <c r="D2205" s="3">
        <v>44635.623668981483</v>
      </c>
      <c r="E2205" s="4">
        <f t="shared" si="136"/>
        <v>44635.623668981483</v>
      </c>
      <c r="F2205" s="1" t="s">
        <v>15</v>
      </c>
      <c r="G2205" s="11" t="str">
        <f t="shared" si="138"/>
        <v>69203 44635,6</v>
      </c>
      <c r="H2205" s="11" t="str">
        <f t="shared" si="139"/>
        <v>Dans la commune</v>
      </c>
      <c r="I2205" s="1">
        <v>27</v>
      </c>
      <c r="J2205" s="5">
        <v>6.9444444444444444E-5</v>
      </c>
      <c r="K2205">
        <v>-3.3199999999999999E-4</v>
      </c>
      <c r="L2205" s="6"/>
      <c r="M2205" s="6" t="str">
        <f>IFERROR(VLOOKUP(G2205,TCD!$A$4:$C$362,3,FALSE),"Commune de ramassage")</f>
        <v>Commune de ramassage</v>
      </c>
      <c r="N2205">
        <v>947</v>
      </c>
    </row>
    <row r="2206" spans="1:14" x14ac:dyDescent="0.3">
      <c r="A2206">
        <f t="shared" si="137"/>
        <v>2205</v>
      </c>
      <c r="B2206">
        <v>354017116483021</v>
      </c>
      <c r="C2206" t="s">
        <v>24</v>
      </c>
      <c r="D2206" s="3">
        <v>44635.623738425929</v>
      </c>
      <c r="E2206" s="4">
        <f t="shared" si="136"/>
        <v>44635.623738425929</v>
      </c>
      <c r="F2206" s="1" t="s">
        <v>15</v>
      </c>
      <c r="G2206" s="11" t="str">
        <f t="shared" si="138"/>
        <v>69203 44635,6</v>
      </c>
      <c r="H2206" s="11" t="str">
        <f t="shared" si="139"/>
        <v>Dans la commune</v>
      </c>
      <c r="I2206" s="1">
        <v>28</v>
      </c>
      <c r="J2206" s="5">
        <v>1.3888888888888889E-4</v>
      </c>
      <c r="K2206">
        <v>-7.9000000000000001E-4</v>
      </c>
      <c r="L2206" s="6"/>
      <c r="M2206" s="6" t="str">
        <f>IFERROR(VLOOKUP(G2206,TCD!$A$4:$C$362,3,FALSE),"Commune de ramassage")</f>
        <v>Commune de ramassage</v>
      </c>
      <c r="N2206">
        <v>948</v>
      </c>
    </row>
    <row r="2207" spans="1:14" x14ac:dyDescent="0.3">
      <c r="A2207">
        <f t="shared" si="137"/>
        <v>2206</v>
      </c>
      <c r="B2207">
        <v>354017116483021</v>
      </c>
      <c r="C2207" t="s">
        <v>24</v>
      </c>
      <c r="D2207" s="3">
        <v>44635.623877314814</v>
      </c>
      <c r="E2207" s="4">
        <f t="shared" si="136"/>
        <v>44635.623877314814</v>
      </c>
      <c r="F2207" s="1" t="s">
        <v>15</v>
      </c>
      <c r="G2207" s="11" t="str">
        <f t="shared" si="138"/>
        <v>69203 44635,6</v>
      </c>
      <c r="H2207" s="11" t="str">
        <f t="shared" si="139"/>
        <v>Dans la commune</v>
      </c>
      <c r="I2207" s="1">
        <v>18</v>
      </c>
      <c r="J2207" s="5">
        <v>4.6296296296296294E-5</v>
      </c>
      <c r="K2207">
        <v>-8.0000000000000007E-5</v>
      </c>
      <c r="L2207" s="6"/>
      <c r="M2207" s="6" t="str">
        <f>IFERROR(VLOOKUP(G2207,TCD!$A$4:$C$362,3,FALSE),"Commune de ramassage")</f>
        <v>Commune de ramassage</v>
      </c>
      <c r="N2207">
        <v>949</v>
      </c>
    </row>
    <row r="2208" spans="1:14" x14ac:dyDescent="0.3">
      <c r="A2208">
        <f t="shared" si="137"/>
        <v>2207</v>
      </c>
      <c r="B2208">
        <v>354017116483021</v>
      </c>
      <c r="C2208" t="s">
        <v>24</v>
      </c>
      <c r="D2208" s="3">
        <v>44635.623923611114</v>
      </c>
      <c r="E2208" s="4">
        <f t="shared" si="136"/>
        <v>44635.623923611114</v>
      </c>
      <c r="F2208" s="1" t="s">
        <v>15</v>
      </c>
      <c r="G2208" s="11" t="str">
        <f t="shared" si="138"/>
        <v>69203 44635,6</v>
      </c>
      <c r="H2208" s="11" t="str">
        <f t="shared" si="139"/>
        <v>Dans la commune</v>
      </c>
      <c r="I2208" s="1">
        <v>22</v>
      </c>
      <c r="J2208" s="5">
        <v>8.1018518518518516E-5</v>
      </c>
      <c r="K2208">
        <v>0</v>
      </c>
      <c r="L2208" s="6"/>
      <c r="M2208" s="6" t="str">
        <f>IFERROR(VLOOKUP(G2208,TCD!$A$4:$C$362,3,FALSE),"Commune de ramassage")</f>
        <v>Commune de ramassage</v>
      </c>
      <c r="N2208">
        <v>950</v>
      </c>
    </row>
    <row r="2209" spans="1:14" x14ac:dyDescent="0.3">
      <c r="A2209">
        <f t="shared" si="137"/>
        <v>2208</v>
      </c>
      <c r="B2209">
        <v>354017116483021</v>
      </c>
      <c r="C2209" t="s">
        <v>24</v>
      </c>
      <c r="D2209" s="3">
        <v>44635.62400462963</v>
      </c>
      <c r="E2209" s="4">
        <f t="shared" si="136"/>
        <v>44635.62400462963</v>
      </c>
      <c r="F2209" s="1" t="s">
        <v>15</v>
      </c>
      <c r="G2209" s="11" t="str">
        <f t="shared" si="138"/>
        <v>69203 44635,6</v>
      </c>
      <c r="H2209" s="11" t="str">
        <f t="shared" si="139"/>
        <v>Dans la commune</v>
      </c>
      <c r="I2209" s="1">
        <v>26</v>
      </c>
      <c r="J2209" s="5">
        <v>8.1018518518518516E-5</v>
      </c>
      <c r="K2209">
        <v>3.9999999999999998E-6</v>
      </c>
      <c r="L2209" s="6"/>
      <c r="M2209" s="6" t="str">
        <f>IFERROR(VLOOKUP(G2209,TCD!$A$4:$C$362,3,FALSE),"Commune de ramassage")</f>
        <v>Commune de ramassage</v>
      </c>
      <c r="N2209">
        <v>951</v>
      </c>
    </row>
    <row r="2210" spans="1:14" x14ac:dyDescent="0.3">
      <c r="A2210">
        <f t="shared" si="137"/>
        <v>2209</v>
      </c>
      <c r="B2210">
        <v>354017116483021</v>
      </c>
      <c r="C2210" t="s">
        <v>24</v>
      </c>
      <c r="D2210" s="3">
        <v>44635.624085648145</v>
      </c>
      <c r="E2210" s="4">
        <f t="shared" si="136"/>
        <v>44635.624085648145</v>
      </c>
      <c r="F2210" s="1" t="s">
        <v>15</v>
      </c>
      <c r="G2210" s="11" t="str">
        <f t="shared" si="138"/>
        <v>69203 44635,6</v>
      </c>
      <c r="H2210" s="11" t="str">
        <f t="shared" si="139"/>
        <v>Dans la commune</v>
      </c>
      <c r="I2210" s="1">
        <v>22</v>
      </c>
      <c r="J2210" s="5">
        <v>2.199074074074074E-4</v>
      </c>
      <c r="K2210">
        <v>-9.1500000000000001E-4</v>
      </c>
      <c r="L2210" s="6"/>
      <c r="M2210" s="6" t="str">
        <f>IFERROR(VLOOKUP(G2210,TCD!$A$4:$C$362,3,FALSE),"Commune de ramassage")</f>
        <v>Commune de ramassage</v>
      </c>
      <c r="N2210">
        <v>952</v>
      </c>
    </row>
    <row r="2211" spans="1:14" x14ac:dyDescent="0.3">
      <c r="A2211">
        <f t="shared" si="137"/>
        <v>2210</v>
      </c>
      <c r="B2211">
        <v>354017116483021</v>
      </c>
      <c r="C2211" t="s">
        <v>24</v>
      </c>
      <c r="D2211" s="3">
        <v>44635.624305555553</v>
      </c>
      <c r="E2211" s="4">
        <f t="shared" si="136"/>
        <v>44635.624305555553</v>
      </c>
      <c r="F2211" s="1" t="s">
        <v>15</v>
      </c>
      <c r="G2211" s="11" t="str">
        <f t="shared" si="138"/>
        <v>69203 44635,6</v>
      </c>
      <c r="H2211" s="11" t="str">
        <f t="shared" si="139"/>
        <v>Dans la commune</v>
      </c>
      <c r="I2211" s="1">
        <v>20</v>
      </c>
      <c r="J2211" s="5">
        <v>1.273148148148148E-4</v>
      </c>
      <c r="K2211">
        <v>-2.9399999999999999E-4</v>
      </c>
      <c r="L2211" s="6"/>
      <c r="M2211" s="6" t="str">
        <f>IFERROR(VLOOKUP(G2211,TCD!$A$4:$C$362,3,FALSE),"Commune de ramassage")</f>
        <v>Commune de ramassage</v>
      </c>
      <c r="N2211">
        <v>953</v>
      </c>
    </row>
    <row r="2212" spans="1:14" x14ac:dyDescent="0.3">
      <c r="A2212">
        <f t="shared" si="137"/>
        <v>2211</v>
      </c>
      <c r="B2212">
        <v>354017116483021</v>
      </c>
      <c r="C2212" t="s">
        <v>24</v>
      </c>
      <c r="D2212" s="3">
        <v>44635.624432870369</v>
      </c>
      <c r="E2212" s="4">
        <f t="shared" si="136"/>
        <v>44635.624432870369</v>
      </c>
      <c r="F2212" s="1" t="s">
        <v>15</v>
      </c>
      <c r="G2212" s="11" t="str">
        <f t="shared" si="138"/>
        <v>69203 44635,6</v>
      </c>
      <c r="H2212" s="11" t="str">
        <f t="shared" si="139"/>
        <v>Dans la commune</v>
      </c>
      <c r="I2212" s="1">
        <v>12</v>
      </c>
      <c r="J2212" s="5">
        <v>2.3148148148148147E-5</v>
      </c>
      <c r="K2212">
        <v>6.9999999999999999E-6</v>
      </c>
      <c r="L2212" s="6"/>
      <c r="M2212" s="6" t="str">
        <f>IFERROR(VLOOKUP(G2212,TCD!$A$4:$C$362,3,FALSE),"Commune de ramassage")</f>
        <v>Commune de ramassage</v>
      </c>
      <c r="N2212">
        <v>954</v>
      </c>
    </row>
    <row r="2213" spans="1:14" x14ac:dyDescent="0.3">
      <c r="A2213">
        <f t="shared" si="137"/>
        <v>2212</v>
      </c>
      <c r="B2213">
        <v>354017116483021</v>
      </c>
      <c r="C2213" t="s">
        <v>24</v>
      </c>
      <c r="D2213" s="3">
        <v>44635.624456018515</v>
      </c>
      <c r="E2213" s="4">
        <f t="shared" si="136"/>
        <v>44635.624456018515</v>
      </c>
      <c r="F2213" s="1" t="s">
        <v>15</v>
      </c>
      <c r="G2213" s="11" t="str">
        <f t="shared" si="138"/>
        <v>69203 44635,6</v>
      </c>
      <c r="H2213" s="11" t="str">
        <f t="shared" si="139"/>
        <v>Dans la commune</v>
      </c>
      <c r="I2213" s="1">
        <v>14</v>
      </c>
      <c r="J2213" s="5">
        <v>2.6620370370370372E-4</v>
      </c>
      <c r="K2213">
        <v>1.2E-4</v>
      </c>
      <c r="L2213" s="6"/>
      <c r="M2213" s="6" t="str">
        <f>IFERROR(VLOOKUP(G2213,TCD!$A$4:$C$362,3,FALSE),"Commune de ramassage")</f>
        <v>Commune de ramassage</v>
      </c>
      <c r="N2213">
        <v>955</v>
      </c>
    </row>
    <row r="2214" spans="1:14" x14ac:dyDescent="0.3">
      <c r="A2214">
        <f t="shared" si="137"/>
        <v>2213</v>
      </c>
      <c r="B2214">
        <v>354017116483021</v>
      </c>
      <c r="C2214" t="s">
        <v>24</v>
      </c>
      <c r="D2214" s="3">
        <v>44635.624722222223</v>
      </c>
      <c r="E2214" s="4">
        <f t="shared" si="136"/>
        <v>44635.624722222223</v>
      </c>
      <c r="F2214" s="1" t="s">
        <v>15</v>
      </c>
      <c r="G2214" s="11" t="str">
        <f t="shared" si="138"/>
        <v>69203 44635,6</v>
      </c>
      <c r="H2214" s="11" t="str">
        <f t="shared" si="139"/>
        <v>Dans la commune</v>
      </c>
      <c r="I2214" s="1">
        <v>24</v>
      </c>
      <c r="J2214" s="5">
        <v>3.4722222222222222E-5</v>
      </c>
      <c r="K2214">
        <v>-1.08E-4</v>
      </c>
      <c r="L2214" s="6"/>
      <c r="M2214" s="6" t="str">
        <f>IFERROR(VLOOKUP(G2214,TCD!$A$4:$C$362,3,FALSE),"Commune de ramassage")</f>
        <v>Commune de ramassage</v>
      </c>
      <c r="N2214">
        <v>956</v>
      </c>
    </row>
    <row r="2215" spans="1:14" x14ac:dyDescent="0.3">
      <c r="A2215">
        <f t="shared" si="137"/>
        <v>2214</v>
      </c>
      <c r="B2215">
        <v>354017116483021</v>
      </c>
      <c r="C2215" t="s">
        <v>24</v>
      </c>
      <c r="D2215" s="3">
        <v>44635.624756944446</v>
      </c>
      <c r="E2215" s="4">
        <f t="shared" si="136"/>
        <v>44635.624756944446</v>
      </c>
      <c r="F2215" s="1" t="s">
        <v>15</v>
      </c>
      <c r="G2215" s="11" t="str">
        <f t="shared" si="138"/>
        <v>69203 44635,6</v>
      </c>
      <c r="H2215" s="11" t="str">
        <f t="shared" si="139"/>
        <v>Dans la commune</v>
      </c>
      <c r="I2215" s="1">
        <v>22</v>
      </c>
      <c r="J2215" s="5">
        <v>2.3148148148148147E-5</v>
      </c>
      <c r="K2215">
        <v>-1.55E-4</v>
      </c>
      <c r="L2215" s="6"/>
      <c r="M2215" s="6" t="str">
        <f>IFERROR(VLOOKUP(G2215,TCD!$A$4:$C$362,3,FALSE),"Commune de ramassage")</f>
        <v>Commune de ramassage</v>
      </c>
      <c r="N2215">
        <v>957</v>
      </c>
    </row>
    <row r="2216" spans="1:14" x14ac:dyDescent="0.3">
      <c r="A2216">
        <f t="shared" si="137"/>
        <v>2215</v>
      </c>
      <c r="B2216">
        <v>354017116483021</v>
      </c>
      <c r="C2216" t="s">
        <v>24</v>
      </c>
      <c r="D2216" s="3">
        <v>44635.624780092592</v>
      </c>
      <c r="E2216" s="4">
        <f t="shared" si="136"/>
        <v>44635.624780092592</v>
      </c>
      <c r="F2216" s="1" t="s">
        <v>15</v>
      </c>
      <c r="G2216" s="11" t="str">
        <f t="shared" si="138"/>
        <v>69203 44635,6</v>
      </c>
      <c r="H2216" s="11" t="str">
        <f t="shared" si="139"/>
        <v>Dans la commune</v>
      </c>
      <c r="I2216" s="1">
        <v>18</v>
      </c>
      <c r="J2216" s="5">
        <v>2.8935185185185189E-4</v>
      </c>
      <c r="K2216">
        <v>-1.1720000000000001E-3</v>
      </c>
      <c r="L2216" s="6"/>
      <c r="M2216" s="6" t="str">
        <f>IFERROR(VLOOKUP(G2216,TCD!$A$4:$C$362,3,FALSE),"Commune de ramassage")</f>
        <v>Commune de ramassage</v>
      </c>
      <c r="N2216">
        <v>958</v>
      </c>
    </row>
    <row r="2217" spans="1:14" x14ac:dyDescent="0.3">
      <c r="A2217">
        <f t="shared" si="137"/>
        <v>2216</v>
      </c>
      <c r="B2217">
        <v>354017116483021</v>
      </c>
      <c r="C2217" t="s">
        <v>24</v>
      </c>
      <c r="D2217" s="3">
        <v>44635.625069444446</v>
      </c>
      <c r="E2217" s="4">
        <f t="shared" si="136"/>
        <v>44635.625069444446</v>
      </c>
      <c r="F2217" s="1" t="s">
        <v>15</v>
      </c>
      <c r="G2217" s="11" t="str">
        <f t="shared" si="138"/>
        <v>69203 44635,6</v>
      </c>
      <c r="H2217" s="11" t="str">
        <f t="shared" si="139"/>
        <v>Dans la commune</v>
      </c>
      <c r="I2217" s="1">
        <v>14</v>
      </c>
      <c r="J2217" s="5">
        <v>8.1018518518518516E-5</v>
      </c>
      <c r="K2217">
        <v>-2.1699999999999999E-4</v>
      </c>
      <c r="L2217" s="6"/>
      <c r="M2217" s="6" t="str">
        <f>IFERROR(VLOOKUP(G2217,TCD!$A$4:$C$362,3,FALSE),"Commune de ramassage")</f>
        <v>Commune de ramassage</v>
      </c>
      <c r="N2217">
        <v>959</v>
      </c>
    </row>
    <row r="2218" spans="1:14" x14ac:dyDescent="0.3">
      <c r="A2218">
        <f t="shared" si="137"/>
        <v>2217</v>
      </c>
      <c r="B2218">
        <v>354017116483021</v>
      </c>
      <c r="C2218" t="s">
        <v>24</v>
      </c>
      <c r="D2218" s="3">
        <v>44635.625150462962</v>
      </c>
      <c r="E2218" s="4">
        <f t="shared" si="136"/>
        <v>44635.625150462962</v>
      </c>
      <c r="F2218" s="1" t="s">
        <v>15</v>
      </c>
      <c r="G2218" s="11" t="str">
        <f t="shared" si="138"/>
        <v>69203 44635,6</v>
      </c>
      <c r="H2218" s="11" t="str">
        <f t="shared" si="139"/>
        <v>Dans la commune</v>
      </c>
      <c r="I2218" s="1">
        <v>17</v>
      </c>
      <c r="J2218" s="5">
        <v>5.7870370370370366E-5</v>
      </c>
      <c r="K2218">
        <v>-7.9999999999999996E-6</v>
      </c>
      <c r="L2218" s="6"/>
      <c r="M2218" s="6" t="str">
        <f>IFERROR(VLOOKUP(G2218,TCD!$A$4:$C$362,3,FALSE),"Commune de ramassage")</f>
        <v>Commune de ramassage</v>
      </c>
      <c r="N2218">
        <v>960</v>
      </c>
    </row>
    <row r="2219" spans="1:14" x14ac:dyDescent="0.3">
      <c r="A2219">
        <f t="shared" si="137"/>
        <v>2218</v>
      </c>
      <c r="B2219">
        <v>354017116483021</v>
      </c>
      <c r="C2219" t="s">
        <v>24</v>
      </c>
      <c r="D2219" s="3">
        <v>44635.625208333331</v>
      </c>
      <c r="E2219" s="4">
        <f t="shared" si="136"/>
        <v>44635.625208333331</v>
      </c>
      <c r="F2219" s="1" t="s">
        <v>15</v>
      </c>
      <c r="G2219" s="11" t="str">
        <f t="shared" si="138"/>
        <v>69203 44635,6</v>
      </c>
      <c r="H2219" s="11" t="str">
        <f t="shared" si="139"/>
        <v>Dans la commune</v>
      </c>
      <c r="I2219" s="1">
        <v>23</v>
      </c>
      <c r="J2219" s="5">
        <v>1.2037037037037038E-3</v>
      </c>
      <c r="K2219">
        <v>1.7769999999999999E-3</v>
      </c>
      <c r="L2219" s="6"/>
      <c r="M2219" s="6" t="str">
        <f>IFERROR(VLOOKUP(G2219,TCD!$A$4:$C$362,3,FALSE),"Commune de ramassage")</f>
        <v>Commune de ramassage</v>
      </c>
      <c r="N2219">
        <v>961</v>
      </c>
    </row>
    <row r="2220" spans="1:14" x14ac:dyDescent="0.3">
      <c r="A2220">
        <f t="shared" si="137"/>
        <v>2219</v>
      </c>
      <c r="B2220">
        <v>354017116483021</v>
      </c>
      <c r="C2220" t="s">
        <v>24</v>
      </c>
      <c r="D2220" s="3">
        <v>44635.62641203704</v>
      </c>
      <c r="E2220" s="4">
        <f t="shared" si="136"/>
        <v>44635.62641203704</v>
      </c>
      <c r="F2220" s="1" t="s">
        <v>15</v>
      </c>
      <c r="G2220" s="11" t="str">
        <f t="shared" si="138"/>
        <v>69203 44635,6</v>
      </c>
      <c r="H2220" s="11" t="str">
        <f t="shared" si="139"/>
        <v>Dans la commune</v>
      </c>
      <c r="I2220" s="1">
        <v>32</v>
      </c>
      <c r="J2220" s="5">
        <v>3.4722222222222222E-5</v>
      </c>
      <c r="K2220">
        <v>-4.6500000000000003E-4</v>
      </c>
      <c r="L2220" s="6"/>
      <c r="M2220" s="6" t="str">
        <f>IFERROR(VLOOKUP(G2220,TCD!$A$4:$C$362,3,FALSE),"Commune de ramassage")</f>
        <v>Commune de ramassage</v>
      </c>
      <c r="N2220">
        <v>962</v>
      </c>
    </row>
    <row r="2221" spans="1:14" x14ac:dyDescent="0.3">
      <c r="A2221">
        <f t="shared" si="137"/>
        <v>2220</v>
      </c>
      <c r="B2221">
        <v>354017116483021</v>
      </c>
      <c r="C2221" t="s">
        <v>24</v>
      </c>
      <c r="D2221" s="3">
        <v>44635.626446759263</v>
      </c>
      <c r="E2221" s="4">
        <f t="shared" si="136"/>
        <v>44635.626446759263</v>
      </c>
      <c r="F2221" s="1" t="s">
        <v>15</v>
      </c>
      <c r="G2221" s="11" t="str">
        <f t="shared" si="138"/>
        <v>69203 44635,6</v>
      </c>
      <c r="H2221" s="11" t="str">
        <f t="shared" si="139"/>
        <v>Dans la commune</v>
      </c>
      <c r="I2221" s="1">
        <v>33</v>
      </c>
      <c r="J2221" s="5">
        <v>2.5462962962962961E-4</v>
      </c>
      <c r="K2221">
        <v>-1.7589999999999999E-3</v>
      </c>
      <c r="L2221" s="6"/>
      <c r="M2221" s="6" t="str">
        <f>IFERROR(VLOOKUP(G2221,TCD!$A$4:$C$362,3,FALSE),"Commune de ramassage")</f>
        <v>Commune de ramassage</v>
      </c>
      <c r="N2221">
        <v>963</v>
      </c>
    </row>
    <row r="2222" spans="1:14" x14ac:dyDescent="0.3">
      <c r="A2222">
        <f t="shared" si="137"/>
        <v>2221</v>
      </c>
      <c r="B2222">
        <v>354017116483021</v>
      </c>
      <c r="C2222" t="s">
        <v>24</v>
      </c>
      <c r="D2222" s="3">
        <v>44635.626701388886</v>
      </c>
      <c r="E2222" s="4">
        <f t="shared" si="136"/>
        <v>44635.626701388886</v>
      </c>
      <c r="F2222" s="1" t="s">
        <v>15</v>
      </c>
      <c r="G2222" s="11" t="str">
        <f t="shared" si="138"/>
        <v>69203 44635,6</v>
      </c>
      <c r="H2222" s="11" t="str">
        <f t="shared" si="139"/>
        <v>Dans la commune</v>
      </c>
      <c r="I2222" s="1">
        <v>31</v>
      </c>
      <c r="J2222" s="5">
        <v>4.6296296296296294E-5</v>
      </c>
      <c r="K2222">
        <v>-1.5799999999999999E-4</v>
      </c>
      <c r="L2222" s="6"/>
      <c r="M2222" s="6" t="str">
        <f>IFERROR(VLOOKUP(G2222,TCD!$A$4:$C$362,3,FALSE),"Commune de ramassage")</f>
        <v>Commune de ramassage</v>
      </c>
      <c r="N2222">
        <v>964</v>
      </c>
    </row>
    <row r="2223" spans="1:14" x14ac:dyDescent="0.3">
      <c r="A2223">
        <f t="shared" si="137"/>
        <v>2222</v>
      </c>
      <c r="B2223">
        <v>354017116483021</v>
      </c>
      <c r="C2223" t="s">
        <v>24</v>
      </c>
      <c r="D2223" s="3">
        <v>44635.626747685186</v>
      </c>
      <c r="E2223" s="4">
        <f t="shared" si="136"/>
        <v>44635.626747685186</v>
      </c>
      <c r="F2223" s="1" t="s">
        <v>15</v>
      </c>
      <c r="G2223" s="11" t="str">
        <f t="shared" si="138"/>
        <v>69203 44635,6</v>
      </c>
      <c r="H2223" s="11" t="str">
        <f t="shared" si="139"/>
        <v>Dans la commune</v>
      </c>
      <c r="I2223" s="1">
        <v>28</v>
      </c>
      <c r="J2223" s="5">
        <v>7.7546296296296304E-4</v>
      </c>
      <c r="K2223">
        <v>-7.7000000000000001E-5</v>
      </c>
      <c r="L2223" s="6"/>
      <c r="M2223" s="6" t="str">
        <f>IFERROR(VLOOKUP(G2223,TCD!$A$4:$C$362,3,FALSE),"Commune de ramassage")</f>
        <v>Commune de ramassage</v>
      </c>
      <c r="N2223">
        <v>965</v>
      </c>
    </row>
    <row r="2224" spans="1:14" x14ac:dyDescent="0.3">
      <c r="A2224">
        <f t="shared" si="137"/>
        <v>2223</v>
      </c>
      <c r="B2224">
        <v>354017116483021</v>
      </c>
      <c r="C2224" t="s">
        <v>24</v>
      </c>
      <c r="D2224" s="3">
        <v>44635.627523148149</v>
      </c>
      <c r="E2224" s="4">
        <f t="shared" si="136"/>
        <v>44635.627523148149</v>
      </c>
      <c r="F2224" s="1" t="s">
        <v>15</v>
      </c>
      <c r="G2224" s="11" t="str">
        <f t="shared" si="138"/>
        <v>69203 44635,6</v>
      </c>
      <c r="H2224" s="11" t="str">
        <f t="shared" si="139"/>
        <v>Dans la commune</v>
      </c>
      <c r="I2224" s="1">
        <v>0</v>
      </c>
      <c r="J2224" s="5">
        <v>2.0833333333333335E-4</v>
      </c>
      <c r="K2224">
        <v>0</v>
      </c>
      <c r="L2224" s="6"/>
      <c r="M2224" s="6" t="str">
        <f>IFERROR(VLOOKUP(G2224,TCD!$A$4:$C$362,3,FALSE),"Commune de ramassage")</f>
        <v>Commune de ramassage</v>
      </c>
      <c r="N2224">
        <v>966</v>
      </c>
    </row>
    <row r="2225" spans="1:14" x14ac:dyDescent="0.3">
      <c r="A2225">
        <f t="shared" si="137"/>
        <v>2224</v>
      </c>
      <c r="B2225">
        <v>354017116483021</v>
      </c>
      <c r="C2225" t="s">
        <v>24</v>
      </c>
      <c r="D2225" s="3">
        <v>44635.62773148148</v>
      </c>
      <c r="E2225" s="4">
        <f t="shared" si="136"/>
        <v>44635.62773148148</v>
      </c>
      <c r="F2225" s="1" t="s">
        <v>15</v>
      </c>
      <c r="G2225" s="11" t="str">
        <f t="shared" si="138"/>
        <v>69203 44635,6</v>
      </c>
      <c r="H2225" s="11" t="str">
        <f t="shared" si="139"/>
        <v>Entrée sortie</v>
      </c>
      <c r="I2225" s="1">
        <v>0</v>
      </c>
      <c r="J2225" s="5">
        <v>4.7453703703703704E-4</v>
      </c>
      <c r="K2225">
        <v>-7.2800000000000002E-4</v>
      </c>
      <c r="L2225" s="6"/>
      <c r="M2225" s="6" t="str">
        <f>IFERROR(VLOOKUP(G2225,TCD!$A$4:$C$362,3,FALSE),"Commune de ramassage")</f>
        <v>Commune de ramassage</v>
      </c>
      <c r="N2225">
        <v>967</v>
      </c>
    </row>
    <row r="2226" spans="1:14" x14ac:dyDescent="0.3">
      <c r="A2226">
        <f t="shared" si="137"/>
        <v>2225</v>
      </c>
      <c r="B2226">
        <v>354017116483021</v>
      </c>
      <c r="C2226" t="s">
        <v>24</v>
      </c>
      <c r="D2226" s="3">
        <v>44635.628206018519</v>
      </c>
      <c r="E2226" s="4">
        <f t="shared" si="136"/>
        <v>44635.628206018519</v>
      </c>
      <c r="F2226" s="1" t="s">
        <v>13</v>
      </c>
      <c r="G2226" s="11" t="str">
        <f t="shared" si="138"/>
        <v>69201 44635,6</v>
      </c>
      <c r="H2226" s="11" t="str">
        <f t="shared" si="139"/>
        <v>Dans la commune</v>
      </c>
      <c r="I2226" s="1">
        <v>34</v>
      </c>
      <c r="J2226" s="5">
        <v>1.1574074074074073E-4</v>
      </c>
      <c r="K2226">
        <v>-2.7500000000000002E-4</v>
      </c>
      <c r="L2226" s="6"/>
      <c r="M2226" s="6" t="str">
        <f>IFERROR(VLOOKUP(G2226,TCD!$A$4:$C$362,3,FALSE),"Commune de ramassage")</f>
        <v>Commune de ramassage</v>
      </c>
      <c r="N2226">
        <v>968</v>
      </c>
    </row>
    <row r="2227" spans="1:14" x14ac:dyDescent="0.3">
      <c r="A2227">
        <f t="shared" si="137"/>
        <v>2226</v>
      </c>
      <c r="B2227">
        <v>354017116483021</v>
      </c>
      <c r="C2227" t="s">
        <v>24</v>
      </c>
      <c r="D2227" s="3">
        <v>44635.628321759257</v>
      </c>
      <c r="E2227" s="4">
        <f t="shared" si="136"/>
        <v>44635.628321759257</v>
      </c>
      <c r="F2227" s="1" t="s">
        <v>13</v>
      </c>
      <c r="G2227" s="11" t="str">
        <f t="shared" si="138"/>
        <v>69201 44635,6</v>
      </c>
      <c r="H2227" s="11" t="str">
        <f t="shared" si="139"/>
        <v>Dans la commune</v>
      </c>
      <c r="I2227" s="1">
        <v>35</v>
      </c>
      <c r="J2227" s="5">
        <v>1.3888888888888889E-4</v>
      </c>
      <c r="K2227">
        <v>1.17E-4</v>
      </c>
      <c r="L2227" s="6"/>
      <c r="M2227" s="6" t="str">
        <f>IFERROR(VLOOKUP(G2227,TCD!$A$4:$C$362,3,FALSE),"Commune de ramassage")</f>
        <v>Commune de ramassage</v>
      </c>
      <c r="N2227">
        <v>969</v>
      </c>
    </row>
    <row r="2228" spans="1:14" x14ac:dyDescent="0.3">
      <c r="A2228">
        <f t="shared" si="137"/>
        <v>2227</v>
      </c>
      <c r="B2228">
        <v>354017116483021</v>
      </c>
      <c r="C2228" t="s">
        <v>24</v>
      </c>
      <c r="D2228" s="3">
        <v>44635.628460648149</v>
      </c>
      <c r="E2228" s="4">
        <f t="shared" si="136"/>
        <v>44635.628460648149</v>
      </c>
      <c r="F2228" s="1" t="s">
        <v>13</v>
      </c>
      <c r="G2228" s="11" t="str">
        <f t="shared" si="138"/>
        <v>69201 44635,6</v>
      </c>
      <c r="H2228" s="11" t="str">
        <f t="shared" si="139"/>
        <v>Dans la commune</v>
      </c>
      <c r="I2228" s="1">
        <v>20</v>
      </c>
      <c r="J2228" s="5">
        <v>5.7870370370370366E-5</v>
      </c>
      <c r="K2228">
        <v>5.5000000000000002E-5</v>
      </c>
      <c r="L2228" s="6"/>
      <c r="M2228" s="6" t="str">
        <f>IFERROR(VLOOKUP(G2228,TCD!$A$4:$C$362,3,FALSE),"Commune de ramassage")</f>
        <v>Commune de ramassage</v>
      </c>
      <c r="N2228">
        <v>970</v>
      </c>
    </row>
    <row r="2229" spans="1:14" x14ac:dyDescent="0.3">
      <c r="A2229">
        <f t="shared" si="137"/>
        <v>2228</v>
      </c>
      <c r="B2229">
        <v>354017116483021</v>
      </c>
      <c r="C2229" t="s">
        <v>24</v>
      </c>
      <c r="D2229" s="3">
        <v>44635.628518518519</v>
      </c>
      <c r="E2229" s="4">
        <f t="shared" si="136"/>
        <v>44635.628518518519</v>
      </c>
      <c r="F2229" s="1" t="s">
        <v>13</v>
      </c>
      <c r="G2229" s="11" t="str">
        <f t="shared" si="138"/>
        <v>69201 44635,6</v>
      </c>
      <c r="H2229" s="11" t="str">
        <f t="shared" si="139"/>
        <v>Dans la commune</v>
      </c>
      <c r="I2229" s="1">
        <v>20</v>
      </c>
      <c r="J2229" s="5">
        <v>2.7777777777777778E-4</v>
      </c>
      <c r="K2229">
        <v>3.3300000000000002E-4</v>
      </c>
      <c r="L2229" s="6"/>
      <c r="M2229" s="6" t="str">
        <f>IFERROR(VLOOKUP(G2229,TCD!$A$4:$C$362,3,FALSE),"Commune de ramassage")</f>
        <v>Commune de ramassage</v>
      </c>
      <c r="N2229">
        <v>971</v>
      </c>
    </row>
    <row r="2230" spans="1:14" x14ac:dyDescent="0.3">
      <c r="A2230">
        <f t="shared" si="137"/>
        <v>2229</v>
      </c>
      <c r="B2230">
        <v>354017116483021</v>
      </c>
      <c r="C2230" t="s">
        <v>24</v>
      </c>
      <c r="D2230" s="3">
        <v>44635.628796296296</v>
      </c>
      <c r="E2230" s="4">
        <f t="shared" si="136"/>
        <v>44635.628796296296</v>
      </c>
      <c r="F2230" s="1" t="s">
        <v>13</v>
      </c>
      <c r="G2230" s="11" t="str">
        <f t="shared" si="138"/>
        <v>69201 44635,6</v>
      </c>
      <c r="H2230" s="11" t="str">
        <f t="shared" si="139"/>
        <v>Dans la commune</v>
      </c>
      <c r="I2230" s="1">
        <v>16</v>
      </c>
      <c r="J2230" s="5">
        <v>6.9444444444444444E-5</v>
      </c>
      <c r="K2230">
        <v>5.3000000000000001E-5</v>
      </c>
      <c r="L2230" s="6"/>
      <c r="M2230" s="6" t="str">
        <f>IFERROR(VLOOKUP(G2230,TCD!$A$4:$C$362,3,FALSE),"Commune de ramassage")</f>
        <v>Commune de ramassage</v>
      </c>
      <c r="N2230">
        <v>972</v>
      </c>
    </row>
    <row r="2231" spans="1:14" x14ac:dyDescent="0.3">
      <c r="A2231">
        <f t="shared" si="137"/>
        <v>2230</v>
      </c>
      <c r="B2231">
        <v>354017116483021</v>
      </c>
      <c r="C2231" t="s">
        <v>24</v>
      </c>
      <c r="D2231" s="3">
        <v>44635.628865740742</v>
      </c>
      <c r="E2231" s="4">
        <f t="shared" si="136"/>
        <v>44635.628865740742</v>
      </c>
      <c r="F2231" s="1" t="s">
        <v>13</v>
      </c>
      <c r="G2231" s="11" t="str">
        <f t="shared" si="138"/>
        <v>69201 44635,6</v>
      </c>
      <c r="H2231" s="11" t="str">
        <f t="shared" si="139"/>
        <v>Dans la commune</v>
      </c>
      <c r="I2231" s="1">
        <v>15</v>
      </c>
      <c r="J2231" s="5">
        <v>4.6296296296296294E-5</v>
      </c>
      <c r="K2231">
        <v>-1.18E-4</v>
      </c>
      <c r="L2231" s="6"/>
      <c r="M2231" s="6" t="str">
        <f>IFERROR(VLOOKUP(G2231,TCD!$A$4:$C$362,3,FALSE),"Commune de ramassage")</f>
        <v>Commune de ramassage</v>
      </c>
      <c r="N2231">
        <v>973</v>
      </c>
    </row>
    <row r="2232" spans="1:14" x14ac:dyDescent="0.3">
      <c r="A2232">
        <f t="shared" si="137"/>
        <v>2231</v>
      </c>
      <c r="B2232">
        <v>354017116483021</v>
      </c>
      <c r="C2232" t="s">
        <v>24</v>
      </c>
      <c r="D2232" s="3">
        <v>44635.628912037035</v>
      </c>
      <c r="E2232" s="4">
        <f t="shared" si="136"/>
        <v>44635.628912037035</v>
      </c>
      <c r="F2232" s="1" t="s">
        <v>13</v>
      </c>
      <c r="G2232" s="11" t="str">
        <f t="shared" si="138"/>
        <v>69201 44635,6</v>
      </c>
      <c r="H2232" s="11" t="str">
        <f t="shared" si="139"/>
        <v>Dans la commune</v>
      </c>
      <c r="I2232" s="1">
        <v>18</v>
      </c>
      <c r="J2232" s="5">
        <v>4.6296296296296294E-5</v>
      </c>
      <c r="K2232">
        <v>-1.65E-4</v>
      </c>
      <c r="L2232" s="6"/>
      <c r="M2232" s="6" t="str">
        <f>IFERROR(VLOOKUP(G2232,TCD!$A$4:$C$362,3,FALSE),"Commune de ramassage")</f>
        <v>Commune de ramassage</v>
      </c>
      <c r="N2232">
        <v>974</v>
      </c>
    </row>
    <row r="2233" spans="1:14" x14ac:dyDescent="0.3">
      <c r="A2233">
        <f t="shared" si="137"/>
        <v>2232</v>
      </c>
      <c r="B2233">
        <v>354017116483021</v>
      </c>
      <c r="C2233" t="s">
        <v>24</v>
      </c>
      <c r="D2233" s="3">
        <v>44635.628958333335</v>
      </c>
      <c r="E2233" s="4">
        <f t="shared" si="136"/>
        <v>44635.628958333335</v>
      </c>
      <c r="F2233" s="1" t="s">
        <v>13</v>
      </c>
      <c r="G2233" s="11" t="str">
        <f t="shared" si="138"/>
        <v>69201 44635,6</v>
      </c>
      <c r="H2233" s="11" t="str">
        <f t="shared" si="139"/>
        <v>Dans la commune</v>
      </c>
      <c r="I2233" s="1">
        <v>18</v>
      </c>
      <c r="J2233" s="5">
        <v>1.6203703703703703E-4</v>
      </c>
      <c r="K2233">
        <v>-6.4499999999999996E-4</v>
      </c>
      <c r="L2233" s="6"/>
      <c r="M2233" s="6" t="str">
        <f>IFERROR(VLOOKUP(G2233,TCD!$A$4:$C$362,3,FALSE),"Commune de ramassage")</f>
        <v>Commune de ramassage</v>
      </c>
      <c r="N2233">
        <v>975</v>
      </c>
    </row>
    <row r="2234" spans="1:14" x14ac:dyDescent="0.3">
      <c r="A2234">
        <f t="shared" si="137"/>
        <v>2233</v>
      </c>
      <c r="B2234">
        <v>354017116483021</v>
      </c>
      <c r="C2234" t="s">
        <v>24</v>
      </c>
      <c r="D2234" s="3">
        <v>44635.629120370373</v>
      </c>
      <c r="E2234" s="4">
        <f t="shared" si="136"/>
        <v>44635.629120370373</v>
      </c>
      <c r="F2234" s="1" t="s">
        <v>13</v>
      </c>
      <c r="G2234" s="11" t="str">
        <f t="shared" si="138"/>
        <v>69201 44635,6</v>
      </c>
      <c r="H2234" s="11" t="str">
        <f t="shared" si="139"/>
        <v>Dans la commune</v>
      </c>
      <c r="I2234" s="1">
        <v>37</v>
      </c>
      <c r="J2234" s="5">
        <v>1.6203703703703703E-4</v>
      </c>
      <c r="K2234">
        <v>-6.1700000000000004E-4</v>
      </c>
      <c r="L2234" s="6"/>
      <c r="M2234" s="6" t="str">
        <f>IFERROR(VLOOKUP(G2234,TCD!$A$4:$C$362,3,FALSE),"Commune de ramassage")</f>
        <v>Commune de ramassage</v>
      </c>
      <c r="N2234">
        <v>976</v>
      </c>
    </row>
    <row r="2235" spans="1:14" x14ac:dyDescent="0.3">
      <c r="A2235">
        <f t="shared" si="137"/>
        <v>2234</v>
      </c>
      <c r="B2235">
        <v>354017116483021</v>
      </c>
      <c r="C2235" t="s">
        <v>24</v>
      </c>
      <c r="D2235" s="3">
        <v>44635.629282407404</v>
      </c>
      <c r="E2235" s="4">
        <f t="shared" si="136"/>
        <v>44635.629282407404</v>
      </c>
      <c r="F2235" s="1" t="s">
        <v>13</v>
      </c>
      <c r="G2235" s="11" t="str">
        <f t="shared" si="138"/>
        <v>69201 44635,6</v>
      </c>
      <c r="H2235" s="11" t="str">
        <f t="shared" si="139"/>
        <v>Dans la commune</v>
      </c>
      <c r="I2235" s="1">
        <v>25</v>
      </c>
      <c r="J2235" s="5">
        <v>3.4722222222222224E-4</v>
      </c>
      <c r="K2235">
        <v>-1.8079999999999999E-3</v>
      </c>
      <c r="L2235" s="6"/>
      <c r="M2235" s="6" t="str">
        <f>IFERROR(VLOOKUP(G2235,TCD!$A$4:$C$362,3,FALSE),"Commune de ramassage")</f>
        <v>Commune de ramassage</v>
      </c>
      <c r="N2235">
        <v>977</v>
      </c>
    </row>
    <row r="2236" spans="1:14" x14ac:dyDescent="0.3">
      <c r="A2236">
        <f t="shared" si="137"/>
        <v>2235</v>
      </c>
      <c r="B2236">
        <v>354017116483021</v>
      </c>
      <c r="C2236" t="s">
        <v>24</v>
      </c>
      <c r="D2236" s="3">
        <v>44635.629629629628</v>
      </c>
      <c r="E2236" s="4">
        <f t="shared" si="136"/>
        <v>44635.629629629628</v>
      </c>
      <c r="F2236" s="1" t="s">
        <v>13</v>
      </c>
      <c r="G2236" s="11" t="str">
        <f t="shared" si="138"/>
        <v>69201 44635,6</v>
      </c>
      <c r="H2236" s="11" t="str">
        <f t="shared" si="139"/>
        <v>Dans la commune</v>
      </c>
      <c r="I2236" s="1">
        <v>25</v>
      </c>
      <c r="J2236" s="5">
        <v>5.7870370370370366E-5</v>
      </c>
      <c r="K2236">
        <v>4.8000000000000001E-5</v>
      </c>
      <c r="L2236" s="6"/>
      <c r="M2236" s="6" t="str">
        <f>IFERROR(VLOOKUP(G2236,TCD!$A$4:$C$362,3,FALSE),"Commune de ramassage")</f>
        <v>Commune de ramassage</v>
      </c>
      <c r="N2236">
        <v>978</v>
      </c>
    </row>
    <row r="2237" spans="1:14" x14ac:dyDescent="0.3">
      <c r="A2237">
        <f t="shared" si="137"/>
        <v>2236</v>
      </c>
      <c r="B2237">
        <v>354017116483021</v>
      </c>
      <c r="C2237" t="s">
        <v>24</v>
      </c>
      <c r="D2237" s="3">
        <v>44635.629687499997</v>
      </c>
      <c r="E2237" s="4">
        <f t="shared" si="136"/>
        <v>44635.629687499997</v>
      </c>
      <c r="F2237" s="1" t="s">
        <v>13</v>
      </c>
      <c r="G2237" s="11" t="str">
        <f t="shared" si="138"/>
        <v>69201 44635,6</v>
      </c>
      <c r="H2237" s="11" t="str">
        <f t="shared" si="139"/>
        <v>Dans la commune</v>
      </c>
      <c r="I2237" s="1">
        <v>28</v>
      </c>
      <c r="J2237" s="5">
        <v>3.3564814814814812E-4</v>
      </c>
      <c r="K2237">
        <v>6.3199999999999997E-4</v>
      </c>
      <c r="L2237" s="6"/>
      <c r="M2237" s="6" t="str">
        <f>IFERROR(VLOOKUP(G2237,TCD!$A$4:$C$362,3,FALSE),"Commune de ramassage")</f>
        <v>Commune de ramassage</v>
      </c>
      <c r="N2237">
        <v>979</v>
      </c>
    </row>
    <row r="2238" spans="1:14" x14ac:dyDescent="0.3">
      <c r="A2238">
        <f t="shared" si="137"/>
        <v>2237</v>
      </c>
      <c r="B2238">
        <v>354017116483021</v>
      </c>
      <c r="C2238" t="s">
        <v>24</v>
      </c>
      <c r="D2238" s="3">
        <v>44635.630023148151</v>
      </c>
      <c r="E2238" s="4">
        <f t="shared" si="136"/>
        <v>44635.630023148151</v>
      </c>
      <c r="F2238" s="1" t="s">
        <v>13</v>
      </c>
      <c r="G2238" s="11" t="str">
        <f t="shared" si="138"/>
        <v>69201 44635,6</v>
      </c>
      <c r="H2238" s="11" t="str">
        <f t="shared" si="139"/>
        <v>Dans la commune</v>
      </c>
      <c r="I2238" s="1">
        <v>15</v>
      </c>
      <c r="J2238" s="5">
        <v>2.3148148148148147E-5</v>
      </c>
      <c r="K2238">
        <v>-5.1999999999999997E-5</v>
      </c>
      <c r="L2238" s="6"/>
      <c r="M2238" s="6" t="str">
        <f>IFERROR(VLOOKUP(G2238,TCD!$A$4:$C$362,3,FALSE),"Commune de ramassage")</f>
        <v>Commune de ramassage</v>
      </c>
      <c r="N2238">
        <v>980</v>
      </c>
    </row>
    <row r="2239" spans="1:14" x14ac:dyDescent="0.3">
      <c r="A2239">
        <f t="shared" si="137"/>
        <v>2238</v>
      </c>
      <c r="B2239">
        <v>354017116483021</v>
      </c>
      <c r="C2239" t="s">
        <v>24</v>
      </c>
      <c r="D2239" s="3">
        <v>44635.630046296297</v>
      </c>
      <c r="E2239" s="4">
        <f t="shared" si="136"/>
        <v>44635.630046296297</v>
      </c>
      <c r="F2239" s="1" t="s">
        <v>13</v>
      </c>
      <c r="G2239" s="11" t="str">
        <f t="shared" si="138"/>
        <v>69201 44635,6</v>
      </c>
      <c r="H2239" s="11" t="str">
        <f t="shared" si="139"/>
        <v>Dans la commune</v>
      </c>
      <c r="I2239" s="1">
        <v>10</v>
      </c>
      <c r="J2239" s="5">
        <v>1.1574074074074073E-5</v>
      </c>
      <c r="K2239">
        <v>-4.5000000000000003E-5</v>
      </c>
      <c r="L2239" s="6"/>
      <c r="M2239" s="6" t="str">
        <f>IFERROR(VLOOKUP(G2239,TCD!$A$4:$C$362,3,FALSE),"Commune de ramassage")</f>
        <v>Commune de ramassage</v>
      </c>
      <c r="N2239">
        <v>981</v>
      </c>
    </row>
    <row r="2240" spans="1:14" x14ac:dyDescent="0.3">
      <c r="A2240">
        <f t="shared" si="137"/>
        <v>2239</v>
      </c>
      <c r="B2240">
        <v>354017116483021</v>
      </c>
      <c r="C2240" t="s">
        <v>24</v>
      </c>
      <c r="D2240" s="3">
        <v>44635.630057870374</v>
      </c>
      <c r="E2240" s="4">
        <f t="shared" si="136"/>
        <v>44635.630057870374</v>
      </c>
      <c r="F2240" s="1" t="s">
        <v>13</v>
      </c>
      <c r="G2240" s="11" t="str">
        <f t="shared" si="138"/>
        <v>69201 44635,6</v>
      </c>
      <c r="H2240" s="11" t="str">
        <f t="shared" si="139"/>
        <v>Dans la commune</v>
      </c>
      <c r="I2240" s="1">
        <v>8</v>
      </c>
      <c r="J2240" s="5">
        <v>1.5046296296296297E-4</v>
      </c>
      <c r="K2240">
        <v>-1.8599999999999999E-4</v>
      </c>
      <c r="L2240" s="6"/>
      <c r="M2240" s="6" t="str">
        <f>IFERROR(VLOOKUP(G2240,TCD!$A$4:$C$362,3,FALSE),"Commune de ramassage")</f>
        <v>Commune de ramassage</v>
      </c>
      <c r="N2240">
        <v>982</v>
      </c>
    </row>
    <row r="2241" spans="1:14" x14ac:dyDescent="0.3">
      <c r="A2241">
        <f t="shared" si="137"/>
        <v>2240</v>
      </c>
      <c r="B2241">
        <v>354017116483021</v>
      </c>
      <c r="C2241" t="s">
        <v>24</v>
      </c>
      <c r="D2241" s="3">
        <v>44635.630208333336</v>
      </c>
      <c r="E2241" s="4">
        <f t="shared" si="136"/>
        <v>44635.630208333336</v>
      </c>
      <c r="F2241" s="1" t="s">
        <v>13</v>
      </c>
      <c r="G2241" s="11" t="str">
        <f t="shared" si="138"/>
        <v>69201 44635,6</v>
      </c>
      <c r="H2241" s="11" t="str">
        <f t="shared" si="139"/>
        <v>Dans la commune</v>
      </c>
      <c r="I2241" s="1">
        <v>6</v>
      </c>
      <c r="J2241" s="5">
        <v>1.9675925925925926E-4</v>
      </c>
      <c r="K2241">
        <v>-5.5000000000000003E-4</v>
      </c>
      <c r="L2241" s="6"/>
      <c r="M2241" s="6" t="str">
        <f>IFERROR(VLOOKUP(G2241,TCD!$A$4:$C$362,3,FALSE),"Commune de ramassage")</f>
        <v>Commune de ramassage</v>
      </c>
      <c r="N2241">
        <v>983</v>
      </c>
    </row>
    <row r="2242" spans="1:14" x14ac:dyDescent="0.3">
      <c r="A2242">
        <f t="shared" si="137"/>
        <v>2241</v>
      </c>
      <c r="B2242">
        <v>354017116483021</v>
      </c>
      <c r="C2242" t="s">
        <v>24</v>
      </c>
      <c r="D2242" s="3">
        <v>44635.63040509259</v>
      </c>
      <c r="E2242" s="4">
        <f t="shared" ref="E2242:E2305" si="140">D2242</f>
        <v>44635.63040509259</v>
      </c>
      <c r="F2242" s="1" t="s">
        <v>13</v>
      </c>
      <c r="G2242" s="11" t="str">
        <f t="shared" si="138"/>
        <v>69201 44635,6</v>
      </c>
      <c r="H2242" s="11" t="str">
        <f t="shared" si="139"/>
        <v>Dans la commune</v>
      </c>
      <c r="I2242" s="1">
        <v>16</v>
      </c>
      <c r="J2242" s="5">
        <v>5.7870370370370366E-5</v>
      </c>
      <c r="K2242">
        <v>-1.7000000000000001E-4</v>
      </c>
      <c r="L2242" s="6"/>
      <c r="M2242" s="6" t="str">
        <f>IFERROR(VLOOKUP(G2242,TCD!$A$4:$C$362,3,FALSE),"Commune de ramassage")</f>
        <v>Commune de ramassage</v>
      </c>
      <c r="N2242">
        <v>984</v>
      </c>
    </row>
    <row r="2243" spans="1:14" x14ac:dyDescent="0.3">
      <c r="A2243">
        <f t="shared" ref="A2243:A2306" si="141">A2242+1</f>
        <v>2242</v>
      </c>
      <c r="B2243">
        <v>354017116483021</v>
      </c>
      <c r="C2243" t="s">
        <v>24</v>
      </c>
      <c r="D2243" s="3">
        <v>44635.630462962959</v>
      </c>
      <c r="E2243" s="4">
        <f t="shared" si="140"/>
        <v>44635.630462962959</v>
      </c>
      <c r="F2243" s="1" t="s">
        <v>13</v>
      </c>
      <c r="G2243" s="11" t="str">
        <f t="shared" ref="G2243:G2306" si="142">F2243&amp;" "&amp;ROUND(D2243,1)</f>
        <v>69201 44635,6</v>
      </c>
      <c r="H2243" s="11" t="str">
        <f t="shared" ref="H2243:H2306" si="143">IF(F2243=F2244,"Dans la commune","Entrée sortie")</f>
        <v>Dans la commune</v>
      </c>
      <c r="I2243" s="1">
        <v>12</v>
      </c>
      <c r="J2243" s="5">
        <v>1.1574074074074073E-5</v>
      </c>
      <c r="K2243">
        <v>-4.0000000000000003E-5</v>
      </c>
      <c r="L2243" s="6"/>
      <c r="M2243" s="6" t="str">
        <f>IFERROR(VLOOKUP(G2243,TCD!$A$4:$C$362,3,FALSE),"Commune de ramassage")</f>
        <v>Commune de ramassage</v>
      </c>
      <c r="N2243">
        <v>985</v>
      </c>
    </row>
    <row r="2244" spans="1:14" x14ac:dyDescent="0.3">
      <c r="A2244">
        <f t="shared" si="141"/>
        <v>2243</v>
      </c>
      <c r="B2244">
        <v>354017116483021</v>
      </c>
      <c r="C2244" t="s">
        <v>24</v>
      </c>
      <c r="D2244" s="3">
        <v>44635.630474537036</v>
      </c>
      <c r="E2244" s="4">
        <f t="shared" si="140"/>
        <v>44635.630474537036</v>
      </c>
      <c r="F2244" s="1" t="s">
        <v>13</v>
      </c>
      <c r="G2244" s="11" t="str">
        <f t="shared" si="142"/>
        <v>69201 44635,6</v>
      </c>
      <c r="H2244" s="11" t="str">
        <f t="shared" si="143"/>
        <v>Dans la commune</v>
      </c>
      <c r="I2244" s="1">
        <v>9</v>
      </c>
      <c r="J2244" s="5">
        <v>4.6296296296296294E-5</v>
      </c>
      <c r="K2244">
        <v>-3.9999999999999998E-6</v>
      </c>
      <c r="L2244" s="6"/>
      <c r="M2244" s="6" t="str">
        <f>IFERROR(VLOOKUP(G2244,TCD!$A$4:$C$362,3,FALSE),"Commune de ramassage")</f>
        <v>Commune de ramassage</v>
      </c>
      <c r="N2244">
        <v>986</v>
      </c>
    </row>
    <row r="2245" spans="1:14" x14ac:dyDescent="0.3">
      <c r="A2245">
        <f t="shared" si="141"/>
        <v>2244</v>
      </c>
      <c r="B2245">
        <v>354017116483021</v>
      </c>
      <c r="C2245" t="s">
        <v>24</v>
      </c>
      <c r="D2245" s="3">
        <v>44635.630520833336</v>
      </c>
      <c r="E2245" s="4">
        <f t="shared" si="140"/>
        <v>44635.630520833336</v>
      </c>
      <c r="F2245" s="1" t="s">
        <v>13</v>
      </c>
      <c r="G2245" s="11" t="str">
        <f t="shared" si="142"/>
        <v>69201 44635,6</v>
      </c>
      <c r="H2245" s="11" t="str">
        <f t="shared" si="143"/>
        <v>Dans la commune</v>
      </c>
      <c r="I2245" s="1">
        <v>8</v>
      </c>
      <c r="J2245" s="5">
        <v>1.3888888888888889E-4</v>
      </c>
      <c r="K2245">
        <v>1.3899999999999999E-4</v>
      </c>
      <c r="L2245" s="6"/>
      <c r="M2245" s="6" t="str">
        <f>IFERROR(VLOOKUP(G2245,TCD!$A$4:$C$362,3,FALSE),"Commune de ramassage")</f>
        <v>Commune de ramassage</v>
      </c>
      <c r="N2245">
        <v>987</v>
      </c>
    </row>
    <row r="2246" spans="1:14" x14ac:dyDescent="0.3">
      <c r="A2246">
        <f t="shared" si="141"/>
        <v>2245</v>
      </c>
      <c r="B2246">
        <v>354017116483021</v>
      </c>
      <c r="C2246" t="s">
        <v>24</v>
      </c>
      <c r="D2246" s="3">
        <v>44635.630659722221</v>
      </c>
      <c r="E2246" s="4">
        <f t="shared" si="140"/>
        <v>44635.630659722221</v>
      </c>
      <c r="F2246" s="1" t="s">
        <v>13</v>
      </c>
      <c r="G2246" s="11" t="str">
        <f t="shared" si="142"/>
        <v>69201 44635,6</v>
      </c>
      <c r="H2246" s="11" t="str">
        <f t="shared" si="143"/>
        <v>Dans la commune</v>
      </c>
      <c r="I2246" s="1"/>
      <c r="J2246" s="5">
        <v>2.199074074074074E-4</v>
      </c>
      <c r="K2246">
        <v>-1.1E-4</v>
      </c>
      <c r="L2246" s="6"/>
      <c r="M2246" s="6" t="str">
        <f>IFERROR(VLOOKUP(G2246,TCD!$A$4:$C$362,3,FALSE),"Commune de ramassage")</f>
        <v>Commune de ramassage</v>
      </c>
      <c r="N2246">
        <v>988</v>
      </c>
    </row>
    <row r="2247" spans="1:14" x14ac:dyDescent="0.3">
      <c r="A2247">
        <f t="shared" si="141"/>
        <v>2246</v>
      </c>
      <c r="B2247">
        <v>354017116483021</v>
      </c>
      <c r="C2247" t="s">
        <v>24</v>
      </c>
      <c r="D2247" s="3">
        <v>44635.630879629629</v>
      </c>
      <c r="E2247" s="4">
        <f t="shared" si="140"/>
        <v>44635.630879629629</v>
      </c>
      <c r="F2247" s="1" t="s">
        <v>13</v>
      </c>
      <c r="G2247" s="11" t="str">
        <f t="shared" si="142"/>
        <v>69201 44635,6</v>
      </c>
      <c r="H2247" s="11" t="str">
        <f t="shared" si="143"/>
        <v>Dans la commune</v>
      </c>
      <c r="I2247" s="1">
        <v>9</v>
      </c>
      <c r="J2247" s="5">
        <v>7.175925925925927E-4</v>
      </c>
      <c r="K2247">
        <v>-2.6999999999999999E-5</v>
      </c>
      <c r="L2247" s="6"/>
      <c r="M2247" s="6" t="str">
        <f>IFERROR(VLOOKUP(G2247,TCD!$A$4:$C$362,3,FALSE),"Commune de ramassage")</f>
        <v>Commune de ramassage</v>
      </c>
      <c r="N2247">
        <v>989</v>
      </c>
    </row>
    <row r="2248" spans="1:14" x14ac:dyDescent="0.3">
      <c r="A2248">
        <f t="shared" si="141"/>
        <v>2247</v>
      </c>
      <c r="B2248">
        <v>354017116483021</v>
      </c>
      <c r="C2248" t="s">
        <v>24</v>
      </c>
      <c r="D2248" s="3">
        <v>44635.631597222222</v>
      </c>
      <c r="E2248" s="4">
        <f t="shared" si="140"/>
        <v>44635.631597222222</v>
      </c>
      <c r="F2248" s="1" t="s">
        <v>13</v>
      </c>
      <c r="G2248" s="11" t="str">
        <f t="shared" si="142"/>
        <v>69201 44635,6</v>
      </c>
      <c r="H2248" s="11" t="str">
        <f t="shared" si="143"/>
        <v>Dans la commune</v>
      </c>
      <c r="I2248" s="1">
        <v>0</v>
      </c>
      <c r="J2248" s="5">
        <v>2.4421296296296296E-3</v>
      </c>
      <c r="K2248">
        <v>3.8000000000000002E-5</v>
      </c>
      <c r="L2248" s="6"/>
      <c r="M2248" s="6" t="str">
        <f>IFERROR(VLOOKUP(G2248,TCD!$A$4:$C$362,3,FALSE),"Commune de ramassage")</f>
        <v>Commune de ramassage</v>
      </c>
      <c r="N2248">
        <v>990</v>
      </c>
    </row>
    <row r="2249" spans="1:14" x14ac:dyDescent="0.3">
      <c r="A2249">
        <f t="shared" si="141"/>
        <v>2248</v>
      </c>
      <c r="B2249">
        <v>354017116483021</v>
      </c>
      <c r="C2249" t="s">
        <v>24</v>
      </c>
      <c r="D2249" s="3">
        <v>44635.634039351855</v>
      </c>
      <c r="E2249" s="4">
        <f t="shared" si="140"/>
        <v>44635.634039351855</v>
      </c>
      <c r="F2249" s="1" t="s">
        <v>13</v>
      </c>
      <c r="G2249" s="11" t="str">
        <f t="shared" si="142"/>
        <v>69201 44635,6</v>
      </c>
      <c r="H2249" s="11" t="str">
        <f t="shared" si="143"/>
        <v>Dans la commune</v>
      </c>
      <c r="I2249" s="1">
        <v>0</v>
      </c>
      <c r="J2249" s="5">
        <v>3.3564814814814812E-4</v>
      </c>
      <c r="K2249">
        <v>6.1499999999999999E-4</v>
      </c>
      <c r="L2249" s="6"/>
      <c r="M2249" s="6" t="str">
        <f>IFERROR(VLOOKUP(G2249,TCD!$A$4:$C$362,3,FALSE),"Commune de ramassage")</f>
        <v>Commune de ramassage</v>
      </c>
      <c r="N2249">
        <v>991</v>
      </c>
    </row>
    <row r="2250" spans="1:14" x14ac:dyDescent="0.3">
      <c r="A2250">
        <f t="shared" si="141"/>
        <v>2249</v>
      </c>
      <c r="B2250">
        <v>354017116483021</v>
      </c>
      <c r="C2250" t="s">
        <v>24</v>
      </c>
      <c r="D2250" s="3">
        <v>44635.634375000001</v>
      </c>
      <c r="E2250" s="4">
        <f t="shared" si="140"/>
        <v>44635.634375000001</v>
      </c>
      <c r="F2250" s="1" t="s">
        <v>13</v>
      </c>
      <c r="G2250" s="11" t="str">
        <f t="shared" si="142"/>
        <v>69201 44635,6</v>
      </c>
      <c r="H2250" s="11" t="str">
        <f t="shared" si="143"/>
        <v>Dans la commune</v>
      </c>
      <c r="I2250" s="1">
        <v>20</v>
      </c>
      <c r="J2250" s="5">
        <v>2.3148148148148147E-5</v>
      </c>
      <c r="K2250">
        <v>5.0000000000000002E-5</v>
      </c>
      <c r="L2250" s="6"/>
      <c r="M2250" s="6" t="str">
        <f>IFERROR(VLOOKUP(G2250,TCD!$A$4:$C$362,3,FALSE),"Commune de ramassage")</f>
        <v>Commune de ramassage</v>
      </c>
      <c r="N2250">
        <v>992</v>
      </c>
    </row>
    <row r="2251" spans="1:14" x14ac:dyDescent="0.3">
      <c r="A2251">
        <f t="shared" si="141"/>
        <v>2250</v>
      </c>
      <c r="B2251">
        <v>354017116483021</v>
      </c>
      <c r="C2251" t="s">
        <v>24</v>
      </c>
      <c r="D2251" s="3">
        <v>44635.634398148148</v>
      </c>
      <c r="E2251" s="4">
        <f t="shared" si="140"/>
        <v>44635.634398148148</v>
      </c>
      <c r="F2251" s="1" t="s">
        <v>13</v>
      </c>
      <c r="G2251" s="11" t="str">
        <f t="shared" si="142"/>
        <v>69201 44635,6</v>
      </c>
      <c r="H2251" s="11" t="str">
        <f t="shared" si="143"/>
        <v>Dans la commune</v>
      </c>
      <c r="I2251" s="1">
        <v>15</v>
      </c>
      <c r="J2251" s="5">
        <v>4.6296296296296294E-5</v>
      </c>
      <c r="K2251">
        <v>4.5000000000000003E-5</v>
      </c>
      <c r="L2251" s="6"/>
      <c r="M2251" s="6" t="str">
        <f>IFERROR(VLOOKUP(G2251,TCD!$A$4:$C$362,3,FALSE),"Commune de ramassage")</f>
        <v>Commune de ramassage</v>
      </c>
      <c r="N2251">
        <v>993</v>
      </c>
    </row>
    <row r="2252" spans="1:14" x14ac:dyDescent="0.3">
      <c r="A2252">
        <f t="shared" si="141"/>
        <v>2251</v>
      </c>
      <c r="B2252">
        <v>354017116483021</v>
      </c>
      <c r="C2252" t="s">
        <v>24</v>
      </c>
      <c r="D2252" s="3">
        <v>44635.634444444448</v>
      </c>
      <c r="E2252" s="4">
        <f t="shared" si="140"/>
        <v>44635.634444444448</v>
      </c>
      <c r="F2252" s="1" t="s">
        <v>13</v>
      </c>
      <c r="G2252" s="11" t="str">
        <f t="shared" si="142"/>
        <v>69201 44635,6</v>
      </c>
      <c r="H2252" s="11" t="str">
        <f t="shared" si="143"/>
        <v>Dans la commune</v>
      </c>
      <c r="I2252" s="1">
        <v>9</v>
      </c>
      <c r="J2252" s="5">
        <v>4.6296296296296294E-5</v>
      </c>
      <c r="K2252">
        <v>7.4999999999999993E-5</v>
      </c>
      <c r="L2252" s="6"/>
      <c r="M2252" s="6" t="str">
        <f>IFERROR(VLOOKUP(G2252,TCD!$A$4:$C$362,3,FALSE),"Commune de ramassage")</f>
        <v>Commune de ramassage</v>
      </c>
      <c r="N2252">
        <v>994</v>
      </c>
    </row>
    <row r="2253" spans="1:14" x14ac:dyDescent="0.3">
      <c r="A2253">
        <f t="shared" si="141"/>
        <v>2252</v>
      </c>
      <c r="B2253">
        <v>354017116483021</v>
      </c>
      <c r="C2253" t="s">
        <v>24</v>
      </c>
      <c r="D2253" s="3">
        <v>44635.63449074074</v>
      </c>
      <c r="E2253" s="4">
        <f t="shared" si="140"/>
        <v>44635.63449074074</v>
      </c>
      <c r="F2253" s="1" t="s">
        <v>13</v>
      </c>
      <c r="G2253" s="11" t="str">
        <f t="shared" si="142"/>
        <v>69201 44635,6</v>
      </c>
      <c r="H2253" s="11" t="str">
        <f t="shared" si="143"/>
        <v>Dans la commune</v>
      </c>
      <c r="I2253" s="1">
        <v>6</v>
      </c>
      <c r="J2253" s="5">
        <v>3.8194444444444446E-4</v>
      </c>
      <c r="K2253">
        <v>1.5200000000000001E-4</v>
      </c>
      <c r="L2253" s="6"/>
      <c r="M2253" s="6" t="str">
        <f>IFERROR(VLOOKUP(G2253,TCD!$A$4:$C$362,3,FALSE),"Commune de ramassage")</f>
        <v>Commune de ramassage</v>
      </c>
      <c r="N2253">
        <v>995</v>
      </c>
    </row>
    <row r="2254" spans="1:14" x14ac:dyDescent="0.3">
      <c r="A2254">
        <f t="shared" si="141"/>
        <v>2253</v>
      </c>
      <c r="B2254">
        <v>354017116483021</v>
      </c>
      <c r="C2254" t="s">
        <v>24</v>
      </c>
      <c r="D2254" s="3">
        <v>44635.634872685187</v>
      </c>
      <c r="E2254" s="4">
        <f t="shared" si="140"/>
        <v>44635.634872685187</v>
      </c>
      <c r="F2254" s="1" t="s">
        <v>13</v>
      </c>
      <c r="G2254" s="11" t="str">
        <f t="shared" si="142"/>
        <v>69201 44635,6</v>
      </c>
      <c r="H2254" s="11" t="str">
        <f t="shared" si="143"/>
        <v>Dans la commune</v>
      </c>
      <c r="I2254" s="1">
        <v>8</v>
      </c>
      <c r="J2254" s="5">
        <v>1.1574074074074073E-5</v>
      </c>
      <c r="K2254">
        <v>-1.0000000000000001E-5</v>
      </c>
      <c r="L2254" s="6"/>
      <c r="M2254" s="6" t="str">
        <f>IFERROR(VLOOKUP(G2254,TCD!$A$4:$C$362,3,FALSE),"Commune de ramassage")</f>
        <v>Commune de ramassage</v>
      </c>
      <c r="N2254">
        <v>996</v>
      </c>
    </row>
    <row r="2255" spans="1:14" x14ac:dyDescent="0.3">
      <c r="A2255">
        <f t="shared" si="141"/>
        <v>2254</v>
      </c>
      <c r="B2255">
        <v>354017116483021</v>
      </c>
      <c r="C2255" t="s">
        <v>24</v>
      </c>
      <c r="D2255" s="3">
        <v>44635.634884259256</v>
      </c>
      <c r="E2255" s="4">
        <f t="shared" si="140"/>
        <v>44635.634884259256</v>
      </c>
      <c r="F2255" s="1" t="s">
        <v>13</v>
      </c>
      <c r="G2255" s="11" t="str">
        <f t="shared" si="142"/>
        <v>69201 44635,6</v>
      </c>
      <c r="H2255" s="11" t="str">
        <f t="shared" si="143"/>
        <v>Dans la commune</v>
      </c>
      <c r="I2255" s="1">
        <v>12</v>
      </c>
      <c r="J2255" s="5">
        <v>5.7870370370370366E-5</v>
      </c>
      <c r="K2255">
        <v>-1E-4</v>
      </c>
      <c r="L2255" s="6"/>
      <c r="M2255" s="6" t="str">
        <f>IFERROR(VLOOKUP(G2255,TCD!$A$4:$C$362,3,FALSE),"Commune de ramassage")</f>
        <v>Commune de ramassage</v>
      </c>
      <c r="N2255">
        <v>997</v>
      </c>
    </row>
    <row r="2256" spans="1:14" x14ac:dyDescent="0.3">
      <c r="A2256">
        <f t="shared" si="141"/>
        <v>2255</v>
      </c>
      <c r="B2256">
        <v>354017116483021</v>
      </c>
      <c r="C2256" t="s">
        <v>24</v>
      </c>
      <c r="D2256" s="3">
        <v>44635.634942129633</v>
      </c>
      <c r="E2256" s="4">
        <f t="shared" si="140"/>
        <v>44635.634942129633</v>
      </c>
      <c r="F2256" s="1" t="s">
        <v>13</v>
      </c>
      <c r="G2256" s="11" t="str">
        <f t="shared" si="142"/>
        <v>69201 44635,6</v>
      </c>
      <c r="H2256" s="11" t="str">
        <f t="shared" si="143"/>
        <v>Entrée sortie</v>
      </c>
      <c r="I2256" s="1">
        <v>19</v>
      </c>
      <c r="J2256" s="5">
        <v>2.3148148148148146E-4</v>
      </c>
      <c r="K2256">
        <v>-7.2499999999999995E-4</v>
      </c>
      <c r="L2256" s="6"/>
      <c r="M2256" s="6" t="str">
        <f>IFERROR(VLOOKUP(G2256,TCD!$A$4:$C$362,3,FALSE),"Commune de ramassage")</f>
        <v>Commune de ramassage</v>
      </c>
      <c r="N2256">
        <v>998</v>
      </c>
    </row>
    <row r="2257" spans="1:14" x14ac:dyDescent="0.3">
      <c r="A2257">
        <f t="shared" si="141"/>
        <v>2256</v>
      </c>
      <c r="B2257">
        <v>354017116483021</v>
      </c>
      <c r="C2257" t="s">
        <v>24</v>
      </c>
      <c r="D2257" s="3">
        <v>44635.63517361111</v>
      </c>
      <c r="E2257" s="4">
        <f t="shared" si="140"/>
        <v>44635.63517361111</v>
      </c>
      <c r="F2257" s="1" t="s">
        <v>14</v>
      </c>
      <c r="G2257" s="11" t="str">
        <f t="shared" si="142"/>
        <v>69178 44635,6</v>
      </c>
      <c r="H2257" s="11" t="str">
        <f t="shared" si="143"/>
        <v>Dans la commune</v>
      </c>
      <c r="I2257" s="1">
        <v>34</v>
      </c>
      <c r="J2257" s="5">
        <v>1.0416666666666667E-4</v>
      </c>
      <c r="K2257">
        <v>1.25E-4</v>
      </c>
      <c r="L2257" s="6"/>
      <c r="M2257" s="6" t="str">
        <f>IFERROR(VLOOKUP(G2257,TCD!$A$4:$C$362,3,FALSE),"Commune de ramassage")</f>
        <v>Commune de ramassage</v>
      </c>
      <c r="N2257">
        <v>999</v>
      </c>
    </row>
    <row r="2258" spans="1:14" x14ac:dyDescent="0.3">
      <c r="A2258">
        <f t="shared" si="141"/>
        <v>2257</v>
      </c>
      <c r="B2258">
        <v>354017116483021</v>
      </c>
      <c r="C2258" t="s">
        <v>24</v>
      </c>
      <c r="D2258" s="3">
        <v>44635.635277777779</v>
      </c>
      <c r="E2258" s="4">
        <f t="shared" si="140"/>
        <v>44635.635277777779</v>
      </c>
      <c r="F2258" s="1" t="s">
        <v>14</v>
      </c>
      <c r="G2258" s="11" t="str">
        <f t="shared" si="142"/>
        <v>69178 44635,6</v>
      </c>
      <c r="H2258" s="11" t="str">
        <f t="shared" si="143"/>
        <v>Dans la commune</v>
      </c>
      <c r="I2258" s="1">
        <v>9</v>
      </c>
      <c r="J2258" s="5">
        <v>1.7361111111111112E-4</v>
      </c>
      <c r="K2258">
        <v>1.5699999999999999E-4</v>
      </c>
      <c r="L2258" s="6"/>
      <c r="M2258" s="6" t="str">
        <f>IFERROR(VLOOKUP(G2258,TCD!$A$4:$C$362,3,FALSE),"Commune de ramassage")</f>
        <v>Commune de ramassage</v>
      </c>
      <c r="N2258">
        <v>1000</v>
      </c>
    </row>
    <row r="2259" spans="1:14" x14ac:dyDescent="0.3">
      <c r="A2259">
        <f t="shared" si="141"/>
        <v>2258</v>
      </c>
      <c r="B2259">
        <v>354017116483021</v>
      </c>
      <c r="C2259" t="s">
        <v>24</v>
      </c>
      <c r="D2259" s="3">
        <v>44635.635451388887</v>
      </c>
      <c r="E2259" s="4">
        <f t="shared" si="140"/>
        <v>44635.635451388887</v>
      </c>
      <c r="F2259" s="1" t="s">
        <v>14</v>
      </c>
      <c r="G2259" s="11" t="str">
        <f t="shared" si="142"/>
        <v>69178 44635,6</v>
      </c>
      <c r="H2259" s="11" t="str">
        <f t="shared" si="143"/>
        <v>Dans la commune</v>
      </c>
      <c r="I2259" s="1">
        <v>8</v>
      </c>
      <c r="J2259" s="5">
        <v>4.3981481481481481E-4</v>
      </c>
      <c r="K2259">
        <v>1.771E-3</v>
      </c>
      <c r="L2259" s="6"/>
      <c r="M2259" s="6" t="str">
        <f>IFERROR(VLOOKUP(G2259,TCD!$A$4:$C$362,3,FALSE),"Commune de ramassage")</f>
        <v>Commune de ramassage</v>
      </c>
      <c r="N2259">
        <v>1001</v>
      </c>
    </row>
    <row r="2260" spans="1:14" x14ac:dyDescent="0.3">
      <c r="A2260">
        <f t="shared" si="141"/>
        <v>2259</v>
      </c>
      <c r="B2260">
        <v>354017116483021</v>
      </c>
      <c r="C2260" t="s">
        <v>24</v>
      </c>
      <c r="D2260" s="3">
        <v>44635.635891203703</v>
      </c>
      <c r="E2260" s="4">
        <f t="shared" si="140"/>
        <v>44635.635891203703</v>
      </c>
      <c r="F2260" s="1" t="s">
        <v>14</v>
      </c>
      <c r="G2260" s="11" t="str">
        <f t="shared" si="142"/>
        <v>69178 44635,6</v>
      </c>
      <c r="H2260" s="11" t="str">
        <f t="shared" si="143"/>
        <v>Dans la commune</v>
      </c>
      <c r="I2260" s="1">
        <v>22</v>
      </c>
      <c r="J2260" s="5">
        <v>6.9444444444444447E-4</v>
      </c>
      <c r="K2260">
        <v>3.3050000000000002E-3</v>
      </c>
      <c r="L2260" s="6"/>
      <c r="M2260" s="6" t="str">
        <f>IFERROR(VLOOKUP(G2260,TCD!$A$4:$C$362,3,FALSE),"Commune de ramassage")</f>
        <v>Commune de ramassage</v>
      </c>
      <c r="N2260">
        <v>1002</v>
      </c>
    </row>
    <row r="2261" spans="1:14" x14ac:dyDescent="0.3">
      <c r="A2261">
        <f t="shared" si="141"/>
        <v>2260</v>
      </c>
      <c r="B2261">
        <v>354017116483021</v>
      </c>
      <c r="C2261" t="s">
        <v>24</v>
      </c>
      <c r="D2261" s="3">
        <v>44635.63658564815</v>
      </c>
      <c r="E2261" s="4">
        <f t="shared" si="140"/>
        <v>44635.63658564815</v>
      </c>
      <c r="F2261" s="1" t="s">
        <v>14</v>
      </c>
      <c r="G2261" s="11" t="str">
        <f t="shared" si="142"/>
        <v>69178 44635,6</v>
      </c>
      <c r="H2261" s="11" t="str">
        <f t="shared" si="143"/>
        <v>Entrée sortie</v>
      </c>
      <c r="I2261" s="1">
        <v>14</v>
      </c>
      <c r="J2261" s="5">
        <v>1.1574074074074073E-3</v>
      </c>
      <c r="K2261">
        <v>3.7569999999999999E-3</v>
      </c>
      <c r="L2261" s="6"/>
      <c r="M2261" s="6" t="str">
        <f>IFERROR(VLOOKUP(G2261,TCD!$A$4:$C$362,3,FALSE),"Commune de ramassage")</f>
        <v>Commune de ramassage</v>
      </c>
      <c r="N2261">
        <v>1003</v>
      </c>
    </row>
    <row r="2262" spans="1:14" x14ac:dyDescent="0.3">
      <c r="A2262">
        <f t="shared" si="141"/>
        <v>2261</v>
      </c>
      <c r="B2262">
        <v>354017116483021</v>
      </c>
      <c r="C2262" t="s">
        <v>24</v>
      </c>
      <c r="D2262" s="3">
        <v>44635.637743055559</v>
      </c>
      <c r="E2262" s="4">
        <f t="shared" si="140"/>
        <v>44635.637743055559</v>
      </c>
      <c r="F2262" s="1" t="s">
        <v>13</v>
      </c>
      <c r="G2262" s="11" t="str">
        <f t="shared" si="142"/>
        <v>69201 44635,6</v>
      </c>
      <c r="H2262" s="11" t="str">
        <f t="shared" si="143"/>
        <v>Entrée sortie</v>
      </c>
      <c r="I2262" s="1">
        <v>58</v>
      </c>
      <c r="J2262" s="5">
        <v>2.4305555555555552E-4</v>
      </c>
      <c r="K2262">
        <v>4.9799999999999996E-4</v>
      </c>
      <c r="L2262" s="6"/>
      <c r="M2262" s="6" t="str">
        <f>IFERROR(VLOOKUP(G2262,TCD!$A$4:$C$362,3,FALSE),"Commune de ramassage")</f>
        <v>Commune de ramassage</v>
      </c>
      <c r="N2262">
        <v>1004</v>
      </c>
    </row>
    <row r="2263" spans="1:14" x14ac:dyDescent="0.3">
      <c r="A2263">
        <f t="shared" si="141"/>
        <v>2262</v>
      </c>
      <c r="B2263">
        <v>354017116483021</v>
      </c>
      <c r="C2263" t="s">
        <v>24</v>
      </c>
      <c r="D2263" s="3">
        <v>44635.637986111113</v>
      </c>
      <c r="E2263" s="4">
        <f t="shared" si="140"/>
        <v>44635.637986111113</v>
      </c>
      <c r="F2263" s="1" t="s">
        <v>15</v>
      </c>
      <c r="G2263" s="11" t="str">
        <f t="shared" si="142"/>
        <v>69203 44635,6</v>
      </c>
      <c r="H2263" s="11" t="str">
        <f t="shared" si="143"/>
        <v>Dans la commune</v>
      </c>
      <c r="I2263" s="1">
        <v>18</v>
      </c>
      <c r="J2263" s="5">
        <v>1.8518518518518518E-4</v>
      </c>
      <c r="K2263">
        <v>6.87E-4</v>
      </c>
      <c r="L2263" s="6"/>
      <c r="M2263" s="6" t="str">
        <f>IFERROR(VLOOKUP(G2263,TCD!$A$4:$C$362,3,FALSE),"Commune de ramassage")</f>
        <v>Commune de ramassage</v>
      </c>
      <c r="N2263">
        <v>1005</v>
      </c>
    </row>
    <row r="2264" spans="1:14" x14ac:dyDescent="0.3">
      <c r="A2264">
        <f t="shared" si="141"/>
        <v>2263</v>
      </c>
      <c r="B2264">
        <v>354017116483021</v>
      </c>
      <c r="C2264" t="s">
        <v>24</v>
      </c>
      <c r="D2264" s="3">
        <v>44635.638171296298</v>
      </c>
      <c r="E2264" s="4">
        <f t="shared" si="140"/>
        <v>44635.638171296298</v>
      </c>
      <c r="F2264" s="1" t="s">
        <v>15</v>
      </c>
      <c r="G2264" s="11" t="str">
        <f t="shared" si="142"/>
        <v>69203 44635,6</v>
      </c>
      <c r="H2264" s="11" t="str">
        <f t="shared" si="143"/>
        <v>Dans la commune</v>
      </c>
      <c r="I2264" s="1">
        <v>30</v>
      </c>
      <c r="J2264" s="5">
        <v>1.1458333333333333E-3</v>
      </c>
      <c r="K2264">
        <v>2.7799999999999998E-4</v>
      </c>
      <c r="L2264" s="6"/>
      <c r="M2264" s="6" t="str">
        <f>IFERROR(VLOOKUP(G2264,TCD!$A$4:$C$362,3,FALSE),"Commune de ramassage")</f>
        <v>Commune de ramassage</v>
      </c>
      <c r="N2264">
        <v>1006</v>
      </c>
    </row>
    <row r="2265" spans="1:14" x14ac:dyDescent="0.3">
      <c r="A2265">
        <f t="shared" si="141"/>
        <v>2264</v>
      </c>
      <c r="B2265">
        <v>354017116483021</v>
      </c>
      <c r="C2265" t="s">
        <v>24</v>
      </c>
      <c r="D2265" s="3">
        <v>44635.639317129629</v>
      </c>
      <c r="E2265" s="4">
        <f t="shared" si="140"/>
        <v>44635.639317129629</v>
      </c>
      <c r="F2265" s="1" t="s">
        <v>15</v>
      </c>
      <c r="G2265" s="11" t="str">
        <f t="shared" si="142"/>
        <v>69203 44635,6</v>
      </c>
      <c r="H2265" s="11" t="str">
        <f t="shared" si="143"/>
        <v>Dans la commune</v>
      </c>
      <c r="I2265" s="1">
        <v>0</v>
      </c>
      <c r="J2265" s="5">
        <v>1.8518518518518518E-4</v>
      </c>
      <c r="K2265">
        <v>-1.2999999999999999E-5</v>
      </c>
      <c r="L2265" s="6"/>
      <c r="M2265" s="6" t="str">
        <f>IFERROR(VLOOKUP(G2265,TCD!$A$4:$C$362,3,FALSE),"Commune de ramassage")</f>
        <v>Commune de ramassage</v>
      </c>
      <c r="N2265">
        <v>1007</v>
      </c>
    </row>
    <row r="2266" spans="1:14" x14ac:dyDescent="0.3">
      <c r="A2266">
        <f t="shared" si="141"/>
        <v>2265</v>
      </c>
      <c r="B2266">
        <v>354017116483021</v>
      </c>
      <c r="C2266" t="s">
        <v>24</v>
      </c>
      <c r="D2266" s="3">
        <v>44635.639502314814</v>
      </c>
      <c r="E2266" s="4">
        <f t="shared" si="140"/>
        <v>44635.639502314814</v>
      </c>
      <c r="F2266" s="1" t="s">
        <v>15</v>
      </c>
      <c r="G2266" s="11" t="str">
        <f t="shared" si="142"/>
        <v>69203 44635,6</v>
      </c>
      <c r="H2266" s="11" t="str">
        <f t="shared" si="143"/>
        <v>Dans la commune</v>
      </c>
      <c r="I2266" s="1">
        <v>0</v>
      </c>
      <c r="J2266" s="5">
        <v>8.449074074074075E-4</v>
      </c>
      <c r="K2266">
        <v>1.3550000000000001E-3</v>
      </c>
      <c r="L2266" s="6"/>
      <c r="M2266" s="6" t="str">
        <f>IFERROR(VLOOKUP(G2266,TCD!$A$4:$C$362,3,FALSE),"Commune de ramassage")</f>
        <v>Commune de ramassage</v>
      </c>
      <c r="N2266">
        <v>1008</v>
      </c>
    </row>
    <row r="2267" spans="1:14" x14ac:dyDescent="0.3">
      <c r="A2267">
        <f t="shared" si="141"/>
        <v>2266</v>
      </c>
      <c r="B2267">
        <v>354017116483021</v>
      </c>
      <c r="C2267" t="s">
        <v>24</v>
      </c>
      <c r="D2267" s="3">
        <v>44635.640347222223</v>
      </c>
      <c r="E2267" s="4">
        <f t="shared" si="140"/>
        <v>44635.640347222223</v>
      </c>
      <c r="F2267" s="1" t="s">
        <v>15</v>
      </c>
      <c r="G2267" s="11" t="str">
        <f t="shared" si="142"/>
        <v>69203 44635,6</v>
      </c>
      <c r="H2267" s="11" t="str">
        <f t="shared" si="143"/>
        <v>Dans la commune</v>
      </c>
      <c r="I2267" s="1">
        <v>18</v>
      </c>
      <c r="J2267" s="5">
        <v>4.6296296296296294E-5</v>
      </c>
      <c r="K2267">
        <v>6.7999999999999999E-5</v>
      </c>
      <c r="L2267" s="6"/>
      <c r="M2267" s="6" t="str">
        <f>IFERROR(VLOOKUP(G2267,TCD!$A$4:$C$362,3,FALSE),"Commune de ramassage")</f>
        <v>Commune de ramassage</v>
      </c>
      <c r="N2267">
        <v>1009</v>
      </c>
    </row>
    <row r="2268" spans="1:14" x14ac:dyDescent="0.3">
      <c r="A2268">
        <f t="shared" si="141"/>
        <v>2267</v>
      </c>
      <c r="B2268">
        <v>354017116483021</v>
      </c>
      <c r="C2268" t="s">
        <v>24</v>
      </c>
      <c r="D2268" s="3">
        <v>44635.640393518515</v>
      </c>
      <c r="E2268" s="4">
        <f t="shared" si="140"/>
        <v>44635.640393518515</v>
      </c>
      <c r="F2268" s="1" t="s">
        <v>15</v>
      </c>
      <c r="G2268" s="11" t="str">
        <f t="shared" si="142"/>
        <v>69203 44635,6</v>
      </c>
      <c r="H2268" s="11" t="str">
        <f t="shared" si="143"/>
        <v>Dans la commune</v>
      </c>
      <c r="I2268" s="1">
        <v>10</v>
      </c>
      <c r="J2268" s="5">
        <v>1.273148148148148E-4</v>
      </c>
      <c r="K2268">
        <v>-6.0999999999999999E-5</v>
      </c>
      <c r="L2268" s="6"/>
      <c r="M2268" s="6" t="str">
        <f>IFERROR(VLOOKUP(G2268,TCD!$A$4:$C$362,3,FALSE),"Commune de ramassage")</f>
        <v>Commune de ramassage</v>
      </c>
      <c r="N2268">
        <v>1010</v>
      </c>
    </row>
    <row r="2269" spans="1:14" x14ac:dyDescent="0.3">
      <c r="A2269">
        <f t="shared" si="141"/>
        <v>2268</v>
      </c>
      <c r="B2269">
        <v>354017116483021</v>
      </c>
      <c r="C2269" t="s">
        <v>24</v>
      </c>
      <c r="D2269" s="3">
        <v>44635.640520833331</v>
      </c>
      <c r="E2269" s="4">
        <f t="shared" si="140"/>
        <v>44635.640520833331</v>
      </c>
      <c r="F2269" s="1" t="s">
        <v>15</v>
      </c>
      <c r="G2269" s="11" t="str">
        <f t="shared" si="142"/>
        <v>69203 44635,6</v>
      </c>
      <c r="H2269" s="11" t="str">
        <f t="shared" si="143"/>
        <v>Dans la commune</v>
      </c>
      <c r="I2269" s="1">
        <v>7</v>
      </c>
      <c r="J2269" s="5">
        <v>2.3148148148148147E-5</v>
      </c>
      <c r="K2269">
        <v>-1.05E-4</v>
      </c>
      <c r="L2269" s="6"/>
      <c r="M2269" s="6" t="str">
        <f>IFERROR(VLOOKUP(G2269,TCD!$A$4:$C$362,3,FALSE),"Commune de ramassage")</f>
        <v>Commune de ramassage</v>
      </c>
      <c r="N2269">
        <v>1011</v>
      </c>
    </row>
    <row r="2270" spans="1:14" x14ac:dyDescent="0.3">
      <c r="A2270">
        <f t="shared" si="141"/>
        <v>2269</v>
      </c>
      <c r="B2270">
        <v>354017116483021</v>
      </c>
      <c r="C2270" t="s">
        <v>24</v>
      </c>
      <c r="D2270" s="3">
        <v>44635.640543981484</v>
      </c>
      <c r="E2270" s="4">
        <f t="shared" si="140"/>
        <v>44635.640543981484</v>
      </c>
      <c r="F2270" s="1" t="s">
        <v>15</v>
      </c>
      <c r="G2270" s="11" t="str">
        <f t="shared" si="142"/>
        <v>69203 44635,6</v>
      </c>
      <c r="H2270" s="11" t="str">
        <f t="shared" si="143"/>
        <v>Dans la commune</v>
      </c>
      <c r="I2270" s="1">
        <v>12</v>
      </c>
      <c r="J2270" s="5">
        <v>3.1250000000000001E-4</v>
      </c>
      <c r="K2270">
        <v>-1.2689999999999999E-3</v>
      </c>
      <c r="L2270" s="6"/>
      <c r="M2270" s="6" t="str">
        <f>IFERROR(VLOOKUP(G2270,TCD!$A$4:$C$362,3,FALSE),"Commune de ramassage")</f>
        <v>Commune de ramassage</v>
      </c>
      <c r="N2270">
        <v>1012</v>
      </c>
    </row>
    <row r="2271" spans="1:14" x14ac:dyDescent="0.3">
      <c r="A2271">
        <f t="shared" si="141"/>
        <v>2270</v>
      </c>
      <c r="B2271">
        <v>354017116483021</v>
      </c>
      <c r="C2271" t="s">
        <v>24</v>
      </c>
      <c r="D2271" s="3">
        <v>44635.640856481485</v>
      </c>
      <c r="E2271" s="4">
        <f t="shared" si="140"/>
        <v>44635.640856481485</v>
      </c>
      <c r="F2271" s="1" t="s">
        <v>15</v>
      </c>
      <c r="G2271" s="11" t="str">
        <f t="shared" si="142"/>
        <v>69203 44635,6</v>
      </c>
      <c r="H2271" s="11" t="str">
        <f t="shared" si="143"/>
        <v>Dans la commune</v>
      </c>
      <c r="I2271" s="1">
        <v>29</v>
      </c>
      <c r="J2271" s="5">
        <v>2.4305555555555552E-4</v>
      </c>
      <c r="K2271">
        <v>-2.1499999999999999E-4</v>
      </c>
      <c r="L2271" s="6"/>
      <c r="M2271" s="6" t="str">
        <f>IFERROR(VLOOKUP(G2271,TCD!$A$4:$C$362,3,FALSE),"Commune de ramassage")</f>
        <v>Commune de ramassage</v>
      </c>
      <c r="N2271">
        <v>1013</v>
      </c>
    </row>
    <row r="2272" spans="1:14" x14ac:dyDescent="0.3">
      <c r="A2272">
        <f t="shared" si="141"/>
        <v>2271</v>
      </c>
      <c r="B2272">
        <v>354017116483021</v>
      </c>
      <c r="C2272" t="s">
        <v>24</v>
      </c>
      <c r="D2272" s="3">
        <v>44635.641099537039</v>
      </c>
      <c r="E2272" s="4">
        <f t="shared" si="140"/>
        <v>44635.641099537039</v>
      </c>
      <c r="F2272" s="1" t="s">
        <v>15</v>
      </c>
      <c r="G2272" s="11" t="str">
        <f t="shared" si="142"/>
        <v>69203 44635,6</v>
      </c>
      <c r="H2272" s="11" t="str">
        <f t="shared" si="143"/>
        <v>Dans la commune</v>
      </c>
      <c r="I2272" s="1">
        <v>18</v>
      </c>
      <c r="J2272" s="5">
        <v>2.3148148148148147E-5</v>
      </c>
      <c r="K2272">
        <v>7.4999999999999993E-5</v>
      </c>
      <c r="L2272" s="6"/>
      <c r="M2272" s="6" t="str">
        <f>IFERROR(VLOOKUP(G2272,TCD!$A$4:$C$362,3,FALSE),"Commune de ramassage")</f>
        <v>Commune de ramassage</v>
      </c>
      <c r="N2272">
        <v>1014</v>
      </c>
    </row>
    <row r="2273" spans="1:14" x14ac:dyDescent="0.3">
      <c r="A2273">
        <f t="shared" si="141"/>
        <v>2272</v>
      </c>
      <c r="B2273">
        <v>354017116483021</v>
      </c>
      <c r="C2273" t="s">
        <v>24</v>
      </c>
      <c r="D2273" s="3">
        <v>44635.641122685185</v>
      </c>
      <c r="E2273" s="4">
        <f t="shared" si="140"/>
        <v>44635.641122685185</v>
      </c>
      <c r="F2273" s="1" t="s">
        <v>15</v>
      </c>
      <c r="G2273" s="11" t="str">
        <f t="shared" si="142"/>
        <v>69203 44635,6</v>
      </c>
      <c r="H2273" s="11" t="str">
        <f t="shared" si="143"/>
        <v>Dans la commune</v>
      </c>
      <c r="I2273" s="1">
        <v>19</v>
      </c>
      <c r="J2273" s="5">
        <v>2.3148148148148147E-5</v>
      </c>
      <c r="K2273">
        <v>1.15E-4</v>
      </c>
      <c r="L2273" s="6"/>
      <c r="M2273" s="6" t="str">
        <f>IFERROR(VLOOKUP(G2273,TCD!$A$4:$C$362,3,FALSE),"Commune de ramassage")</f>
        <v>Commune de ramassage</v>
      </c>
      <c r="N2273">
        <v>1015</v>
      </c>
    </row>
    <row r="2274" spans="1:14" x14ac:dyDescent="0.3">
      <c r="A2274">
        <f t="shared" si="141"/>
        <v>2273</v>
      </c>
      <c r="B2274">
        <v>354017116483021</v>
      </c>
      <c r="C2274" t="s">
        <v>24</v>
      </c>
      <c r="D2274" s="3">
        <v>44635.641145833331</v>
      </c>
      <c r="E2274" s="4">
        <f t="shared" si="140"/>
        <v>44635.641145833331</v>
      </c>
      <c r="F2274" s="1" t="s">
        <v>15</v>
      </c>
      <c r="G2274" s="11" t="str">
        <f t="shared" si="142"/>
        <v>69203 44635,6</v>
      </c>
      <c r="H2274" s="11" t="str">
        <f t="shared" si="143"/>
        <v>Dans la commune</v>
      </c>
      <c r="I2274" s="1">
        <v>23</v>
      </c>
      <c r="J2274" s="5">
        <v>2.3148148148148147E-5</v>
      </c>
      <c r="K2274">
        <v>1.85E-4</v>
      </c>
      <c r="L2274" s="6"/>
      <c r="M2274" s="6" t="str">
        <f>IFERROR(VLOOKUP(G2274,TCD!$A$4:$C$362,3,FALSE),"Commune de ramassage")</f>
        <v>Commune de ramassage</v>
      </c>
      <c r="N2274">
        <v>1016</v>
      </c>
    </row>
    <row r="2275" spans="1:14" x14ac:dyDescent="0.3">
      <c r="A2275">
        <f t="shared" si="141"/>
        <v>2274</v>
      </c>
      <c r="B2275">
        <v>354017116483021</v>
      </c>
      <c r="C2275" t="s">
        <v>24</v>
      </c>
      <c r="D2275" s="3">
        <v>44635.641168981485</v>
      </c>
      <c r="E2275" s="4">
        <f t="shared" si="140"/>
        <v>44635.641168981485</v>
      </c>
      <c r="F2275" s="1" t="s">
        <v>15</v>
      </c>
      <c r="G2275" s="11" t="str">
        <f t="shared" si="142"/>
        <v>69203 44635,6</v>
      </c>
      <c r="H2275" s="11" t="str">
        <f t="shared" si="143"/>
        <v>Dans la commune</v>
      </c>
      <c r="I2275" s="1">
        <v>27</v>
      </c>
      <c r="J2275" s="5">
        <v>2.4305555555555552E-4</v>
      </c>
      <c r="K2275">
        <v>9.5399999999999999E-4</v>
      </c>
      <c r="L2275" s="6"/>
      <c r="M2275" s="6" t="str">
        <f>IFERROR(VLOOKUP(G2275,TCD!$A$4:$C$362,3,FALSE),"Commune de ramassage")</f>
        <v>Commune de ramassage</v>
      </c>
      <c r="N2275">
        <v>1017</v>
      </c>
    </row>
    <row r="2276" spans="1:14" x14ac:dyDescent="0.3">
      <c r="A2276">
        <f t="shared" si="141"/>
        <v>2275</v>
      </c>
      <c r="B2276">
        <v>354017116483021</v>
      </c>
      <c r="C2276" t="s">
        <v>24</v>
      </c>
      <c r="D2276" s="3">
        <v>44635.641412037039</v>
      </c>
      <c r="E2276" s="4">
        <f t="shared" si="140"/>
        <v>44635.641412037039</v>
      </c>
      <c r="F2276" s="1" t="s">
        <v>15</v>
      </c>
      <c r="G2276" s="11" t="str">
        <f t="shared" si="142"/>
        <v>69203 44635,6</v>
      </c>
      <c r="H2276" s="11" t="str">
        <f t="shared" si="143"/>
        <v>Dans la commune</v>
      </c>
      <c r="I2276" s="1">
        <v>9</v>
      </c>
      <c r="J2276" s="5">
        <v>5.7870370370370366E-5</v>
      </c>
      <c r="K2276">
        <v>4.6E-5</v>
      </c>
      <c r="L2276" s="6"/>
      <c r="M2276" s="6" t="str">
        <f>IFERROR(VLOOKUP(G2276,TCD!$A$4:$C$362,3,FALSE),"Commune de ramassage")</f>
        <v>Commune de ramassage</v>
      </c>
      <c r="N2276">
        <v>1018</v>
      </c>
    </row>
    <row r="2277" spans="1:14" x14ac:dyDescent="0.3">
      <c r="A2277">
        <f t="shared" si="141"/>
        <v>2276</v>
      </c>
      <c r="B2277">
        <v>354017116483021</v>
      </c>
      <c r="C2277" t="s">
        <v>24</v>
      </c>
      <c r="D2277" s="3">
        <v>44635.641469907408</v>
      </c>
      <c r="E2277" s="4">
        <f t="shared" si="140"/>
        <v>44635.641469907408</v>
      </c>
      <c r="F2277" s="1" t="s">
        <v>15</v>
      </c>
      <c r="G2277" s="11" t="str">
        <f t="shared" si="142"/>
        <v>69203 44635,6</v>
      </c>
      <c r="H2277" s="11" t="str">
        <f t="shared" si="143"/>
        <v>Dans la commune</v>
      </c>
      <c r="I2277" s="1">
        <v>10</v>
      </c>
      <c r="J2277" s="5">
        <v>8.9120370370370362E-4</v>
      </c>
      <c r="K2277">
        <v>-5.8E-5</v>
      </c>
      <c r="L2277" s="6"/>
      <c r="M2277" s="6" t="str">
        <f>IFERROR(VLOOKUP(G2277,TCD!$A$4:$C$362,3,FALSE),"Commune de ramassage")</f>
        <v>Commune de ramassage</v>
      </c>
      <c r="N2277">
        <v>1019</v>
      </c>
    </row>
    <row r="2278" spans="1:14" x14ac:dyDescent="0.3">
      <c r="A2278">
        <f t="shared" si="141"/>
        <v>2277</v>
      </c>
      <c r="B2278">
        <v>354017116483021</v>
      </c>
      <c r="C2278" t="s">
        <v>24</v>
      </c>
      <c r="D2278" s="3">
        <v>44635.642361111109</v>
      </c>
      <c r="E2278" s="4">
        <f t="shared" si="140"/>
        <v>44635.642361111109</v>
      </c>
      <c r="F2278" s="1" t="s">
        <v>15</v>
      </c>
      <c r="G2278" s="11" t="str">
        <f t="shared" si="142"/>
        <v>69203 44635,6</v>
      </c>
      <c r="H2278" s="11" t="str">
        <f t="shared" si="143"/>
        <v>Dans la commune</v>
      </c>
      <c r="I2278" s="1">
        <v>9</v>
      </c>
      <c r="J2278" s="5">
        <v>2.3148148148148147E-5</v>
      </c>
      <c r="K2278">
        <v>-2.6999999999999999E-5</v>
      </c>
      <c r="L2278" s="6"/>
      <c r="M2278" s="6" t="str">
        <f>IFERROR(VLOOKUP(G2278,TCD!$A$4:$C$362,3,FALSE),"Commune de ramassage")</f>
        <v>Commune de ramassage</v>
      </c>
      <c r="N2278">
        <v>1020</v>
      </c>
    </row>
    <row r="2279" spans="1:14" x14ac:dyDescent="0.3">
      <c r="A2279">
        <f t="shared" si="141"/>
        <v>2278</v>
      </c>
      <c r="B2279">
        <v>354017116483021</v>
      </c>
      <c r="C2279" t="s">
        <v>24</v>
      </c>
      <c r="D2279" s="3">
        <v>44635.642384259256</v>
      </c>
      <c r="E2279" s="4">
        <f t="shared" si="140"/>
        <v>44635.642384259256</v>
      </c>
      <c r="F2279" s="1" t="s">
        <v>15</v>
      </c>
      <c r="G2279" s="11" t="str">
        <f t="shared" si="142"/>
        <v>69203 44635,6</v>
      </c>
      <c r="H2279" s="11" t="str">
        <f t="shared" si="143"/>
        <v>Dans la commune</v>
      </c>
      <c r="I2279" s="1">
        <v>0</v>
      </c>
      <c r="J2279" s="5">
        <v>2.4305555555555552E-4</v>
      </c>
      <c r="K2279">
        <v>-1.1509999999999999E-3</v>
      </c>
      <c r="L2279" s="6"/>
      <c r="M2279" s="6" t="str">
        <f>IFERROR(VLOOKUP(G2279,TCD!$A$4:$C$362,3,FALSE),"Commune de ramassage")</f>
        <v>Commune de ramassage</v>
      </c>
      <c r="N2279">
        <v>1021</v>
      </c>
    </row>
    <row r="2280" spans="1:14" x14ac:dyDescent="0.3">
      <c r="A2280">
        <f t="shared" si="141"/>
        <v>2279</v>
      </c>
      <c r="B2280">
        <v>354017116483021</v>
      </c>
      <c r="C2280" t="s">
        <v>24</v>
      </c>
      <c r="D2280" s="3">
        <v>44635.642627314817</v>
      </c>
      <c r="E2280" s="4">
        <f t="shared" si="140"/>
        <v>44635.642627314817</v>
      </c>
      <c r="F2280" s="1" t="s">
        <v>15</v>
      </c>
      <c r="G2280" s="11" t="str">
        <f t="shared" si="142"/>
        <v>69203 44635,6</v>
      </c>
      <c r="H2280" s="11" t="str">
        <f t="shared" si="143"/>
        <v>Dans la commune</v>
      </c>
      <c r="I2280" s="1">
        <v>26</v>
      </c>
      <c r="J2280" s="5">
        <v>6.9444444444444444E-5</v>
      </c>
      <c r="K2280">
        <v>-2.4899999999999998E-4</v>
      </c>
      <c r="L2280" s="6"/>
      <c r="M2280" s="6" t="str">
        <f>IFERROR(VLOOKUP(G2280,TCD!$A$4:$C$362,3,FALSE),"Commune de ramassage")</f>
        <v>Commune de ramassage</v>
      </c>
      <c r="N2280">
        <v>1022</v>
      </c>
    </row>
    <row r="2281" spans="1:14" x14ac:dyDescent="0.3">
      <c r="A2281">
        <f t="shared" si="141"/>
        <v>2280</v>
      </c>
      <c r="B2281">
        <v>354017116483021</v>
      </c>
      <c r="C2281" t="s">
        <v>24</v>
      </c>
      <c r="D2281" s="3">
        <v>44635.642696759256</v>
      </c>
      <c r="E2281" s="4">
        <f t="shared" si="140"/>
        <v>44635.642696759256</v>
      </c>
      <c r="F2281" s="1" t="s">
        <v>15</v>
      </c>
      <c r="G2281" s="11" t="str">
        <f t="shared" si="142"/>
        <v>69203 44635,6</v>
      </c>
      <c r="H2281" s="11" t="str">
        <f t="shared" si="143"/>
        <v>Dans la commune</v>
      </c>
      <c r="I2281" s="1">
        <v>15</v>
      </c>
      <c r="J2281" s="5">
        <v>3.9351851851851852E-4</v>
      </c>
      <c r="K2281">
        <v>-6.7500000000000004E-4</v>
      </c>
      <c r="L2281" s="6"/>
      <c r="M2281" s="6" t="str">
        <f>IFERROR(VLOOKUP(G2281,TCD!$A$4:$C$362,3,FALSE),"Commune de ramassage")</f>
        <v>Commune de ramassage</v>
      </c>
      <c r="N2281">
        <v>1023</v>
      </c>
    </row>
    <row r="2282" spans="1:14" x14ac:dyDescent="0.3">
      <c r="A2282">
        <f t="shared" si="141"/>
        <v>2281</v>
      </c>
      <c r="B2282">
        <v>354017116483021</v>
      </c>
      <c r="C2282" t="s">
        <v>24</v>
      </c>
      <c r="D2282" s="3">
        <v>44635.643090277779</v>
      </c>
      <c r="E2282" s="4">
        <f t="shared" si="140"/>
        <v>44635.643090277779</v>
      </c>
      <c r="F2282" s="1" t="s">
        <v>15</v>
      </c>
      <c r="G2282" s="11" t="str">
        <f t="shared" si="142"/>
        <v>69203 44635,6</v>
      </c>
      <c r="H2282" s="11" t="str">
        <f t="shared" si="143"/>
        <v>Dans la commune</v>
      </c>
      <c r="I2282" s="1">
        <v>14</v>
      </c>
      <c r="J2282" s="5">
        <v>7.175925925925927E-4</v>
      </c>
      <c r="K2282">
        <v>-1.116E-3</v>
      </c>
      <c r="L2282" s="6"/>
      <c r="M2282" s="6" t="str">
        <f>IFERROR(VLOOKUP(G2282,TCD!$A$4:$C$362,3,FALSE),"Commune de ramassage")</f>
        <v>Commune de ramassage</v>
      </c>
      <c r="N2282">
        <v>1024</v>
      </c>
    </row>
    <row r="2283" spans="1:14" x14ac:dyDescent="0.3">
      <c r="A2283">
        <f t="shared" si="141"/>
        <v>2282</v>
      </c>
      <c r="B2283">
        <v>354017116483021</v>
      </c>
      <c r="C2283" t="s">
        <v>24</v>
      </c>
      <c r="D2283" s="3">
        <v>44635.643807870372</v>
      </c>
      <c r="E2283" s="4">
        <f t="shared" si="140"/>
        <v>44635.643807870372</v>
      </c>
      <c r="F2283" s="1" t="s">
        <v>15</v>
      </c>
      <c r="G2283" s="11" t="str">
        <f t="shared" si="142"/>
        <v>69203 44635,6</v>
      </c>
      <c r="H2283" s="11" t="str">
        <f t="shared" si="143"/>
        <v>Dans la commune</v>
      </c>
      <c r="I2283" s="1">
        <v>9</v>
      </c>
      <c r="J2283" s="5">
        <v>3.4722222222222222E-5</v>
      </c>
      <c r="K2283">
        <v>1.5999999999999999E-5</v>
      </c>
      <c r="L2283" s="6"/>
      <c r="M2283" s="6" t="str">
        <f>IFERROR(VLOOKUP(G2283,TCD!$A$4:$C$362,3,FALSE),"Commune de ramassage")</f>
        <v>Commune de ramassage</v>
      </c>
      <c r="N2283">
        <v>1025</v>
      </c>
    </row>
    <row r="2284" spans="1:14" x14ac:dyDescent="0.3">
      <c r="A2284">
        <f t="shared" si="141"/>
        <v>2283</v>
      </c>
      <c r="B2284">
        <v>354017116483021</v>
      </c>
      <c r="C2284" t="s">
        <v>24</v>
      </c>
      <c r="D2284" s="3">
        <v>44635.643842592595</v>
      </c>
      <c r="E2284" s="4">
        <f t="shared" si="140"/>
        <v>44635.643842592595</v>
      </c>
      <c r="F2284" s="1" t="s">
        <v>15</v>
      </c>
      <c r="G2284" s="11" t="str">
        <f t="shared" si="142"/>
        <v>69203 44635,6</v>
      </c>
      <c r="H2284" s="11" t="str">
        <f t="shared" si="143"/>
        <v>Dans la commune</v>
      </c>
      <c r="I2284" s="1">
        <v>8</v>
      </c>
      <c r="J2284" s="5">
        <v>7.7546296296296304E-4</v>
      </c>
      <c r="K2284">
        <v>-5.0000000000000002E-5</v>
      </c>
      <c r="L2284" s="6"/>
      <c r="M2284" s="6" t="str">
        <f>IFERROR(VLOOKUP(G2284,TCD!$A$4:$C$362,3,FALSE),"Commune de ramassage")</f>
        <v>Commune de ramassage</v>
      </c>
      <c r="N2284">
        <v>1026</v>
      </c>
    </row>
    <row r="2285" spans="1:14" x14ac:dyDescent="0.3">
      <c r="A2285">
        <f t="shared" si="141"/>
        <v>2284</v>
      </c>
      <c r="B2285">
        <v>354017116483021</v>
      </c>
      <c r="C2285" t="s">
        <v>24</v>
      </c>
      <c r="D2285" s="3">
        <v>44635.644618055558</v>
      </c>
      <c r="E2285" s="4">
        <f t="shared" si="140"/>
        <v>44635.644618055558</v>
      </c>
      <c r="F2285" s="1" t="s">
        <v>15</v>
      </c>
      <c r="G2285" s="11" t="str">
        <f t="shared" si="142"/>
        <v>69203 44635,6</v>
      </c>
      <c r="H2285" s="11" t="str">
        <f t="shared" si="143"/>
        <v>Dans la commune</v>
      </c>
      <c r="I2285" s="1">
        <v>6</v>
      </c>
      <c r="J2285" s="5">
        <v>2.3148148148148147E-5</v>
      </c>
      <c r="K2285">
        <v>-5.3000000000000001E-5</v>
      </c>
      <c r="L2285" s="6"/>
      <c r="M2285" s="6" t="str">
        <f>IFERROR(VLOOKUP(G2285,TCD!$A$4:$C$362,3,FALSE),"Commune de ramassage")</f>
        <v>Commune de ramassage</v>
      </c>
      <c r="N2285">
        <v>1027</v>
      </c>
    </row>
    <row r="2286" spans="1:14" x14ac:dyDescent="0.3">
      <c r="A2286">
        <f t="shared" si="141"/>
        <v>2285</v>
      </c>
      <c r="B2286">
        <v>354017116483021</v>
      </c>
      <c r="C2286" t="s">
        <v>24</v>
      </c>
      <c r="D2286" s="3">
        <v>44635.644641203704</v>
      </c>
      <c r="E2286" s="4">
        <f t="shared" si="140"/>
        <v>44635.644641203704</v>
      </c>
      <c r="F2286" s="1" t="s">
        <v>15</v>
      </c>
      <c r="G2286" s="11" t="str">
        <f t="shared" si="142"/>
        <v>69203 44635,6</v>
      </c>
      <c r="H2286" s="11" t="str">
        <f t="shared" si="143"/>
        <v>Dans la commune</v>
      </c>
      <c r="I2286" s="1">
        <v>10</v>
      </c>
      <c r="J2286" s="5">
        <v>4.6296296296296294E-5</v>
      </c>
      <c r="K2286">
        <v>-5.8E-5</v>
      </c>
      <c r="L2286" s="6"/>
      <c r="M2286" s="6" t="str">
        <f>IFERROR(VLOOKUP(G2286,TCD!$A$4:$C$362,3,FALSE),"Commune de ramassage")</f>
        <v>Commune de ramassage</v>
      </c>
      <c r="N2286">
        <v>1028</v>
      </c>
    </row>
    <row r="2287" spans="1:14" x14ac:dyDescent="0.3">
      <c r="A2287">
        <f t="shared" si="141"/>
        <v>2286</v>
      </c>
      <c r="B2287">
        <v>354017116483021</v>
      </c>
      <c r="C2287" t="s">
        <v>24</v>
      </c>
      <c r="D2287" s="3">
        <v>44635.644687499997</v>
      </c>
      <c r="E2287" s="4">
        <f t="shared" si="140"/>
        <v>44635.644687499997</v>
      </c>
      <c r="F2287" s="1" t="s">
        <v>15</v>
      </c>
      <c r="G2287" s="11" t="str">
        <f t="shared" si="142"/>
        <v>69203 44635,6</v>
      </c>
      <c r="H2287" s="11" t="str">
        <f t="shared" si="143"/>
        <v>Dans la commune</v>
      </c>
      <c r="I2287" s="1">
        <v>13</v>
      </c>
      <c r="J2287" s="5">
        <v>9.4907407407407408E-4</v>
      </c>
      <c r="K2287">
        <v>-2.777E-3</v>
      </c>
      <c r="L2287" s="6"/>
      <c r="M2287" s="6" t="str">
        <f>IFERROR(VLOOKUP(G2287,TCD!$A$4:$C$362,3,FALSE),"Commune de ramassage")</f>
        <v>Commune de ramassage</v>
      </c>
      <c r="N2287">
        <v>1029</v>
      </c>
    </row>
    <row r="2288" spans="1:14" x14ac:dyDescent="0.3">
      <c r="A2288">
        <f t="shared" si="141"/>
        <v>2287</v>
      </c>
      <c r="B2288">
        <v>354017116483021</v>
      </c>
      <c r="C2288" t="s">
        <v>24</v>
      </c>
      <c r="D2288" s="3">
        <v>44635.645636574074</v>
      </c>
      <c r="E2288" s="4">
        <f t="shared" si="140"/>
        <v>44635.645636574074</v>
      </c>
      <c r="F2288" s="1" t="s">
        <v>15</v>
      </c>
      <c r="G2288" s="11" t="str">
        <f t="shared" si="142"/>
        <v>69203 44635,6</v>
      </c>
      <c r="H2288" s="11" t="str">
        <f t="shared" si="143"/>
        <v>Dans la commune</v>
      </c>
      <c r="I2288" s="1">
        <v>11</v>
      </c>
      <c r="J2288" s="5">
        <v>1.1574074074074073E-5</v>
      </c>
      <c r="K2288">
        <v>3.8000000000000002E-5</v>
      </c>
      <c r="L2288" s="6"/>
      <c r="M2288" s="6" t="str">
        <f>IFERROR(VLOOKUP(G2288,TCD!$A$4:$C$362,3,FALSE),"Commune de ramassage")</f>
        <v>Commune de ramassage</v>
      </c>
      <c r="N2288">
        <v>1030</v>
      </c>
    </row>
    <row r="2289" spans="1:14" x14ac:dyDescent="0.3">
      <c r="A2289">
        <f t="shared" si="141"/>
        <v>2288</v>
      </c>
      <c r="B2289">
        <v>354017116483021</v>
      </c>
      <c r="C2289" t="s">
        <v>24</v>
      </c>
      <c r="D2289" s="3">
        <v>44635.645648148151</v>
      </c>
      <c r="E2289" s="4">
        <f t="shared" si="140"/>
        <v>44635.645648148151</v>
      </c>
      <c r="F2289" s="1" t="s">
        <v>15</v>
      </c>
      <c r="G2289" s="11" t="str">
        <f t="shared" si="142"/>
        <v>69203 44635,6</v>
      </c>
      <c r="H2289" s="11" t="str">
        <f t="shared" si="143"/>
        <v>Dans la commune</v>
      </c>
      <c r="I2289" s="1">
        <v>12</v>
      </c>
      <c r="J2289" s="5">
        <v>2.3148148148148147E-5</v>
      </c>
      <c r="K2289">
        <v>7.4999999999999993E-5</v>
      </c>
      <c r="L2289" s="6"/>
      <c r="M2289" s="6" t="str">
        <f>IFERROR(VLOOKUP(G2289,TCD!$A$4:$C$362,3,FALSE),"Commune de ramassage")</f>
        <v>Commune de ramassage</v>
      </c>
      <c r="N2289">
        <v>1031</v>
      </c>
    </row>
    <row r="2290" spans="1:14" x14ac:dyDescent="0.3">
      <c r="A2290">
        <f t="shared" si="141"/>
        <v>2289</v>
      </c>
      <c r="B2290">
        <v>354017116483021</v>
      </c>
      <c r="C2290" t="s">
        <v>24</v>
      </c>
      <c r="D2290" s="3">
        <v>44635.645671296297</v>
      </c>
      <c r="E2290" s="4">
        <f t="shared" si="140"/>
        <v>44635.645671296297</v>
      </c>
      <c r="F2290" s="1" t="s">
        <v>15</v>
      </c>
      <c r="G2290" s="11" t="str">
        <f t="shared" si="142"/>
        <v>69203 44635,6</v>
      </c>
      <c r="H2290" s="11" t="str">
        <f t="shared" si="143"/>
        <v>Dans la commune</v>
      </c>
      <c r="I2290" s="1">
        <v>15</v>
      </c>
      <c r="J2290" s="5">
        <v>2.8935185185185189E-4</v>
      </c>
      <c r="K2290">
        <v>1.3450000000000001E-3</v>
      </c>
      <c r="L2290" s="6"/>
      <c r="M2290" s="6" t="str">
        <f>IFERROR(VLOOKUP(G2290,TCD!$A$4:$C$362,3,FALSE),"Commune de ramassage")</f>
        <v>Commune de ramassage</v>
      </c>
      <c r="N2290">
        <v>1032</v>
      </c>
    </row>
    <row r="2291" spans="1:14" x14ac:dyDescent="0.3">
      <c r="A2291">
        <f t="shared" si="141"/>
        <v>2290</v>
      </c>
      <c r="B2291">
        <v>354017116483021</v>
      </c>
      <c r="C2291" t="s">
        <v>24</v>
      </c>
      <c r="D2291" s="3">
        <v>44635.645960648151</v>
      </c>
      <c r="E2291" s="4">
        <f t="shared" si="140"/>
        <v>44635.645960648151</v>
      </c>
      <c r="F2291" s="1" t="s">
        <v>15</v>
      </c>
      <c r="G2291" s="11" t="str">
        <f t="shared" si="142"/>
        <v>69203 44635,6</v>
      </c>
      <c r="H2291" s="11" t="str">
        <f t="shared" si="143"/>
        <v>Dans la commune</v>
      </c>
      <c r="I2291" s="1">
        <v>11</v>
      </c>
      <c r="J2291" s="5">
        <v>2.199074074074074E-4</v>
      </c>
      <c r="K2291">
        <v>7.4899999999999999E-4</v>
      </c>
      <c r="L2291" s="6"/>
      <c r="M2291" s="6" t="str">
        <f>IFERROR(VLOOKUP(G2291,TCD!$A$4:$C$362,3,FALSE),"Commune de ramassage")</f>
        <v>Commune de ramassage</v>
      </c>
      <c r="N2291">
        <v>1033</v>
      </c>
    </row>
    <row r="2292" spans="1:14" x14ac:dyDescent="0.3">
      <c r="A2292">
        <f t="shared" si="141"/>
        <v>2291</v>
      </c>
      <c r="B2292">
        <v>354017116483021</v>
      </c>
      <c r="C2292" t="s">
        <v>24</v>
      </c>
      <c r="D2292" s="3">
        <v>44635.646180555559</v>
      </c>
      <c r="E2292" s="4">
        <f t="shared" si="140"/>
        <v>44635.646180555559</v>
      </c>
      <c r="F2292" s="1" t="s">
        <v>15</v>
      </c>
      <c r="G2292" s="11" t="str">
        <f t="shared" si="142"/>
        <v>69203 44635,6</v>
      </c>
      <c r="H2292" s="11" t="str">
        <f t="shared" si="143"/>
        <v>Dans la commune</v>
      </c>
      <c r="I2292" s="1">
        <v>20</v>
      </c>
      <c r="J2292" s="5">
        <v>1.273148148148148E-4</v>
      </c>
      <c r="K2292">
        <v>5.5800000000000001E-4</v>
      </c>
      <c r="L2292" s="6"/>
      <c r="M2292" s="6" t="str">
        <f>IFERROR(VLOOKUP(G2292,TCD!$A$4:$C$362,3,FALSE),"Commune de ramassage")</f>
        <v>Commune de ramassage</v>
      </c>
      <c r="N2292">
        <v>1034</v>
      </c>
    </row>
    <row r="2293" spans="1:14" x14ac:dyDescent="0.3">
      <c r="A2293">
        <f t="shared" si="141"/>
        <v>2292</v>
      </c>
      <c r="B2293">
        <v>354017116483021</v>
      </c>
      <c r="C2293" t="s">
        <v>24</v>
      </c>
      <c r="D2293" s="3">
        <v>44635.646307870367</v>
      </c>
      <c r="E2293" s="4">
        <f t="shared" si="140"/>
        <v>44635.646307870367</v>
      </c>
      <c r="F2293" s="1" t="s">
        <v>15</v>
      </c>
      <c r="G2293" s="11" t="str">
        <f t="shared" si="142"/>
        <v>69203 44635,6</v>
      </c>
      <c r="H2293" s="11" t="str">
        <f t="shared" si="143"/>
        <v>Dans la commune</v>
      </c>
      <c r="I2293" s="1">
        <v>22</v>
      </c>
      <c r="J2293" s="5">
        <v>3.4722222222222224E-4</v>
      </c>
      <c r="K2293">
        <v>7.9199999999999995E-4</v>
      </c>
      <c r="L2293" s="6"/>
      <c r="M2293" s="6" t="str">
        <f>IFERROR(VLOOKUP(G2293,TCD!$A$4:$C$362,3,FALSE),"Commune de ramassage")</f>
        <v>Commune de ramassage</v>
      </c>
      <c r="N2293">
        <v>1035</v>
      </c>
    </row>
    <row r="2294" spans="1:14" x14ac:dyDescent="0.3">
      <c r="A2294">
        <f t="shared" si="141"/>
        <v>2293</v>
      </c>
      <c r="B2294">
        <v>354017116483021</v>
      </c>
      <c r="C2294" t="s">
        <v>24</v>
      </c>
      <c r="D2294" s="3">
        <v>44635.646655092591</v>
      </c>
      <c r="E2294" s="4">
        <f t="shared" si="140"/>
        <v>44635.646655092591</v>
      </c>
      <c r="F2294" s="1" t="s">
        <v>15</v>
      </c>
      <c r="G2294" s="11" t="str">
        <f t="shared" si="142"/>
        <v>69203 44635,6</v>
      </c>
      <c r="H2294" s="11" t="str">
        <f t="shared" si="143"/>
        <v>Dans la commune</v>
      </c>
      <c r="I2294" s="1">
        <v>7</v>
      </c>
      <c r="J2294" s="5">
        <v>7.175925925925927E-4</v>
      </c>
      <c r="K2294">
        <v>5.8799999999999998E-4</v>
      </c>
      <c r="L2294" s="6"/>
      <c r="M2294" s="6" t="str">
        <f>IFERROR(VLOOKUP(G2294,TCD!$A$4:$C$362,3,FALSE),"Commune de ramassage")</f>
        <v>Commune de ramassage</v>
      </c>
      <c r="N2294">
        <v>1036</v>
      </c>
    </row>
    <row r="2295" spans="1:14" x14ac:dyDescent="0.3">
      <c r="A2295">
        <f t="shared" si="141"/>
        <v>2294</v>
      </c>
      <c r="B2295">
        <v>354017116483021</v>
      </c>
      <c r="C2295" t="s">
        <v>24</v>
      </c>
      <c r="D2295" s="3">
        <v>44635.647372685184</v>
      </c>
      <c r="E2295" s="4">
        <f t="shared" si="140"/>
        <v>44635.647372685184</v>
      </c>
      <c r="F2295" s="1" t="s">
        <v>15</v>
      </c>
      <c r="G2295" s="11" t="str">
        <f t="shared" si="142"/>
        <v>69203 44635,6</v>
      </c>
      <c r="H2295" s="11" t="str">
        <f t="shared" si="143"/>
        <v>Dans la commune</v>
      </c>
      <c r="I2295" s="1">
        <v>7</v>
      </c>
      <c r="J2295" s="5">
        <v>1.0763888888888889E-3</v>
      </c>
      <c r="K2295">
        <v>2.052E-3</v>
      </c>
      <c r="L2295" s="6"/>
      <c r="M2295" s="6" t="str">
        <f>IFERROR(VLOOKUP(G2295,TCD!$A$4:$C$362,3,FALSE),"Commune de ramassage")</f>
        <v>Commune de ramassage</v>
      </c>
      <c r="N2295">
        <v>1037</v>
      </c>
    </row>
    <row r="2296" spans="1:14" x14ac:dyDescent="0.3">
      <c r="A2296">
        <f t="shared" si="141"/>
        <v>2295</v>
      </c>
      <c r="B2296">
        <v>354017116483021</v>
      </c>
      <c r="C2296" t="s">
        <v>24</v>
      </c>
      <c r="D2296" s="3">
        <v>44635.648449074077</v>
      </c>
      <c r="E2296" s="4">
        <f t="shared" si="140"/>
        <v>44635.648449074077</v>
      </c>
      <c r="F2296" s="1" t="s">
        <v>15</v>
      </c>
      <c r="G2296" s="11" t="str">
        <f t="shared" si="142"/>
        <v>69203 44635,6</v>
      </c>
      <c r="H2296" s="11" t="str">
        <f t="shared" si="143"/>
        <v>Dans la commune</v>
      </c>
      <c r="I2296" s="1">
        <v>6</v>
      </c>
      <c r="J2296" s="5">
        <v>4.0509259259259258E-4</v>
      </c>
      <c r="K2296">
        <v>4.5000000000000003E-5</v>
      </c>
      <c r="L2296" s="6"/>
      <c r="M2296" s="6" t="str">
        <f>IFERROR(VLOOKUP(G2296,TCD!$A$4:$C$362,3,FALSE),"Commune de ramassage")</f>
        <v>Commune de ramassage</v>
      </c>
      <c r="N2296">
        <v>1038</v>
      </c>
    </row>
    <row r="2297" spans="1:14" x14ac:dyDescent="0.3">
      <c r="A2297">
        <f t="shared" si="141"/>
        <v>2296</v>
      </c>
      <c r="B2297">
        <v>354017116483021</v>
      </c>
      <c r="C2297" t="s">
        <v>24</v>
      </c>
      <c r="D2297" s="3">
        <v>44635.648854166669</v>
      </c>
      <c r="E2297" s="4">
        <f t="shared" si="140"/>
        <v>44635.648854166669</v>
      </c>
      <c r="F2297" s="1" t="s">
        <v>15</v>
      </c>
      <c r="G2297" s="11" t="str">
        <f t="shared" si="142"/>
        <v>69203 44635,6</v>
      </c>
      <c r="H2297" s="11" t="str">
        <f t="shared" si="143"/>
        <v>Dans la commune</v>
      </c>
      <c r="I2297" s="1">
        <v>13</v>
      </c>
      <c r="J2297" s="5">
        <v>7.9861111111111105E-4</v>
      </c>
      <c r="K2297">
        <v>-1.17E-4</v>
      </c>
      <c r="L2297" s="6"/>
      <c r="M2297" s="6" t="str">
        <f>IFERROR(VLOOKUP(G2297,TCD!$A$4:$C$362,3,FALSE),"Commune de ramassage")</f>
        <v>Commune de ramassage</v>
      </c>
      <c r="N2297">
        <v>1039</v>
      </c>
    </row>
    <row r="2298" spans="1:14" x14ac:dyDescent="0.3">
      <c r="A2298">
        <f t="shared" si="141"/>
        <v>2297</v>
      </c>
      <c r="B2298">
        <v>354017116483021</v>
      </c>
      <c r="C2298" t="s">
        <v>24</v>
      </c>
      <c r="D2298" s="3">
        <v>44635.649652777778</v>
      </c>
      <c r="E2298" s="4">
        <f t="shared" si="140"/>
        <v>44635.649652777778</v>
      </c>
      <c r="F2298" s="1" t="s">
        <v>15</v>
      </c>
      <c r="G2298" s="11" t="str">
        <f t="shared" si="142"/>
        <v>69203 44635,6</v>
      </c>
      <c r="H2298" s="11" t="str">
        <f t="shared" si="143"/>
        <v>Dans la commune</v>
      </c>
      <c r="I2298" s="1">
        <v>0</v>
      </c>
      <c r="J2298" s="5">
        <v>4.3981481481481481E-4</v>
      </c>
      <c r="K2298">
        <v>1.2E-4</v>
      </c>
      <c r="L2298" s="6"/>
      <c r="M2298" s="6" t="str">
        <f>IFERROR(VLOOKUP(G2298,TCD!$A$4:$C$362,3,FALSE),"Commune de ramassage")</f>
        <v>Commune de ramassage</v>
      </c>
      <c r="N2298">
        <v>1040</v>
      </c>
    </row>
    <row r="2299" spans="1:14" x14ac:dyDescent="0.3">
      <c r="A2299">
        <f t="shared" si="141"/>
        <v>2298</v>
      </c>
      <c r="B2299">
        <v>354017116483021</v>
      </c>
      <c r="C2299" t="s">
        <v>24</v>
      </c>
      <c r="D2299" s="3">
        <v>44635.650092592594</v>
      </c>
      <c r="E2299" s="4">
        <f t="shared" si="140"/>
        <v>44635.650092592594</v>
      </c>
      <c r="F2299" s="1" t="s">
        <v>15</v>
      </c>
      <c r="G2299" s="11" t="str">
        <f t="shared" si="142"/>
        <v>69203 44635,7</v>
      </c>
      <c r="H2299" s="11" t="str">
        <f t="shared" si="143"/>
        <v>Dans la commune</v>
      </c>
      <c r="I2299" s="1">
        <v>3</v>
      </c>
      <c r="J2299" s="5">
        <v>8.1018518518518516E-5</v>
      </c>
      <c r="K2299">
        <v>-3.0000000000000001E-6</v>
      </c>
      <c r="L2299" s="6"/>
      <c r="M2299" s="6" t="str">
        <f>IFERROR(VLOOKUP(G2299,TCD!$A$4:$C$362,3,FALSE),"Commune de ramassage")</f>
        <v>Commune de ramassage</v>
      </c>
      <c r="N2299">
        <v>1041</v>
      </c>
    </row>
    <row r="2300" spans="1:14" x14ac:dyDescent="0.3">
      <c r="A2300">
        <f t="shared" si="141"/>
        <v>2299</v>
      </c>
      <c r="B2300">
        <v>354017116483021</v>
      </c>
      <c r="C2300" t="s">
        <v>24</v>
      </c>
      <c r="D2300" s="3">
        <v>44635.650173611109</v>
      </c>
      <c r="E2300" s="4">
        <f t="shared" si="140"/>
        <v>44635.650173611109</v>
      </c>
      <c r="F2300" s="1" t="s">
        <v>15</v>
      </c>
      <c r="G2300" s="11" t="str">
        <f t="shared" si="142"/>
        <v>69203 44635,7</v>
      </c>
      <c r="H2300" s="11" t="str">
        <f t="shared" si="143"/>
        <v>Dans la commune</v>
      </c>
      <c r="I2300" s="1">
        <v>6</v>
      </c>
      <c r="J2300" s="5">
        <v>3.4722222222222224E-4</v>
      </c>
      <c r="K2300">
        <v>2.0000000000000002E-5</v>
      </c>
      <c r="L2300" s="6"/>
      <c r="M2300" s="6" t="str">
        <f>IFERROR(VLOOKUP(G2300,TCD!$A$4:$C$362,3,FALSE),"Commune de ramassage")</f>
        <v>Commune de ramassage</v>
      </c>
      <c r="N2300">
        <v>1042</v>
      </c>
    </row>
    <row r="2301" spans="1:14" x14ac:dyDescent="0.3">
      <c r="A2301">
        <f t="shared" si="141"/>
        <v>2300</v>
      </c>
      <c r="B2301">
        <v>354017116483021</v>
      </c>
      <c r="C2301" t="s">
        <v>24</v>
      </c>
      <c r="D2301" s="3">
        <v>44635.650520833333</v>
      </c>
      <c r="E2301" s="4">
        <f t="shared" si="140"/>
        <v>44635.650520833333</v>
      </c>
      <c r="F2301" s="1" t="s">
        <v>15</v>
      </c>
      <c r="G2301" s="11" t="str">
        <f t="shared" si="142"/>
        <v>69203 44635,7</v>
      </c>
      <c r="H2301" s="11" t="str">
        <f t="shared" si="143"/>
        <v>Dans la commune</v>
      </c>
      <c r="I2301" s="1">
        <v>8</v>
      </c>
      <c r="J2301" s="5">
        <v>8.6805555555555551E-4</v>
      </c>
      <c r="K2301">
        <v>-6.2200000000000005E-4</v>
      </c>
      <c r="L2301" s="6"/>
      <c r="M2301" s="6" t="str">
        <f>IFERROR(VLOOKUP(G2301,TCD!$A$4:$C$362,3,FALSE),"Commune de ramassage")</f>
        <v>Commune de ramassage</v>
      </c>
      <c r="N2301">
        <v>1043</v>
      </c>
    </row>
    <row r="2302" spans="1:14" x14ac:dyDescent="0.3">
      <c r="A2302">
        <f t="shared" si="141"/>
        <v>2301</v>
      </c>
      <c r="B2302">
        <v>354017116483021</v>
      </c>
      <c r="C2302" t="s">
        <v>24</v>
      </c>
      <c r="D2302" s="3">
        <v>44635.651388888888</v>
      </c>
      <c r="E2302" s="4">
        <f t="shared" si="140"/>
        <v>44635.651388888888</v>
      </c>
      <c r="F2302" s="1" t="s">
        <v>15</v>
      </c>
      <c r="G2302" s="11" t="str">
        <f t="shared" si="142"/>
        <v>69203 44635,7</v>
      </c>
      <c r="H2302" s="11" t="str">
        <f t="shared" si="143"/>
        <v>Dans la commune</v>
      </c>
      <c r="I2302" s="1">
        <v>6</v>
      </c>
      <c r="J2302" s="5">
        <v>2.6620370370370372E-4</v>
      </c>
      <c r="K2302">
        <v>-7.6199999999999998E-4</v>
      </c>
      <c r="L2302" s="6"/>
      <c r="M2302" s="6" t="str">
        <f>IFERROR(VLOOKUP(G2302,TCD!$A$4:$C$362,3,FALSE),"Commune de ramassage")</f>
        <v>Commune de ramassage</v>
      </c>
      <c r="N2302">
        <v>1044</v>
      </c>
    </row>
    <row r="2303" spans="1:14" x14ac:dyDescent="0.3">
      <c r="A2303">
        <f t="shared" si="141"/>
        <v>2302</v>
      </c>
      <c r="B2303">
        <v>354017116483021</v>
      </c>
      <c r="C2303" t="s">
        <v>24</v>
      </c>
      <c r="D2303" s="3">
        <v>44635.651655092595</v>
      </c>
      <c r="E2303" s="4">
        <f t="shared" si="140"/>
        <v>44635.651655092595</v>
      </c>
      <c r="F2303" s="1" t="s">
        <v>15</v>
      </c>
      <c r="G2303" s="11" t="str">
        <f t="shared" si="142"/>
        <v>69203 44635,7</v>
      </c>
      <c r="H2303" s="11" t="str">
        <f t="shared" si="143"/>
        <v>Dans la commune</v>
      </c>
      <c r="I2303" s="1">
        <v>19</v>
      </c>
      <c r="J2303" s="5">
        <v>1.8518518518518518E-4</v>
      </c>
      <c r="K2303">
        <v>-5.8500000000000002E-4</v>
      </c>
      <c r="L2303" s="6"/>
      <c r="M2303" s="6" t="str">
        <f>IFERROR(VLOOKUP(G2303,TCD!$A$4:$C$362,3,FALSE),"Commune de ramassage")</f>
        <v>Commune de ramassage</v>
      </c>
      <c r="N2303">
        <v>1045</v>
      </c>
    </row>
    <row r="2304" spans="1:14" x14ac:dyDescent="0.3">
      <c r="A2304">
        <f t="shared" si="141"/>
        <v>2303</v>
      </c>
      <c r="B2304">
        <v>354017116483021</v>
      </c>
      <c r="C2304" t="s">
        <v>24</v>
      </c>
      <c r="D2304" s="3">
        <v>44635.65184027778</v>
      </c>
      <c r="E2304" s="4">
        <f t="shared" si="140"/>
        <v>44635.65184027778</v>
      </c>
      <c r="F2304" s="1" t="s">
        <v>15</v>
      </c>
      <c r="G2304" s="11" t="str">
        <f t="shared" si="142"/>
        <v>69203 44635,7</v>
      </c>
      <c r="H2304" s="11" t="str">
        <f t="shared" si="143"/>
        <v>Dans la commune</v>
      </c>
      <c r="I2304" s="1">
        <v>22</v>
      </c>
      <c r="J2304" s="5">
        <v>2.0833333333333335E-4</v>
      </c>
      <c r="K2304">
        <v>-5.1500000000000005E-4</v>
      </c>
      <c r="L2304" s="6"/>
      <c r="M2304" s="6" t="str">
        <f>IFERROR(VLOOKUP(G2304,TCD!$A$4:$C$362,3,FALSE),"Commune de ramassage")</f>
        <v>Commune de ramassage</v>
      </c>
      <c r="N2304">
        <v>1046</v>
      </c>
    </row>
    <row r="2305" spans="1:14" x14ac:dyDescent="0.3">
      <c r="A2305">
        <f t="shared" si="141"/>
        <v>2304</v>
      </c>
      <c r="B2305">
        <v>354017116483021</v>
      </c>
      <c r="C2305" t="s">
        <v>24</v>
      </c>
      <c r="D2305" s="3">
        <v>44635.652048611111</v>
      </c>
      <c r="E2305" s="4">
        <f t="shared" si="140"/>
        <v>44635.652048611111</v>
      </c>
      <c r="F2305" s="1" t="s">
        <v>15</v>
      </c>
      <c r="G2305" s="11" t="str">
        <f t="shared" si="142"/>
        <v>69203 44635,7</v>
      </c>
      <c r="H2305" s="11" t="str">
        <f t="shared" si="143"/>
        <v>Dans la commune</v>
      </c>
      <c r="I2305" s="1">
        <v>10</v>
      </c>
      <c r="J2305" s="5">
        <v>3.7037037037037035E-4</v>
      </c>
      <c r="K2305">
        <v>-7.3099999999999999E-4</v>
      </c>
      <c r="L2305" s="6"/>
      <c r="M2305" s="6" t="str">
        <f>IFERROR(VLOOKUP(G2305,TCD!$A$4:$C$362,3,FALSE),"Commune de ramassage")</f>
        <v>Commune de ramassage</v>
      </c>
      <c r="N2305">
        <v>1047</v>
      </c>
    </row>
    <row r="2306" spans="1:14" x14ac:dyDescent="0.3">
      <c r="A2306">
        <f t="shared" si="141"/>
        <v>2305</v>
      </c>
      <c r="B2306">
        <v>354017116483021</v>
      </c>
      <c r="C2306" t="s">
        <v>24</v>
      </c>
      <c r="D2306" s="3">
        <v>44635.652418981481</v>
      </c>
      <c r="E2306" s="4">
        <f t="shared" ref="E2306:E2369" si="144">D2306</f>
        <v>44635.652418981481</v>
      </c>
      <c r="F2306" s="1" t="s">
        <v>15</v>
      </c>
      <c r="G2306" s="11" t="str">
        <f t="shared" si="142"/>
        <v>69203 44635,7</v>
      </c>
      <c r="H2306" s="11" t="str">
        <f t="shared" si="143"/>
        <v>Dans la commune</v>
      </c>
      <c r="I2306" s="1">
        <v>8</v>
      </c>
      <c r="J2306" s="5">
        <v>3.4722222222222222E-5</v>
      </c>
      <c r="K2306">
        <v>3.0000000000000001E-5</v>
      </c>
      <c r="L2306" s="6"/>
      <c r="M2306" s="6" t="str">
        <f>IFERROR(VLOOKUP(G2306,TCD!$A$4:$C$362,3,FALSE),"Commune de ramassage")</f>
        <v>Commune de ramassage</v>
      </c>
      <c r="N2306">
        <v>1048</v>
      </c>
    </row>
    <row r="2307" spans="1:14" x14ac:dyDescent="0.3">
      <c r="A2307">
        <f t="shared" ref="A2307:A2370" si="145">A2306+1</f>
        <v>2306</v>
      </c>
      <c r="B2307">
        <v>354017116483021</v>
      </c>
      <c r="C2307" t="s">
        <v>24</v>
      </c>
      <c r="D2307" s="3">
        <v>44635.652453703704</v>
      </c>
      <c r="E2307" s="4">
        <f t="shared" si="144"/>
        <v>44635.652453703704</v>
      </c>
      <c r="F2307" s="1" t="s">
        <v>15</v>
      </c>
      <c r="G2307" s="11" t="str">
        <f t="shared" ref="G2307:G2370" si="146">F2307&amp;" "&amp;ROUND(D2307,1)</f>
        <v>69203 44635,7</v>
      </c>
      <c r="H2307" s="11" t="str">
        <f t="shared" ref="H2307:H2370" si="147">IF(F2307=F2308,"Dans la commune","Entrée sortie")</f>
        <v>Dans la commune</v>
      </c>
      <c r="I2307" s="1">
        <v>8</v>
      </c>
      <c r="J2307" s="5">
        <v>1.1574074074074073E-5</v>
      </c>
      <c r="K2307">
        <v>4.0000000000000003E-5</v>
      </c>
      <c r="L2307" s="6"/>
      <c r="M2307" s="6" t="str">
        <f>IFERROR(VLOOKUP(G2307,TCD!$A$4:$C$362,3,FALSE),"Commune de ramassage")</f>
        <v>Commune de ramassage</v>
      </c>
      <c r="N2307">
        <v>1049</v>
      </c>
    </row>
    <row r="2308" spans="1:14" x14ac:dyDescent="0.3">
      <c r="A2308">
        <f t="shared" si="145"/>
        <v>2307</v>
      </c>
      <c r="B2308">
        <v>354017116483021</v>
      </c>
      <c r="C2308" t="s">
        <v>24</v>
      </c>
      <c r="D2308" s="3">
        <v>44635.652465277781</v>
      </c>
      <c r="E2308" s="4">
        <f t="shared" si="144"/>
        <v>44635.652465277781</v>
      </c>
      <c r="F2308" s="1" t="s">
        <v>15</v>
      </c>
      <c r="G2308" s="11" t="str">
        <f t="shared" si="146"/>
        <v>69203 44635,7</v>
      </c>
      <c r="H2308" s="11" t="str">
        <f t="shared" si="147"/>
        <v>Dans la commune</v>
      </c>
      <c r="I2308" s="1">
        <v>7</v>
      </c>
      <c r="J2308" s="5">
        <v>2.3148148148148147E-5</v>
      </c>
      <c r="K2308">
        <v>5.8E-5</v>
      </c>
      <c r="L2308" s="6"/>
      <c r="M2308" s="6" t="str">
        <f>IFERROR(VLOOKUP(G2308,TCD!$A$4:$C$362,3,FALSE),"Commune de ramassage")</f>
        <v>Commune de ramassage</v>
      </c>
      <c r="N2308">
        <v>1050</v>
      </c>
    </row>
    <row r="2309" spans="1:14" x14ac:dyDescent="0.3">
      <c r="A2309">
        <f t="shared" si="145"/>
        <v>2308</v>
      </c>
      <c r="B2309">
        <v>354017116483021</v>
      </c>
      <c r="C2309" t="s">
        <v>24</v>
      </c>
      <c r="D2309" s="3">
        <v>44635.652488425927</v>
      </c>
      <c r="E2309" s="4">
        <f t="shared" si="144"/>
        <v>44635.652488425927</v>
      </c>
      <c r="F2309" s="1" t="s">
        <v>15</v>
      </c>
      <c r="G2309" s="11" t="str">
        <f t="shared" si="146"/>
        <v>69203 44635,7</v>
      </c>
      <c r="H2309" s="11" t="str">
        <f t="shared" si="147"/>
        <v>Dans la commune</v>
      </c>
      <c r="I2309" s="1">
        <v>8</v>
      </c>
      <c r="J2309" s="5">
        <v>5.7870370370370366E-5</v>
      </c>
      <c r="K2309">
        <v>1.15E-4</v>
      </c>
      <c r="L2309" s="6"/>
      <c r="M2309" s="6" t="str">
        <f>IFERROR(VLOOKUP(G2309,TCD!$A$4:$C$362,3,FALSE),"Commune de ramassage")</f>
        <v>Commune de ramassage</v>
      </c>
      <c r="N2309">
        <v>1051</v>
      </c>
    </row>
    <row r="2310" spans="1:14" x14ac:dyDescent="0.3">
      <c r="A2310">
        <f t="shared" si="145"/>
        <v>2309</v>
      </c>
      <c r="B2310">
        <v>354017116483021</v>
      </c>
      <c r="C2310" t="s">
        <v>24</v>
      </c>
      <c r="D2310" s="3">
        <v>44635.652546296296</v>
      </c>
      <c r="E2310" s="4">
        <f t="shared" si="144"/>
        <v>44635.652546296296</v>
      </c>
      <c r="F2310" s="1" t="s">
        <v>15</v>
      </c>
      <c r="G2310" s="11" t="str">
        <f t="shared" si="146"/>
        <v>69203 44635,7</v>
      </c>
      <c r="H2310" s="11" t="str">
        <f t="shared" si="147"/>
        <v>Dans la commune</v>
      </c>
      <c r="I2310" s="1">
        <v>11</v>
      </c>
      <c r="J2310" s="5">
        <v>1.1574074074074073E-4</v>
      </c>
      <c r="K2310">
        <v>4.0700000000000003E-4</v>
      </c>
      <c r="L2310" s="6"/>
      <c r="M2310" s="6" t="str">
        <f>IFERROR(VLOOKUP(G2310,TCD!$A$4:$C$362,3,FALSE),"Commune de ramassage")</f>
        <v>Commune de ramassage</v>
      </c>
      <c r="N2310">
        <v>1052</v>
      </c>
    </row>
    <row r="2311" spans="1:14" x14ac:dyDescent="0.3">
      <c r="A2311">
        <f t="shared" si="145"/>
        <v>2310</v>
      </c>
      <c r="B2311">
        <v>354017116483021</v>
      </c>
      <c r="C2311" t="s">
        <v>24</v>
      </c>
      <c r="D2311" s="3">
        <v>44635.652662037035</v>
      </c>
      <c r="E2311" s="4">
        <f t="shared" si="144"/>
        <v>44635.652662037035</v>
      </c>
      <c r="F2311" s="1" t="s">
        <v>15</v>
      </c>
      <c r="G2311" s="11" t="str">
        <f t="shared" si="146"/>
        <v>69203 44635,7</v>
      </c>
      <c r="H2311" s="11" t="str">
        <f t="shared" si="147"/>
        <v>Dans la commune</v>
      </c>
      <c r="I2311" s="1">
        <v>27</v>
      </c>
      <c r="J2311" s="5">
        <v>1.8518518518518518E-4</v>
      </c>
      <c r="K2311">
        <v>9.3099999999999997E-4</v>
      </c>
      <c r="L2311" s="6"/>
      <c r="M2311" s="6" t="str">
        <f>IFERROR(VLOOKUP(G2311,TCD!$A$4:$C$362,3,FALSE),"Commune de ramassage")</f>
        <v>Commune de ramassage</v>
      </c>
      <c r="N2311">
        <v>1053</v>
      </c>
    </row>
    <row r="2312" spans="1:14" x14ac:dyDescent="0.3">
      <c r="A2312">
        <f t="shared" si="145"/>
        <v>2311</v>
      </c>
      <c r="B2312">
        <v>354017116483021</v>
      </c>
      <c r="C2312" t="s">
        <v>24</v>
      </c>
      <c r="D2312" s="3">
        <v>44635.65284722222</v>
      </c>
      <c r="E2312" s="4">
        <f t="shared" si="144"/>
        <v>44635.65284722222</v>
      </c>
      <c r="F2312" s="1" t="s">
        <v>15</v>
      </c>
      <c r="G2312" s="11" t="str">
        <f t="shared" si="146"/>
        <v>69203 44635,7</v>
      </c>
      <c r="H2312" s="11" t="str">
        <f t="shared" si="147"/>
        <v>Dans la commune</v>
      </c>
      <c r="I2312" s="1">
        <v>23</v>
      </c>
      <c r="J2312" s="5">
        <v>4.6296296296296294E-5</v>
      </c>
      <c r="K2312">
        <v>1.5899999999999999E-4</v>
      </c>
      <c r="L2312" s="6"/>
      <c r="M2312" s="6" t="str">
        <f>IFERROR(VLOOKUP(G2312,TCD!$A$4:$C$362,3,FALSE),"Commune de ramassage")</f>
        <v>Commune de ramassage</v>
      </c>
      <c r="N2312">
        <v>1054</v>
      </c>
    </row>
    <row r="2313" spans="1:14" x14ac:dyDescent="0.3">
      <c r="A2313">
        <f t="shared" si="145"/>
        <v>2312</v>
      </c>
      <c r="B2313">
        <v>354017116483021</v>
      </c>
      <c r="C2313" t="s">
        <v>24</v>
      </c>
      <c r="D2313" s="3">
        <v>44635.65289351852</v>
      </c>
      <c r="E2313" s="4">
        <f t="shared" si="144"/>
        <v>44635.65289351852</v>
      </c>
      <c r="F2313" s="1" t="s">
        <v>15</v>
      </c>
      <c r="G2313" s="11" t="str">
        <f t="shared" si="146"/>
        <v>69203 44635,7</v>
      </c>
      <c r="H2313" s="11" t="str">
        <f t="shared" si="147"/>
        <v>Dans la commune</v>
      </c>
      <c r="I2313" s="1">
        <v>22</v>
      </c>
      <c r="J2313" s="5">
        <v>1.1574074074074073E-5</v>
      </c>
      <c r="K2313">
        <v>3.1000000000000001E-5</v>
      </c>
      <c r="L2313" s="6"/>
      <c r="M2313" s="6" t="str">
        <f>IFERROR(VLOOKUP(G2313,TCD!$A$4:$C$362,3,FALSE),"Commune de ramassage")</f>
        <v>Commune de ramassage</v>
      </c>
      <c r="N2313">
        <v>1055</v>
      </c>
    </row>
    <row r="2314" spans="1:14" x14ac:dyDescent="0.3">
      <c r="A2314">
        <f t="shared" si="145"/>
        <v>2313</v>
      </c>
      <c r="B2314">
        <v>354017116483021</v>
      </c>
      <c r="C2314" t="s">
        <v>24</v>
      </c>
      <c r="D2314" s="3">
        <v>44635.652905092589</v>
      </c>
      <c r="E2314" s="4">
        <f t="shared" si="144"/>
        <v>44635.652905092589</v>
      </c>
      <c r="F2314" s="1" t="s">
        <v>15</v>
      </c>
      <c r="G2314" s="11" t="str">
        <f t="shared" si="146"/>
        <v>69203 44635,7</v>
      </c>
      <c r="H2314" s="11" t="str">
        <f t="shared" si="147"/>
        <v>Dans la commune</v>
      </c>
      <c r="I2314" s="1">
        <v>22</v>
      </c>
      <c r="J2314" s="5">
        <v>2.3148148148148147E-5</v>
      </c>
      <c r="K2314">
        <v>-3.3000000000000003E-5</v>
      </c>
      <c r="L2314" s="6"/>
      <c r="M2314" s="6" t="str">
        <f>IFERROR(VLOOKUP(G2314,TCD!$A$4:$C$362,3,FALSE),"Commune de ramassage")</f>
        <v>Commune de ramassage</v>
      </c>
      <c r="N2314">
        <v>1056</v>
      </c>
    </row>
    <row r="2315" spans="1:14" x14ac:dyDescent="0.3">
      <c r="A2315">
        <f t="shared" si="145"/>
        <v>2314</v>
      </c>
      <c r="B2315">
        <v>354017116483021</v>
      </c>
      <c r="C2315" t="s">
        <v>24</v>
      </c>
      <c r="D2315" s="3">
        <v>44635.652928240743</v>
      </c>
      <c r="E2315" s="4">
        <f t="shared" si="144"/>
        <v>44635.652928240743</v>
      </c>
      <c r="F2315" s="1" t="s">
        <v>15</v>
      </c>
      <c r="G2315" s="11" t="str">
        <f t="shared" si="146"/>
        <v>69203 44635,7</v>
      </c>
      <c r="H2315" s="11" t="str">
        <f t="shared" si="147"/>
        <v>Dans la commune</v>
      </c>
      <c r="I2315" s="1">
        <v>22</v>
      </c>
      <c r="J2315" s="5">
        <v>1.1689814814814816E-3</v>
      </c>
      <c r="K2315">
        <v>-9.3000000000000005E-4</v>
      </c>
      <c r="L2315" s="6"/>
      <c r="M2315" s="6" t="str">
        <f>IFERROR(VLOOKUP(G2315,TCD!$A$4:$C$362,3,FALSE),"Commune de ramassage")</f>
        <v>Commune de ramassage</v>
      </c>
      <c r="N2315">
        <v>1057</v>
      </c>
    </row>
    <row r="2316" spans="1:14" x14ac:dyDescent="0.3">
      <c r="A2316">
        <f t="shared" si="145"/>
        <v>2315</v>
      </c>
      <c r="B2316">
        <v>354017116483021</v>
      </c>
      <c r="C2316" t="s">
        <v>24</v>
      </c>
      <c r="D2316" s="3">
        <v>44635.654097222221</v>
      </c>
      <c r="E2316" s="4">
        <f t="shared" si="144"/>
        <v>44635.654097222221</v>
      </c>
      <c r="F2316" s="1" t="s">
        <v>15</v>
      </c>
      <c r="G2316" s="11" t="str">
        <f t="shared" si="146"/>
        <v>69203 44635,7</v>
      </c>
      <c r="H2316" s="11" t="str">
        <f t="shared" si="147"/>
        <v>Dans la commune</v>
      </c>
      <c r="I2316" s="1">
        <v>8</v>
      </c>
      <c r="J2316" s="5">
        <v>1.8518518518518518E-4</v>
      </c>
      <c r="K2316">
        <v>-1.5200000000000001E-4</v>
      </c>
      <c r="L2316" s="6"/>
      <c r="M2316" s="6" t="str">
        <f>IFERROR(VLOOKUP(G2316,TCD!$A$4:$C$362,3,FALSE),"Commune de ramassage")</f>
        <v>Commune de ramassage</v>
      </c>
      <c r="N2316">
        <v>1058</v>
      </c>
    </row>
    <row r="2317" spans="1:14" x14ac:dyDescent="0.3">
      <c r="A2317">
        <f t="shared" si="145"/>
        <v>2316</v>
      </c>
      <c r="B2317">
        <v>354017116483021</v>
      </c>
      <c r="C2317" t="s">
        <v>24</v>
      </c>
      <c r="D2317" s="3">
        <v>44635.654282407406</v>
      </c>
      <c r="E2317" s="4">
        <f t="shared" si="144"/>
        <v>44635.654282407406</v>
      </c>
      <c r="F2317" s="1" t="s">
        <v>15</v>
      </c>
      <c r="G2317" s="11" t="str">
        <f t="shared" si="146"/>
        <v>69203 44635,7</v>
      </c>
      <c r="H2317" s="11" t="str">
        <f t="shared" si="147"/>
        <v>Dans la commune</v>
      </c>
      <c r="I2317" s="1">
        <v>13</v>
      </c>
      <c r="J2317" s="5">
        <v>4.9768518518518521E-4</v>
      </c>
      <c r="K2317">
        <v>-2.7999999999999998E-4</v>
      </c>
      <c r="L2317" s="6"/>
      <c r="M2317" s="6" t="str">
        <f>IFERROR(VLOOKUP(G2317,TCD!$A$4:$C$362,3,FALSE),"Commune de ramassage")</f>
        <v>Commune de ramassage</v>
      </c>
      <c r="N2317">
        <v>1059</v>
      </c>
    </row>
    <row r="2318" spans="1:14" x14ac:dyDescent="0.3">
      <c r="A2318">
        <f t="shared" si="145"/>
        <v>2317</v>
      </c>
      <c r="B2318">
        <v>354017116483021</v>
      </c>
      <c r="C2318" t="s">
        <v>24</v>
      </c>
      <c r="D2318" s="3">
        <v>44635.654780092591</v>
      </c>
      <c r="E2318" s="4">
        <f t="shared" si="144"/>
        <v>44635.654780092591</v>
      </c>
      <c r="F2318" s="1" t="s">
        <v>15</v>
      </c>
      <c r="G2318" s="11" t="str">
        <f t="shared" si="146"/>
        <v>69203 44635,7</v>
      </c>
      <c r="H2318" s="11" t="str">
        <f t="shared" si="147"/>
        <v>Dans la commune</v>
      </c>
      <c r="I2318" s="1">
        <v>9</v>
      </c>
      <c r="J2318" s="5">
        <v>3.4722222222222222E-5</v>
      </c>
      <c r="K2318">
        <v>-4.0000000000000003E-5</v>
      </c>
      <c r="L2318" s="6"/>
      <c r="M2318" s="6" t="str">
        <f>IFERROR(VLOOKUP(G2318,TCD!$A$4:$C$362,3,FALSE),"Commune de ramassage")</f>
        <v>Commune de ramassage</v>
      </c>
      <c r="N2318">
        <v>1060</v>
      </c>
    </row>
    <row r="2319" spans="1:14" x14ac:dyDescent="0.3">
      <c r="A2319">
        <f t="shared" si="145"/>
        <v>2318</v>
      </c>
      <c r="B2319">
        <v>354017116483021</v>
      </c>
      <c r="C2319" t="s">
        <v>24</v>
      </c>
      <c r="D2319" s="3">
        <v>44635.654814814814</v>
      </c>
      <c r="E2319" s="4">
        <f t="shared" si="144"/>
        <v>44635.654814814814</v>
      </c>
      <c r="F2319" s="1" t="s">
        <v>15</v>
      </c>
      <c r="G2319" s="11" t="str">
        <f t="shared" si="146"/>
        <v>69203 44635,7</v>
      </c>
      <c r="H2319" s="11" t="str">
        <f t="shared" si="147"/>
        <v>Dans la commune</v>
      </c>
      <c r="I2319" s="1">
        <v>18</v>
      </c>
      <c r="J2319" s="5">
        <v>3.5879629629629635E-4</v>
      </c>
      <c r="K2319">
        <v>6.2000000000000003E-5</v>
      </c>
      <c r="L2319" s="6"/>
      <c r="M2319" s="6" t="str">
        <f>IFERROR(VLOOKUP(G2319,TCD!$A$4:$C$362,3,FALSE),"Commune de ramassage")</f>
        <v>Commune de ramassage</v>
      </c>
      <c r="N2319">
        <v>1061</v>
      </c>
    </row>
    <row r="2320" spans="1:14" x14ac:dyDescent="0.3">
      <c r="A2320">
        <f t="shared" si="145"/>
        <v>2319</v>
      </c>
      <c r="B2320">
        <v>354017116483021</v>
      </c>
      <c r="C2320" t="s">
        <v>24</v>
      </c>
      <c r="D2320" s="3">
        <v>44635.655173611114</v>
      </c>
      <c r="E2320" s="4">
        <f t="shared" si="144"/>
        <v>44635.655173611114</v>
      </c>
      <c r="F2320" s="1" t="s">
        <v>15</v>
      </c>
      <c r="G2320" s="11" t="str">
        <f t="shared" si="146"/>
        <v>69203 44635,7</v>
      </c>
      <c r="H2320" s="11" t="str">
        <f t="shared" si="147"/>
        <v>Dans la commune</v>
      </c>
      <c r="I2320" s="1">
        <v>6</v>
      </c>
      <c r="J2320" s="5">
        <v>3.4722222222222222E-5</v>
      </c>
      <c r="K2320">
        <v>6.7000000000000002E-5</v>
      </c>
      <c r="L2320" s="6"/>
      <c r="M2320" s="6" t="str">
        <f>IFERROR(VLOOKUP(G2320,TCD!$A$4:$C$362,3,FALSE),"Commune de ramassage")</f>
        <v>Commune de ramassage</v>
      </c>
      <c r="N2320">
        <v>1062</v>
      </c>
    </row>
    <row r="2321" spans="1:14" x14ac:dyDescent="0.3">
      <c r="A2321">
        <f t="shared" si="145"/>
        <v>2320</v>
      </c>
      <c r="B2321">
        <v>354017116483021</v>
      </c>
      <c r="C2321" t="s">
        <v>24</v>
      </c>
      <c r="D2321" s="3">
        <v>44635.65520833333</v>
      </c>
      <c r="E2321" s="4">
        <f t="shared" si="144"/>
        <v>44635.65520833333</v>
      </c>
      <c r="F2321" s="1" t="s">
        <v>15</v>
      </c>
      <c r="G2321" s="11" t="str">
        <f t="shared" si="146"/>
        <v>69203 44635,7</v>
      </c>
      <c r="H2321" s="11" t="str">
        <f t="shared" si="147"/>
        <v>Dans la commune</v>
      </c>
      <c r="I2321" s="1">
        <v>10</v>
      </c>
      <c r="J2321" s="5">
        <v>4.6296296296296294E-5</v>
      </c>
      <c r="K2321">
        <v>1.13E-4</v>
      </c>
      <c r="L2321" s="6"/>
      <c r="M2321" s="6" t="str">
        <f>IFERROR(VLOOKUP(G2321,TCD!$A$4:$C$362,3,FALSE),"Commune de ramassage")</f>
        <v>Commune de ramassage</v>
      </c>
      <c r="N2321">
        <v>1063</v>
      </c>
    </row>
    <row r="2322" spans="1:14" x14ac:dyDescent="0.3">
      <c r="A2322">
        <f t="shared" si="145"/>
        <v>2321</v>
      </c>
      <c r="B2322">
        <v>354017116483021</v>
      </c>
      <c r="C2322" t="s">
        <v>24</v>
      </c>
      <c r="D2322" s="3">
        <v>44635.65525462963</v>
      </c>
      <c r="E2322" s="4">
        <f t="shared" si="144"/>
        <v>44635.65525462963</v>
      </c>
      <c r="F2322" s="1" t="s">
        <v>15</v>
      </c>
      <c r="G2322" s="11" t="str">
        <f t="shared" si="146"/>
        <v>69203 44635,7</v>
      </c>
      <c r="H2322" s="11" t="str">
        <f t="shared" si="147"/>
        <v>Dans la commune</v>
      </c>
      <c r="I2322" s="1">
        <v>13</v>
      </c>
      <c r="J2322" s="5">
        <v>4.6296296296296294E-5</v>
      </c>
      <c r="K2322">
        <v>5.0000000000000002E-5</v>
      </c>
      <c r="L2322" s="6"/>
      <c r="M2322" s="6" t="str">
        <f>IFERROR(VLOOKUP(G2322,TCD!$A$4:$C$362,3,FALSE),"Commune de ramassage")</f>
        <v>Commune de ramassage</v>
      </c>
      <c r="N2322">
        <v>1064</v>
      </c>
    </row>
    <row r="2323" spans="1:14" x14ac:dyDescent="0.3">
      <c r="A2323">
        <f t="shared" si="145"/>
        <v>2322</v>
      </c>
      <c r="B2323">
        <v>354017116483021</v>
      </c>
      <c r="C2323" t="s">
        <v>24</v>
      </c>
      <c r="D2323" s="3">
        <v>44635.655300925922</v>
      </c>
      <c r="E2323" s="4">
        <f t="shared" si="144"/>
        <v>44635.655300925922</v>
      </c>
      <c r="F2323" s="1" t="s">
        <v>15</v>
      </c>
      <c r="G2323" s="11" t="str">
        <f t="shared" si="146"/>
        <v>69203 44635,7</v>
      </c>
      <c r="H2323" s="11" t="str">
        <f t="shared" si="147"/>
        <v>Dans la commune</v>
      </c>
      <c r="I2323" s="1">
        <v>12</v>
      </c>
      <c r="J2323" s="5">
        <v>5.2083333333333333E-4</v>
      </c>
      <c r="K2323">
        <v>1.137E-3</v>
      </c>
      <c r="L2323" s="6"/>
      <c r="M2323" s="6" t="str">
        <f>IFERROR(VLOOKUP(G2323,TCD!$A$4:$C$362,3,FALSE),"Commune de ramassage")</f>
        <v>Commune de ramassage</v>
      </c>
      <c r="N2323">
        <v>1065</v>
      </c>
    </row>
    <row r="2324" spans="1:14" x14ac:dyDescent="0.3">
      <c r="A2324">
        <f t="shared" si="145"/>
        <v>2323</v>
      </c>
      <c r="B2324">
        <v>354017116483021</v>
      </c>
      <c r="C2324" t="s">
        <v>24</v>
      </c>
      <c r="D2324" s="3">
        <v>44635.655821759261</v>
      </c>
      <c r="E2324" s="4">
        <f t="shared" si="144"/>
        <v>44635.655821759261</v>
      </c>
      <c r="F2324" s="1" t="s">
        <v>15</v>
      </c>
      <c r="G2324" s="11" t="str">
        <f t="shared" si="146"/>
        <v>69203 44635,7</v>
      </c>
      <c r="H2324" s="11" t="str">
        <f t="shared" si="147"/>
        <v>Dans la commune</v>
      </c>
      <c r="I2324" s="1">
        <v>6</v>
      </c>
      <c r="J2324" s="5">
        <v>3.4722222222222222E-5</v>
      </c>
      <c r="K2324">
        <v>-1.07E-4</v>
      </c>
      <c r="L2324" s="6"/>
      <c r="M2324" s="6" t="str">
        <f>IFERROR(VLOOKUP(G2324,TCD!$A$4:$C$362,3,FALSE),"Commune de ramassage")</f>
        <v>Commune de ramassage</v>
      </c>
      <c r="N2324">
        <v>1066</v>
      </c>
    </row>
    <row r="2325" spans="1:14" x14ac:dyDescent="0.3">
      <c r="A2325">
        <f t="shared" si="145"/>
        <v>2324</v>
      </c>
      <c r="B2325">
        <v>354017116483021</v>
      </c>
      <c r="C2325" t="s">
        <v>24</v>
      </c>
      <c r="D2325" s="3">
        <v>44635.655856481484</v>
      </c>
      <c r="E2325" s="4">
        <f t="shared" si="144"/>
        <v>44635.655856481484</v>
      </c>
      <c r="F2325" s="1" t="s">
        <v>15</v>
      </c>
      <c r="G2325" s="11" t="str">
        <f t="shared" si="146"/>
        <v>69203 44635,7</v>
      </c>
      <c r="H2325" s="11" t="str">
        <f t="shared" si="147"/>
        <v>Dans la commune</v>
      </c>
      <c r="I2325" s="1">
        <v>14</v>
      </c>
      <c r="J2325" s="5">
        <v>3.4722222222222222E-5</v>
      </c>
      <c r="K2325">
        <v>-1.25E-4</v>
      </c>
      <c r="L2325" s="6"/>
      <c r="M2325" s="6" t="str">
        <f>IFERROR(VLOOKUP(G2325,TCD!$A$4:$C$362,3,FALSE),"Commune de ramassage")</f>
        <v>Commune de ramassage</v>
      </c>
      <c r="N2325">
        <v>1067</v>
      </c>
    </row>
    <row r="2326" spans="1:14" x14ac:dyDescent="0.3">
      <c r="A2326">
        <f t="shared" si="145"/>
        <v>2325</v>
      </c>
      <c r="B2326">
        <v>354017116483021</v>
      </c>
      <c r="C2326" t="s">
        <v>24</v>
      </c>
      <c r="D2326" s="3">
        <v>44635.655891203707</v>
      </c>
      <c r="E2326" s="4">
        <f t="shared" si="144"/>
        <v>44635.655891203707</v>
      </c>
      <c r="F2326" s="1" t="s">
        <v>15</v>
      </c>
      <c r="G2326" s="11" t="str">
        <f t="shared" si="146"/>
        <v>69203 44635,7</v>
      </c>
      <c r="H2326" s="11" t="str">
        <f t="shared" si="147"/>
        <v>Dans la commune</v>
      </c>
      <c r="I2326" s="1">
        <v>16</v>
      </c>
      <c r="J2326" s="5">
        <v>4.6296296296296294E-5</v>
      </c>
      <c r="K2326">
        <v>-1.8699999999999999E-4</v>
      </c>
      <c r="L2326" s="6"/>
      <c r="M2326" s="6" t="str">
        <f>IFERROR(VLOOKUP(G2326,TCD!$A$4:$C$362,3,FALSE),"Commune de ramassage")</f>
        <v>Commune de ramassage</v>
      </c>
      <c r="N2326">
        <v>1068</v>
      </c>
    </row>
    <row r="2327" spans="1:14" x14ac:dyDescent="0.3">
      <c r="A2327">
        <f t="shared" si="145"/>
        <v>2326</v>
      </c>
      <c r="B2327">
        <v>354017116483021</v>
      </c>
      <c r="C2327" t="s">
        <v>24</v>
      </c>
      <c r="D2327" s="3">
        <v>44635.6559375</v>
      </c>
      <c r="E2327" s="4">
        <f t="shared" si="144"/>
        <v>44635.6559375</v>
      </c>
      <c r="F2327" s="1" t="s">
        <v>15</v>
      </c>
      <c r="G2327" s="11" t="str">
        <f t="shared" si="146"/>
        <v>69203 44635,7</v>
      </c>
      <c r="H2327" s="11" t="str">
        <f t="shared" si="147"/>
        <v>Dans la commune</v>
      </c>
      <c r="I2327" s="1">
        <v>18</v>
      </c>
      <c r="J2327" s="5">
        <v>8.2175925925925917E-4</v>
      </c>
      <c r="K2327">
        <v>-1.4630000000000001E-3</v>
      </c>
      <c r="L2327" s="6"/>
      <c r="M2327" s="6" t="str">
        <f>IFERROR(VLOOKUP(G2327,TCD!$A$4:$C$362,3,FALSE),"Commune de ramassage")</f>
        <v>Commune de ramassage</v>
      </c>
      <c r="N2327">
        <v>1069</v>
      </c>
    </row>
    <row r="2328" spans="1:14" x14ac:dyDescent="0.3">
      <c r="A2328">
        <f t="shared" si="145"/>
        <v>2327</v>
      </c>
      <c r="B2328">
        <v>354017116483021</v>
      </c>
      <c r="C2328" t="s">
        <v>24</v>
      </c>
      <c r="D2328" s="3">
        <v>44635.656759259262</v>
      </c>
      <c r="E2328" s="4">
        <f t="shared" si="144"/>
        <v>44635.656759259262</v>
      </c>
      <c r="F2328" s="1" t="s">
        <v>15</v>
      </c>
      <c r="G2328" s="11" t="str">
        <f t="shared" si="146"/>
        <v>69203 44635,7</v>
      </c>
      <c r="H2328" s="11" t="str">
        <f t="shared" si="147"/>
        <v>Dans la commune</v>
      </c>
      <c r="I2328" s="1">
        <v>7</v>
      </c>
      <c r="J2328" s="5">
        <v>1.1574074074074073E-4</v>
      </c>
      <c r="K2328">
        <v>-6.0000000000000002E-5</v>
      </c>
      <c r="L2328" s="6"/>
      <c r="M2328" s="6" t="str">
        <f>IFERROR(VLOOKUP(G2328,TCD!$A$4:$C$362,3,FALSE),"Commune de ramassage")</f>
        <v>Commune de ramassage</v>
      </c>
      <c r="N2328">
        <v>1070</v>
      </c>
    </row>
    <row r="2329" spans="1:14" x14ac:dyDescent="0.3">
      <c r="A2329">
        <f t="shared" si="145"/>
        <v>2328</v>
      </c>
      <c r="B2329">
        <v>354017116483021</v>
      </c>
      <c r="C2329" t="s">
        <v>24</v>
      </c>
      <c r="D2329" s="3">
        <v>44635.656875000001</v>
      </c>
      <c r="E2329" s="4">
        <f t="shared" si="144"/>
        <v>44635.656875000001</v>
      </c>
      <c r="F2329" s="1" t="s">
        <v>15</v>
      </c>
      <c r="G2329" s="11" t="str">
        <f t="shared" si="146"/>
        <v>69203 44635,7</v>
      </c>
      <c r="H2329" s="11" t="str">
        <f t="shared" si="147"/>
        <v>Dans la commune</v>
      </c>
      <c r="I2329" s="1">
        <v>9</v>
      </c>
      <c r="J2329" s="5">
        <v>6.9444444444444444E-5</v>
      </c>
      <c r="K2329">
        <v>2.5000000000000001E-5</v>
      </c>
      <c r="L2329" s="6"/>
      <c r="M2329" s="6" t="str">
        <f>IFERROR(VLOOKUP(G2329,TCD!$A$4:$C$362,3,FALSE),"Commune de ramassage")</f>
        <v>Commune de ramassage</v>
      </c>
      <c r="N2329">
        <v>1071</v>
      </c>
    </row>
    <row r="2330" spans="1:14" x14ac:dyDescent="0.3">
      <c r="A2330">
        <f t="shared" si="145"/>
        <v>2329</v>
      </c>
      <c r="B2330">
        <v>354017116483021</v>
      </c>
      <c r="C2330" t="s">
        <v>24</v>
      </c>
      <c r="D2330" s="3">
        <v>44635.656944444447</v>
      </c>
      <c r="E2330" s="4">
        <f t="shared" si="144"/>
        <v>44635.656944444447</v>
      </c>
      <c r="F2330" s="1" t="s">
        <v>15</v>
      </c>
      <c r="G2330" s="11" t="str">
        <f t="shared" si="146"/>
        <v>69203 44635,7</v>
      </c>
      <c r="H2330" s="11" t="str">
        <f t="shared" si="147"/>
        <v>Dans la commune</v>
      </c>
      <c r="I2330" s="1">
        <v>16</v>
      </c>
      <c r="J2330" s="5">
        <v>3.8194444444444446E-4</v>
      </c>
      <c r="K2330">
        <v>1.13E-4</v>
      </c>
      <c r="L2330" s="6"/>
      <c r="M2330" s="6" t="str">
        <f>IFERROR(VLOOKUP(G2330,TCD!$A$4:$C$362,3,FALSE),"Commune de ramassage")</f>
        <v>Commune de ramassage</v>
      </c>
      <c r="N2330">
        <v>1072</v>
      </c>
    </row>
    <row r="2331" spans="1:14" x14ac:dyDescent="0.3">
      <c r="A2331">
        <f t="shared" si="145"/>
        <v>2330</v>
      </c>
      <c r="B2331">
        <v>354017116483021</v>
      </c>
      <c r="C2331" t="s">
        <v>24</v>
      </c>
      <c r="D2331" s="3">
        <v>44635.657326388886</v>
      </c>
      <c r="E2331" s="4">
        <f t="shared" si="144"/>
        <v>44635.657326388886</v>
      </c>
      <c r="F2331" s="1" t="s">
        <v>15</v>
      </c>
      <c r="G2331" s="11" t="str">
        <f t="shared" si="146"/>
        <v>69203 44635,7</v>
      </c>
      <c r="H2331" s="11" t="str">
        <f t="shared" si="147"/>
        <v>Dans la commune</v>
      </c>
      <c r="I2331" s="1">
        <v>9</v>
      </c>
      <c r="J2331" s="5">
        <v>1.6203703703703703E-4</v>
      </c>
      <c r="K2331">
        <v>-1.03E-4</v>
      </c>
      <c r="L2331" s="6"/>
      <c r="M2331" s="6" t="str">
        <f>IFERROR(VLOOKUP(G2331,TCD!$A$4:$C$362,3,FALSE),"Commune de ramassage")</f>
        <v>Commune de ramassage</v>
      </c>
      <c r="N2331">
        <v>1073</v>
      </c>
    </row>
    <row r="2332" spans="1:14" x14ac:dyDescent="0.3">
      <c r="A2332">
        <f t="shared" si="145"/>
        <v>2331</v>
      </c>
      <c r="B2332">
        <v>354017116483021</v>
      </c>
      <c r="C2332" t="s">
        <v>24</v>
      </c>
      <c r="D2332" s="3">
        <v>44635.657488425924</v>
      </c>
      <c r="E2332" s="4">
        <f t="shared" si="144"/>
        <v>44635.657488425924</v>
      </c>
      <c r="F2332" s="1" t="s">
        <v>15</v>
      </c>
      <c r="G2332" s="11" t="str">
        <f t="shared" si="146"/>
        <v>69203 44635,7</v>
      </c>
      <c r="H2332" s="11" t="str">
        <f t="shared" si="147"/>
        <v>Dans la commune</v>
      </c>
      <c r="I2332" s="1">
        <v>6</v>
      </c>
      <c r="J2332" s="5">
        <v>1.9675925925925926E-4</v>
      </c>
      <c r="K2332">
        <v>-3.5300000000000002E-4</v>
      </c>
      <c r="L2332" s="6"/>
      <c r="M2332" s="6" t="str">
        <f>IFERROR(VLOOKUP(G2332,TCD!$A$4:$C$362,3,FALSE),"Commune de ramassage")</f>
        <v>Commune de ramassage</v>
      </c>
      <c r="N2332">
        <v>1074</v>
      </c>
    </row>
    <row r="2333" spans="1:14" x14ac:dyDescent="0.3">
      <c r="A2333">
        <f t="shared" si="145"/>
        <v>2332</v>
      </c>
      <c r="B2333">
        <v>354017116483021</v>
      </c>
      <c r="C2333" t="s">
        <v>24</v>
      </c>
      <c r="D2333" s="3">
        <v>44635.657685185186</v>
      </c>
      <c r="E2333" s="4">
        <f t="shared" si="144"/>
        <v>44635.657685185186</v>
      </c>
      <c r="F2333" s="1" t="s">
        <v>15</v>
      </c>
      <c r="G2333" s="11" t="str">
        <f t="shared" si="146"/>
        <v>69203 44635,7</v>
      </c>
      <c r="H2333" s="11" t="str">
        <f t="shared" si="147"/>
        <v>Dans la commune</v>
      </c>
      <c r="I2333" s="1">
        <v>14</v>
      </c>
      <c r="J2333" s="5">
        <v>2.4305555555555552E-4</v>
      </c>
      <c r="K2333">
        <v>-4.5899999999999999E-4</v>
      </c>
      <c r="L2333" s="6"/>
      <c r="M2333" s="6" t="str">
        <f>IFERROR(VLOOKUP(G2333,TCD!$A$4:$C$362,3,FALSE),"Commune de ramassage")</f>
        <v>Commune de ramassage</v>
      </c>
      <c r="N2333">
        <v>1075</v>
      </c>
    </row>
    <row r="2334" spans="1:14" x14ac:dyDescent="0.3">
      <c r="A2334">
        <f t="shared" si="145"/>
        <v>2333</v>
      </c>
      <c r="B2334">
        <v>354017116483021</v>
      </c>
      <c r="C2334" t="s">
        <v>24</v>
      </c>
      <c r="D2334" s="3">
        <v>44635.65792824074</v>
      </c>
      <c r="E2334" s="4">
        <f t="shared" si="144"/>
        <v>44635.65792824074</v>
      </c>
      <c r="F2334" s="1" t="s">
        <v>15</v>
      </c>
      <c r="G2334" s="11" t="str">
        <f t="shared" si="146"/>
        <v>69203 44635,7</v>
      </c>
      <c r="H2334" s="11" t="str">
        <f t="shared" si="147"/>
        <v>Dans la commune</v>
      </c>
      <c r="I2334" s="1">
        <v>13</v>
      </c>
      <c r="J2334" s="5">
        <v>3.4722222222222224E-4</v>
      </c>
      <c r="K2334">
        <v>-8.4000000000000003E-4</v>
      </c>
      <c r="L2334" s="6"/>
      <c r="M2334" s="6" t="str">
        <f>IFERROR(VLOOKUP(G2334,TCD!$A$4:$C$362,3,FALSE),"Commune de ramassage")</f>
        <v>Commune de ramassage</v>
      </c>
      <c r="N2334">
        <v>1076</v>
      </c>
    </row>
    <row r="2335" spans="1:14" x14ac:dyDescent="0.3">
      <c r="A2335">
        <f t="shared" si="145"/>
        <v>2334</v>
      </c>
      <c r="B2335">
        <v>354017116483021</v>
      </c>
      <c r="C2335" t="s">
        <v>24</v>
      </c>
      <c r="D2335" s="3">
        <v>44635.658275462964</v>
      </c>
      <c r="E2335" s="4">
        <f t="shared" si="144"/>
        <v>44635.658275462964</v>
      </c>
      <c r="F2335" s="1" t="s">
        <v>15</v>
      </c>
      <c r="G2335" s="11" t="str">
        <f t="shared" si="146"/>
        <v>69203 44635,7</v>
      </c>
      <c r="H2335" s="11" t="str">
        <f t="shared" si="147"/>
        <v>Entrée sortie</v>
      </c>
      <c r="I2335" s="1">
        <v>14</v>
      </c>
      <c r="J2335" s="5">
        <v>9.6064814814814808E-4</v>
      </c>
      <c r="K2335">
        <v>-1.1349999999999999E-3</v>
      </c>
      <c r="L2335" s="6"/>
      <c r="M2335" s="6" t="str">
        <f>IFERROR(VLOOKUP(G2335,TCD!$A$4:$C$362,3,FALSE),"Commune de ramassage")</f>
        <v>Commune de ramassage</v>
      </c>
      <c r="N2335">
        <v>1077</v>
      </c>
    </row>
    <row r="2336" spans="1:14" x14ac:dyDescent="0.3">
      <c r="A2336">
        <f t="shared" si="145"/>
        <v>2335</v>
      </c>
      <c r="B2336">
        <v>354017116483021</v>
      </c>
      <c r="C2336" t="s">
        <v>24</v>
      </c>
      <c r="D2336" s="3">
        <v>44635.659236111111</v>
      </c>
      <c r="E2336" s="4">
        <f t="shared" si="144"/>
        <v>44635.659236111111</v>
      </c>
      <c r="F2336" s="1" t="s">
        <v>14</v>
      </c>
      <c r="G2336" s="11" t="str">
        <f t="shared" si="146"/>
        <v>69178 44635,7</v>
      </c>
      <c r="H2336" s="11" t="str">
        <f t="shared" si="147"/>
        <v>Dans la commune</v>
      </c>
      <c r="I2336" s="1">
        <v>0</v>
      </c>
      <c r="J2336" s="5">
        <v>4.7453703703703704E-4</v>
      </c>
      <c r="K2336">
        <v>0</v>
      </c>
      <c r="L2336" s="6"/>
      <c r="M2336" s="6" t="str">
        <f>IFERROR(VLOOKUP(G2336,TCD!$A$4:$C$362,3,FALSE),"Commune de ramassage")</f>
        <v>Commune de ramassage</v>
      </c>
      <c r="N2336">
        <v>1078</v>
      </c>
    </row>
    <row r="2337" spans="1:14" x14ac:dyDescent="0.3">
      <c r="A2337">
        <f t="shared" si="145"/>
        <v>2336</v>
      </c>
      <c r="B2337">
        <v>354017116483021</v>
      </c>
      <c r="C2337" t="s">
        <v>24</v>
      </c>
      <c r="D2337" s="3">
        <v>44635.659710648149</v>
      </c>
      <c r="E2337" s="4">
        <f t="shared" si="144"/>
        <v>44635.659710648149</v>
      </c>
      <c r="F2337" s="1" t="s">
        <v>14</v>
      </c>
      <c r="G2337" s="11" t="str">
        <f t="shared" si="146"/>
        <v>69178 44635,7</v>
      </c>
      <c r="H2337" s="11" t="str">
        <f t="shared" si="147"/>
        <v>Entrée sortie</v>
      </c>
      <c r="I2337" s="1">
        <v>0</v>
      </c>
      <c r="J2337" s="5">
        <v>1.3888888888888889E-4</v>
      </c>
      <c r="K2337">
        <v>1.0000000000000001E-5</v>
      </c>
      <c r="L2337" s="6"/>
      <c r="M2337" s="6" t="str">
        <f>IFERROR(VLOOKUP(G2337,TCD!$A$4:$C$362,3,FALSE),"Commune de ramassage")</f>
        <v>Commune de ramassage</v>
      </c>
      <c r="N2337">
        <v>1079</v>
      </c>
    </row>
    <row r="2338" spans="1:14" x14ac:dyDescent="0.3">
      <c r="A2338">
        <f t="shared" si="145"/>
        <v>2337</v>
      </c>
      <c r="B2338">
        <v>354017116483021</v>
      </c>
      <c r="C2338" t="s">
        <v>24</v>
      </c>
      <c r="D2338" s="3">
        <v>44635.659849537034</v>
      </c>
      <c r="E2338" s="4">
        <f t="shared" si="144"/>
        <v>44635.659849537034</v>
      </c>
      <c r="F2338" s="1" t="s">
        <v>15</v>
      </c>
      <c r="G2338" s="11" t="str">
        <f t="shared" si="146"/>
        <v>69203 44635,7</v>
      </c>
      <c r="H2338" s="11" t="str">
        <f t="shared" si="147"/>
        <v>Dans la commune</v>
      </c>
      <c r="I2338" s="1">
        <v>6</v>
      </c>
      <c r="J2338" s="5">
        <v>4.6296296296296294E-5</v>
      </c>
      <c r="K2338">
        <v>-3.0000000000000001E-5</v>
      </c>
      <c r="L2338" s="6"/>
      <c r="M2338" s="6" t="str">
        <f>IFERROR(VLOOKUP(G2338,TCD!$A$4:$C$362,3,FALSE),"Commune de ramassage")</f>
        <v>Commune de ramassage</v>
      </c>
      <c r="N2338">
        <v>1080</v>
      </c>
    </row>
    <row r="2339" spans="1:14" x14ac:dyDescent="0.3">
      <c r="A2339">
        <f t="shared" si="145"/>
        <v>2338</v>
      </c>
      <c r="B2339">
        <v>354017116483021</v>
      </c>
      <c r="C2339" t="s">
        <v>24</v>
      </c>
      <c r="D2339" s="3">
        <v>44635.659895833334</v>
      </c>
      <c r="E2339" s="4">
        <f t="shared" si="144"/>
        <v>44635.659895833334</v>
      </c>
      <c r="F2339" s="1" t="s">
        <v>15</v>
      </c>
      <c r="G2339" s="11" t="str">
        <f t="shared" si="146"/>
        <v>69203 44635,7</v>
      </c>
      <c r="H2339" s="11" t="str">
        <f t="shared" si="147"/>
        <v>Dans la commune</v>
      </c>
      <c r="I2339" s="1">
        <v>9</v>
      </c>
      <c r="J2339" s="5">
        <v>4.6296296296296294E-5</v>
      </c>
      <c r="K2339">
        <v>-4.1E-5</v>
      </c>
      <c r="L2339" s="6"/>
      <c r="M2339" s="6" t="str">
        <f>IFERROR(VLOOKUP(G2339,TCD!$A$4:$C$362,3,FALSE),"Commune de ramassage")</f>
        <v>Commune de ramassage</v>
      </c>
      <c r="N2339">
        <v>1081</v>
      </c>
    </row>
    <row r="2340" spans="1:14" x14ac:dyDescent="0.3">
      <c r="A2340">
        <f t="shared" si="145"/>
        <v>2339</v>
      </c>
      <c r="B2340">
        <v>354017116483021</v>
      </c>
      <c r="C2340" t="s">
        <v>24</v>
      </c>
      <c r="D2340" s="3">
        <v>44635.659942129627</v>
      </c>
      <c r="E2340" s="4">
        <f t="shared" si="144"/>
        <v>44635.659942129627</v>
      </c>
      <c r="F2340" s="1" t="s">
        <v>15</v>
      </c>
      <c r="G2340" s="11" t="str">
        <f t="shared" si="146"/>
        <v>69203 44635,7</v>
      </c>
      <c r="H2340" s="11" t="str">
        <f t="shared" si="147"/>
        <v>Entrée sortie</v>
      </c>
      <c r="I2340" s="1">
        <v>6</v>
      </c>
      <c r="J2340" s="5">
        <v>1.273148148148148E-4</v>
      </c>
      <c r="K2340">
        <v>-7.8999999999999996E-5</v>
      </c>
      <c r="L2340" s="6"/>
      <c r="M2340" s="6" t="str">
        <f>IFERROR(VLOOKUP(G2340,TCD!$A$4:$C$362,3,FALSE),"Commune de ramassage")</f>
        <v>Commune de ramassage</v>
      </c>
      <c r="N2340">
        <v>1082</v>
      </c>
    </row>
    <row r="2341" spans="1:14" x14ac:dyDescent="0.3">
      <c r="A2341">
        <f t="shared" si="145"/>
        <v>2340</v>
      </c>
      <c r="B2341">
        <v>354017116483021</v>
      </c>
      <c r="C2341" t="s">
        <v>24</v>
      </c>
      <c r="D2341" s="3">
        <v>44635.660069444442</v>
      </c>
      <c r="E2341" s="4">
        <f t="shared" si="144"/>
        <v>44635.660069444442</v>
      </c>
      <c r="F2341" s="1" t="s">
        <v>14</v>
      </c>
      <c r="G2341" s="11" t="str">
        <f t="shared" si="146"/>
        <v>69178 44635,7</v>
      </c>
      <c r="H2341" s="11" t="str">
        <f t="shared" si="147"/>
        <v>Dans la commune</v>
      </c>
      <c r="I2341" s="1">
        <v>11</v>
      </c>
      <c r="J2341" s="5">
        <v>8.1018518518518516E-5</v>
      </c>
      <c r="K2341">
        <v>-1.11E-4</v>
      </c>
      <c r="L2341" s="6"/>
      <c r="M2341" s="6" t="str">
        <f>IFERROR(VLOOKUP(G2341,TCD!$A$4:$C$362,3,FALSE),"Commune de ramassage")</f>
        <v>Commune de ramassage</v>
      </c>
      <c r="N2341">
        <v>1083</v>
      </c>
    </row>
    <row r="2342" spans="1:14" x14ac:dyDescent="0.3">
      <c r="A2342">
        <f t="shared" si="145"/>
        <v>2341</v>
      </c>
      <c r="B2342">
        <v>354017116483021</v>
      </c>
      <c r="C2342" t="s">
        <v>24</v>
      </c>
      <c r="D2342" s="3">
        <v>44635.660150462965</v>
      </c>
      <c r="E2342" s="4">
        <f t="shared" si="144"/>
        <v>44635.660150462965</v>
      </c>
      <c r="F2342" s="1" t="s">
        <v>14</v>
      </c>
      <c r="G2342" s="11" t="str">
        <f t="shared" si="146"/>
        <v>69178 44635,7</v>
      </c>
      <c r="H2342" s="11" t="str">
        <f t="shared" si="147"/>
        <v>Entrée sortie</v>
      </c>
      <c r="I2342" s="1">
        <v>17</v>
      </c>
      <c r="J2342" s="5">
        <v>2.3148148148148147E-5</v>
      </c>
      <c r="K2342">
        <v>-9.8999999999999994E-5</v>
      </c>
      <c r="L2342" s="6"/>
      <c r="M2342" s="6" t="str">
        <f>IFERROR(VLOOKUP(G2342,TCD!$A$4:$C$362,3,FALSE),"Commune de ramassage")</f>
        <v>Commune de ramassage</v>
      </c>
      <c r="N2342">
        <v>1084</v>
      </c>
    </row>
    <row r="2343" spans="1:14" x14ac:dyDescent="0.3">
      <c r="A2343">
        <f t="shared" si="145"/>
        <v>2342</v>
      </c>
      <c r="B2343">
        <v>354017116483021</v>
      </c>
      <c r="C2343" t="s">
        <v>24</v>
      </c>
      <c r="D2343" s="3">
        <v>44635.660173611112</v>
      </c>
      <c r="E2343" s="4">
        <f t="shared" si="144"/>
        <v>44635.660173611112</v>
      </c>
      <c r="F2343" s="1" t="s">
        <v>13</v>
      </c>
      <c r="G2343" s="11" t="str">
        <f t="shared" si="146"/>
        <v>69201 44635,7</v>
      </c>
      <c r="H2343" s="11" t="str">
        <f t="shared" si="147"/>
        <v>Entrée sortie</v>
      </c>
      <c r="I2343" s="1">
        <v>15</v>
      </c>
      <c r="J2343" s="5">
        <v>6.2500000000000001E-4</v>
      </c>
      <c r="K2343">
        <v>-3.3080000000000002E-3</v>
      </c>
      <c r="L2343" s="6"/>
      <c r="M2343" s="6" t="str">
        <f>IFERROR(VLOOKUP(G2343,TCD!$A$4:$C$362,3,FALSE),"Commune de ramassage")</f>
        <v>Commune de ramassage</v>
      </c>
      <c r="N2343">
        <v>1085</v>
      </c>
    </row>
    <row r="2344" spans="1:14" x14ac:dyDescent="0.3">
      <c r="A2344">
        <f t="shared" si="145"/>
        <v>2343</v>
      </c>
      <c r="B2344">
        <v>354017116483021</v>
      </c>
      <c r="C2344" t="s">
        <v>24</v>
      </c>
      <c r="D2344" s="3">
        <v>44635.660798611112</v>
      </c>
      <c r="E2344" s="4">
        <f t="shared" si="144"/>
        <v>44635.660798611112</v>
      </c>
      <c r="F2344" s="1" t="s">
        <v>14</v>
      </c>
      <c r="G2344" s="11" t="str">
        <f t="shared" si="146"/>
        <v>69178 44635,7</v>
      </c>
      <c r="H2344" s="11" t="str">
        <f t="shared" si="147"/>
        <v>Dans la commune</v>
      </c>
      <c r="I2344" s="1">
        <v>24</v>
      </c>
      <c r="J2344" s="5">
        <v>4.7453703703703704E-4</v>
      </c>
      <c r="K2344">
        <v>-1.9120000000000001E-3</v>
      </c>
      <c r="L2344" s="6"/>
      <c r="M2344" s="6" t="str">
        <f>IFERROR(VLOOKUP(G2344,TCD!$A$4:$C$362,3,FALSE),"Commune de ramassage")</f>
        <v>Commune de ramassage</v>
      </c>
      <c r="N2344">
        <v>1086</v>
      </c>
    </row>
    <row r="2345" spans="1:14" x14ac:dyDescent="0.3">
      <c r="A2345">
        <f t="shared" si="145"/>
        <v>2344</v>
      </c>
      <c r="B2345">
        <v>354017116483021</v>
      </c>
      <c r="C2345" t="s">
        <v>24</v>
      </c>
      <c r="D2345" s="3">
        <v>44635.661273148151</v>
      </c>
      <c r="E2345" s="4">
        <f t="shared" si="144"/>
        <v>44635.661273148151</v>
      </c>
      <c r="F2345" s="1" t="s">
        <v>14</v>
      </c>
      <c r="G2345" s="11" t="str">
        <f t="shared" si="146"/>
        <v>69178 44635,7</v>
      </c>
      <c r="H2345" s="11" t="str">
        <f t="shared" si="147"/>
        <v>Dans la commune</v>
      </c>
      <c r="I2345" s="1">
        <v>15</v>
      </c>
      <c r="J2345" s="5">
        <v>4.6296296296296294E-5</v>
      </c>
      <c r="K2345">
        <v>-4.6E-5</v>
      </c>
      <c r="L2345" s="6"/>
      <c r="M2345" s="6" t="str">
        <f>IFERROR(VLOOKUP(G2345,TCD!$A$4:$C$362,3,FALSE),"Commune de ramassage")</f>
        <v>Commune de ramassage</v>
      </c>
      <c r="N2345">
        <v>1087</v>
      </c>
    </row>
    <row r="2346" spans="1:14" x14ac:dyDescent="0.3">
      <c r="A2346">
        <f t="shared" si="145"/>
        <v>2345</v>
      </c>
      <c r="B2346">
        <v>354017116483021</v>
      </c>
      <c r="C2346" t="s">
        <v>24</v>
      </c>
      <c r="D2346" s="3">
        <v>44635.661319444444</v>
      </c>
      <c r="E2346" s="4">
        <f t="shared" si="144"/>
        <v>44635.661319444444</v>
      </c>
      <c r="F2346" s="1" t="s">
        <v>14</v>
      </c>
      <c r="G2346" s="11" t="str">
        <f t="shared" si="146"/>
        <v>69178 44635,7</v>
      </c>
      <c r="H2346" s="11" t="str">
        <f t="shared" si="147"/>
        <v>Dans la commune</v>
      </c>
      <c r="I2346" s="1">
        <v>23</v>
      </c>
      <c r="J2346" s="5">
        <v>1.3888888888888889E-4</v>
      </c>
      <c r="K2346">
        <v>8.2999999999999998E-5</v>
      </c>
      <c r="L2346" s="6"/>
      <c r="M2346" s="6" t="str">
        <f>IFERROR(VLOOKUP(G2346,TCD!$A$4:$C$362,3,FALSE),"Commune de ramassage")</f>
        <v>Commune de ramassage</v>
      </c>
      <c r="N2346">
        <v>1088</v>
      </c>
    </row>
    <row r="2347" spans="1:14" x14ac:dyDescent="0.3">
      <c r="A2347">
        <f t="shared" si="145"/>
        <v>2346</v>
      </c>
      <c r="B2347">
        <v>354017116483021</v>
      </c>
      <c r="C2347" t="s">
        <v>24</v>
      </c>
      <c r="D2347" s="3">
        <v>44635.661458333336</v>
      </c>
      <c r="E2347" s="4">
        <f t="shared" si="144"/>
        <v>44635.661458333336</v>
      </c>
      <c r="F2347" s="1" t="s">
        <v>14</v>
      </c>
      <c r="G2347" s="11" t="str">
        <f t="shared" si="146"/>
        <v>69178 44635,7</v>
      </c>
      <c r="H2347" s="11" t="str">
        <f t="shared" si="147"/>
        <v>Entrée sortie</v>
      </c>
      <c r="I2347" s="1">
        <v>35</v>
      </c>
      <c r="J2347" s="5">
        <v>1.9675925925925926E-4</v>
      </c>
      <c r="K2347">
        <v>6.8499999999999995E-4</v>
      </c>
      <c r="L2347" s="6"/>
      <c r="M2347" s="6" t="str">
        <f>IFERROR(VLOOKUP(G2347,TCD!$A$4:$C$362,3,FALSE),"Commune de ramassage")</f>
        <v>Commune de ramassage</v>
      </c>
      <c r="N2347">
        <v>1089</v>
      </c>
    </row>
    <row r="2348" spans="1:14" x14ac:dyDescent="0.3">
      <c r="A2348">
        <f t="shared" si="145"/>
        <v>2347</v>
      </c>
      <c r="B2348">
        <v>354017116483021</v>
      </c>
      <c r="C2348" t="s">
        <v>24</v>
      </c>
      <c r="D2348" s="3">
        <v>44635.66165509259</v>
      </c>
      <c r="E2348" s="4">
        <f t="shared" si="144"/>
        <v>44635.66165509259</v>
      </c>
      <c r="F2348" s="1" t="s">
        <v>13</v>
      </c>
      <c r="G2348" s="11" t="str">
        <f t="shared" si="146"/>
        <v>69201 44635,7</v>
      </c>
      <c r="H2348" s="11" t="str">
        <f t="shared" si="147"/>
        <v>Dans la commune</v>
      </c>
      <c r="I2348" s="1">
        <v>14</v>
      </c>
      <c r="J2348" s="5">
        <v>2.3148148148148147E-5</v>
      </c>
      <c r="K2348">
        <v>-6.0000000000000002E-5</v>
      </c>
      <c r="L2348" s="6"/>
      <c r="M2348" s="6" t="str">
        <f>IFERROR(VLOOKUP(G2348,TCD!$A$4:$C$362,3,FALSE),"Commune de ramassage")</f>
        <v>Commune de ramassage</v>
      </c>
      <c r="N2348">
        <v>1090</v>
      </c>
    </row>
    <row r="2349" spans="1:14" x14ac:dyDescent="0.3">
      <c r="A2349">
        <f t="shared" si="145"/>
        <v>2348</v>
      </c>
      <c r="B2349">
        <v>354017116483021</v>
      </c>
      <c r="C2349" t="s">
        <v>24</v>
      </c>
      <c r="D2349" s="3">
        <v>44635.661678240744</v>
      </c>
      <c r="E2349" s="4">
        <f t="shared" si="144"/>
        <v>44635.661678240744</v>
      </c>
      <c r="F2349" s="1" t="s">
        <v>13</v>
      </c>
      <c r="G2349" s="11" t="str">
        <f t="shared" si="146"/>
        <v>69201 44635,7</v>
      </c>
      <c r="H2349" s="11" t="str">
        <f t="shared" si="147"/>
        <v>Dans la commune</v>
      </c>
      <c r="I2349" s="1">
        <v>12</v>
      </c>
      <c r="J2349" s="5">
        <v>1.5046296296296297E-4</v>
      </c>
      <c r="K2349">
        <v>-9.7999999999999997E-5</v>
      </c>
      <c r="L2349" s="6"/>
      <c r="M2349" s="6" t="str">
        <f>IFERROR(VLOOKUP(G2349,TCD!$A$4:$C$362,3,FALSE),"Commune de ramassage")</f>
        <v>Commune de ramassage</v>
      </c>
      <c r="N2349">
        <v>1091</v>
      </c>
    </row>
    <row r="2350" spans="1:14" x14ac:dyDescent="0.3">
      <c r="A2350">
        <f t="shared" si="145"/>
        <v>2349</v>
      </c>
      <c r="B2350">
        <v>354017116483021</v>
      </c>
      <c r="C2350" t="s">
        <v>24</v>
      </c>
      <c r="D2350" s="3">
        <v>44635.661828703705</v>
      </c>
      <c r="E2350" s="4">
        <f t="shared" si="144"/>
        <v>44635.661828703705</v>
      </c>
      <c r="F2350" s="1" t="s">
        <v>13</v>
      </c>
      <c r="G2350" s="11" t="str">
        <f t="shared" si="146"/>
        <v>69201 44635,7</v>
      </c>
      <c r="H2350" s="11" t="str">
        <f t="shared" si="147"/>
        <v>Dans la commune</v>
      </c>
      <c r="I2350" s="1">
        <v>7</v>
      </c>
      <c r="J2350" s="5">
        <v>1.1574074074074073E-4</v>
      </c>
      <c r="K2350">
        <v>-3.3500000000000001E-4</v>
      </c>
      <c r="L2350" s="6"/>
      <c r="M2350" s="6" t="str">
        <f>IFERROR(VLOOKUP(G2350,TCD!$A$4:$C$362,3,FALSE),"Commune de ramassage")</f>
        <v>Commune de ramassage</v>
      </c>
      <c r="N2350">
        <v>1092</v>
      </c>
    </row>
    <row r="2351" spans="1:14" x14ac:dyDescent="0.3">
      <c r="A2351">
        <f t="shared" si="145"/>
        <v>2350</v>
      </c>
      <c r="B2351">
        <v>354017116483021</v>
      </c>
      <c r="C2351" t="s">
        <v>24</v>
      </c>
      <c r="D2351" s="3">
        <v>44635.661944444444</v>
      </c>
      <c r="E2351" s="4">
        <f t="shared" si="144"/>
        <v>44635.661944444444</v>
      </c>
      <c r="F2351" s="1" t="s">
        <v>13</v>
      </c>
      <c r="G2351" s="11" t="str">
        <f t="shared" si="146"/>
        <v>69201 44635,7</v>
      </c>
      <c r="H2351" s="11" t="str">
        <f t="shared" si="147"/>
        <v>Dans la commune</v>
      </c>
      <c r="I2351" s="1">
        <v>15</v>
      </c>
      <c r="J2351" s="5">
        <v>3.4722222222222222E-5</v>
      </c>
      <c r="K2351">
        <v>-1.0399999999999999E-4</v>
      </c>
      <c r="L2351" s="6"/>
      <c r="M2351" s="6" t="str">
        <f>IFERROR(VLOOKUP(G2351,TCD!$A$4:$C$362,3,FALSE),"Commune de ramassage")</f>
        <v>Commune de ramassage</v>
      </c>
      <c r="N2351">
        <v>1093</v>
      </c>
    </row>
    <row r="2352" spans="1:14" x14ac:dyDescent="0.3">
      <c r="A2352">
        <f t="shared" si="145"/>
        <v>2351</v>
      </c>
      <c r="B2352">
        <v>354017116483021</v>
      </c>
      <c r="C2352" t="s">
        <v>24</v>
      </c>
      <c r="D2352" s="3">
        <v>44635.661979166667</v>
      </c>
      <c r="E2352" s="4">
        <f t="shared" si="144"/>
        <v>44635.661979166667</v>
      </c>
      <c r="F2352" s="1" t="s">
        <v>13</v>
      </c>
      <c r="G2352" s="11" t="str">
        <f t="shared" si="146"/>
        <v>69201 44635,7</v>
      </c>
      <c r="H2352" s="11" t="str">
        <f t="shared" si="147"/>
        <v>Dans la commune</v>
      </c>
      <c r="I2352" s="1">
        <v>13</v>
      </c>
      <c r="J2352" s="5">
        <v>3.4722222222222222E-5</v>
      </c>
      <c r="K2352">
        <v>-4.5000000000000003E-5</v>
      </c>
      <c r="L2352" s="6"/>
      <c r="M2352" s="6" t="str">
        <f>IFERROR(VLOOKUP(G2352,TCD!$A$4:$C$362,3,FALSE),"Commune de ramassage")</f>
        <v>Commune de ramassage</v>
      </c>
      <c r="N2352">
        <v>1094</v>
      </c>
    </row>
    <row r="2353" spans="1:14" x14ac:dyDescent="0.3">
      <c r="A2353">
        <f t="shared" si="145"/>
        <v>2352</v>
      </c>
      <c r="B2353">
        <v>354017116483021</v>
      </c>
      <c r="C2353" t="s">
        <v>24</v>
      </c>
      <c r="D2353" s="3">
        <v>44635.66201388889</v>
      </c>
      <c r="E2353" s="4">
        <f t="shared" si="144"/>
        <v>44635.66201388889</v>
      </c>
      <c r="F2353" s="1" t="s">
        <v>13</v>
      </c>
      <c r="G2353" s="11" t="str">
        <f t="shared" si="146"/>
        <v>69201 44635,7</v>
      </c>
      <c r="H2353" s="11" t="str">
        <f t="shared" si="147"/>
        <v>Dans la commune</v>
      </c>
      <c r="I2353" s="1">
        <v>12</v>
      </c>
      <c r="J2353" s="5">
        <v>6.9444444444444444E-5</v>
      </c>
      <c r="K2353">
        <v>9.0000000000000002E-6</v>
      </c>
      <c r="L2353" s="6"/>
      <c r="M2353" s="6" t="str">
        <f>IFERROR(VLOOKUP(G2353,TCD!$A$4:$C$362,3,FALSE),"Commune de ramassage")</f>
        <v>Commune de ramassage</v>
      </c>
      <c r="N2353">
        <v>1095</v>
      </c>
    </row>
    <row r="2354" spans="1:14" x14ac:dyDescent="0.3">
      <c r="A2354">
        <f t="shared" si="145"/>
        <v>2353</v>
      </c>
      <c r="B2354">
        <v>354017116483021</v>
      </c>
      <c r="C2354" t="s">
        <v>24</v>
      </c>
      <c r="D2354" s="3">
        <v>44635.662083333336</v>
      </c>
      <c r="E2354" s="4">
        <f t="shared" si="144"/>
        <v>44635.662083333336</v>
      </c>
      <c r="F2354" s="1" t="s">
        <v>13</v>
      </c>
      <c r="G2354" s="11" t="str">
        <f t="shared" si="146"/>
        <v>69201 44635,7</v>
      </c>
      <c r="H2354" s="11" t="str">
        <f t="shared" si="147"/>
        <v>Dans la commune</v>
      </c>
      <c r="I2354" s="1">
        <v>6</v>
      </c>
      <c r="J2354" s="5">
        <v>3.4722222222222222E-5</v>
      </c>
      <c r="K2354">
        <v>5.3000000000000001E-5</v>
      </c>
      <c r="L2354" s="6"/>
      <c r="M2354" s="6" t="str">
        <f>IFERROR(VLOOKUP(G2354,TCD!$A$4:$C$362,3,FALSE),"Commune de ramassage")</f>
        <v>Commune de ramassage</v>
      </c>
      <c r="N2354">
        <v>1096</v>
      </c>
    </row>
    <row r="2355" spans="1:14" x14ac:dyDescent="0.3">
      <c r="A2355">
        <f t="shared" si="145"/>
        <v>2354</v>
      </c>
      <c r="B2355">
        <v>354017116483021</v>
      </c>
      <c r="C2355" t="s">
        <v>24</v>
      </c>
      <c r="D2355" s="3">
        <v>44635.662118055552</v>
      </c>
      <c r="E2355" s="4">
        <f t="shared" si="144"/>
        <v>44635.662118055552</v>
      </c>
      <c r="F2355" s="1" t="s">
        <v>13</v>
      </c>
      <c r="G2355" s="11" t="str">
        <f t="shared" si="146"/>
        <v>69201 44635,7</v>
      </c>
      <c r="H2355" s="11" t="str">
        <f t="shared" si="147"/>
        <v>Dans la commune</v>
      </c>
      <c r="I2355" s="1">
        <v>7</v>
      </c>
      <c r="J2355" s="5">
        <v>2.3148148148148147E-5</v>
      </c>
      <c r="K2355">
        <v>4.5000000000000003E-5</v>
      </c>
      <c r="L2355" s="6"/>
      <c r="M2355" s="6" t="str">
        <f>IFERROR(VLOOKUP(G2355,TCD!$A$4:$C$362,3,FALSE),"Commune de ramassage")</f>
        <v>Commune de ramassage</v>
      </c>
      <c r="N2355">
        <v>1097</v>
      </c>
    </row>
    <row r="2356" spans="1:14" x14ac:dyDescent="0.3">
      <c r="A2356">
        <f t="shared" si="145"/>
        <v>2355</v>
      </c>
      <c r="B2356">
        <v>354017116483021</v>
      </c>
      <c r="C2356" t="s">
        <v>24</v>
      </c>
      <c r="D2356" s="3">
        <v>44635.662141203706</v>
      </c>
      <c r="E2356" s="4">
        <f t="shared" si="144"/>
        <v>44635.662141203706</v>
      </c>
      <c r="F2356" s="1" t="s">
        <v>13</v>
      </c>
      <c r="G2356" s="11" t="str">
        <f t="shared" si="146"/>
        <v>69201 44635,7</v>
      </c>
      <c r="H2356" s="11" t="str">
        <f t="shared" si="147"/>
        <v>Dans la commune</v>
      </c>
      <c r="I2356" s="1">
        <v>7</v>
      </c>
      <c r="J2356" s="5">
        <v>5.3240740740740744E-4</v>
      </c>
      <c r="K2356">
        <v>4.15E-4</v>
      </c>
      <c r="L2356" s="6"/>
      <c r="M2356" s="6" t="str">
        <f>IFERROR(VLOOKUP(G2356,TCD!$A$4:$C$362,3,FALSE),"Commune de ramassage")</f>
        <v>Commune de ramassage</v>
      </c>
      <c r="N2356">
        <v>1098</v>
      </c>
    </row>
    <row r="2357" spans="1:14" x14ac:dyDescent="0.3">
      <c r="A2357">
        <f t="shared" si="145"/>
        <v>2356</v>
      </c>
      <c r="B2357">
        <v>354017116483021</v>
      </c>
      <c r="C2357" t="s">
        <v>24</v>
      </c>
      <c r="D2357" s="3">
        <v>44635.662673611114</v>
      </c>
      <c r="E2357" s="4">
        <f t="shared" si="144"/>
        <v>44635.662673611114</v>
      </c>
      <c r="F2357" s="1" t="s">
        <v>13</v>
      </c>
      <c r="G2357" s="11" t="str">
        <f t="shared" si="146"/>
        <v>69201 44635,7</v>
      </c>
      <c r="H2357" s="11" t="str">
        <f t="shared" si="147"/>
        <v>Dans la commune</v>
      </c>
      <c r="I2357" s="1">
        <v>8</v>
      </c>
      <c r="J2357" s="5">
        <v>1.8518518518518518E-4</v>
      </c>
      <c r="K2357">
        <v>-5.5000000000000002E-5</v>
      </c>
      <c r="L2357" s="6"/>
      <c r="M2357" s="6" t="str">
        <f>IFERROR(VLOOKUP(G2357,TCD!$A$4:$C$362,3,FALSE),"Commune de ramassage")</f>
        <v>Commune de ramassage</v>
      </c>
      <c r="N2357">
        <v>1099</v>
      </c>
    </row>
    <row r="2358" spans="1:14" x14ac:dyDescent="0.3">
      <c r="A2358">
        <f t="shared" si="145"/>
        <v>2357</v>
      </c>
      <c r="B2358">
        <v>354017116483021</v>
      </c>
      <c r="C2358" t="s">
        <v>24</v>
      </c>
      <c r="D2358" s="3">
        <v>44635.662858796299</v>
      </c>
      <c r="E2358" s="4">
        <f t="shared" si="144"/>
        <v>44635.662858796299</v>
      </c>
      <c r="F2358" s="1" t="s">
        <v>13</v>
      </c>
      <c r="G2358" s="11" t="str">
        <f t="shared" si="146"/>
        <v>69201 44635,7</v>
      </c>
      <c r="H2358" s="11" t="str">
        <f t="shared" si="147"/>
        <v>Dans la commune</v>
      </c>
      <c r="I2358" s="1">
        <v>6</v>
      </c>
      <c r="J2358" s="5">
        <v>4.6296296296296294E-5</v>
      </c>
      <c r="K2358">
        <v>-6.9999999999999994E-5</v>
      </c>
      <c r="L2358" s="6"/>
      <c r="M2358" s="6" t="str">
        <f>IFERROR(VLOOKUP(G2358,TCD!$A$4:$C$362,3,FALSE),"Commune de ramassage")</f>
        <v>Commune de ramassage</v>
      </c>
      <c r="N2358">
        <v>1100</v>
      </c>
    </row>
    <row r="2359" spans="1:14" x14ac:dyDescent="0.3">
      <c r="A2359">
        <f t="shared" si="145"/>
        <v>2358</v>
      </c>
      <c r="B2359">
        <v>354017116483021</v>
      </c>
      <c r="C2359" t="s">
        <v>24</v>
      </c>
      <c r="D2359" s="3">
        <v>44635.662905092591</v>
      </c>
      <c r="E2359" s="4">
        <f t="shared" si="144"/>
        <v>44635.662905092591</v>
      </c>
      <c r="F2359" s="1" t="s">
        <v>13</v>
      </c>
      <c r="G2359" s="11" t="str">
        <f t="shared" si="146"/>
        <v>69201 44635,7</v>
      </c>
      <c r="H2359" s="11" t="str">
        <f t="shared" si="147"/>
        <v>Dans la commune</v>
      </c>
      <c r="I2359" s="1">
        <v>8</v>
      </c>
      <c r="J2359" s="5">
        <v>1.1689814814814816E-3</v>
      </c>
      <c r="K2359">
        <v>-6.2299999999999996E-4</v>
      </c>
      <c r="L2359" s="6"/>
      <c r="M2359" s="6" t="str">
        <f>IFERROR(VLOOKUP(G2359,TCD!$A$4:$C$362,3,FALSE),"Commune de ramassage")</f>
        <v>Commune de ramassage</v>
      </c>
      <c r="N2359">
        <v>1101</v>
      </c>
    </row>
    <row r="2360" spans="1:14" x14ac:dyDescent="0.3">
      <c r="A2360">
        <f t="shared" si="145"/>
        <v>2359</v>
      </c>
      <c r="B2360">
        <v>354017116483021</v>
      </c>
      <c r="C2360" t="s">
        <v>24</v>
      </c>
      <c r="D2360" s="3">
        <v>44635.664074074077</v>
      </c>
      <c r="E2360" s="4">
        <f t="shared" si="144"/>
        <v>44635.664074074077</v>
      </c>
      <c r="F2360" s="1" t="s">
        <v>13</v>
      </c>
      <c r="G2360" s="11" t="str">
        <f t="shared" si="146"/>
        <v>69201 44635,7</v>
      </c>
      <c r="H2360" s="11" t="str">
        <f t="shared" si="147"/>
        <v>Dans la commune</v>
      </c>
      <c r="I2360" s="1">
        <v>0</v>
      </c>
      <c r="J2360" s="5">
        <v>4.6296296296296293E-4</v>
      </c>
      <c r="K2360">
        <v>0</v>
      </c>
      <c r="L2360" s="6"/>
      <c r="M2360" s="6" t="str">
        <f>IFERROR(VLOOKUP(G2360,TCD!$A$4:$C$362,3,FALSE),"Commune de ramassage")</f>
        <v>Commune de ramassage</v>
      </c>
      <c r="N2360">
        <v>1102</v>
      </c>
    </row>
    <row r="2361" spans="1:14" x14ac:dyDescent="0.3">
      <c r="A2361">
        <f t="shared" si="145"/>
        <v>2360</v>
      </c>
      <c r="B2361">
        <v>354017116483021</v>
      </c>
      <c r="C2361" t="s">
        <v>24</v>
      </c>
      <c r="D2361" s="3">
        <v>44635.664537037039</v>
      </c>
      <c r="E2361" s="4">
        <f t="shared" si="144"/>
        <v>44635.664537037039</v>
      </c>
      <c r="F2361" s="1" t="s">
        <v>13</v>
      </c>
      <c r="G2361" s="11" t="str">
        <f t="shared" si="146"/>
        <v>69201 44635,7</v>
      </c>
      <c r="H2361" s="11" t="str">
        <f t="shared" si="147"/>
        <v>Dans la commune</v>
      </c>
      <c r="I2361" s="1">
        <v>0</v>
      </c>
      <c r="J2361" s="5">
        <v>1.8402777777777777E-3</v>
      </c>
      <c r="K2361">
        <v>-5.0000000000000002E-5</v>
      </c>
      <c r="L2361" s="6"/>
      <c r="M2361" s="6" t="str">
        <f>IFERROR(VLOOKUP(G2361,TCD!$A$4:$C$362,3,FALSE),"Commune de ramassage")</f>
        <v>Commune de ramassage</v>
      </c>
      <c r="N2361">
        <v>1103</v>
      </c>
    </row>
    <row r="2362" spans="1:14" x14ac:dyDescent="0.3">
      <c r="A2362">
        <f t="shared" si="145"/>
        <v>2361</v>
      </c>
      <c r="B2362">
        <v>354017116483021</v>
      </c>
      <c r="C2362" t="s">
        <v>24</v>
      </c>
      <c r="D2362" s="3">
        <v>44635.666377314818</v>
      </c>
      <c r="E2362" s="4">
        <f t="shared" si="144"/>
        <v>44635.666377314818</v>
      </c>
      <c r="F2362" s="1" t="s">
        <v>13</v>
      </c>
      <c r="G2362" s="11" t="str">
        <f t="shared" si="146"/>
        <v>69201 44635,7</v>
      </c>
      <c r="H2362" s="11" t="str">
        <f t="shared" si="147"/>
        <v>Dans la commune</v>
      </c>
      <c r="I2362" s="1">
        <v>8</v>
      </c>
      <c r="J2362" s="5">
        <v>1.1574074074074073E-5</v>
      </c>
      <c r="K2362">
        <v>3.3000000000000003E-5</v>
      </c>
      <c r="L2362" s="6"/>
      <c r="M2362" s="6" t="str">
        <f>IFERROR(VLOOKUP(G2362,TCD!$A$4:$C$362,3,FALSE),"Commune de ramassage")</f>
        <v>Commune de ramassage</v>
      </c>
      <c r="N2362">
        <v>1104</v>
      </c>
    </row>
    <row r="2363" spans="1:14" x14ac:dyDescent="0.3">
      <c r="A2363">
        <f t="shared" si="145"/>
        <v>2362</v>
      </c>
      <c r="B2363">
        <v>354017116483021</v>
      </c>
      <c r="C2363" t="s">
        <v>24</v>
      </c>
      <c r="D2363" s="3">
        <v>44635.666388888887</v>
      </c>
      <c r="E2363" s="4">
        <f t="shared" si="144"/>
        <v>44635.666388888887</v>
      </c>
      <c r="F2363" s="1" t="s">
        <v>13</v>
      </c>
      <c r="G2363" s="11" t="str">
        <f t="shared" si="146"/>
        <v>69201 44635,7</v>
      </c>
      <c r="H2363" s="11" t="str">
        <f t="shared" si="147"/>
        <v>Dans la commune</v>
      </c>
      <c r="I2363" s="1">
        <v>11</v>
      </c>
      <c r="J2363" s="5">
        <v>2.199074074074074E-4</v>
      </c>
      <c r="K2363">
        <v>6.7699999999999998E-4</v>
      </c>
      <c r="L2363" s="6"/>
      <c r="M2363" s="6" t="str">
        <f>IFERROR(VLOOKUP(G2363,TCD!$A$4:$C$362,3,FALSE),"Commune de ramassage")</f>
        <v>Commune de ramassage</v>
      </c>
      <c r="N2363">
        <v>1105</v>
      </c>
    </row>
    <row r="2364" spans="1:14" x14ac:dyDescent="0.3">
      <c r="A2364">
        <f t="shared" si="145"/>
        <v>2363</v>
      </c>
      <c r="B2364">
        <v>354017116483021</v>
      </c>
      <c r="C2364" t="s">
        <v>24</v>
      </c>
      <c r="D2364" s="3">
        <v>44635.666608796295</v>
      </c>
      <c r="E2364" s="4">
        <f t="shared" si="144"/>
        <v>44635.666608796295</v>
      </c>
      <c r="F2364" s="1" t="s">
        <v>13</v>
      </c>
      <c r="G2364" s="11" t="str">
        <f t="shared" si="146"/>
        <v>69201 44635,7</v>
      </c>
      <c r="H2364" s="11" t="str">
        <f t="shared" si="147"/>
        <v>Dans la commune</v>
      </c>
      <c r="I2364" s="1">
        <v>10</v>
      </c>
      <c r="J2364" s="5">
        <v>3.4722222222222222E-5</v>
      </c>
      <c r="K2364">
        <v>3.0000000000000001E-5</v>
      </c>
      <c r="L2364" s="6"/>
      <c r="M2364" s="6" t="str">
        <f>IFERROR(VLOOKUP(G2364,TCD!$A$4:$C$362,3,FALSE),"Commune de ramassage")</f>
        <v>Commune de ramassage</v>
      </c>
      <c r="N2364">
        <v>1106</v>
      </c>
    </row>
    <row r="2365" spans="1:14" x14ac:dyDescent="0.3">
      <c r="A2365">
        <f t="shared" si="145"/>
        <v>2364</v>
      </c>
      <c r="B2365">
        <v>354017116483021</v>
      </c>
      <c r="C2365" t="s">
        <v>24</v>
      </c>
      <c r="D2365" s="3">
        <v>44635.666643518518</v>
      </c>
      <c r="E2365" s="4">
        <f t="shared" si="144"/>
        <v>44635.666643518518</v>
      </c>
      <c r="F2365" s="1" t="s">
        <v>13</v>
      </c>
      <c r="G2365" s="11" t="str">
        <f t="shared" si="146"/>
        <v>69201 44635,7</v>
      </c>
      <c r="H2365" s="11" t="str">
        <f t="shared" si="147"/>
        <v>Dans la commune</v>
      </c>
      <c r="I2365" s="1">
        <v>10</v>
      </c>
      <c r="J2365" s="5">
        <v>1.1574074074074073E-5</v>
      </c>
      <c r="K2365">
        <v>1.5999999999999999E-5</v>
      </c>
      <c r="L2365" s="6"/>
      <c r="M2365" s="6" t="str">
        <f>IFERROR(VLOOKUP(G2365,TCD!$A$4:$C$362,3,FALSE),"Commune de ramassage")</f>
        <v>Commune de ramassage</v>
      </c>
      <c r="N2365">
        <v>1107</v>
      </c>
    </row>
    <row r="2366" spans="1:14" x14ac:dyDescent="0.3">
      <c r="A2366">
        <f t="shared" si="145"/>
        <v>2365</v>
      </c>
      <c r="B2366">
        <v>354017116483021</v>
      </c>
      <c r="C2366" t="s">
        <v>24</v>
      </c>
      <c r="D2366" s="3">
        <v>44635.666655092595</v>
      </c>
      <c r="E2366" s="4">
        <f t="shared" si="144"/>
        <v>44635.666655092595</v>
      </c>
      <c r="F2366" s="1" t="s">
        <v>13</v>
      </c>
      <c r="G2366" s="11" t="str">
        <f t="shared" si="146"/>
        <v>69201 44635,7</v>
      </c>
      <c r="H2366" s="11" t="str">
        <f t="shared" si="147"/>
        <v>Dans la commune</v>
      </c>
      <c r="I2366" s="1">
        <v>13</v>
      </c>
      <c r="J2366" s="5">
        <v>2.3148148148148147E-5</v>
      </c>
      <c r="K2366">
        <v>-3.6000000000000001E-5</v>
      </c>
      <c r="L2366" s="6"/>
      <c r="M2366" s="6" t="str">
        <f>IFERROR(VLOOKUP(G2366,TCD!$A$4:$C$362,3,FALSE),"Commune de ramassage")</f>
        <v>Commune de ramassage</v>
      </c>
      <c r="N2366">
        <v>1108</v>
      </c>
    </row>
    <row r="2367" spans="1:14" x14ac:dyDescent="0.3">
      <c r="A2367">
        <f t="shared" si="145"/>
        <v>2366</v>
      </c>
      <c r="B2367">
        <v>354017116483021</v>
      </c>
      <c r="C2367" t="s">
        <v>24</v>
      </c>
      <c r="D2367" s="3">
        <v>44635.666678240741</v>
      </c>
      <c r="E2367" s="4">
        <f t="shared" si="144"/>
        <v>44635.666678240741</v>
      </c>
      <c r="F2367" s="1" t="s">
        <v>13</v>
      </c>
      <c r="G2367" s="11" t="str">
        <f t="shared" si="146"/>
        <v>69201 44635,7</v>
      </c>
      <c r="H2367" s="11" t="str">
        <f t="shared" si="147"/>
        <v>Dans la commune</v>
      </c>
      <c r="I2367" s="1">
        <v>18</v>
      </c>
      <c r="J2367" s="5">
        <v>3.4722222222222222E-5</v>
      </c>
      <c r="K2367">
        <v>-1.2400000000000001E-4</v>
      </c>
      <c r="L2367" s="6"/>
      <c r="M2367" s="6" t="str">
        <f>IFERROR(VLOOKUP(G2367,TCD!$A$4:$C$362,3,FALSE),"Commune de ramassage")</f>
        <v>Commune de ramassage</v>
      </c>
      <c r="N2367">
        <v>1109</v>
      </c>
    </row>
    <row r="2368" spans="1:14" x14ac:dyDescent="0.3">
      <c r="A2368">
        <f t="shared" si="145"/>
        <v>2367</v>
      </c>
      <c r="B2368">
        <v>354017116483021</v>
      </c>
      <c r="C2368" t="s">
        <v>24</v>
      </c>
      <c r="D2368" s="3">
        <v>44635.666712962964</v>
      </c>
      <c r="E2368" s="4">
        <f t="shared" si="144"/>
        <v>44635.666712962964</v>
      </c>
      <c r="F2368" s="1" t="s">
        <v>13</v>
      </c>
      <c r="G2368" s="11" t="str">
        <f t="shared" si="146"/>
        <v>69201 44635,7</v>
      </c>
      <c r="H2368" s="11" t="str">
        <f t="shared" si="147"/>
        <v>Dans la commune</v>
      </c>
      <c r="I2368" s="1">
        <v>16</v>
      </c>
      <c r="J2368" s="5">
        <v>4.6296296296296294E-5</v>
      </c>
      <c r="K2368">
        <v>-2.1599999999999999E-4</v>
      </c>
      <c r="L2368" s="6"/>
      <c r="M2368" s="6" t="str">
        <f>IFERROR(VLOOKUP(G2368,TCD!$A$4:$C$362,3,FALSE),"Commune de ramassage")</f>
        <v>Commune de ramassage</v>
      </c>
      <c r="N2368">
        <v>1110</v>
      </c>
    </row>
    <row r="2369" spans="1:14" x14ac:dyDescent="0.3">
      <c r="A2369">
        <f t="shared" si="145"/>
        <v>2368</v>
      </c>
      <c r="B2369">
        <v>354017116483021</v>
      </c>
      <c r="C2369" t="s">
        <v>24</v>
      </c>
      <c r="D2369" s="3">
        <v>44635.666759259257</v>
      </c>
      <c r="E2369" s="4">
        <f t="shared" si="144"/>
        <v>44635.666759259257</v>
      </c>
      <c r="F2369" s="1" t="s">
        <v>13</v>
      </c>
      <c r="G2369" s="11" t="str">
        <f t="shared" si="146"/>
        <v>69201 44635,7</v>
      </c>
      <c r="H2369" s="11" t="str">
        <f t="shared" si="147"/>
        <v>Dans la commune</v>
      </c>
      <c r="I2369" s="1">
        <v>17</v>
      </c>
      <c r="J2369" s="5">
        <v>2.3148148148148147E-5</v>
      </c>
      <c r="K2369">
        <v>-8.5000000000000006E-5</v>
      </c>
      <c r="L2369" s="6"/>
      <c r="M2369" s="6" t="str">
        <f>IFERROR(VLOOKUP(G2369,TCD!$A$4:$C$362,3,FALSE),"Commune de ramassage")</f>
        <v>Commune de ramassage</v>
      </c>
      <c r="N2369">
        <v>1111</v>
      </c>
    </row>
    <row r="2370" spans="1:14" x14ac:dyDescent="0.3">
      <c r="A2370">
        <f t="shared" si="145"/>
        <v>2369</v>
      </c>
      <c r="B2370">
        <v>354017116483021</v>
      </c>
      <c r="C2370" t="s">
        <v>24</v>
      </c>
      <c r="D2370" s="3">
        <v>44635.66678240741</v>
      </c>
      <c r="E2370" s="4">
        <f t="shared" ref="E2370:E2433" si="148">D2370</f>
        <v>44635.66678240741</v>
      </c>
      <c r="F2370" s="1" t="s">
        <v>13</v>
      </c>
      <c r="G2370" s="11" t="str">
        <f t="shared" si="146"/>
        <v>69201 44635,7</v>
      </c>
      <c r="H2370" s="11" t="str">
        <f t="shared" si="147"/>
        <v>Dans la commune</v>
      </c>
      <c r="I2370" s="1">
        <v>15</v>
      </c>
      <c r="J2370" s="5">
        <v>3.4722222222222222E-5</v>
      </c>
      <c r="K2370">
        <v>-4.8999999999999998E-5</v>
      </c>
      <c r="L2370" s="6"/>
      <c r="M2370" s="6" t="str">
        <f>IFERROR(VLOOKUP(G2370,TCD!$A$4:$C$362,3,FALSE),"Commune de ramassage")</f>
        <v>Commune de ramassage</v>
      </c>
      <c r="N2370">
        <v>1112</v>
      </c>
    </row>
    <row r="2371" spans="1:14" x14ac:dyDescent="0.3">
      <c r="A2371">
        <f t="shared" ref="A2371:A2434" si="149">A2370+1</f>
        <v>2370</v>
      </c>
      <c r="B2371">
        <v>354017116483021</v>
      </c>
      <c r="C2371" t="s">
        <v>24</v>
      </c>
      <c r="D2371" s="3">
        <v>44635.666817129626</v>
      </c>
      <c r="E2371" s="4">
        <f t="shared" si="148"/>
        <v>44635.666817129626</v>
      </c>
      <c r="F2371" s="1" t="s">
        <v>13</v>
      </c>
      <c r="G2371" s="11" t="str">
        <f t="shared" ref="G2371:G2434" si="150">F2371&amp;" "&amp;ROUND(D2371,1)</f>
        <v>69201 44635,7</v>
      </c>
      <c r="H2371" s="11" t="str">
        <f t="shared" ref="H2371:H2434" si="151">IF(F2371=F2372,"Dans la commune","Entrée sortie")</f>
        <v>Dans la commune</v>
      </c>
      <c r="I2371" s="1">
        <v>13</v>
      </c>
      <c r="J2371" s="5">
        <v>2.3148148148148147E-5</v>
      </c>
      <c r="K2371">
        <v>5.0000000000000002E-5</v>
      </c>
      <c r="L2371" s="6"/>
      <c r="M2371" s="6" t="str">
        <f>IFERROR(VLOOKUP(G2371,TCD!$A$4:$C$362,3,FALSE),"Commune de ramassage")</f>
        <v>Commune de ramassage</v>
      </c>
      <c r="N2371">
        <v>1113</v>
      </c>
    </row>
    <row r="2372" spans="1:14" x14ac:dyDescent="0.3">
      <c r="A2372">
        <f t="shared" si="149"/>
        <v>2371</v>
      </c>
      <c r="B2372">
        <v>354017116483021</v>
      </c>
      <c r="C2372" t="s">
        <v>24</v>
      </c>
      <c r="D2372" s="3">
        <v>44635.66684027778</v>
      </c>
      <c r="E2372" s="4">
        <f t="shared" si="148"/>
        <v>44635.66684027778</v>
      </c>
      <c r="F2372" s="1" t="s">
        <v>13</v>
      </c>
      <c r="G2372" s="11" t="str">
        <f t="shared" si="150"/>
        <v>69201 44635,7</v>
      </c>
      <c r="H2372" s="11" t="str">
        <f t="shared" si="151"/>
        <v>Dans la commune</v>
      </c>
      <c r="I2372" s="1">
        <v>10</v>
      </c>
      <c r="J2372" s="5">
        <v>4.6296296296296294E-5</v>
      </c>
      <c r="K2372">
        <v>3.4999999999999997E-5</v>
      </c>
      <c r="L2372" s="6"/>
      <c r="M2372" s="6" t="str">
        <f>IFERROR(VLOOKUP(G2372,TCD!$A$4:$C$362,3,FALSE),"Commune de ramassage")</f>
        <v>Commune de ramassage</v>
      </c>
      <c r="N2372">
        <v>1114</v>
      </c>
    </row>
    <row r="2373" spans="1:14" x14ac:dyDescent="0.3">
      <c r="A2373">
        <f t="shared" si="149"/>
        <v>2372</v>
      </c>
      <c r="B2373">
        <v>354017116483021</v>
      </c>
      <c r="C2373" t="s">
        <v>24</v>
      </c>
      <c r="D2373" s="3">
        <v>44635.666886574072</v>
      </c>
      <c r="E2373" s="4">
        <f t="shared" si="148"/>
        <v>44635.666886574072</v>
      </c>
      <c r="F2373" s="1" t="s">
        <v>13</v>
      </c>
      <c r="G2373" s="11" t="str">
        <f t="shared" si="150"/>
        <v>69201 44635,7</v>
      </c>
      <c r="H2373" s="11" t="str">
        <f t="shared" si="151"/>
        <v>Dans la commune</v>
      </c>
      <c r="I2373" s="1">
        <v>7</v>
      </c>
      <c r="J2373" s="5">
        <v>1.1574074074074073E-5</v>
      </c>
      <c r="K2373">
        <v>4.1999999999999998E-5</v>
      </c>
      <c r="L2373" s="6"/>
      <c r="M2373" s="6" t="str">
        <f>IFERROR(VLOOKUP(G2373,TCD!$A$4:$C$362,3,FALSE),"Commune de ramassage")</f>
        <v>Commune de ramassage</v>
      </c>
      <c r="N2373">
        <v>1115</v>
      </c>
    </row>
    <row r="2374" spans="1:14" x14ac:dyDescent="0.3">
      <c r="A2374">
        <f t="shared" si="149"/>
        <v>2373</v>
      </c>
      <c r="B2374">
        <v>354017116483021</v>
      </c>
      <c r="C2374" t="s">
        <v>24</v>
      </c>
      <c r="D2374" s="3">
        <v>44635.666898148149</v>
      </c>
      <c r="E2374" s="4">
        <f t="shared" si="148"/>
        <v>44635.666898148149</v>
      </c>
      <c r="F2374" s="1" t="s">
        <v>13</v>
      </c>
      <c r="G2374" s="11" t="str">
        <f t="shared" si="150"/>
        <v>69201 44635,7</v>
      </c>
      <c r="H2374" s="11" t="str">
        <f t="shared" si="151"/>
        <v>Dans la commune</v>
      </c>
      <c r="I2374" s="1">
        <v>7</v>
      </c>
      <c r="J2374" s="5">
        <v>6.4814814814814813E-4</v>
      </c>
      <c r="K2374">
        <v>1.2799999999999999E-4</v>
      </c>
      <c r="L2374" s="6"/>
      <c r="M2374" s="6" t="str">
        <f>IFERROR(VLOOKUP(G2374,TCD!$A$4:$C$362,3,FALSE),"Commune de ramassage")</f>
        <v>Commune de ramassage</v>
      </c>
      <c r="N2374">
        <v>1116</v>
      </c>
    </row>
    <row r="2375" spans="1:14" x14ac:dyDescent="0.3">
      <c r="A2375">
        <f t="shared" si="149"/>
        <v>2374</v>
      </c>
      <c r="B2375">
        <v>354017116483021</v>
      </c>
      <c r="C2375" t="s">
        <v>24</v>
      </c>
      <c r="D2375" s="3">
        <v>44635.667546296296</v>
      </c>
      <c r="E2375" s="4">
        <f t="shared" si="148"/>
        <v>44635.667546296296</v>
      </c>
      <c r="F2375" s="1" t="s">
        <v>13</v>
      </c>
      <c r="G2375" s="11" t="str">
        <f t="shared" si="150"/>
        <v>69201 44635,7</v>
      </c>
      <c r="H2375" s="11" t="str">
        <f t="shared" si="151"/>
        <v>Dans la commune</v>
      </c>
      <c r="I2375" s="1">
        <v>0</v>
      </c>
      <c r="J2375" s="5">
        <v>4.2708333333333339E-3</v>
      </c>
      <c r="K2375">
        <v>-1.3799999999999999E-4</v>
      </c>
      <c r="L2375" s="6"/>
      <c r="M2375" s="6" t="str">
        <f>IFERROR(VLOOKUP(G2375,TCD!$A$4:$C$362,3,FALSE),"Commune de ramassage")</f>
        <v>Commune de ramassage</v>
      </c>
      <c r="N2375">
        <v>1117</v>
      </c>
    </row>
    <row r="2376" spans="1:14" x14ac:dyDescent="0.3">
      <c r="A2376">
        <f t="shared" si="149"/>
        <v>2375</v>
      </c>
      <c r="B2376">
        <v>354017116483021</v>
      </c>
      <c r="C2376" t="s">
        <v>24</v>
      </c>
      <c r="D2376" s="3">
        <v>44635.671817129631</v>
      </c>
      <c r="E2376" s="4">
        <f t="shared" si="148"/>
        <v>44635.671817129631</v>
      </c>
      <c r="F2376" s="1" t="s">
        <v>13</v>
      </c>
      <c r="G2376" s="11" t="str">
        <f t="shared" si="150"/>
        <v>69201 44635,7</v>
      </c>
      <c r="H2376" s="11" t="str">
        <f t="shared" si="151"/>
        <v>Dans la commune</v>
      </c>
      <c r="I2376" s="1">
        <v>7</v>
      </c>
      <c r="J2376" s="5">
        <v>1.5046296296296297E-4</v>
      </c>
      <c r="K2376">
        <v>2.3499999999999999E-4</v>
      </c>
      <c r="L2376" s="6"/>
      <c r="M2376" s="6" t="str">
        <f>IFERROR(VLOOKUP(G2376,TCD!$A$4:$C$362,3,FALSE),"Commune de ramassage")</f>
        <v>Commune de ramassage</v>
      </c>
      <c r="N2376">
        <v>1118</v>
      </c>
    </row>
    <row r="2377" spans="1:14" x14ac:dyDescent="0.3">
      <c r="A2377">
        <f t="shared" si="149"/>
        <v>2376</v>
      </c>
      <c r="B2377">
        <v>354017116483021</v>
      </c>
      <c r="C2377" t="s">
        <v>24</v>
      </c>
      <c r="D2377" s="3">
        <v>44635.671967592592</v>
      </c>
      <c r="E2377" s="4">
        <f t="shared" si="148"/>
        <v>44635.671967592592</v>
      </c>
      <c r="F2377" s="1" t="s">
        <v>13</v>
      </c>
      <c r="G2377" s="11" t="str">
        <f t="shared" si="150"/>
        <v>69201 44635,7</v>
      </c>
      <c r="H2377" s="11" t="str">
        <f t="shared" si="151"/>
        <v>Dans la commune</v>
      </c>
      <c r="I2377" s="1">
        <v>10</v>
      </c>
      <c r="J2377" s="5">
        <v>1.1805555555555556E-3</v>
      </c>
      <c r="K2377">
        <v>8.7999999999999998E-5</v>
      </c>
      <c r="L2377" s="6"/>
      <c r="M2377" s="6" t="str">
        <f>IFERROR(VLOOKUP(G2377,TCD!$A$4:$C$362,3,FALSE),"Commune de ramassage")</f>
        <v>Commune de ramassage</v>
      </c>
      <c r="N2377">
        <v>1119</v>
      </c>
    </row>
    <row r="2378" spans="1:14" x14ac:dyDescent="0.3">
      <c r="A2378">
        <f t="shared" si="149"/>
        <v>2377</v>
      </c>
      <c r="B2378">
        <v>354017116483021</v>
      </c>
      <c r="C2378" t="s">
        <v>24</v>
      </c>
      <c r="D2378" s="3">
        <v>44635.673148148147</v>
      </c>
      <c r="E2378" s="4">
        <f t="shared" si="148"/>
        <v>44635.673148148147</v>
      </c>
      <c r="F2378" s="1" t="s">
        <v>13</v>
      </c>
      <c r="G2378" s="11" t="str">
        <f t="shared" si="150"/>
        <v>69201 44635,7</v>
      </c>
      <c r="H2378" s="11" t="str">
        <f t="shared" si="151"/>
        <v>Dans la commune</v>
      </c>
      <c r="I2378" s="1">
        <v>0</v>
      </c>
      <c r="J2378" s="5">
        <v>6.9444444444444444E-5</v>
      </c>
      <c r="K2378">
        <v>0</v>
      </c>
      <c r="L2378" s="6"/>
      <c r="M2378" s="6" t="str">
        <f>IFERROR(VLOOKUP(G2378,TCD!$A$4:$C$362,3,FALSE),"Commune de ramassage")</f>
        <v>Commune de ramassage</v>
      </c>
      <c r="N2378">
        <v>1120</v>
      </c>
    </row>
    <row r="2379" spans="1:14" x14ac:dyDescent="0.3">
      <c r="A2379">
        <f t="shared" si="149"/>
        <v>2378</v>
      </c>
      <c r="B2379">
        <v>354017116483021</v>
      </c>
      <c r="C2379" t="s">
        <v>24</v>
      </c>
      <c r="D2379" s="3">
        <v>44635.673217592594</v>
      </c>
      <c r="E2379" s="4">
        <f t="shared" si="148"/>
        <v>44635.673217592594</v>
      </c>
      <c r="F2379" s="1" t="s">
        <v>13</v>
      </c>
      <c r="G2379" s="11" t="str">
        <f t="shared" si="150"/>
        <v>69201 44635,7</v>
      </c>
      <c r="H2379" s="11" t="str">
        <f t="shared" si="151"/>
        <v>Dans la commune</v>
      </c>
      <c r="I2379" s="1">
        <v>0</v>
      </c>
      <c r="J2379" s="5">
        <v>7.3148148148148148E-3</v>
      </c>
      <c r="K2379">
        <v>-9.1000000000000003E-5</v>
      </c>
      <c r="L2379" s="6"/>
      <c r="M2379" s="6" t="str">
        <f>IFERROR(VLOOKUP(G2379,TCD!$A$4:$C$362,3,FALSE),"Commune de ramassage")</f>
        <v>Commune de ramassage</v>
      </c>
      <c r="N2379">
        <v>1121</v>
      </c>
    </row>
    <row r="2380" spans="1:14" x14ac:dyDescent="0.3">
      <c r="A2380">
        <f t="shared" si="149"/>
        <v>2379</v>
      </c>
      <c r="B2380">
        <v>354017116483021</v>
      </c>
      <c r="C2380" t="s">
        <v>24</v>
      </c>
      <c r="D2380" s="3">
        <v>44635.680532407408</v>
      </c>
      <c r="E2380" s="4">
        <f t="shared" si="148"/>
        <v>44635.680532407408</v>
      </c>
      <c r="F2380" s="1" t="s">
        <v>13</v>
      </c>
      <c r="G2380" s="11" t="str">
        <f t="shared" si="150"/>
        <v>69201 44635,7</v>
      </c>
      <c r="H2380" s="11" t="str">
        <f t="shared" si="151"/>
        <v>Dans la commune</v>
      </c>
      <c r="I2380" s="1">
        <v>0</v>
      </c>
      <c r="J2380" s="5">
        <v>7.0601851851851847E-4</v>
      </c>
      <c r="K2380">
        <v>0</v>
      </c>
      <c r="L2380" s="6"/>
      <c r="M2380" s="6" t="str">
        <f>IFERROR(VLOOKUP(G2380,TCD!$A$4:$C$362,3,FALSE),"Commune de ramassage")</f>
        <v>Commune de ramassage</v>
      </c>
      <c r="N2380">
        <v>1122</v>
      </c>
    </row>
    <row r="2381" spans="1:14" x14ac:dyDescent="0.3">
      <c r="A2381">
        <f t="shared" si="149"/>
        <v>2380</v>
      </c>
      <c r="B2381">
        <v>354017116483021</v>
      </c>
      <c r="C2381" t="s">
        <v>24</v>
      </c>
      <c r="D2381" s="3">
        <v>44635.681238425925</v>
      </c>
      <c r="E2381" s="4">
        <f t="shared" si="148"/>
        <v>44635.681238425925</v>
      </c>
      <c r="F2381" s="1" t="s">
        <v>13</v>
      </c>
      <c r="G2381" s="11" t="str">
        <f t="shared" si="150"/>
        <v>69201 44635,7</v>
      </c>
      <c r="H2381" s="11" t="str">
        <f t="shared" si="151"/>
        <v>Dans la commune</v>
      </c>
      <c r="I2381" s="1">
        <v>0</v>
      </c>
      <c r="J2381" s="5">
        <v>1.261574074074074E-3</v>
      </c>
      <c r="K2381">
        <v>3.8000000000000002E-5</v>
      </c>
      <c r="L2381" s="6"/>
      <c r="M2381" s="6" t="str">
        <f>IFERROR(VLOOKUP(G2381,TCD!$A$4:$C$362,3,FALSE),"Commune de ramassage")</f>
        <v>Commune de ramassage</v>
      </c>
      <c r="N2381">
        <v>1123</v>
      </c>
    </row>
    <row r="2382" spans="1:14" x14ac:dyDescent="0.3">
      <c r="A2382">
        <f t="shared" si="149"/>
        <v>2381</v>
      </c>
      <c r="B2382">
        <v>354017116483021</v>
      </c>
      <c r="C2382" t="s">
        <v>24</v>
      </c>
      <c r="D2382" s="3">
        <v>44635.682500000003</v>
      </c>
      <c r="E2382" s="4">
        <f t="shared" si="148"/>
        <v>44635.682500000003</v>
      </c>
      <c r="F2382" s="1" t="s">
        <v>13</v>
      </c>
      <c r="G2382" s="11" t="str">
        <f t="shared" si="150"/>
        <v>69201 44635,7</v>
      </c>
      <c r="H2382" s="11" t="str">
        <f t="shared" si="151"/>
        <v>Dans la commune</v>
      </c>
      <c r="I2382" s="1">
        <v>5</v>
      </c>
      <c r="J2382" s="5">
        <v>4.6296296296296294E-5</v>
      </c>
      <c r="K2382">
        <v>1.2999999999999999E-5</v>
      </c>
      <c r="L2382" s="6"/>
      <c r="M2382" s="6" t="str">
        <f>IFERROR(VLOOKUP(G2382,TCD!$A$4:$C$362,3,FALSE),"Commune de ramassage")</f>
        <v>Commune de ramassage</v>
      </c>
      <c r="N2382">
        <v>1124</v>
      </c>
    </row>
    <row r="2383" spans="1:14" x14ac:dyDescent="0.3">
      <c r="A2383">
        <f t="shared" si="149"/>
        <v>2382</v>
      </c>
      <c r="B2383">
        <v>354017116483021</v>
      </c>
      <c r="C2383" t="s">
        <v>24</v>
      </c>
      <c r="D2383" s="3">
        <v>44635.682546296295</v>
      </c>
      <c r="E2383" s="4">
        <f t="shared" si="148"/>
        <v>44635.682546296295</v>
      </c>
      <c r="F2383" s="1" t="s">
        <v>13</v>
      </c>
      <c r="G2383" s="11" t="str">
        <f t="shared" si="150"/>
        <v>69201 44635,7</v>
      </c>
      <c r="H2383" s="11" t="str">
        <f t="shared" si="151"/>
        <v>Dans la commune</v>
      </c>
      <c r="I2383" s="1">
        <v>7</v>
      </c>
      <c r="J2383" s="5">
        <v>2.3148148148148147E-5</v>
      </c>
      <c r="K2383">
        <v>-1.5999999999999999E-5</v>
      </c>
      <c r="L2383" s="6"/>
      <c r="M2383" s="6" t="str">
        <f>IFERROR(VLOOKUP(G2383,TCD!$A$4:$C$362,3,FALSE),"Commune de ramassage")</f>
        <v>Commune de ramassage</v>
      </c>
      <c r="N2383">
        <v>1125</v>
      </c>
    </row>
    <row r="2384" spans="1:14" x14ac:dyDescent="0.3">
      <c r="A2384">
        <f t="shared" si="149"/>
        <v>2383</v>
      </c>
      <c r="B2384">
        <v>354017116483021</v>
      </c>
      <c r="C2384" t="s">
        <v>24</v>
      </c>
      <c r="D2384" s="3">
        <v>44635.682569444441</v>
      </c>
      <c r="E2384" s="4">
        <f t="shared" si="148"/>
        <v>44635.682569444441</v>
      </c>
      <c r="F2384" s="1" t="s">
        <v>13</v>
      </c>
      <c r="G2384" s="11" t="str">
        <f t="shared" si="150"/>
        <v>69201 44635,7</v>
      </c>
      <c r="H2384" s="11" t="str">
        <f t="shared" si="151"/>
        <v>Dans la commune</v>
      </c>
      <c r="I2384" s="1">
        <v>9</v>
      </c>
      <c r="J2384" s="5">
        <v>2.3148148148148147E-5</v>
      </c>
      <c r="K2384">
        <v>-5.7000000000000003E-5</v>
      </c>
      <c r="L2384" s="6"/>
      <c r="M2384" s="6" t="str">
        <f>IFERROR(VLOOKUP(G2384,TCD!$A$4:$C$362,3,FALSE),"Commune de ramassage")</f>
        <v>Commune de ramassage</v>
      </c>
      <c r="N2384">
        <v>1126</v>
      </c>
    </row>
    <row r="2385" spans="1:14" x14ac:dyDescent="0.3">
      <c r="A2385">
        <f t="shared" si="149"/>
        <v>2384</v>
      </c>
      <c r="B2385">
        <v>354017116483021</v>
      </c>
      <c r="C2385" t="s">
        <v>24</v>
      </c>
      <c r="D2385" s="3">
        <v>44635.682592592595</v>
      </c>
      <c r="E2385" s="4">
        <f t="shared" si="148"/>
        <v>44635.682592592595</v>
      </c>
      <c r="F2385" s="1" t="s">
        <v>13</v>
      </c>
      <c r="G2385" s="11" t="str">
        <f t="shared" si="150"/>
        <v>69201 44635,7</v>
      </c>
      <c r="H2385" s="11" t="str">
        <f t="shared" si="151"/>
        <v>Dans la commune</v>
      </c>
      <c r="I2385" s="1">
        <v>8</v>
      </c>
      <c r="J2385" s="5">
        <v>9.1435185185185185E-4</v>
      </c>
      <c r="K2385">
        <v>-8.2999999999999998E-5</v>
      </c>
      <c r="L2385" s="6"/>
      <c r="M2385" s="6" t="str">
        <f>IFERROR(VLOOKUP(G2385,TCD!$A$4:$C$362,3,FALSE),"Commune de ramassage")</f>
        <v>Commune de ramassage</v>
      </c>
      <c r="N2385">
        <v>1127</v>
      </c>
    </row>
    <row r="2386" spans="1:14" x14ac:dyDescent="0.3">
      <c r="A2386">
        <f t="shared" si="149"/>
        <v>2385</v>
      </c>
      <c r="B2386">
        <v>354017116483021</v>
      </c>
      <c r="C2386" t="s">
        <v>24</v>
      </c>
      <c r="D2386" s="3">
        <v>44635.683506944442</v>
      </c>
      <c r="E2386" s="4">
        <f t="shared" si="148"/>
        <v>44635.683506944442</v>
      </c>
      <c r="F2386" s="1" t="s">
        <v>13</v>
      </c>
      <c r="G2386" s="11" t="str">
        <f t="shared" si="150"/>
        <v>69201 44635,7</v>
      </c>
      <c r="H2386" s="11" t="str">
        <f t="shared" si="151"/>
        <v>Dans la commune</v>
      </c>
      <c r="I2386" s="1">
        <v>0</v>
      </c>
      <c r="J2386" s="5">
        <v>6.5740740740740733E-3</v>
      </c>
      <c r="K2386">
        <v>0</v>
      </c>
      <c r="L2386" s="6"/>
      <c r="M2386" s="6" t="str">
        <f>IFERROR(VLOOKUP(G2386,TCD!$A$4:$C$362,3,FALSE),"Commune de ramassage")</f>
        <v>Commune de ramassage</v>
      </c>
      <c r="N2386">
        <v>1128</v>
      </c>
    </row>
    <row r="2387" spans="1:14" x14ac:dyDescent="0.3">
      <c r="A2387">
        <f t="shared" si="149"/>
        <v>2386</v>
      </c>
      <c r="B2387">
        <v>354017116483021</v>
      </c>
      <c r="C2387" t="s">
        <v>24</v>
      </c>
      <c r="D2387" s="3">
        <v>44635.690081018518</v>
      </c>
      <c r="E2387" s="4">
        <f t="shared" si="148"/>
        <v>44635.690081018518</v>
      </c>
      <c r="F2387" s="1" t="s">
        <v>13</v>
      </c>
      <c r="G2387" s="11" t="str">
        <f t="shared" si="150"/>
        <v>69201 44635,7</v>
      </c>
      <c r="H2387" s="11" t="str">
        <f t="shared" si="151"/>
        <v>Dans la commune</v>
      </c>
      <c r="I2387" s="1"/>
      <c r="J2387" s="5">
        <v>1.1921296296296296E-3</v>
      </c>
      <c r="K2387">
        <v>-4.15E-4</v>
      </c>
      <c r="L2387" s="6"/>
      <c r="M2387" s="6" t="str">
        <f>IFERROR(VLOOKUP(G2387,TCD!$A$4:$C$362,3,FALSE),"Commune de ramassage")</f>
        <v>Commune de ramassage</v>
      </c>
      <c r="N2387">
        <v>1129</v>
      </c>
    </row>
    <row r="2388" spans="1:14" x14ac:dyDescent="0.3">
      <c r="A2388">
        <f t="shared" si="149"/>
        <v>2387</v>
      </c>
      <c r="B2388">
        <v>354017116483021</v>
      </c>
      <c r="C2388" t="s">
        <v>24</v>
      </c>
      <c r="D2388" s="3">
        <v>44635.69127314815</v>
      </c>
      <c r="E2388" s="4">
        <f t="shared" si="148"/>
        <v>44635.69127314815</v>
      </c>
      <c r="F2388" s="1" t="s">
        <v>13</v>
      </c>
      <c r="G2388" s="11" t="str">
        <f t="shared" si="150"/>
        <v>69201 44635,7</v>
      </c>
      <c r="H2388" s="11" t="str">
        <f t="shared" si="151"/>
        <v>Dans la commune</v>
      </c>
      <c r="I2388" s="1">
        <v>0</v>
      </c>
      <c r="J2388" s="5">
        <v>8.1018518518518516E-5</v>
      </c>
      <c r="K2388">
        <v>-1.9999999999999999E-6</v>
      </c>
      <c r="L2388" s="6"/>
      <c r="M2388" s="6" t="str">
        <f>IFERROR(VLOOKUP(G2388,TCD!$A$4:$C$362,3,FALSE),"Commune de ramassage")</f>
        <v>Commune de ramassage</v>
      </c>
      <c r="N2388">
        <v>1130</v>
      </c>
    </row>
    <row r="2389" spans="1:14" x14ac:dyDescent="0.3">
      <c r="A2389">
        <f t="shared" si="149"/>
        <v>2388</v>
      </c>
      <c r="B2389">
        <v>354017116483021</v>
      </c>
      <c r="C2389" t="s">
        <v>24</v>
      </c>
      <c r="D2389" s="3">
        <v>44635.691354166665</v>
      </c>
      <c r="E2389" s="4">
        <f t="shared" si="148"/>
        <v>44635.691354166665</v>
      </c>
      <c r="F2389" s="1" t="s">
        <v>13</v>
      </c>
      <c r="G2389" s="11" t="str">
        <f t="shared" si="150"/>
        <v>69201 44635,7</v>
      </c>
      <c r="H2389" s="11" t="str">
        <f t="shared" si="151"/>
        <v>Dans la commune</v>
      </c>
      <c r="I2389" s="1">
        <v>0</v>
      </c>
      <c r="J2389" s="5">
        <v>1.8518518518518518E-4</v>
      </c>
      <c r="K2389">
        <v>0</v>
      </c>
      <c r="L2389" s="6"/>
      <c r="M2389" s="6" t="str">
        <f>IFERROR(VLOOKUP(G2389,TCD!$A$4:$C$362,3,FALSE),"Commune de ramassage")</f>
        <v>Commune de ramassage</v>
      </c>
      <c r="N2389">
        <v>1131</v>
      </c>
    </row>
    <row r="2390" spans="1:14" x14ac:dyDescent="0.3">
      <c r="A2390">
        <f t="shared" si="149"/>
        <v>2389</v>
      </c>
      <c r="B2390">
        <v>354017116483021</v>
      </c>
      <c r="C2390" t="s">
        <v>24</v>
      </c>
      <c r="D2390" s="3">
        <v>44635.69153935185</v>
      </c>
      <c r="E2390" s="4">
        <f t="shared" si="148"/>
        <v>44635.69153935185</v>
      </c>
      <c r="F2390" s="1" t="s">
        <v>13</v>
      </c>
      <c r="G2390" s="11" t="str">
        <f t="shared" si="150"/>
        <v>69201 44635,7</v>
      </c>
      <c r="H2390" s="11" t="str">
        <f t="shared" si="151"/>
        <v>Dans la commune</v>
      </c>
      <c r="I2390" s="1">
        <v>0</v>
      </c>
      <c r="J2390" s="5">
        <v>2.3148148148148147E-5</v>
      </c>
      <c r="K2390">
        <v>-9.7E-5</v>
      </c>
      <c r="L2390" s="6"/>
      <c r="M2390" s="6" t="str">
        <f>IFERROR(VLOOKUP(G2390,TCD!$A$4:$C$362,3,FALSE),"Commune de ramassage")</f>
        <v>Commune de ramassage</v>
      </c>
      <c r="N2390">
        <v>1132</v>
      </c>
    </row>
    <row r="2391" spans="1:14" x14ac:dyDescent="0.3">
      <c r="A2391">
        <f t="shared" si="149"/>
        <v>2390</v>
      </c>
      <c r="B2391">
        <v>354017116483021</v>
      </c>
      <c r="C2391" t="s">
        <v>24</v>
      </c>
      <c r="D2391" s="3">
        <v>44635.691562499997</v>
      </c>
      <c r="E2391" s="4">
        <f t="shared" si="148"/>
        <v>44635.691562499997</v>
      </c>
      <c r="F2391" s="1" t="s">
        <v>13</v>
      </c>
      <c r="G2391" s="11" t="str">
        <f t="shared" si="150"/>
        <v>69201 44635,7</v>
      </c>
      <c r="H2391" s="11" t="str">
        <f t="shared" si="151"/>
        <v>Dans la commune</v>
      </c>
      <c r="I2391" s="1">
        <v>7</v>
      </c>
      <c r="J2391" s="5">
        <v>9.8379629629629642E-4</v>
      </c>
      <c r="K2391">
        <v>-3.0000000000000001E-5</v>
      </c>
      <c r="L2391" s="6"/>
      <c r="M2391" s="6" t="str">
        <f>IFERROR(VLOOKUP(G2391,TCD!$A$4:$C$362,3,FALSE),"Commune de ramassage")</f>
        <v>Commune de ramassage</v>
      </c>
      <c r="N2391">
        <v>1133</v>
      </c>
    </row>
    <row r="2392" spans="1:14" x14ac:dyDescent="0.3">
      <c r="A2392">
        <f t="shared" si="149"/>
        <v>2391</v>
      </c>
      <c r="B2392">
        <v>354017116483021</v>
      </c>
      <c r="C2392" t="s">
        <v>24</v>
      </c>
      <c r="D2392" s="3">
        <v>44635.692546296297</v>
      </c>
      <c r="E2392" s="4">
        <f t="shared" si="148"/>
        <v>44635.692546296297</v>
      </c>
      <c r="F2392" s="1" t="s">
        <v>13</v>
      </c>
      <c r="G2392" s="11" t="str">
        <f t="shared" si="150"/>
        <v>69201 44635,7</v>
      </c>
      <c r="H2392" s="11" t="str">
        <f t="shared" si="151"/>
        <v>Dans la commune</v>
      </c>
      <c r="I2392" s="1"/>
      <c r="J2392" s="5">
        <v>4.1666666666666669E-4</v>
      </c>
      <c r="K2392">
        <v>0</v>
      </c>
      <c r="L2392" s="6"/>
      <c r="M2392" s="6" t="str">
        <f>IFERROR(VLOOKUP(G2392,TCD!$A$4:$C$362,3,FALSE),"Commune de ramassage")</f>
        <v>Commune de ramassage</v>
      </c>
      <c r="N2392">
        <v>1134</v>
      </c>
    </row>
    <row r="2393" spans="1:14" x14ac:dyDescent="0.3">
      <c r="A2393">
        <f t="shared" si="149"/>
        <v>2392</v>
      </c>
      <c r="B2393">
        <v>354017116483021</v>
      </c>
      <c r="C2393" t="s">
        <v>24</v>
      </c>
      <c r="D2393" s="3">
        <v>44635.692962962959</v>
      </c>
      <c r="E2393" s="4">
        <f t="shared" si="148"/>
        <v>44635.692962962959</v>
      </c>
      <c r="F2393" s="1" t="s">
        <v>13</v>
      </c>
      <c r="G2393" s="11" t="str">
        <f t="shared" si="150"/>
        <v>69201 44635,7</v>
      </c>
      <c r="H2393" s="11" t="str">
        <f t="shared" si="151"/>
        <v>Dans la commune</v>
      </c>
      <c r="I2393" s="1"/>
      <c r="J2393" s="5">
        <v>7.407407407407407E-4</v>
      </c>
      <c r="K2393">
        <v>3.8999999999999999E-5</v>
      </c>
      <c r="L2393" s="6"/>
      <c r="M2393" s="6" t="str">
        <f>IFERROR(VLOOKUP(G2393,TCD!$A$4:$C$362,3,FALSE),"Commune de ramassage")</f>
        <v>Commune de ramassage</v>
      </c>
      <c r="N2393">
        <v>1135</v>
      </c>
    </row>
    <row r="2394" spans="1:14" x14ac:dyDescent="0.3">
      <c r="A2394">
        <f t="shared" si="149"/>
        <v>2393</v>
      </c>
      <c r="B2394">
        <v>354017116483021</v>
      </c>
      <c r="C2394" t="s">
        <v>24</v>
      </c>
      <c r="D2394" s="3">
        <v>44635.693703703706</v>
      </c>
      <c r="E2394" s="4">
        <f t="shared" si="148"/>
        <v>44635.693703703706</v>
      </c>
      <c r="F2394" s="1" t="s">
        <v>13</v>
      </c>
      <c r="G2394" s="11" t="str">
        <f t="shared" si="150"/>
        <v>69201 44635,7</v>
      </c>
      <c r="H2394" s="11" t="str">
        <f t="shared" si="151"/>
        <v>Dans la commune</v>
      </c>
      <c r="I2394" s="1">
        <v>0</v>
      </c>
      <c r="J2394" s="5">
        <v>7.8472222222222224E-3</v>
      </c>
      <c r="K2394">
        <v>-1.9999999999999999E-6</v>
      </c>
      <c r="L2394" s="6"/>
      <c r="M2394" s="6" t="str">
        <f>IFERROR(VLOOKUP(G2394,TCD!$A$4:$C$362,3,FALSE),"Commune de ramassage")</f>
        <v>Commune de ramassage</v>
      </c>
      <c r="N2394">
        <v>1136</v>
      </c>
    </row>
    <row r="2395" spans="1:14" x14ac:dyDescent="0.3">
      <c r="A2395">
        <f t="shared" si="149"/>
        <v>2394</v>
      </c>
      <c r="B2395">
        <v>354017116483021</v>
      </c>
      <c r="C2395" t="s">
        <v>24</v>
      </c>
      <c r="D2395" s="3">
        <v>44635.701550925929</v>
      </c>
      <c r="E2395" s="4">
        <f t="shared" si="148"/>
        <v>44635.701550925929</v>
      </c>
      <c r="F2395" s="1" t="s">
        <v>13</v>
      </c>
      <c r="G2395" s="11" t="str">
        <f t="shared" si="150"/>
        <v>69201 44635,7</v>
      </c>
      <c r="H2395" s="11" t="str">
        <f t="shared" si="151"/>
        <v>Entrée sortie</v>
      </c>
      <c r="I2395" s="1">
        <v>0</v>
      </c>
      <c r="J2395" s="5">
        <v>9.2592592592592585E-4</v>
      </c>
      <c r="K2395">
        <v>-2.0000000000000002E-5</v>
      </c>
      <c r="L2395" s="6"/>
      <c r="M2395" s="6" t="str">
        <f>IFERROR(VLOOKUP(G2395,TCD!$A$4:$C$362,3,FALSE),"Commune de ramassage")</f>
        <v>Commune de ramassage</v>
      </c>
      <c r="N2395">
        <v>1137</v>
      </c>
    </row>
    <row r="2396" spans="1:14" x14ac:dyDescent="0.3">
      <c r="A2396">
        <f t="shared" si="149"/>
        <v>2395</v>
      </c>
      <c r="B2396">
        <v>354017116483021</v>
      </c>
      <c r="C2396" t="s">
        <v>24</v>
      </c>
      <c r="D2396" s="3">
        <v>44635.702476851853</v>
      </c>
      <c r="E2396" s="4">
        <f t="shared" si="148"/>
        <v>44635.702476851853</v>
      </c>
      <c r="F2396" s="1" t="s">
        <v>14</v>
      </c>
      <c r="G2396" s="11" t="str">
        <f t="shared" si="150"/>
        <v>69178 44635,7</v>
      </c>
      <c r="H2396" s="11" t="str">
        <f t="shared" si="151"/>
        <v>Entrée sortie</v>
      </c>
      <c r="I2396" s="1">
        <v>0</v>
      </c>
      <c r="J2396" s="5">
        <v>0.56026620370370372</v>
      </c>
      <c r="K2396">
        <v>3.5199999999999999E-4</v>
      </c>
      <c r="L2396" s="6"/>
      <c r="M2396" s="6" t="str">
        <f>IFERROR(VLOOKUP(G2396,TCD!$A$4:$C$362,3,FALSE),"Commune de ramassage")</f>
        <v>Commune de ramassage</v>
      </c>
      <c r="N2396">
        <v>1138</v>
      </c>
    </row>
    <row r="2397" spans="1:14" x14ac:dyDescent="0.3">
      <c r="A2397">
        <f t="shared" si="149"/>
        <v>2396</v>
      </c>
      <c r="B2397">
        <v>354017116483021</v>
      </c>
      <c r="C2397" t="s">
        <v>29</v>
      </c>
      <c r="D2397" s="3">
        <v>44636.262743055559</v>
      </c>
      <c r="E2397" s="4">
        <f t="shared" si="148"/>
        <v>44636.262743055559</v>
      </c>
      <c r="F2397" s="1" t="s">
        <v>13</v>
      </c>
      <c r="G2397" s="11" t="str">
        <f t="shared" si="150"/>
        <v>69201 44636,3</v>
      </c>
      <c r="H2397" s="11" t="str">
        <f t="shared" si="151"/>
        <v>Entrée sortie</v>
      </c>
      <c r="I2397" s="1">
        <v>1</v>
      </c>
      <c r="J2397" s="5">
        <v>9.2592592592592588E-5</v>
      </c>
      <c r="K2397">
        <v>2.5000000000000001E-4</v>
      </c>
      <c r="L2397" s="6"/>
      <c r="M2397" s="6" t="str">
        <f>IFERROR(VLOOKUP(G2397,TCD!$A$4:$C$362,3,FALSE),"Commune de ramassage")</f>
        <v>Commune de ramassage</v>
      </c>
      <c r="N2397">
        <v>1</v>
      </c>
    </row>
    <row r="2398" spans="1:14" x14ac:dyDescent="0.3">
      <c r="A2398">
        <f t="shared" si="149"/>
        <v>2397</v>
      </c>
      <c r="B2398">
        <v>354017116483021</v>
      </c>
      <c r="C2398" t="s">
        <v>29</v>
      </c>
      <c r="D2398" s="3">
        <v>44636.262835648151</v>
      </c>
      <c r="E2398" s="4">
        <f t="shared" si="148"/>
        <v>44636.262835648151</v>
      </c>
      <c r="F2398" s="1" t="s">
        <v>14</v>
      </c>
      <c r="G2398" s="11" t="str">
        <f t="shared" si="150"/>
        <v>69178 44636,3</v>
      </c>
      <c r="H2398" s="11" t="str">
        <f t="shared" si="151"/>
        <v>Entrée sortie</v>
      </c>
      <c r="I2398" s="1">
        <v>6</v>
      </c>
      <c r="J2398" s="5">
        <v>1.9675925925925926E-4</v>
      </c>
      <c r="K2398">
        <v>-3.6999999999999998E-5</v>
      </c>
      <c r="L2398" s="6"/>
      <c r="M2398" s="6" t="str">
        <f>IFERROR(VLOOKUP(G2398,TCD!$A$4:$C$362,3,FALSE),"Commune de ramassage")</f>
        <v>Commune de passage</v>
      </c>
      <c r="N2398">
        <v>2</v>
      </c>
    </row>
    <row r="2399" spans="1:14" x14ac:dyDescent="0.3">
      <c r="A2399">
        <f t="shared" si="149"/>
        <v>2398</v>
      </c>
      <c r="B2399">
        <v>354017116483021</v>
      </c>
      <c r="C2399" t="s">
        <v>29</v>
      </c>
      <c r="D2399" s="3">
        <v>44636.263032407405</v>
      </c>
      <c r="E2399" s="4">
        <f t="shared" si="148"/>
        <v>44636.263032407405</v>
      </c>
      <c r="F2399" s="1" t="s">
        <v>13</v>
      </c>
      <c r="G2399" s="11" t="str">
        <f t="shared" si="150"/>
        <v>69201 44636,3</v>
      </c>
      <c r="H2399" s="11" t="str">
        <f t="shared" si="151"/>
        <v>Dans la commune</v>
      </c>
      <c r="I2399" s="1">
        <v>6</v>
      </c>
      <c r="J2399" s="5">
        <v>1.0416666666666667E-4</v>
      </c>
      <c r="K2399">
        <v>8.2999999999999998E-5</v>
      </c>
      <c r="L2399" s="6"/>
      <c r="M2399" s="6" t="str">
        <f>IFERROR(VLOOKUP(G2399,TCD!$A$4:$C$362,3,FALSE),"Commune de ramassage")</f>
        <v>Commune de ramassage</v>
      </c>
      <c r="N2399">
        <v>3</v>
      </c>
    </row>
    <row r="2400" spans="1:14" x14ac:dyDescent="0.3">
      <c r="A2400">
        <f t="shared" si="149"/>
        <v>2399</v>
      </c>
      <c r="B2400">
        <v>354017116483021</v>
      </c>
      <c r="C2400" t="s">
        <v>29</v>
      </c>
      <c r="D2400" s="3">
        <v>44636.263136574074</v>
      </c>
      <c r="E2400" s="4">
        <f t="shared" si="148"/>
        <v>44636.263136574074</v>
      </c>
      <c r="F2400" s="1" t="s">
        <v>13</v>
      </c>
      <c r="G2400" s="11" t="str">
        <f t="shared" si="150"/>
        <v>69201 44636,3</v>
      </c>
      <c r="H2400" s="11" t="str">
        <f t="shared" si="151"/>
        <v>Dans la commune</v>
      </c>
      <c r="I2400" s="1">
        <v>6</v>
      </c>
      <c r="J2400" s="5">
        <v>3.4722222222222222E-5</v>
      </c>
      <c r="K2400">
        <v>1.0399999999999999E-4</v>
      </c>
      <c r="L2400" s="6"/>
      <c r="M2400" s="6" t="str">
        <f>IFERROR(VLOOKUP(G2400,TCD!$A$4:$C$362,3,FALSE),"Commune de ramassage")</f>
        <v>Commune de ramassage</v>
      </c>
      <c r="N2400">
        <v>4</v>
      </c>
    </row>
    <row r="2401" spans="1:14" x14ac:dyDescent="0.3">
      <c r="A2401">
        <f t="shared" si="149"/>
        <v>2400</v>
      </c>
      <c r="B2401">
        <v>354017116483021</v>
      </c>
      <c r="C2401" t="s">
        <v>29</v>
      </c>
      <c r="D2401" s="3">
        <v>44636.263171296298</v>
      </c>
      <c r="E2401" s="4">
        <f t="shared" si="148"/>
        <v>44636.263171296298</v>
      </c>
      <c r="F2401" s="1" t="s">
        <v>13</v>
      </c>
      <c r="G2401" s="11" t="str">
        <f t="shared" si="150"/>
        <v>69201 44636,3</v>
      </c>
      <c r="H2401" s="11" t="str">
        <f t="shared" si="151"/>
        <v>Dans la commune</v>
      </c>
      <c r="I2401" s="1"/>
      <c r="J2401" s="5">
        <v>6.9444444444444447E-4</v>
      </c>
      <c r="K2401">
        <v>2.7799999999999998E-4</v>
      </c>
      <c r="L2401" s="6"/>
      <c r="M2401" s="6" t="str">
        <f>IFERROR(VLOOKUP(G2401,TCD!$A$4:$C$362,3,FALSE),"Commune de ramassage")</f>
        <v>Commune de ramassage</v>
      </c>
      <c r="N2401">
        <v>5</v>
      </c>
    </row>
    <row r="2402" spans="1:14" x14ac:dyDescent="0.3">
      <c r="A2402">
        <f t="shared" si="149"/>
        <v>2401</v>
      </c>
      <c r="B2402">
        <v>354017116483021</v>
      </c>
      <c r="C2402" t="s">
        <v>29</v>
      </c>
      <c r="D2402" s="3">
        <v>44636.263865740744</v>
      </c>
      <c r="E2402" s="4">
        <f t="shared" si="148"/>
        <v>44636.263865740744</v>
      </c>
      <c r="F2402" s="1" t="s">
        <v>13</v>
      </c>
      <c r="G2402" s="11" t="str">
        <f t="shared" si="150"/>
        <v>69201 44636,3</v>
      </c>
      <c r="H2402" s="11" t="str">
        <f t="shared" si="151"/>
        <v>Entrée sortie</v>
      </c>
      <c r="I2402" s="1">
        <v>13</v>
      </c>
      <c r="J2402" s="5">
        <v>2.5462962962962961E-4</v>
      </c>
      <c r="K2402">
        <v>-8.0500000000000005E-4</v>
      </c>
      <c r="L2402" s="6"/>
      <c r="M2402" s="6" t="str">
        <f>IFERROR(VLOOKUP(G2402,TCD!$A$4:$C$362,3,FALSE),"Commune de ramassage")</f>
        <v>Commune de ramassage</v>
      </c>
      <c r="N2402">
        <v>6</v>
      </c>
    </row>
    <row r="2403" spans="1:14" x14ac:dyDescent="0.3">
      <c r="A2403">
        <f t="shared" si="149"/>
        <v>2402</v>
      </c>
      <c r="B2403">
        <v>354017116483021</v>
      </c>
      <c r="C2403" t="s">
        <v>29</v>
      </c>
      <c r="D2403" s="3">
        <v>44636.264120370368</v>
      </c>
      <c r="E2403" s="4">
        <f t="shared" si="148"/>
        <v>44636.264120370368</v>
      </c>
      <c r="F2403" s="1" t="s">
        <v>14</v>
      </c>
      <c r="G2403" s="11" t="str">
        <f t="shared" si="150"/>
        <v>69178 44636,3</v>
      </c>
      <c r="H2403" s="11" t="str">
        <f t="shared" si="151"/>
        <v>Dans la commune</v>
      </c>
      <c r="I2403" s="1">
        <v>28</v>
      </c>
      <c r="J2403" s="5">
        <v>1.3888888888888889E-4</v>
      </c>
      <c r="K2403">
        <v>1.05E-4</v>
      </c>
      <c r="L2403" s="6"/>
      <c r="M2403" s="6" t="str">
        <f>IFERROR(VLOOKUP(G2403,TCD!$A$4:$C$362,3,FALSE),"Commune de ramassage")</f>
        <v>Commune de passage</v>
      </c>
      <c r="N2403">
        <v>7</v>
      </c>
    </row>
    <row r="2404" spans="1:14" x14ac:dyDescent="0.3">
      <c r="A2404">
        <f t="shared" si="149"/>
        <v>2403</v>
      </c>
      <c r="B2404">
        <v>354017116483021</v>
      </c>
      <c r="C2404" t="s">
        <v>29</v>
      </c>
      <c r="D2404" s="3">
        <v>44636.26425925926</v>
      </c>
      <c r="E2404" s="4">
        <f t="shared" si="148"/>
        <v>44636.26425925926</v>
      </c>
      <c r="F2404" s="1" t="s">
        <v>14</v>
      </c>
      <c r="G2404" s="11" t="str">
        <f t="shared" si="150"/>
        <v>69178 44636,3</v>
      </c>
      <c r="H2404" s="11" t="str">
        <f t="shared" si="151"/>
        <v>Dans la commune</v>
      </c>
      <c r="I2404" s="1">
        <v>7</v>
      </c>
      <c r="J2404" s="5">
        <v>2.3148148148148147E-5</v>
      </c>
      <c r="K2404">
        <v>6.2000000000000003E-5</v>
      </c>
      <c r="L2404" s="6"/>
      <c r="M2404" s="6" t="str">
        <f>IFERROR(VLOOKUP(G2404,TCD!$A$4:$C$362,3,FALSE),"Commune de ramassage")</f>
        <v>Commune de passage</v>
      </c>
      <c r="N2404">
        <v>8</v>
      </c>
    </row>
    <row r="2405" spans="1:14" x14ac:dyDescent="0.3">
      <c r="A2405">
        <f t="shared" si="149"/>
        <v>2404</v>
      </c>
      <c r="B2405">
        <v>354017116483021</v>
      </c>
      <c r="C2405" t="s">
        <v>29</v>
      </c>
      <c r="D2405" s="3">
        <v>44636.264282407406</v>
      </c>
      <c r="E2405" s="4">
        <f t="shared" si="148"/>
        <v>44636.264282407406</v>
      </c>
      <c r="F2405" s="1" t="s">
        <v>14</v>
      </c>
      <c r="G2405" s="11" t="str">
        <f t="shared" si="150"/>
        <v>69178 44636,3</v>
      </c>
      <c r="H2405" s="11" t="str">
        <f t="shared" si="151"/>
        <v>Dans la commune</v>
      </c>
      <c r="I2405" s="1">
        <v>8</v>
      </c>
      <c r="J2405" s="5">
        <v>1.1574074074074073E-4</v>
      </c>
      <c r="K2405">
        <v>6.6000000000000005E-5</v>
      </c>
      <c r="L2405" s="6"/>
      <c r="M2405" s="6" t="str">
        <f>IFERROR(VLOOKUP(G2405,TCD!$A$4:$C$362,3,FALSE),"Commune de ramassage")</f>
        <v>Commune de passage</v>
      </c>
      <c r="N2405">
        <v>9</v>
      </c>
    </row>
    <row r="2406" spans="1:14" x14ac:dyDescent="0.3">
      <c r="A2406">
        <f t="shared" si="149"/>
        <v>2405</v>
      </c>
      <c r="B2406">
        <v>354017116483021</v>
      </c>
      <c r="C2406" t="s">
        <v>29</v>
      </c>
      <c r="D2406" s="3">
        <v>44636.264398148145</v>
      </c>
      <c r="E2406" s="4">
        <f t="shared" si="148"/>
        <v>44636.264398148145</v>
      </c>
      <c r="F2406" s="1" t="s">
        <v>14</v>
      </c>
      <c r="G2406" s="11" t="str">
        <f t="shared" si="150"/>
        <v>69178 44636,3</v>
      </c>
      <c r="H2406" s="11" t="str">
        <f t="shared" si="151"/>
        <v>Dans la commune</v>
      </c>
      <c r="I2406" s="1">
        <v>8</v>
      </c>
      <c r="J2406" s="5">
        <v>4.6296296296296294E-5</v>
      </c>
      <c r="K2406">
        <v>-6.3E-5</v>
      </c>
      <c r="L2406" s="6"/>
      <c r="M2406" s="6" t="str">
        <f>IFERROR(VLOOKUP(G2406,TCD!$A$4:$C$362,3,FALSE),"Commune de ramassage")</f>
        <v>Commune de passage</v>
      </c>
      <c r="N2406">
        <v>10</v>
      </c>
    </row>
    <row r="2407" spans="1:14" x14ac:dyDescent="0.3">
      <c r="A2407">
        <f t="shared" si="149"/>
        <v>2406</v>
      </c>
      <c r="B2407">
        <v>354017116483021</v>
      </c>
      <c r="C2407" t="s">
        <v>29</v>
      </c>
      <c r="D2407" s="3">
        <v>44636.264444444445</v>
      </c>
      <c r="E2407" s="4">
        <f t="shared" si="148"/>
        <v>44636.264444444445</v>
      </c>
      <c r="F2407" s="1" t="s">
        <v>14</v>
      </c>
      <c r="G2407" s="11" t="str">
        <f t="shared" si="150"/>
        <v>69178 44636,3</v>
      </c>
      <c r="H2407" s="11" t="str">
        <f t="shared" si="151"/>
        <v>Dans la commune</v>
      </c>
      <c r="I2407" s="1">
        <v>12</v>
      </c>
      <c r="J2407" s="5">
        <v>1.1689814814814816E-3</v>
      </c>
      <c r="K2407">
        <v>-5.5180000000000003E-3</v>
      </c>
      <c r="L2407" s="6"/>
      <c r="M2407" s="6" t="str">
        <f>IFERROR(VLOOKUP(G2407,TCD!$A$4:$C$362,3,FALSE),"Commune de ramassage")</f>
        <v>Commune de passage</v>
      </c>
      <c r="N2407">
        <v>11</v>
      </c>
    </row>
    <row r="2408" spans="1:14" x14ac:dyDescent="0.3">
      <c r="A2408">
        <f t="shared" si="149"/>
        <v>2407</v>
      </c>
      <c r="B2408">
        <v>354017116483021</v>
      </c>
      <c r="C2408" t="s">
        <v>29</v>
      </c>
      <c r="D2408" s="3">
        <v>44636.265613425923</v>
      </c>
      <c r="E2408" s="4">
        <f t="shared" si="148"/>
        <v>44636.265613425923</v>
      </c>
      <c r="F2408" s="1" t="s">
        <v>14</v>
      </c>
      <c r="G2408" s="11" t="str">
        <f t="shared" si="150"/>
        <v>69178 44636,3</v>
      </c>
      <c r="H2408" s="11" t="str">
        <f t="shared" si="151"/>
        <v>Dans la commune</v>
      </c>
      <c r="I2408" s="1">
        <v>30</v>
      </c>
      <c r="J2408" s="5">
        <v>2.6620370370370372E-4</v>
      </c>
      <c r="K2408">
        <v>-1.3190000000000001E-3</v>
      </c>
      <c r="L2408" s="6"/>
      <c r="M2408" s="6" t="str">
        <f>IFERROR(VLOOKUP(G2408,TCD!$A$4:$C$362,3,FALSE),"Commune de ramassage")</f>
        <v>Commune de passage</v>
      </c>
      <c r="N2408">
        <v>12</v>
      </c>
    </row>
    <row r="2409" spans="1:14" x14ac:dyDescent="0.3">
      <c r="A2409">
        <f t="shared" si="149"/>
        <v>2408</v>
      </c>
      <c r="B2409">
        <v>354017116483021</v>
      </c>
      <c r="C2409" t="s">
        <v>29</v>
      </c>
      <c r="D2409" s="3">
        <v>44636.265879629631</v>
      </c>
      <c r="E2409" s="4">
        <f t="shared" si="148"/>
        <v>44636.265879629631</v>
      </c>
      <c r="F2409" s="1" t="s">
        <v>14</v>
      </c>
      <c r="G2409" s="11" t="str">
        <f t="shared" si="150"/>
        <v>69178 44636,3</v>
      </c>
      <c r="H2409" s="11" t="str">
        <f t="shared" si="151"/>
        <v>Dans la commune</v>
      </c>
      <c r="I2409" s="1">
        <v>47</v>
      </c>
      <c r="J2409" s="5">
        <v>1.6203703703703703E-4</v>
      </c>
      <c r="K2409">
        <v>-1.0499999999999999E-3</v>
      </c>
      <c r="L2409" s="6"/>
      <c r="M2409" s="6" t="str">
        <f>IFERROR(VLOOKUP(G2409,TCD!$A$4:$C$362,3,FALSE),"Commune de ramassage")</f>
        <v>Commune de passage</v>
      </c>
      <c r="N2409">
        <v>13</v>
      </c>
    </row>
    <row r="2410" spans="1:14" x14ac:dyDescent="0.3">
      <c r="A2410">
        <f t="shared" si="149"/>
        <v>2409</v>
      </c>
      <c r="B2410">
        <v>354017116483021</v>
      </c>
      <c r="C2410" t="s">
        <v>29</v>
      </c>
      <c r="D2410" s="3">
        <v>44636.266041666669</v>
      </c>
      <c r="E2410" s="4">
        <f t="shared" si="148"/>
        <v>44636.266041666669</v>
      </c>
      <c r="F2410" s="1" t="s">
        <v>14</v>
      </c>
      <c r="G2410" s="11" t="str">
        <f t="shared" si="150"/>
        <v>69178 44636,3</v>
      </c>
      <c r="H2410" s="11" t="str">
        <f t="shared" si="151"/>
        <v>Dans la commune</v>
      </c>
      <c r="I2410" s="1">
        <v>29</v>
      </c>
      <c r="J2410" s="5">
        <v>5.7870370370370366E-5</v>
      </c>
      <c r="K2410">
        <v>-9.5000000000000005E-5</v>
      </c>
      <c r="L2410" s="6"/>
      <c r="M2410" s="6" t="str">
        <f>IFERROR(VLOOKUP(G2410,TCD!$A$4:$C$362,3,FALSE),"Commune de ramassage")</f>
        <v>Commune de passage</v>
      </c>
      <c r="N2410">
        <v>14</v>
      </c>
    </row>
    <row r="2411" spans="1:14" x14ac:dyDescent="0.3">
      <c r="A2411">
        <f t="shared" si="149"/>
        <v>2410</v>
      </c>
      <c r="B2411">
        <v>354017116483021</v>
      </c>
      <c r="C2411" t="s">
        <v>29</v>
      </c>
      <c r="D2411" s="3">
        <v>44636.266099537039</v>
      </c>
      <c r="E2411" s="4">
        <f t="shared" si="148"/>
        <v>44636.266099537039</v>
      </c>
      <c r="F2411" s="1" t="s">
        <v>14</v>
      </c>
      <c r="G2411" s="11" t="str">
        <f t="shared" si="150"/>
        <v>69178 44636,3</v>
      </c>
      <c r="H2411" s="11" t="str">
        <f t="shared" si="151"/>
        <v>Dans la commune</v>
      </c>
      <c r="I2411" s="1">
        <v>17</v>
      </c>
      <c r="J2411" s="5">
        <v>2.3148148148148147E-5</v>
      </c>
      <c r="K2411">
        <v>5.0000000000000002E-5</v>
      </c>
      <c r="L2411" s="6"/>
      <c r="M2411" s="6" t="str">
        <f>IFERROR(VLOOKUP(G2411,TCD!$A$4:$C$362,3,FALSE),"Commune de ramassage")</f>
        <v>Commune de passage</v>
      </c>
      <c r="N2411">
        <v>15</v>
      </c>
    </row>
    <row r="2412" spans="1:14" x14ac:dyDescent="0.3">
      <c r="A2412">
        <f t="shared" si="149"/>
        <v>2411</v>
      </c>
      <c r="B2412">
        <v>354017116483021</v>
      </c>
      <c r="C2412" t="s">
        <v>29</v>
      </c>
      <c r="D2412" s="3">
        <v>44636.266122685185</v>
      </c>
      <c r="E2412" s="4">
        <f t="shared" si="148"/>
        <v>44636.266122685185</v>
      </c>
      <c r="F2412" s="1" t="s">
        <v>14</v>
      </c>
      <c r="G2412" s="11" t="str">
        <f t="shared" si="150"/>
        <v>69178 44636,3</v>
      </c>
      <c r="H2412" s="11" t="str">
        <f t="shared" si="151"/>
        <v>Dans la commune</v>
      </c>
      <c r="I2412" s="1">
        <v>11</v>
      </c>
      <c r="J2412" s="5">
        <v>3.4722222222222222E-5</v>
      </c>
      <c r="K2412">
        <v>1.35E-4</v>
      </c>
      <c r="L2412" s="6"/>
      <c r="M2412" s="6" t="str">
        <f>IFERROR(VLOOKUP(G2412,TCD!$A$4:$C$362,3,FALSE),"Commune de ramassage")</f>
        <v>Commune de passage</v>
      </c>
      <c r="N2412">
        <v>16</v>
      </c>
    </row>
    <row r="2413" spans="1:14" x14ac:dyDescent="0.3">
      <c r="A2413">
        <f t="shared" si="149"/>
        <v>2412</v>
      </c>
      <c r="B2413">
        <v>354017116483021</v>
      </c>
      <c r="C2413" t="s">
        <v>29</v>
      </c>
      <c r="D2413" s="3">
        <v>44636.266157407408</v>
      </c>
      <c r="E2413" s="4">
        <f t="shared" si="148"/>
        <v>44636.266157407408</v>
      </c>
      <c r="F2413" s="1" t="s">
        <v>14</v>
      </c>
      <c r="G2413" s="11" t="str">
        <f t="shared" si="150"/>
        <v>69178 44636,3</v>
      </c>
      <c r="H2413" s="11" t="str">
        <f t="shared" si="151"/>
        <v>Dans la commune</v>
      </c>
      <c r="I2413" s="1">
        <v>19</v>
      </c>
      <c r="J2413" s="5">
        <v>4.6296296296296294E-5</v>
      </c>
      <c r="K2413">
        <v>1.3899999999999999E-4</v>
      </c>
      <c r="L2413" s="6"/>
      <c r="M2413" s="6" t="str">
        <f>IFERROR(VLOOKUP(G2413,TCD!$A$4:$C$362,3,FALSE),"Commune de ramassage")</f>
        <v>Commune de passage</v>
      </c>
      <c r="N2413">
        <v>17</v>
      </c>
    </row>
    <row r="2414" spans="1:14" x14ac:dyDescent="0.3">
      <c r="A2414">
        <f t="shared" si="149"/>
        <v>2413</v>
      </c>
      <c r="B2414">
        <v>354017116483021</v>
      </c>
      <c r="C2414" t="s">
        <v>29</v>
      </c>
      <c r="D2414" s="3">
        <v>44636.266203703701</v>
      </c>
      <c r="E2414" s="4">
        <f t="shared" si="148"/>
        <v>44636.266203703701</v>
      </c>
      <c r="F2414" s="1" t="s">
        <v>14</v>
      </c>
      <c r="G2414" s="11" t="str">
        <f t="shared" si="150"/>
        <v>69178 44636,3</v>
      </c>
      <c r="H2414" s="11" t="str">
        <f t="shared" si="151"/>
        <v>Dans la commune</v>
      </c>
      <c r="I2414" s="1">
        <v>15</v>
      </c>
      <c r="J2414" s="5">
        <v>1.1574074074074073E-5</v>
      </c>
      <c r="K2414">
        <v>6.4999999999999994E-5</v>
      </c>
      <c r="L2414" s="6"/>
      <c r="M2414" s="6" t="str">
        <f>IFERROR(VLOOKUP(G2414,TCD!$A$4:$C$362,3,FALSE),"Commune de ramassage")</f>
        <v>Commune de passage</v>
      </c>
      <c r="N2414">
        <v>18</v>
      </c>
    </row>
    <row r="2415" spans="1:14" x14ac:dyDescent="0.3">
      <c r="A2415">
        <f t="shared" si="149"/>
        <v>2414</v>
      </c>
      <c r="B2415">
        <v>354017116483021</v>
      </c>
      <c r="C2415" t="s">
        <v>29</v>
      </c>
      <c r="D2415" s="3">
        <v>44636.266215277778</v>
      </c>
      <c r="E2415" s="4">
        <f t="shared" si="148"/>
        <v>44636.266215277778</v>
      </c>
      <c r="F2415" s="1" t="s">
        <v>14</v>
      </c>
      <c r="G2415" s="11" t="str">
        <f t="shared" si="150"/>
        <v>69178 44636,3</v>
      </c>
      <c r="H2415" s="11" t="str">
        <f t="shared" si="151"/>
        <v>Dans la commune</v>
      </c>
      <c r="I2415" s="1">
        <v>14</v>
      </c>
      <c r="J2415" s="5">
        <v>4.6296296296296294E-5</v>
      </c>
      <c r="K2415">
        <v>2.5999999999999998E-5</v>
      </c>
      <c r="L2415" s="6"/>
      <c r="M2415" s="6" t="str">
        <f>IFERROR(VLOOKUP(G2415,TCD!$A$4:$C$362,3,FALSE),"Commune de ramassage")</f>
        <v>Commune de passage</v>
      </c>
      <c r="N2415">
        <v>19</v>
      </c>
    </row>
    <row r="2416" spans="1:14" x14ac:dyDescent="0.3">
      <c r="A2416">
        <f t="shared" si="149"/>
        <v>2415</v>
      </c>
      <c r="B2416">
        <v>354017116483021</v>
      </c>
      <c r="C2416" t="s">
        <v>29</v>
      </c>
      <c r="D2416" s="3">
        <v>44636.266261574077</v>
      </c>
      <c r="E2416" s="4">
        <f t="shared" si="148"/>
        <v>44636.266261574077</v>
      </c>
      <c r="F2416" s="1" t="s">
        <v>14</v>
      </c>
      <c r="G2416" s="11" t="str">
        <f t="shared" si="150"/>
        <v>69178 44636,3</v>
      </c>
      <c r="H2416" s="11" t="str">
        <f t="shared" si="151"/>
        <v>Dans la commune</v>
      </c>
      <c r="I2416" s="1">
        <v>11</v>
      </c>
      <c r="J2416" s="5">
        <v>8.1018518518518516E-5</v>
      </c>
      <c r="K2416">
        <v>2.9E-5</v>
      </c>
      <c r="L2416" s="6"/>
      <c r="M2416" s="6" t="str">
        <f>IFERROR(VLOOKUP(G2416,TCD!$A$4:$C$362,3,FALSE),"Commune de ramassage")</f>
        <v>Commune de passage</v>
      </c>
      <c r="N2416">
        <v>20</v>
      </c>
    </row>
    <row r="2417" spans="1:14" x14ac:dyDescent="0.3">
      <c r="A2417">
        <f t="shared" si="149"/>
        <v>2416</v>
      </c>
      <c r="B2417">
        <v>354017116483021</v>
      </c>
      <c r="C2417" t="s">
        <v>29</v>
      </c>
      <c r="D2417" s="3">
        <v>44636.266342592593</v>
      </c>
      <c r="E2417" s="4">
        <f t="shared" si="148"/>
        <v>44636.266342592593</v>
      </c>
      <c r="F2417" s="1" t="s">
        <v>14</v>
      </c>
      <c r="G2417" s="11" t="str">
        <f t="shared" si="150"/>
        <v>69178 44636,3</v>
      </c>
      <c r="H2417" s="11" t="str">
        <f t="shared" si="151"/>
        <v>Dans la commune</v>
      </c>
      <c r="I2417" s="1">
        <v>13</v>
      </c>
      <c r="J2417" s="5">
        <v>3.4722222222222222E-5</v>
      </c>
      <c r="K2417">
        <v>8.7999999999999998E-5</v>
      </c>
      <c r="L2417" s="6"/>
      <c r="M2417" s="6" t="str">
        <f>IFERROR(VLOOKUP(G2417,TCD!$A$4:$C$362,3,FALSE),"Commune de ramassage")</f>
        <v>Commune de passage</v>
      </c>
      <c r="N2417">
        <v>21</v>
      </c>
    </row>
    <row r="2418" spans="1:14" x14ac:dyDescent="0.3">
      <c r="A2418">
        <f t="shared" si="149"/>
        <v>2417</v>
      </c>
      <c r="B2418">
        <v>354017116483021</v>
      </c>
      <c r="C2418" t="s">
        <v>29</v>
      </c>
      <c r="D2418" s="3">
        <v>44636.266377314816</v>
      </c>
      <c r="E2418" s="4">
        <f t="shared" si="148"/>
        <v>44636.266377314816</v>
      </c>
      <c r="F2418" s="1" t="s">
        <v>14</v>
      </c>
      <c r="G2418" s="11" t="str">
        <f t="shared" si="150"/>
        <v>69178 44636,3</v>
      </c>
      <c r="H2418" s="11" t="str">
        <f t="shared" si="151"/>
        <v>Dans la commune</v>
      </c>
      <c r="I2418" s="1">
        <v>8</v>
      </c>
      <c r="J2418" s="5">
        <v>5.7870370370370366E-5</v>
      </c>
      <c r="K2418">
        <v>7.2000000000000002E-5</v>
      </c>
      <c r="L2418" s="6"/>
      <c r="M2418" s="6" t="str">
        <f>IFERROR(VLOOKUP(G2418,TCD!$A$4:$C$362,3,FALSE),"Commune de ramassage")</f>
        <v>Commune de passage</v>
      </c>
      <c r="N2418">
        <v>22</v>
      </c>
    </row>
    <row r="2419" spans="1:14" x14ac:dyDescent="0.3">
      <c r="A2419">
        <f t="shared" si="149"/>
        <v>2418</v>
      </c>
      <c r="B2419">
        <v>354017116483021</v>
      </c>
      <c r="C2419" t="s">
        <v>29</v>
      </c>
      <c r="D2419" s="3">
        <v>44636.266435185185</v>
      </c>
      <c r="E2419" s="4">
        <f t="shared" si="148"/>
        <v>44636.266435185185</v>
      </c>
      <c r="F2419" s="1" t="s">
        <v>14</v>
      </c>
      <c r="G2419" s="11" t="str">
        <f t="shared" si="150"/>
        <v>69178 44636,3</v>
      </c>
      <c r="H2419" s="11" t="str">
        <f t="shared" si="151"/>
        <v>Dans la commune</v>
      </c>
      <c r="I2419" s="1">
        <v>8</v>
      </c>
      <c r="J2419" s="5">
        <v>1.2384259259259258E-3</v>
      </c>
      <c r="K2419">
        <v>-2.5000000000000001E-5</v>
      </c>
      <c r="L2419" s="6"/>
      <c r="M2419" s="6" t="str">
        <f>IFERROR(VLOOKUP(G2419,TCD!$A$4:$C$362,3,FALSE),"Commune de ramassage")</f>
        <v>Commune de passage</v>
      </c>
      <c r="N2419">
        <v>23</v>
      </c>
    </row>
    <row r="2420" spans="1:14" x14ac:dyDescent="0.3">
      <c r="A2420">
        <f t="shared" si="149"/>
        <v>2419</v>
      </c>
      <c r="B2420">
        <v>354017116483021</v>
      </c>
      <c r="C2420" t="s">
        <v>29</v>
      </c>
      <c r="D2420" s="3">
        <v>44636.26767361111</v>
      </c>
      <c r="E2420" s="4">
        <f t="shared" si="148"/>
        <v>44636.26767361111</v>
      </c>
      <c r="F2420" s="1" t="s">
        <v>14</v>
      </c>
      <c r="G2420" s="11" t="str">
        <f t="shared" si="150"/>
        <v>69178 44636,3</v>
      </c>
      <c r="H2420" s="11" t="str">
        <f t="shared" si="151"/>
        <v>Dans la commune</v>
      </c>
      <c r="I2420" s="1">
        <v>0</v>
      </c>
      <c r="J2420" s="5">
        <v>3.1250000000000001E-4</v>
      </c>
      <c r="K2420">
        <v>-1.7E-5</v>
      </c>
      <c r="L2420" s="6"/>
      <c r="M2420" s="6" t="str">
        <f>IFERROR(VLOOKUP(G2420,TCD!$A$4:$C$362,3,FALSE),"Commune de ramassage")</f>
        <v>Commune de passage</v>
      </c>
      <c r="N2420">
        <v>24</v>
      </c>
    </row>
    <row r="2421" spans="1:14" x14ac:dyDescent="0.3">
      <c r="A2421">
        <f t="shared" si="149"/>
        <v>2420</v>
      </c>
      <c r="B2421">
        <v>354017116483021</v>
      </c>
      <c r="C2421" t="s">
        <v>29</v>
      </c>
      <c r="D2421" s="3">
        <v>44636.26798611111</v>
      </c>
      <c r="E2421" s="4">
        <f t="shared" si="148"/>
        <v>44636.26798611111</v>
      </c>
      <c r="F2421" s="1" t="s">
        <v>14</v>
      </c>
      <c r="G2421" s="11" t="str">
        <f t="shared" si="150"/>
        <v>69178 44636,3</v>
      </c>
      <c r="H2421" s="11" t="str">
        <f t="shared" si="151"/>
        <v>Dans la commune</v>
      </c>
      <c r="I2421" s="1">
        <v>0</v>
      </c>
      <c r="J2421" s="5">
        <v>2.199074074074074E-4</v>
      </c>
      <c r="K2421">
        <v>-1.2799999999999999E-4</v>
      </c>
      <c r="L2421" s="6"/>
      <c r="M2421" s="6" t="str">
        <f>IFERROR(VLOOKUP(G2421,TCD!$A$4:$C$362,3,FALSE),"Commune de ramassage")</f>
        <v>Commune de passage</v>
      </c>
      <c r="N2421">
        <v>25</v>
      </c>
    </row>
    <row r="2422" spans="1:14" x14ac:dyDescent="0.3">
      <c r="A2422">
        <f t="shared" si="149"/>
        <v>2421</v>
      </c>
      <c r="B2422">
        <v>354017116483021</v>
      </c>
      <c r="C2422" t="s">
        <v>29</v>
      </c>
      <c r="D2422" s="3">
        <v>44636.268206018518</v>
      </c>
      <c r="E2422" s="4">
        <f t="shared" si="148"/>
        <v>44636.268206018518</v>
      </c>
      <c r="F2422" s="1" t="s">
        <v>14</v>
      </c>
      <c r="G2422" s="11" t="str">
        <f t="shared" si="150"/>
        <v>69178 44636,3</v>
      </c>
      <c r="H2422" s="11" t="str">
        <f t="shared" si="151"/>
        <v>Dans la commune</v>
      </c>
      <c r="I2422" s="1">
        <v>8</v>
      </c>
      <c r="J2422" s="5">
        <v>4.6296296296296294E-5</v>
      </c>
      <c r="K2422">
        <v>-5.3999999999999998E-5</v>
      </c>
      <c r="L2422" s="6"/>
      <c r="M2422" s="6" t="str">
        <f>IFERROR(VLOOKUP(G2422,TCD!$A$4:$C$362,3,FALSE),"Commune de ramassage")</f>
        <v>Commune de passage</v>
      </c>
      <c r="N2422">
        <v>26</v>
      </c>
    </row>
    <row r="2423" spans="1:14" x14ac:dyDescent="0.3">
      <c r="A2423">
        <f t="shared" si="149"/>
        <v>2422</v>
      </c>
      <c r="B2423">
        <v>354017116483021</v>
      </c>
      <c r="C2423" t="s">
        <v>29</v>
      </c>
      <c r="D2423" s="3">
        <v>44636.268252314818</v>
      </c>
      <c r="E2423" s="4">
        <f t="shared" si="148"/>
        <v>44636.268252314818</v>
      </c>
      <c r="F2423" s="1" t="s">
        <v>14</v>
      </c>
      <c r="G2423" s="11" t="str">
        <f t="shared" si="150"/>
        <v>69178 44636,3</v>
      </c>
      <c r="H2423" s="11" t="str">
        <f t="shared" si="151"/>
        <v>Dans la commune</v>
      </c>
      <c r="I2423" s="1">
        <v>11</v>
      </c>
      <c r="J2423" s="5">
        <v>1.273148148148148E-4</v>
      </c>
      <c r="K2423">
        <v>-8.1000000000000004E-5</v>
      </c>
      <c r="L2423" s="6"/>
      <c r="M2423" s="6" t="str">
        <f>IFERROR(VLOOKUP(G2423,TCD!$A$4:$C$362,3,FALSE),"Commune de ramassage")</f>
        <v>Commune de passage</v>
      </c>
      <c r="N2423">
        <v>27</v>
      </c>
    </row>
    <row r="2424" spans="1:14" x14ac:dyDescent="0.3">
      <c r="A2424">
        <f t="shared" si="149"/>
        <v>2423</v>
      </c>
      <c r="B2424">
        <v>354017116483021</v>
      </c>
      <c r="C2424" t="s">
        <v>29</v>
      </c>
      <c r="D2424" s="3">
        <v>44636.268379629626</v>
      </c>
      <c r="E2424" s="4">
        <f t="shared" si="148"/>
        <v>44636.268379629626</v>
      </c>
      <c r="F2424" s="1" t="s">
        <v>14</v>
      </c>
      <c r="G2424" s="11" t="str">
        <f t="shared" si="150"/>
        <v>69178 44636,3</v>
      </c>
      <c r="H2424" s="11" t="str">
        <f t="shared" si="151"/>
        <v>Dans la commune</v>
      </c>
      <c r="I2424" s="1">
        <v>16</v>
      </c>
      <c r="J2424" s="5">
        <v>2.3148148148148147E-5</v>
      </c>
      <c r="K2424">
        <v>-9.5000000000000005E-5</v>
      </c>
      <c r="L2424" s="6"/>
      <c r="M2424" s="6" t="str">
        <f>IFERROR(VLOOKUP(G2424,TCD!$A$4:$C$362,3,FALSE),"Commune de ramassage")</f>
        <v>Commune de passage</v>
      </c>
      <c r="N2424">
        <v>28</v>
      </c>
    </row>
    <row r="2425" spans="1:14" x14ac:dyDescent="0.3">
      <c r="A2425">
        <f t="shared" si="149"/>
        <v>2424</v>
      </c>
      <c r="B2425">
        <v>354017116483021</v>
      </c>
      <c r="C2425" t="s">
        <v>29</v>
      </c>
      <c r="D2425" s="3">
        <v>44636.26840277778</v>
      </c>
      <c r="E2425" s="4">
        <f t="shared" si="148"/>
        <v>44636.26840277778</v>
      </c>
      <c r="F2425" s="1" t="s">
        <v>14</v>
      </c>
      <c r="G2425" s="11" t="str">
        <f t="shared" si="150"/>
        <v>69178 44636,3</v>
      </c>
      <c r="H2425" s="11" t="str">
        <f t="shared" si="151"/>
        <v>Dans la commune</v>
      </c>
      <c r="I2425" s="1">
        <v>16</v>
      </c>
      <c r="J2425" s="5">
        <v>3.4722222222222222E-5</v>
      </c>
      <c r="K2425">
        <v>-1.22E-4</v>
      </c>
      <c r="L2425" s="6"/>
      <c r="M2425" s="6" t="str">
        <f>IFERROR(VLOOKUP(G2425,TCD!$A$4:$C$362,3,FALSE),"Commune de ramassage")</f>
        <v>Commune de passage</v>
      </c>
      <c r="N2425">
        <v>29</v>
      </c>
    </row>
    <row r="2426" spans="1:14" x14ac:dyDescent="0.3">
      <c r="A2426">
        <f t="shared" si="149"/>
        <v>2425</v>
      </c>
      <c r="B2426">
        <v>354017116483021</v>
      </c>
      <c r="C2426" t="s">
        <v>29</v>
      </c>
      <c r="D2426" s="3">
        <v>44636.268437500003</v>
      </c>
      <c r="E2426" s="4">
        <f t="shared" si="148"/>
        <v>44636.268437500003</v>
      </c>
      <c r="F2426" s="1" t="s">
        <v>14</v>
      </c>
      <c r="G2426" s="11" t="str">
        <f t="shared" si="150"/>
        <v>69178 44636,3</v>
      </c>
      <c r="H2426" s="11" t="str">
        <f t="shared" si="151"/>
        <v>Dans la commune</v>
      </c>
      <c r="I2426" s="1">
        <v>17</v>
      </c>
      <c r="J2426" s="5">
        <v>4.6296296296296294E-5</v>
      </c>
      <c r="K2426">
        <v>-1.22E-4</v>
      </c>
      <c r="L2426" s="6"/>
      <c r="M2426" s="6" t="str">
        <f>IFERROR(VLOOKUP(G2426,TCD!$A$4:$C$362,3,FALSE),"Commune de ramassage")</f>
        <v>Commune de passage</v>
      </c>
      <c r="N2426">
        <v>30</v>
      </c>
    </row>
    <row r="2427" spans="1:14" x14ac:dyDescent="0.3">
      <c r="A2427">
        <f t="shared" si="149"/>
        <v>2426</v>
      </c>
      <c r="B2427">
        <v>354017116483021</v>
      </c>
      <c r="C2427" t="s">
        <v>29</v>
      </c>
      <c r="D2427" s="3">
        <v>44636.268483796295</v>
      </c>
      <c r="E2427" s="4">
        <f t="shared" si="148"/>
        <v>44636.268483796295</v>
      </c>
      <c r="F2427" s="1" t="s">
        <v>14</v>
      </c>
      <c r="G2427" s="11" t="str">
        <f t="shared" si="150"/>
        <v>69178 44636,3</v>
      </c>
      <c r="H2427" s="11" t="str">
        <f t="shared" si="151"/>
        <v>Dans la commune</v>
      </c>
      <c r="I2427" s="1">
        <v>8</v>
      </c>
      <c r="J2427" s="5">
        <v>4.6296296296296294E-5</v>
      </c>
      <c r="K2427">
        <v>-6.9999999999999994E-5</v>
      </c>
      <c r="L2427" s="6"/>
      <c r="M2427" s="6" t="str">
        <f>IFERROR(VLOOKUP(G2427,TCD!$A$4:$C$362,3,FALSE),"Commune de ramassage")</f>
        <v>Commune de passage</v>
      </c>
      <c r="N2427">
        <v>31</v>
      </c>
    </row>
    <row r="2428" spans="1:14" x14ac:dyDescent="0.3">
      <c r="A2428">
        <f t="shared" si="149"/>
        <v>2427</v>
      </c>
      <c r="B2428">
        <v>354017116483021</v>
      </c>
      <c r="C2428" t="s">
        <v>29</v>
      </c>
      <c r="D2428" s="3">
        <v>44636.268530092595</v>
      </c>
      <c r="E2428" s="4">
        <f t="shared" si="148"/>
        <v>44636.268530092595</v>
      </c>
      <c r="F2428" s="1" t="s">
        <v>14</v>
      </c>
      <c r="G2428" s="11" t="str">
        <f t="shared" si="150"/>
        <v>69178 44636,3</v>
      </c>
      <c r="H2428" s="11" t="str">
        <f t="shared" si="151"/>
        <v>Dans la commune</v>
      </c>
      <c r="I2428" s="1">
        <v>9</v>
      </c>
      <c r="J2428" s="5">
        <v>7.291666666666667E-4</v>
      </c>
      <c r="K2428">
        <v>-3.2829999999999999E-3</v>
      </c>
      <c r="L2428" s="6"/>
      <c r="M2428" s="6" t="str">
        <f>IFERROR(VLOOKUP(G2428,TCD!$A$4:$C$362,3,FALSE),"Commune de ramassage")</f>
        <v>Commune de passage</v>
      </c>
      <c r="N2428">
        <v>32</v>
      </c>
    </row>
    <row r="2429" spans="1:14" x14ac:dyDescent="0.3">
      <c r="A2429">
        <f t="shared" si="149"/>
        <v>2428</v>
      </c>
      <c r="B2429">
        <v>354017116483021</v>
      </c>
      <c r="C2429" t="s">
        <v>29</v>
      </c>
      <c r="D2429" s="3">
        <v>44636.269259259258</v>
      </c>
      <c r="E2429" s="4">
        <f t="shared" si="148"/>
        <v>44636.269259259258</v>
      </c>
      <c r="F2429" s="1" t="s">
        <v>14</v>
      </c>
      <c r="G2429" s="11" t="str">
        <f t="shared" si="150"/>
        <v>69178 44636,3</v>
      </c>
      <c r="H2429" s="11" t="str">
        <f t="shared" si="151"/>
        <v>Entrée sortie</v>
      </c>
      <c r="I2429" s="1">
        <v>51</v>
      </c>
      <c r="J2429" s="5">
        <v>6.3657407407407402E-4</v>
      </c>
      <c r="K2429">
        <v>-1.9400000000000001E-3</v>
      </c>
      <c r="L2429" s="6"/>
      <c r="M2429" s="6" t="str">
        <f>IFERROR(VLOOKUP(G2429,TCD!$A$4:$C$362,3,FALSE),"Commune de ramassage")</f>
        <v>Commune de passage</v>
      </c>
      <c r="N2429">
        <v>33</v>
      </c>
    </row>
    <row r="2430" spans="1:14" x14ac:dyDescent="0.3">
      <c r="A2430">
        <f t="shared" si="149"/>
        <v>2429</v>
      </c>
      <c r="B2430">
        <v>354017116483021</v>
      </c>
      <c r="C2430" t="s">
        <v>29</v>
      </c>
      <c r="D2430" s="3">
        <v>44636.269895833335</v>
      </c>
      <c r="E2430" s="4">
        <f t="shared" si="148"/>
        <v>44636.269895833335</v>
      </c>
      <c r="F2430" s="1" t="s">
        <v>25</v>
      </c>
      <c r="G2430" s="11" t="str">
        <f t="shared" si="150"/>
        <v>69099 44636,3</v>
      </c>
      <c r="H2430" s="11" t="str">
        <f t="shared" si="151"/>
        <v>Dans la commune</v>
      </c>
      <c r="I2430" s="1">
        <v>9</v>
      </c>
      <c r="J2430" s="5">
        <v>3.4722222222222222E-5</v>
      </c>
      <c r="K2430">
        <v>6.7999999999999999E-5</v>
      </c>
      <c r="L2430" s="6"/>
      <c r="M2430" s="6" t="str">
        <f>IFERROR(VLOOKUP(G2430,TCD!$A$4:$C$362,3,FALSE),"Commune de ramassage")</f>
        <v>Commune de ramassage</v>
      </c>
      <c r="N2430">
        <v>34</v>
      </c>
    </row>
    <row r="2431" spans="1:14" x14ac:dyDescent="0.3">
      <c r="A2431">
        <f t="shared" si="149"/>
        <v>2430</v>
      </c>
      <c r="B2431">
        <v>354017116483021</v>
      </c>
      <c r="C2431" t="s">
        <v>29</v>
      </c>
      <c r="D2431" s="3">
        <v>44636.269930555558</v>
      </c>
      <c r="E2431" s="4">
        <f t="shared" si="148"/>
        <v>44636.269930555558</v>
      </c>
      <c r="F2431" s="1" t="s">
        <v>25</v>
      </c>
      <c r="G2431" s="11" t="str">
        <f t="shared" si="150"/>
        <v>69099 44636,3</v>
      </c>
      <c r="H2431" s="11" t="str">
        <f t="shared" si="151"/>
        <v>Dans la commune</v>
      </c>
      <c r="I2431" s="1">
        <v>11</v>
      </c>
      <c r="J2431" s="5">
        <v>8.3333333333333339E-4</v>
      </c>
      <c r="K2431">
        <v>5.1219999999999998E-3</v>
      </c>
      <c r="L2431" s="6"/>
      <c r="M2431" s="6" t="str">
        <f>IFERROR(VLOOKUP(G2431,TCD!$A$4:$C$362,3,FALSE),"Commune de ramassage")</f>
        <v>Commune de ramassage</v>
      </c>
      <c r="N2431">
        <v>35</v>
      </c>
    </row>
    <row r="2432" spans="1:14" x14ac:dyDescent="0.3">
      <c r="A2432">
        <f t="shared" si="149"/>
        <v>2431</v>
      </c>
      <c r="B2432">
        <v>354017116483021</v>
      </c>
      <c r="C2432" t="s">
        <v>29</v>
      </c>
      <c r="D2432" s="3">
        <v>44636.27076388889</v>
      </c>
      <c r="E2432" s="4">
        <f t="shared" si="148"/>
        <v>44636.27076388889</v>
      </c>
      <c r="F2432" s="1" t="s">
        <v>25</v>
      </c>
      <c r="G2432" s="11" t="str">
        <f t="shared" si="150"/>
        <v>69099 44636,3</v>
      </c>
      <c r="H2432" s="11" t="str">
        <f t="shared" si="151"/>
        <v>Dans la commune</v>
      </c>
      <c r="I2432" s="1">
        <v>25</v>
      </c>
      <c r="J2432" s="5">
        <v>1.7361111111111112E-4</v>
      </c>
      <c r="K2432">
        <v>7.4200000000000004E-4</v>
      </c>
      <c r="L2432" s="6"/>
      <c r="M2432" s="6" t="str">
        <f>IFERROR(VLOOKUP(G2432,TCD!$A$4:$C$362,3,FALSE),"Commune de ramassage")</f>
        <v>Commune de ramassage</v>
      </c>
      <c r="N2432">
        <v>36</v>
      </c>
    </row>
    <row r="2433" spans="1:14" x14ac:dyDescent="0.3">
      <c r="A2433">
        <f t="shared" si="149"/>
        <v>2432</v>
      </c>
      <c r="B2433">
        <v>354017116483021</v>
      </c>
      <c r="C2433" t="s">
        <v>29</v>
      </c>
      <c r="D2433" s="3">
        <v>44636.270937499998</v>
      </c>
      <c r="E2433" s="4">
        <f t="shared" si="148"/>
        <v>44636.270937499998</v>
      </c>
      <c r="F2433" s="1" t="s">
        <v>25</v>
      </c>
      <c r="G2433" s="11" t="str">
        <f t="shared" si="150"/>
        <v>69099 44636,3</v>
      </c>
      <c r="H2433" s="11" t="str">
        <f t="shared" si="151"/>
        <v>Dans la commune</v>
      </c>
      <c r="I2433" s="1">
        <v>7</v>
      </c>
      <c r="J2433" s="5">
        <v>6.7129629629629625E-4</v>
      </c>
      <c r="K2433">
        <v>-1.9999999999999999E-6</v>
      </c>
      <c r="L2433" s="6"/>
      <c r="M2433" s="6" t="str">
        <f>IFERROR(VLOOKUP(G2433,TCD!$A$4:$C$362,3,FALSE),"Commune de ramassage")</f>
        <v>Commune de ramassage</v>
      </c>
      <c r="N2433">
        <v>37</v>
      </c>
    </row>
    <row r="2434" spans="1:14" x14ac:dyDescent="0.3">
      <c r="A2434">
        <f t="shared" si="149"/>
        <v>2433</v>
      </c>
      <c r="B2434">
        <v>354017116483021</v>
      </c>
      <c r="C2434" t="s">
        <v>29</v>
      </c>
      <c r="D2434" s="3">
        <v>44636.271608796298</v>
      </c>
      <c r="E2434" s="4">
        <f t="shared" ref="E2434:E2497" si="152">D2434</f>
        <v>44636.271608796298</v>
      </c>
      <c r="F2434" s="1" t="s">
        <v>25</v>
      </c>
      <c r="G2434" s="11" t="str">
        <f t="shared" si="150"/>
        <v>69099 44636,3</v>
      </c>
      <c r="H2434" s="11" t="str">
        <f t="shared" si="151"/>
        <v>Dans la commune</v>
      </c>
      <c r="I2434" s="1">
        <v>0</v>
      </c>
      <c r="J2434" s="5">
        <v>5.9027777777777778E-4</v>
      </c>
      <c r="K2434">
        <v>-1.22E-4</v>
      </c>
      <c r="L2434" s="6"/>
      <c r="M2434" s="6" t="str">
        <f>IFERROR(VLOOKUP(G2434,TCD!$A$4:$C$362,3,FALSE),"Commune de ramassage")</f>
        <v>Commune de ramassage</v>
      </c>
      <c r="N2434">
        <v>38</v>
      </c>
    </row>
    <row r="2435" spans="1:14" x14ac:dyDescent="0.3">
      <c r="A2435">
        <f t="shared" ref="A2435:A2498" si="153">A2434+1</f>
        <v>2434</v>
      </c>
      <c r="B2435">
        <v>354017116483021</v>
      </c>
      <c r="C2435" t="s">
        <v>29</v>
      </c>
      <c r="D2435" s="3">
        <v>44636.272199074076</v>
      </c>
      <c r="E2435" s="4">
        <f t="shared" si="152"/>
        <v>44636.272199074076</v>
      </c>
      <c r="F2435" s="1" t="s">
        <v>25</v>
      </c>
      <c r="G2435" s="11" t="str">
        <f t="shared" ref="G2435:G2498" si="154">F2435&amp;" "&amp;ROUND(D2435,1)</f>
        <v>69099 44636,3</v>
      </c>
      <c r="H2435" s="11" t="str">
        <f t="shared" ref="H2435:H2498" si="155">IF(F2435=F2436,"Dans la commune","Entrée sortie")</f>
        <v>Dans la commune</v>
      </c>
      <c r="I2435" s="1">
        <v>9</v>
      </c>
      <c r="J2435" s="5">
        <v>5.9027777777777778E-4</v>
      </c>
      <c r="K2435">
        <v>-3.0330000000000001E-3</v>
      </c>
      <c r="L2435" s="6"/>
      <c r="M2435" s="6" t="str">
        <f>IFERROR(VLOOKUP(G2435,TCD!$A$4:$C$362,3,FALSE),"Commune de ramassage")</f>
        <v>Commune de ramassage</v>
      </c>
      <c r="N2435">
        <v>39</v>
      </c>
    </row>
    <row r="2436" spans="1:14" x14ac:dyDescent="0.3">
      <c r="A2436">
        <f t="shared" si="153"/>
        <v>2435</v>
      </c>
      <c r="B2436">
        <v>354017116483021</v>
      </c>
      <c r="C2436" t="s">
        <v>29</v>
      </c>
      <c r="D2436" s="3">
        <v>44636.272789351853</v>
      </c>
      <c r="E2436" s="4">
        <f t="shared" si="152"/>
        <v>44636.272789351853</v>
      </c>
      <c r="F2436" s="1" t="s">
        <v>25</v>
      </c>
      <c r="G2436" s="11" t="str">
        <f t="shared" si="154"/>
        <v>69099 44636,3</v>
      </c>
      <c r="H2436" s="11" t="str">
        <f t="shared" si="155"/>
        <v>Dans la commune</v>
      </c>
      <c r="I2436" s="1">
        <v>29</v>
      </c>
      <c r="J2436" s="5">
        <v>4.8611111111111104E-4</v>
      </c>
      <c r="K2436">
        <v>-2.8149999999999998E-3</v>
      </c>
      <c r="L2436" s="6"/>
      <c r="M2436" s="6" t="str">
        <f>IFERROR(VLOOKUP(G2436,TCD!$A$4:$C$362,3,FALSE),"Commune de ramassage")</f>
        <v>Commune de ramassage</v>
      </c>
      <c r="N2436">
        <v>40</v>
      </c>
    </row>
    <row r="2437" spans="1:14" x14ac:dyDescent="0.3">
      <c r="A2437">
        <f t="shared" si="153"/>
        <v>2436</v>
      </c>
      <c r="B2437">
        <v>354017116483021</v>
      </c>
      <c r="C2437" t="s">
        <v>29</v>
      </c>
      <c r="D2437" s="3">
        <v>44636.273275462961</v>
      </c>
      <c r="E2437" s="4">
        <f t="shared" si="152"/>
        <v>44636.273275462961</v>
      </c>
      <c r="F2437" s="1" t="s">
        <v>25</v>
      </c>
      <c r="G2437" s="11" t="str">
        <f t="shared" si="154"/>
        <v>69099 44636,3</v>
      </c>
      <c r="H2437" s="11" t="str">
        <f t="shared" si="155"/>
        <v>Dans la commune</v>
      </c>
      <c r="I2437" s="1">
        <v>10</v>
      </c>
      <c r="J2437" s="5">
        <v>2.3148148148148147E-5</v>
      </c>
      <c r="K2437">
        <v>-1.7E-5</v>
      </c>
      <c r="L2437" s="6"/>
      <c r="M2437" s="6" t="str">
        <f>IFERROR(VLOOKUP(G2437,TCD!$A$4:$C$362,3,FALSE),"Commune de ramassage")</f>
        <v>Commune de ramassage</v>
      </c>
      <c r="N2437">
        <v>41</v>
      </c>
    </row>
    <row r="2438" spans="1:14" x14ac:dyDescent="0.3">
      <c r="A2438">
        <f t="shared" si="153"/>
        <v>2437</v>
      </c>
      <c r="B2438">
        <v>354017116483021</v>
      </c>
      <c r="C2438" t="s">
        <v>29</v>
      </c>
      <c r="D2438" s="3">
        <v>44636.273298611108</v>
      </c>
      <c r="E2438" s="4">
        <f t="shared" si="152"/>
        <v>44636.273298611108</v>
      </c>
      <c r="F2438" s="1" t="s">
        <v>25</v>
      </c>
      <c r="G2438" s="11" t="str">
        <f t="shared" si="154"/>
        <v>69099 44636,3</v>
      </c>
      <c r="H2438" s="11" t="str">
        <f t="shared" si="155"/>
        <v>Dans la commune</v>
      </c>
      <c r="I2438" s="1">
        <v>9</v>
      </c>
      <c r="J2438" s="5">
        <v>1.6203703703703703E-4</v>
      </c>
      <c r="K2438">
        <v>-5.5000000000000002E-5</v>
      </c>
      <c r="L2438" s="6"/>
      <c r="M2438" s="6" t="str">
        <f>IFERROR(VLOOKUP(G2438,TCD!$A$4:$C$362,3,FALSE),"Commune de ramassage")</f>
        <v>Commune de ramassage</v>
      </c>
      <c r="N2438">
        <v>42</v>
      </c>
    </row>
    <row r="2439" spans="1:14" x14ac:dyDescent="0.3">
      <c r="A2439">
        <f t="shared" si="153"/>
        <v>2438</v>
      </c>
      <c r="B2439">
        <v>354017116483021</v>
      </c>
      <c r="C2439" t="s">
        <v>29</v>
      </c>
      <c r="D2439" s="3">
        <v>44636.273460648146</v>
      </c>
      <c r="E2439" s="4">
        <f t="shared" si="152"/>
        <v>44636.273460648146</v>
      </c>
      <c r="F2439" s="1" t="s">
        <v>25</v>
      </c>
      <c r="G2439" s="11" t="str">
        <f t="shared" si="154"/>
        <v>69099 44636,3</v>
      </c>
      <c r="H2439" s="11" t="str">
        <f t="shared" si="155"/>
        <v>Dans la commune</v>
      </c>
      <c r="I2439" s="1">
        <v>35</v>
      </c>
      <c r="J2439" s="5">
        <v>3.4722222222222222E-5</v>
      </c>
      <c r="K2439">
        <v>-2.5500000000000002E-4</v>
      </c>
      <c r="L2439" s="6"/>
      <c r="M2439" s="6" t="str">
        <f>IFERROR(VLOOKUP(G2439,TCD!$A$4:$C$362,3,FALSE),"Commune de ramassage")</f>
        <v>Commune de ramassage</v>
      </c>
      <c r="N2439">
        <v>43</v>
      </c>
    </row>
    <row r="2440" spans="1:14" x14ac:dyDescent="0.3">
      <c r="A2440">
        <f t="shared" si="153"/>
        <v>2439</v>
      </c>
      <c r="B2440">
        <v>354017116483021</v>
      </c>
      <c r="C2440" t="s">
        <v>29</v>
      </c>
      <c r="D2440" s="3">
        <v>44636.273495370369</v>
      </c>
      <c r="E2440" s="4">
        <f t="shared" si="152"/>
        <v>44636.273495370369</v>
      </c>
      <c r="F2440" s="1" t="s">
        <v>25</v>
      </c>
      <c r="G2440" s="11" t="str">
        <f t="shared" si="154"/>
        <v>69099 44636,3</v>
      </c>
      <c r="H2440" s="11" t="str">
        <f t="shared" si="155"/>
        <v>Entrée sortie</v>
      </c>
      <c r="I2440" s="1">
        <v>36</v>
      </c>
      <c r="J2440" s="5">
        <v>2.0833333333333335E-4</v>
      </c>
      <c r="K2440">
        <v>-1.8109999999999999E-3</v>
      </c>
      <c r="L2440" s="6"/>
      <c r="M2440" s="6" t="str">
        <f>IFERROR(VLOOKUP(G2440,TCD!$A$4:$C$362,3,FALSE),"Commune de ramassage")</f>
        <v>Commune de ramassage</v>
      </c>
      <c r="N2440">
        <v>44</v>
      </c>
    </row>
    <row r="2441" spans="1:14" x14ac:dyDescent="0.3">
      <c r="A2441">
        <f t="shared" si="153"/>
        <v>2440</v>
      </c>
      <c r="B2441">
        <v>354017116483021</v>
      </c>
      <c r="C2441" t="s">
        <v>29</v>
      </c>
      <c r="D2441" s="3">
        <v>44636.2737037037</v>
      </c>
      <c r="E2441" s="4">
        <f t="shared" si="152"/>
        <v>44636.2737037037</v>
      </c>
      <c r="F2441" s="1" t="s">
        <v>30</v>
      </c>
      <c r="G2441" s="11" t="str">
        <f t="shared" si="154"/>
        <v>69132 44636,3</v>
      </c>
      <c r="H2441" s="11" t="str">
        <f t="shared" si="155"/>
        <v>Dans la commune</v>
      </c>
      <c r="I2441" s="1">
        <v>30</v>
      </c>
      <c r="J2441" s="5">
        <v>6.9444444444444444E-5</v>
      </c>
      <c r="K2441">
        <v>-1.3200000000000001E-4</v>
      </c>
      <c r="L2441" s="6"/>
      <c r="M2441" s="6" t="str">
        <f>IFERROR(VLOOKUP(G2441,TCD!$A$4:$C$362,3,FALSE),"Commune de ramassage")</f>
        <v>Commune de ramassage</v>
      </c>
      <c r="N2441">
        <v>45</v>
      </c>
    </row>
    <row r="2442" spans="1:14" x14ac:dyDescent="0.3">
      <c r="A2442">
        <f t="shared" si="153"/>
        <v>2441</v>
      </c>
      <c r="B2442">
        <v>354017116483021</v>
      </c>
      <c r="C2442" t="s">
        <v>29</v>
      </c>
      <c r="D2442" s="3">
        <v>44636.273773148147</v>
      </c>
      <c r="E2442" s="4">
        <f t="shared" si="152"/>
        <v>44636.273773148147</v>
      </c>
      <c r="F2442" s="1" t="s">
        <v>30</v>
      </c>
      <c r="G2442" s="11" t="str">
        <f t="shared" si="154"/>
        <v>69132 44636,3</v>
      </c>
      <c r="H2442" s="11" t="str">
        <f t="shared" si="155"/>
        <v>Dans la commune</v>
      </c>
      <c r="I2442" s="1">
        <v>22</v>
      </c>
      <c r="J2442" s="5">
        <v>2.3148148148148147E-5</v>
      </c>
      <c r="K2442">
        <v>1.8E-5</v>
      </c>
      <c r="L2442" s="6"/>
      <c r="M2442" s="6" t="str">
        <f>IFERROR(VLOOKUP(G2442,TCD!$A$4:$C$362,3,FALSE),"Commune de ramassage")</f>
        <v>Commune de ramassage</v>
      </c>
      <c r="N2442">
        <v>46</v>
      </c>
    </row>
    <row r="2443" spans="1:14" x14ac:dyDescent="0.3">
      <c r="A2443">
        <f t="shared" si="153"/>
        <v>2442</v>
      </c>
      <c r="B2443">
        <v>354017116483021</v>
      </c>
      <c r="C2443" t="s">
        <v>29</v>
      </c>
      <c r="D2443" s="3">
        <v>44636.273796296293</v>
      </c>
      <c r="E2443" s="4">
        <f t="shared" si="152"/>
        <v>44636.273796296293</v>
      </c>
      <c r="F2443" s="1" t="s">
        <v>30</v>
      </c>
      <c r="G2443" s="11" t="str">
        <f t="shared" si="154"/>
        <v>69132 44636,3</v>
      </c>
      <c r="H2443" s="11" t="str">
        <f t="shared" si="155"/>
        <v>Dans la commune</v>
      </c>
      <c r="I2443" s="1">
        <v>17</v>
      </c>
      <c r="J2443" s="5">
        <v>2.3148148148148147E-5</v>
      </c>
      <c r="K2443">
        <v>1E-4</v>
      </c>
      <c r="L2443" s="6"/>
      <c r="M2443" s="6" t="str">
        <f>IFERROR(VLOOKUP(G2443,TCD!$A$4:$C$362,3,FALSE),"Commune de ramassage")</f>
        <v>Commune de ramassage</v>
      </c>
      <c r="N2443">
        <v>47</v>
      </c>
    </row>
    <row r="2444" spans="1:14" x14ac:dyDescent="0.3">
      <c r="A2444">
        <f t="shared" si="153"/>
        <v>2443</v>
      </c>
      <c r="B2444">
        <v>354017116483021</v>
      </c>
      <c r="C2444" t="s">
        <v>29</v>
      </c>
      <c r="D2444" s="3">
        <v>44636.273819444446</v>
      </c>
      <c r="E2444" s="4">
        <f t="shared" si="152"/>
        <v>44636.273819444446</v>
      </c>
      <c r="F2444" s="1" t="s">
        <v>30</v>
      </c>
      <c r="G2444" s="11" t="str">
        <f t="shared" si="154"/>
        <v>69132 44636,3</v>
      </c>
      <c r="H2444" s="11" t="str">
        <f t="shared" si="155"/>
        <v>Dans la commune</v>
      </c>
      <c r="I2444" s="1">
        <v>15</v>
      </c>
      <c r="J2444" s="5">
        <v>1.1458333333333333E-3</v>
      </c>
      <c r="K2444">
        <v>5.6499999999999996E-4</v>
      </c>
      <c r="L2444" s="6"/>
      <c r="M2444" s="6" t="str">
        <f>IFERROR(VLOOKUP(G2444,TCD!$A$4:$C$362,3,FALSE),"Commune de ramassage")</f>
        <v>Commune de ramassage</v>
      </c>
      <c r="N2444">
        <v>48</v>
      </c>
    </row>
    <row r="2445" spans="1:14" x14ac:dyDescent="0.3">
      <c r="A2445">
        <f t="shared" si="153"/>
        <v>2444</v>
      </c>
      <c r="B2445">
        <v>354017116483021</v>
      </c>
      <c r="C2445" t="s">
        <v>29</v>
      </c>
      <c r="D2445" s="3">
        <v>44636.274965277778</v>
      </c>
      <c r="E2445" s="4">
        <f t="shared" si="152"/>
        <v>44636.274965277778</v>
      </c>
      <c r="F2445" s="1" t="s">
        <v>30</v>
      </c>
      <c r="G2445" s="11" t="str">
        <f t="shared" si="154"/>
        <v>69132 44636,3</v>
      </c>
      <c r="H2445" s="11" t="str">
        <f t="shared" si="155"/>
        <v>Dans la commune</v>
      </c>
      <c r="I2445" s="1">
        <v>0</v>
      </c>
      <c r="J2445" s="5">
        <v>6.9444444444444447E-4</v>
      </c>
      <c r="K2445">
        <v>0</v>
      </c>
      <c r="L2445" s="6"/>
      <c r="M2445" s="6" t="str">
        <f>IFERROR(VLOOKUP(G2445,TCD!$A$4:$C$362,3,FALSE),"Commune de ramassage")</f>
        <v>Commune de ramassage</v>
      </c>
      <c r="N2445">
        <v>49</v>
      </c>
    </row>
    <row r="2446" spans="1:14" x14ac:dyDescent="0.3">
      <c r="A2446">
        <f t="shared" si="153"/>
        <v>2445</v>
      </c>
      <c r="B2446">
        <v>354017116483021</v>
      </c>
      <c r="C2446" t="s">
        <v>29</v>
      </c>
      <c r="D2446" s="3">
        <v>44636.275659722225</v>
      </c>
      <c r="E2446" s="4">
        <f t="shared" si="152"/>
        <v>44636.275659722225</v>
      </c>
      <c r="F2446" s="1" t="s">
        <v>30</v>
      </c>
      <c r="G2446" s="11" t="str">
        <f t="shared" si="154"/>
        <v>69132 44636,3</v>
      </c>
      <c r="H2446" s="11" t="str">
        <f t="shared" si="155"/>
        <v>Dans la commune</v>
      </c>
      <c r="I2446" s="1">
        <v>0</v>
      </c>
      <c r="J2446" s="5">
        <v>6.9444444444444444E-5</v>
      </c>
      <c r="K2446">
        <v>2.9E-5</v>
      </c>
      <c r="L2446" s="6"/>
      <c r="M2446" s="6" t="str">
        <f>IFERROR(VLOOKUP(G2446,TCD!$A$4:$C$362,3,FALSE),"Commune de ramassage")</f>
        <v>Commune de ramassage</v>
      </c>
      <c r="N2446">
        <v>50</v>
      </c>
    </row>
    <row r="2447" spans="1:14" x14ac:dyDescent="0.3">
      <c r="A2447">
        <f t="shared" si="153"/>
        <v>2446</v>
      </c>
      <c r="B2447">
        <v>354017116483021</v>
      </c>
      <c r="C2447" t="s">
        <v>29</v>
      </c>
      <c r="D2447" s="3">
        <v>44636.275729166664</v>
      </c>
      <c r="E2447" s="4">
        <f t="shared" si="152"/>
        <v>44636.275729166664</v>
      </c>
      <c r="F2447" s="1" t="s">
        <v>30</v>
      </c>
      <c r="G2447" s="11" t="str">
        <f t="shared" si="154"/>
        <v>69132 44636,3</v>
      </c>
      <c r="H2447" s="11" t="str">
        <f t="shared" si="155"/>
        <v>Dans la commune</v>
      </c>
      <c r="I2447" s="1">
        <v>8</v>
      </c>
      <c r="J2447" s="5">
        <v>7.407407407407407E-4</v>
      </c>
      <c r="K2447">
        <v>2.5600000000000002E-3</v>
      </c>
      <c r="L2447" s="6"/>
      <c r="M2447" s="6" t="str">
        <f>IFERROR(VLOOKUP(G2447,TCD!$A$4:$C$362,3,FALSE),"Commune de ramassage")</f>
        <v>Commune de ramassage</v>
      </c>
      <c r="N2447">
        <v>51</v>
      </c>
    </row>
    <row r="2448" spans="1:14" x14ac:dyDescent="0.3">
      <c r="A2448">
        <f t="shared" si="153"/>
        <v>2447</v>
      </c>
      <c r="B2448">
        <v>354017116483021</v>
      </c>
      <c r="C2448" t="s">
        <v>29</v>
      </c>
      <c r="D2448" s="3">
        <v>44636.276469907411</v>
      </c>
      <c r="E2448" s="4">
        <f t="shared" si="152"/>
        <v>44636.276469907411</v>
      </c>
      <c r="F2448" s="1" t="s">
        <v>30</v>
      </c>
      <c r="G2448" s="11" t="str">
        <f t="shared" si="154"/>
        <v>69132 44636,3</v>
      </c>
      <c r="H2448" s="11" t="str">
        <f t="shared" si="155"/>
        <v>Dans la commune</v>
      </c>
      <c r="I2448" s="1">
        <v>36</v>
      </c>
      <c r="J2448" s="5">
        <v>2.199074074074074E-4</v>
      </c>
      <c r="K2448">
        <v>2.5999999999999998E-5</v>
      </c>
      <c r="L2448" s="6"/>
      <c r="M2448" s="6" t="str">
        <f>IFERROR(VLOOKUP(G2448,TCD!$A$4:$C$362,3,FALSE),"Commune de ramassage")</f>
        <v>Commune de ramassage</v>
      </c>
      <c r="N2448">
        <v>52</v>
      </c>
    </row>
    <row r="2449" spans="1:14" x14ac:dyDescent="0.3">
      <c r="A2449">
        <f t="shared" si="153"/>
        <v>2448</v>
      </c>
      <c r="B2449">
        <v>354017116483021</v>
      </c>
      <c r="C2449" t="s">
        <v>29</v>
      </c>
      <c r="D2449" s="3">
        <v>44636.276689814818</v>
      </c>
      <c r="E2449" s="4">
        <f t="shared" si="152"/>
        <v>44636.276689814818</v>
      </c>
      <c r="F2449" s="1" t="s">
        <v>30</v>
      </c>
      <c r="G2449" s="11" t="str">
        <f t="shared" si="154"/>
        <v>69132 44636,3</v>
      </c>
      <c r="H2449" s="11" t="str">
        <f t="shared" si="155"/>
        <v>Dans la commune</v>
      </c>
      <c r="I2449" s="1">
        <v>30</v>
      </c>
      <c r="J2449" s="5">
        <v>5.7870370370370366E-5</v>
      </c>
      <c r="K2449">
        <v>3.5500000000000001E-4</v>
      </c>
      <c r="L2449" s="6"/>
      <c r="M2449" s="6" t="str">
        <f>IFERROR(VLOOKUP(G2449,TCD!$A$4:$C$362,3,FALSE),"Commune de ramassage")</f>
        <v>Commune de ramassage</v>
      </c>
      <c r="N2449">
        <v>53</v>
      </c>
    </row>
    <row r="2450" spans="1:14" x14ac:dyDescent="0.3">
      <c r="A2450">
        <f t="shared" si="153"/>
        <v>2449</v>
      </c>
      <c r="B2450">
        <v>354017116483021</v>
      </c>
      <c r="C2450" t="s">
        <v>29</v>
      </c>
      <c r="D2450" s="3">
        <v>44636.276747685188</v>
      </c>
      <c r="E2450" s="4">
        <f t="shared" si="152"/>
        <v>44636.276747685188</v>
      </c>
      <c r="F2450" s="1" t="s">
        <v>30</v>
      </c>
      <c r="G2450" s="11" t="str">
        <f t="shared" si="154"/>
        <v>69132 44636,3</v>
      </c>
      <c r="H2450" s="11" t="str">
        <f t="shared" si="155"/>
        <v>Dans la commune</v>
      </c>
      <c r="I2450" s="1">
        <v>28</v>
      </c>
      <c r="J2450" s="5">
        <v>2.3148148148148146E-4</v>
      </c>
      <c r="K2450">
        <v>1.0920000000000001E-3</v>
      </c>
      <c r="L2450" s="6"/>
      <c r="M2450" s="6" t="str">
        <f>IFERROR(VLOOKUP(G2450,TCD!$A$4:$C$362,3,FALSE),"Commune de ramassage")</f>
        <v>Commune de ramassage</v>
      </c>
      <c r="N2450">
        <v>54</v>
      </c>
    </row>
    <row r="2451" spans="1:14" x14ac:dyDescent="0.3">
      <c r="A2451">
        <f t="shared" si="153"/>
        <v>2450</v>
      </c>
      <c r="B2451">
        <v>354017116483021</v>
      </c>
      <c r="C2451" t="s">
        <v>29</v>
      </c>
      <c r="D2451" s="3">
        <v>44636.276979166665</v>
      </c>
      <c r="E2451" s="4">
        <f t="shared" si="152"/>
        <v>44636.276979166665</v>
      </c>
      <c r="F2451" s="1" t="s">
        <v>30</v>
      </c>
      <c r="G2451" s="11" t="str">
        <f t="shared" si="154"/>
        <v>69132 44636,3</v>
      </c>
      <c r="H2451" s="11" t="str">
        <f t="shared" si="155"/>
        <v>Entrée sortie</v>
      </c>
      <c r="I2451" s="1">
        <v>29</v>
      </c>
      <c r="J2451" s="5">
        <v>3.4722222222222224E-4</v>
      </c>
      <c r="K2451">
        <v>1.3879999999999999E-3</v>
      </c>
      <c r="L2451" s="6"/>
      <c r="M2451" s="6" t="str">
        <f>IFERROR(VLOOKUP(G2451,TCD!$A$4:$C$362,3,FALSE),"Commune de ramassage")</f>
        <v>Commune de ramassage</v>
      </c>
      <c r="N2451">
        <v>55</v>
      </c>
    </row>
    <row r="2452" spans="1:14" x14ac:dyDescent="0.3">
      <c r="A2452">
        <f t="shared" si="153"/>
        <v>2451</v>
      </c>
      <c r="B2452">
        <v>354017116483021</v>
      </c>
      <c r="C2452" t="s">
        <v>29</v>
      </c>
      <c r="D2452" s="3">
        <v>44636.277326388888</v>
      </c>
      <c r="E2452" s="4">
        <f t="shared" si="152"/>
        <v>44636.277326388888</v>
      </c>
      <c r="F2452" s="1" t="s">
        <v>25</v>
      </c>
      <c r="G2452" s="11" t="str">
        <f t="shared" si="154"/>
        <v>69099 44636,3</v>
      </c>
      <c r="H2452" s="11" t="str">
        <f t="shared" si="155"/>
        <v>Dans la commune</v>
      </c>
      <c r="I2452" s="1">
        <v>16</v>
      </c>
      <c r="J2452" s="5">
        <v>6.9444444444444444E-5</v>
      </c>
      <c r="K2452">
        <v>2.2699999999999999E-4</v>
      </c>
      <c r="L2452" s="6"/>
      <c r="M2452" s="6" t="str">
        <f>IFERROR(VLOOKUP(G2452,TCD!$A$4:$C$362,3,FALSE),"Commune de ramassage")</f>
        <v>Commune de ramassage</v>
      </c>
      <c r="N2452">
        <v>56</v>
      </c>
    </row>
    <row r="2453" spans="1:14" x14ac:dyDescent="0.3">
      <c r="A2453">
        <f t="shared" si="153"/>
        <v>2452</v>
      </c>
      <c r="B2453">
        <v>354017116483021</v>
      </c>
      <c r="C2453" t="s">
        <v>29</v>
      </c>
      <c r="D2453" s="3">
        <v>44636.277395833335</v>
      </c>
      <c r="E2453" s="4">
        <f t="shared" si="152"/>
        <v>44636.277395833335</v>
      </c>
      <c r="F2453" s="1" t="s">
        <v>25</v>
      </c>
      <c r="G2453" s="11" t="str">
        <f t="shared" si="154"/>
        <v>69099 44636,3</v>
      </c>
      <c r="H2453" s="11" t="str">
        <f t="shared" si="155"/>
        <v>Dans la commune</v>
      </c>
      <c r="I2453" s="1">
        <v>15</v>
      </c>
      <c r="J2453" s="5">
        <v>2.3148148148148147E-5</v>
      </c>
      <c r="K2453">
        <v>6.3E-5</v>
      </c>
      <c r="L2453" s="6"/>
      <c r="M2453" s="6" t="str">
        <f>IFERROR(VLOOKUP(G2453,TCD!$A$4:$C$362,3,FALSE),"Commune de ramassage")</f>
        <v>Commune de ramassage</v>
      </c>
      <c r="N2453">
        <v>57</v>
      </c>
    </row>
    <row r="2454" spans="1:14" x14ac:dyDescent="0.3">
      <c r="A2454">
        <f t="shared" si="153"/>
        <v>2453</v>
      </c>
      <c r="B2454">
        <v>354017116483021</v>
      </c>
      <c r="C2454" t="s">
        <v>29</v>
      </c>
      <c r="D2454" s="3">
        <v>44636.277418981481</v>
      </c>
      <c r="E2454" s="4">
        <f t="shared" si="152"/>
        <v>44636.277418981481</v>
      </c>
      <c r="F2454" s="1" t="s">
        <v>25</v>
      </c>
      <c r="G2454" s="11" t="str">
        <f t="shared" si="154"/>
        <v>69099 44636,3</v>
      </c>
      <c r="H2454" s="11" t="str">
        <f t="shared" si="155"/>
        <v>Dans la commune</v>
      </c>
      <c r="I2454" s="1">
        <v>8</v>
      </c>
      <c r="J2454" s="5">
        <v>3.5879629629629635E-4</v>
      </c>
      <c r="K2454">
        <v>7.7899999999999996E-4</v>
      </c>
      <c r="L2454" s="6"/>
      <c r="M2454" s="6" t="str">
        <f>IFERROR(VLOOKUP(G2454,TCD!$A$4:$C$362,3,FALSE),"Commune de ramassage")</f>
        <v>Commune de ramassage</v>
      </c>
      <c r="N2454">
        <v>58</v>
      </c>
    </row>
    <row r="2455" spans="1:14" x14ac:dyDescent="0.3">
      <c r="A2455">
        <f t="shared" si="153"/>
        <v>2454</v>
      </c>
      <c r="B2455">
        <v>354017116483021</v>
      </c>
      <c r="C2455" t="s">
        <v>29</v>
      </c>
      <c r="D2455" s="3">
        <v>44636.277777777781</v>
      </c>
      <c r="E2455" s="4">
        <f t="shared" si="152"/>
        <v>44636.277777777781</v>
      </c>
      <c r="F2455" s="1" t="s">
        <v>25</v>
      </c>
      <c r="G2455" s="11" t="str">
        <f t="shared" si="154"/>
        <v>69099 44636,3</v>
      </c>
      <c r="H2455" s="11" t="str">
        <f t="shared" si="155"/>
        <v>Dans la commune</v>
      </c>
      <c r="I2455" s="1">
        <v>9</v>
      </c>
      <c r="J2455" s="5">
        <v>4.6296296296296294E-5</v>
      </c>
      <c r="K2455">
        <v>4.6E-5</v>
      </c>
      <c r="L2455" s="6"/>
      <c r="M2455" s="6" t="str">
        <f>IFERROR(VLOOKUP(G2455,TCD!$A$4:$C$362,3,FALSE),"Commune de ramassage")</f>
        <v>Commune de ramassage</v>
      </c>
      <c r="N2455">
        <v>59</v>
      </c>
    </row>
    <row r="2456" spans="1:14" x14ac:dyDescent="0.3">
      <c r="A2456">
        <f t="shared" si="153"/>
        <v>2455</v>
      </c>
      <c r="B2456">
        <v>354017116483021</v>
      </c>
      <c r="C2456" t="s">
        <v>29</v>
      </c>
      <c r="D2456" s="3">
        <v>44636.277824074074</v>
      </c>
      <c r="E2456" s="4">
        <f t="shared" si="152"/>
        <v>44636.277824074074</v>
      </c>
      <c r="F2456" s="1" t="s">
        <v>25</v>
      </c>
      <c r="G2456" s="11" t="str">
        <f t="shared" si="154"/>
        <v>69099 44636,3</v>
      </c>
      <c r="H2456" s="11" t="str">
        <f t="shared" si="155"/>
        <v>Dans la commune</v>
      </c>
      <c r="I2456" s="1">
        <v>10</v>
      </c>
      <c r="J2456" s="5">
        <v>3.4722222222222224E-4</v>
      </c>
      <c r="K2456">
        <v>-2.8E-5</v>
      </c>
      <c r="L2456" s="6"/>
      <c r="M2456" s="6" t="str">
        <f>IFERROR(VLOOKUP(G2456,TCD!$A$4:$C$362,3,FALSE),"Commune de ramassage")</f>
        <v>Commune de ramassage</v>
      </c>
      <c r="N2456">
        <v>60</v>
      </c>
    </row>
    <row r="2457" spans="1:14" x14ac:dyDescent="0.3">
      <c r="A2457">
        <f t="shared" si="153"/>
        <v>2456</v>
      </c>
      <c r="B2457">
        <v>354017116483021</v>
      </c>
      <c r="C2457" t="s">
        <v>29</v>
      </c>
      <c r="D2457" s="3">
        <v>44636.278171296297</v>
      </c>
      <c r="E2457" s="4">
        <f t="shared" si="152"/>
        <v>44636.278171296297</v>
      </c>
      <c r="F2457" s="1" t="s">
        <v>25</v>
      </c>
      <c r="G2457" s="11" t="str">
        <f t="shared" si="154"/>
        <v>69099 44636,3</v>
      </c>
      <c r="H2457" s="11" t="str">
        <f t="shared" si="155"/>
        <v>Dans la commune</v>
      </c>
      <c r="I2457" s="1">
        <v>7</v>
      </c>
      <c r="J2457" s="5">
        <v>1.1689814814814816E-3</v>
      </c>
      <c r="K2457">
        <v>-9.8999999999999999E-4</v>
      </c>
      <c r="L2457" s="6"/>
      <c r="M2457" s="6" t="str">
        <f>IFERROR(VLOOKUP(G2457,TCD!$A$4:$C$362,3,FALSE),"Commune de ramassage")</f>
        <v>Commune de ramassage</v>
      </c>
      <c r="N2457">
        <v>61</v>
      </c>
    </row>
    <row r="2458" spans="1:14" x14ac:dyDescent="0.3">
      <c r="A2458">
        <f t="shared" si="153"/>
        <v>2457</v>
      </c>
      <c r="B2458">
        <v>354017116483021</v>
      </c>
      <c r="C2458" t="s">
        <v>29</v>
      </c>
      <c r="D2458" s="3">
        <v>44636.279340277775</v>
      </c>
      <c r="E2458" s="4">
        <f t="shared" si="152"/>
        <v>44636.279340277775</v>
      </c>
      <c r="F2458" s="1" t="s">
        <v>25</v>
      </c>
      <c r="G2458" s="11" t="str">
        <f t="shared" si="154"/>
        <v>69099 44636,3</v>
      </c>
      <c r="H2458" s="11" t="str">
        <f t="shared" si="155"/>
        <v>Entrée sortie</v>
      </c>
      <c r="I2458" s="1">
        <v>14</v>
      </c>
      <c r="J2458" s="5">
        <v>1.273148148148148E-4</v>
      </c>
      <c r="K2458">
        <v>-4.4700000000000002E-4</v>
      </c>
      <c r="L2458" s="6"/>
      <c r="M2458" s="6" t="str">
        <f>IFERROR(VLOOKUP(G2458,TCD!$A$4:$C$362,3,FALSE),"Commune de ramassage")</f>
        <v>Commune de ramassage</v>
      </c>
      <c r="N2458">
        <v>62</v>
      </c>
    </row>
    <row r="2459" spans="1:14" x14ac:dyDescent="0.3">
      <c r="A2459">
        <f t="shared" si="153"/>
        <v>2458</v>
      </c>
      <c r="B2459">
        <v>354017116483021</v>
      </c>
      <c r="C2459" t="s">
        <v>29</v>
      </c>
      <c r="D2459" s="3">
        <v>44636.279467592591</v>
      </c>
      <c r="E2459" s="4">
        <f t="shared" si="152"/>
        <v>44636.279467592591</v>
      </c>
      <c r="F2459" s="1" t="s">
        <v>30</v>
      </c>
      <c r="G2459" s="11" t="str">
        <f t="shared" si="154"/>
        <v>69132 44636,3</v>
      </c>
      <c r="H2459" s="11" t="str">
        <f t="shared" si="155"/>
        <v>Dans la commune</v>
      </c>
      <c r="I2459" s="1">
        <v>20</v>
      </c>
      <c r="J2459" s="5">
        <v>4.9768518518518521E-4</v>
      </c>
      <c r="K2459">
        <v>-1.993E-3</v>
      </c>
      <c r="L2459" s="6"/>
      <c r="M2459" s="6" t="str">
        <f>IFERROR(VLOOKUP(G2459,TCD!$A$4:$C$362,3,FALSE),"Commune de ramassage")</f>
        <v>Commune de ramassage</v>
      </c>
      <c r="N2459">
        <v>63</v>
      </c>
    </row>
    <row r="2460" spans="1:14" x14ac:dyDescent="0.3">
      <c r="A2460">
        <f t="shared" si="153"/>
        <v>2459</v>
      </c>
      <c r="B2460">
        <v>354017116483021</v>
      </c>
      <c r="C2460" t="s">
        <v>29</v>
      </c>
      <c r="D2460" s="3">
        <v>44636.279965277776</v>
      </c>
      <c r="E2460" s="4">
        <f t="shared" si="152"/>
        <v>44636.279965277776</v>
      </c>
      <c r="F2460" s="1" t="s">
        <v>30</v>
      </c>
      <c r="G2460" s="11" t="str">
        <f t="shared" si="154"/>
        <v>69132 44636,3</v>
      </c>
      <c r="H2460" s="11" t="str">
        <f t="shared" si="155"/>
        <v>Dans la commune</v>
      </c>
      <c r="I2460" s="1">
        <v>9</v>
      </c>
      <c r="J2460" s="5">
        <v>1.3888888888888889E-4</v>
      </c>
      <c r="K2460">
        <v>-6.0000000000000002E-5</v>
      </c>
      <c r="L2460" s="6"/>
      <c r="M2460" s="6" t="str">
        <f>IFERROR(VLOOKUP(G2460,TCD!$A$4:$C$362,3,FALSE),"Commune de ramassage")</f>
        <v>Commune de ramassage</v>
      </c>
      <c r="N2460">
        <v>64</v>
      </c>
    </row>
    <row r="2461" spans="1:14" x14ac:dyDescent="0.3">
      <c r="A2461">
        <f t="shared" si="153"/>
        <v>2460</v>
      </c>
      <c r="B2461">
        <v>354017116483021</v>
      </c>
      <c r="C2461" t="s">
        <v>29</v>
      </c>
      <c r="D2461" s="3">
        <v>44636.280104166668</v>
      </c>
      <c r="E2461" s="4">
        <f t="shared" si="152"/>
        <v>44636.280104166668</v>
      </c>
      <c r="F2461" s="1" t="s">
        <v>30</v>
      </c>
      <c r="G2461" s="11" t="str">
        <f t="shared" si="154"/>
        <v>69132 44636,3</v>
      </c>
      <c r="H2461" s="11" t="str">
        <f t="shared" si="155"/>
        <v>Dans la commune</v>
      </c>
      <c r="I2461" s="1">
        <v>6</v>
      </c>
      <c r="J2461" s="5">
        <v>3.4722222222222222E-5</v>
      </c>
      <c r="K2461">
        <v>4.6999999999999997E-5</v>
      </c>
      <c r="L2461" s="6"/>
      <c r="M2461" s="6" t="str">
        <f>IFERROR(VLOOKUP(G2461,TCD!$A$4:$C$362,3,FALSE),"Commune de ramassage")</f>
        <v>Commune de ramassage</v>
      </c>
      <c r="N2461">
        <v>65</v>
      </c>
    </row>
    <row r="2462" spans="1:14" x14ac:dyDescent="0.3">
      <c r="A2462">
        <f t="shared" si="153"/>
        <v>2461</v>
      </c>
      <c r="B2462">
        <v>354017116483021</v>
      </c>
      <c r="C2462" t="s">
        <v>29</v>
      </c>
      <c r="D2462" s="3">
        <v>44636.280138888891</v>
      </c>
      <c r="E2462" s="4">
        <f t="shared" si="152"/>
        <v>44636.280138888891</v>
      </c>
      <c r="F2462" s="1" t="s">
        <v>30</v>
      </c>
      <c r="G2462" s="11" t="str">
        <f t="shared" si="154"/>
        <v>69132 44636,3</v>
      </c>
      <c r="H2462" s="11" t="str">
        <f t="shared" si="155"/>
        <v>Dans la commune</v>
      </c>
      <c r="I2462" s="1">
        <v>9</v>
      </c>
      <c r="J2462" s="5">
        <v>9.2592592592592588E-5</v>
      </c>
      <c r="K2462">
        <v>1.2999999999999999E-4</v>
      </c>
      <c r="L2462" s="6"/>
      <c r="M2462" s="6" t="str">
        <f>IFERROR(VLOOKUP(G2462,TCD!$A$4:$C$362,3,FALSE),"Commune de ramassage")</f>
        <v>Commune de ramassage</v>
      </c>
      <c r="N2462">
        <v>66</v>
      </c>
    </row>
    <row r="2463" spans="1:14" x14ac:dyDescent="0.3">
      <c r="A2463">
        <f t="shared" si="153"/>
        <v>2462</v>
      </c>
      <c r="B2463">
        <v>354017116483021</v>
      </c>
      <c r="C2463" t="s">
        <v>29</v>
      </c>
      <c r="D2463" s="3">
        <v>44636.280231481483</v>
      </c>
      <c r="E2463" s="4">
        <f t="shared" si="152"/>
        <v>44636.280231481483</v>
      </c>
      <c r="F2463" s="1" t="s">
        <v>30</v>
      </c>
      <c r="G2463" s="11" t="str">
        <f t="shared" si="154"/>
        <v>69132 44636,3</v>
      </c>
      <c r="H2463" s="11" t="str">
        <f t="shared" si="155"/>
        <v>Dans la commune</v>
      </c>
      <c r="I2463" s="1">
        <v>12</v>
      </c>
      <c r="J2463" s="5">
        <v>4.3981481481481481E-4</v>
      </c>
      <c r="K2463">
        <v>1.6360000000000001E-3</v>
      </c>
      <c r="L2463" s="6"/>
      <c r="M2463" s="6" t="str">
        <f>IFERROR(VLOOKUP(G2463,TCD!$A$4:$C$362,3,FALSE),"Commune de ramassage")</f>
        <v>Commune de ramassage</v>
      </c>
      <c r="N2463">
        <v>67</v>
      </c>
    </row>
    <row r="2464" spans="1:14" x14ac:dyDescent="0.3">
      <c r="A2464">
        <f t="shared" si="153"/>
        <v>2463</v>
      </c>
      <c r="B2464">
        <v>354017116483021</v>
      </c>
      <c r="C2464" t="s">
        <v>29</v>
      </c>
      <c r="D2464" s="3">
        <v>44636.280671296299</v>
      </c>
      <c r="E2464" s="4">
        <f t="shared" si="152"/>
        <v>44636.280671296299</v>
      </c>
      <c r="F2464" s="1" t="s">
        <v>30</v>
      </c>
      <c r="G2464" s="11" t="str">
        <f t="shared" si="154"/>
        <v>69132 44636,3</v>
      </c>
      <c r="H2464" s="11" t="str">
        <f t="shared" si="155"/>
        <v>Dans la commune</v>
      </c>
      <c r="I2464" s="1">
        <v>8</v>
      </c>
      <c r="J2464" s="5">
        <v>6.9444444444444444E-5</v>
      </c>
      <c r="K2464">
        <v>-1.5999999999999999E-5</v>
      </c>
      <c r="L2464" s="6"/>
      <c r="M2464" s="6" t="str">
        <f>IFERROR(VLOOKUP(G2464,TCD!$A$4:$C$362,3,FALSE),"Commune de ramassage")</f>
        <v>Commune de ramassage</v>
      </c>
      <c r="N2464">
        <v>68</v>
      </c>
    </row>
    <row r="2465" spans="1:14" x14ac:dyDescent="0.3">
      <c r="A2465">
        <f t="shared" si="153"/>
        <v>2464</v>
      </c>
      <c r="B2465">
        <v>354017116483021</v>
      </c>
      <c r="C2465" t="s">
        <v>29</v>
      </c>
      <c r="D2465" s="3">
        <v>44636.280740740738</v>
      </c>
      <c r="E2465" s="4">
        <f t="shared" si="152"/>
        <v>44636.280740740738</v>
      </c>
      <c r="F2465" s="1" t="s">
        <v>30</v>
      </c>
      <c r="G2465" s="11" t="str">
        <f t="shared" si="154"/>
        <v>69132 44636,3</v>
      </c>
      <c r="H2465" s="11" t="str">
        <f t="shared" si="155"/>
        <v>Dans la commune</v>
      </c>
      <c r="I2465" s="1">
        <v>7</v>
      </c>
      <c r="J2465" s="5">
        <v>2.3148148148148147E-5</v>
      </c>
      <c r="K2465">
        <v>-3.4999999999999997E-5</v>
      </c>
      <c r="L2465" s="6"/>
      <c r="M2465" s="6" t="str">
        <f>IFERROR(VLOOKUP(G2465,TCD!$A$4:$C$362,3,FALSE),"Commune de ramassage")</f>
        <v>Commune de ramassage</v>
      </c>
      <c r="N2465">
        <v>69</v>
      </c>
    </row>
    <row r="2466" spans="1:14" x14ac:dyDescent="0.3">
      <c r="A2466">
        <f t="shared" si="153"/>
        <v>2465</v>
      </c>
      <c r="B2466">
        <v>354017116483021</v>
      </c>
      <c r="C2466" t="s">
        <v>29</v>
      </c>
      <c r="D2466" s="3">
        <v>44636.280763888892</v>
      </c>
      <c r="E2466" s="4">
        <f t="shared" si="152"/>
        <v>44636.280763888892</v>
      </c>
      <c r="F2466" s="1" t="s">
        <v>30</v>
      </c>
      <c r="G2466" s="11" t="str">
        <f t="shared" si="154"/>
        <v>69132 44636,3</v>
      </c>
      <c r="H2466" s="11" t="str">
        <f t="shared" si="155"/>
        <v>Dans la commune</v>
      </c>
      <c r="I2466" s="1">
        <v>7</v>
      </c>
      <c r="J2466" s="5">
        <v>1.5046296296296297E-4</v>
      </c>
      <c r="K2466">
        <v>-4.0999999999999999E-4</v>
      </c>
      <c r="L2466" s="6"/>
      <c r="M2466" s="6" t="str">
        <f>IFERROR(VLOOKUP(G2466,TCD!$A$4:$C$362,3,FALSE),"Commune de ramassage")</f>
        <v>Commune de ramassage</v>
      </c>
      <c r="N2466">
        <v>70</v>
      </c>
    </row>
    <row r="2467" spans="1:14" x14ac:dyDescent="0.3">
      <c r="A2467">
        <f t="shared" si="153"/>
        <v>2466</v>
      </c>
      <c r="B2467">
        <v>354017116483021</v>
      </c>
      <c r="C2467" t="s">
        <v>29</v>
      </c>
      <c r="D2467" s="3">
        <v>44636.280914351853</v>
      </c>
      <c r="E2467" s="4">
        <f t="shared" si="152"/>
        <v>44636.280914351853</v>
      </c>
      <c r="F2467" s="1" t="s">
        <v>30</v>
      </c>
      <c r="G2467" s="11" t="str">
        <f t="shared" si="154"/>
        <v>69132 44636,3</v>
      </c>
      <c r="H2467" s="11" t="str">
        <f t="shared" si="155"/>
        <v>Dans la commune</v>
      </c>
      <c r="I2467" s="1">
        <v>21</v>
      </c>
      <c r="J2467" s="5">
        <v>5.9027777777777778E-4</v>
      </c>
      <c r="K2467">
        <v>-2.4190000000000001E-3</v>
      </c>
      <c r="L2467" s="6"/>
      <c r="M2467" s="6" t="str">
        <f>IFERROR(VLOOKUP(G2467,TCD!$A$4:$C$362,3,FALSE),"Commune de ramassage")</f>
        <v>Commune de ramassage</v>
      </c>
      <c r="N2467">
        <v>71</v>
      </c>
    </row>
    <row r="2468" spans="1:14" x14ac:dyDescent="0.3">
      <c r="A2468">
        <f t="shared" si="153"/>
        <v>2467</v>
      </c>
      <c r="B2468">
        <v>354017116483021</v>
      </c>
      <c r="C2468" t="s">
        <v>29</v>
      </c>
      <c r="D2468" s="3">
        <v>44636.281504629631</v>
      </c>
      <c r="E2468" s="4">
        <f t="shared" si="152"/>
        <v>44636.281504629631</v>
      </c>
      <c r="F2468" s="1" t="s">
        <v>30</v>
      </c>
      <c r="G2468" s="11" t="str">
        <f t="shared" si="154"/>
        <v>69132 44636,3</v>
      </c>
      <c r="H2468" s="11" t="str">
        <f t="shared" si="155"/>
        <v>Dans la commune</v>
      </c>
      <c r="I2468" s="1">
        <v>7</v>
      </c>
      <c r="J2468" s="5">
        <v>3.7037037037037035E-4</v>
      </c>
      <c r="K2468">
        <v>6.9999999999999999E-6</v>
      </c>
      <c r="L2468" s="6"/>
      <c r="M2468" s="6" t="str">
        <f>IFERROR(VLOOKUP(G2468,TCD!$A$4:$C$362,3,FALSE),"Commune de ramassage")</f>
        <v>Commune de ramassage</v>
      </c>
      <c r="N2468">
        <v>72</v>
      </c>
    </row>
    <row r="2469" spans="1:14" x14ac:dyDescent="0.3">
      <c r="A2469">
        <f t="shared" si="153"/>
        <v>2468</v>
      </c>
      <c r="B2469">
        <v>354017116483021</v>
      </c>
      <c r="C2469" t="s">
        <v>29</v>
      </c>
      <c r="D2469" s="3">
        <v>44636.281875000001</v>
      </c>
      <c r="E2469" s="4">
        <f t="shared" si="152"/>
        <v>44636.281875000001</v>
      </c>
      <c r="F2469" s="1" t="s">
        <v>30</v>
      </c>
      <c r="G2469" s="11" t="str">
        <f t="shared" si="154"/>
        <v>69132 44636,3</v>
      </c>
      <c r="H2469" s="11" t="str">
        <f t="shared" si="155"/>
        <v>Dans la commune</v>
      </c>
      <c r="I2469" s="1">
        <v>6</v>
      </c>
      <c r="J2469" s="5">
        <v>7.291666666666667E-4</v>
      </c>
      <c r="K2469">
        <v>1.8799999999999999E-4</v>
      </c>
      <c r="L2469" s="6"/>
      <c r="M2469" s="6" t="str">
        <f>IFERROR(VLOOKUP(G2469,TCD!$A$4:$C$362,3,FALSE),"Commune de ramassage")</f>
        <v>Commune de ramassage</v>
      </c>
      <c r="N2469">
        <v>73</v>
      </c>
    </row>
    <row r="2470" spans="1:14" x14ac:dyDescent="0.3">
      <c r="A2470">
        <f t="shared" si="153"/>
        <v>2469</v>
      </c>
      <c r="B2470">
        <v>354017116483021</v>
      </c>
      <c r="C2470" t="s">
        <v>29</v>
      </c>
      <c r="D2470" s="3">
        <v>44636.282604166663</v>
      </c>
      <c r="E2470" s="4">
        <f t="shared" si="152"/>
        <v>44636.282604166663</v>
      </c>
      <c r="F2470" s="1" t="s">
        <v>30</v>
      </c>
      <c r="G2470" s="11" t="str">
        <f t="shared" si="154"/>
        <v>69132 44636,3</v>
      </c>
      <c r="H2470" s="11" t="str">
        <f t="shared" si="155"/>
        <v>Dans la commune</v>
      </c>
      <c r="I2470" s="1">
        <v>0</v>
      </c>
      <c r="J2470" s="5">
        <v>4.6296296296296294E-5</v>
      </c>
      <c r="K2470">
        <v>0</v>
      </c>
      <c r="L2470" s="6"/>
      <c r="M2470" s="6" t="str">
        <f>IFERROR(VLOOKUP(G2470,TCD!$A$4:$C$362,3,FALSE),"Commune de ramassage")</f>
        <v>Commune de ramassage</v>
      </c>
      <c r="N2470">
        <v>74</v>
      </c>
    </row>
    <row r="2471" spans="1:14" x14ac:dyDescent="0.3">
      <c r="A2471">
        <f t="shared" si="153"/>
        <v>2470</v>
      </c>
      <c r="B2471">
        <v>354017116483021</v>
      </c>
      <c r="C2471" t="s">
        <v>29</v>
      </c>
      <c r="D2471" s="3">
        <v>44636.282650462963</v>
      </c>
      <c r="E2471" s="4">
        <f t="shared" si="152"/>
        <v>44636.282650462963</v>
      </c>
      <c r="F2471" s="1" t="s">
        <v>30</v>
      </c>
      <c r="G2471" s="11" t="str">
        <f t="shared" si="154"/>
        <v>69132 44636,3</v>
      </c>
      <c r="H2471" s="11" t="str">
        <f t="shared" si="155"/>
        <v>Dans la commune</v>
      </c>
      <c r="I2471" s="1">
        <v>3</v>
      </c>
      <c r="J2471" s="5">
        <v>7.175925925925927E-4</v>
      </c>
      <c r="K2471">
        <v>2.5969999999999999E-3</v>
      </c>
      <c r="L2471" s="6"/>
      <c r="M2471" s="6" t="str">
        <f>IFERROR(VLOOKUP(G2471,TCD!$A$4:$C$362,3,FALSE),"Commune de ramassage")</f>
        <v>Commune de ramassage</v>
      </c>
      <c r="N2471">
        <v>75</v>
      </c>
    </row>
    <row r="2472" spans="1:14" x14ac:dyDescent="0.3">
      <c r="A2472">
        <f t="shared" si="153"/>
        <v>2471</v>
      </c>
      <c r="B2472">
        <v>354017116483021</v>
      </c>
      <c r="C2472" t="s">
        <v>29</v>
      </c>
      <c r="D2472" s="3">
        <v>44636.283368055556</v>
      </c>
      <c r="E2472" s="4">
        <f t="shared" si="152"/>
        <v>44636.283368055556</v>
      </c>
      <c r="F2472" s="1" t="s">
        <v>30</v>
      </c>
      <c r="G2472" s="11" t="str">
        <f t="shared" si="154"/>
        <v>69132 44636,3</v>
      </c>
      <c r="H2472" s="11" t="str">
        <f t="shared" si="155"/>
        <v>Dans la commune</v>
      </c>
      <c r="I2472" s="1">
        <v>10</v>
      </c>
      <c r="J2472" s="5">
        <v>1.3888888888888889E-4</v>
      </c>
      <c r="K2472">
        <v>1.3200000000000001E-4</v>
      </c>
      <c r="L2472" s="6"/>
      <c r="M2472" s="6" t="str">
        <f>IFERROR(VLOOKUP(G2472,TCD!$A$4:$C$362,3,FALSE),"Commune de ramassage")</f>
        <v>Commune de ramassage</v>
      </c>
      <c r="N2472">
        <v>76</v>
      </c>
    </row>
    <row r="2473" spans="1:14" x14ac:dyDescent="0.3">
      <c r="A2473">
        <f t="shared" si="153"/>
        <v>2472</v>
      </c>
      <c r="B2473">
        <v>354017116483021</v>
      </c>
      <c r="C2473" t="s">
        <v>29</v>
      </c>
      <c r="D2473" s="3">
        <v>44636.283506944441</v>
      </c>
      <c r="E2473" s="4">
        <f t="shared" si="152"/>
        <v>44636.283506944441</v>
      </c>
      <c r="F2473" s="1" t="s">
        <v>30</v>
      </c>
      <c r="G2473" s="11" t="str">
        <f t="shared" si="154"/>
        <v>69132 44636,3</v>
      </c>
      <c r="H2473" s="11" t="str">
        <f t="shared" si="155"/>
        <v>Dans la commune</v>
      </c>
      <c r="I2473" s="1">
        <v>9</v>
      </c>
      <c r="J2473" s="5">
        <v>1.0416666666666667E-4</v>
      </c>
      <c r="K2473">
        <v>-1.6000000000000001E-4</v>
      </c>
      <c r="L2473" s="6"/>
      <c r="M2473" s="6" t="str">
        <f>IFERROR(VLOOKUP(G2473,TCD!$A$4:$C$362,3,FALSE),"Commune de ramassage")</f>
        <v>Commune de ramassage</v>
      </c>
      <c r="N2473">
        <v>77</v>
      </c>
    </row>
    <row r="2474" spans="1:14" x14ac:dyDescent="0.3">
      <c r="A2474">
        <f t="shared" si="153"/>
        <v>2473</v>
      </c>
      <c r="B2474">
        <v>354017116483021</v>
      </c>
      <c r="C2474" t="s">
        <v>29</v>
      </c>
      <c r="D2474" s="3">
        <v>44636.28361111111</v>
      </c>
      <c r="E2474" s="4">
        <f t="shared" si="152"/>
        <v>44636.28361111111</v>
      </c>
      <c r="F2474" s="1" t="s">
        <v>30</v>
      </c>
      <c r="G2474" s="11" t="str">
        <f t="shared" si="154"/>
        <v>69132 44636,3</v>
      </c>
      <c r="H2474" s="11" t="str">
        <f t="shared" si="155"/>
        <v>Dans la commune</v>
      </c>
      <c r="I2474" s="1">
        <v>22</v>
      </c>
      <c r="J2474" s="5">
        <v>2.0833333333333335E-4</v>
      </c>
      <c r="K2474">
        <v>-7.5000000000000002E-4</v>
      </c>
      <c r="L2474" s="6"/>
      <c r="M2474" s="6" t="str">
        <f>IFERROR(VLOOKUP(G2474,TCD!$A$4:$C$362,3,FALSE),"Commune de ramassage")</f>
        <v>Commune de ramassage</v>
      </c>
      <c r="N2474">
        <v>78</v>
      </c>
    </row>
    <row r="2475" spans="1:14" x14ac:dyDescent="0.3">
      <c r="A2475">
        <f t="shared" si="153"/>
        <v>2474</v>
      </c>
      <c r="B2475">
        <v>354017116483021</v>
      </c>
      <c r="C2475" t="s">
        <v>29</v>
      </c>
      <c r="D2475" s="3">
        <v>44636.283819444441</v>
      </c>
      <c r="E2475" s="4">
        <f t="shared" si="152"/>
        <v>44636.283819444441</v>
      </c>
      <c r="F2475" s="1" t="s">
        <v>30</v>
      </c>
      <c r="G2475" s="11" t="str">
        <f t="shared" si="154"/>
        <v>69132 44636,3</v>
      </c>
      <c r="H2475" s="11" t="str">
        <f t="shared" si="155"/>
        <v>Dans la commune</v>
      </c>
      <c r="I2475" s="1">
        <v>31</v>
      </c>
      <c r="J2475" s="5">
        <v>2.0833333333333335E-4</v>
      </c>
      <c r="K2475">
        <v>4.2000000000000002E-4</v>
      </c>
      <c r="L2475" s="6"/>
      <c r="M2475" s="6" t="str">
        <f>IFERROR(VLOOKUP(G2475,TCD!$A$4:$C$362,3,FALSE),"Commune de ramassage")</f>
        <v>Commune de ramassage</v>
      </c>
      <c r="N2475">
        <v>79</v>
      </c>
    </row>
    <row r="2476" spans="1:14" x14ac:dyDescent="0.3">
      <c r="A2476">
        <f t="shared" si="153"/>
        <v>2475</v>
      </c>
      <c r="B2476">
        <v>354017116483021</v>
      </c>
      <c r="C2476" t="s">
        <v>29</v>
      </c>
      <c r="D2476" s="3">
        <v>44636.28402777778</v>
      </c>
      <c r="E2476" s="4">
        <f t="shared" si="152"/>
        <v>44636.28402777778</v>
      </c>
      <c r="F2476" s="1" t="s">
        <v>30</v>
      </c>
      <c r="G2476" s="11" t="str">
        <f t="shared" si="154"/>
        <v>69132 44636,3</v>
      </c>
      <c r="H2476" s="11" t="str">
        <f t="shared" si="155"/>
        <v>Dans la commune</v>
      </c>
      <c r="I2476" s="1">
        <v>26</v>
      </c>
      <c r="J2476" s="5">
        <v>2.3148148148148147E-5</v>
      </c>
      <c r="K2476">
        <v>1.3100000000000001E-4</v>
      </c>
      <c r="L2476" s="6"/>
      <c r="M2476" s="6" t="str">
        <f>IFERROR(VLOOKUP(G2476,TCD!$A$4:$C$362,3,FALSE),"Commune de ramassage")</f>
        <v>Commune de ramassage</v>
      </c>
      <c r="N2476">
        <v>80</v>
      </c>
    </row>
    <row r="2477" spans="1:14" x14ac:dyDescent="0.3">
      <c r="A2477">
        <f t="shared" si="153"/>
        <v>2476</v>
      </c>
      <c r="B2477">
        <v>354017116483021</v>
      </c>
      <c r="C2477" t="s">
        <v>29</v>
      </c>
      <c r="D2477" s="3">
        <v>44636.284050925926</v>
      </c>
      <c r="E2477" s="4">
        <f t="shared" si="152"/>
        <v>44636.284050925926</v>
      </c>
      <c r="F2477" s="1" t="s">
        <v>30</v>
      </c>
      <c r="G2477" s="11" t="str">
        <f t="shared" si="154"/>
        <v>69132 44636,3</v>
      </c>
      <c r="H2477" s="11" t="str">
        <f t="shared" si="155"/>
        <v>Dans la commune</v>
      </c>
      <c r="I2477" s="1">
        <v>22</v>
      </c>
      <c r="J2477" s="5">
        <v>2.3148148148148147E-5</v>
      </c>
      <c r="K2477">
        <v>2.32E-4</v>
      </c>
      <c r="L2477" s="6"/>
      <c r="M2477" s="6" t="str">
        <f>IFERROR(VLOOKUP(G2477,TCD!$A$4:$C$362,3,FALSE),"Commune de ramassage")</f>
        <v>Commune de ramassage</v>
      </c>
      <c r="N2477">
        <v>81</v>
      </c>
    </row>
    <row r="2478" spans="1:14" x14ac:dyDescent="0.3">
      <c r="A2478">
        <f t="shared" si="153"/>
        <v>2477</v>
      </c>
      <c r="B2478">
        <v>354017116483021</v>
      </c>
      <c r="C2478" t="s">
        <v>29</v>
      </c>
      <c r="D2478" s="3">
        <v>44636.284074074072</v>
      </c>
      <c r="E2478" s="4">
        <f t="shared" si="152"/>
        <v>44636.284074074072</v>
      </c>
      <c r="F2478" s="1" t="s">
        <v>30</v>
      </c>
      <c r="G2478" s="11" t="str">
        <f t="shared" si="154"/>
        <v>69132 44636,3</v>
      </c>
      <c r="H2478" s="11" t="str">
        <f t="shared" si="155"/>
        <v>Dans la commune</v>
      </c>
      <c r="I2478" s="1">
        <v>28</v>
      </c>
      <c r="J2478" s="5">
        <v>3.4722222222222222E-5</v>
      </c>
      <c r="K2478">
        <v>6.7999999999999999E-5</v>
      </c>
      <c r="L2478" s="6"/>
      <c r="M2478" s="6" t="str">
        <f>IFERROR(VLOOKUP(G2478,TCD!$A$4:$C$362,3,FALSE),"Commune de ramassage")</f>
        <v>Commune de ramassage</v>
      </c>
      <c r="N2478">
        <v>82</v>
      </c>
    </row>
    <row r="2479" spans="1:14" x14ac:dyDescent="0.3">
      <c r="A2479">
        <f t="shared" si="153"/>
        <v>2478</v>
      </c>
      <c r="B2479">
        <v>354017116483021</v>
      </c>
      <c r="C2479" t="s">
        <v>29</v>
      </c>
      <c r="D2479" s="3">
        <v>44636.284108796295</v>
      </c>
      <c r="E2479" s="4">
        <f t="shared" si="152"/>
        <v>44636.284108796295</v>
      </c>
      <c r="F2479" s="1" t="s">
        <v>30</v>
      </c>
      <c r="G2479" s="11" t="str">
        <f t="shared" si="154"/>
        <v>69132 44636,3</v>
      </c>
      <c r="H2479" s="11" t="str">
        <f t="shared" si="155"/>
        <v>Dans la commune</v>
      </c>
      <c r="I2479" s="1">
        <v>24</v>
      </c>
      <c r="J2479" s="5">
        <v>2.0833333333333335E-4</v>
      </c>
      <c r="K2479">
        <v>6.6200000000000005E-4</v>
      </c>
      <c r="L2479" s="6"/>
      <c r="M2479" s="6" t="str">
        <f>IFERROR(VLOOKUP(G2479,TCD!$A$4:$C$362,3,FALSE),"Commune de ramassage")</f>
        <v>Commune de ramassage</v>
      </c>
      <c r="N2479">
        <v>83</v>
      </c>
    </row>
    <row r="2480" spans="1:14" x14ac:dyDescent="0.3">
      <c r="A2480">
        <f t="shared" si="153"/>
        <v>2479</v>
      </c>
      <c r="B2480">
        <v>354017116483021</v>
      </c>
      <c r="C2480" t="s">
        <v>29</v>
      </c>
      <c r="D2480" s="3">
        <v>44636.284317129626</v>
      </c>
      <c r="E2480" s="4">
        <f t="shared" si="152"/>
        <v>44636.284317129626</v>
      </c>
      <c r="F2480" s="1" t="s">
        <v>30</v>
      </c>
      <c r="G2480" s="11" t="str">
        <f t="shared" si="154"/>
        <v>69132 44636,3</v>
      </c>
      <c r="H2480" s="11" t="str">
        <f t="shared" si="155"/>
        <v>Dans la commune</v>
      </c>
      <c r="I2480" s="1">
        <v>26</v>
      </c>
      <c r="J2480" s="5">
        <v>4.6296296296296294E-5</v>
      </c>
      <c r="K2480">
        <v>2.9799999999999998E-4</v>
      </c>
      <c r="L2480" s="6"/>
      <c r="M2480" s="6" t="str">
        <f>IFERROR(VLOOKUP(G2480,TCD!$A$4:$C$362,3,FALSE),"Commune de ramassage")</f>
        <v>Commune de ramassage</v>
      </c>
      <c r="N2480">
        <v>84</v>
      </c>
    </row>
    <row r="2481" spans="1:14" x14ac:dyDescent="0.3">
      <c r="A2481">
        <f t="shared" si="153"/>
        <v>2480</v>
      </c>
      <c r="B2481">
        <v>354017116483021</v>
      </c>
      <c r="C2481" t="s">
        <v>29</v>
      </c>
      <c r="D2481" s="3">
        <v>44636.284363425926</v>
      </c>
      <c r="E2481" s="4">
        <f t="shared" si="152"/>
        <v>44636.284363425926</v>
      </c>
      <c r="F2481" s="1" t="s">
        <v>30</v>
      </c>
      <c r="G2481" s="11" t="str">
        <f t="shared" si="154"/>
        <v>69132 44636,3</v>
      </c>
      <c r="H2481" s="11" t="str">
        <f t="shared" si="155"/>
        <v>Dans la commune</v>
      </c>
      <c r="I2481" s="1">
        <v>30</v>
      </c>
      <c r="J2481" s="5">
        <v>2.4305555555555552E-4</v>
      </c>
      <c r="K2481">
        <v>1.5870000000000001E-3</v>
      </c>
      <c r="L2481" s="6"/>
      <c r="M2481" s="6" t="str">
        <f>IFERROR(VLOOKUP(G2481,TCD!$A$4:$C$362,3,FALSE),"Commune de ramassage")</f>
        <v>Commune de ramassage</v>
      </c>
      <c r="N2481">
        <v>85</v>
      </c>
    </row>
    <row r="2482" spans="1:14" x14ac:dyDescent="0.3">
      <c r="A2482">
        <f t="shared" si="153"/>
        <v>2481</v>
      </c>
      <c r="B2482">
        <v>354017116483021</v>
      </c>
      <c r="C2482" t="s">
        <v>29</v>
      </c>
      <c r="D2482" s="3">
        <v>44636.28460648148</v>
      </c>
      <c r="E2482" s="4">
        <f t="shared" si="152"/>
        <v>44636.28460648148</v>
      </c>
      <c r="F2482" s="1" t="s">
        <v>30</v>
      </c>
      <c r="G2482" s="11" t="str">
        <f t="shared" si="154"/>
        <v>69132 44636,3</v>
      </c>
      <c r="H2482" s="11" t="str">
        <f t="shared" si="155"/>
        <v>Dans la commune</v>
      </c>
      <c r="I2482" s="1">
        <v>34</v>
      </c>
      <c r="J2482" s="5">
        <v>1.1574074074074073E-4</v>
      </c>
      <c r="K2482">
        <v>3.3799999999999998E-4</v>
      </c>
      <c r="L2482" s="6"/>
      <c r="M2482" s="6" t="str">
        <f>IFERROR(VLOOKUP(G2482,TCD!$A$4:$C$362,3,FALSE),"Commune de ramassage")</f>
        <v>Commune de ramassage</v>
      </c>
      <c r="N2482">
        <v>86</v>
      </c>
    </row>
    <row r="2483" spans="1:14" x14ac:dyDescent="0.3">
      <c r="A2483">
        <f t="shared" si="153"/>
        <v>2482</v>
      </c>
      <c r="B2483">
        <v>354017116483021</v>
      </c>
      <c r="C2483" t="s">
        <v>29</v>
      </c>
      <c r="D2483" s="3">
        <v>44636.284722222219</v>
      </c>
      <c r="E2483" s="4">
        <f t="shared" si="152"/>
        <v>44636.284722222219</v>
      </c>
      <c r="F2483" s="1" t="s">
        <v>30</v>
      </c>
      <c r="G2483" s="11" t="str">
        <f t="shared" si="154"/>
        <v>69132 44636,3</v>
      </c>
      <c r="H2483" s="11" t="str">
        <f t="shared" si="155"/>
        <v>Dans la commune</v>
      </c>
      <c r="I2483" s="1">
        <v>29</v>
      </c>
      <c r="J2483" s="5">
        <v>3.7037037037037035E-4</v>
      </c>
      <c r="K2483">
        <v>4.3399999999999998E-4</v>
      </c>
      <c r="L2483" s="6"/>
      <c r="M2483" s="6" t="str">
        <f>IFERROR(VLOOKUP(G2483,TCD!$A$4:$C$362,3,FALSE),"Commune de ramassage")</f>
        <v>Commune de ramassage</v>
      </c>
      <c r="N2483">
        <v>87</v>
      </c>
    </row>
    <row r="2484" spans="1:14" x14ac:dyDescent="0.3">
      <c r="A2484">
        <f t="shared" si="153"/>
        <v>2483</v>
      </c>
      <c r="B2484">
        <v>354017116483021</v>
      </c>
      <c r="C2484" t="s">
        <v>29</v>
      </c>
      <c r="D2484" s="3">
        <v>44636.285092592596</v>
      </c>
      <c r="E2484" s="4">
        <f t="shared" si="152"/>
        <v>44636.285092592596</v>
      </c>
      <c r="F2484" s="1" t="s">
        <v>30</v>
      </c>
      <c r="G2484" s="11" t="str">
        <f t="shared" si="154"/>
        <v>69132 44636,3</v>
      </c>
      <c r="H2484" s="11" t="str">
        <f t="shared" si="155"/>
        <v>Entrée sortie</v>
      </c>
      <c r="I2484" s="1">
        <v>29</v>
      </c>
      <c r="J2484" s="5">
        <v>5.7870370370370366E-5</v>
      </c>
      <c r="K2484">
        <v>3.6299999999999999E-4</v>
      </c>
      <c r="L2484" s="6"/>
      <c r="M2484" s="6" t="str">
        <f>IFERROR(VLOOKUP(G2484,TCD!$A$4:$C$362,3,FALSE),"Commune de ramassage")</f>
        <v>Commune de ramassage</v>
      </c>
      <c r="N2484">
        <v>88</v>
      </c>
    </row>
    <row r="2485" spans="1:14" x14ac:dyDescent="0.3">
      <c r="A2485">
        <f t="shared" si="153"/>
        <v>2484</v>
      </c>
      <c r="B2485">
        <v>354017116483021</v>
      </c>
      <c r="C2485" t="s">
        <v>29</v>
      </c>
      <c r="D2485" s="3">
        <v>44636.285150462965</v>
      </c>
      <c r="E2485" s="4">
        <f t="shared" si="152"/>
        <v>44636.285150462965</v>
      </c>
      <c r="F2485" s="1" t="s">
        <v>25</v>
      </c>
      <c r="G2485" s="11" t="str">
        <f t="shared" si="154"/>
        <v>69099 44636,3</v>
      </c>
      <c r="H2485" s="11" t="str">
        <f t="shared" si="155"/>
        <v>Dans la commune</v>
      </c>
      <c r="I2485" s="1">
        <v>28</v>
      </c>
      <c r="J2485" s="5">
        <v>3.4722222222222222E-5</v>
      </c>
      <c r="K2485">
        <v>1.83E-4</v>
      </c>
      <c r="L2485" s="6"/>
      <c r="M2485" s="6" t="str">
        <f>IFERROR(VLOOKUP(G2485,TCD!$A$4:$C$362,3,FALSE),"Commune de ramassage")</f>
        <v>Commune de ramassage</v>
      </c>
      <c r="N2485">
        <v>89</v>
      </c>
    </row>
    <row r="2486" spans="1:14" x14ac:dyDescent="0.3">
      <c r="A2486">
        <f t="shared" si="153"/>
        <v>2485</v>
      </c>
      <c r="B2486">
        <v>354017116483021</v>
      </c>
      <c r="C2486" t="s">
        <v>29</v>
      </c>
      <c r="D2486" s="3">
        <v>44636.285185185188</v>
      </c>
      <c r="E2486" s="4">
        <f t="shared" si="152"/>
        <v>44636.285185185188</v>
      </c>
      <c r="F2486" s="1" t="s">
        <v>25</v>
      </c>
      <c r="G2486" s="11" t="str">
        <f t="shared" si="154"/>
        <v>69099 44636,3</v>
      </c>
      <c r="H2486" s="11" t="str">
        <f t="shared" si="155"/>
        <v>Dans la commune</v>
      </c>
      <c r="I2486" s="1">
        <v>29</v>
      </c>
      <c r="J2486" s="5">
        <v>1.8518518518518518E-4</v>
      </c>
      <c r="K2486">
        <v>1.024E-3</v>
      </c>
      <c r="L2486" s="6"/>
      <c r="M2486" s="6" t="str">
        <f>IFERROR(VLOOKUP(G2486,TCD!$A$4:$C$362,3,FALSE),"Commune de ramassage")</f>
        <v>Commune de ramassage</v>
      </c>
      <c r="N2486">
        <v>90</v>
      </c>
    </row>
    <row r="2487" spans="1:14" x14ac:dyDescent="0.3">
      <c r="A2487">
        <f t="shared" si="153"/>
        <v>2486</v>
      </c>
      <c r="B2487">
        <v>354017116483021</v>
      </c>
      <c r="C2487" t="s">
        <v>29</v>
      </c>
      <c r="D2487" s="3">
        <v>44636.285370370373</v>
      </c>
      <c r="E2487" s="4">
        <f t="shared" si="152"/>
        <v>44636.285370370373</v>
      </c>
      <c r="F2487" s="1" t="s">
        <v>25</v>
      </c>
      <c r="G2487" s="11" t="str">
        <f t="shared" si="154"/>
        <v>69099 44636,3</v>
      </c>
      <c r="H2487" s="11" t="str">
        <f t="shared" si="155"/>
        <v>Dans la commune</v>
      </c>
      <c r="I2487" s="1">
        <v>28</v>
      </c>
      <c r="J2487" s="5">
        <v>2.7777777777777778E-4</v>
      </c>
      <c r="K2487">
        <v>1.436E-3</v>
      </c>
      <c r="L2487" s="6"/>
      <c r="M2487" s="6" t="str">
        <f>IFERROR(VLOOKUP(G2487,TCD!$A$4:$C$362,3,FALSE),"Commune de ramassage")</f>
        <v>Commune de ramassage</v>
      </c>
      <c r="N2487">
        <v>91</v>
      </c>
    </row>
    <row r="2488" spans="1:14" x14ac:dyDescent="0.3">
      <c r="A2488">
        <f t="shared" si="153"/>
        <v>2487</v>
      </c>
      <c r="B2488">
        <v>354017116483021</v>
      </c>
      <c r="C2488" t="s">
        <v>29</v>
      </c>
      <c r="D2488" s="3">
        <v>44636.28564814815</v>
      </c>
      <c r="E2488" s="4">
        <f t="shared" si="152"/>
        <v>44636.28564814815</v>
      </c>
      <c r="F2488" s="1" t="s">
        <v>25</v>
      </c>
      <c r="G2488" s="11" t="str">
        <f t="shared" si="154"/>
        <v>69099 44636,3</v>
      </c>
      <c r="H2488" s="11" t="str">
        <f t="shared" si="155"/>
        <v>Dans la commune</v>
      </c>
      <c r="I2488" s="1">
        <v>14</v>
      </c>
      <c r="J2488" s="5">
        <v>1.1574074074074073E-4</v>
      </c>
      <c r="K2488">
        <v>2.8699999999999998E-4</v>
      </c>
      <c r="L2488" s="6"/>
      <c r="M2488" s="6" t="str">
        <f>IFERROR(VLOOKUP(G2488,TCD!$A$4:$C$362,3,FALSE),"Commune de ramassage")</f>
        <v>Commune de ramassage</v>
      </c>
      <c r="N2488">
        <v>92</v>
      </c>
    </row>
    <row r="2489" spans="1:14" x14ac:dyDescent="0.3">
      <c r="A2489">
        <f t="shared" si="153"/>
        <v>2488</v>
      </c>
      <c r="B2489">
        <v>354017116483021</v>
      </c>
      <c r="C2489" t="s">
        <v>29</v>
      </c>
      <c r="D2489" s="3">
        <v>44636.285763888889</v>
      </c>
      <c r="E2489" s="4">
        <f t="shared" si="152"/>
        <v>44636.285763888889</v>
      </c>
      <c r="F2489" s="1" t="s">
        <v>25</v>
      </c>
      <c r="G2489" s="11" t="str">
        <f t="shared" si="154"/>
        <v>69099 44636,3</v>
      </c>
      <c r="H2489" s="11" t="str">
        <f t="shared" si="155"/>
        <v>Dans la commune</v>
      </c>
      <c r="I2489" s="1">
        <v>17</v>
      </c>
      <c r="J2489" s="5">
        <v>1.5046296296296297E-4</v>
      </c>
      <c r="K2489">
        <v>8.2700000000000004E-4</v>
      </c>
      <c r="L2489" s="6"/>
      <c r="M2489" s="6" t="str">
        <f>IFERROR(VLOOKUP(G2489,TCD!$A$4:$C$362,3,FALSE),"Commune de ramassage")</f>
        <v>Commune de ramassage</v>
      </c>
      <c r="N2489">
        <v>93</v>
      </c>
    </row>
    <row r="2490" spans="1:14" x14ac:dyDescent="0.3">
      <c r="A2490">
        <f t="shared" si="153"/>
        <v>2489</v>
      </c>
      <c r="B2490">
        <v>354017116483021</v>
      </c>
      <c r="C2490" t="s">
        <v>29</v>
      </c>
      <c r="D2490" s="3">
        <v>44636.285914351851</v>
      </c>
      <c r="E2490" s="4">
        <f t="shared" si="152"/>
        <v>44636.285914351851</v>
      </c>
      <c r="F2490" s="1" t="s">
        <v>25</v>
      </c>
      <c r="G2490" s="11" t="str">
        <f t="shared" si="154"/>
        <v>69099 44636,3</v>
      </c>
      <c r="H2490" s="11" t="str">
        <f t="shared" si="155"/>
        <v>Dans la commune</v>
      </c>
      <c r="I2490" s="1">
        <v>31</v>
      </c>
      <c r="J2490" s="5">
        <v>1.1226851851851851E-3</v>
      </c>
      <c r="K2490">
        <v>1.885E-3</v>
      </c>
      <c r="L2490" s="6"/>
      <c r="M2490" s="6" t="str">
        <f>IFERROR(VLOOKUP(G2490,TCD!$A$4:$C$362,3,FALSE),"Commune de ramassage")</f>
        <v>Commune de ramassage</v>
      </c>
      <c r="N2490">
        <v>94</v>
      </c>
    </row>
    <row r="2491" spans="1:14" x14ac:dyDescent="0.3">
      <c r="A2491">
        <f t="shared" si="153"/>
        <v>2490</v>
      </c>
      <c r="B2491">
        <v>354017116483021</v>
      </c>
      <c r="C2491" t="s">
        <v>29</v>
      </c>
      <c r="D2491" s="3">
        <v>44636.287037037036</v>
      </c>
      <c r="E2491" s="4">
        <f t="shared" si="152"/>
        <v>44636.287037037036</v>
      </c>
      <c r="F2491" s="1" t="s">
        <v>25</v>
      </c>
      <c r="G2491" s="11" t="str">
        <f t="shared" si="154"/>
        <v>69099 44636,3</v>
      </c>
      <c r="H2491" s="11" t="str">
        <f t="shared" si="155"/>
        <v>Dans la commune</v>
      </c>
      <c r="I2491" s="1">
        <v>0</v>
      </c>
      <c r="J2491" s="5">
        <v>5.3240740740740744E-4</v>
      </c>
      <c r="K2491">
        <v>1.2979999999999999E-3</v>
      </c>
      <c r="L2491" s="6"/>
      <c r="M2491" s="6" t="str">
        <f>IFERROR(VLOOKUP(G2491,TCD!$A$4:$C$362,3,FALSE),"Commune de ramassage")</f>
        <v>Commune de ramassage</v>
      </c>
      <c r="N2491">
        <v>95</v>
      </c>
    </row>
    <row r="2492" spans="1:14" x14ac:dyDescent="0.3">
      <c r="A2492">
        <f t="shared" si="153"/>
        <v>2491</v>
      </c>
      <c r="B2492">
        <v>354017116483021</v>
      </c>
      <c r="C2492" t="s">
        <v>29</v>
      </c>
      <c r="D2492" s="3">
        <v>44636.287569444445</v>
      </c>
      <c r="E2492" s="4">
        <f t="shared" si="152"/>
        <v>44636.287569444445</v>
      </c>
      <c r="F2492" s="1" t="s">
        <v>25</v>
      </c>
      <c r="G2492" s="11" t="str">
        <f t="shared" si="154"/>
        <v>69099 44636,3</v>
      </c>
      <c r="H2492" s="11" t="str">
        <f t="shared" si="155"/>
        <v>Dans la commune</v>
      </c>
      <c r="I2492" s="1">
        <v>34</v>
      </c>
      <c r="J2492" s="5">
        <v>1.1574074074074073E-3</v>
      </c>
      <c r="K2492">
        <v>3.3419999999999999E-3</v>
      </c>
      <c r="L2492" s="6"/>
      <c r="M2492" s="6" t="str">
        <f>IFERROR(VLOOKUP(G2492,TCD!$A$4:$C$362,3,FALSE),"Commune de ramassage")</f>
        <v>Commune de ramassage</v>
      </c>
      <c r="N2492">
        <v>96</v>
      </c>
    </row>
    <row r="2493" spans="1:14" x14ac:dyDescent="0.3">
      <c r="A2493">
        <f t="shared" si="153"/>
        <v>2492</v>
      </c>
      <c r="B2493">
        <v>354017116483021</v>
      </c>
      <c r="C2493" t="s">
        <v>29</v>
      </c>
      <c r="D2493" s="3">
        <v>44636.288726851853</v>
      </c>
      <c r="E2493" s="4">
        <f t="shared" si="152"/>
        <v>44636.288726851853</v>
      </c>
      <c r="F2493" s="1" t="s">
        <v>25</v>
      </c>
      <c r="G2493" s="11" t="str">
        <f t="shared" si="154"/>
        <v>69099 44636,3</v>
      </c>
      <c r="H2493" s="11" t="str">
        <f t="shared" si="155"/>
        <v>Dans la commune</v>
      </c>
      <c r="I2493" s="1">
        <v>0</v>
      </c>
      <c r="J2493" s="5">
        <v>3.8888888888888883E-3</v>
      </c>
      <c r="K2493">
        <v>5.1549999999999999E-3</v>
      </c>
      <c r="L2493" s="6"/>
      <c r="M2493" s="6" t="str">
        <f>IFERROR(VLOOKUP(G2493,TCD!$A$4:$C$362,3,FALSE),"Commune de ramassage")</f>
        <v>Commune de ramassage</v>
      </c>
      <c r="N2493">
        <v>97</v>
      </c>
    </row>
    <row r="2494" spans="1:14" x14ac:dyDescent="0.3">
      <c r="A2494">
        <f t="shared" si="153"/>
        <v>2493</v>
      </c>
      <c r="B2494">
        <v>354017116483021</v>
      </c>
      <c r="C2494" t="s">
        <v>29</v>
      </c>
      <c r="D2494" s="3">
        <v>44636.292615740742</v>
      </c>
      <c r="E2494" s="4">
        <f t="shared" si="152"/>
        <v>44636.292615740742</v>
      </c>
      <c r="F2494" s="1" t="s">
        <v>25</v>
      </c>
      <c r="G2494" s="11" t="str">
        <f t="shared" si="154"/>
        <v>69099 44636,3</v>
      </c>
      <c r="H2494" s="11" t="str">
        <f t="shared" si="155"/>
        <v>Dans la commune</v>
      </c>
      <c r="I2494" s="1">
        <v>17</v>
      </c>
      <c r="J2494" s="5">
        <v>1.0185185185185186E-3</v>
      </c>
      <c r="K2494">
        <v>5.2599999999999999E-4</v>
      </c>
      <c r="L2494" s="6"/>
      <c r="M2494" s="6" t="str">
        <f>IFERROR(VLOOKUP(G2494,TCD!$A$4:$C$362,3,FALSE),"Commune de ramassage")</f>
        <v>Commune de ramassage</v>
      </c>
      <c r="N2494">
        <v>98</v>
      </c>
    </row>
    <row r="2495" spans="1:14" x14ac:dyDescent="0.3">
      <c r="A2495">
        <f t="shared" si="153"/>
        <v>2494</v>
      </c>
      <c r="B2495">
        <v>354017116483021</v>
      </c>
      <c r="C2495" t="s">
        <v>29</v>
      </c>
      <c r="D2495" s="3">
        <v>44636.293634259258</v>
      </c>
      <c r="E2495" s="4">
        <f t="shared" si="152"/>
        <v>44636.293634259258</v>
      </c>
      <c r="F2495" s="1" t="s">
        <v>25</v>
      </c>
      <c r="G2495" s="11" t="str">
        <f t="shared" si="154"/>
        <v>69099 44636,3</v>
      </c>
      <c r="H2495" s="11" t="str">
        <f t="shared" si="155"/>
        <v>Dans la commune</v>
      </c>
      <c r="I2495" s="1">
        <v>9</v>
      </c>
      <c r="J2495" s="5">
        <v>6.9444444444444444E-5</v>
      </c>
      <c r="K2495">
        <v>9.7E-5</v>
      </c>
      <c r="L2495" s="6"/>
      <c r="M2495" s="6" t="str">
        <f>IFERROR(VLOOKUP(G2495,TCD!$A$4:$C$362,3,FALSE),"Commune de ramassage")</f>
        <v>Commune de ramassage</v>
      </c>
      <c r="N2495">
        <v>99</v>
      </c>
    </row>
    <row r="2496" spans="1:14" x14ac:dyDescent="0.3">
      <c r="A2496">
        <f t="shared" si="153"/>
        <v>2495</v>
      </c>
      <c r="B2496">
        <v>354017116483021</v>
      </c>
      <c r="C2496" t="s">
        <v>29</v>
      </c>
      <c r="D2496" s="3">
        <v>44636.293703703705</v>
      </c>
      <c r="E2496" s="4">
        <f t="shared" si="152"/>
        <v>44636.293703703705</v>
      </c>
      <c r="F2496" s="1" t="s">
        <v>25</v>
      </c>
      <c r="G2496" s="11" t="str">
        <f t="shared" si="154"/>
        <v>69099 44636,3</v>
      </c>
      <c r="H2496" s="11" t="str">
        <f t="shared" si="155"/>
        <v>Dans la commune</v>
      </c>
      <c r="I2496" s="1">
        <v>8</v>
      </c>
      <c r="J2496" s="5">
        <v>3.4722222222222222E-5</v>
      </c>
      <c r="K2496">
        <v>-5.1999999999999997E-5</v>
      </c>
      <c r="L2496" s="6"/>
      <c r="M2496" s="6" t="str">
        <f>IFERROR(VLOOKUP(G2496,TCD!$A$4:$C$362,3,FALSE),"Commune de ramassage")</f>
        <v>Commune de ramassage</v>
      </c>
      <c r="N2496">
        <v>100</v>
      </c>
    </row>
    <row r="2497" spans="1:14" x14ac:dyDescent="0.3">
      <c r="A2497">
        <f t="shared" si="153"/>
        <v>2496</v>
      </c>
      <c r="B2497">
        <v>354017116483021</v>
      </c>
      <c r="C2497" t="s">
        <v>29</v>
      </c>
      <c r="D2497" s="3">
        <v>44636.293738425928</v>
      </c>
      <c r="E2497" s="4">
        <f t="shared" si="152"/>
        <v>44636.293738425928</v>
      </c>
      <c r="F2497" s="1" t="s">
        <v>25</v>
      </c>
      <c r="G2497" s="11" t="str">
        <f t="shared" si="154"/>
        <v>69099 44636,3</v>
      </c>
      <c r="H2497" s="11" t="str">
        <f t="shared" si="155"/>
        <v>Dans la commune</v>
      </c>
      <c r="I2497" s="1">
        <v>8</v>
      </c>
      <c r="J2497" s="5">
        <v>3.3564814814814812E-4</v>
      </c>
      <c r="K2497">
        <v>-2.0999999999999999E-5</v>
      </c>
      <c r="L2497" s="6"/>
      <c r="M2497" s="6" t="str">
        <f>IFERROR(VLOOKUP(G2497,TCD!$A$4:$C$362,3,FALSE),"Commune de ramassage")</f>
        <v>Commune de ramassage</v>
      </c>
      <c r="N2497">
        <v>101</v>
      </c>
    </row>
    <row r="2498" spans="1:14" x14ac:dyDescent="0.3">
      <c r="A2498">
        <f t="shared" si="153"/>
        <v>2497</v>
      </c>
      <c r="B2498">
        <v>354017116483021</v>
      </c>
      <c r="C2498" t="s">
        <v>29</v>
      </c>
      <c r="D2498" s="3">
        <v>44636.294074074074</v>
      </c>
      <c r="E2498" s="4">
        <f t="shared" ref="E2498:E2561" si="156">D2498</f>
        <v>44636.294074074074</v>
      </c>
      <c r="F2498" s="1" t="s">
        <v>25</v>
      </c>
      <c r="G2498" s="11" t="str">
        <f t="shared" si="154"/>
        <v>69099 44636,3</v>
      </c>
      <c r="H2498" s="11" t="str">
        <f t="shared" si="155"/>
        <v>Dans la commune</v>
      </c>
      <c r="I2498" s="1">
        <v>7</v>
      </c>
      <c r="J2498" s="5">
        <v>5.6712962962962956E-4</v>
      </c>
      <c r="K2498">
        <v>-1.75E-4</v>
      </c>
      <c r="L2498" s="6"/>
      <c r="M2498" s="6" t="str">
        <f>IFERROR(VLOOKUP(G2498,TCD!$A$4:$C$362,3,FALSE),"Commune de ramassage")</f>
        <v>Commune de ramassage</v>
      </c>
      <c r="N2498">
        <v>102</v>
      </c>
    </row>
    <row r="2499" spans="1:14" x14ac:dyDescent="0.3">
      <c r="A2499">
        <f t="shared" ref="A2499:A2562" si="157">A2498+1</f>
        <v>2498</v>
      </c>
      <c r="B2499">
        <v>354017116483021</v>
      </c>
      <c r="C2499" t="s">
        <v>29</v>
      </c>
      <c r="D2499" s="3">
        <v>44636.294641203705</v>
      </c>
      <c r="E2499" s="4">
        <f t="shared" si="156"/>
        <v>44636.294641203705</v>
      </c>
      <c r="F2499" s="1" t="s">
        <v>25</v>
      </c>
      <c r="G2499" s="11" t="str">
        <f t="shared" ref="G2499:G2562" si="158">F2499&amp;" "&amp;ROUND(D2499,1)</f>
        <v>69099 44636,3</v>
      </c>
      <c r="H2499" s="11" t="str">
        <f t="shared" ref="H2499:H2562" si="159">IF(F2499=F2500,"Dans la commune","Entrée sortie")</f>
        <v>Dans la commune</v>
      </c>
      <c r="I2499" s="1">
        <v>7</v>
      </c>
      <c r="J2499" s="5">
        <v>8.1018518518518516E-5</v>
      </c>
      <c r="K2499">
        <v>-5.8999999999999998E-5</v>
      </c>
      <c r="L2499" s="6"/>
      <c r="M2499" s="6" t="str">
        <f>IFERROR(VLOOKUP(G2499,TCD!$A$4:$C$362,3,FALSE),"Commune de ramassage")</f>
        <v>Commune de ramassage</v>
      </c>
      <c r="N2499">
        <v>103</v>
      </c>
    </row>
    <row r="2500" spans="1:14" x14ac:dyDescent="0.3">
      <c r="A2500">
        <f t="shared" si="157"/>
        <v>2499</v>
      </c>
      <c r="B2500">
        <v>354017116483021</v>
      </c>
      <c r="C2500" t="s">
        <v>29</v>
      </c>
      <c r="D2500" s="3">
        <v>44636.294722222221</v>
      </c>
      <c r="E2500" s="4">
        <f t="shared" si="156"/>
        <v>44636.294722222221</v>
      </c>
      <c r="F2500" s="1" t="s">
        <v>25</v>
      </c>
      <c r="G2500" s="11" t="str">
        <f t="shared" si="158"/>
        <v>69099 44636,3</v>
      </c>
      <c r="H2500" s="11" t="str">
        <f t="shared" si="159"/>
        <v>Dans la commune</v>
      </c>
      <c r="I2500" s="1">
        <v>12</v>
      </c>
      <c r="J2500" s="5">
        <v>1.0416666666666667E-4</v>
      </c>
      <c r="K2500">
        <v>-3.0800000000000001E-4</v>
      </c>
      <c r="L2500" s="6"/>
      <c r="M2500" s="6" t="str">
        <f>IFERROR(VLOOKUP(G2500,TCD!$A$4:$C$362,3,FALSE),"Commune de ramassage")</f>
        <v>Commune de ramassage</v>
      </c>
      <c r="N2500">
        <v>104</v>
      </c>
    </row>
    <row r="2501" spans="1:14" x14ac:dyDescent="0.3">
      <c r="A2501">
        <f t="shared" si="157"/>
        <v>2500</v>
      </c>
      <c r="B2501">
        <v>354017116483021</v>
      </c>
      <c r="C2501" t="s">
        <v>29</v>
      </c>
      <c r="D2501" s="3">
        <v>44636.29482638889</v>
      </c>
      <c r="E2501" s="4">
        <f t="shared" si="156"/>
        <v>44636.29482638889</v>
      </c>
      <c r="F2501" s="1" t="s">
        <v>25</v>
      </c>
      <c r="G2501" s="11" t="str">
        <f t="shared" si="158"/>
        <v>69099 44636,3</v>
      </c>
      <c r="H2501" s="11" t="str">
        <f t="shared" si="159"/>
        <v>Dans la commune</v>
      </c>
      <c r="I2501" s="1">
        <v>12</v>
      </c>
      <c r="J2501" s="5">
        <v>5.7870370370370366E-5</v>
      </c>
      <c r="K2501">
        <v>7.4999999999999993E-5</v>
      </c>
      <c r="L2501" s="6"/>
      <c r="M2501" s="6" t="str">
        <f>IFERROR(VLOOKUP(G2501,TCD!$A$4:$C$362,3,FALSE),"Commune de ramassage")</f>
        <v>Commune de ramassage</v>
      </c>
      <c r="N2501">
        <v>105</v>
      </c>
    </row>
    <row r="2502" spans="1:14" x14ac:dyDescent="0.3">
      <c r="A2502">
        <f t="shared" si="157"/>
        <v>2501</v>
      </c>
      <c r="B2502">
        <v>354017116483021</v>
      </c>
      <c r="C2502" t="s">
        <v>29</v>
      </c>
      <c r="D2502" s="3">
        <v>44636.29488425926</v>
      </c>
      <c r="E2502" s="4">
        <f t="shared" si="156"/>
        <v>44636.29488425926</v>
      </c>
      <c r="F2502" s="1" t="s">
        <v>25</v>
      </c>
      <c r="G2502" s="11" t="str">
        <f t="shared" si="158"/>
        <v>69099 44636,3</v>
      </c>
      <c r="H2502" s="11" t="str">
        <f t="shared" si="159"/>
        <v>Dans la commune</v>
      </c>
      <c r="I2502" s="1">
        <v>12</v>
      </c>
      <c r="J2502" s="5">
        <v>9.4907407407407408E-4</v>
      </c>
      <c r="K2502">
        <v>1.145E-3</v>
      </c>
      <c r="L2502" s="6"/>
      <c r="M2502" s="6" t="str">
        <f>IFERROR(VLOOKUP(G2502,TCD!$A$4:$C$362,3,FALSE),"Commune de ramassage")</f>
        <v>Commune de ramassage</v>
      </c>
      <c r="N2502">
        <v>106</v>
      </c>
    </row>
    <row r="2503" spans="1:14" x14ac:dyDescent="0.3">
      <c r="A2503">
        <f t="shared" si="157"/>
        <v>2502</v>
      </c>
      <c r="B2503">
        <v>354017116483021</v>
      </c>
      <c r="C2503" t="s">
        <v>29</v>
      </c>
      <c r="D2503" s="3">
        <v>44636.29583333333</v>
      </c>
      <c r="E2503" s="4">
        <f t="shared" si="156"/>
        <v>44636.29583333333</v>
      </c>
      <c r="F2503" s="1" t="s">
        <v>25</v>
      </c>
      <c r="G2503" s="11" t="str">
        <f t="shared" si="158"/>
        <v>69099 44636,3</v>
      </c>
      <c r="H2503" s="11" t="str">
        <f t="shared" si="159"/>
        <v>Dans la commune</v>
      </c>
      <c r="I2503" s="1">
        <v>6</v>
      </c>
      <c r="J2503" s="5">
        <v>4.6296296296296294E-5</v>
      </c>
      <c r="K2503">
        <v>2.3E-5</v>
      </c>
      <c r="L2503" s="6"/>
      <c r="M2503" s="6" t="str">
        <f>IFERROR(VLOOKUP(G2503,TCD!$A$4:$C$362,3,FALSE),"Commune de ramassage")</f>
        <v>Commune de ramassage</v>
      </c>
      <c r="N2503">
        <v>107</v>
      </c>
    </row>
    <row r="2504" spans="1:14" x14ac:dyDescent="0.3">
      <c r="A2504">
        <f t="shared" si="157"/>
        <v>2503</v>
      </c>
      <c r="B2504">
        <v>354017116483021</v>
      </c>
      <c r="C2504" t="s">
        <v>29</v>
      </c>
      <c r="D2504" s="3">
        <v>44636.29587962963</v>
      </c>
      <c r="E2504" s="4">
        <f t="shared" si="156"/>
        <v>44636.29587962963</v>
      </c>
      <c r="F2504" s="1" t="s">
        <v>25</v>
      </c>
      <c r="G2504" s="11" t="str">
        <f t="shared" si="158"/>
        <v>69099 44636,3</v>
      </c>
      <c r="H2504" s="11" t="str">
        <f t="shared" si="159"/>
        <v>Dans la commune</v>
      </c>
      <c r="I2504" s="1">
        <v>7</v>
      </c>
      <c r="J2504" s="5">
        <v>7.5231481481481471E-4</v>
      </c>
      <c r="K2504">
        <v>3.19E-4</v>
      </c>
      <c r="L2504" s="6"/>
      <c r="M2504" s="6" t="str">
        <f>IFERROR(VLOOKUP(G2504,TCD!$A$4:$C$362,3,FALSE),"Commune de ramassage")</f>
        <v>Commune de ramassage</v>
      </c>
      <c r="N2504">
        <v>108</v>
      </c>
    </row>
    <row r="2505" spans="1:14" x14ac:dyDescent="0.3">
      <c r="A2505">
        <f t="shared" si="157"/>
        <v>2504</v>
      </c>
      <c r="B2505">
        <v>354017116483021</v>
      </c>
      <c r="C2505" t="s">
        <v>29</v>
      </c>
      <c r="D2505" s="3">
        <v>44636.296631944446</v>
      </c>
      <c r="E2505" s="4">
        <f t="shared" si="156"/>
        <v>44636.296631944446</v>
      </c>
      <c r="F2505" s="1" t="s">
        <v>25</v>
      </c>
      <c r="G2505" s="11" t="str">
        <f t="shared" si="158"/>
        <v>69099 44636,3</v>
      </c>
      <c r="H2505" s="11" t="str">
        <f t="shared" si="159"/>
        <v>Dans la commune</v>
      </c>
      <c r="I2505" s="1">
        <v>7</v>
      </c>
      <c r="J2505" s="5">
        <v>1.712962962962963E-3</v>
      </c>
      <c r="K2505">
        <v>3.8099999999999999E-4</v>
      </c>
      <c r="L2505" s="6"/>
      <c r="M2505" s="6" t="str">
        <f>IFERROR(VLOOKUP(G2505,TCD!$A$4:$C$362,3,FALSE),"Commune de ramassage")</f>
        <v>Commune de ramassage</v>
      </c>
      <c r="N2505">
        <v>109</v>
      </c>
    </row>
    <row r="2506" spans="1:14" x14ac:dyDescent="0.3">
      <c r="A2506">
        <f t="shared" si="157"/>
        <v>2505</v>
      </c>
      <c r="B2506">
        <v>354017116483021</v>
      </c>
      <c r="C2506" t="s">
        <v>29</v>
      </c>
      <c r="D2506" s="3">
        <v>44636.298344907409</v>
      </c>
      <c r="E2506" s="4">
        <f t="shared" si="156"/>
        <v>44636.298344907409</v>
      </c>
      <c r="F2506" s="1" t="s">
        <v>25</v>
      </c>
      <c r="G2506" s="11" t="str">
        <f t="shared" si="158"/>
        <v>69099 44636,3</v>
      </c>
      <c r="H2506" s="11" t="str">
        <f t="shared" si="159"/>
        <v>Dans la commune</v>
      </c>
      <c r="I2506" s="1">
        <v>0</v>
      </c>
      <c r="J2506" s="5">
        <v>5.7870370370370378E-4</v>
      </c>
      <c r="K2506">
        <v>6.4999999999999994E-5</v>
      </c>
      <c r="L2506" s="6"/>
      <c r="M2506" s="6" t="str">
        <f>IFERROR(VLOOKUP(G2506,TCD!$A$4:$C$362,3,FALSE),"Commune de ramassage")</f>
        <v>Commune de ramassage</v>
      </c>
      <c r="N2506">
        <v>110</v>
      </c>
    </row>
    <row r="2507" spans="1:14" x14ac:dyDescent="0.3">
      <c r="A2507">
        <f t="shared" si="157"/>
        <v>2506</v>
      </c>
      <c r="B2507">
        <v>354017116483021</v>
      </c>
      <c r="C2507" t="s">
        <v>29</v>
      </c>
      <c r="D2507" s="3">
        <v>44636.29892361111</v>
      </c>
      <c r="E2507" s="4">
        <f t="shared" si="156"/>
        <v>44636.29892361111</v>
      </c>
      <c r="F2507" s="1" t="s">
        <v>25</v>
      </c>
      <c r="G2507" s="11" t="str">
        <f t="shared" si="158"/>
        <v>69099 44636,3</v>
      </c>
      <c r="H2507" s="11" t="str">
        <f t="shared" si="159"/>
        <v>Dans la commune</v>
      </c>
      <c r="I2507" s="1">
        <v>6</v>
      </c>
      <c r="J2507" s="5">
        <v>4.6296296296296294E-5</v>
      </c>
      <c r="K2507">
        <v>6.4999999999999994E-5</v>
      </c>
      <c r="L2507" s="6"/>
      <c r="M2507" s="6" t="str">
        <f>IFERROR(VLOOKUP(G2507,TCD!$A$4:$C$362,3,FALSE),"Commune de ramassage")</f>
        <v>Commune de ramassage</v>
      </c>
      <c r="N2507">
        <v>111</v>
      </c>
    </row>
    <row r="2508" spans="1:14" x14ac:dyDescent="0.3">
      <c r="A2508">
        <f t="shared" si="157"/>
        <v>2507</v>
      </c>
      <c r="B2508">
        <v>354017116483021</v>
      </c>
      <c r="C2508" t="s">
        <v>29</v>
      </c>
      <c r="D2508" s="3">
        <v>44636.29896990741</v>
      </c>
      <c r="E2508" s="4">
        <f t="shared" si="156"/>
        <v>44636.29896990741</v>
      </c>
      <c r="F2508" s="1" t="s">
        <v>25</v>
      </c>
      <c r="G2508" s="11" t="str">
        <f t="shared" si="158"/>
        <v>69099 44636,3</v>
      </c>
      <c r="H2508" s="11" t="str">
        <f t="shared" si="159"/>
        <v>Dans la commune</v>
      </c>
      <c r="I2508" s="1">
        <v>7</v>
      </c>
      <c r="J2508" s="5">
        <v>2.7777777777777778E-4</v>
      </c>
      <c r="K2508">
        <v>8.3999999999999995E-5</v>
      </c>
      <c r="L2508" s="6"/>
      <c r="M2508" s="6" t="str">
        <f>IFERROR(VLOOKUP(G2508,TCD!$A$4:$C$362,3,FALSE),"Commune de ramassage")</f>
        <v>Commune de ramassage</v>
      </c>
      <c r="N2508">
        <v>112</v>
      </c>
    </row>
    <row r="2509" spans="1:14" x14ac:dyDescent="0.3">
      <c r="A2509">
        <f t="shared" si="157"/>
        <v>2508</v>
      </c>
      <c r="B2509">
        <v>354017116483021</v>
      </c>
      <c r="C2509" t="s">
        <v>29</v>
      </c>
      <c r="D2509" s="3">
        <v>44636.299247685187</v>
      </c>
      <c r="E2509" s="4">
        <f t="shared" si="156"/>
        <v>44636.299247685187</v>
      </c>
      <c r="F2509" s="1" t="s">
        <v>25</v>
      </c>
      <c r="G2509" s="11" t="str">
        <f t="shared" si="158"/>
        <v>69099 44636,3</v>
      </c>
      <c r="H2509" s="11" t="str">
        <f t="shared" si="159"/>
        <v>Dans la commune</v>
      </c>
      <c r="I2509" s="1">
        <v>0</v>
      </c>
      <c r="J2509" s="5">
        <v>2.8935185185185189E-4</v>
      </c>
      <c r="K2509">
        <v>3.9800000000000002E-4</v>
      </c>
      <c r="L2509" s="6"/>
      <c r="M2509" s="6" t="str">
        <f>IFERROR(VLOOKUP(G2509,TCD!$A$4:$C$362,3,FALSE),"Commune de ramassage")</f>
        <v>Commune de ramassage</v>
      </c>
      <c r="N2509">
        <v>113</v>
      </c>
    </row>
    <row r="2510" spans="1:14" x14ac:dyDescent="0.3">
      <c r="A2510">
        <f t="shared" si="157"/>
        <v>2509</v>
      </c>
      <c r="B2510">
        <v>354017116483021</v>
      </c>
      <c r="C2510" t="s">
        <v>29</v>
      </c>
      <c r="D2510" s="3">
        <v>44636.299537037034</v>
      </c>
      <c r="E2510" s="4">
        <f t="shared" si="156"/>
        <v>44636.299537037034</v>
      </c>
      <c r="F2510" s="1" t="s">
        <v>25</v>
      </c>
      <c r="G2510" s="11" t="str">
        <f t="shared" si="158"/>
        <v>69099 44636,3</v>
      </c>
      <c r="H2510" s="11" t="str">
        <f t="shared" si="159"/>
        <v>Dans la commune</v>
      </c>
      <c r="I2510" s="1">
        <v>19</v>
      </c>
      <c r="J2510" s="5">
        <v>1.8518518518518518E-4</v>
      </c>
      <c r="K2510">
        <v>6.8300000000000001E-4</v>
      </c>
      <c r="L2510" s="6"/>
      <c r="M2510" s="6" t="str">
        <f>IFERROR(VLOOKUP(G2510,TCD!$A$4:$C$362,3,FALSE),"Commune de ramassage")</f>
        <v>Commune de ramassage</v>
      </c>
      <c r="N2510">
        <v>114</v>
      </c>
    </row>
    <row r="2511" spans="1:14" x14ac:dyDescent="0.3">
      <c r="A2511">
        <f t="shared" si="157"/>
        <v>2510</v>
      </c>
      <c r="B2511">
        <v>354017116483021</v>
      </c>
      <c r="C2511" t="s">
        <v>29</v>
      </c>
      <c r="D2511" s="3">
        <v>44636.299722222226</v>
      </c>
      <c r="E2511" s="4">
        <f t="shared" si="156"/>
        <v>44636.299722222226</v>
      </c>
      <c r="F2511" s="1" t="s">
        <v>25</v>
      </c>
      <c r="G2511" s="11" t="str">
        <f t="shared" si="158"/>
        <v>69099 44636,3</v>
      </c>
      <c r="H2511" s="11" t="str">
        <f t="shared" si="159"/>
        <v>Dans la commune</v>
      </c>
      <c r="I2511" s="1">
        <v>24</v>
      </c>
      <c r="J2511" s="5">
        <v>1.3888888888888889E-4</v>
      </c>
      <c r="K2511">
        <v>3.2000000000000003E-4</v>
      </c>
      <c r="L2511" s="6"/>
      <c r="M2511" s="6" t="str">
        <f>IFERROR(VLOOKUP(G2511,TCD!$A$4:$C$362,3,FALSE),"Commune de ramassage")</f>
        <v>Commune de ramassage</v>
      </c>
      <c r="N2511">
        <v>115</v>
      </c>
    </row>
    <row r="2512" spans="1:14" x14ac:dyDescent="0.3">
      <c r="A2512">
        <f t="shared" si="157"/>
        <v>2511</v>
      </c>
      <c r="B2512">
        <v>354017116483021</v>
      </c>
      <c r="C2512" t="s">
        <v>29</v>
      </c>
      <c r="D2512" s="3">
        <v>44636.299861111111</v>
      </c>
      <c r="E2512" s="4">
        <f t="shared" si="156"/>
        <v>44636.299861111111</v>
      </c>
      <c r="F2512" s="1" t="s">
        <v>25</v>
      </c>
      <c r="G2512" s="11" t="str">
        <f t="shared" si="158"/>
        <v>69099 44636,3</v>
      </c>
      <c r="H2512" s="11" t="str">
        <f t="shared" si="159"/>
        <v>Dans la commune</v>
      </c>
      <c r="I2512" s="1">
        <v>19</v>
      </c>
      <c r="J2512" s="5">
        <v>5.6712962962962956E-4</v>
      </c>
      <c r="K2512">
        <v>2.7399999999999999E-4</v>
      </c>
      <c r="L2512" s="6"/>
      <c r="M2512" s="6" t="str">
        <f>IFERROR(VLOOKUP(G2512,TCD!$A$4:$C$362,3,FALSE),"Commune de ramassage")</f>
        <v>Commune de ramassage</v>
      </c>
      <c r="N2512">
        <v>116</v>
      </c>
    </row>
    <row r="2513" spans="1:14" x14ac:dyDescent="0.3">
      <c r="A2513">
        <f t="shared" si="157"/>
        <v>2512</v>
      </c>
      <c r="B2513">
        <v>354017116483021</v>
      </c>
      <c r="C2513" t="s">
        <v>29</v>
      </c>
      <c r="D2513" s="3">
        <v>44636.300428240742</v>
      </c>
      <c r="E2513" s="4">
        <f t="shared" si="156"/>
        <v>44636.300428240742</v>
      </c>
      <c r="F2513" s="1" t="s">
        <v>25</v>
      </c>
      <c r="G2513" s="11" t="str">
        <f t="shared" si="158"/>
        <v>69099 44636,3</v>
      </c>
      <c r="H2513" s="11" t="str">
        <f t="shared" si="159"/>
        <v>Dans la commune</v>
      </c>
      <c r="I2513" s="1">
        <v>7</v>
      </c>
      <c r="J2513" s="5">
        <v>5.7870370370370378E-4</v>
      </c>
      <c r="K2513">
        <v>5.8100000000000003E-4</v>
      </c>
      <c r="L2513" s="6"/>
      <c r="M2513" s="6" t="str">
        <f>IFERROR(VLOOKUP(G2513,TCD!$A$4:$C$362,3,FALSE),"Commune de ramassage")</f>
        <v>Commune de ramassage</v>
      </c>
      <c r="N2513">
        <v>117</v>
      </c>
    </row>
    <row r="2514" spans="1:14" x14ac:dyDescent="0.3">
      <c r="A2514">
        <f t="shared" si="157"/>
        <v>2513</v>
      </c>
      <c r="B2514">
        <v>354017116483021</v>
      </c>
      <c r="C2514" t="s">
        <v>29</v>
      </c>
      <c r="D2514" s="3">
        <v>44636.301006944443</v>
      </c>
      <c r="E2514" s="4">
        <f t="shared" si="156"/>
        <v>44636.301006944443</v>
      </c>
      <c r="F2514" s="1" t="s">
        <v>25</v>
      </c>
      <c r="G2514" s="11" t="str">
        <f t="shared" si="158"/>
        <v>69099 44636,3</v>
      </c>
      <c r="H2514" s="11" t="str">
        <f t="shared" si="159"/>
        <v>Dans la commune</v>
      </c>
      <c r="I2514" s="1">
        <v>7</v>
      </c>
      <c r="J2514" s="5">
        <v>2.0833333333333335E-4</v>
      </c>
      <c r="K2514">
        <v>6.1200000000000002E-4</v>
      </c>
      <c r="L2514" s="6"/>
      <c r="M2514" s="6" t="str">
        <f>IFERROR(VLOOKUP(G2514,TCD!$A$4:$C$362,3,FALSE),"Commune de ramassage")</f>
        <v>Commune de ramassage</v>
      </c>
      <c r="N2514">
        <v>118</v>
      </c>
    </row>
    <row r="2515" spans="1:14" x14ac:dyDescent="0.3">
      <c r="A2515">
        <f t="shared" si="157"/>
        <v>2514</v>
      </c>
      <c r="B2515">
        <v>354017116483021</v>
      </c>
      <c r="C2515" t="s">
        <v>29</v>
      </c>
      <c r="D2515" s="3">
        <v>44636.301215277781</v>
      </c>
      <c r="E2515" s="4">
        <f t="shared" si="156"/>
        <v>44636.301215277781</v>
      </c>
      <c r="F2515" s="1" t="s">
        <v>25</v>
      </c>
      <c r="G2515" s="11" t="str">
        <f t="shared" si="158"/>
        <v>69099 44636,3</v>
      </c>
      <c r="H2515" s="11" t="str">
        <f t="shared" si="159"/>
        <v>Dans la commune</v>
      </c>
      <c r="I2515" s="1">
        <v>12</v>
      </c>
      <c r="J2515" s="5">
        <v>4.1666666666666669E-4</v>
      </c>
      <c r="K2515">
        <v>9.1799999999999998E-4</v>
      </c>
      <c r="L2515" s="6"/>
      <c r="M2515" s="6" t="str">
        <f>IFERROR(VLOOKUP(G2515,TCD!$A$4:$C$362,3,FALSE),"Commune de ramassage")</f>
        <v>Commune de ramassage</v>
      </c>
      <c r="N2515">
        <v>119</v>
      </c>
    </row>
    <row r="2516" spans="1:14" x14ac:dyDescent="0.3">
      <c r="A2516">
        <f t="shared" si="157"/>
        <v>2515</v>
      </c>
      <c r="B2516">
        <v>354017116483021</v>
      </c>
      <c r="C2516" t="s">
        <v>29</v>
      </c>
      <c r="D2516" s="3">
        <v>44636.301631944443</v>
      </c>
      <c r="E2516" s="4">
        <f t="shared" si="156"/>
        <v>44636.301631944443</v>
      </c>
      <c r="F2516" s="1" t="s">
        <v>25</v>
      </c>
      <c r="G2516" s="11" t="str">
        <f t="shared" si="158"/>
        <v>69099 44636,3</v>
      </c>
      <c r="H2516" s="11" t="str">
        <f t="shared" si="159"/>
        <v>Dans la commune</v>
      </c>
      <c r="I2516" s="1">
        <v>17</v>
      </c>
      <c r="J2516" s="5">
        <v>6.4814814814814813E-4</v>
      </c>
      <c r="K2516">
        <v>1.737E-3</v>
      </c>
      <c r="L2516" s="6"/>
      <c r="M2516" s="6" t="str">
        <f>IFERROR(VLOOKUP(G2516,TCD!$A$4:$C$362,3,FALSE),"Commune de ramassage")</f>
        <v>Commune de ramassage</v>
      </c>
      <c r="N2516">
        <v>120</v>
      </c>
    </row>
    <row r="2517" spans="1:14" x14ac:dyDescent="0.3">
      <c r="A2517">
        <f t="shared" si="157"/>
        <v>2516</v>
      </c>
      <c r="B2517">
        <v>354017116483021</v>
      </c>
      <c r="C2517" t="s">
        <v>29</v>
      </c>
      <c r="D2517" s="3">
        <v>44636.30228009259</v>
      </c>
      <c r="E2517" s="4">
        <f t="shared" si="156"/>
        <v>44636.30228009259</v>
      </c>
      <c r="F2517" s="1" t="s">
        <v>25</v>
      </c>
      <c r="G2517" s="11" t="str">
        <f t="shared" si="158"/>
        <v>69099 44636,3</v>
      </c>
      <c r="H2517" s="11" t="str">
        <f t="shared" si="159"/>
        <v>Dans la commune</v>
      </c>
      <c r="I2517" s="1">
        <v>10</v>
      </c>
      <c r="J2517" s="5">
        <v>2.3148148148148147E-5</v>
      </c>
      <c r="K2517">
        <v>5.1999999999999997E-5</v>
      </c>
      <c r="L2517" s="6"/>
      <c r="M2517" s="6" t="str">
        <f>IFERROR(VLOOKUP(G2517,TCD!$A$4:$C$362,3,FALSE),"Commune de ramassage")</f>
        <v>Commune de ramassage</v>
      </c>
      <c r="N2517">
        <v>121</v>
      </c>
    </row>
    <row r="2518" spans="1:14" x14ac:dyDescent="0.3">
      <c r="A2518">
        <f t="shared" si="157"/>
        <v>2517</v>
      </c>
      <c r="B2518">
        <v>354017116483021</v>
      </c>
      <c r="C2518" t="s">
        <v>29</v>
      </c>
      <c r="D2518" s="3">
        <v>44636.302303240744</v>
      </c>
      <c r="E2518" s="4">
        <f t="shared" si="156"/>
        <v>44636.302303240744</v>
      </c>
      <c r="F2518" s="1" t="s">
        <v>25</v>
      </c>
      <c r="G2518" s="11" t="str">
        <f t="shared" si="158"/>
        <v>69099 44636,3</v>
      </c>
      <c r="H2518" s="11" t="str">
        <f t="shared" si="159"/>
        <v>Dans la commune</v>
      </c>
      <c r="I2518" s="1">
        <v>9</v>
      </c>
      <c r="J2518" s="5">
        <v>2.3148148148148147E-5</v>
      </c>
      <c r="K2518">
        <v>4.8000000000000001E-5</v>
      </c>
      <c r="L2518" s="6"/>
      <c r="M2518" s="6" t="str">
        <f>IFERROR(VLOOKUP(G2518,TCD!$A$4:$C$362,3,FALSE),"Commune de ramassage")</f>
        <v>Commune de ramassage</v>
      </c>
      <c r="N2518">
        <v>122</v>
      </c>
    </row>
    <row r="2519" spans="1:14" x14ac:dyDescent="0.3">
      <c r="A2519">
        <f t="shared" si="157"/>
        <v>2518</v>
      </c>
      <c r="B2519">
        <v>354017116483021</v>
      </c>
      <c r="C2519" t="s">
        <v>29</v>
      </c>
      <c r="D2519" s="3">
        <v>44636.30232638889</v>
      </c>
      <c r="E2519" s="4">
        <f t="shared" si="156"/>
        <v>44636.30232638889</v>
      </c>
      <c r="F2519" s="1" t="s">
        <v>25</v>
      </c>
      <c r="G2519" s="11" t="str">
        <f t="shared" si="158"/>
        <v>69099 44636,3</v>
      </c>
      <c r="H2519" s="11" t="str">
        <f t="shared" si="159"/>
        <v>Dans la commune</v>
      </c>
      <c r="I2519" s="1">
        <v>12</v>
      </c>
      <c r="J2519" s="5">
        <v>1.1574074074074073E-4</v>
      </c>
      <c r="K2519">
        <v>-3.0000000000000001E-6</v>
      </c>
      <c r="L2519" s="6"/>
      <c r="M2519" s="6" t="str">
        <f>IFERROR(VLOOKUP(G2519,TCD!$A$4:$C$362,3,FALSE),"Commune de ramassage")</f>
        <v>Commune de ramassage</v>
      </c>
      <c r="N2519">
        <v>123</v>
      </c>
    </row>
    <row r="2520" spans="1:14" x14ac:dyDescent="0.3">
      <c r="A2520">
        <f t="shared" si="157"/>
        <v>2519</v>
      </c>
      <c r="B2520">
        <v>354017116483021</v>
      </c>
      <c r="C2520" t="s">
        <v>29</v>
      </c>
      <c r="D2520" s="3">
        <v>44636.302442129629</v>
      </c>
      <c r="E2520" s="4">
        <f t="shared" si="156"/>
        <v>44636.302442129629</v>
      </c>
      <c r="F2520" s="1" t="s">
        <v>25</v>
      </c>
      <c r="G2520" s="11" t="str">
        <f t="shared" si="158"/>
        <v>69099 44636,3</v>
      </c>
      <c r="H2520" s="11" t="str">
        <f t="shared" si="159"/>
        <v>Dans la commune</v>
      </c>
      <c r="I2520" s="1">
        <v>12</v>
      </c>
      <c r="J2520" s="5">
        <v>5.7870370370370366E-5</v>
      </c>
      <c r="K2520">
        <v>-6.9999999999999994E-5</v>
      </c>
      <c r="L2520" s="6"/>
      <c r="M2520" s="6" t="str">
        <f>IFERROR(VLOOKUP(G2520,TCD!$A$4:$C$362,3,FALSE),"Commune de ramassage")</f>
        <v>Commune de ramassage</v>
      </c>
      <c r="N2520">
        <v>124</v>
      </c>
    </row>
    <row r="2521" spans="1:14" x14ac:dyDescent="0.3">
      <c r="A2521">
        <f t="shared" si="157"/>
        <v>2520</v>
      </c>
      <c r="B2521">
        <v>354017116483021</v>
      </c>
      <c r="C2521" t="s">
        <v>29</v>
      </c>
      <c r="D2521" s="3">
        <v>44636.302499999998</v>
      </c>
      <c r="E2521" s="4">
        <f t="shared" si="156"/>
        <v>44636.302499999998</v>
      </c>
      <c r="F2521" s="1" t="s">
        <v>25</v>
      </c>
      <c r="G2521" s="11" t="str">
        <f t="shared" si="158"/>
        <v>69099 44636,3</v>
      </c>
      <c r="H2521" s="11" t="str">
        <f t="shared" si="159"/>
        <v>Dans la commune</v>
      </c>
      <c r="I2521" s="1">
        <v>14</v>
      </c>
      <c r="J2521" s="5">
        <v>5.7870370370370366E-5</v>
      </c>
      <c r="K2521">
        <v>-4.5000000000000003E-5</v>
      </c>
      <c r="L2521" s="6"/>
      <c r="M2521" s="6" t="str">
        <f>IFERROR(VLOOKUP(G2521,TCD!$A$4:$C$362,3,FALSE),"Commune de ramassage")</f>
        <v>Commune de ramassage</v>
      </c>
      <c r="N2521">
        <v>125</v>
      </c>
    </row>
    <row r="2522" spans="1:14" x14ac:dyDescent="0.3">
      <c r="A2522">
        <f t="shared" si="157"/>
        <v>2521</v>
      </c>
      <c r="B2522">
        <v>354017116483021</v>
      </c>
      <c r="C2522" t="s">
        <v>29</v>
      </c>
      <c r="D2522" s="3">
        <v>44636.302557870367</v>
      </c>
      <c r="E2522" s="4">
        <f t="shared" si="156"/>
        <v>44636.302557870367</v>
      </c>
      <c r="F2522" s="1" t="s">
        <v>25</v>
      </c>
      <c r="G2522" s="11" t="str">
        <f t="shared" si="158"/>
        <v>69099 44636,3</v>
      </c>
      <c r="H2522" s="11" t="str">
        <f t="shared" si="159"/>
        <v>Dans la commune</v>
      </c>
      <c r="I2522" s="1">
        <v>7</v>
      </c>
      <c r="J2522" s="5">
        <v>3.7037037037037035E-4</v>
      </c>
      <c r="K2522">
        <v>-7.7000000000000001E-5</v>
      </c>
      <c r="L2522" s="6"/>
      <c r="M2522" s="6" t="str">
        <f>IFERROR(VLOOKUP(G2522,TCD!$A$4:$C$362,3,FALSE),"Commune de ramassage")</f>
        <v>Commune de ramassage</v>
      </c>
      <c r="N2522">
        <v>126</v>
      </c>
    </row>
    <row r="2523" spans="1:14" x14ac:dyDescent="0.3">
      <c r="A2523">
        <f t="shared" si="157"/>
        <v>2522</v>
      </c>
      <c r="B2523">
        <v>354017116483021</v>
      </c>
      <c r="C2523" t="s">
        <v>29</v>
      </c>
      <c r="D2523" s="3">
        <v>44636.302928240744</v>
      </c>
      <c r="E2523" s="4">
        <f t="shared" si="156"/>
        <v>44636.302928240744</v>
      </c>
      <c r="F2523" s="1" t="s">
        <v>25</v>
      </c>
      <c r="G2523" s="11" t="str">
        <f t="shared" si="158"/>
        <v>69099 44636,3</v>
      </c>
      <c r="H2523" s="11" t="str">
        <f t="shared" si="159"/>
        <v>Dans la commune</v>
      </c>
      <c r="I2523" s="1">
        <v>9</v>
      </c>
      <c r="J2523" s="5">
        <v>1.1805555555555556E-3</v>
      </c>
      <c r="K2523">
        <v>-1.098E-3</v>
      </c>
      <c r="L2523" s="6"/>
      <c r="M2523" s="6" t="str">
        <f>IFERROR(VLOOKUP(G2523,TCD!$A$4:$C$362,3,FALSE),"Commune de ramassage")</f>
        <v>Commune de ramassage</v>
      </c>
      <c r="N2523">
        <v>127</v>
      </c>
    </row>
    <row r="2524" spans="1:14" x14ac:dyDescent="0.3">
      <c r="A2524">
        <f t="shared" si="157"/>
        <v>2523</v>
      </c>
      <c r="B2524">
        <v>354017116483021</v>
      </c>
      <c r="C2524" t="s">
        <v>29</v>
      </c>
      <c r="D2524" s="3">
        <v>44636.304108796299</v>
      </c>
      <c r="E2524" s="4">
        <f t="shared" si="156"/>
        <v>44636.304108796299</v>
      </c>
      <c r="F2524" s="1" t="s">
        <v>25</v>
      </c>
      <c r="G2524" s="11" t="str">
        <f t="shared" si="158"/>
        <v>69099 44636,3</v>
      </c>
      <c r="H2524" s="11" t="str">
        <f t="shared" si="159"/>
        <v>Dans la commune</v>
      </c>
      <c r="I2524" s="1">
        <v>8</v>
      </c>
      <c r="J2524" s="5">
        <v>6.4814814814814813E-4</v>
      </c>
      <c r="K2524">
        <v>-3.79E-4</v>
      </c>
      <c r="L2524" s="6"/>
      <c r="M2524" s="6" t="str">
        <f>IFERROR(VLOOKUP(G2524,TCD!$A$4:$C$362,3,FALSE),"Commune de ramassage")</f>
        <v>Commune de ramassage</v>
      </c>
      <c r="N2524">
        <v>128</v>
      </c>
    </row>
    <row r="2525" spans="1:14" x14ac:dyDescent="0.3">
      <c r="A2525">
        <f t="shared" si="157"/>
        <v>2524</v>
      </c>
      <c r="B2525">
        <v>354017116483021</v>
      </c>
      <c r="C2525" t="s">
        <v>29</v>
      </c>
      <c r="D2525" s="3">
        <v>44636.304756944446</v>
      </c>
      <c r="E2525" s="4">
        <f t="shared" si="156"/>
        <v>44636.304756944446</v>
      </c>
      <c r="F2525" s="1" t="s">
        <v>25</v>
      </c>
      <c r="G2525" s="11" t="str">
        <f t="shared" si="158"/>
        <v>69099 44636,3</v>
      </c>
      <c r="H2525" s="11" t="str">
        <f t="shared" si="159"/>
        <v>Dans la commune</v>
      </c>
      <c r="I2525" s="1">
        <v>9</v>
      </c>
      <c r="J2525" s="5">
        <v>5.7870370370370366E-5</v>
      </c>
      <c r="K2525">
        <v>1.7E-5</v>
      </c>
      <c r="L2525" s="6"/>
      <c r="M2525" s="6" t="str">
        <f>IFERROR(VLOOKUP(G2525,TCD!$A$4:$C$362,3,FALSE),"Commune de ramassage")</f>
        <v>Commune de ramassage</v>
      </c>
      <c r="N2525">
        <v>129</v>
      </c>
    </row>
    <row r="2526" spans="1:14" x14ac:dyDescent="0.3">
      <c r="A2526">
        <f t="shared" si="157"/>
        <v>2525</v>
      </c>
      <c r="B2526">
        <v>354017116483021</v>
      </c>
      <c r="C2526" t="s">
        <v>29</v>
      </c>
      <c r="D2526" s="3">
        <v>44636.304814814815</v>
      </c>
      <c r="E2526" s="4">
        <f t="shared" si="156"/>
        <v>44636.304814814815</v>
      </c>
      <c r="F2526" s="1" t="s">
        <v>25</v>
      </c>
      <c r="G2526" s="11" t="str">
        <f t="shared" si="158"/>
        <v>69099 44636,3</v>
      </c>
      <c r="H2526" s="11" t="str">
        <f t="shared" si="159"/>
        <v>Dans la commune</v>
      </c>
      <c r="I2526" s="1">
        <v>7</v>
      </c>
      <c r="J2526" s="5">
        <v>6.5972222222222213E-4</v>
      </c>
      <c r="K2526">
        <v>5.9699999999999998E-4</v>
      </c>
      <c r="L2526" s="6"/>
      <c r="M2526" s="6" t="str">
        <f>IFERROR(VLOOKUP(G2526,TCD!$A$4:$C$362,3,FALSE),"Commune de ramassage")</f>
        <v>Commune de ramassage</v>
      </c>
      <c r="N2526">
        <v>130</v>
      </c>
    </row>
    <row r="2527" spans="1:14" x14ac:dyDescent="0.3">
      <c r="A2527">
        <f t="shared" si="157"/>
        <v>2526</v>
      </c>
      <c r="B2527">
        <v>354017116483021</v>
      </c>
      <c r="C2527" t="s">
        <v>29</v>
      </c>
      <c r="D2527" s="3">
        <v>44636.305474537039</v>
      </c>
      <c r="E2527" s="4">
        <f t="shared" si="156"/>
        <v>44636.305474537039</v>
      </c>
      <c r="F2527" s="1" t="s">
        <v>25</v>
      </c>
      <c r="G2527" s="11" t="str">
        <f t="shared" si="158"/>
        <v>69099 44636,3</v>
      </c>
      <c r="H2527" s="11" t="str">
        <f t="shared" si="159"/>
        <v>Dans la commune</v>
      </c>
      <c r="I2527" s="1">
        <v>11</v>
      </c>
      <c r="J2527" s="5">
        <v>2.199074074074074E-4</v>
      </c>
      <c r="K2527">
        <v>3.5799999999999997E-4</v>
      </c>
      <c r="L2527" s="6"/>
      <c r="M2527" s="6" t="str">
        <f>IFERROR(VLOOKUP(G2527,TCD!$A$4:$C$362,3,FALSE),"Commune de ramassage")</f>
        <v>Commune de ramassage</v>
      </c>
      <c r="N2527">
        <v>131</v>
      </c>
    </row>
    <row r="2528" spans="1:14" x14ac:dyDescent="0.3">
      <c r="A2528">
        <f t="shared" si="157"/>
        <v>2527</v>
      </c>
      <c r="B2528">
        <v>354017116483021</v>
      </c>
      <c r="C2528" t="s">
        <v>29</v>
      </c>
      <c r="D2528" s="3">
        <v>44636.305694444447</v>
      </c>
      <c r="E2528" s="4">
        <f t="shared" si="156"/>
        <v>44636.305694444447</v>
      </c>
      <c r="F2528" s="1" t="s">
        <v>25</v>
      </c>
      <c r="G2528" s="11" t="str">
        <f t="shared" si="158"/>
        <v>69099 44636,3</v>
      </c>
      <c r="H2528" s="11" t="str">
        <f t="shared" si="159"/>
        <v>Dans la commune</v>
      </c>
      <c r="I2528" s="1">
        <v>12</v>
      </c>
      <c r="J2528" s="5">
        <v>1.1574074074074073E-5</v>
      </c>
      <c r="K2528">
        <v>7.2999999999999999E-5</v>
      </c>
      <c r="L2528" s="6"/>
      <c r="M2528" s="6" t="str">
        <f>IFERROR(VLOOKUP(G2528,TCD!$A$4:$C$362,3,FALSE),"Commune de ramassage")</f>
        <v>Commune de ramassage</v>
      </c>
      <c r="N2528">
        <v>132</v>
      </c>
    </row>
    <row r="2529" spans="1:14" x14ac:dyDescent="0.3">
      <c r="A2529">
        <f t="shared" si="157"/>
        <v>2528</v>
      </c>
      <c r="B2529">
        <v>354017116483021</v>
      </c>
      <c r="C2529" t="s">
        <v>29</v>
      </c>
      <c r="D2529" s="3">
        <v>44636.305706018517</v>
      </c>
      <c r="E2529" s="4">
        <f t="shared" si="156"/>
        <v>44636.305706018517</v>
      </c>
      <c r="F2529" s="1" t="s">
        <v>25</v>
      </c>
      <c r="G2529" s="11" t="str">
        <f t="shared" si="158"/>
        <v>69099 44636,3</v>
      </c>
      <c r="H2529" s="11" t="str">
        <f t="shared" si="159"/>
        <v>Dans la commune</v>
      </c>
      <c r="I2529" s="1">
        <v>14</v>
      </c>
      <c r="J2529" s="5">
        <v>1.1574074074074073E-4</v>
      </c>
      <c r="K2529">
        <v>3.5399999999999999E-4</v>
      </c>
      <c r="L2529" s="6"/>
      <c r="M2529" s="6" t="str">
        <f>IFERROR(VLOOKUP(G2529,TCD!$A$4:$C$362,3,FALSE),"Commune de ramassage")</f>
        <v>Commune de ramassage</v>
      </c>
      <c r="N2529">
        <v>133</v>
      </c>
    </row>
    <row r="2530" spans="1:14" x14ac:dyDescent="0.3">
      <c r="A2530">
        <f t="shared" si="157"/>
        <v>2529</v>
      </c>
      <c r="B2530">
        <v>354017116483021</v>
      </c>
      <c r="C2530" t="s">
        <v>29</v>
      </c>
      <c r="D2530" s="3">
        <v>44636.305821759262</v>
      </c>
      <c r="E2530" s="4">
        <f t="shared" si="156"/>
        <v>44636.305821759262</v>
      </c>
      <c r="F2530" s="1" t="s">
        <v>25</v>
      </c>
      <c r="G2530" s="11" t="str">
        <f t="shared" si="158"/>
        <v>69099 44636,3</v>
      </c>
      <c r="H2530" s="11" t="str">
        <f t="shared" si="159"/>
        <v>Dans la commune</v>
      </c>
      <c r="I2530" s="1">
        <v>9</v>
      </c>
      <c r="J2530" s="5">
        <v>4.6296296296296294E-5</v>
      </c>
      <c r="K2530">
        <v>1.0000000000000001E-5</v>
      </c>
      <c r="L2530" s="6"/>
      <c r="M2530" s="6" t="str">
        <f>IFERROR(VLOOKUP(G2530,TCD!$A$4:$C$362,3,FALSE),"Commune de ramassage")</f>
        <v>Commune de ramassage</v>
      </c>
      <c r="N2530">
        <v>134</v>
      </c>
    </row>
    <row r="2531" spans="1:14" x14ac:dyDescent="0.3">
      <c r="A2531">
        <f t="shared" si="157"/>
        <v>2530</v>
      </c>
      <c r="B2531">
        <v>354017116483021</v>
      </c>
      <c r="C2531" t="s">
        <v>29</v>
      </c>
      <c r="D2531" s="3">
        <v>44636.305868055555</v>
      </c>
      <c r="E2531" s="4">
        <f t="shared" si="156"/>
        <v>44636.305868055555</v>
      </c>
      <c r="F2531" s="1" t="s">
        <v>25</v>
      </c>
      <c r="G2531" s="11" t="str">
        <f t="shared" si="158"/>
        <v>69099 44636,3</v>
      </c>
      <c r="H2531" s="11" t="str">
        <f t="shared" si="159"/>
        <v>Dans la commune</v>
      </c>
      <c r="I2531" s="1">
        <v>7</v>
      </c>
      <c r="J2531" s="5">
        <v>1.0416666666666667E-4</v>
      </c>
      <c r="K2531">
        <v>3.0000000000000001E-6</v>
      </c>
      <c r="L2531" s="6"/>
      <c r="M2531" s="6" t="str">
        <f>IFERROR(VLOOKUP(G2531,TCD!$A$4:$C$362,3,FALSE),"Commune de ramassage")</f>
        <v>Commune de ramassage</v>
      </c>
      <c r="N2531">
        <v>135</v>
      </c>
    </row>
    <row r="2532" spans="1:14" x14ac:dyDescent="0.3">
      <c r="A2532">
        <f t="shared" si="157"/>
        <v>2531</v>
      </c>
      <c r="B2532">
        <v>354017116483021</v>
      </c>
      <c r="C2532" t="s">
        <v>29</v>
      </c>
      <c r="D2532" s="3">
        <v>44636.305972222224</v>
      </c>
      <c r="E2532" s="4">
        <f t="shared" si="156"/>
        <v>44636.305972222224</v>
      </c>
      <c r="F2532" s="1" t="s">
        <v>25</v>
      </c>
      <c r="G2532" s="11" t="str">
        <f t="shared" si="158"/>
        <v>69099 44636,3</v>
      </c>
      <c r="H2532" s="11" t="str">
        <f t="shared" si="159"/>
        <v>Dans la commune</v>
      </c>
      <c r="I2532" s="1">
        <v>15</v>
      </c>
      <c r="J2532" s="5">
        <v>8.1018518518518516E-5</v>
      </c>
      <c r="K2532">
        <v>2.7700000000000001E-4</v>
      </c>
      <c r="L2532" s="6"/>
      <c r="M2532" s="6" t="str">
        <f>IFERROR(VLOOKUP(G2532,TCD!$A$4:$C$362,3,FALSE),"Commune de ramassage")</f>
        <v>Commune de ramassage</v>
      </c>
      <c r="N2532">
        <v>136</v>
      </c>
    </row>
    <row r="2533" spans="1:14" x14ac:dyDescent="0.3">
      <c r="A2533">
        <f t="shared" si="157"/>
        <v>2532</v>
      </c>
      <c r="B2533">
        <v>354017116483021</v>
      </c>
      <c r="C2533" t="s">
        <v>29</v>
      </c>
      <c r="D2533" s="3">
        <v>44636.30605324074</v>
      </c>
      <c r="E2533" s="4">
        <f t="shared" si="156"/>
        <v>44636.30605324074</v>
      </c>
      <c r="F2533" s="1" t="s">
        <v>25</v>
      </c>
      <c r="G2533" s="11" t="str">
        <f t="shared" si="158"/>
        <v>69099 44636,3</v>
      </c>
      <c r="H2533" s="11" t="str">
        <f t="shared" si="159"/>
        <v>Dans la commune</v>
      </c>
      <c r="I2533" s="1">
        <v>25</v>
      </c>
      <c r="J2533" s="5">
        <v>1.7361111111111112E-4</v>
      </c>
      <c r="K2533">
        <v>7.6499999999999995E-4</v>
      </c>
      <c r="L2533" s="6"/>
      <c r="M2533" s="6" t="str">
        <f>IFERROR(VLOOKUP(G2533,TCD!$A$4:$C$362,3,FALSE),"Commune de ramassage")</f>
        <v>Commune de ramassage</v>
      </c>
      <c r="N2533">
        <v>137</v>
      </c>
    </row>
    <row r="2534" spans="1:14" x14ac:dyDescent="0.3">
      <c r="A2534">
        <f t="shared" si="157"/>
        <v>2533</v>
      </c>
      <c r="B2534">
        <v>354017116483021</v>
      </c>
      <c r="C2534" t="s">
        <v>29</v>
      </c>
      <c r="D2534" s="3">
        <v>44636.306226851855</v>
      </c>
      <c r="E2534" s="4">
        <f t="shared" si="156"/>
        <v>44636.306226851855</v>
      </c>
      <c r="F2534" s="1" t="s">
        <v>25</v>
      </c>
      <c r="G2534" s="11" t="str">
        <f t="shared" si="158"/>
        <v>69099 44636,3</v>
      </c>
      <c r="H2534" s="11" t="str">
        <f t="shared" si="159"/>
        <v>Dans la commune</v>
      </c>
      <c r="I2534" s="1">
        <v>17</v>
      </c>
      <c r="J2534" s="5">
        <v>3.4722222222222222E-5</v>
      </c>
      <c r="K2534">
        <v>7.4999999999999993E-5</v>
      </c>
      <c r="L2534" s="6"/>
      <c r="M2534" s="6" t="str">
        <f>IFERROR(VLOOKUP(G2534,TCD!$A$4:$C$362,3,FALSE),"Commune de ramassage")</f>
        <v>Commune de ramassage</v>
      </c>
      <c r="N2534">
        <v>138</v>
      </c>
    </row>
    <row r="2535" spans="1:14" x14ac:dyDescent="0.3">
      <c r="A2535">
        <f t="shared" si="157"/>
        <v>2534</v>
      </c>
      <c r="B2535">
        <v>354017116483021</v>
      </c>
      <c r="C2535" t="s">
        <v>29</v>
      </c>
      <c r="D2535" s="3">
        <v>44636.306261574071</v>
      </c>
      <c r="E2535" s="4">
        <f t="shared" si="156"/>
        <v>44636.306261574071</v>
      </c>
      <c r="F2535" s="1" t="s">
        <v>25</v>
      </c>
      <c r="G2535" s="11" t="str">
        <f t="shared" si="158"/>
        <v>69099 44636,3</v>
      </c>
      <c r="H2535" s="11" t="str">
        <f t="shared" si="159"/>
        <v>Dans la commune</v>
      </c>
      <c r="I2535" s="1">
        <v>15</v>
      </c>
      <c r="J2535" s="5">
        <v>1.1574074074074073E-5</v>
      </c>
      <c r="K2535">
        <v>-1.9000000000000001E-5</v>
      </c>
      <c r="L2535" s="6"/>
      <c r="M2535" s="6" t="str">
        <f>IFERROR(VLOOKUP(G2535,TCD!$A$4:$C$362,3,FALSE),"Commune de ramassage")</f>
        <v>Commune de ramassage</v>
      </c>
      <c r="N2535">
        <v>139</v>
      </c>
    </row>
    <row r="2536" spans="1:14" x14ac:dyDescent="0.3">
      <c r="A2536">
        <f t="shared" si="157"/>
        <v>2535</v>
      </c>
      <c r="B2536">
        <v>354017116483021</v>
      </c>
      <c r="C2536" t="s">
        <v>29</v>
      </c>
      <c r="D2536" s="3">
        <v>44636.306273148148</v>
      </c>
      <c r="E2536" s="4">
        <f t="shared" si="156"/>
        <v>44636.306273148148</v>
      </c>
      <c r="F2536" s="1" t="s">
        <v>25</v>
      </c>
      <c r="G2536" s="11" t="str">
        <f t="shared" si="158"/>
        <v>69099 44636,3</v>
      </c>
      <c r="H2536" s="11" t="str">
        <f t="shared" si="159"/>
        <v>Dans la commune</v>
      </c>
      <c r="I2536" s="1">
        <v>9</v>
      </c>
      <c r="J2536" s="5">
        <v>5.7870370370370366E-5</v>
      </c>
      <c r="K2536">
        <v>-4.5000000000000003E-5</v>
      </c>
      <c r="L2536" s="6"/>
      <c r="M2536" s="6" t="str">
        <f>IFERROR(VLOOKUP(G2536,TCD!$A$4:$C$362,3,FALSE),"Commune de ramassage")</f>
        <v>Commune de ramassage</v>
      </c>
      <c r="N2536">
        <v>140</v>
      </c>
    </row>
    <row r="2537" spans="1:14" x14ac:dyDescent="0.3">
      <c r="A2537">
        <f t="shared" si="157"/>
        <v>2536</v>
      </c>
      <c r="B2537">
        <v>354017116483021</v>
      </c>
      <c r="C2537" t="s">
        <v>29</v>
      </c>
      <c r="D2537" s="3">
        <v>44636.306331018517</v>
      </c>
      <c r="E2537" s="4">
        <f t="shared" si="156"/>
        <v>44636.306331018517</v>
      </c>
      <c r="F2537" s="1" t="s">
        <v>25</v>
      </c>
      <c r="G2537" s="11" t="str">
        <f t="shared" si="158"/>
        <v>69099 44636,3</v>
      </c>
      <c r="H2537" s="11" t="str">
        <f t="shared" si="159"/>
        <v>Dans la commune</v>
      </c>
      <c r="I2537" s="1">
        <v>8</v>
      </c>
      <c r="J2537" s="5">
        <v>1.5046296296296297E-4</v>
      </c>
      <c r="K2537">
        <v>1.1900000000000001E-4</v>
      </c>
      <c r="L2537" s="6"/>
      <c r="M2537" s="6" t="str">
        <f>IFERROR(VLOOKUP(G2537,TCD!$A$4:$C$362,3,FALSE),"Commune de ramassage")</f>
        <v>Commune de ramassage</v>
      </c>
      <c r="N2537">
        <v>141</v>
      </c>
    </row>
    <row r="2538" spans="1:14" x14ac:dyDescent="0.3">
      <c r="A2538">
        <f t="shared" si="157"/>
        <v>2537</v>
      </c>
      <c r="B2538">
        <v>354017116483021</v>
      </c>
      <c r="C2538" t="s">
        <v>29</v>
      </c>
      <c r="D2538" s="3">
        <v>44636.306481481479</v>
      </c>
      <c r="E2538" s="4">
        <f t="shared" si="156"/>
        <v>44636.306481481479</v>
      </c>
      <c r="F2538" s="1" t="s">
        <v>25</v>
      </c>
      <c r="G2538" s="11" t="str">
        <f t="shared" si="158"/>
        <v>69099 44636,3</v>
      </c>
      <c r="H2538" s="11" t="str">
        <f t="shared" si="159"/>
        <v>Dans la commune</v>
      </c>
      <c r="I2538" s="1">
        <v>8</v>
      </c>
      <c r="J2538" s="5">
        <v>4.6296296296296294E-5</v>
      </c>
      <c r="K2538">
        <v>5.0000000000000002E-5</v>
      </c>
      <c r="L2538" s="6"/>
      <c r="M2538" s="6" t="str">
        <f>IFERROR(VLOOKUP(G2538,TCD!$A$4:$C$362,3,FALSE),"Commune de ramassage")</f>
        <v>Commune de ramassage</v>
      </c>
      <c r="N2538">
        <v>142</v>
      </c>
    </row>
    <row r="2539" spans="1:14" x14ac:dyDescent="0.3">
      <c r="A2539">
        <f t="shared" si="157"/>
        <v>2538</v>
      </c>
      <c r="B2539">
        <v>354017116483021</v>
      </c>
      <c r="C2539" t="s">
        <v>29</v>
      </c>
      <c r="D2539" s="3">
        <v>44636.306527777779</v>
      </c>
      <c r="E2539" s="4">
        <f t="shared" si="156"/>
        <v>44636.306527777779</v>
      </c>
      <c r="F2539" s="1" t="s">
        <v>25</v>
      </c>
      <c r="G2539" s="11" t="str">
        <f t="shared" si="158"/>
        <v>69099 44636,3</v>
      </c>
      <c r="H2539" s="11" t="str">
        <f t="shared" si="159"/>
        <v>Dans la commune</v>
      </c>
      <c r="I2539" s="1">
        <v>9</v>
      </c>
      <c r="J2539" s="5">
        <v>3.4722222222222222E-5</v>
      </c>
      <c r="K2539">
        <v>-2.5000000000000001E-5</v>
      </c>
      <c r="L2539" s="6"/>
      <c r="M2539" s="6" t="str">
        <f>IFERROR(VLOOKUP(G2539,TCD!$A$4:$C$362,3,FALSE),"Commune de ramassage")</f>
        <v>Commune de ramassage</v>
      </c>
      <c r="N2539">
        <v>143</v>
      </c>
    </row>
    <row r="2540" spans="1:14" x14ac:dyDescent="0.3">
      <c r="A2540">
        <f t="shared" si="157"/>
        <v>2539</v>
      </c>
      <c r="B2540">
        <v>354017116483021</v>
      </c>
      <c r="C2540" t="s">
        <v>29</v>
      </c>
      <c r="D2540" s="3">
        <v>44636.306562500002</v>
      </c>
      <c r="E2540" s="4">
        <f t="shared" si="156"/>
        <v>44636.306562500002</v>
      </c>
      <c r="F2540" s="1" t="s">
        <v>25</v>
      </c>
      <c r="G2540" s="11" t="str">
        <f t="shared" si="158"/>
        <v>69099 44636,3</v>
      </c>
      <c r="H2540" s="11" t="str">
        <f t="shared" si="159"/>
        <v>Dans la commune</v>
      </c>
      <c r="I2540" s="1">
        <v>6</v>
      </c>
      <c r="J2540" s="5">
        <v>4.5138888888888892E-4</v>
      </c>
      <c r="K2540">
        <v>-1.75E-4</v>
      </c>
      <c r="L2540" s="6"/>
      <c r="M2540" s="6" t="str">
        <f>IFERROR(VLOOKUP(G2540,TCD!$A$4:$C$362,3,FALSE),"Commune de ramassage")</f>
        <v>Commune de ramassage</v>
      </c>
      <c r="N2540">
        <v>144</v>
      </c>
    </row>
    <row r="2541" spans="1:14" x14ac:dyDescent="0.3">
      <c r="A2541">
        <f t="shared" si="157"/>
        <v>2540</v>
      </c>
      <c r="B2541">
        <v>354017116483021</v>
      </c>
      <c r="C2541" t="s">
        <v>29</v>
      </c>
      <c r="D2541" s="3">
        <v>44636.307013888887</v>
      </c>
      <c r="E2541" s="4">
        <f t="shared" si="156"/>
        <v>44636.307013888887</v>
      </c>
      <c r="F2541" s="1" t="s">
        <v>25</v>
      </c>
      <c r="G2541" s="11" t="str">
        <f t="shared" si="158"/>
        <v>69099 44636,3</v>
      </c>
      <c r="H2541" s="11" t="str">
        <f t="shared" si="159"/>
        <v>Dans la commune</v>
      </c>
      <c r="I2541" s="1">
        <v>8</v>
      </c>
      <c r="J2541" s="5">
        <v>2.3148148148148147E-5</v>
      </c>
      <c r="K2541">
        <v>-6.8999999999999997E-5</v>
      </c>
      <c r="L2541" s="6"/>
      <c r="M2541" s="6" t="str">
        <f>IFERROR(VLOOKUP(G2541,TCD!$A$4:$C$362,3,FALSE),"Commune de ramassage")</f>
        <v>Commune de ramassage</v>
      </c>
      <c r="N2541">
        <v>145</v>
      </c>
    </row>
    <row r="2542" spans="1:14" x14ac:dyDescent="0.3">
      <c r="A2542">
        <f t="shared" si="157"/>
        <v>2541</v>
      </c>
      <c r="B2542">
        <v>354017116483021</v>
      </c>
      <c r="C2542" t="s">
        <v>29</v>
      </c>
      <c r="D2542" s="3">
        <v>44636.307037037041</v>
      </c>
      <c r="E2542" s="4">
        <f t="shared" si="156"/>
        <v>44636.307037037041</v>
      </c>
      <c r="F2542" s="1" t="s">
        <v>25</v>
      </c>
      <c r="G2542" s="11" t="str">
        <f t="shared" si="158"/>
        <v>69099 44636,3</v>
      </c>
      <c r="H2542" s="11" t="str">
        <f t="shared" si="159"/>
        <v>Dans la commune</v>
      </c>
      <c r="I2542" s="1">
        <v>7</v>
      </c>
      <c r="J2542" s="5">
        <v>6.018518518518519E-4</v>
      </c>
      <c r="K2542">
        <v>-8.1800000000000004E-4</v>
      </c>
      <c r="L2542" s="6"/>
      <c r="M2542" s="6" t="str">
        <f>IFERROR(VLOOKUP(G2542,TCD!$A$4:$C$362,3,FALSE),"Commune de ramassage")</f>
        <v>Commune de ramassage</v>
      </c>
      <c r="N2542">
        <v>146</v>
      </c>
    </row>
    <row r="2543" spans="1:14" x14ac:dyDescent="0.3">
      <c r="A2543">
        <f t="shared" si="157"/>
        <v>2542</v>
      </c>
      <c r="B2543">
        <v>354017116483021</v>
      </c>
      <c r="C2543" t="s">
        <v>29</v>
      </c>
      <c r="D2543" s="3">
        <v>44636.307638888888</v>
      </c>
      <c r="E2543" s="4">
        <f t="shared" si="156"/>
        <v>44636.307638888888</v>
      </c>
      <c r="F2543" s="1" t="s">
        <v>25</v>
      </c>
      <c r="G2543" s="11" t="str">
        <f t="shared" si="158"/>
        <v>69099 44636,3</v>
      </c>
      <c r="H2543" s="11" t="str">
        <f t="shared" si="159"/>
        <v>Dans la commune</v>
      </c>
      <c r="I2543" s="1">
        <v>16</v>
      </c>
      <c r="J2543" s="5">
        <v>1.0416666666666667E-4</v>
      </c>
      <c r="K2543">
        <v>-1.6000000000000001E-4</v>
      </c>
      <c r="L2543" s="6"/>
      <c r="M2543" s="6" t="str">
        <f>IFERROR(VLOOKUP(G2543,TCD!$A$4:$C$362,3,FALSE),"Commune de ramassage")</f>
        <v>Commune de ramassage</v>
      </c>
      <c r="N2543">
        <v>147</v>
      </c>
    </row>
    <row r="2544" spans="1:14" x14ac:dyDescent="0.3">
      <c r="A2544">
        <f t="shared" si="157"/>
        <v>2543</v>
      </c>
      <c r="B2544">
        <v>354017116483021</v>
      </c>
      <c r="C2544" t="s">
        <v>29</v>
      </c>
      <c r="D2544" s="3">
        <v>44636.307743055557</v>
      </c>
      <c r="E2544" s="4">
        <f t="shared" si="156"/>
        <v>44636.307743055557</v>
      </c>
      <c r="F2544" s="1" t="s">
        <v>25</v>
      </c>
      <c r="G2544" s="11" t="str">
        <f t="shared" si="158"/>
        <v>69099 44636,3</v>
      </c>
      <c r="H2544" s="11" t="str">
        <f t="shared" si="159"/>
        <v>Dans la commune</v>
      </c>
      <c r="I2544" s="1">
        <v>8</v>
      </c>
      <c r="J2544" s="5">
        <v>5.7870370370370366E-5</v>
      </c>
      <c r="K2544">
        <v>5.0000000000000004E-6</v>
      </c>
      <c r="L2544" s="6"/>
      <c r="M2544" s="6" t="str">
        <f>IFERROR(VLOOKUP(G2544,TCD!$A$4:$C$362,3,FALSE),"Commune de ramassage")</f>
        <v>Commune de ramassage</v>
      </c>
      <c r="N2544">
        <v>148</v>
      </c>
    </row>
    <row r="2545" spans="1:14" x14ac:dyDescent="0.3">
      <c r="A2545">
        <f t="shared" si="157"/>
        <v>2544</v>
      </c>
      <c r="B2545">
        <v>354017116483021</v>
      </c>
      <c r="C2545" t="s">
        <v>29</v>
      </c>
      <c r="D2545" s="3">
        <v>44636.307800925926</v>
      </c>
      <c r="E2545" s="4">
        <f t="shared" si="156"/>
        <v>44636.307800925926</v>
      </c>
      <c r="F2545" s="1" t="s">
        <v>25</v>
      </c>
      <c r="G2545" s="11" t="str">
        <f t="shared" si="158"/>
        <v>69099 44636,3</v>
      </c>
      <c r="H2545" s="11" t="str">
        <f t="shared" si="159"/>
        <v>Dans la commune</v>
      </c>
      <c r="I2545" s="1">
        <v>7</v>
      </c>
      <c r="J2545" s="5">
        <v>4.6296296296296294E-5</v>
      </c>
      <c r="K2545">
        <v>-3.4999999999999997E-5</v>
      </c>
      <c r="L2545" s="6"/>
      <c r="M2545" s="6" t="str">
        <f>IFERROR(VLOOKUP(G2545,TCD!$A$4:$C$362,3,FALSE),"Commune de ramassage")</f>
        <v>Commune de ramassage</v>
      </c>
      <c r="N2545">
        <v>149</v>
      </c>
    </row>
    <row r="2546" spans="1:14" x14ac:dyDescent="0.3">
      <c r="A2546">
        <f t="shared" si="157"/>
        <v>2545</v>
      </c>
      <c r="B2546">
        <v>354017116483021</v>
      </c>
      <c r="C2546" t="s">
        <v>29</v>
      </c>
      <c r="D2546" s="3">
        <v>44636.307847222219</v>
      </c>
      <c r="E2546" s="4">
        <f t="shared" si="156"/>
        <v>44636.307847222219</v>
      </c>
      <c r="F2546" s="1" t="s">
        <v>25</v>
      </c>
      <c r="G2546" s="11" t="str">
        <f t="shared" si="158"/>
        <v>69099 44636,3</v>
      </c>
      <c r="H2546" s="11" t="str">
        <f t="shared" si="159"/>
        <v>Dans la commune</v>
      </c>
      <c r="I2546" s="1">
        <v>13</v>
      </c>
      <c r="J2546" s="5">
        <v>4.6296296296296294E-5</v>
      </c>
      <c r="K2546">
        <v>2.8E-5</v>
      </c>
      <c r="L2546" s="6"/>
      <c r="M2546" s="6" t="str">
        <f>IFERROR(VLOOKUP(G2546,TCD!$A$4:$C$362,3,FALSE),"Commune de ramassage")</f>
        <v>Commune de ramassage</v>
      </c>
      <c r="N2546">
        <v>150</v>
      </c>
    </row>
    <row r="2547" spans="1:14" x14ac:dyDescent="0.3">
      <c r="A2547">
        <f t="shared" si="157"/>
        <v>2546</v>
      </c>
      <c r="B2547">
        <v>354017116483021</v>
      </c>
      <c r="C2547" t="s">
        <v>29</v>
      </c>
      <c r="D2547" s="3">
        <v>44636.307893518519</v>
      </c>
      <c r="E2547" s="4">
        <f t="shared" si="156"/>
        <v>44636.307893518519</v>
      </c>
      <c r="F2547" s="1" t="s">
        <v>25</v>
      </c>
      <c r="G2547" s="11" t="str">
        <f t="shared" si="158"/>
        <v>69099 44636,3</v>
      </c>
      <c r="H2547" s="11" t="str">
        <f t="shared" si="159"/>
        <v>Dans la commune</v>
      </c>
      <c r="I2547" s="1">
        <v>10</v>
      </c>
      <c r="J2547" s="5">
        <v>4.6296296296296294E-5</v>
      </c>
      <c r="K2547">
        <v>-9.5000000000000005E-5</v>
      </c>
      <c r="L2547" s="6"/>
      <c r="M2547" s="6" t="str">
        <f>IFERROR(VLOOKUP(G2547,TCD!$A$4:$C$362,3,FALSE),"Commune de ramassage")</f>
        <v>Commune de ramassage</v>
      </c>
      <c r="N2547">
        <v>151</v>
      </c>
    </row>
    <row r="2548" spans="1:14" x14ac:dyDescent="0.3">
      <c r="A2548">
        <f t="shared" si="157"/>
        <v>2547</v>
      </c>
      <c r="B2548">
        <v>354017116483021</v>
      </c>
      <c r="C2548" t="s">
        <v>29</v>
      </c>
      <c r="D2548" s="3">
        <v>44636.307939814818</v>
      </c>
      <c r="E2548" s="4">
        <f t="shared" si="156"/>
        <v>44636.307939814818</v>
      </c>
      <c r="F2548" s="1" t="s">
        <v>25</v>
      </c>
      <c r="G2548" s="11" t="str">
        <f t="shared" si="158"/>
        <v>69099 44636,3</v>
      </c>
      <c r="H2548" s="11" t="str">
        <f t="shared" si="159"/>
        <v>Dans la commune</v>
      </c>
      <c r="I2548" s="1">
        <v>15</v>
      </c>
      <c r="J2548" s="5">
        <v>9.2592592592592588E-5</v>
      </c>
      <c r="K2548">
        <v>-3.8000000000000002E-4</v>
      </c>
      <c r="L2548" s="6"/>
      <c r="M2548" s="6" t="str">
        <f>IFERROR(VLOOKUP(G2548,TCD!$A$4:$C$362,3,FALSE),"Commune de ramassage")</f>
        <v>Commune de ramassage</v>
      </c>
      <c r="N2548">
        <v>152</v>
      </c>
    </row>
    <row r="2549" spans="1:14" x14ac:dyDescent="0.3">
      <c r="A2549">
        <f t="shared" si="157"/>
        <v>2548</v>
      </c>
      <c r="B2549">
        <v>354017116483021</v>
      </c>
      <c r="C2549" t="s">
        <v>29</v>
      </c>
      <c r="D2549" s="3">
        <v>44636.308032407411</v>
      </c>
      <c r="E2549" s="4">
        <f t="shared" si="156"/>
        <v>44636.308032407411</v>
      </c>
      <c r="F2549" s="1" t="s">
        <v>25</v>
      </c>
      <c r="G2549" s="11" t="str">
        <f t="shared" si="158"/>
        <v>69099 44636,3</v>
      </c>
      <c r="H2549" s="11" t="str">
        <f t="shared" si="159"/>
        <v>Dans la commune</v>
      </c>
      <c r="I2549" s="1">
        <v>13</v>
      </c>
      <c r="J2549" s="5">
        <v>2.3148148148148147E-5</v>
      </c>
      <c r="K2549">
        <v>-4.8000000000000001E-5</v>
      </c>
      <c r="L2549" s="6"/>
      <c r="M2549" s="6" t="str">
        <f>IFERROR(VLOOKUP(G2549,TCD!$A$4:$C$362,3,FALSE),"Commune de ramassage")</f>
        <v>Commune de ramassage</v>
      </c>
      <c r="N2549">
        <v>153</v>
      </c>
    </row>
    <row r="2550" spans="1:14" x14ac:dyDescent="0.3">
      <c r="A2550">
        <f t="shared" si="157"/>
        <v>2549</v>
      </c>
      <c r="B2550">
        <v>354017116483021</v>
      </c>
      <c r="C2550" t="s">
        <v>29</v>
      </c>
      <c r="D2550" s="3">
        <v>44636.308055555557</v>
      </c>
      <c r="E2550" s="4">
        <f t="shared" si="156"/>
        <v>44636.308055555557</v>
      </c>
      <c r="F2550" s="1" t="s">
        <v>25</v>
      </c>
      <c r="G2550" s="11" t="str">
        <f t="shared" si="158"/>
        <v>69099 44636,3</v>
      </c>
      <c r="H2550" s="11" t="str">
        <f t="shared" si="159"/>
        <v>Dans la commune</v>
      </c>
      <c r="I2550" s="1">
        <v>14</v>
      </c>
      <c r="J2550" s="5">
        <v>1.9675925925925926E-4</v>
      </c>
      <c r="K2550">
        <v>-4.35E-4</v>
      </c>
      <c r="L2550" s="6"/>
      <c r="M2550" s="6" t="str">
        <f>IFERROR(VLOOKUP(G2550,TCD!$A$4:$C$362,3,FALSE),"Commune de ramassage")</f>
        <v>Commune de ramassage</v>
      </c>
      <c r="N2550">
        <v>154</v>
      </c>
    </row>
    <row r="2551" spans="1:14" x14ac:dyDescent="0.3">
      <c r="A2551">
        <f t="shared" si="157"/>
        <v>2550</v>
      </c>
      <c r="B2551">
        <v>354017116483021</v>
      </c>
      <c r="C2551" t="s">
        <v>29</v>
      </c>
      <c r="D2551" s="3">
        <v>44636.308252314811</v>
      </c>
      <c r="E2551" s="4">
        <f t="shared" si="156"/>
        <v>44636.308252314811</v>
      </c>
      <c r="F2551" s="1" t="s">
        <v>25</v>
      </c>
      <c r="G2551" s="11" t="str">
        <f t="shared" si="158"/>
        <v>69099 44636,3</v>
      </c>
      <c r="H2551" s="11" t="str">
        <f t="shared" si="159"/>
        <v>Dans la commune</v>
      </c>
      <c r="I2551" s="1">
        <v>24</v>
      </c>
      <c r="J2551" s="5">
        <v>2.5462962962962961E-4</v>
      </c>
      <c r="K2551">
        <v>-3.1700000000000001E-4</v>
      </c>
      <c r="L2551" s="6"/>
      <c r="M2551" s="6" t="str">
        <f>IFERROR(VLOOKUP(G2551,TCD!$A$4:$C$362,3,FALSE),"Commune de ramassage")</f>
        <v>Commune de ramassage</v>
      </c>
      <c r="N2551">
        <v>155</v>
      </c>
    </row>
    <row r="2552" spans="1:14" x14ac:dyDescent="0.3">
      <c r="A2552">
        <f t="shared" si="157"/>
        <v>2551</v>
      </c>
      <c r="B2552">
        <v>354017116483021</v>
      </c>
      <c r="C2552" t="s">
        <v>29</v>
      </c>
      <c r="D2552" s="3">
        <v>44636.308506944442</v>
      </c>
      <c r="E2552" s="4">
        <f t="shared" si="156"/>
        <v>44636.308506944442</v>
      </c>
      <c r="F2552" s="1" t="s">
        <v>25</v>
      </c>
      <c r="G2552" s="11" t="str">
        <f t="shared" si="158"/>
        <v>69099 44636,3</v>
      </c>
      <c r="H2552" s="11" t="str">
        <f t="shared" si="159"/>
        <v>Dans la commune</v>
      </c>
      <c r="I2552" s="1">
        <v>6</v>
      </c>
      <c r="J2552" s="5">
        <v>1.8518518518518518E-4</v>
      </c>
      <c r="K2552">
        <v>2.1000000000000001E-4</v>
      </c>
      <c r="L2552" s="6"/>
      <c r="M2552" s="6" t="str">
        <f>IFERROR(VLOOKUP(G2552,TCD!$A$4:$C$362,3,FALSE),"Commune de ramassage")</f>
        <v>Commune de ramassage</v>
      </c>
      <c r="N2552">
        <v>156</v>
      </c>
    </row>
    <row r="2553" spans="1:14" x14ac:dyDescent="0.3">
      <c r="A2553">
        <f t="shared" si="157"/>
        <v>2552</v>
      </c>
      <c r="B2553">
        <v>354017116483021</v>
      </c>
      <c r="C2553" t="s">
        <v>29</v>
      </c>
      <c r="D2553" s="3">
        <v>44636.308692129627</v>
      </c>
      <c r="E2553" s="4">
        <f t="shared" si="156"/>
        <v>44636.308692129627</v>
      </c>
      <c r="F2553" s="1" t="s">
        <v>25</v>
      </c>
      <c r="G2553" s="11" t="str">
        <f t="shared" si="158"/>
        <v>69099 44636,3</v>
      </c>
      <c r="H2553" s="11" t="str">
        <f t="shared" si="159"/>
        <v>Dans la commune</v>
      </c>
      <c r="I2553" s="1">
        <v>8</v>
      </c>
      <c r="J2553" s="5">
        <v>9.0277777777777784E-4</v>
      </c>
      <c r="K2553">
        <v>9.1200000000000005E-4</v>
      </c>
      <c r="L2553" s="6"/>
      <c r="M2553" s="6" t="str">
        <f>IFERROR(VLOOKUP(G2553,TCD!$A$4:$C$362,3,FALSE),"Commune de ramassage")</f>
        <v>Commune de ramassage</v>
      </c>
      <c r="N2553">
        <v>157</v>
      </c>
    </row>
    <row r="2554" spans="1:14" x14ac:dyDescent="0.3">
      <c r="A2554">
        <f t="shared" si="157"/>
        <v>2553</v>
      </c>
      <c r="B2554">
        <v>354017116483021</v>
      </c>
      <c r="C2554" t="s">
        <v>29</v>
      </c>
      <c r="D2554" s="3">
        <v>44636.309594907405</v>
      </c>
      <c r="E2554" s="4">
        <f t="shared" si="156"/>
        <v>44636.309594907405</v>
      </c>
      <c r="F2554" s="1" t="s">
        <v>25</v>
      </c>
      <c r="G2554" s="11" t="str">
        <f t="shared" si="158"/>
        <v>69099 44636,3</v>
      </c>
      <c r="H2554" s="11" t="str">
        <f t="shared" si="159"/>
        <v>Dans la commune</v>
      </c>
      <c r="I2554" s="1">
        <v>0</v>
      </c>
      <c r="J2554" s="5">
        <v>1.0300925925925926E-3</v>
      </c>
      <c r="K2554">
        <v>2.9300000000000002E-4</v>
      </c>
      <c r="L2554" s="6"/>
      <c r="M2554" s="6" t="str">
        <f>IFERROR(VLOOKUP(G2554,TCD!$A$4:$C$362,3,FALSE),"Commune de ramassage")</f>
        <v>Commune de ramassage</v>
      </c>
      <c r="N2554">
        <v>158</v>
      </c>
    </row>
    <row r="2555" spans="1:14" x14ac:dyDescent="0.3">
      <c r="A2555">
        <f t="shared" si="157"/>
        <v>2554</v>
      </c>
      <c r="B2555">
        <v>354017116483021</v>
      </c>
      <c r="C2555" t="s">
        <v>29</v>
      </c>
      <c r="D2555" s="3">
        <v>44636.310624999998</v>
      </c>
      <c r="E2555" s="4">
        <f t="shared" si="156"/>
        <v>44636.310624999998</v>
      </c>
      <c r="F2555" s="1" t="s">
        <v>25</v>
      </c>
      <c r="G2555" s="11" t="str">
        <f t="shared" si="158"/>
        <v>69099 44636,3</v>
      </c>
      <c r="H2555" s="11" t="str">
        <f t="shared" si="159"/>
        <v>Dans la commune</v>
      </c>
      <c r="I2555" s="1">
        <v>13</v>
      </c>
      <c r="J2555" s="5">
        <v>4.6296296296296294E-5</v>
      </c>
      <c r="K2555">
        <v>1.85E-4</v>
      </c>
      <c r="L2555" s="6"/>
      <c r="M2555" s="6" t="str">
        <f>IFERROR(VLOOKUP(G2555,TCD!$A$4:$C$362,3,FALSE),"Commune de ramassage")</f>
        <v>Commune de ramassage</v>
      </c>
      <c r="N2555">
        <v>159</v>
      </c>
    </row>
    <row r="2556" spans="1:14" x14ac:dyDescent="0.3">
      <c r="A2556">
        <f t="shared" si="157"/>
        <v>2555</v>
      </c>
      <c r="B2556">
        <v>354017116483021</v>
      </c>
      <c r="C2556" t="s">
        <v>29</v>
      </c>
      <c r="D2556" s="3">
        <v>44636.310671296298</v>
      </c>
      <c r="E2556" s="4">
        <f t="shared" si="156"/>
        <v>44636.310671296298</v>
      </c>
      <c r="F2556" s="1" t="s">
        <v>25</v>
      </c>
      <c r="G2556" s="11" t="str">
        <f t="shared" si="158"/>
        <v>69099 44636,3</v>
      </c>
      <c r="H2556" s="11" t="str">
        <f t="shared" si="159"/>
        <v>Dans la commune</v>
      </c>
      <c r="I2556" s="1">
        <v>18</v>
      </c>
      <c r="J2556" s="5">
        <v>4.6296296296296294E-5</v>
      </c>
      <c r="K2556">
        <v>8.3999999999999995E-5</v>
      </c>
      <c r="L2556" s="6"/>
      <c r="M2556" s="6" t="str">
        <f>IFERROR(VLOOKUP(G2556,TCD!$A$4:$C$362,3,FALSE),"Commune de ramassage")</f>
        <v>Commune de ramassage</v>
      </c>
      <c r="N2556">
        <v>160</v>
      </c>
    </row>
    <row r="2557" spans="1:14" x14ac:dyDescent="0.3">
      <c r="A2557">
        <f t="shared" si="157"/>
        <v>2556</v>
      </c>
      <c r="B2557">
        <v>354017116483021</v>
      </c>
      <c r="C2557" t="s">
        <v>29</v>
      </c>
      <c r="D2557" s="3">
        <v>44636.310717592591</v>
      </c>
      <c r="E2557" s="4">
        <f t="shared" si="156"/>
        <v>44636.310717592591</v>
      </c>
      <c r="F2557" s="1" t="s">
        <v>25</v>
      </c>
      <c r="G2557" s="11" t="str">
        <f t="shared" si="158"/>
        <v>69099 44636,3</v>
      </c>
      <c r="H2557" s="11" t="str">
        <f t="shared" si="159"/>
        <v>Dans la commune</v>
      </c>
      <c r="I2557" s="1">
        <v>16</v>
      </c>
      <c r="J2557" s="5">
        <v>4.8611111111111104E-4</v>
      </c>
      <c r="K2557">
        <v>3.6600000000000001E-4</v>
      </c>
      <c r="L2557" s="6"/>
      <c r="M2557" s="6" t="str">
        <f>IFERROR(VLOOKUP(G2557,TCD!$A$4:$C$362,3,FALSE),"Commune de ramassage")</f>
        <v>Commune de ramassage</v>
      </c>
      <c r="N2557">
        <v>161</v>
      </c>
    </row>
    <row r="2558" spans="1:14" x14ac:dyDescent="0.3">
      <c r="A2558">
        <f t="shared" si="157"/>
        <v>2557</v>
      </c>
      <c r="B2558">
        <v>354017116483021</v>
      </c>
      <c r="C2558" t="s">
        <v>29</v>
      </c>
      <c r="D2558" s="3">
        <v>44636.311203703706</v>
      </c>
      <c r="E2558" s="4">
        <f t="shared" si="156"/>
        <v>44636.311203703706</v>
      </c>
      <c r="F2558" s="1" t="s">
        <v>25</v>
      </c>
      <c r="G2558" s="11" t="str">
        <f t="shared" si="158"/>
        <v>69099 44636,3</v>
      </c>
      <c r="H2558" s="11" t="str">
        <f t="shared" si="159"/>
        <v>Dans la commune</v>
      </c>
      <c r="I2558" s="1">
        <v>9</v>
      </c>
      <c r="J2558" s="5">
        <v>3.9351851851851852E-4</v>
      </c>
      <c r="K2558">
        <v>8.5000000000000006E-5</v>
      </c>
      <c r="L2558" s="6"/>
      <c r="M2558" s="6" t="str">
        <f>IFERROR(VLOOKUP(G2558,TCD!$A$4:$C$362,3,FALSE),"Commune de ramassage")</f>
        <v>Commune de ramassage</v>
      </c>
      <c r="N2558">
        <v>162</v>
      </c>
    </row>
    <row r="2559" spans="1:14" x14ac:dyDescent="0.3">
      <c r="A2559">
        <f t="shared" si="157"/>
        <v>2558</v>
      </c>
      <c r="B2559">
        <v>354017116483021</v>
      </c>
      <c r="C2559" t="s">
        <v>29</v>
      </c>
      <c r="D2559" s="3">
        <v>44636.311597222222</v>
      </c>
      <c r="E2559" s="4">
        <f t="shared" si="156"/>
        <v>44636.311597222222</v>
      </c>
      <c r="F2559" s="1" t="s">
        <v>25</v>
      </c>
      <c r="G2559" s="11" t="str">
        <f t="shared" si="158"/>
        <v>69099 44636,3</v>
      </c>
      <c r="H2559" s="11" t="str">
        <f t="shared" si="159"/>
        <v>Dans la commune</v>
      </c>
      <c r="I2559" s="1">
        <v>7</v>
      </c>
      <c r="J2559" s="5">
        <v>3.0092592592592595E-4</v>
      </c>
      <c r="K2559">
        <v>2.4000000000000001E-5</v>
      </c>
      <c r="L2559" s="6"/>
      <c r="M2559" s="6" t="str">
        <f>IFERROR(VLOOKUP(G2559,TCD!$A$4:$C$362,3,FALSE),"Commune de ramassage")</f>
        <v>Commune de ramassage</v>
      </c>
      <c r="N2559">
        <v>163</v>
      </c>
    </row>
    <row r="2560" spans="1:14" x14ac:dyDescent="0.3">
      <c r="A2560">
        <f t="shared" si="157"/>
        <v>2559</v>
      </c>
      <c r="B2560">
        <v>354017116483021</v>
      </c>
      <c r="C2560" t="s">
        <v>29</v>
      </c>
      <c r="D2560" s="3">
        <v>44636.311898148146</v>
      </c>
      <c r="E2560" s="4">
        <f t="shared" si="156"/>
        <v>44636.311898148146</v>
      </c>
      <c r="F2560" s="1" t="s">
        <v>25</v>
      </c>
      <c r="G2560" s="11" t="str">
        <f t="shared" si="158"/>
        <v>69099 44636,3</v>
      </c>
      <c r="H2560" s="11" t="str">
        <f t="shared" si="159"/>
        <v>Dans la commune</v>
      </c>
      <c r="I2560" s="1">
        <v>0</v>
      </c>
      <c r="J2560" s="5">
        <v>1.7361111111111112E-4</v>
      </c>
      <c r="K2560">
        <v>3.0000000000000001E-6</v>
      </c>
      <c r="L2560" s="6"/>
      <c r="M2560" s="6" t="str">
        <f>IFERROR(VLOOKUP(G2560,TCD!$A$4:$C$362,3,FALSE),"Commune de ramassage")</f>
        <v>Commune de ramassage</v>
      </c>
      <c r="N2560">
        <v>164</v>
      </c>
    </row>
    <row r="2561" spans="1:14" x14ac:dyDescent="0.3">
      <c r="A2561">
        <f t="shared" si="157"/>
        <v>2560</v>
      </c>
      <c r="B2561">
        <v>354017116483021</v>
      </c>
      <c r="C2561" t="s">
        <v>29</v>
      </c>
      <c r="D2561" s="3">
        <v>44636.312071759261</v>
      </c>
      <c r="E2561" s="4">
        <f t="shared" si="156"/>
        <v>44636.312071759261</v>
      </c>
      <c r="F2561" s="1" t="s">
        <v>25</v>
      </c>
      <c r="G2561" s="11" t="str">
        <f t="shared" si="158"/>
        <v>69099 44636,3</v>
      </c>
      <c r="H2561" s="11" t="str">
        <f t="shared" si="159"/>
        <v>Dans la commune</v>
      </c>
      <c r="I2561" s="1">
        <v>0</v>
      </c>
      <c r="J2561" s="5">
        <v>2.199074074074074E-4</v>
      </c>
      <c r="K2561">
        <v>0</v>
      </c>
      <c r="L2561" s="6"/>
      <c r="M2561" s="6" t="str">
        <f>IFERROR(VLOOKUP(G2561,TCD!$A$4:$C$362,3,FALSE),"Commune de ramassage")</f>
        <v>Commune de ramassage</v>
      </c>
      <c r="N2561">
        <v>165</v>
      </c>
    </row>
    <row r="2562" spans="1:14" x14ac:dyDescent="0.3">
      <c r="A2562">
        <f t="shared" si="157"/>
        <v>2561</v>
      </c>
      <c r="B2562">
        <v>354017116483021</v>
      </c>
      <c r="C2562" t="s">
        <v>29</v>
      </c>
      <c r="D2562" s="3">
        <v>44636.312291666669</v>
      </c>
      <c r="E2562" s="4">
        <f t="shared" ref="E2562:E2625" si="160">D2562</f>
        <v>44636.312291666669</v>
      </c>
      <c r="F2562" s="1" t="s">
        <v>25</v>
      </c>
      <c r="G2562" s="11" t="str">
        <f t="shared" si="158"/>
        <v>69099 44636,3</v>
      </c>
      <c r="H2562" s="11" t="str">
        <f t="shared" si="159"/>
        <v>Dans la commune</v>
      </c>
      <c r="I2562" s="1">
        <v>7</v>
      </c>
      <c r="J2562" s="5">
        <v>2.3148148148148147E-5</v>
      </c>
      <c r="K2562">
        <v>-1.22E-4</v>
      </c>
      <c r="L2562" s="6"/>
      <c r="M2562" s="6" t="str">
        <f>IFERROR(VLOOKUP(G2562,TCD!$A$4:$C$362,3,FALSE),"Commune de ramassage")</f>
        <v>Commune de ramassage</v>
      </c>
      <c r="N2562">
        <v>166</v>
      </c>
    </row>
    <row r="2563" spans="1:14" x14ac:dyDescent="0.3">
      <c r="A2563">
        <f t="shared" ref="A2563:A2626" si="161">A2562+1</f>
        <v>2562</v>
      </c>
      <c r="B2563">
        <v>354017116483021</v>
      </c>
      <c r="C2563" t="s">
        <v>29</v>
      </c>
      <c r="D2563" s="3">
        <v>44636.312314814815</v>
      </c>
      <c r="E2563" s="4">
        <f t="shared" si="160"/>
        <v>44636.312314814815</v>
      </c>
      <c r="F2563" s="1" t="s">
        <v>25</v>
      </c>
      <c r="G2563" s="11" t="str">
        <f t="shared" ref="G2563:G2626" si="162">F2563&amp;" "&amp;ROUND(D2563,1)</f>
        <v>69099 44636,3</v>
      </c>
      <c r="H2563" s="11" t="str">
        <f t="shared" ref="H2563:H2626" si="163">IF(F2563=F2564,"Dans la commune","Entrée sortie")</f>
        <v>Dans la commune</v>
      </c>
      <c r="I2563" s="1">
        <v>12</v>
      </c>
      <c r="J2563" s="5">
        <v>5.7870370370370366E-5</v>
      </c>
      <c r="K2563">
        <v>-1.75E-4</v>
      </c>
      <c r="L2563" s="6"/>
      <c r="M2563" s="6" t="str">
        <f>IFERROR(VLOOKUP(G2563,TCD!$A$4:$C$362,3,FALSE),"Commune de ramassage")</f>
        <v>Commune de ramassage</v>
      </c>
      <c r="N2563">
        <v>167</v>
      </c>
    </row>
    <row r="2564" spans="1:14" x14ac:dyDescent="0.3">
      <c r="A2564">
        <f t="shared" si="161"/>
        <v>2563</v>
      </c>
      <c r="B2564">
        <v>354017116483021</v>
      </c>
      <c r="C2564" t="s">
        <v>29</v>
      </c>
      <c r="D2564" s="3">
        <v>44636.312372685185</v>
      </c>
      <c r="E2564" s="4">
        <f t="shared" si="160"/>
        <v>44636.312372685185</v>
      </c>
      <c r="F2564" s="1" t="s">
        <v>25</v>
      </c>
      <c r="G2564" s="11" t="str">
        <f t="shared" si="162"/>
        <v>69099 44636,3</v>
      </c>
      <c r="H2564" s="11" t="str">
        <f t="shared" si="163"/>
        <v>Dans la commune</v>
      </c>
      <c r="I2564" s="1">
        <v>9</v>
      </c>
      <c r="J2564" s="5">
        <v>1.0300925925925926E-3</v>
      </c>
      <c r="K2564">
        <v>-1.7949999999999999E-3</v>
      </c>
      <c r="L2564" s="6"/>
      <c r="M2564" s="6" t="str">
        <f>IFERROR(VLOOKUP(G2564,TCD!$A$4:$C$362,3,FALSE),"Commune de ramassage")</f>
        <v>Commune de ramassage</v>
      </c>
      <c r="N2564">
        <v>168</v>
      </c>
    </row>
    <row r="2565" spans="1:14" x14ac:dyDescent="0.3">
      <c r="A2565">
        <f t="shared" si="161"/>
        <v>2564</v>
      </c>
      <c r="B2565">
        <v>354017116483021</v>
      </c>
      <c r="C2565" t="s">
        <v>29</v>
      </c>
      <c r="D2565" s="3">
        <v>44636.313402777778</v>
      </c>
      <c r="E2565" s="4">
        <f t="shared" si="160"/>
        <v>44636.313402777778</v>
      </c>
      <c r="F2565" s="1" t="s">
        <v>25</v>
      </c>
      <c r="G2565" s="11" t="str">
        <f t="shared" si="162"/>
        <v>69099 44636,3</v>
      </c>
      <c r="H2565" s="11" t="str">
        <f t="shared" si="163"/>
        <v>Dans la commune</v>
      </c>
      <c r="I2565" s="1">
        <v>19</v>
      </c>
      <c r="J2565" s="5">
        <v>8.1018518518518516E-5</v>
      </c>
      <c r="K2565">
        <v>-2.2000000000000001E-4</v>
      </c>
      <c r="L2565" s="6"/>
      <c r="M2565" s="6" t="str">
        <f>IFERROR(VLOOKUP(G2565,TCD!$A$4:$C$362,3,FALSE),"Commune de ramassage")</f>
        <v>Commune de ramassage</v>
      </c>
      <c r="N2565">
        <v>169</v>
      </c>
    </row>
    <row r="2566" spans="1:14" x14ac:dyDescent="0.3">
      <c r="A2566">
        <f t="shared" si="161"/>
        <v>2565</v>
      </c>
      <c r="B2566">
        <v>354017116483021</v>
      </c>
      <c r="C2566" t="s">
        <v>29</v>
      </c>
      <c r="D2566" s="3">
        <v>44636.313483796293</v>
      </c>
      <c r="E2566" s="4">
        <f t="shared" si="160"/>
        <v>44636.313483796293</v>
      </c>
      <c r="F2566" s="1" t="s">
        <v>25</v>
      </c>
      <c r="G2566" s="11" t="str">
        <f t="shared" si="162"/>
        <v>69099 44636,3</v>
      </c>
      <c r="H2566" s="11" t="str">
        <f t="shared" si="163"/>
        <v>Dans la commune</v>
      </c>
      <c r="I2566" s="1">
        <v>12</v>
      </c>
      <c r="J2566" s="5">
        <v>2.3148148148148147E-5</v>
      </c>
      <c r="K2566">
        <v>-1E-4</v>
      </c>
      <c r="L2566" s="6"/>
      <c r="M2566" s="6" t="str">
        <f>IFERROR(VLOOKUP(G2566,TCD!$A$4:$C$362,3,FALSE),"Commune de ramassage")</f>
        <v>Commune de ramassage</v>
      </c>
      <c r="N2566">
        <v>170</v>
      </c>
    </row>
    <row r="2567" spans="1:14" x14ac:dyDescent="0.3">
      <c r="A2567">
        <f t="shared" si="161"/>
        <v>2566</v>
      </c>
      <c r="B2567">
        <v>354017116483021</v>
      </c>
      <c r="C2567" t="s">
        <v>29</v>
      </c>
      <c r="D2567" s="3">
        <v>44636.313506944447</v>
      </c>
      <c r="E2567" s="4">
        <f t="shared" si="160"/>
        <v>44636.313506944447</v>
      </c>
      <c r="F2567" s="1" t="s">
        <v>25</v>
      </c>
      <c r="G2567" s="11" t="str">
        <f t="shared" si="162"/>
        <v>69099 44636,3</v>
      </c>
      <c r="H2567" s="11" t="str">
        <f t="shared" si="163"/>
        <v>Dans la commune</v>
      </c>
      <c r="I2567" s="1">
        <v>8</v>
      </c>
      <c r="J2567" s="5">
        <v>7.7546296296296304E-4</v>
      </c>
      <c r="K2567">
        <v>-8.5000000000000006E-5</v>
      </c>
      <c r="L2567" s="6"/>
      <c r="M2567" s="6" t="str">
        <f>IFERROR(VLOOKUP(G2567,TCD!$A$4:$C$362,3,FALSE),"Commune de ramassage")</f>
        <v>Commune de ramassage</v>
      </c>
      <c r="N2567">
        <v>171</v>
      </c>
    </row>
    <row r="2568" spans="1:14" x14ac:dyDescent="0.3">
      <c r="A2568">
        <f t="shared" si="161"/>
        <v>2567</v>
      </c>
      <c r="B2568">
        <v>354017116483021</v>
      </c>
      <c r="C2568" t="s">
        <v>29</v>
      </c>
      <c r="D2568" s="3">
        <v>44636.314282407409</v>
      </c>
      <c r="E2568" s="4">
        <f t="shared" si="160"/>
        <v>44636.314282407409</v>
      </c>
      <c r="F2568" s="1" t="s">
        <v>25</v>
      </c>
      <c r="G2568" s="11" t="str">
        <f t="shared" si="162"/>
        <v>69099 44636,3</v>
      </c>
      <c r="H2568" s="11" t="str">
        <f t="shared" si="163"/>
        <v>Dans la commune</v>
      </c>
      <c r="I2568" s="1">
        <v>0</v>
      </c>
      <c r="J2568" s="5">
        <v>1.3773148148148147E-3</v>
      </c>
      <c r="K2568">
        <v>-1.238E-3</v>
      </c>
      <c r="L2568" s="6"/>
      <c r="M2568" s="6" t="str">
        <f>IFERROR(VLOOKUP(G2568,TCD!$A$4:$C$362,3,FALSE),"Commune de ramassage")</f>
        <v>Commune de ramassage</v>
      </c>
      <c r="N2568">
        <v>172</v>
      </c>
    </row>
    <row r="2569" spans="1:14" x14ac:dyDescent="0.3">
      <c r="A2569">
        <f t="shared" si="161"/>
        <v>2568</v>
      </c>
      <c r="B2569">
        <v>354017116483021</v>
      </c>
      <c r="C2569" t="s">
        <v>29</v>
      </c>
      <c r="D2569" s="3">
        <v>44636.315659722219</v>
      </c>
      <c r="E2569" s="4">
        <f t="shared" si="160"/>
        <v>44636.315659722219</v>
      </c>
      <c r="F2569" s="1" t="s">
        <v>25</v>
      </c>
      <c r="G2569" s="11" t="str">
        <f t="shared" si="162"/>
        <v>69099 44636,3</v>
      </c>
      <c r="H2569" s="11" t="str">
        <f t="shared" si="163"/>
        <v>Dans la commune</v>
      </c>
      <c r="I2569" s="1">
        <v>18</v>
      </c>
      <c r="J2569" s="5">
        <v>4.7453703703703704E-4</v>
      </c>
      <c r="K2569">
        <v>-2.05E-4</v>
      </c>
      <c r="L2569" s="6"/>
      <c r="M2569" s="6" t="str">
        <f>IFERROR(VLOOKUP(G2569,TCD!$A$4:$C$362,3,FALSE),"Commune de ramassage")</f>
        <v>Commune de ramassage</v>
      </c>
      <c r="N2569">
        <v>173</v>
      </c>
    </row>
    <row r="2570" spans="1:14" x14ac:dyDescent="0.3">
      <c r="A2570">
        <f t="shared" si="161"/>
        <v>2569</v>
      </c>
      <c r="B2570">
        <v>354017116483021</v>
      </c>
      <c r="C2570" t="s">
        <v>29</v>
      </c>
      <c r="D2570" s="3">
        <v>44636.316134259258</v>
      </c>
      <c r="E2570" s="4">
        <f t="shared" si="160"/>
        <v>44636.316134259258</v>
      </c>
      <c r="F2570" s="1" t="s">
        <v>25</v>
      </c>
      <c r="G2570" s="11" t="str">
        <f t="shared" si="162"/>
        <v>69099 44636,3</v>
      </c>
      <c r="H2570" s="11" t="str">
        <f t="shared" si="163"/>
        <v>Dans la commune</v>
      </c>
      <c r="I2570" s="1">
        <v>7</v>
      </c>
      <c r="J2570" s="5">
        <v>3.4722222222222222E-5</v>
      </c>
      <c r="K2570">
        <v>-1.9999999999999999E-6</v>
      </c>
      <c r="L2570" s="6"/>
      <c r="M2570" s="6" t="str">
        <f>IFERROR(VLOOKUP(G2570,TCD!$A$4:$C$362,3,FALSE),"Commune de ramassage")</f>
        <v>Commune de ramassage</v>
      </c>
      <c r="N2570">
        <v>174</v>
      </c>
    </row>
    <row r="2571" spans="1:14" x14ac:dyDescent="0.3">
      <c r="A2571">
        <f t="shared" si="161"/>
        <v>2570</v>
      </c>
      <c r="B2571">
        <v>354017116483021</v>
      </c>
      <c r="C2571" t="s">
        <v>29</v>
      </c>
      <c r="D2571" s="3">
        <v>44636.316168981481</v>
      </c>
      <c r="E2571" s="4">
        <f t="shared" si="160"/>
        <v>44636.316168981481</v>
      </c>
      <c r="F2571" s="1" t="s">
        <v>25</v>
      </c>
      <c r="G2571" s="11" t="str">
        <f t="shared" si="162"/>
        <v>69099 44636,3</v>
      </c>
      <c r="H2571" s="11" t="str">
        <f t="shared" si="163"/>
        <v>Dans la commune</v>
      </c>
      <c r="I2571" s="1">
        <v>12</v>
      </c>
      <c r="J2571" s="5">
        <v>1.1574074074074073E-3</v>
      </c>
      <c r="K2571">
        <v>6.8900000000000005E-4</v>
      </c>
      <c r="L2571" s="6"/>
      <c r="M2571" s="6" t="str">
        <f>IFERROR(VLOOKUP(G2571,TCD!$A$4:$C$362,3,FALSE),"Commune de ramassage")</f>
        <v>Commune de ramassage</v>
      </c>
      <c r="N2571">
        <v>175</v>
      </c>
    </row>
    <row r="2572" spans="1:14" x14ac:dyDescent="0.3">
      <c r="A2572">
        <f t="shared" si="161"/>
        <v>2571</v>
      </c>
      <c r="B2572">
        <v>354017116483021</v>
      </c>
      <c r="C2572" t="s">
        <v>29</v>
      </c>
      <c r="D2572" s="3">
        <v>44636.317326388889</v>
      </c>
      <c r="E2572" s="4">
        <f t="shared" si="160"/>
        <v>44636.317326388889</v>
      </c>
      <c r="F2572" s="1" t="s">
        <v>25</v>
      </c>
      <c r="G2572" s="11" t="str">
        <f t="shared" si="162"/>
        <v>69099 44636,3</v>
      </c>
      <c r="H2572" s="11" t="str">
        <f t="shared" si="163"/>
        <v>Dans la commune</v>
      </c>
      <c r="I2572" s="1">
        <v>0</v>
      </c>
      <c r="J2572" s="5">
        <v>6.9444444444444444E-5</v>
      </c>
      <c r="K2572">
        <v>2.1100000000000001E-4</v>
      </c>
      <c r="L2572" s="6"/>
      <c r="M2572" s="6" t="str">
        <f>IFERROR(VLOOKUP(G2572,TCD!$A$4:$C$362,3,FALSE),"Commune de ramassage")</f>
        <v>Commune de ramassage</v>
      </c>
      <c r="N2572">
        <v>176</v>
      </c>
    </row>
    <row r="2573" spans="1:14" x14ac:dyDescent="0.3">
      <c r="A2573">
        <f t="shared" si="161"/>
        <v>2572</v>
      </c>
      <c r="B2573">
        <v>354017116483021</v>
      </c>
      <c r="C2573" t="s">
        <v>29</v>
      </c>
      <c r="D2573" s="3">
        <v>44636.317395833335</v>
      </c>
      <c r="E2573" s="4">
        <f t="shared" si="160"/>
        <v>44636.317395833335</v>
      </c>
      <c r="F2573" s="1" t="s">
        <v>25</v>
      </c>
      <c r="G2573" s="11" t="str">
        <f t="shared" si="162"/>
        <v>69099 44636,3</v>
      </c>
      <c r="H2573" s="11" t="str">
        <f t="shared" si="163"/>
        <v>Dans la commune</v>
      </c>
      <c r="I2573" s="1">
        <v>22</v>
      </c>
      <c r="J2573" s="5">
        <v>1.5046296296296297E-4</v>
      </c>
      <c r="K2573">
        <v>7.4399999999999998E-4</v>
      </c>
      <c r="L2573" s="6"/>
      <c r="M2573" s="6" t="str">
        <f>IFERROR(VLOOKUP(G2573,TCD!$A$4:$C$362,3,FALSE),"Commune de ramassage")</f>
        <v>Commune de ramassage</v>
      </c>
      <c r="N2573">
        <v>177</v>
      </c>
    </row>
    <row r="2574" spans="1:14" x14ac:dyDescent="0.3">
      <c r="A2574">
        <f t="shared" si="161"/>
        <v>2573</v>
      </c>
      <c r="B2574">
        <v>354017116483021</v>
      </c>
      <c r="C2574" t="s">
        <v>29</v>
      </c>
      <c r="D2574" s="3">
        <v>44636.317546296297</v>
      </c>
      <c r="E2574" s="4">
        <f t="shared" si="160"/>
        <v>44636.317546296297</v>
      </c>
      <c r="F2574" s="1" t="s">
        <v>25</v>
      </c>
      <c r="G2574" s="11" t="str">
        <f t="shared" si="162"/>
        <v>69099 44636,3</v>
      </c>
      <c r="H2574" s="11" t="str">
        <f t="shared" si="163"/>
        <v>Dans la commune</v>
      </c>
      <c r="I2574" s="1">
        <v>28</v>
      </c>
      <c r="J2574" s="5">
        <v>1.9675925925925926E-4</v>
      </c>
      <c r="K2574">
        <v>4.15E-4</v>
      </c>
      <c r="L2574" s="6"/>
      <c r="M2574" s="6" t="str">
        <f>IFERROR(VLOOKUP(G2574,TCD!$A$4:$C$362,3,FALSE),"Commune de ramassage")</f>
        <v>Commune de ramassage</v>
      </c>
      <c r="N2574">
        <v>178</v>
      </c>
    </row>
    <row r="2575" spans="1:14" x14ac:dyDescent="0.3">
      <c r="A2575">
        <f t="shared" si="161"/>
        <v>2574</v>
      </c>
      <c r="B2575">
        <v>354017116483021</v>
      </c>
      <c r="C2575" t="s">
        <v>29</v>
      </c>
      <c r="D2575" s="3">
        <v>44636.317743055559</v>
      </c>
      <c r="E2575" s="4">
        <f t="shared" si="160"/>
        <v>44636.317743055559</v>
      </c>
      <c r="F2575" s="1" t="s">
        <v>25</v>
      </c>
      <c r="G2575" s="11" t="str">
        <f t="shared" si="162"/>
        <v>69099 44636,3</v>
      </c>
      <c r="H2575" s="11" t="str">
        <f t="shared" si="163"/>
        <v>Dans la commune</v>
      </c>
      <c r="I2575" s="1">
        <v>30</v>
      </c>
      <c r="J2575" s="5">
        <v>8.1018518518518516E-5</v>
      </c>
      <c r="K2575">
        <v>5.0000000000000001E-4</v>
      </c>
      <c r="L2575" s="6"/>
      <c r="M2575" s="6" t="str">
        <f>IFERROR(VLOOKUP(G2575,TCD!$A$4:$C$362,3,FALSE),"Commune de ramassage")</f>
        <v>Commune de ramassage</v>
      </c>
      <c r="N2575">
        <v>179</v>
      </c>
    </row>
    <row r="2576" spans="1:14" x14ac:dyDescent="0.3">
      <c r="A2576">
        <f t="shared" si="161"/>
        <v>2575</v>
      </c>
      <c r="B2576">
        <v>354017116483021</v>
      </c>
      <c r="C2576" t="s">
        <v>29</v>
      </c>
      <c r="D2576" s="3">
        <v>44636.317824074074</v>
      </c>
      <c r="E2576" s="4">
        <f t="shared" si="160"/>
        <v>44636.317824074074</v>
      </c>
      <c r="F2576" s="1" t="s">
        <v>25</v>
      </c>
      <c r="G2576" s="11" t="str">
        <f t="shared" si="162"/>
        <v>69099 44636,3</v>
      </c>
      <c r="H2576" s="11" t="str">
        <f t="shared" si="163"/>
        <v>Dans la commune</v>
      </c>
      <c r="I2576" s="1">
        <v>29</v>
      </c>
      <c r="J2576" s="5">
        <v>1.273148148148148E-4</v>
      </c>
      <c r="K2576">
        <v>8.0099999999999995E-4</v>
      </c>
      <c r="L2576" s="6"/>
      <c r="M2576" s="6" t="str">
        <f>IFERROR(VLOOKUP(G2576,TCD!$A$4:$C$362,3,FALSE),"Commune de ramassage")</f>
        <v>Commune de ramassage</v>
      </c>
      <c r="N2576">
        <v>180</v>
      </c>
    </row>
    <row r="2577" spans="1:14" x14ac:dyDescent="0.3">
      <c r="A2577">
        <f t="shared" si="161"/>
        <v>2576</v>
      </c>
      <c r="B2577">
        <v>354017116483021</v>
      </c>
      <c r="C2577" t="s">
        <v>29</v>
      </c>
      <c r="D2577" s="3">
        <v>44636.31795138889</v>
      </c>
      <c r="E2577" s="4">
        <f t="shared" si="160"/>
        <v>44636.31795138889</v>
      </c>
      <c r="F2577" s="1" t="s">
        <v>25</v>
      </c>
      <c r="G2577" s="11" t="str">
        <f t="shared" si="162"/>
        <v>69099 44636,3</v>
      </c>
      <c r="H2577" s="11" t="str">
        <f t="shared" si="163"/>
        <v>Dans la commune</v>
      </c>
      <c r="I2577" s="1">
        <v>26</v>
      </c>
      <c r="J2577" s="5">
        <v>5.7870370370370366E-5</v>
      </c>
      <c r="K2577">
        <v>9.2E-5</v>
      </c>
      <c r="L2577" s="6"/>
      <c r="M2577" s="6" t="str">
        <f>IFERROR(VLOOKUP(G2577,TCD!$A$4:$C$362,3,FALSE),"Commune de ramassage")</f>
        <v>Commune de ramassage</v>
      </c>
      <c r="N2577">
        <v>181</v>
      </c>
    </row>
    <row r="2578" spans="1:14" x14ac:dyDescent="0.3">
      <c r="A2578">
        <f t="shared" si="161"/>
        <v>2577</v>
      </c>
      <c r="B2578">
        <v>354017116483021</v>
      </c>
      <c r="C2578" t="s">
        <v>29</v>
      </c>
      <c r="D2578" s="3">
        <v>44636.318009259259</v>
      </c>
      <c r="E2578" s="4">
        <f t="shared" si="160"/>
        <v>44636.318009259259</v>
      </c>
      <c r="F2578" s="1" t="s">
        <v>25</v>
      </c>
      <c r="G2578" s="11" t="str">
        <f t="shared" si="162"/>
        <v>69099 44636,3</v>
      </c>
      <c r="H2578" s="11" t="str">
        <f t="shared" si="163"/>
        <v>Dans la commune</v>
      </c>
      <c r="I2578" s="1">
        <v>27</v>
      </c>
      <c r="J2578" s="5">
        <v>1.8518518518518518E-4</v>
      </c>
      <c r="K2578">
        <v>7.4200000000000004E-4</v>
      </c>
      <c r="L2578" s="6"/>
      <c r="M2578" s="6" t="str">
        <f>IFERROR(VLOOKUP(G2578,TCD!$A$4:$C$362,3,FALSE),"Commune de ramassage")</f>
        <v>Commune de ramassage</v>
      </c>
      <c r="N2578">
        <v>182</v>
      </c>
    </row>
    <row r="2579" spans="1:14" x14ac:dyDescent="0.3">
      <c r="A2579">
        <f t="shared" si="161"/>
        <v>2578</v>
      </c>
      <c r="B2579">
        <v>354017116483021</v>
      </c>
      <c r="C2579" t="s">
        <v>29</v>
      </c>
      <c r="D2579" s="3">
        <v>44636.318194444444</v>
      </c>
      <c r="E2579" s="4">
        <f t="shared" si="160"/>
        <v>44636.318194444444</v>
      </c>
      <c r="F2579" s="1" t="s">
        <v>25</v>
      </c>
      <c r="G2579" s="11" t="str">
        <f t="shared" si="162"/>
        <v>69099 44636,3</v>
      </c>
      <c r="H2579" s="11" t="str">
        <f t="shared" si="163"/>
        <v>Dans la commune</v>
      </c>
      <c r="I2579" s="1">
        <v>29</v>
      </c>
      <c r="J2579" s="5">
        <v>1.5046296296296297E-4</v>
      </c>
      <c r="K2579">
        <v>1.003E-3</v>
      </c>
      <c r="L2579" s="6"/>
      <c r="M2579" s="6" t="str">
        <f>IFERROR(VLOOKUP(G2579,TCD!$A$4:$C$362,3,FALSE),"Commune de ramassage")</f>
        <v>Commune de ramassage</v>
      </c>
      <c r="N2579">
        <v>183</v>
      </c>
    </row>
    <row r="2580" spans="1:14" x14ac:dyDescent="0.3">
      <c r="A2580">
        <f t="shared" si="161"/>
        <v>2579</v>
      </c>
      <c r="B2580">
        <v>354017116483021</v>
      </c>
      <c r="C2580" t="s">
        <v>29</v>
      </c>
      <c r="D2580" s="3">
        <v>44636.318344907406</v>
      </c>
      <c r="E2580" s="4">
        <f t="shared" si="160"/>
        <v>44636.318344907406</v>
      </c>
      <c r="F2580" s="1" t="s">
        <v>25</v>
      </c>
      <c r="G2580" s="11" t="str">
        <f t="shared" si="162"/>
        <v>69099 44636,3</v>
      </c>
      <c r="H2580" s="11" t="str">
        <f t="shared" si="163"/>
        <v>Dans la commune</v>
      </c>
      <c r="I2580" s="1">
        <v>29</v>
      </c>
      <c r="J2580" s="5">
        <v>8.1018518518518516E-4</v>
      </c>
      <c r="K2580">
        <v>1.552E-3</v>
      </c>
      <c r="L2580" s="6"/>
      <c r="M2580" s="6" t="str">
        <f>IFERROR(VLOOKUP(G2580,TCD!$A$4:$C$362,3,FALSE),"Commune de ramassage")</f>
        <v>Commune de ramassage</v>
      </c>
      <c r="N2580">
        <v>184</v>
      </c>
    </row>
    <row r="2581" spans="1:14" x14ac:dyDescent="0.3">
      <c r="A2581">
        <f t="shared" si="161"/>
        <v>2580</v>
      </c>
      <c r="B2581">
        <v>354017116483021</v>
      </c>
      <c r="C2581" t="s">
        <v>29</v>
      </c>
      <c r="D2581" s="3">
        <v>44636.319155092591</v>
      </c>
      <c r="E2581" s="4">
        <f t="shared" si="160"/>
        <v>44636.319155092591</v>
      </c>
      <c r="F2581" s="1" t="s">
        <v>25</v>
      </c>
      <c r="G2581" s="11" t="str">
        <f t="shared" si="162"/>
        <v>69099 44636,3</v>
      </c>
      <c r="H2581" s="11" t="str">
        <f t="shared" si="163"/>
        <v>Dans la commune</v>
      </c>
      <c r="I2581" s="1">
        <v>13</v>
      </c>
      <c r="J2581" s="5">
        <v>1.1574074074074073E-5</v>
      </c>
      <c r="K2581">
        <v>1.5E-5</v>
      </c>
      <c r="L2581" s="6"/>
      <c r="M2581" s="6" t="str">
        <f>IFERROR(VLOOKUP(G2581,TCD!$A$4:$C$362,3,FALSE),"Commune de ramassage")</f>
        <v>Commune de ramassage</v>
      </c>
      <c r="N2581">
        <v>185</v>
      </c>
    </row>
    <row r="2582" spans="1:14" x14ac:dyDescent="0.3">
      <c r="A2582">
        <f t="shared" si="161"/>
        <v>2581</v>
      </c>
      <c r="B2582">
        <v>354017116483021</v>
      </c>
      <c r="C2582" t="s">
        <v>29</v>
      </c>
      <c r="D2582" s="3">
        <v>44636.319166666668</v>
      </c>
      <c r="E2582" s="4">
        <f t="shared" si="160"/>
        <v>44636.319166666668</v>
      </c>
      <c r="F2582" s="1" t="s">
        <v>25</v>
      </c>
      <c r="G2582" s="11" t="str">
        <f t="shared" si="162"/>
        <v>69099 44636,3</v>
      </c>
      <c r="H2582" s="11" t="str">
        <f t="shared" si="163"/>
        <v>Dans la commune</v>
      </c>
      <c r="I2582" s="1">
        <v>13</v>
      </c>
      <c r="J2582" s="5">
        <v>3.4722222222222222E-5</v>
      </c>
      <c r="K2582">
        <v>-6.0000000000000002E-5</v>
      </c>
      <c r="L2582" s="6"/>
      <c r="M2582" s="6" t="str">
        <f>IFERROR(VLOOKUP(G2582,TCD!$A$4:$C$362,3,FALSE),"Commune de ramassage")</f>
        <v>Commune de ramassage</v>
      </c>
      <c r="N2582">
        <v>186</v>
      </c>
    </row>
    <row r="2583" spans="1:14" x14ac:dyDescent="0.3">
      <c r="A2583">
        <f t="shared" si="161"/>
        <v>2582</v>
      </c>
      <c r="B2583">
        <v>354017116483021</v>
      </c>
      <c r="C2583" t="s">
        <v>29</v>
      </c>
      <c r="D2583" s="3">
        <v>44636.319201388891</v>
      </c>
      <c r="E2583" s="4">
        <f t="shared" si="160"/>
        <v>44636.319201388891</v>
      </c>
      <c r="F2583" s="1" t="s">
        <v>25</v>
      </c>
      <c r="G2583" s="11" t="str">
        <f t="shared" si="162"/>
        <v>69099 44636,3</v>
      </c>
      <c r="H2583" s="11" t="str">
        <f t="shared" si="163"/>
        <v>Dans la commune</v>
      </c>
      <c r="I2583" s="1">
        <v>16</v>
      </c>
      <c r="J2583" s="5">
        <v>7.0601851851851847E-4</v>
      </c>
      <c r="K2583">
        <v>-3.1649999999999998E-3</v>
      </c>
      <c r="L2583" s="6"/>
      <c r="M2583" s="6" t="str">
        <f>IFERROR(VLOOKUP(G2583,TCD!$A$4:$C$362,3,FALSE),"Commune de ramassage")</f>
        <v>Commune de ramassage</v>
      </c>
      <c r="N2583">
        <v>187</v>
      </c>
    </row>
    <row r="2584" spans="1:14" x14ac:dyDescent="0.3">
      <c r="A2584">
        <f t="shared" si="161"/>
        <v>2583</v>
      </c>
      <c r="B2584">
        <v>354017116483021</v>
      </c>
      <c r="C2584" t="s">
        <v>29</v>
      </c>
      <c r="D2584" s="3">
        <v>44636.319907407407</v>
      </c>
      <c r="E2584" s="4">
        <f t="shared" si="160"/>
        <v>44636.319907407407</v>
      </c>
      <c r="F2584" s="1" t="s">
        <v>25</v>
      </c>
      <c r="G2584" s="11" t="str">
        <f t="shared" si="162"/>
        <v>69099 44636,3</v>
      </c>
      <c r="H2584" s="11" t="str">
        <f t="shared" si="163"/>
        <v>Dans la commune</v>
      </c>
      <c r="I2584" s="1">
        <v>28</v>
      </c>
      <c r="J2584" s="5">
        <v>1.0416666666666667E-4</v>
      </c>
      <c r="K2584">
        <v>-2.99E-4</v>
      </c>
      <c r="L2584" s="6"/>
      <c r="M2584" s="6" t="str">
        <f>IFERROR(VLOOKUP(G2584,TCD!$A$4:$C$362,3,FALSE),"Commune de ramassage")</f>
        <v>Commune de ramassage</v>
      </c>
      <c r="N2584">
        <v>188</v>
      </c>
    </row>
    <row r="2585" spans="1:14" x14ac:dyDescent="0.3">
      <c r="A2585">
        <f t="shared" si="161"/>
        <v>2584</v>
      </c>
      <c r="B2585">
        <v>354017116483021</v>
      </c>
      <c r="C2585" t="s">
        <v>29</v>
      </c>
      <c r="D2585" s="3">
        <v>44636.320011574076</v>
      </c>
      <c r="E2585" s="4">
        <f t="shared" si="160"/>
        <v>44636.320011574076</v>
      </c>
      <c r="F2585" s="1" t="s">
        <v>25</v>
      </c>
      <c r="G2585" s="11" t="str">
        <f t="shared" si="162"/>
        <v>69099 44636,3</v>
      </c>
      <c r="H2585" s="11" t="str">
        <f t="shared" si="163"/>
        <v>Dans la commune</v>
      </c>
      <c r="I2585" s="1">
        <v>24</v>
      </c>
      <c r="J2585" s="5">
        <v>3.4722222222222222E-5</v>
      </c>
      <c r="K2585">
        <v>-2.0599999999999999E-4</v>
      </c>
      <c r="L2585" s="6"/>
      <c r="M2585" s="6" t="str">
        <f>IFERROR(VLOOKUP(G2585,TCD!$A$4:$C$362,3,FALSE),"Commune de ramassage")</f>
        <v>Commune de ramassage</v>
      </c>
      <c r="N2585">
        <v>189</v>
      </c>
    </row>
    <row r="2586" spans="1:14" x14ac:dyDescent="0.3">
      <c r="A2586">
        <f t="shared" si="161"/>
        <v>2585</v>
      </c>
      <c r="B2586">
        <v>354017116483021</v>
      </c>
      <c r="C2586" t="s">
        <v>29</v>
      </c>
      <c r="D2586" s="3">
        <v>44636.3200462963</v>
      </c>
      <c r="E2586" s="4">
        <f t="shared" si="160"/>
        <v>44636.3200462963</v>
      </c>
      <c r="F2586" s="1" t="s">
        <v>25</v>
      </c>
      <c r="G2586" s="11" t="str">
        <f t="shared" si="162"/>
        <v>69099 44636,3</v>
      </c>
      <c r="H2586" s="11" t="str">
        <f t="shared" si="163"/>
        <v>Dans la commune</v>
      </c>
      <c r="I2586" s="1">
        <v>23</v>
      </c>
      <c r="J2586" s="5">
        <v>3.2407407407407406E-4</v>
      </c>
      <c r="K2586">
        <v>-1.08E-3</v>
      </c>
      <c r="L2586" s="6"/>
      <c r="M2586" s="6" t="str">
        <f>IFERROR(VLOOKUP(G2586,TCD!$A$4:$C$362,3,FALSE),"Commune de ramassage")</f>
        <v>Commune de ramassage</v>
      </c>
      <c r="N2586">
        <v>190</v>
      </c>
    </row>
    <row r="2587" spans="1:14" x14ac:dyDescent="0.3">
      <c r="A2587">
        <f t="shared" si="161"/>
        <v>2586</v>
      </c>
      <c r="B2587">
        <v>354017116483021</v>
      </c>
      <c r="C2587" t="s">
        <v>29</v>
      </c>
      <c r="D2587" s="3">
        <v>44636.320370370369</v>
      </c>
      <c r="E2587" s="4">
        <f t="shared" si="160"/>
        <v>44636.320370370369</v>
      </c>
      <c r="F2587" s="1" t="s">
        <v>25</v>
      </c>
      <c r="G2587" s="11" t="str">
        <f t="shared" si="162"/>
        <v>69099 44636,3</v>
      </c>
      <c r="H2587" s="11" t="str">
        <f t="shared" si="163"/>
        <v>Dans la commune</v>
      </c>
      <c r="I2587" s="1">
        <v>28</v>
      </c>
      <c r="J2587" s="5">
        <v>6.9444444444444444E-5</v>
      </c>
      <c r="K2587">
        <v>-2.2499999999999999E-4</v>
      </c>
      <c r="L2587" s="6"/>
      <c r="M2587" s="6" t="str">
        <f>IFERROR(VLOOKUP(G2587,TCD!$A$4:$C$362,3,FALSE),"Commune de ramassage")</f>
        <v>Commune de ramassage</v>
      </c>
      <c r="N2587">
        <v>191</v>
      </c>
    </row>
    <row r="2588" spans="1:14" x14ac:dyDescent="0.3">
      <c r="A2588">
        <f t="shared" si="161"/>
        <v>2587</v>
      </c>
      <c r="B2588">
        <v>354017116483021</v>
      </c>
      <c r="C2588" t="s">
        <v>29</v>
      </c>
      <c r="D2588" s="3">
        <v>44636.320439814815</v>
      </c>
      <c r="E2588" s="4">
        <f t="shared" si="160"/>
        <v>44636.320439814815</v>
      </c>
      <c r="F2588" s="1" t="s">
        <v>25</v>
      </c>
      <c r="G2588" s="11" t="str">
        <f t="shared" si="162"/>
        <v>69099 44636,3</v>
      </c>
      <c r="H2588" s="11" t="str">
        <f t="shared" si="163"/>
        <v>Dans la commune</v>
      </c>
      <c r="I2588" s="1">
        <v>27</v>
      </c>
      <c r="J2588" s="5">
        <v>1.6203703703703703E-4</v>
      </c>
      <c r="K2588">
        <v>-2.22E-4</v>
      </c>
      <c r="L2588" s="6"/>
      <c r="M2588" s="6" t="str">
        <f>IFERROR(VLOOKUP(G2588,TCD!$A$4:$C$362,3,FALSE),"Commune de ramassage")</f>
        <v>Commune de ramassage</v>
      </c>
      <c r="N2588">
        <v>192</v>
      </c>
    </row>
    <row r="2589" spans="1:14" x14ac:dyDescent="0.3">
      <c r="A2589">
        <f t="shared" si="161"/>
        <v>2588</v>
      </c>
      <c r="B2589">
        <v>354017116483021</v>
      </c>
      <c r="C2589" t="s">
        <v>29</v>
      </c>
      <c r="D2589" s="3">
        <v>44636.320601851854</v>
      </c>
      <c r="E2589" s="4">
        <f t="shared" si="160"/>
        <v>44636.320601851854</v>
      </c>
      <c r="F2589" s="1" t="s">
        <v>25</v>
      </c>
      <c r="G2589" s="11" t="str">
        <f t="shared" si="162"/>
        <v>69099 44636,3</v>
      </c>
      <c r="H2589" s="11" t="str">
        <f t="shared" si="163"/>
        <v>Dans la commune</v>
      </c>
      <c r="I2589" s="1">
        <v>19</v>
      </c>
      <c r="J2589" s="5">
        <v>6.134259259259259E-4</v>
      </c>
      <c r="K2589">
        <v>-8.8699999999999998E-4</v>
      </c>
      <c r="L2589" s="6"/>
      <c r="M2589" s="6" t="str">
        <f>IFERROR(VLOOKUP(G2589,TCD!$A$4:$C$362,3,FALSE),"Commune de ramassage")</f>
        <v>Commune de ramassage</v>
      </c>
      <c r="N2589">
        <v>193</v>
      </c>
    </row>
    <row r="2590" spans="1:14" x14ac:dyDescent="0.3">
      <c r="A2590">
        <f t="shared" si="161"/>
        <v>2589</v>
      </c>
      <c r="B2590">
        <v>354017116483021</v>
      </c>
      <c r="C2590" t="s">
        <v>29</v>
      </c>
      <c r="D2590" s="3">
        <v>44636.321215277778</v>
      </c>
      <c r="E2590" s="4">
        <f t="shared" si="160"/>
        <v>44636.321215277778</v>
      </c>
      <c r="F2590" s="1" t="s">
        <v>25</v>
      </c>
      <c r="G2590" s="11" t="str">
        <f t="shared" si="162"/>
        <v>69099 44636,3</v>
      </c>
      <c r="H2590" s="11" t="str">
        <f t="shared" si="163"/>
        <v>Dans la commune</v>
      </c>
      <c r="I2590" s="1">
        <v>29</v>
      </c>
      <c r="J2590" s="5">
        <v>1.8518518518518518E-4</v>
      </c>
      <c r="K2590">
        <v>-3.6999999999999999E-4</v>
      </c>
      <c r="L2590" s="6"/>
      <c r="M2590" s="6" t="str">
        <f>IFERROR(VLOOKUP(G2590,TCD!$A$4:$C$362,3,FALSE),"Commune de ramassage")</f>
        <v>Commune de ramassage</v>
      </c>
      <c r="N2590">
        <v>194</v>
      </c>
    </row>
    <row r="2591" spans="1:14" x14ac:dyDescent="0.3">
      <c r="A2591">
        <f t="shared" si="161"/>
        <v>2590</v>
      </c>
      <c r="B2591">
        <v>354017116483021</v>
      </c>
      <c r="C2591" t="s">
        <v>29</v>
      </c>
      <c r="D2591" s="3">
        <v>44636.321400462963</v>
      </c>
      <c r="E2591" s="4">
        <f t="shared" si="160"/>
        <v>44636.321400462963</v>
      </c>
      <c r="F2591" s="1" t="s">
        <v>25</v>
      </c>
      <c r="G2591" s="11" t="str">
        <f t="shared" si="162"/>
        <v>69099 44636,3</v>
      </c>
      <c r="H2591" s="11" t="str">
        <f t="shared" si="163"/>
        <v>Dans la commune</v>
      </c>
      <c r="I2591" s="1">
        <v>14</v>
      </c>
      <c r="J2591" s="5">
        <v>2.3148148148148147E-5</v>
      </c>
      <c r="K2591">
        <v>-6.0000000000000002E-5</v>
      </c>
      <c r="L2591" s="6"/>
      <c r="M2591" s="6" t="str">
        <f>IFERROR(VLOOKUP(G2591,TCD!$A$4:$C$362,3,FALSE),"Commune de ramassage")</f>
        <v>Commune de ramassage</v>
      </c>
      <c r="N2591">
        <v>195</v>
      </c>
    </row>
    <row r="2592" spans="1:14" x14ac:dyDescent="0.3">
      <c r="A2592">
        <f t="shared" si="161"/>
        <v>2591</v>
      </c>
      <c r="B2592">
        <v>354017116483021</v>
      </c>
      <c r="C2592" t="s">
        <v>29</v>
      </c>
      <c r="D2592" s="3">
        <v>44636.321423611109</v>
      </c>
      <c r="E2592" s="4">
        <f t="shared" si="160"/>
        <v>44636.321423611109</v>
      </c>
      <c r="F2592" s="1" t="s">
        <v>25</v>
      </c>
      <c r="G2592" s="11" t="str">
        <f t="shared" si="162"/>
        <v>69099 44636,3</v>
      </c>
      <c r="H2592" s="11" t="str">
        <f t="shared" si="163"/>
        <v>Dans la commune</v>
      </c>
      <c r="I2592" s="1">
        <v>11</v>
      </c>
      <c r="J2592" s="5">
        <v>9.2592592592592585E-4</v>
      </c>
      <c r="K2592">
        <v>-9.7799999999999992E-4</v>
      </c>
      <c r="L2592" s="6"/>
      <c r="M2592" s="6" t="str">
        <f>IFERROR(VLOOKUP(G2592,TCD!$A$4:$C$362,3,FALSE),"Commune de ramassage")</f>
        <v>Commune de ramassage</v>
      </c>
      <c r="N2592">
        <v>196</v>
      </c>
    </row>
    <row r="2593" spans="1:14" x14ac:dyDescent="0.3">
      <c r="A2593">
        <f t="shared" si="161"/>
        <v>2592</v>
      </c>
      <c r="B2593">
        <v>354017116483021</v>
      </c>
      <c r="C2593" t="s">
        <v>29</v>
      </c>
      <c r="D2593" s="3">
        <v>44636.32234953704</v>
      </c>
      <c r="E2593" s="4">
        <f t="shared" si="160"/>
        <v>44636.32234953704</v>
      </c>
      <c r="F2593" s="1" t="s">
        <v>25</v>
      </c>
      <c r="G2593" s="11" t="str">
        <f t="shared" si="162"/>
        <v>69099 44636,3</v>
      </c>
      <c r="H2593" s="11" t="str">
        <f t="shared" si="163"/>
        <v>Dans la commune</v>
      </c>
      <c r="I2593" s="1">
        <v>15</v>
      </c>
      <c r="J2593" s="5">
        <v>1.273148148148148E-4</v>
      </c>
      <c r="K2593">
        <v>-2.92E-4</v>
      </c>
      <c r="L2593" s="6"/>
      <c r="M2593" s="6" t="str">
        <f>IFERROR(VLOOKUP(G2593,TCD!$A$4:$C$362,3,FALSE),"Commune de ramassage")</f>
        <v>Commune de ramassage</v>
      </c>
      <c r="N2593">
        <v>197</v>
      </c>
    </row>
    <row r="2594" spans="1:14" x14ac:dyDescent="0.3">
      <c r="A2594">
        <f t="shared" si="161"/>
        <v>2593</v>
      </c>
      <c r="B2594">
        <v>354017116483021</v>
      </c>
      <c r="C2594" t="s">
        <v>29</v>
      </c>
      <c r="D2594" s="3">
        <v>44636.322476851848</v>
      </c>
      <c r="E2594" s="4">
        <f t="shared" si="160"/>
        <v>44636.322476851848</v>
      </c>
      <c r="F2594" s="1" t="s">
        <v>25</v>
      </c>
      <c r="G2594" s="11" t="str">
        <f t="shared" si="162"/>
        <v>69099 44636,3</v>
      </c>
      <c r="H2594" s="11" t="str">
        <f t="shared" si="163"/>
        <v>Dans la commune</v>
      </c>
      <c r="I2594" s="1">
        <v>25</v>
      </c>
      <c r="J2594" s="5">
        <v>8.1018518518518516E-5</v>
      </c>
      <c r="K2594">
        <v>0</v>
      </c>
      <c r="L2594" s="6"/>
      <c r="M2594" s="6" t="str">
        <f>IFERROR(VLOOKUP(G2594,TCD!$A$4:$C$362,3,FALSE),"Commune de ramassage")</f>
        <v>Commune de ramassage</v>
      </c>
      <c r="N2594">
        <v>198</v>
      </c>
    </row>
    <row r="2595" spans="1:14" x14ac:dyDescent="0.3">
      <c r="A2595">
        <f t="shared" si="161"/>
        <v>2594</v>
      </c>
      <c r="B2595">
        <v>354017116483021</v>
      </c>
      <c r="C2595" t="s">
        <v>29</v>
      </c>
      <c r="D2595" s="3">
        <v>44636.322557870371</v>
      </c>
      <c r="E2595" s="4">
        <f t="shared" si="160"/>
        <v>44636.322557870371</v>
      </c>
      <c r="F2595" s="1" t="s">
        <v>25</v>
      </c>
      <c r="G2595" s="11" t="str">
        <f t="shared" si="162"/>
        <v>69099 44636,3</v>
      </c>
      <c r="H2595" s="11" t="str">
        <f t="shared" si="163"/>
        <v>Dans la commune</v>
      </c>
      <c r="I2595" s="1">
        <v>26</v>
      </c>
      <c r="J2595" s="5">
        <v>1.1574074074074073E-4</v>
      </c>
      <c r="K2595">
        <v>1.7200000000000001E-4</v>
      </c>
      <c r="L2595" s="6"/>
      <c r="M2595" s="6" t="str">
        <f>IFERROR(VLOOKUP(G2595,TCD!$A$4:$C$362,3,FALSE),"Commune de ramassage")</f>
        <v>Commune de ramassage</v>
      </c>
      <c r="N2595">
        <v>199</v>
      </c>
    </row>
    <row r="2596" spans="1:14" x14ac:dyDescent="0.3">
      <c r="A2596">
        <f t="shared" si="161"/>
        <v>2595</v>
      </c>
      <c r="B2596">
        <v>354017116483021</v>
      </c>
      <c r="C2596" t="s">
        <v>29</v>
      </c>
      <c r="D2596" s="3">
        <v>44636.32267361111</v>
      </c>
      <c r="E2596" s="4">
        <f t="shared" si="160"/>
        <v>44636.32267361111</v>
      </c>
      <c r="F2596" s="1" t="s">
        <v>25</v>
      </c>
      <c r="G2596" s="11" t="str">
        <f t="shared" si="162"/>
        <v>69099 44636,3</v>
      </c>
      <c r="H2596" s="11" t="str">
        <f t="shared" si="163"/>
        <v>Dans la commune</v>
      </c>
      <c r="I2596" s="1">
        <v>17</v>
      </c>
      <c r="J2596" s="5">
        <v>2.3148148148148147E-5</v>
      </c>
      <c r="K2596">
        <v>-8.7999999999999998E-5</v>
      </c>
      <c r="L2596" s="6"/>
      <c r="M2596" s="6" t="str">
        <f>IFERROR(VLOOKUP(G2596,TCD!$A$4:$C$362,3,FALSE),"Commune de ramassage")</f>
        <v>Commune de ramassage</v>
      </c>
      <c r="N2596">
        <v>200</v>
      </c>
    </row>
    <row r="2597" spans="1:14" x14ac:dyDescent="0.3">
      <c r="A2597">
        <f t="shared" si="161"/>
        <v>2596</v>
      </c>
      <c r="B2597">
        <v>354017116483021</v>
      </c>
      <c r="C2597" t="s">
        <v>29</v>
      </c>
      <c r="D2597" s="3">
        <v>44636.322696759256</v>
      </c>
      <c r="E2597" s="4">
        <f t="shared" si="160"/>
        <v>44636.322696759256</v>
      </c>
      <c r="F2597" s="1" t="s">
        <v>25</v>
      </c>
      <c r="G2597" s="11" t="str">
        <f t="shared" si="162"/>
        <v>69099 44636,3</v>
      </c>
      <c r="H2597" s="11" t="str">
        <f t="shared" si="163"/>
        <v>Dans la commune</v>
      </c>
      <c r="I2597" s="1">
        <v>18</v>
      </c>
      <c r="J2597" s="5">
        <v>2.3148148148148147E-5</v>
      </c>
      <c r="K2597">
        <v>-1.02E-4</v>
      </c>
      <c r="L2597" s="6"/>
      <c r="M2597" s="6" t="str">
        <f>IFERROR(VLOOKUP(G2597,TCD!$A$4:$C$362,3,FALSE),"Commune de ramassage")</f>
        <v>Commune de ramassage</v>
      </c>
      <c r="N2597">
        <v>201</v>
      </c>
    </row>
    <row r="2598" spans="1:14" x14ac:dyDescent="0.3">
      <c r="A2598">
        <f t="shared" si="161"/>
        <v>2597</v>
      </c>
      <c r="B2598">
        <v>354017116483021</v>
      </c>
      <c r="C2598" t="s">
        <v>29</v>
      </c>
      <c r="D2598" s="3">
        <v>44636.32271990741</v>
      </c>
      <c r="E2598" s="4">
        <f t="shared" si="160"/>
        <v>44636.32271990741</v>
      </c>
      <c r="F2598" s="1" t="s">
        <v>25</v>
      </c>
      <c r="G2598" s="11" t="str">
        <f t="shared" si="162"/>
        <v>69099 44636,3</v>
      </c>
      <c r="H2598" s="11" t="str">
        <f t="shared" si="163"/>
        <v>Dans la commune</v>
      </c>
      <c r="I2598" s="1">
        <v>18</v>
      </c>
      <c r="J2598" s="5">
        <v>1.1574074074074073E-5</v>
      </c>
      <c r="K2598">
        <v>-3.6999999999999998E-5</v>
      </c>
      <c r="L2598" s="6"/>
      <c r="M2598" s="6" t="str">
        <f>IFERROR(VLOOKUP(G2598,TCD!$A$4:$C$362,3,FALSE),"Commune de ramassage")</f>
        <v>Commune de ramassage</v>
      </c>
      <c r="N2598">
        <v>202</v>
      </c>
    </row>
    <row r="2599" spans="1:14" x14ac:dyDescent="0.3">
      <c r="A2599">
        <f t="shared" si="161"/>
        <v>2598</v>
      </c>
      <c r="B2599">
        <v>354017116483021</v>
      </c>
      <c r="C2599" t="s">
        <v>29</v>
      </c>
      <c r="D2599" s="3">
        <v>44636.322731481479</v>
      </c>
      <c r="E2599" s="4">
        <f t="shared" si="160"/>
        <v>44636.322731481479</v>
      </c>
      <c r="F2599" s="1" t="s">
        <v>25</v>
      </c>
      <c r="G2599" s="11" t="str">
        <f t="shared" si="162"/>
        <v>69099 44636,3</v>
      </c>
      <c r="H2599" s="11" t="str">
        <f t="shared" si="163"/>
        <v>Dans la commune</v>
      </c>
      <c r="I2599" s="1">
        <v>21</v>
      </c>
      <c r="J2599" s="5">
        <v>1.1574074074074073E-3</v>
      </c>
      <c r="K2599">
        <v>-9.01E-4</v>
      </c>
      <c r="L2599" s="6"/>
      <c r="M2599" s="6" t="str">
        <f>IFERROR(VLOOKUP(G2599,TCD!$A$4:$C$362,3,FALSE),"Commune de ramassage")</f>
        <v>Commune de ramassage</v>
      </c>
      <c r="N2599">
        <v>203</v>
      </c>
    </row>
    <row r="2600" spans="1:14" x14ac:dyDescent="0.3">
      <c r="A2600">
        <f t="shared" si="161"/>
        <v>2599</v>
      </c>
      <c r="B2600">
        <v>354017116483021</v>
      </c>
      <c r="C2600" t="s">
        <v>29</v>
      </c>
      <c r="D2600" s="3">
        <v>44636.323888888888</v>
      </c>
      <c r="E2600" s="4">
        <f t="shared" si="160"/>
        <v>44636.323888888888</v>
      </c>
      <c r="F2600" s="1" t="s">
        <v>25</v>
      </c>
      <c r="G2600" s="11" t="str">
        <f t="shared" si="162"/>
        <v>69099 44636,3</v>
      </c>
      <c r="H2600" s="11" t="str">
        <f t="shared" si="163"/>
        <v>Dans la commune</v>
      </c>
      <c r="I2600" s="1">
        <v>0</v>
      </c>
      <c r="J2600" s="5">
        <v>1.9675925925925928E-3</v>
      </c>
      <c r="K2600">
        <v>-1.1999999999999999E-3</v>
      </c>
      <c r="L2600" s="6"/>
      <c r="M2600" s="6" t="str">
        <f>IFERROR(VLOOKUP(G2600,TCD!$A$4:$C$362,3,FALSE),"Commune de ramassage")</f>
        <v>Commune de ramassage</v>
      </c>
      <c r="N2600">
        <v>204</v>
      </c>
    </row>
    <row r="2601" spans="1:14" x14ac:dyDescent="0.3">
      <c r="A2601">
        <f t="shared" si="161"/>
        <v>2600</v>
      </c>
      <c r="B2601">
        <v>354017116483021</v>
      </c>
      <c r="C2601" t="s">
        <v>29</v>
      </c>
      <c r="D2601" s="3">
        <v>44636.325856481482</v>
      </c>
      <c r="E2601" s="4">
        <f t="shared" si="160"/>
        <v>44636.325856481482</v>
      </c>
      <c r="F2601" s="1" t="s">
        <v>25</v>
      </c>
      <c r="G2601" s="11" t="str">
        <f t="shared" si="162"/>
        <v>69099 44636,3</v>
      </c>
      <c r="H2601" s="11" t="str">
        <f t="shared" si="163"/>
        <v>Dans la commune</v>
      </c>
      <c r="I2601" s="1">
        <v>0</v>
      </c>
      <c r="J2601" s="5">
        <v>1.7592592592592592E-3</v>
      </c>
      <c r="K2601">
        <v>-1.9469999999999999E-3</v>
      </c>
      <c r="L2601" s="6"/>
      <c r="M2601" s="6" t="str">
        <f>IFERROR(VLOOKUP(G2601,TCD!$A$4:$C$362,3,FALSE),"Commune de ramassage")</f>
        <v>Commune de ramassage</v>
      </c>
      <c r="N2601">
        <v>205</v>
      </c>
    </row>
    <row r="2602" spans="1:14" x14ac:dyDescent="0.3">
      <c r="A2602">
        <f t="shared" si="161"/>
        <v>2601</v>
      </c>
      <c r="B2602">
        <v>354017116483021</v>
      </c>
      <c r="C2602" t="s">
        <v>29</v>
      </c>
      <c r="D2602" s="3">
        <v>44636.327615740738</v>
      </c>
      <c r="E2602" s="4">
        <f t="shared" si="160"/>
        <v>44636.327615740738</v>
      </c>
      <c r="F2602" s="1" t="s">
        <v>25</v>
      </c>
      <c r="G2602" s="11" t="str">
        <f t="shared" si="162"/>
        <v>69099 44636,3</v>
      </c>
      <c r="H2602" s="11" t="str">
        <f t="shared" si="163"/>
        <v>Dans la commune</v>
      </c>
      <c r="I2602" s="1">
        <v>29</v>
      </c>
      <c r="J2602" s="5">
        <v>3.9351851851851852E-4</v>
      </c>
      <c r="K2602">
        <v>1.2650000000000001E-3</v>
      </c>
      <c r="L2602" s="6"/>
      <c r="M2602" s="6" t="str">
        <f>IFERROR(VLOOKUP(G2602,TCD!$A$4:$C$362,3,FALSE),"Commune de ramassage")</f>
        <v>Commune de ramassage</v>
      </c>
      <c r="N2602">
        <v>206</v>
      </c>
    </row>
    <row r="2603" spans="1:14" x14ac:dyDescent="0.3">
      <c r="A2603">
        <f t="shared" si="161"/>
        <v>2602</v>
      </c>
      <c r="B2603">
        <v>354017116483021</v>
      </c>
      <c r="C2603" t="s">
        <v>29</v>
      </c>
      <c r="D2603" s="3">
        <v>44636.328009259261</v>
      </c>
      <c r="E2603" s="4">
        <f t="shared" si="160"/>
        <v>44636.328009259261</v>
      </c>
      <c r="F2603" s="1" t="s">
        <v>25</v>
      </c>
      <c r="G2603" s="11" t="str">
        <f t="shared" si="162"/>
        <v>69099 44636,3</v>
      </c>
      <c r="H2603" s="11" t="str">
        <f t="shared" si="163"/>
        <v>Dans la commune</v>
      </c>
      <c r="I2603" s="1">
        <v>15</v>
      </c>
      <c r="J2603" s="5">
        <v>4.7453703703703704E-4</v>
      </c>
      <c r="K2603">
        <v>1.2E-4</v>
      </c>
      <c r="L2603" s="6"/>
      <c r="M2603" s="6" t="str">
        <f>IFERROR(VLOOKUP(G2603,TCD!$A$4:$C$362,3,FALSE),"Commune de ramassage")</f>
        <v>Commune de ramassage</v>
      </c>
      <c r="N2603">
        <v>207</v>
      </c>
    </row>
    <row r="2604" spans="1:14" x14ac:dyDescent="0.3">
      <c r="A2604">
        <f t="shared" si="161"/>
        <v>2603</v>
      </c>
      <c r="B2604">
        <v>354017116483021</v>
      </c>
      <c r="C2604" t="s">
        <v>29</v>
      </c>
      <c r="D2604" s="3">
        <v>44636.328483796293</v>
      </c>
      <c r="E2604" s="4">
        <f t="shared" si="160"/>
        <v>44636.328483796293</v>
      </c>
      <c r="F2604" s="1" t="s">
        <v>25</v>
      </c>
      <c r="G2604" s="11" t="str">
        <f t="shared" si="162"/>
        <v>69099 44636,3</v>
      </c>
      <c r="H2604" s="11" t="str">
        <f t="shared" si="163"/>
        <v>Dans la commune</v>
      </c>
      <c r="I2604" s="1">
        <v>9</v>
      </c>
      <c r="J2604" s="5">
        <v>6.9444444444444444E-5</v>
      </c>
      <c r="K2604">
        <v>-8.7999999999999998E-5</v>
      </c>
      <c r="L2604" s="6"/>
      <c r="M2604" s="6" t="str">
        <f>IFERROR(VLOOKUP(G2604,TCD!$A$4:$C$362,3,FALSE),"Commune de ramassage")</f>
        <v>Commune de ramassage</v>
      </c>
      <c r="N2604">
        <v>208</v>
      </c>
    </row>
    <row r="2605" spans="1:14" x14ac:dyDescent="0.3">
      <c r="A2605">
        <f t="shared" si="161"/>
        <v>2604</v>
      </c>
      <c r="B2605">
        <v>354017116483021</v>
      </c>
      <c r="C2605" t="s">
        <v>29</v>
      </c>
      <c r="D2605" s="3">
        <v>44636.328553240739</v>
      </c>
      <c r="E2605" s="4">
        <f t="shared" si="160"/>
        <v>44636.328553240739</v>
      </c>
      <c r="F2605" s="1" t="s">
        <v>25</v>
      </c>
      <c r="G2605" s="11" t="str">
        <f t="shared" si="162"/>
        <v>69099 44636,3</v>
      </c>
      <c r="H2605" s="11" t="str">
        <f t="shared" si="163"/>
        <v>Dans la commune</v>
      </c>
      <c r="I2605" s="1">
        <v>8</v>
      </c>
      <c r="J2605" s="5">
        <v>1.1574074074074073E-5</v>
      </c>
      <c r="K2605">
        <v>-4.1999999999999998E-5</v>
      </c>
      <c r="L2605" s="6"/>
      <c r="M2605" s="6" t="str">
        <f>IFERROR(VLOOKUP(G2605,TCD!$A$4:$C$362,3,FALSE),"Commune de ramassage")</f>
        <v>Commune de ramassage</v>
      </c>
      <c r="N2605">
        <v>209</v>
      </c>
    </row>
    <row r="2606" spans="1:14" x14ac:dyDescent="0.3">
      <c r="A2606">
        <f t="shared" si="161"/>
        <v>2605</v>
      </c>
      <c r="B2606">
        <v>354017116483021</v>
      </c>
      <c r="C2606" t="s">
        <v>29</v>
      </c>
      <c r="D2606" s="3">
        <v>44636.328564814816</v>
      </c>
      <c r="E2606" s="4">
        <f t="shared" si="160"/>
        <v>44636.328564814816</v>
      </c>
      <c r="F2606" s="1" t="s">
        <v>25</v>
      </c>
      <c r="G2606" s="11" t="str">
        <f t="shared" si="162"/>
        <v>69099 44636,3</v>
      </c>
      <c r="H2606" s="11" t="str">
        <f t="shared" si="163"/>
        <v>Dans la commune</v>
      </c>
      <c r="I2606" s="1">
        <v>9</v>
      </c>
      <c r="J2606" s="5">
        <v>6.9444444444444444E-5</v>
      </c>
      <c r="K2606">
        <v>-1.3200000000000001E-4</v>
      </c>
      <c r="L2606" s="6"/>
      <c r="M2606" s="6" t="str">
        <f>IFERROR(VLOOKUP(G2606,TCD!$A$4:$C$362,3,FALSE),"Commune de ramassage")</f>
        <v>Commune de ramassage</v>
      </c>
      <c r="N2606">
        <v>210</v>
      </c>
    </row>
    <row r="2607" spans="1:14" x14ac:dyDescent="0.3">
      <c r="A2607">
        <f t="shared" si="161"/>
        <v>2606</v>
      </c>
      <c r="B2607">
        <v>354017116483021</v>
      </c>
      <c r="C2607" t="s">
        <v>29</v>
      </c>
      <c r="D2607" s="3">
        <v>44636.328634259262</v>
      </c>
      <c r="E2607" s="4">
        <f t="shared" si="160"/>
        <v>44636.328634259262</v>
      </c>
      <c r="F2607" s="1" t="s">
        <v>25</v>
      </c>
      <c r="G2607" s="11" t="str">
        <f t="shared" si="162"/>
        <v>69099 44636,3</v>
      </c>
      <c r="H2607" s="11" t="str">
        <f t="shared" si="163"/>
        <v>Dans la commune</v>
      </c>
      <c r="I2607" s="1">
        <v>7</v>
      </c>
      <c r="J2607" s="5">
        <v>4.9768518518518521E-4</v>
      </c>
      <c r="K2607">
        <v>-1.1E-4</v>
      </c>
      <c r="L2607" s="6"/>
      <c r="M2607" s="6" t="str">
        <f>IFERROR(VLOOKUP(G2607,TCD!$A$4:$C$362,3,FALSE),"Commune de ramassage")</f>
        <v>Commune de ramassage</v>
      </c>
      <c r="N2607">
        <v>211</v>
      </c>
    </row>
    <row r="2608" spans="1:14" x14ac:dyDescent="0.3">
      <c r="A2608">
        <f t="shared" si="161"/>
        <v>2607</v>
      </c>
      <c r="B2608">
        <v>354017116483021</v>
      </c>
      <c r="C2608" t="s">
        <v>29</v>
      </c>
      <c r="D2608" s="3">
        <v>44636.329131944447</v>
      </c>
      <c r="E2608" s="4">
        <f t="shared" si="160"/>
        <v>44636.329131944447</v>
      </c>
      <c r="F2608" s="1" t="s">
        <v>25</v>
      </c>
      <c r="G2608" s="11" t="str">
        <f t="shared" si="162"/>
        <v>69099 44636,3</v>
      </c>
      <c r="H2608" s="11" t="str">
        <f t="shared" si="163"/>
        <v>Dans la commune</v>
      </c>
      <c r="I2608" s="1">
        <v>6</v>
      </c>
      <c r="J2608" s="5">
        <v>1.1574074074074073E-4</v>
      </c>
      <c r="K2608">
        <v>9.5000000000000005E-5</v>
      </c>
      <c r="L2608" s="6"/>
      <c r="M2608" s="6" t="str">
        <f>IFERROR(VLOOKUP(G2608,TCD!$A$4:$C$362,3,FALSE),"Commune de ramassage")</f>
        <v>Commune de ramassage</v>
      </c>
      <c r="N2608">
        <v>212</v>
      </c>
    </row>
    <row r="2609" spans="1:14" x14ac:dyDescent="0.3">
      <c r="A2609">
        <f t="shared" si="161"/>
        <v>2608</v>
      </c>
      <c r="B2609">
        <v>354017116483021</v>
      </c>
      <c r="C2609" t="s">
        <v>29</v>
      </c>
      <c r="D2609" s="3">
        <v>44636.329247685186</v>
      </c>
      <c r="E2609" s="4">
        <f t="shared" si="160"/>
        <v>44636.329247685186</v>
      </c>
      <c r="F2609" s="1" t="s">
        <v>25</v>
      </c>
      <c r="G2609" s="11" t="str">
        <f t="shared" si="162"/>
        <v>69099 44636,3</v>
      </c>
      <c r="H2609" s="11" t="str">
        <f t="shared" si="163"/>
        <v>Dans la commune</v>
      </c>
      <c r="I2609" s="1">
        <v>7</v>
      </c>
      <c r="J2609" s="5">
        <v>3.5879629629629635E-4</v>
      </c>
      <c r="K2609">
        <v>2.1999999999999999E-5</v>
      </c>
      <c r="L2609" s="6"/>
      <c r="M2609" s="6" t="str">
        <f>IFERROR(VLOOKUP(G2609,TCD!$A$4:$C$362,3,FALSE),"Commune de ramassage")</f>
        <v>Commune de ramassage</v>
      </c>
      <c r="N2609">
        <v>213</v>
      </c>
    </row>
    <row r="2610" spans="1:14" x14ac:dyDescent="0.3">
      <c r="A2610">
        <f t="shared" si="161"/>
        <v>2609</v>
      </c>
      <c r="B2610">
        <v>354017116483021</v>
      </c>
      <c r="C2610" t="s">
        <v>29</v>
      </c>
      <c r="D2610" s="3">
        <v>44636.329606481479</v>
      </c>
      <c r="E2610" s="4">
        <f t="shared" si="160"/>
        <v>44636.329606481479</v>
      </c>
      <c r="F2610" s="1" t="s">
        <v>25</v>
      </c>
      <c r="G2610" s="11" t="str">
        <f t="shared" si="162"/>
        <v>69099 44636,3</v>
      </c>
      <c r="H2610" s="11" t="str">
        <f t="shared" si="163"/>
        <v>Dans la commune</v>
      </c>
      <c r="I2610" s="1">
        <v>6</v>
      </c>
      <c r="J2610" s="5">
        <v>3.4722222222222222E-5</v>
      </c>
      <c r="K2610">
        <v>4.0000000000000003E-5</v>
      </c>
      <c r="L2610" s="6"/>
      <c r="M2610" s="6" t="str">
        <f>IFERROR(VLOOKUP(G2610,TCD!$A$4:$C$362,3,FALSE),"Commune de ramassage")</f>
        <v>Commune de ramassage</v>
      </c>
      <c r="N2610">
        <v>214</v>
      </c>
    </row>
    <row r="2611" spans="1:14" x14ac:dyDescent="0.3">
      <c r="A2611">
        <f t="shared" si="161"/>
        <v>2610</v>
      </c>
      <c r="B2611">
        <v>354017116483021</v>
      </c>
      <c r="C2611" t="s">
        <v>29</v>
      </c>
      <c r="D2611" s="3">
        <v>44636.329641203702</v>
      </c>
      <c r="E2611" s="4">
        <f t="shared" si="160"/>
        <v>44636.329641203702</v>
      </c>
      <c r="F2611" s="1" t="s">
        <v>25</v>
      </c>
      <c r="G2611" s="11" t="str">
        <f t="shared" si="162"/>
        <v>69099 44636,3</v>
      </c>
      <c r="H2611" s="11" t="str">
        <f t="shared" si="163"/>
        <v>Dans la commune</v>
      </c>
      <c r="I2611" s="1">
        <v>10</v>
      </c>
      <c r="J2611" s="5">
        <v>2.3148148148148147E-5</v>
      </c>
      <c r="K2611">
        <v>5.5000000000000002E-5</v>
      </c>
      <c r="L2611" s="6"/>
      <c r="M2611" s="6" t="str">
        <f>IFERROR(VLOOKUP(G2611,TCD!$A$4:$C$362,3,FALSE),"Commune de ramassage")</f>
        <v>Commune de ramassage</v>
      </c>
      <c r="N2611">
        <v>215</v>
      </c>
    </row>
    <row r="2612" spans="1:14" x14ac:dyDescent="0.3">
      <c r="A2612">
        <f t="shared" si="161"/>
        <v>2611</v>
      </c>
      <c r="B2612">
        <v>354017116483021</v>
      </c>
      <c r="C2612" t="s">
        <v>29</v>
      </c>
      <c r="D2612" s="3">
        <v>44636.329664351855</v>
      </c>
      <c r="E2612" s="4">
        <f t="shared" si="160"/>
        <v>44636.329664351855</v>
      </c>
      <c r="F2612" s="1" t="s">
        <v>25</v>
      </c>
      <c r="G2612" s="11" t="str">
        <f t="shared" si="162"/>
        <v>69099 44636,3</v>
      </c>
      <c r="H2612" s="11" t="str">
        <f t="shared" si="163"/>
        <v>Dans la commune</v>
      </c>
      <c r="I2612" s="1">
        <v>8</v>
      </c>
      <c r="J2612" s="5">
        <v>1.0416666666666667E-4</v>
      </c>
      <c r="K2612">
        <v>1.3799999999999999E-4</v>
      </c>
      <c r="L2612" s="6"/>
      <c r="M2612" s="6" t="str">
        <f>IFERROR(VLOOKUP(G2612,TCD!$A$4:$C$362,3,FALSE),"Commune de ramassage")</f>
        <v>Commune de ramassage</v>
      </c>
      <c r="N2612">
        <v>216</v>
      </c>
    </row>
    <row r="2613" spans="1:14" x14ac:dyDescent="0.3">
      <c r="A2613">
        <f t="shared" si="161"/>
        <v>2612</v>
      </c>
      <c r="B2613">
        <v>354017116483021</v>
      </c>
      <c r="C2613" t="s">
        <v>29</v>
      </c>
      <c r="D2613" s="3">
        <v>44636.329768518517</v>
      </c>
      <c r="E2613" s="4">
        <f t="shared" si="160"/>
        <v>44636.329768518517</v>
      </c>
      <c r="F2613" s="1" t="s">
        <v>25</v>
      </c>
      <c r="G2613" s="11" t="str">
        <f t="shared" si="162"/>
        <v>69099 44636,3</v>
      </c>
      <c r="H2613" s="11" t="str">
        <f t="shared" si="163"/>
        <v>Dans la commune</v>
      </c>
      <c r="I2613" s="1">
        <v>6</v>
      </c>
      <c r="J2613" s="5">
        <v>5.6712962962962956E-4</v>
      </c>
      <c r="K2613">
        <v>-1.2999999999999999E-4</v>
      </c>
      <c r="L2613" s="6"/>
      <c r="M2613" s="6" t="str">
        <f>IFERROR(VLOOKUP(G2613,TCD!$A$4:$C$362,3,FALSE),"Commune de ramassage")</f>
        <v>Commune de ramassage</v>
      </c>
      <c r="N2613">
        <v>217</v>
      </c>
    </row>
    <row r="2614" spans="1:14" x14ac:dyDescent="0.3">
      <c r="A2614">
        <f t="shared" si="161"/>
        <v>2613</v>
      </c>
      <c r="B2614">
        <v>354017116483021</v>
      </c>
      <c r="C2614" t="s">
        <v>29</v>
      </c>
      <c r="D2614" s="3">
        <v>44636.330335648148</v>
      </c>
      <c r="E2614" s="4">
        <f t="shared" si="160"/>
        <v>44636.330335648148</v>
      </c>
      <c r="F2614" s="1" t="s">
        <v>25</v>
      </c>
      <c r="G2614" s="11" t="str">
        <f t="shared" si="162"/>
        <v>69099 44636,3</v>
      </c>
      <c r="H2614" s="11" t="str">
        <f t="shared" si="163"/>
        <v>Dans la commune</v>
      </c>
      <c r="I2614" s="1">
        <v>10</v>
      </c>
      <c r="J2614" s="5">
        <v>2.3148148148148147E-5</v>
      </c>
      <c r="K2614">
        <v>3.0000000000000001E-5</v>
      </c>
      <c r="L2614" s="6"/>
      <c r="M2614" s="6" t="str">
        <f>IFERROR(VLOOKUP(G2614,TCD!$A$4:$C$362,3,FALSE),"Commune de ramassage")</f>
        <v>Commune de ramassage</v>
      </c>
      <c r="N2614">
        <v>218</v>
      </c>
    </row>
    <row r="2615" spans="1:14" x14ac:dyDescent="0.3">
      <c r="A2615">
        <f t="shared" si="161"/>
        <v>2614</v>
      </c>
      <c r="B2615">
        <v>354017116483021</v>
      </c>
      <c r="C2615" t="s">
        <v>29</v>
      </c>
      <c r="D2615" s="3">
        <v>44636.330358796295</v>
      </c>
      <c r="E2615" s="4">
        <f t="shared" si="160"/>
        <v>44636.330358796295</v>
      </c>
      <c r="F2615" s="1" t="s">
        <v>25</v>
      </c>
      <c r="G2615" s="11" t="str">
        <f t="shared" si="162"/>
        <v>69099 44636,3</v>
      </c>
      <c r="H2615" s="11" t="str">
        <f t="shared" si="163"/>
        <v>Dans la commune</v>
      </c>
      <c r="I2615" s="1">
        <v>9</v>
      </c>
      <c r="J2615" s="5">
        <v>1.1574074074074073E-5</v>
      </c>
      <c r="K2615">
        <v>5.5000000000000002E-5</v>
      </c>
      <c r="L2615" s="6"/>
      <c r="M2615" s="6" t="str">
        <f>IFERROR(VLOOKUP(G2615,TCD!$A$4:$C$362,3,FALSE),"Commune de ramassage")</f>
        <v>Commune de ramassage</v>
      </c>
      <c r="N2615">
        <v>219</v>
      </c>
    </row>
    <row r="2616" spans="1:14" x14ac:dyDescent="0.3">
      <c r="A2616">
        <f t="shared" si="161"/>
        <v>2615</v>
      </c>
      <c r="B2616">
        <v>354017116483021</v>
      </c>
      <c r="C2616" t="s">
        <v>29</v>
      </c>
      <c r="D2616" s="3">
        <v>44636.330370370371</v>
      </c>
      <c r="E2616" s="4">
        <f t="shared" si="160"/>
        <v>44636.330370370371</v>
      </c>
      <c r="F2616" s="1" t="s">
        <v>25</v>
      </c>
      <c r="G2616" s="11" t="str">
        <f t="shared" si="162"/>
        <v>69099 44636,3</v>
      </c>
      <c r="H2616" s="11" t="str">
        <f t="shared" si="163"/>
        <v>Dans la commune</v>
      </c>
      <c r="I2616" s="1">
        <v>13</v>
      </c>
      <c r="J2616" s="5">
        <v>1.0416666666666667E-4</v>
      </c>
      <c r="K2616">
        <v>2.3900000000000001E-4</v>
      </c>
      <c r="L2616" s="6"/>
      <c r="M2616" s="6" t="str">
        <f>IFERROR(VLOOKUP(G2616,TCD!$A$4:$C$362,3,FALSE),"Commune de ramassage")</f>
        <v>Commune de ramassage</v>
      </c>
      <c r="N2616">
        <v>220</v>
      </c>
    </row>
    <row r="2617" spans="1:14" x14ac:dyDescent="0.3">
      <c r="A2617">
        <f t="shared" si="161"/>
        <v>2616</v>
      </c>
      <c r="B2617">
        <v>354017116483021</v>
      </c>
      <c r="C2617" t="s">
        <v>29</v>
      </c>
      <c r="D2617" s="3">
        <v>44636.330474537041</v>
      </c>
      <c r="E2617" s="4">
        <f t="shared" si="160"/>
        <v>44636.330474537041</v>
      </c>
      <c r="F2617" s="1" t="s">
        <v>25</v>
      </c>
      <c r="G2617" s="11" t="str">
        <f t="shared" si="162"/>
        <v>69099 44636,3</v>
      </c>
      <c r="H2617" s="11" t="str">
        <f t="shared" si="163"/>
        <v>Dans la commune</v>
      </c>
      <c r="I2617" s="1">
        <v>8</v>
      </c>
      <c r="J2617" s="5">
        <v>3.2407407407407406E-4</v>
      </c>
      <c r="K2617">
        <v>1.5E-5</v>
      </c>
      <c r="L2617" s="6"/>
      <c r="M2617" s="6" t="str">
        <f>IFERROR(VLOOKUP(G2617,TCD!$A$4:$C$362,3,FALSE),"Commune de ramassage")</f>
        <v>Commune de ramassage</v>
      </c>
      <c r="N2617">
        <v>221</v>
      </c>
    </row>
    <row r="2618" spans="1:14" x14ac:dyDescent="0.3">
      <c r="A2618">
        <f t="shared" si="161"/>
        <v>2617</v>
      </c>
      <c r="B2618">
        <v>354017116483021</v>
      </c>
      <c r="C2618" t="s">
        <v>29</v>
      </c>
      <c r="D2618" s="3">
        <v>44636.33079861111</v>
      </c>
      <c r="E2618" s="4">
        <f t="shared" si="160"/>
        <v>44636.33079861111</v>
      </c>
      <c r="F2618" s="1" t="s">
        <v>25</v>
      </c>
      <c r="G2618" s="11" t="str">
        <f t="shared" si="162"/>
        <v>69099 44636,3</v>
      </c>
      <c r="H2618" s="11" t="str">
        <f t="shared" si="163"/>
        <v>Dans la commune</v>
      </c>
      <c r="I2618" s="1">
        <v>8</v>
      </c>
      <c r="J2618" s="5">
        <v>4.1666666666666669E-4</v>
      </c>
      <c r="K2618">
        <v>3.0499999999999999E-4</v>
      </c>
      <c r="L2618" s="6"/>
      <c r="M2618" s="6" t="str">
        <f>IFERROR(VLOOKUP(G2618,TCD!$A$4:$C$362,3,FALSE),"Commune de ramassage")</f>
        <v>Commune de ramassage</v>
      </c>
      <c r="N2618">
        <v>222</v>
      </c>
    </row>
    <row r="2619" spans="1:14" x14ac:dyDescent="0.3">
      <c r="A2619">
        <f t="shared" si="161"/>
        <v>2618</v>
      </c>
      <c r="B2619">
        <v>354017116483021</v>
      </c>
      <c r="C2619" t="s">
        <v>29</v>
      </c>
      <c r="D2619" s="3">
        <v>44636.33121527778</v>
      </c>
      <c r="E2619" s="4">
        <f t="shared" si="160"/>
        <v>44636.33121527778</v>
      </c>
      <c r="F2619" s="1" t="s">
        <v>25</v>
      </c>
      <c r="G2619" s="11" t="str">
        <f t="shared" si="162"/>
        <v>69099 44636,3</v>
      </c>
      <c r="H2619" s="11" t="str">
        <f t="shared" si="163"/>
        <v>Dans la commune</v>
      </c>
      <c r="I2619" s="1">
        <v>8</v>
      </c>
      <c r="J2619" s="5">
        <v>2.3148148148148147E-5</v>
      </c>
      <c r="K2619">
        <v>2.0999999999999999E-5</v>
      </c>
      <c r="L2619" s="6"/>
      <c r="M2619" s="6" t="str">
        <f>IFERROR(VLOOKUP(G2619,TCD!$A$4:$C$362,3,FALSE),"Commune de ramassage")</f>
        <v>Commune de ramassage</v>
      </c>
      <c r="N2619">
        <v>223</v>
      </c>
    </row>
    <row r="2620" spans="1:14" x14ac:dyDescent="0.3">
      <c r="A2620">
        <f t="shared" si="161"/>
        <v>2619</v>
      </c>
      <c r="B2620">
        <v>354017116483021</v>
      </c>
      <c r="C2620" t="s">
        <v>29</v>
      </c>
      <c r="D2620" s="3">
        <v>44636.331238425926</v>
      </c>
      <c r="E2620" s="4">
        <f t="shared" si="160"/>
        <v>44636.331238425926</v>
      </c>
      <c r="F2620" s="1" t="s">
        <v>25</v>
      </c>
      <c r="G2620" s="11" t="str">
        <f t="shared" si="162"/>
        <v>69099 44636,3</v>
      </c>
      <c r="H2620" s="11" t="str">
        <f t="shared" si="163"/>
        <v>Dans la commune</v>
      </c>
      <c r="I2620" s="1">
        <v>0</v>
      </c>
      <c r="J2620" s="5">
        <v>1.1458333333333333E-3</v>
      </c>
      <c r="K2620">
        <v>8.4699999999999999E-4</v>
      </c>
      <c r="L2620" s="6"/>
      <c r="M2620" s="6" t="str">
        <f>IFERROR(VLOOKUP(G2620,TCD!$A$4:$C$362,3,FALSE),"Commune de ramassage")</f>
        <v>Commune de ramassage</v>
      </c>
      <c r="N2620">
        <v>224</v>
      </c>
    </row>
    <row r="2621" spans="1:14" x14ac:dyDescent="0.3">
      <c r="A2621">
        <f t="shared" si="161"/>
        <v>2620</v>
      </c>
      <c r="B2621">
        <v>354017116483021</v>
      </c>
      <c r="C2621" t="s">
        <v>29</v>
      </c>
      <c r="D2621" s="3">
        <v>44636.332384259258</v>
      </c>
      <c r="E2621" s="4">
        <f t="shared" si="160"/>
        <v>44636.332384259258</v>
      </c>
      <c r="F2621" s="1" t="s">
        <v>25</v>
      </c>
      <c r="G2621" s="11" t="str">
        <f t="shared" si="162"/>
        <v>69099 44636,3</v>
      </c>
      <c r="H2621" s="11" t="str">
        <f t="shared" si="163"/>
        <v>Dans la commune</v>
      </c>
      <c r="I2621" s="1">
        <v>0</v>
      </c>
      <c r="J2621" s="5">
        <v>2.7777777777777778E-4</v>
      </c>
      <c r="K2621">
        <v>2.7700000000000001E-4</v>
      </c>
      <c r="L2621" s="6"/>
      <c r="M2621" s="6" t="str">
        <f>IFERROR(VLOOKUP(G2621,TCD!$A$4:$C$362,3,FALSE),"Commune de ramassage")</f>
        <v>Commune de ramassage</v>
      </c>
      <c r="N2621">
        <v>225</v>
      </c>
    </row>
    <row r="2622" spans="1:14" x14ac:dyDescent="0.3">
      <c r="A2622">
        <f t="shared" si="161"/>
        <v>2621</v>
      </c>
      <c r="B2622">
        <v>354017116483021</v>
      </c>
      <c r="C2622" t="s">
        <v>29</v>
      </c>
      <c r="D2622" s="3">
        <v>44636.332662037035</v>
      </c>
      <c r="E2622" s="4">
        <f t="shared" si="160"/>
        <v>44636.332662037035</v>
      </c>
      <c r="F2622" s="1" t="s">
        <v>25</v>
      </c>
      <c r="G2622" s="11" t="str">
        <f t="shared" si="162"/>
        <v>69099 44636,3</v>
      </c>
      <c r="H2622" s="11" t="str">
        <f t="shared" si="163"/>
        <v>Dans la commune</v>
      </c>
      <c r="I2622" s="1">
        <v>6</v>
      </c>
      <c r="J2622" s="5">
        <v>1.1574074074074073E-3</v>
      </c>
      <c r="K2622">
        <v>9.8499999999999998E-4</v>
      </c>
      <c r="L2622" s="6"/>
      <c r="M2622" s="6" t="str">
        <f>IFERROR(VLOOKUP(G2622,TCD!$A$4:$C$362,3,FALSE),"Commune de ramassage")</f>
        <v>Commune de ramassage</v>
      </c>
      <c r="N2622">
        <v>226</v>
      </c>
    </row>
    <row r="2623" spans="1:14" x14ac:dyDescent="0.3">
      <c r="A2623">
        <f t="shared" si="161"/>
        <v>2622</v>
      </c>
      <c r="B2623">
        <v>354017116483021</v>
      </c>
      <c r="C2623" t="s">
        <v>29</v>
      </c>
      <c r="D2623" s="3">
        <v>44636.333819444444</v>
      </c>
      <c r="E2623" s="4">
        <f t="shared" si="160"/>
        <v>44636.333819444444</v>
      </c>
      <c r="F2623" s="1" t="s">
        <v>25</v>
      </c>
      <c r="G2623" s="11" t="str">
        <f t="shared" si="162"/>
        <v>69099 44636,3</v>
      </c>
      <c r="H2623" s="11" t="str">
        <f t="shared" si="163"/>
        <v>Dans la commune</v>
      </c>
      <c r="I2623" s="1">
        <v>0</v>
      </c>
      <c r="J2623" s="5">
        <v>1.273148148148148E-4</v>
      </c>
      <c r="K2623">
        <v>0</v>
      </c>
      <c r="L2623" s="6"/>
      <c r="M2623" s="6" t="str">
        <f>IFERROR(VLOOKUP(G2623,TCD!$A$4:$C$362,3,FALSE),"Commune de ramassage")</f>
        <v>Commune de ramassage</v>
      </c>
      <c r="N2623">
        <v>227</v>
      </c>
    </row>
    <row r="2624" spans="1:14" x14ac:dyDescent="0.3">
      <c r="A2624">
        <f t="shared" si="161"/>
        <v>2623</v>
      </c>
      <c r="B2624">
        <v>354017116483021</v>
      </c>
      <c r="C2624" t="s">
        <v>29</v>
      </c>
      <c r="D2624" s="3">
        <v>44636.33394675926</v>
      </c>
      <c r="E2624" s="4">
        <f t="shared" si="160"/>
        <v>44636.33394675926</v>
      </c>
      <c r="F2624" s="1" t="s">
        <v>25</v>
      </c>
      <c r="G2624" s="11" t="str">
        <f t="shared" si="162"/>
        <v>69099 44636,3</v>
      </c>
      <c r="H2624" s="11" t="str">
        <f t="shared" si="163"/>
        <v>Dans la commune</v>
      </c>
      <c r="I2624" s="1">
        <v>7</v>
      </c>
      <c r="J2624" s="5">
        <v>6.9444444444444444E-5</v>
      </c>
      <c r="K2624">
        <v>-1.65E-4</v>
      </c>
      <c r="L2624" s="6"/>
      <c r="M2624" s="6" t="str">
        <f>IFERROR(VLOOKUP(G2624,TCD!$A$4:$C$362,3,FALSE),"Commune de ramassage")</f>
        <v>Commune de ramassage</v>
      </c>
      <c r="N2624">
        <v>228</v>
      </c>
    </row>
    <row r="2625" spans="1:14" x14ac:dyDescent="0.3">
      <c r="A2625">
        <f t="shared" si="161"/>
        <v>2624</v>
      </c>
      <c r="B2625">
        <v>354017116483021</v>
      </c>
      <c r="C2625" t="s">
        <v>29</v>
      </c>
      <c r="D2625" s="3">
        <v>44636.334016203706</v>
      </c>
      <c r="E2625" s="4">
        <f t="shared" si="160"/>
        <v>44636.334016203706</v>
      </c>
      <c r="F2625" s="1" t="s">
        <v>25</v>
      </c>
      <c r="G2625" s="11" t="str">
        <f t="shared" si="162"/>
        <v>69099 44636,3</v>
      </c>
      <c r="H2625" s="11" t="str">
        <f t="shared" si="163"/>
        <v>Dans la commune</v>
      </c>
      <c r="I2625" s="1">
        <v>21</v>
      </c>
      <c r="J2625" s="5">
        <v>1.7361111111111112E-4</v>
      </c>
      <c r="K2625">
        <v>-5.9000000000000003E-4</v>
      </c>
      <c r="L2625" s="6"/>
      <c r="M2625" s="6" t="str">
        <f>IFERROR(VLOOKUP(G2625,TCD!$A$4:$C$362,3,FALSE),"Commune de ramassage")</f>
        <v>Commune de ramassage</v>
      </c>
      <c r="N2625">
        <v>229</v>
      </c>
    </row>
    <row r="2626" spans="1:14" x14ac:dyDescent="0.3">
      <c r="A2626">
        <f t="shared" si="161"/>
        <v>2625</v>
      </c>
      <c r="B2626">
        <v>354017116483021</v>
      </c>
      <c r="C2626" t="s">
        <v>29</v>
      </c>
      <c r="D2626" s="3">
        <v>44636.334189814814</v>
      </c>
      <c r="E2626" s="4">
        <f t="shared" ref="E2626:E2689" si="164">D2626</f>
        <v>44636.334189814814</v>
      </c>
      <c r="F2626" s="1" t="s">
        <v>25</v>
      </c>
      <c r="G2626" s="11" t="str">
        <f t="shared" si="162"/>
        <v>69099 44636,3</v>
      </c>
      <c r="H2626" s="11" t="str">
        <f t="shared" si="163"/>
        <v>Dans la commune</v>
      </c>
      <c r="I2626" s="1">
        <v>16</v>
      </c>
      <c r="J2626" s="5">
        <v>2.8935185185185189E-4</v>
      </c>
      <c r="K2626">
        <v>-2.0000000000000001E-4</v>
      </c>
      <c r="L2626" s="6"/>
      <c r="M2626" s="6" t="str">
        <f>IFERROR(VLOOKUP(G2626,TCD!$A$4:$C$362,3,FALSE),"Commune de ramassage")</f>
        <v>Commune de ramassage</v>
      </c>
      <c r="N2626">
        <v>230</v>
      </c>
    </row>
    <row r="2627" spans="1:14" x14ac:dyDescent="0.3">
      <c r="A2627">
        <f t="shared" ref="A2627:A2690" si="165">A2626+1</f>
        <v>2626</v>
      </c>
      <c r="B2627">
        <v>354017116483021</v>
      </c>
      <c r="C2627" t="s">
        <v>29</v>
      </c>
      <c r="D2627" s="3">
        <v>44636.334479166668</v>
      </c>
      <c r="E2627" s="4">
        <f t="shared" si="164"/>
        <v>44636.334479166668</v>
      </c>
      <c r="F2627" s="1" t="s">
        <v>25</v>
      </c>
      <c r="G2627" s="11" t="str">
        <f t="shared" ref="G2627:G2690" si="166">F2627&amp;" "&amp;ROUND(D2627,1)</f>
        <v>69099 44636,3</v>
      </c>
      <c r="H2627" s="11" t="str">
        <f t="shared" ref="H2627:H2690" si="167">IF(F2627=F2628,"Dans la commune","Entrée sortie")</f>
        <v>Dans la commune</v>
      </c>
      <c r="I2627" s="1">
        <v>8</v>
      </c>
      <c r="J2627" s="5">
        <v>1.1574074074074073E-5</v>
      </c>
      <c r="K2627">
        <v>-1.25E-4</v>
      </c>
      <c r="L2627" s="6"/>
      <c r="M2627" s="6" t="str">
        <f>IFERROR(VLOOKUP(G2627,TCD!$A$4:$C$362,3,FALSE),"Commune de ramassage")</f>
        <v>Commune de ramassage</v>
      </c>
      <c r="N2627">
        <v>231</v>
      </c>
    </row>
    <row r="2628" spans="1:14" x14ac:dyDescent="0.3">
      <c r="A2628">
        <f t="shared" si="165"/>
        <v>2627</v>
      </c>
      <c r="B2628">
        <v>354017116483021</v>
      </c>
      <c r="C2628" t="s">
        <v>29</v>
      </c>
      <c r="D2628" s="3">
        <v>44636.334490740737</v>
      </c>
      <c r="E2628" s="4">
        <f t="shared" si="164"/>
        <v>44636.334490740737</v>
      </c>
      <c r="F2628" s="1" t="s">
        <v>25</v>
      </c>
      <c r="G2628" s="11" t="str">
        <f t="shared" si="166"/>
        <v>69099 44636,3</v>
      </c>
      <c r="H2628" s="11" t="str">
        <f t="shared" si="167"/>
        <v>Dans la commune</v>
      </c>
      <c r="I2628" s="1">
        <v>17</v>
      </c>
      <c r="J2628" s="5">
        <v>1.6203703703703703E-4</v>
      </c>
      <c r="K2628">
        <v>-7.0699999999999995E-4</v>
      </c>
      <c r="L2628" s="6"/>
      <c r="M2628" s="6" t="str">
        <f>IFERROR(VLOOKUP(G2628,TCD!$A$4:$C$362,3,FALSE),"Commune de ramassage")</f>
        <v>Commune de ramassage</v>
      </c>
      <c r="N2628">
        <v>232</v>
      </c>
    </row>
    <row r="2629" spans="1:14" x14ac:dyDescent="0.3">
      <c r="A2629">
        <f t="shared" si="165"/>
        <v>2628</v>
      </c>
      <c r="B2629">
        <v>354017116483021</v>
      </c>
      <c r="C2629" t="s">
        <v>29</v>
      </c>
      <c r="D2629" s="3">
        <v>44636.334652777776</v>
      </c>
      <c r="E2629" s="4">
        <f t="shared" si="164"/>
        <v>44636.334652777776</v>
      </c>
      <c r="F2629" s="1" t="s">
        <v>25</v>
      </c>
      <c r="G2629" s="11" t="str">
        <f t="shared" si="166"/>
        <v>69099 44636,3</v>
      </c>
      <c r="H2629" s="11" t="str">
        <f t="shared" si="167"/>
        <v>Dans la commune</v>
      </c>
      <c r="I2629" s="1">
        <v>7</v>
      </c>
      <c r="J2629" s="5">
        <v>8.1018518518518516E-5</v>
      </c>
      <c r="K2629">
        <v>-7.2999999999999999E-5</v>
      </c>
      <c r="L2629" s="6"/>
      <c r="M2629" s="6" t="str">
        <f>IFERROR(VLOOKUP(G2629,TCD!$A$4:$C$362,3,FALSE),"Commune de ramassage")</f>
        <v>Commune de ramassage</v>
      </c>
      <c r="N2629">
        <v>233</v>
      </c>
    </row>
    <row r="2630" spans="1:14" x14ac:dyDescent="0.3">
      <c r="A2630">
        <f t="shared" si="165"/>
        <v>2629</v>
      </c>
      <c r="B2630">
        <v>354017116483021</v>
      </c>
      <c r="C2630" t="s">
        <v>29</v>
      </c>
      <c r="D2630" s="3">
        <v>44636.334733796299</v>
      </c>
      <c r="E2630" s="4">
        <f t="shared" si="164"/>
        <v>44636.334733796299</v>
      </c>
      <c r="F2630" s="1" t="s">
        <v>25</v>
      </c>
      <c r="G2630" s="11" t="str">
        <f t="shared" si="166"/>
        <v>69099 44636,3</v>
      </c>
      <c r="H2630" s="11" t="str">
        <f t="shared" si="167"/>
        <v>Dans la commune</v>
      </c>
      <c r="I2630" s="1">
        <v>9</v>
      </c>
      <c r="J2630" s="5">
        <v>2.3148148148148147E-5</v>
      </c>
      <c r="K2630">
        <v>9.9999999999999995E-7</v>
      </c>
      <c r="L2630" s="6"/>
      <c r="M2630" s="6" t="str">
        <f>IFERROR(VLOOKUP(G2630,TCD!$A$4:$C$362,3,FALSE),"Commune de ramassage")</f>
        <v>Commune de ramassage</v>
      </c>
      <c r="N2630">
        <v>234</v>
      </c>
    </row>
    <row r="2631" spans="1:14" x14ac:dyDescent="0.3">
      <c r="A2631">
        <f t="shared" si="165"/>
        <v>2630</v>
      </c>
      <c r="B2631">
        <v>354017116483021</v>
      </c>
      <c r="C2631" t="s">
        <v>29</v>
      </c>
      <c r="D2631" s="3">
        <v>44636.334756944445</v>
      </c>
      <c r="E2631" s="4">
        <f t="shared" si="164"/>
        <v>44636.334756944445</v>
      </c>
      <c r="F2631" s="1" t="s">
        <v>25</v>
      </c>
      <c r="G2631" s="11" t="str">
        <f t="shared" si="166"/>
        <v>69099 44636,3</v>
      </c>
      <c r="H2631" s="11" t="str">
        <f t="shared" si="167"/>
        <v>Dans la commune</v>
      </c>
      <c r="I2631" s="1">
        <v>6</v>
      </c>
      <c r="J2631" s="5">
        <v>6.9444444444444444E-5</v>
      </c>
      <c r="K2631">
        <v>4.8999999999999998E-5</v>
      </c>
      <c r="L2631" s="6"/>
      <c r="M2631" s="6" t="str">
        <f>IFERROR(VLOOKUP(G2631,TCD!$A$4:$C$362,3,FALSE),"Commune de ramassage")</f>
        <v>Commune de ramassage</v>
      </c>
      <c r="N2631">
        <v>235</v>
      </c>
    </row>
    <row r="2632" spans="1:14" x14ac:dyDescent="0.3">
      <c r="A2632">
        <f t="shared" si="165"/>
        <v>2631</v>
      </c>
      <c r="B2632">
        <v>354017116483021</v>
      </c>
      <c r="C2632" t="s">
        <v>29</v>
      </c>
      <c r="D2632" s="3">
        <v>44636.334826388891</v>
      </c>
      <c r="E2632" s="4">
        <f t="shared" si="164"/>
        <v>44636.334826388891</v>
      </c>
      <c r="F2632" s="1" t="s">
        <v>25</v>
      </c>
      <c r="G2632" s="11" t="str">
        <f t="shared" si="166"/>
        <v>69099 44636,3</v>
      </c>
      <c r="H2632" s="11" t="str">
        <f t="shared" si="167"/>
        <v>Dans la commune</v>
      </c>
      <c r="I2632" s="1">
        <v>10</v>
      </c>
      <c r="J2632" s="5">
        <v>8.1018518518518516E-5</v>
      </c>
      <c r="K2632">
        <v>-2.9E-5</v>
      </c>
      <c r="L2632" s="6"/>
      <c r="M2632" s="6" t="str">
        <f>IFERROR(VLOOKUP(G2632,TCD!$A$4:$C$362,3,FALSE),"Commune de ramassage")</f>
        <v>Commune de ramassage</v>
      </c>
      <c r="N2632">
        <v>236</v>
      </c>
    </row>
    <row r="2633" spans="1:14" x14ac:dyDescent="0.3">
      <c r="A2633">
        <f t="shared" si="165"/>
        <v>2632</v>
      </c>
      <c r="B2633">
        <v>354017116483021</v>
      </c>
      <c r="C2633" t="s">
        <v>29</v>
      </c>
      <c r="D2633" s="3">
        <v>44636.334907407407</v>
      </c>
      <c r="E2633" s="4">
        <f t="shared" si="164"/>
        <v>44636.334907407407</v>
      </c>
      <c r="F2633" s="1" t="s">
        <v>25</v>
      </c>
      <c r="G2633" s="11" t="str">
        <f t="shared" si="166"/>
        <v>69099 44636,3</v>
      </c>
      <c r="H2633" s="11" t="str">
        <f t="shared" si="167"/>
        <v>Dans la commune</v>
      </c>
      <c r="I2633" s="1">
        <v>8</v>
      </c>
      <c r="J2633" s="5">
        <v>1.0416666666666667E-4</v>
      </c>
      <c r="K2633">
        <v>2.0000000000000002E-5</v>
      </c>
      <c r="L2633" s="6"/>
      <c r="M2633" s="6" t="str">
        <f>IFERROR(VLOOKUP(G2633,TCD!$A$4:$C$362,3,FALSE),"Commune de ramassage")</f>
        <v>Commune de ramassage</v>
      </c>
      <c r="N2633">
        <v>237</v>
      </c>
    </row>
    <row r="2634" spans="1:14" x14ac:dyDescent="0.3">
      <c r="A2634">
        <f t="shared" si="165"/>
        <v>2633</v>
      </c>
      <c r="B2634">
        <v>354017116483021</v>
      </c>
      <c r="C2634" t="s">
        <v>29</v>
      </c>
      <c r="D2634" s="3">
        <v>44636.335011574076</v>
      </c>
      <c r="E2634" s="4">
        <f t="shared" si="164"/>
        <v>44636.335011574076</v>
      </c>
      <c r="F2634" s="1" t="s">
        <v>25</v>
      </c>
      <c r="G2634" s="11" t="str">
        <f t="shared" si="166"/>
        <v>69099 44636,3</v>
      </c>
      <c r="H2634" s="11" t="str">
        <f t="shared" si="167"/>
        <v>Dans la commune</v>
      </c>
      <c r="I2634" s="1">
        <v>7</v>
      </c>
      <c r="J2634" s="5">
        <v>9.2592592592592588E-5</v>
      </c>
      <c r="K2634">
        <v>4.0000000000000003E-5</v>
      </c>
      <c r="L2634" s="6"/>
      <c r="M2634" s="6" t="str">
        <f>IFERROR(VLOOKUP(G2634,TCD!$A$4:$C$362,3,FALSE),"Commune de ramassage")</f>
        <v>Commune de ramassage</v>
      </c>
      <c r="N2634">
        <v>238</v>
      </c>
    </row>
    <row r="2635" spans="1:14" x14ac:dyDescent="0.3">
      <c r="A2635">
        <f t="shared" si="165"/>
        <v>2634</v>
      </c>
      <c r="B2635">
        <v>354017116483021</v>
      </c>
      <c r="C2635" t="s">
        <v>29</v>
      </c>
      <c r="D2635" s="3">
        <v>44636.335104166668</v>
      </c>
      <c r="E2635" s="4">
        <f t="shared" si="164"/>
        <v>44636.335104166668</v>
      </c>
      <c r="F2635" s="1" t="s">
        <v>25</v>
      </c>
      <c r="G2635" s="11" t="str">
        <f t="shared" si="166"/>
        <v>69099 44636,3</v>
      </c>
      <c r="H2635" s="11" t="str">
        <f t="shared" si="167"/>
        <v>Dans la commune</v>
      </c>
      <c r="I2635" s="1">
        <v>7</v>
      </c>
      <c r="J2635" s="5">
        <v>1.273148148148148E-4</v>
      </c>
      <c r="K2635">
        <v>3.1E-4</v>
      </c>
      <c r="L2635" s="6"/>
      <c r="M2635" s="6" t="str">
        <f>IFERROR(VLOOKUP(G2635,TCD!$A$4:$C$362,3,FALSE),"Commune de ramassage")</f>
        <v>Commune de ramassage</v>
      </c>
      <c r="N2635">
        <v>239</v>
      </c>
    </row>
    <row r="2636" spans="1:14" x14ac:dyDescent="0.3">
      <c r="A2636">
        <f t="shared" si="165"/>
        <v>2635</v>
      </c>
      <c r="B2636">
        <v>354017116483021</v>
      </c>
      <c r="C2636" t="s">
        <v>29</v>
      </c>
      <c r="D2636" s="3">
        <v>44636.335231481484</v>
      </c>
      <c r="E2636" s="4">
        <f t="shared" si="164"/>
        <v>44636.335231481484</v>
      </c>
      <c r="F2636" s="1" t="s">
        <v>25</v>
      </c>
      <c r="G2636" s="11" t="str">
        <f t="shared" si="166"/>
        <v>69099 44636,3</v>
      </c>
      <c r="H2636" s="11" t="str">
        <f t="shared" si="167"/>
        <v>Dans la commune</v>
      </c>
      <c r="I2636" s="1">
        <v>12</v>
      </c>
      <c r="J2636" s="5">
        <v>6.9444444444444444E-5</v>
      </c>
      <c r="K2636">
        <v>-6.7999999999999999E-5</v>
      </c>
      <c r="L2636" s="6"/>
      <c r="M2636" s="6" t="str">
        <f>IFERROR(VLOOKUP(G2636,TCD!$A$4:$C$362,3,FALSE),"Commune de ramassage")</f>
        <v>Commune de ramassage</v>
      </c>
      <c r="N2636">
        <v>240</v>
      </c>
    </row>
    <row r="2637" spans="1:14" x14ac:dyDescent="0.3">
      <c r="A2637">
        <f t="shared" si="165"/>
        <v>2636</v>
      </c>
      <c r="B2637">
        <v>354017116483021</v>
      </c>
      <c r="C2637" t="s">
        <v>29</v>
      </c>
      <c r="D2637" s="3">
        <v>44636.335300925923</v>
      </c>
      <c r="E2637" s="4">
        <f t="shared" si="164"/>
        <v>44636.335300925923</v>
      </c>
      <c r="F2637" s="1" t="s">
        <v>25</v>
      </c>
      <c r="G2637" s="11" t="str">
        <f t="shared" si="166"/>
        <v>69099 44636,3</v>
      </c>
      <c r="H2637" s="11" t="str">
        <f t="shared" si="167"/>
        <v>Dans la commune</v>
      </c>
      <c r="I2637" s="1">
        <v>9</v>
      </c>
      <c r="J2637" s="5">
        <v>8.1018518518518516E-5</v>
      </c>
      <c r="K2637">
        <v>-2.7500000000000002E-4</v>
      </c>
      <c r="L2637" s="6"/>
      <c r="M2637" s="6" t="str">
        <f>IFERROR(VLOOKUP(G2637,TCD!$A$4:$C$362,3,FALSE),"Commune de ramassage")</f>
        <v>Commune de ramassage</v>
      </c>
      <c r="N2637">
        <v>241</v>
      </c>
    </row>
    <row r="2638" spans="1:14" x14ac:dyDescent="0.3">
      <c r="A2638">
        <f t="shared" si="165"/>
        <v>2637</v>
      </c>
      <c r="B2638">
        <v>354017116483021</v>
      </c>
      <c r="C2638" t="s">
        <v>29</v>
      </c>
      <c r="D2638" s="3">
        <v>44636.335381944446</v>
      </c>
      <c r="E2638" s="4">
        <f t="shared" si="164"/>
        <v>44636.335381944446</v>
      </c>
      <c r="F2638" s="1" t="s">
        <v>25</v>
      </c>
      <c r="G2638" s="11" t="str">
        <f t="shared" si="166"/>
        <v>69099 44636,3</v>
      </c>
      <c r="H2638" s="11" t="str">
        <f t="shared" si="167"/>
        <v>Dans la commune</v>
      </c>
      <c r="I2638" s="1">
        <v>6</v>
      </c>
      <c r="J2638" s="5">
        <v>4.0509259259259258E-4</v>
      </c>
      <c r="K2638">
        <v>-1.25E-4</v>
      </c>
      <c r="L2638" s="6"/>
      <c r="M2638" s="6" t="str">
        <f>IFERROR(VLOOKUP(G2638,TCD!$A$4:$C$362,3,FALSE),"Commune de ramassage")</f>
        <v>Commune de ramassage</v>
      </c>
      <c r="N2638">
        <v>242</v>
      </c>
    </row>
    <row r="2639" spans="1:14" x14ac:dyDescent="0.3">
      <c r="A2639">
        <f t="shared" si="165"/>
        <v>2638</v>
      </c>
      <c r="B2639">
        <v>354017116483021</v>
      </c>
      <c r="C2639" t="s">
        <v>29</v>
      </c>
      <c r="D2639" s="3">
        <v>44636.335787037038</v>
      </c>
      <c r="E2639" s="4">
        <f t="shared" si="164"/>
        <v>44636.335787037038</v>
      </c>
      <c r="F2639" s="1" t="s">
        <v>25</v>
      </c>
      <c r="G2639" s="11" t="str">
        <f t="shared" si="166"/>
        <v>69099 44636,3</v>
      </c>
      <c r="H2639" s="11" t="str">
        <f t="shared" si="167"/>
        <v>Dans la commune</v>
      </c>
      <c r="I2639" s="1">
        <v>9</v>
      </c>
      <c r="J2639" s="5">
        <v>1.3194444444444443E-3</v>
      </c>
      <c r="K2639">
        <v>-1.4300000000000001E-4</v>
      </c>
      <c r="L2639" s="6"/>
      <c r="M2639" s="6" t="str">
        <f>IFERROR(VLOOKUP(G2639,TCD!$A$4:$C$362,3,FALSE),"Commune de ramassage")</f>
        <v>Commune de ramassage</v>
      </c>
      <c r="N2639">
        <v>243</v>
      </c>
    </row>
    <row r="2640" spans="1:14" x14ac:dyDescent="0.3">
      <c r="A2640">
        <f t="shared" si="165"/>
        <v>2639</v>
      </c>
      <c r="B2640">
        <v>354017116483021</v>
      </c>
      <c r="C2640" t="s">
        <v>29</v>
      </c>
      <c r="D2640" s="3">
        <v>44636.337106481478</v>
      </c>
      <c r="E2640" s="4">
        <f t="shared" si="164"/>
        <v>44636.337106481478</v>
      </c>
      <c r="F2640" s="1" t="s">
        <v>25</v>
      </c>
      <c r="G2640" s="11" t="str">
        <f t="shared" si="166"/>
        <v>69099 44636,3</v>
      </c>
      <c r="H2640" s="11" t="str">
        <f t="shared" si="167"/>
        <v>Dans la commune</v>
      </c>
      <c r="I2640" s="1">
        <v>10</v>
      </c>
      <c r="J2640" s="5">
        <v>1.1574074074074073E-5</v>
      </c>
      <c r="K2640">
        <v>3.5300000000000002E-4</v>
      </c>
      <c r="L2640" s="6"/>
      <c r="M2640" s="6" t="str">
        <f>IFERROR(VLOOKUP(G2640,TCD!$A$4:$C$362,3,FALSE),"Commune de ramassage")</f>
        <v>Commune de ramassage</v>
      </c>
      <c r="N2640">
        <v>244</v>
      </c>
    </row>
    <row r="2641" spans="1:14" x14ac:dyDescent="0.3">
      <c r="A2641">
        <f t="shared" si="165"/>
        <v>2640</v>
      </c>
      <c r="B2641">
        <v>354017116483021</v>
      </c>
      <c r="C2641" t="s">
        <v>29</v>
      </c>
      <c r="D2641" s="3">
        <v>44636.337118055555</v>
      </c>
      <c r="E2641" s="4">
        <f t="shared" si="164"/>
        <v>44636.337118055555</v>
      </c>
      <c r="F2641" s="1" t="s">
        <v>25</v>
      </c>
      <c r="G2641" s="11" t="str">
        <f t="shared" si="166"/>
        <v>69099 44636,3</v>
      </c>
      <c r="H2641" s="11" t="str">
        <f t="shared" si="167"/>
        <v>Dans la commune</v>
      </c>
      <c r="I2641" s="1">
        <v>8</v>
      </c>
      <c r="J2641" s="5">
        <v>1.6203703703703703E-4</v>
      </c>
      <c r="K2641">
        <v>-3.0000000000000001E-6</v>
      </c>
      <c r="L2641" s="6"/>
      <c r="M2641" s="6" t="str">
        <f>IFERROR(VLOOKUP(G2641,TCD!$A$4:$C$362,3,FALSE),"Commune de ramassage")</f>
        <v>Commune de ramassage</v>
      </c>
      <c r="N2641">
        <v>245</v>
      </c>
    </row>
    <row r="2642" spans="1:14" x14ac:dyDescent="0.3">
      <c r="A2642">
        <f t="shared" si="165"/>
        <v>2641</v>
      </c>
      <c r="B2642">
        <v>354017116483021</v>
      </c>
      <c r="C2642" t="s">
        <v>29</v>
      </c>
      <c r="D2642" s="3">
        <v>44636.337280092594</v>
      </c>
      <c r="E2642" s="4">
        <f t="shared" si="164"/>
        <v>44636.337280092594</v>
      </c>
      <c r="F2642" s="1" t="s">
        <v>25</v>
      </c>
      <c r="G2642" s="11" t="str">
        <f t="shared" si="166"/>
        <v>69099 44636,3</v>
      </c>
      <c r="H2642" s="11" t="str">
        <f t="shared" si="167"/>
        <v>Dans la commune</v>
      </c>
      <c r="I2642" s="1">
        <v>0</v>
      </c>
      <c r="J2642" s="5">
        <v>1.2847222222222223E-3</v>
      </c>
      <c r="K2642">
        <v>0</v>
      </c>
      <c r="L2642" s="6"/>
      <c r="M2642" s="6" t="str">
        <f>IFERROR(VLOOKUP(G2642,TCD!$A$4:$C$362,3,FALSE),"Commune de ramassage")</f>
        <v>Commune de ramassage</v>
      </c>
      <c r="N2642">
        <v>246</v>
      </c>
    </row>
    <row r="2643" spans="1:14" x14ac:dyDescent="0.3">
      <c r="A2643">
        <f t="shared" si="165"/>
        <v>2642</v>
      </c>
      <c r="B2643">
        <v>354017116483021</v>
      </c>
      <c r="C2643" t="s">
        <v>29</v>
      </c>
      <c r="D2643" s="3">
        <v>44636.338564814818</v>
      </c>
      <c r="E2643" s="4">
        <f t="shared" si="164"/>
        <v>44636.338564814818</v>
      </c>
      <c r="F2643" s="1" t="s">
        <v>25</v>
      </c>
      <c r="G2643" s="11" t="str">
        <f t="shared" si="166"/>
        <v>69099 44636,3</v>
      </c>
      <c r="H2643" s="11" t="str">
        <f t="shared" si="167"/>
        <v>Dans la commune</v>
      </c>
      <c r="I2643" s="1">
        <v>0</v>
      </c>
      <c r="J2643" s="5">
        <v>2.6620370370370372E-4</v>
      </c>
      <c r="K2643">
        <v>-1.84E-4</v>
      </c>
      <c r="L2643" s="6"/>
      <c r="M2643" s="6" t="str">
        <f>IFERROR(VLOOKUP(G2643,TCD!$A$4:$C$362,3,FALSE),"Commune de ramassage")</f>
        <v>Commune de ramassage</v>
      </c>
      <c r="N2643">
        <v>247</v>
      </c>
    </row>
    <row r="2644" spans="1:14" x14ac:dyDescent="0.3">
      <c r="A2644">
        <f t="shared" si="165"/>
        <v>2643</v>
      </c>
      <c r="B2644">
        <v>354017116483021</v>
      </c>
      <c r="C2644" t="s">
        <v>29</v>
      </c>
      <c r="D2644" s="3">
        <v>44636.338831018518</v>
      </c>
      <c r="E2644" s="4">
        <f t="shared" si="164"/>
        <v>44636.338831018518</v>
      </c>
      <c r="F2644" s="1" t="s">
        <v>25</v>
      </c>
      <c r="G2644" s="11" t="str">
        <f t="shared" si="166"/>
        <v>69099 44636,3</v>
      </c>
      <c r="H2644" s="11" t="str">
        <f t="shared" si="167"/>
        <v>Dans la commune</v>
      </c>
      <c r="I2644" s="1">
        <v>6</v>
      </c>
      <c r="J2644" s="5">
        <v>1.1574074074074073E-4</v>
      </c>
      <c r="K2644">
        <v>-2.03E-4</v>
      </c>
      <c r="L2644" s="6"/>
      <c r="M2644" s="6" t="str">
        <f>IFERROR(VLOOKUP(G2644,TCD!$A$4:$C$362,3,FALSE),"Commune de ramassage")</f>
        <v>Commune de ramassage</v>
      </c>
      <c r="N2644">
        <v>248</v>
      </c>
    </row>
    <row r="2645" spans="1:14" x14ac:dyDescent="0.3">
      <c r="A2645">
        <f t="shared" si="165"/>
        <v>2644</v>
      </c>
      <c r="B2645">
        <v>354017116483021</v>
      </c>
      <c r="C2645" t="s">
        <v>29</v>
      </c>
      <c r="D2645" s="3">
        <v>44636.338946759257</v>
      </c>
      <c r="E2645" s="4">
        <f t="shared" si="164"/>
        <v>44636.338946759257</v>
      </c>
      <c r="F2645" s="1" t="s">
        <v>25</v>
      </c>
      <c r="G2645" s="11" t="str">
        <f t="shared" si="166"/>
        <v>69099 44636,3</v>
      </c>
      <c r="H2645" s="11" t="str">
        <f t="shared" si="167"/>
        <v>Dans la commune</v>
      </c>
      <c r="I2645" s="1">
        <v>7</v>
      </c>
      <c r="J2645" s="5">
        <v>3.4722222222222222E-5</v>
      </c>
      <c r="K2645">
        <v>1.2999999999999999E-5</v>
      </c>
      <c r="L2645" s="6"/>
      <c r="M2645" s="6" t="str">
        <f>IFERROR(VLOOKUP(G2645,TCD!$A$4:$C$362,3,FALSE),"Commune de ramassage")</f>
        <v>Commune de ramassage</v>
      </c>
      <c r="N2645">
        <v>249</v>
      </c>
    </row>
    <row r="2646" spans="1:14" x14ac:dyDescent="0.3">
      <c r="A2646">
        <f t="shared" si="165"/>
        <v>2645</v>
      </c>
      <c r="B2646">
        <v>354017116483021</v>
      </c>
      <c r="C2646" t="s">
        <v>29</v>
      </c>
      <c r="D2646" s="3">
        <v>44636.33898148148</v>
      </c>
      <c r="E2646" s="4">
        <f t="shared" si="164"/>
        <v>44636.33898148148</v>
      </c>
      <c r="F2646" s="1" t="s">
        <v>25</v>
      </c>
      <c r="G2646" s="11" t="str">
        <f t="shared" si="166"/>
        <v>69099 44636,3</v>
      </c>
      <c r="H2646" s="11" t="str">
        <f t="shared" si="167"/>
        <v>Dans la commune</v>
      </c>
      <c r="I2646" s="1">
        <v>11</v>
      </c>
      <c r="J2646" s="5">
        <v>3.3564814814814812E-4</v>
      </c>
      <c r="K2646">
        <v>2.72E-4</v>
      </c>
      <c r="L2646" s="6"/>
      <c r="M2646" s="6" t="str">
        <f>IFERROR(VLOOKUP(G2646,TCD!$A$4:$C$362,3,FALSE),"Commune de ramassage")</f>
        <v>Commune de ramassage</v>
      </c>
      <c r="N2646">
        <v>250</v>
      </c>
    </row>
    <row r="2647" spans="1:14" x14ac:dyDescent="0.3">
      <c r="A2647">
        <f t="shared" si="165"/>
        <v>2646</v>
      </c>
      <c r="B2647">
        <v>354017116483021</v>
      </c>
      <c r="C2647" t="s">
        <v>29</v>
      </c>
      <c r="D2647" s="3">
        <v>44636.339317129627</v>
      </c>
      <c r="E2647" s="4">
        <f t="shared" si="164"/>
        <v>44636.339317129627</v>
      </c>
      <c r="F2647" s="1" t="s">
        <v>25</v>
      </c>
      <c r="G2647" s="11" t="str">
        <f t="shared" si="166"/>
        <v>69099 44636,3</v>
      </c>
      <c r="H2647" s="11" t="str">
        <f t="shared" si="167"/>
        <v>Dans la commune</v>
      </c>
      <c r="I2647" s="1">
        <v>11</v>
      </c>
      <c r="J2647" s="5">
        <v>2.3148148148148147E-5</v>
      </c>
      <c r="K2647">
        <v>1.95E-4</v>
      </c>
      <c r="L2647" s="6"/>
      <c r="M2647" s="6" t="str">
        <f>IFERROR(VLOOKUP(G2647,TCD!$A$4:$C$362,3,FALSE),"Commune de ramassage")</f>
        <v>Commune de ramassage</v>
      </c>
      <c r="N2647">
        <v>251</v>
      </c>
    </row>
    <row r="2648" spans="1:14" x14ac:dyDescent="0.3">
      <c r="A2648">
        <f t="shared" si="165"/>
        <v>2647</v>
      </c>
      <c r="B2648">
        <v>354017116483021</v>
      </c>
      <c r="C2648" t="s">
        <v>29</v>
      </c>
      <c r="D2648" s="3">
        <v>44636.33934027778</v>
      </c>
      <c r="E2648" s="4">
        <f t="shared" si="164"/>
        <v>44636.33934027778</v>
      </c>
      <c r="F2648" s="1" t="s">
        <v>25</v>
      </c>
      <c r="G2648" s="11" t="str">
        <f t="shared" si="166"/>
        <v>69099 44636,3</v>
      </c>
      <c r="H2648" s="11" t="str">
        <f t="shared" si="167"/>
        <v>Dans la commune</v>
      </c>
      <c r="I2648" s="1">
        <v>18</v>
      </c>
      <c r="J2648" s="5">
        <v>1.1574074074074073E-5</v>
      </c>
      <c r="K2648">
        <v>6.8199999999999999E-4</v>
      </c>
      <c r="L2648" s="6"/>
      <c r="M2648" s="6" t="str">
        <f>IFERROR(VLOOKUP(G2648,TCD!$A$4:$C$362,3,FALSE),"Commune de ramassage")</f>
        <v>Commune de ramassage</v>
      </c>
      <c r="N2648">
        <v>252</v>
      </c>
    </row>
    <row r="2649" spans="1:14" x14ac:dyDescent="0.3">
      <c r="A2649">
        <f t="shared" si="165"/>
        <v>2648</v>
      </c>
      <c r="B2649">
        <v>354017116483021</v>
      </c>
      <c r="C2649" t="s">
        <v>29</v>
      </c>
      <c r="D2649" s="3">
        <v>44636.33935185185</v>
      </c>
      <c r="E2649" s="4">
        <f t="shared" si="164"/>
        <v>44636.33935185185</v>
      </c>
      <c r="F2649" s="1" t="s">
        <v>25</v>
      </c>
      <c r="G2649" s="11" t="str">
        <f t="shared" si="166"/>
        <v>69099 44636,3</v>
      </c>
      <c r="H2649" s="11" t="str">
        <f t="shared" si="167"/>
        <v>Dans la commune</v>
      </c>
      <c r="I2649" s="1">
        <v>12</v>
      </c>
      <c r="J2649" s="5">
        <v>9.2592592592592588E-5</v>
      </c>
      <c r="K2649">
        <v>9.0000000000000006E-5</v>
      </c>
      <c r="L2649" s="6"/>
      <c r="M2649" s="6" t="str">
        <f>IFERROR(VLOOKUP(G2649,TCD!$A$4:$C$362,3,FALSE),"Commune de ramassage")</f>
        <v>Commune de ramassage</v>
      </c>
      <c r="N2649">
        <v>253</v>
      </c>
    </row>
    <row r="2650" spans="1:14" x14ac:dyDescent="0.3">
      <c r="A2650">
        <f t="shared" si="165"/>
        <v>2649</v>
      </c>
      <c r="B2650">
        <v>354017116483021</v>
      </c>
      <c r="C2650" t="s">
        <v>29</v>
      </c>
      <c r="D2650" s="3">
        <v>44636.339444444442</v>
      </c>
      <c r="E2650" s="4">
        <f t="shared" si="164"/>
        <v>44636.339444444442</v>
      </c>
      <c r="F2650" s="1" t="s">
        <v>25</v>
      </c>
      <c r="G2650" s="11" t="str">
        <f t="shared" si="166"/>
        <v>69099 44636,3</v>
      </c>
      <c r="H2650" s="11" t="str">
        <f t="shared" si="167"/>
        <v>Dans la commune</v>
      </c>
      <c r="I2650" s="1">
        <v>21</v>
      </c>
      <c r="J2650" s="5">
        <v>1.8518518518518518E-4</v>
      </c>
      <c r="K2650">
        <v>6.9999999999999999E-4</v>
      </c>
      <c r="L2650" s="6"/>
      <c r="M2650" s="6" t="str">
        <f>IFERROR(VLOOKUP(G2650,TCD!$A$4:$C$362,3,FALSE),"Commune de ramassage")</f>
        <v>Commune de ramassage</v>
      </c>
      <c r="N2650">
        <v>254</v>
      </c>
    </row>
    <row r="2651" spans="1:14" x14ac:dyDescent="0.3">
      <c r="A2651">
        <f t="shared" si="165"/>
        <v>2650</v>
      </c>
      <c r="B2651">
        <v>354017116483021</v>
      </c>
      <c r="C2651" t="s">
        <v>29</v>
      </c>
      <c r="D2651" s="3">
        <v>44636.339629629627</v>
      </c>
      <c r="E2651" s="4">
        <f t="shared" si="164"/>
        <v>44636.339629629627</v>
      </c>
      <c r="F2651" s="1" t="s">
        <v>25</v>
      </c>
      <c r="G2651" s="11" t="str">
        <f t="shared" si="166"/>
        <v>69099 44636,3</v>
      </c>
      <c r="H2651" s="11" t="str">
        <f t="shared" si="167"/>
        <v>Dans la commune</v>
      </c>
      <c r="I2651" s="1">
        <v>29</v>
      </c>
      <c r="J2651" s="5">
        <v>1.6203703703703703E-4</v>
      </c>
      <c r="K2651">
        <v>2.5000000000000001E-4</v>
      </c>
      <c r="L2651" s="6"/>
      <c r="M2651" s="6" t="str">
        <f>IFERROR(VLOOKUP(G2651,TCD!$A$4:$C$362,3,FALSE),"Commune de ramassage")</f>
        <v>Commune de ramassage</v>
      </c>
      <c r="N2651">
        <v>255</v>
      </c>
    </row>
    <row r="2652" spans="1:14" x14ac:dyDescent="0.3">
      <c r="A2652">
        <f t="shared" si="165"/>
        <v>2651</v>
      </c>
      <c r="B2652">
        <v>354017116483021</v>
      </c>
      <c r="C2652" t="s">
        <v>29</v>
      </c>
      <c r="D2652" s="3">
        <v>44636.339791666665</v>
      </c>
      <c r="E2652" s="4">
        <f t="shared" si="164"/>
        <v>44636.339791666665</v>
      </c>
      <c r="F2652" s="1" t="s">
        <v>25</v>
      </c>
      <c r="G2652" s="11" t="str">
        <f t="shared" si="166"/>
        <v>69099 44636,3</v>
      </c>
      <c r="H2652" s="11" t="str">
        <f t="shared" si="167"/>
        <v>Dans la commune</v>
      </c>
      <c r="I2652" s="1">
        <v>20</v>
      </c>
      <c r="J2652" s="5">
        <v>2.3148148148148147E-5</v>
      </c>
      <c r="K2652">
        <v>1.66E-4</v>
      </c>
      <c r="L2652" s="6"/>
      <c r="M2652" s="6" t="str">
        <f>IFERROR(VLOOKUP(G2652,TCD!$A$4:$C$362,3,FALSE),"Commune de ramassage")</f>
        <v>Commune de ramassage</v>
      </c>
      <c r="N2652">
        <v>256</v>
      </c>
    </row>
    <row r="2653" spans="1:14" x14ac:dyDescent="0.3">
      <c r="A2653">
        <f t="shared" si="165"/>
        <v>2652</v>
      </c>
      <c r="B2653">
        <v>354017116483021</v>
      </c>
      <c r="C2653" t="s">
        <v>29</v>
      </c>
      <c r="D2653" s="3">
        <v>44636.339814814812</v>
      </c>
      <c r="E2653" s="4">
        <f t="shared" si="164"/>
        <v>44636.339814814812</v>
      </c>
      <c r="F2653" s="1" t="s">
        <v>25</v>
      </c>
      <c r="G2653" s="11" t="str">
        <f t="shared" si="166"/>
        <v>69099 44636,3</v>
      </c>
      <c r="H2653" s="11" t="str">
        <f t="shared" si="167"/>
        <v>Dans la commune</v>
      </c>
      <c r="I2653" s="1">
        <v>17</v>
      </c>
      <c r="J2653" s="5">
        <v>2.8935185185185189E-4</v>
      </c>
      <c r="K2653">
        <v>-1.15E-4</v>
      </c>
      <c r="L2653" s="6"/>
      <c r="M2653" s="6" t="str">
        <f>IFERROR(VLOOKUP(G2653,TCD!$A$4:$C$362,3,FALSE),"Commune de ramassage")</f>
        <v>Commune de ramassage</v>
      </c>
      <c r="N2653">
        <v>257</v>
      </c>
    </row>
    <row r="2654" spans="1:14" x14ac:dyDescent="0.3">
      <c r="A2654">
        <f t="shared" si="165"/>
        <v>2653</v>
      </c>
      <c r="B2654">
        <v>354017116483021</v>
      </c>
      <c r="C2654" t="s">
        <v>29</v>
      </c>
      <c r="D2654" s="3">
        <v>44636.340104166666</v>
      </c>
      <c r="E2654" s="4">
        <f t="shared" si="164"/>
        <v>44636.340104166666</v>
      </c>
      <c r="F2654" s="1" t="s">
        <v>25</v>
      </c>
      <c r="G2654" s="11" t="str">
        <f t="shared" si="166"/>
        <v>69099 44636,3</v>
      </c>
      <c r="H2654" s="11" t="str">
        <f t="shared" si="167"/>
        <v>Dans la commune</v>
      </c>
      <c r="I2654" s="1">
        <v>6</v>
      </c>
      <c r="J2654" s="5">
        <v>1.0416666666666667E-4</v>
      </c>
      <c r="K2654">
        <v>8.5000000000000006E-5</v>
      </c>
      <c r="L2654" s="6"/>
      <c r="M2654" s="6" t="str">
        <f>IFERROR(VLOOKUP(G2654,TCD!$A$4:$C$362,3,FALSE),"Commune de ramassage")</f>
        <v>Commune de ramassage</v>
      </c>
      <c r="N2654">
        <v>258</v>
      </c>
    </row>
    <row r="2655" spans="1:14" x14ac:dyDescent="0.3">
      <c r="A2655">
        <f t="shared" si="165"/>
        <v>2654</v>
      </c>
      <c r="B2655">
        <v>354017116483021</v>
      </c>
      <c r="C2655" t="s">
        <v>29</v>
      </c>
      <c r="D2655" s="3">
        <v>44636.340208333335</v>
      </c>
      <c r="E2655" s="4">
        <f t="shared" si="164"/>
        <v>44636.340208333335</v>
      </c>
      <c r="F2655" s="1" t="s">
        <v>25</v>
      </c>
      <c r="G2655" s="11" t="str">
        <f t="shared" si="166"/>
        <v>69099 44636,3</v>
      </c>
      <c r="H2655" s="11" t="str">
        <f t="shared" si="167"/>
        <v>Dans la commune</v>
      </c>
      <c r="I2655" s="1">
        <v>9</v>
      </c>
      <c r="J2655" s="5">
        <v>5.6712962962962956E-4</v>
      </c>
      <c r="K2655">
        <v>3.7500000000000001E-4</v>
      </c>
      <c r="L2655" s="6"/>
      <c r="M2655" s="6" t="str">
        <f>IFERROR(VLOOKUP(G2655,TCD!$A$4:$C$362,3,FALSE),"Commune de ramassage")</f>
        <v>Commune de ramassage</v>
      </c>
      <c r="N2655">
        <v>259</v>
      </c>
    </row>
    <row r="2656" spans="1:14" x14ac:dyDescent="0.3">
      <c r="A2656">
        <f t="shared" si="165"/>
        <v>2655</v>
      </c>
      <c r="B2656">
        <v>354017116483021</v>
      </c>
      <c r="C2656" t="s">
        <v>29</v>
      </c>
      <c r="D2656" s="3">
        <v>44636.340775462966</v>
      </c>
      <c r="E2656" s="4">
        <f t="shared" si="164"/>
        <v>44636.340775462966</v>
      </c>
      <c r="F2656" s="1" t="s">
        <v>25</v>
      </c>
      <c r="G2656" s="11" t="str">
        <f t="shared" si="166"/>
        <v>69099 44636,3</v>
      </c>
      <c r="H2656" s="11" t="str">
        <f t="shared" si="167"/>
        <v>Dans la commune</v>
      </c>
      <c r="I2656" s="1">
        <v>17</v>
      </c>
      <c r="J2656" s="5">
        <v>1.8518518518518518E-4</v>
      </c>
      <c r="K2656">
        <v>-5.8600000000000004E-4</v>
      </c>
      <c r="L2656" s="6"/>
      <c r="M2656" s="6" t="str">
        <f>IFERROR(VLOOKUP(G2656,TCD!$A$4:$C$362,3,FALSE),"Commune de ramassage")</f>
        <v>Commune de ramassage</v>
      </c>
      <c r="N2656">
        <v>260</v>
      </c>
    </row>
    <row r="2657" spans="1:14" x14ac:dyDescent="0.3">
      <c r="A2657">
        <f t="shared" si="165"/>
        <v>2656</v>
      </c>
      <c r="B2657">
        <v>354017116483021</v>
      </c>
      <c r="C2657" t="s">
        <v>29</v>
      </c>
      <c r="D2657" s="3">
        <v>44636.340960648151</v>
      </c>
      <c r="E2657" s="4">
        <f t="shared" si="164"/>
        <v>44636.340960648151</v>
      </c>
      <c r="F2657" s="1" t="s">
        <v>25</v>
      </c>
      <c r="G2657" s="11" t="str">
        <f t="shared" si="166"/>
        <v>69099 44636,3</v>
      </c>
      <c r="H2657" s="11" t="str">
        <f t="shared" si="167"/>
        <v>Dans la commune</v>
      </c>
      <c r="I2657" s="1">
        <v>21</v>
      </c>
      <c r="J2657" s="5">
        <v>7.9861111111111105E-4</v>
      </c>
      <c r="K2657">
        <v>-2.72E-4</v>
      </c>
      <c r="L2657" s="6"/>
      <c r="M2657" s="6" t="str">
        <f>IFERROR(VLOOKUP(G2657,TCD!$A$4:$C$362,3,FALSE),"Commune de ramassage")</f>
        <v>Commune de ramassage</v>
      </c>
      <c r="N2657">
        <v>261</v>
      </c>
    </row>
    <row r="2658" spans="1:14" x14ac:dyDescent="0.3">
      <c r="A2658">
        <f t="shared" si="165"/>
        <v>2657</v>
      </c>
      <c r="B2658">
        <v>354017116483021</v>
      </c>
      <c r="C2658" t="s">
        <v>29</v>
      </c>
      <c r="D2658" s="3">
        <v>44636.34175925926</v>
      </c>
      <c r="E2658" s="4">
        <f t="shared" si="164"/>
        <v>44636.34175925926</v>
      </c>
      <c r="F2658" s="1" t="s">
        <v>25</v>
      </c>
      <c r="G2658" s="11" t="str">
        <f t="shared" si="166"/>
        <v>69099 44636,3</v>
      </c>
      <c r="H2658" s="11" t="str">
        <f t="shared" si="167"/>
        <v>Dans la commune</v>
      </c>
      <c r="I2658" s="1">
        <v>0</v>
      </c>
      <c r="J2658" s="5">
        <v>6.134259259259259E-4</v>
      </c>
      <c r="K2658">
        <v>-1.2800000000000001E-3</v>
      </c>
      <c r="L2658" s="6"/>
      <c r="M2658" s="6" t="str">
        <f>IFERROR(VLOOKUP(G2658,TCD!$A$4:$C$362,3,FALSE),"Commune de ramassage")</f>
        <v>Commune de ramassage</v>
      </c>
      <c r="N2658">
        <v>262</v>
      </c>
    </row>
    <row r="2659" spans="1:14" x14ac:dyDescent="0.3">
      <c r="A2659">
        <f t="shared" si="165"/>
        <v>2658</v>
      </c>
      <c r="B2659">
        <v>354017116483021</v>
      </c>
      <c r="C2659" t="s">
        <v>29</v>
      </c>
      <c r="D2659" s="3">
        <v>44636.342372685183</v>
      </c>
      <c r="E2659" s="4">
        <f t="shared" si="164"/>
        <v>44636.342372685183</v>
      </c>
      <c r="F2659" s="1" t="s">
        <v>25</v>
      </c>
      <c r="G2659" s="11" t="str">
        <f t="shared" si="166"/>
        <v>69099 44636,3</v>
      </c>
      <c r="H2659" s="11" t="str">
        <f t="shared" si="167"/>
        <v>Dans la commune</v>
      </c>
      <c r="I2659" s="1">
        <v>13</v>
      </c>
      <c r="J2659" s="5">
        <v>1.0416666666666667E-4</v>
      </c>
      <c r="K2659">
        <v>-2.9999999999999997E-4</v>
      </c>
      <c r="L2659" s="6"/>
      <c r="M2659" s="6" t="str">
        <f>IFERROR(VLOOKUP(G2659,TCD!$A$4:$C$362,3,FALSE),"Commune de ramassage")</f>
        <v>Commune de ramassage</v>
      </c>
      <c r="N2659">
        <v>263</v>
      </c>
    </row>
    <row r="2660" spans="1:14" x14ac:dyDescent="0.3">
      <c r="A2660">
        <f t="shared" si="165"/>
        <v>2659</v>
      </c>
      <c r="B2660">
        <v>354017116483021</v>
      </c>
      <c r="C2660" t="s">
        <v>29</v>
      </c>
      <c r="D2660" s="3">
        <v>44636.342476851853</v>
      </c>
      <c r="E2660" s="4">
        <f t="shared" si="164"/>
        <v>44636.342476851853</v>
      </c>
      <c r="F2660" s="1" t="s">
        <v>25</v>
      </c>
      <c r="G2660" s="11" t="str">
        <f t="shared" si="166"/>
        <v>69099 44636,3</v>
      </c>
      <c r="H2660" s="11" t="str">
        <f t="shared" si="167"/>
        <v>Dans la commune</v>
      </c>
      <c r="I2660" s="1">
        <v>9</v>
      </c>
      <c r="J2660" s="5">
        <v>3.7037037037037035E-4</v>
      </c>
      <c r="K2660">
        <v>-4.15E-4</v>
      </c>
      <c r="L2660" s="6"/>
      <c r="M2660" s="6" t="str">
        <f>IFERROR(VLOOKUP(G2660,TCD!$A$4:$C$362,3,FALSE),"Commune de ramassage")</f>
        <v>Commune de ramassage</v>
      </c>
      <c r="N2660">
        <v>264</v>
      </c>
    </row>
    <row r="2661" spans="1:14" x14ac:dyDescent="0.3">
      <c r="A2661">
        <f t="shared" si="165"/>
        <v>2660</v>
      </c>
      <c r="B2661">
        <v>354017116483021</v>
      </c>
      <c r="C2661" t="s">
        <v>29</v>
      </c>
      <c r="D2661" s="3">
        <v>44636.342847222222</v>
      </c>
      <c r="E2661" s="4">
        <f t="shared" si="164"/>
        <v>44636.342847222222</v>
      </c>
      <c r="F2661" s="1" t="s">
        <v>25</v>
      </c>
      <c r="G2661" s="11" t="str">
        <f t="shared" si="166"/>
        <v>69099 44636,3</v>
      </c>
      <c r="H2661" s="11" t="str">
        <f t="shared" si="167"/>
        <v>Dans la commune</v>
      </c>
      <c r="I2661" s="1">
        <v>12</v>
      </c>
      <c r="J2661" s="5">
        <v>6.5972222222222213E-4</v>
      </c>
      <c r="K2661">
        <v>-8.8000000000000003E-4</v>
      </c>
      <c r="L2661" s="6"/>
      <c r="M2661" s="6" t="str">
        <f>IFERROR(VLOOKUP(G2661,TCD!$A$4:$C$362,3,FALSE),"Commune de ramassage")</f>
        <v>Commune de ramassage</v>
      </c>
      <c r="N2661">
        <v>265</v>
      </c>
    </row>
    <row r="2662" spans="1:14" x14ac:dyDescent="0.3">
      <c r="A2662">
        <f t="shared" si="165"/>
        <v>2661</v>
      </c>
      <c r="B2662">
        <v>354017116483021</v>
      </c>
      <c r="C2662" t="s">
        <v>29</v>
      </c>
      <c r="D2662" s="3">
        <v>44636.343506944446</v>
      </c>
      <c r="E2662" s="4">
        <f t="shared" si="164"/>
        <v>44636.343506944446</v>
      </c>
      <c r="F2662" s="1" t="s">
        <v>25</v>
      </c>
      <c r="G2662" s="11" t="str">
        <f t="shared" si="166"/>
        <v>69099 44636,3</v>
      </c>
      <c r="H2662" s="11" t="str">
        <f t="shared" si="167"/>
        <v>Dans la commune</v>
      </c>
      <c r="I2662" s="1">
        <v>7</v>
      </c>
      <c r="J2662" s="5">
        <v>4.6296296296296294E-5</v>
      </c>
      <c r="K2662">
        <v>-3.6999999999999998E-5</v>
      </c>
      <c r="L2662" s="6"/>
      <c r="M2662" s="6" t="str">
        <f>IFERROR(VLOOKUP(G2662,TCD!$A$4:$C$362,3,FALSE),"Commune de ramassage")</f>
        <v>Commune de ramassage</v>
      </c>
      <c r="N2662">
        <v>266</v>
      </c>
    </row>
    <row r="2663" spans="1:14" x14ac:dyDescent="0.3">
      <c r="A2663">
        <f t="shared" si="165"/>
        <v>2662</v>
      </c>
      <c r="B2663">
        <v>354017116483021</v>
      </c>
      <c r="C2663" t="s">
        <v>29</v>
      </c>
      <c r="D2663" s="3">
        <v>44636.343553240738</v>
      </c>
      <c r="E2663" s="4">
        <f t="shared" si="164"/>
        <v>44636.343553240738</v>
      </c>
      <c r="F2663" s="1" t="s">
        <v>25</v>
      </c>
      <c r="G2663" s="11" t="str">
        <f t="shared" si="166"/>
        <v>69099 44636,3</v>
      </c>
      <c r="H2663" s="11" t="str">
        <f t="shared" si="167"/>
        <v>Dans la commune</v>
      </c>
      <c r="I2663" s="1">
        <v>8</v>
      </c>
      <c r="J2663" s="5">
        <v>5.7870370370370366E-5</v>
      </c>
      <c r="K2663">
        <v>-1.63E-4</v>
      </c>
      <c r="L2663" s="6"/>
      <c r="M2663" s="6" t="str">
        <f>IFERROR(VLOOKUP(G2663,TCD!$A$4:$C$362,3,FALSE),"Commune de ramassage")</f>
        <v>Commune de ramassage</v>
      </c>
      <c r="N2663">
        <v>267</v>
      </c>
    </row>
    <row r="2664" spans="1:14" x14ac:dyDescent="0.3">
      <c r="A2664">
        <f t="shared" si="165"/>
        <v>2663</v>
      </c>
      <c r="B2664">
        <v>354017116483021</v>
      </c>
      <c r="C2664" t="s">
        <v>29</v>
      </c>
      <c r="D2664" s="3">
        <v>44636.343611111108</v>
      </c>
      <c r="E2664" s="4">
        <f t="shared" si="164"/>
        <v>44636.343611111108</v>
      </c>
      <c r="F2664" s="1" t="s">
        <v>25</v>
      </c>
      <c r="G2664" s="11" t="str">
        <f t="shared" si="166"/>
        <v>69099 44636,3</v>
      </c>
      <c r="H2664" s="11" t="str">
        <f t="shared" si="167"/>
        <v>Dans la commune</v>
      </c>
      <c r="I2664" s="1">
        <v>10</v>
      </c>
      <c r="J2664" s="5">
        <v>6.3657407407407402E-4</v>
      </c>
      <c r="K2664">
        <v>-3.6200000000000002E-4</v>
      </c>
      <c r="L2664" s="6"/>
      <c r="M2664" s="6" t="str">
        <f>IFERROR(VLOOKUP(G2664,TCD!$A$4:$C$362,3,FALSE),"Commune de ramassage")</f>
        <v>Commune de ramassage</v>
      </c>
      <c r="N2664">
        <v>268</v>
      </c>
    </row>
    <row r="2665" spans="1:14" x14ac:dyDescent="0.3">
      <c r="A2665">
        <f t="shared" si="165"/>
        <v>2664</v>
      </c>
      <c r="B2665">
        <v>354017116483021</v>
      </c>
      <c r="C2665" t="s">
        <v>29</v>
      </c>
      <c r="D2665" s="3">
        <v>44636.344247685185</v>
      </c>
      <c r="E2665" s="4">
        <f t="shared" si="164"/>
        <v>44636.344247685185</v>
      </c>
      <c r="F2665" s="1" t="s">
        <v>25</v>
      </c>
      <c r="G2665" s="11" t="str">
        <f t="shared" si="166"/>
        <v>69099 44636,3</v>
      </c>
      <c r="H2665" s="11" t="str">
        <f t="shared" si="167"/>
        <v>Dans la commune</v>
      </c>
      <c r="I2665" s="1">
        <v>0</v>
      </c>
      <c r="J2665" s="5">
        <v>3.1018518518518522E-3</v>
      </c>
      <c r="K2665">
        <v>-1.183E-3</v>
      </c>
      <c r="L2665" s="6"/>
      <c r="M2665" s="6" t="str">
        <f>IFERROR(VLOOKUP(G2665,TCD!$A$4:$C$362,3,FALSE),"Commune de ramassage")</f>
        <v>Commune de ramassage</v>
      </c>
      <c r="N2665">
        <v>269</v>
      </c>
    </row>
    <row r="2666" spans="1:14" x14ac:dyDescent="0.3">
      <c r="A2666">
        <f t="shared" si="165"/>
        <v>2665</v>
      </c>
      <c r="B2666">
        <v>354017116483021</v>
      </c>
      <c r="C2666" t="s">
        <v>29</v>
      </c>
      <c r="D2666" s="3">
        <v>44636.347349537034</v>
      </c>
      <c r="E2666" s="4">
        <f t="shared" si="164"/>
        <v>44636.347349537034</v>
      </c>
      <c r="F2666" s="1" t="s">
        <v>25</v>
      </c>
      <c r="G2666" s="11" t="str">
        <f t="shared" si="166"/>
        <v>69099 44636,3</v>
      </c>
      <c r="H2666" s="11" t="str">
        <f t="shared" si="167"/>
        <v>Dans la commune</v>
      </c>
      <c r="I2666" s="1">
        <v>9</v>
      </c>
      <c r="J2666" s="5">
        <v>7.0601851851851847E-4</v>
      </c>
      <c r="K2666">
        <v>-9.7999999999999997E-5</v>
      </c>
      <c r="L2666" s="6"/>
      <c r="M2666" s="6" t="str">
        <f>IFERROR(VLOOKUP(G2666,TCD!$A$4:$C$362,3,FALSE),"Commune de ramassage")</f>
        <v>Commune de ramassage</v>
      </c>
      <c r="N2666">
        <v>270</v>
      </c>
    </row>
    <row r="2667" spans="1:14" x14ac:dyDescent="0.3">
      <c r="A2667">
        <f t="shared" si="165"/>
        <v>2666</v>
      </c>
      <c r="B2667">
        <v>354017116483021</v>
      </c>
      <c r="C2667" t="s">
        <v>29</v>
      </c>
      <c r="D2667" s="3">
        <v>44636.348055555558</v>
      </c>
      <c r="E2667" s="4">
        <f t="shared" si="164"/>
        <v>44636.348055555558</v>
      </c>
      <c r="F2667" s="1" t="s">
        <v>25</v>
      </c>
      <c r="G2667" s="11" t="str">
        <f t="shared" si="166"/>
        <v>69099 44636,3</v>
      </c>
      <c r="H2667" s="11" t="str">
        <f t="shared" si="167"/>
        <v>Dans la commune</v>
      </c>
      <c r="I2667" s="1">
        <v>0</v>
      </c>
      <c r="J2667" s="5">
        <v>3.8194444444444446E-4</v>
      </c>
      <c r="K2667">
        <v>-6.0999999999999997E-4</v>
      </c>
      <c r="L2667" s="6"/>
      <c r="M2667" s="6" t="str">
        <f>IFERROR(VLOOKUP(G2667,TCD!$A$4:$C$362,3,FALSE),"Commune de ramassage")</f>
        <v>Commune de ramassage</v>
      </c>
      <c r="N2667">
        <v>271</v>
      </c>
    </row>
    <row r="2668" spans="1:14" x14ac:dyDescent="0.3">
      <c r="A2668">
        <f t="shared" si="165"/>
        <v>2667</v>
      </c>
      <c r="B2668">
        <v>354017116483021</v>
      </c>
      <c r="C2668" t="s">
        <v>29</v>
      </c>
      <c r="D2668" s="3">
        <v>44636.348437499997</v>
      </c>
      <c r="E2668" s="4">
        <f t="shared" si="164"/>
        <v>44636.348437499997</v>
      </c>
      <c r="F2668" s="1" t="s">
        <v>25</v>
      </c>
      <c r="G2668" s="11" t="str">
        <f t="shared" si="166"/>
        <v>69099 44636,3</v>
      </c>
      <c r="H2668" s="11" t="str">
        <f t="shared" si="167"/>
        <v>Dans la commune</v>
      </c>
      <c r="I2668" s="1">
        <v>6</v>
      </c>
      <c r="J2668" s="5">
        <v>2.3148148148148147E-5</v>
      </c>
      <c r="K2668">
        <v>-2.9E-5</v>
      </c>
      <c r="L2668" s="6"/>
      <c r="M2668" s="6" t="str">
        <f>IFERROR(VLOOKUP(G2668,TCD!$A$4:$C$362,3,FALSE),"Commune de ramassage")</f>
        <v>Commune de ramassage</v>
      </c>
      <c r="N2668">
        <v>272</v>
      </c>
    </row>
    <row r="2669" spans="1:14" x14ac:dyDescent="0.3">
      <c r="A2669">
        <f t="shared" si="165"/>
        <v>2668</v>
      </c>
      <c r="B2669">
        <v>354017116483021</v>
      </c>
      <c r="C2669" t="s">
        <v>29</v>
      </c>
      <c r="D2669" s="3">
        <v>44636.348460648151</v>
      </c>
      <c r="E2669" s="4">
        <f t="shared" si="164"/>
        <v>44636.348460648151</v>
      </c>
      <c r="F2669" s="1" t="s">
        <v>25</v>
      </c>
      <c r="G2669" s="11" t="str">
        <f t="shared" si="166"/>
        <v>69099 44636,3</v>
      </c>
      <c r="H2669" s="11" t="str">
        <f t="shared" si="167"/>
        <v>Dans la commune</v>
      </c>
      <c r="I2669" s="1">
        <v>6</v>
      </c>
      <c r="J2669" s="5">
        <v>1.1805555555555556E-3</v>
      </c>
      <c r="K2669">
        <v>-2.8909999999999999E-3</v>
      </c>
      <c r="L2669" s="6"/>
      <c r="M2669" s="6" t="str">
        <f>IFERROR(VLOOKUP(G2669,TCD!$A$4:$C$362,3,FALSE),"Commune de ramassage")</f>
        <v>Commune de ramassage</v>
      </c>
      <c r="N2669">
        <v>273</v>
      </c>
    </row>
    <row r="2670" spans="1:14" x14ac:dyDescent="0.3">
      <c r="A2670">
        <f t="shared" si="165"/>
        <v>2669</v>
      </c>
      <c r="B2670">
        <v>354017116483021</v>
      </c>
      <c r="C2670" t="s">
        <v>29</v>
      </c>
      <c r="D2670" s="3">
        <v>44636.349641203706</v>
      </c>
      <c r="E2670" s="4">
        <f t="shared" si="164"/>
        <v>44636.349641203706</v>
      </c>
      <c r="F2670" s="1" t="s">
        <v>25</v>
      </c>
      <c r="G2670" s="11" t="str">
        <f t="shared" si="166"/>
        <v>69099 44636,3</v>
      </c>
      <c r="H2670" s="11" t="str">
        <f t="shared" si="167"/>
        <v>Dans la commune</v>
      </c>
      <c r="I2670" s="1">
        <v>0</v>
      </c>
      <c r="J2670" s="5">
        <v>8.1018518518518516E-4</v>
      </c>
      <c r="K2670">
        <v>-7.4399999999999998E-4</v>
      </c>
      <c r="L2670" s="6"/>
      <c r="M2670" s="6" t="str">
        <f>IFERROR(VLOOKUP(G2670,TCD!$A$4:$C$362,3,FALSE),"Commune de ramassage")</f>
        <v>Commune de ramassage</v>
      </c>
      <c r="N2670">
        <v>274</v>
      </c>
    </row>
    <row r="2671" spans="1:14" x14ac:dyDescent="0.3">
      <c r="A2671">
        <f t="shared" si="165"/>
        <v>2670</v>
      </c>
      <c r="B2671">
        <v>354017116483021</v>
      </c>
      <c r="C2671" t="s">
        <v>29</v>
      </c>
      <c r="D2671" s="3">
        <v>44636.350451388891</v>
      </c>
      <c r="E2671" s="4">
        <f t="shared" si="164"/>
        <v>44636.350451388891</v>
      </c>
      <c r="F2671" s="1" t="s">
        <v>25</v>
      </c>
      <c r="G2671" s="11" t="str">
        <f t="shared" si="166"/>
        <v>69099 44636,4</v>
      </c>
      <c r="H2671" s="11" t="str">
        <f t="shared" si="167"/>
        <v>Dans la commune</v>
      </c>
      <c r="I2671" s="1">
        <v>14</v>
      </c>
      <c r="J2671" s="5">
        <v>1.1921296296296296E-3</v>
      </c>
      <c r="K2671">
        <v>-2.7300000000000002E-4</v>
      </c>
      <c r="L2671" s="6"/>
      <c r="M2671" s="6" t="str">
        <f>IFERROR(VLOOKUP(G2671,TCD!$A$4:$C$362,3,FALSE),"Commune de ramassage")</f>
        <v>Commune de ramassage</v>
      </c>
      <c r="N2671">
        <v>275</v>
      </c>
    </row>
    <row r="2672" spans="1:14" x14ac:dyDescent="0.3">
      <c r="A2672">
        <f t="shared" si="165"/>
        <v>2671</v>
      </c>
      <c r="B2672">
        <v>354017116483021</v>
      </c>
      <c r="C2672" t="s">
        <v>29</v>
      </c>
      <c r="D2672" s="3">
        <v>44636.351643518516</v>
      </c>
      <c r="E2672" s="4">
        <f t="shared" si="164"/>
        <v>44636.351643518516</v>
      </c>
      <c r="F2672" s="1" t="s">
        <v>25</v>
      </c>
      <c r="G2672" s="11" t="str">
        <f t="shared" si="166"/>
        <v>69099 44636,4</v>
      </c>
      <c r="H2672" s="11" t="str">
        <f t="shared" si="167"/>
        <v>Dans la commune</v>
      </c>
      <c r="I2672" s="1">
        <v>0</v>
      </c>
      <c r="J2672" s="5">
        <v>2.7777777777777778E-4</v>
      </c>
      <c r="K2672">
        <v>1.0000000000000001E-5</v>
      </c>
      <c r="L2672" s="6"/>
      <c r="M2672" s="6" t="str">
        <f>IFERROR(VLOOKUP(G2672,TCD!$A$4:$C$362,3,FALSE),"Commune de ramassage")</f>
        <v>Commune de ramassage</v>
      </c>
      <c r="N2672">
        <v>276</v>
      </c>
    </row>
    <row r="2673" spans="1:14" x14ac:dyDescent="0.3">
      <c r="A2673">
        <f t="shared" si="165"/>
        <v>2672</v>
      </c>
      <c r="B2673">
        <v>354017116483021</v>
      </c>
      <c r="C2673" t="s">
        <v>29</v>
      </c>
      <c r="D2673" s="3">
        <v>44636.351921296293</v>
      </c>
      <c r="E2673" s="4">
        <f t="shared" si="164"/>
        <v>44636.351921296293</v>
      </c>
      <c r="F2673" s="1" t="s">
        <v>25</v>
      </c>
      <c r="G2673" s="11" t="str">
        <f t="shared" si="166"/>
        <v>69099 44636,4</v>
      </c>
      <c r="H2673" s="11" t="str">
        <f t="shared" si="167"/>
        <v>Dans la commune</v>
      </c>
      <c r="I2673" s="1">
        <v>6</v>
      </c>
      <c r="J2673" s="5">
        <v>4.6296296296296294E-5</v>
      </c>
      <c r="K2673">
        <v>5.7000000000000003E-5</v>
      </c>
      <c r="L2673" s="6"/>
      <c r="M2673" s="6" t="str">
        <f>IFERROR(VLOOKUP(G2673,TCD!$A$4:$C$362,3,FALSE),"Commune de ramassage")</f>
        <v>Commune de ramassage</v>
      </c>
      <c r="N2673">
        <v>277</v>
      </c>
    </row>
    <row r="2674" spans="1:14" x14ac:dyDescent="0.3">
      <c r="A2674">
        <f t="shared" si="165"/>
        <v>2673</v>
      </c>
      <c r="B2674">
        <v>354017116483021</v>
      </c>
      <c r="C2674" t="s">
        <v>29</v>
      </c>
      <c r="D2674" s="3">
        <v>44636.351967592593</v>
      </c>
      <c r="E2674" s="4">
        <f t="shared" si="164"/>
        <v>44636.351967592593</v>
      </c>
      <c r="F2674" s="1" t="s">
        <v>25</v>
      </c>
      <c r="G2674" s="11" t="str">
        <f t="shared" si="166"/>
        <v>69099 44636,4</v>
      </c>
      <c r="H2674" s="11" t="str">
        <f t="shared" si="167"/>
        <v>Dans la commune</v>
      </c>
      <c r="I2674" s="1">
        <v>6</v>
      </c>
      <c r="J2674" s="5">
        <v>3.9351851851851852E-4</v>
      </c>
      <c r="K2674">
        <v>3.3000000000000003E-5</v>
      </c>
      <c r="L2674" s="6"/>
      <c r="M2674" s="6" t="str">
        <f>IFERROR(VLOOKUP(G2674,TCD!$A$4:$C$362,3,FALSE),"Commune de ramassage")</f>
        <v>Commune de ramassage</v>
      </c>
      <c r="N2674">
        <v>278</v>
      </c>
    </row>
    <row r="2675" spans="1:14" x14ac:dyDescent="0.3">
      <c r="A2675">
        <f t="shared" si="165"/>
        <v>2674</v>
      </c>
      <c r="B2675">
        <v>354017116483021</v>
      </c>
      <c r="C2675" t="s">
        <v>29</v>
      </c>
      <c r="D2675" s="3">
        <v>44636.352361111109</v>
      </c>
      <c r="E2675" s="4">
        <f t="shared" si="164"/>
        <v>44636.352361111109</v>
      </c>
      <c r="F2675" s="1" t="s">
        <v>25</v>
      </c>
      <c r="G2675" s="11" t="str">
        <f t="shared" si="166"/>
        <v>69099 44636,4</v>
      </c>
      <c r="H2675" s="11" t="str">
        <f t="shared" si="167"/>
        <v>Dans la commune</v>
      </c>
      <c r="I2675" s="1">
        <v>0</v>
      </c>
      <c r="J2675" s="5">
        <v>2.3148148148148146E-4</v>
      </c>
      <c r="K2675">
        <v>1.22E-4</v>
      </c>
      <c r="L2675" s="6"/>
      <c r="M2675" s="6" t="str">
        <f>IFERROR(VLOOKUP(G2675,TCD!$A$4:$C$362,3,FALSE),"Commune de ramassage")</f>
        <v>Commune de ramassage</v>
      </c>
      <c r="N2675">
        <v>279</v>
      </c>
    </row>
    <row r="2676" spans="1:14" x14ac:dyDescent="0.3">
      <c r="A2676">
        <f t="shared" si="165"/>
        <v>2675</v>
      </c>
      <c r="B2676">
        <v>354017116483021</v>
      </c>
      <c r="C2676" t="s">
        <v>29</v>
      </c>
      <c r="D2676" s="3">
        <v>44636.352592592593</v>
      </c>
      <c r="E2676" s="4">
        <f t="shared" si="164"/>
        <v>44636.352592592593</v>
      </c>
      <c r="F2676" s="1" t="s">
        <v>25</v>
      </c>
      <c r="G2676" s="11" t="str">
        <f t="shared" si="166"/>
        <v>69099 44636,4</v>
      </c>
      <c r="H2676" s="11" t="str">
        <f t="shared" si="167"/>
        <v>Dans la commune</v>
      </c>
      <c r="I2676" s="1">
        <v>20</v>
      </c>
      <c r="J2676" s="5">
        <v>1.3888888888888889E-4</v>
      </c>
      <c r="K2676">
        <v>1.3300000000000001E-4</v>
      </c>
      <c r="L2676" s="6"/>
      <c r="M2676" s="6" t="str">
        <f>IFERROR(VLOOKUP(G2676,TCD!$A$4:$C$362,3,FALSE),"Commune de ramassage")</f>
        <v>Commune de ramassage</v>
      </c>
      <c r="N2676">
        <v>280</v>
      </c>
    </row>
    <row r="2677" spans="1:14" x14ac:dyDescent="0.3">
      <c r="A2677">
        <f t="shared" si="165"/>
        <v>2676</v>
      </c>
      <c r="B2677">
        <v>354017116483021</v>
      </c>
      <c r="C2677" t="s">
        <v>29</v>
      </c>
      <c r="D2677" s="3">
        <v>44636.352731481478</v>
      </c>
      <c r="E2677" s="4">
        <f t="shared" si="164"/>
        <v>44636.352731481478</v>
      </c>
      <c r="F2677" s="1" t="s">
        <v>25</v>
      </c>
      <c r="G2677" s="11" t="str">
        <f t="shared" si="166"/>
        <v>69099 44636,4</v>
      </c>
      <c r="H2677" s="11" t="str">
        <f t="shared" si="167"/>
        <v>Dans la commune</v>
      </c>
      <c r="I2677" s="1">
        <v>11</v>
      </c>
      <c r="J2677" s="5">
        <v>2.5462962962962961E-4</v>
      </c>
      <c r="K2677">
        <v>8.2799999999999996E-4</v>
      </c>
      <c r="L2677" s="6"/>
      <c r="M2677" s="6" t="str">
        <f>IFERROR(VLOOKUP(G2677,TCD!$A$4:$C$362,3,FALSE),"Commune de ramassage")</f>
        <v>Commune de ramassage</v>
      </c>
      <c r="N2677">
        <v>281</v>
      </c>
    </row>
    <row r="2678" spans="1:14" x14ac:dyDescent="0.3">
      <c r="A2678">
        <f t="shared" si="165"/>
        <v>2677</v>
      </c>
      <c r="B2678">
        <v>354017116483021</v>
      </c>
      <c r="C2678" t="s">
        <v>29</v>
      </c>
      <c r="D2678" s="3">
        <v>44636.352986111109</v>
      </c>
      <c r="E2678" s="4">
        <f t="shared" si="164"/>
        <v>44636.352986111109</v>
      </c>
      <c r="F2678" s="1" t="s">
        <v>25</v>
      </c>
      <c r="G2678" s="11" t="str">
        <f t="shared" si="166"/>
        <v>69099 44636,4</v>
      </c>
      <c r="H2678" s="11" t="str">
        <f t="shared" si="167"/>
        <v>Dans la commune</v>
      </c>
      <c r="I2678" s="1">
        <v>25</v>
      </c>
      <c r="J2678" s="5">
        <v>8.3333333333333339E-4</v>
      </c>
      <c r="K2678">
        <v>1.2689999999999999E-3</v>
      </c>
      <c r="L2678" s="6"/>
      <c r="M2678" s="6" t="str">
        <f>IFERROR(VLOOKUP(G2678,TCD!$A$4:$C$362,3,FALSE),"Commune de ramassage")</f>
        <v>Commune de ramassage</v>
      </c>
      <c r="N2678">
        <v>282</v>
      </c>
    </row>
    <row r="2679" spans="1:14" x14ac:dyDescent="0.3">
      <c r="A2679">
        <f t="shared" si="165"/>
        <v>2678</v>
      </c>
      <c r="B2679">
        <v>354017116483021</v>
      </c>
      <c r="C2679" t="s">
        <v>29</v>
      </c>
      <c r="D2679" s="3">
        <v>44636.353819444441</v>
      </c>
      <c r="E2679" s="4">
        <f t="shared" si="164"/>
        <v>44636.353819444441</v>
      </c>
      <c r="F2679" s="1" t="s">
        <v>25</v>
      </c>
      <c r="G2679" s="11" t="str">
        <f t="shared" si="166"/>
        <v>69099 44636,4</v>
      </c>
      <c r="H2679" s="11" t="str">
        <f t="shared" si="167"/>
        <v>Dans la commune</v>
      </c>
      <c r="I2679" s="1">
        <v>0</v>
      </c>
      <c r="J2679" s="5">
        <v>1.6203703703703703E-4</v>
      </c>
      <c r="K2679">
        <v>2.13E-4</v>
      </c>
      <c r="L2679" s="6"/>
      <c r="M2679" s="6" t="str">
        <f>IFERROR(VLOOKUP(G2679,TCD!$A$4:$C$362,3,FALSE),"Commune de ramassage")</f>
        <v>Commune de ramassage</v>
      </c>
      <c r="N2679">
        <v>283</v>
      </c>
    </row>
    <row r="2680" spans="1:14" x14ac:dyDescent="0.3">
      <c r="A2680">
        <f t="shared" si="165"/>
        <v>2679</v>
      </c>
      <c r="B2680">
        <v>354017116483021</v>
      </c>
      <c r="C2680" t="s">
        <v>29</v>
      </c>
      <c r="D2680" s="3">
        <v>44636.353981481479</v>
      </c>
      <c r="E2680" s="4">
        <f t="shared" si="164"/>
        <v>44636.353981481479</v>
      </c>
      <c r="F2680" s="1" t="s">
        <v>25</v>
      </c>
      <c r="G2680" s="11" t="str">
        <f t="shared" si="166"/>
        <v>69099 44636,4</v>
      </c>
      <c r="H2680" s="11" t="str">
        <f t="shared" si="167"/>
        <v>Dans la commune</v>
      </c>
      <c r="I2680" s="1">
        <v>0</v>
      </c>
      <c r="J2680" s="5">
        <v>3.8194444444444446E-4</v>
      </c>
      <c r="K2680">
        <v>3.8499999999999998E-4</v>
      </c>
      <c r="L2680" s="6"/>
      <c r="M2680" s="6" t="str">
        <f>IFERROR(VLOOKUP(G2680,TCD!$A$4:$C$362,3,FALSE),"Commune de ramassage")</f>
        <v>Commune de ramassage</v>
      </c>
      <c r="N2680">
        <v>284</v>
      </c>
    </row>
    <row r="2681" spans="1:14" x14ac:dyDescent="0.3">
      <c r="A2681">
        <f t="shared" si="165"/>
        <v>2680</v>
      </c>
      <c r="B2681">
        <v>354017116483021</v>
      </c>
      <c r="C2681" t="s">
        <v>29</v>
      </c>
      <c r="D2681" s="3">
        <v>44636.354363425926</v>
      </c>
      <c r="E2681" s="4">
        <f t="shared" si="164"/>
        <v>44636.354363425926</v>
      </c>
      <c r="F2681" s="1" t="s">
        <v>25</v>
      </c>
      <c r="G2681" s="11" t="str">
        <f t="shared" si="166"/>
        <v>69099 44636,4</v>
      </c>
      <c r="H2681" s="11" t="str">
        <f t="shared" si="167"/>
        <v>Dans la commune</v>
      </c>
      <c r="I2681" s="1">
        <v>6</v>
      </c>
      <c r="J2681" s="5">
        <v>4.8611111111111104E-4</v>
      </c>
      <c r="K2681">
        <v>-2.0820000000000001E-3</v>
      </c>
      <c r="L2681" s="6"/>
      <c r="M2681" s="6" t="str">
        <f>IFERROR(VLOOKUP(G2681,TCD!$A$4:$C$362,3,FALSE),"Commune de ramassage")</f>
        <v>Commune de ramassage</v>
      </c>
      <c r="N2681">
        <v>285</v>
      </c>
    </row>
    <row r="2682" spans="1:14" x14ac:dyDescent="0.3">
      <c r="A2682">
        <f t="shared" si="165"/>
        <v>2681</v>
      </c>
      <c r="B2682">
        <v>354017116483021</v>
      </c>
      <c r="C2682" t="s">
        <v>29</v>
      </c>
      <c r="D2682" s="3">
        <v>44636.354849537034</v>
      </c>
      <c r="E2682" s="4">
        <f t="shared" si="164"/>
        <v>44636.354849537034</v>
      </c>
      <c r="F2682" s="1" t="s">
        <v>25</v>
      </c>
      <c r="G2682" s="11" t="str">
        <f t="shared" si="166"/>
        <v>69099 44636,4</v>
      </c>
      <c r="H2682" s="11" t="str">
        <f t="shared" si="167"/>
        <v>Dans la commune</v>
      </c>
      <c r="I2682" s="1">
        <v>18</v>
      </c>
      <c r="J2682" s="5">
        <v>4.6296296296296294E-5</v>
      </c>
      <c r="K2682">
        <v>2.6999999999999999E-5</v>
      </c>
      <c r="L2682" s="6"/>
      <c r="M2682" s="6" t="str">
        <f>IFERROR(VLOOKUP(G2682,TCD!$A$4:$C$362,3,FALSE),"Commune de ramassage")</f>
        <v>Commune de ramassage</v>
      </c>
      <c r="N2682">
        <v>286</v>
      </c>
    </row>
    <row r="2683" spans="1:14" x14ac:dyDescent="0.3">
      <c r="A2683">
        <f t="shared" si="165"/>
        <v>2682</v>
      </c>
      <c r="B2683">
        <v>354017116483021</v>
      </c>
      <c r="C2683" t="s">
        <v>29</v>
      </c>
      <c r="D2683" s="3">
        <v>44636.354895833334</v>
      </c>
      <c r="E2683" s="4">
        <f t="shared" si="164"/>
        <v>44636.354895833334</v>
      </c>
      <c r="F2683" s="1" t="s">
        <v>25</v>
      </c>
      <c r="G2683" s="11" t="str">
        <f t="shared" si="166"/>
        <v>69099 44636,4</v>
      </c>
      <c r="H2683" s="11" t="str">
        <f t="shared" si="167"/>
        <v>Dans la commune</v>
      </c>
      <c r="I2683" s="1">
        <v>15</v>
      </c>
      <c r="J2683" s="5">
        <v>1.6203703703703703E-4</v>
      </c>
      <c r="K2683">
        <v>4.6000000000000001E-4</v>
      </c>
      <c r="L2683" s="6"/>
      <c r="M2683" s="6" t="str">
        <f>IFERROR(VLOOKUP(G2683,TCD!$A$4:$C$362,3,FALSE),"Commune de ramassage")</f>
        <v>Commune de ramassage</v>
      </c>
      <c r="N2683">
        <v>287</v>
      </c>
    </row>
    <row r="2684" spans="1:14" x14ac:dyDescent="0.3">
      <c r="A2684">
        <f t="shared" si="165"/>
        <v>2683</v>
      </c>
      <c r="B2684">
        <v>354017116483021</v>
      </c>
      <c r="C2684" t="s">
        <v>29</v>
      </c>
      <c r="D2684" s="3">
        <v>44636.355057870373</v>
      </c>
      <c r="E2684" s="4">
        <f t="shared" si="164"/>
        <v>44636.355057870373</v>
      </c>
      <c r="F2684" s="1" t="s">
        <v>25</v>
      </c>
      <c r="G2684" s="11" t="str">
        <f t="shared" si="166"/>
        <v>69099 44636,4</v>
      </c>
      <c r="H2684" s="11" t="str">
        <f t="shared" si="167"/>
        <v>Dans la commune</v>
      </c>
      <c r="I2684" s="1">
        <v>13</v>
      </c>
      <c r="J2684" s="5">
        <v>1.1574074074074073E-5</v>
      </c>
      <c r="K2684">
        <v>1.5E-5</v>
      </c>
      <c r="L2684" s="6"/>
      <c r="M2684" s="6" t="str">
        <f>IFERROR(VLOOKUP(G2684,TCD!$A$4:$C$362,3,FALSE),"Commune de ramassage")</f>
        <v>Commune de ramassage</v>
      </c>
      <c r="N2684">
        <v>288</v>
      </c>
    </row>
    <row r="2685" spans="1:14" x14ac:dyDescent="0.3">
      <c r="A2685">
        <f t="shared" si="165"/>
        <v>2684</v>
      </c>
      <c r="B2685">
        <v>354017116483021</v>
      </c>
      <c r="C2685" t="s">
        <v>29</v>
      </c>
      <c r="D2685" s="3">
        <v>44636.355069444442</v>
      </c>
      <c r="E2685" s="4">
        <f t="shared" si="164"/>
        <v>44636.355069444442</v>
      </c>
      <c r="F2685" s="1" t="s">
        <v>25</v>
      </c>
      <c r="G2685" s="11" t="str">
        <f t="shared" si="166"/>
        <v>69099 44636,4</v>
      </c>
      <c r="H2685" s="11" t="str">
        <f t="shared" si="167"/>
        <v>Dans la commune</v>
      </c>
      <c r="I2685" s="1">
        <v>10</v>
      </c>
      <c r="J2685" s="5">
        <v>1.1574074074074073E-5</v>
      </c>
      <c r="K2685">
        <v>-5.0000000000000004E-6</v>
      </c>
      <c r="L2685" s="6"/>
      <c r="M2685" s="6" t="str">
        <f>IFERROR(VLOOKUP(G2685,TCD!$A$4:$C$362,3,FALSE),"Commune de ramassage")</f>
        <v>Commune de ramassage</v>
      </c>
      <c r="N2685">
        <v>289</v>
      </c>
    </row>
    <row r="2686" spans="1:14" x14ac:dyDescent="0.3">
      <c r="A2686">
        <f t="shared" si="165"/>
        <v>2685</v>
      </c>
      <c r="B2686">
        <v>354017116483021</v>
      </c>
      <c r="C2686" t="s">
        <v>29</v>
      </c>
      <c r="D2686" s="3">
        <v>44636.355081018519</v>
      </c>
      <c r="E2686" s="4">
        <f t="shared" si="164"/>
        <v>44636.355081018519</v>
      </c>
      <c r="F2686" s="1" t="s">
        <v>25</v>
      </c>
      <c r="G2686" s="11" t="str">
        <f t="shared" si="166"/>
        <v>69099 44636,4</v>
      </c>
      <c r="H2686" s="11" t="str">
        <f t="shared" si="167"/>
        <v>Dans la commune</v>
      </c>
      <c r="I2686" s="1">
        <v>9</v>
      </c>
      <c r="J2686" s="5">
        <v>1.0300925925925926E-3</v>
      </c>
      <c r="K2686">
        <v>-4.8000000000000001E-5</v>
      </c>
      <c r="L2686" s="6"/>
      <c r="M2686" s="6" t="str">
        <f>IFERROR(VLOOKUP(G2686,TCD!$A$4:$C$362,3,FALSE),"Commune de ramassage")</f>
        <v>Commune de ramassage</v>
      </c>
      <c r="N2686">
        <v>290</v>
      </c>
    </row>
    <row r="2687" spans="1:14" x14ac:dyDescent="0.3">
      <c r="A2687">
        <f t="shared" si="165"/>
        <v>2686</v>
      </c>
      <c r="B2687">
        <v>354017116483021</v>
      </c>
      <c r="C2687" t="s">
        <v>29</v>
      </c>
      <c r="D2687" s="3">
        <v>44636.356111111112</v>
      </c>
      <c r="E2687" s="4">
        <f t="shared" si="164"/>
        <v>44636.356111111112</v>
      </c>
      <c r="F2687" s="1" t="s">
        <v>25</v>
      </c>
      <c r="G2687" s="11" t="str">
        <f t="shared" si="166"/>
        <v>69099 44636,4</v>
      </c>
      <c r="H2687" s="11" t="str">
        <f t="shared" si="167"/>
        <v>Dans la commune</v>
      </c>
      <c r="I2687" s="1">
        <v>7</v>
      </c>
      <c r="J2687" s="5">
        <v>1.5046296296296297E-4</v>
      </c>
      <c r="K2687">
        <v>-1.7000000000000001E-4</v>
      </c>
      <c r="L2687" s="6"/>
      <c r="M2687" s="6" t="str">
        <f>IFERROR(VLOOKUP(G2687,TCD!$A$4:$C$362,3,FALSE),"Commune de ramassage")</f>
        <v>Commune de ramassage</v>
      </c>
      <c r="N2687">
        <v>291</v>
      </c>
    </row>
    <row r="2688" spans="1:14" x14ac:dyDescent="0.3">
      <c r="A2688">
        <f t="shared" si="165"/>
        <v>2687</v>
      </c>
      <c r="B2688">
        <v>354017116483021</v>
      </c>
      <c r="C2688" t="s">
        <v>29</v>
      </c>
      <c r="D2688" s="3">
        <v>44636.356261574074</v>
      </c>
      <c r="E2688" s="4">
        <f t="shared" si="164"/>
        <v>44636.356261574074</v>
      </c>
      <c r="F2688" s="1" t="s">
        <v>25</v>
      </c>
      <c r="G2688" s="11" t="str">
        <f t="shared" si="166"/>
        <v>69099 44636,4</v>
      </c>
      <c r="H2688" s="11" t="str">
        <f t="shared" si="167"/>
        <v>Dans la commune</v>
      </c>
      <c r="I2688" s="1">
        <v>11</v>
      </c>
      <c r="J2688" s="5">
        <v>4.6296296296296294E-5</v>
      </c>
      <c r="K2688">
        <v>-1.2999999999999999E-4</v>
      </c>
      <c r="L2688" s="6"/>
      <c r="M2688" s="6" t="str">
        <f>IFERROR(VLOOKUP(G2688,TCD!$A$4:$C$362,3,FALSE),"Commune de ramassage")</f>
        <v>Commune de ramassage</v>
      </c>
      <c r="N2688">
        <v>292</v>
      </c>
    </row>
    <row r="2689" spans="1:14" x14ac:dyDescent="0.3">
      <c r="A2689">
        <f t="shared" si="165"/>
        <v>2688</v>
      </c>
      <c r="B2689">
        <v>354017116483021</v>
      </c>
      <c r="C2689" t="s">
        <v>29</v>
      </c>
      <c r="D2689" s="3">
        <v>44636.356307870374</v>
      </c>
      <c r="E2689" s="4">
        <f t="shared" si="164"/>
        <v>44636.356307870374</v>
      </c>
      <c r="F2689" s="1" t="s">
        <v>25</v>
      </c>
      <c r="G2689" s="11" t="str">
        <f t="shared" si="166"/>
        <v>69099 44636,4</v>
      </c>
      <c r="H2689" s="11" t="str">
        <f t="shared" si="167"/>
        <v>Dans la commune</v>
      </c>
      <c r="I2689" s="1">
        <v>14</v>
      </c>
      <c r="J2689" s="5">
        <v>1.0416666666666667E-4</v>
      </c>
      <c r="K2689">
        <v>-1.94E-4</v>
      </c>
      <c r="L2689" s="6"/>
      <c r="M2689" s="6" t="str">
        <f>IFERROR(VLOOKUP(G2689,TCD!$A$4:$C$362,3,FALSE),"Commune de ramassage")</f>
        <v>Commune de ramassage</v>
      </c>
      <c r="N2689">
        <v>293</v>
      </c>
    </row>
    <row r="2690" spans="1:14" x14ac:dyDescent="0.3">
      <c r="A2690">
        <f t="shared" si="165"/>
        <v>2689</v>
      </c>
      <c r="B2690">
        <v>354017116483021</v>
      </c>
      <c r="C2690" t="s">
        <v>29</v>
      </c>
      <c r="D2690" s="3">
        <v>44636.356412037036</v>
      </c>
      <c r="E2690" s="4">
        <f t="shared" ref="E2690:E2753" si="168">D2690</f>
        <v>44636.356412037036</v>
      </c>
      <c r="F2690" s="1" t="s">
        <v>25</v>
      </c>
      <c r="G2690" s="11" t="str">
        <f t="shared" si="166"/>
        <v>69099 44636,4</v>
      </c>
      <c r="H2690" s="11" t="str">
        <f t="shared" si="167"/>
        <v>Dans la commune</v>
      </c>
      <c r="I2690" s="1">
        <v>8</v>
      </c>
      <c r="J2690" s="5">
        <v>2.3148148148148147E-5</v>
      </c>
      <c r="K2690">
        <v>-2.0999999999999999E-5</v>
      </c>
      <c r="L2690" s="6"/>
      <c r="M2690" s="6" t="str">
        <f>IFERROR(VLOOKUP(G2690,TCD!$A$4:$C$362,3,FALSE),"Commune de ramassage")</f>
        <v>Commune de ramassage</v>
      </c>
      <c r="N2690">
        <v>294</v>
      </c>
    </row>
    <row r="2691" spans="1:14" x14ac:dyDescent="0.3">
      <c r="A2691">
        <f t="shared" ref="A2691:A2754" si="169">A2690+1</f>
        <v>2690</v>
      </c>
      <c r="B2691">
        <v>354017116483021</v>
      </c>
      <c r="C2691" t="s">
        <v>29</v>
      </c>
      <c r="D2691" s="3">
        <v>44636.356435185182</v>
      </c>
      <c r="E2691" s="4">
        <f t="shared" si="168"/>
        <v>44636.356435185182</v>
      </c>
      <c r="F2691" s="1" t="s">
        <v>25</v>
      </c>
      <c r="G2691" s="11" t="str">
        <f t="shared" ref="G2691:G2754" si="170">F2691&amp;" "&amp;ROUND(D2691,1)</f>
        <v>69099 44636,4</v>
      </c>
      <c r="H2691" s="11" t="str">
        <f t="shared" ref="H2691:H2754" si="171">IF(F2691=F2692,"Dans la commune","Entrée sortie")</f>
        <v>Dans la commune</v>
      </c>
      <c r="I2691" s="1">
        <v>8</v>
      </c>
      <c r="J2691" s="5">
        <v>2.3148148148148147E-5</v>
      </c>
      <c r="K2691">
        <v>-4.1999999999999998E-5</v>
      </c>
      <c r="L2691" s="6"/>
      <c r="M2691" s="6" t="str">
        <f>IFERROR(VLOOKUP(G2691,TCD!$A$4:$C$362,3,FALSE),"Commune de ramassage")</f>
        <v>Commune de ramassage</v>
      </c>
      <c r="N2691">
        <v>295</v>
      </c>
    </row>
    <row r="2692" spans="1:14" x14ac:dyDescent="0.3">
      <c r="A2692">
        <f t="shared" si="169"/>
        <v>2691</v>
      </c>
      <c r="B2692">
        <v>354017116483021</v>
      </c>
      <c r="C2692" t="s">
        <v>29</v>
      </c>
      <c r="D2692" s="3">
        <v>44636.356458333335</v>
      </c>
      <c r="E2692" s="4">
        <f t="shared" si="168"/>
        <v>44636.356458333335</v>
      </c>
      <c r="F2692" s="1" t="s">
        <v>25</v>
      </c>
      <c r="G2692" s="11" t="str">
        <f t="shared" si="170"/>
        <v>69099 44636,4</v>
      </c>
      <c r="H2692" s="11" t="str">
        <f t="shared" si="171"/>
        <v>Dans la commune</v>
      </c>
      <c r="I2692" s="1">
        <v>11</v>
      </c>
      <c r="J2692" s="5">
        <v>6.9444444444444447E-4</v>
      </c>
      <c r="K2692">
        <v>-3.4220000000000001E-3</v>
      </c>
      <c r="L2692" s="6"/>
      <c r="M2692" s="6" t="str">
        <f>IFERROR(VLOOKUP(G2692,TCD!$A$4:$C$362,3,FALSE),"Commune de ramassage")</f>
        <v>Commune de ramassage</v>
      </c>
      <c r="N2692">
        <v>296</v>
      </c>
    </row>
    <row r="2693" spans="1:14" x14ac:dyDescent="0.3">
      <c r="A2693">
        <f t="shared" si="169"/>
        <v>2692</v>
      </c>
      <c r="B2693">
        <v>354017116483021</v>
      </c>
      <c r="C2693" t="s">
        <v>29</v>
      </c>
      <c r="D2693" s="3">
        <v>44636.357152777775</v>
      </c>
      <c r="E2693" s="4">
        <f t="shared" si="168"/>
        <v>44636.357152777775</v>
      </c>
      <c r="F2693" s="1" t="s">
        <v>25</v>
      </c>
      <c r="G2693" s="11" t="str">
        <f t="shared" si="170"/>
        <v>69099 44636,4</v>
      </c>
      <c r="H2693" s="11" t="str">
        <f t="shared" si="171"/>
        <v>Dans la commune</v>
      </c>
      <c r="I2693" s="1">
        <v>30</v>
      </c>
      <c r="J2693" s="5">
        <v>1.0300925925925926E-3</v>
      </c>
      <c r="K2693">
        <v>-8.7799999999999998E-4</v>
      </c>
      <c r="L2693" s="6"/>
      <c r="M2693" s="6" t="str">
        <f>IFERROR(VLOOKUP(G2693,TCD!$A$4:$C$362,3,FALSE),"Commune de ramassage")</f>
        <v>Commune de ramassage</v>
      </c>
      <c r="N2693">
        <v>297</v>
      </c>
    </row>
    <row r="2694" spans="1:14" x14ac:dyDescent="0.3">
      <c r="A2694">
        <f t="shared" si="169"/>
        <v>2693</v>
      </c>
      <c r="B2694">
        <v>354017116483021</v>
      </c>
      <c r="C2694" t="s">
        <v>29</v>
      </c>
      <c r="D2694" s="3">
        <v>44636.358182870368</v>
      </c>
      <c r="E2694" s="4">
        <f t="shared" si="168"/>
        <v>44636.358182870368</v>
      </c>
      <c r="F2694" s="1" t="s">
        <v>25</v>
      </c>
      <c r="G2694" s="11" t="str">
        <f t="shared" si="170"/>
        <v>69099 44636,4</v>
      </c>
      <c r="H2694" s="11" t="str">
        <f t="shared" si="171"/>
        <v>Dans la commune</v>
      </c>
      <c r="I2694" s="1">
        <v>8</v>
      </c>
      <c r="J2694" s="5">
        <v>3.4722222222222222E-5</v>
      </c>
      <c r="K2694">
        <v>-3.8000000000000002E-5</v>
      </c>
      <c r="L2694" s="6"/>
      <c r="M2694" s="6" t="str">
        <f>IFERROR(VLOOKUP(G2694,TCD!$A$4:$C$362,3,FALSE),"Commune de ramassage")</f>
        <v>Commune de ramassage</v>
      </c>
      <c r="N2694">
        <v>298</v>
      </c>
    </row>
    <row r="2695" spans="1:14" x14ac:dyDescent="0.3">
      <c r="A2695">
        <f t="shared" si="169"/>
        <v>2694</v>
      </c>
      <c r="B2695">
        <v>354017116483021</v>
      </c>
      <c r="C2695" t="s">
        <v>29</v>
      </c>
      <c r="D2695" s="3">
        <v>44636.358217592591</v>
      </c>
      <c r="E2695" s="4">
        <f t="shared" si="168"/>
        <v>44636.358217592591</v>
      </c>
      <c r="F2695" s="1" t="s">
        <v>25</v>
      </c>
      <c r="G2695" s="11" t="str">
        <f t="shared" si="170"/>
        <v>69099 44636,4</v>
      </c>
      <c r="H2695" s="11" t="str">
        <f t="shared" si="171"/>
        <v>Dans la commune</v>
      </c>
      <c r="I2695" s="1">
        <v>9</v>
      </c>
      <c r="J2695" s="5">
        <v>1.1574074074074073E-5</v>
      </c>
      <c r="K2695">
        <v>-6.9999999999999994E-5</v>
      </c>
      <c r="L2695" s="6"/>
      <c r="M2695" s="6" t="str">
        <f>IFERROR(VLOOKUP(G2695,TCD!$A$4:$C$362,3,FALSE),"Commune de ramassage")</f>
        <v>Commune de ramassage</v>
      </c>
      <c r="N2695">
        <v>299</v>
      </c>
    </row>
    <row r="2696" spans="1:14" x14ac:dyDescent="0.3">
      <c r="A2696">
        <f t="shared" si="169"/>
        <v>2695</v>
      </c>
      <c r="B2696">
        <v>354017116483021</v>
      </c>
      <c r="C2696" t="s">
        <v>29</v>
      </c>
      <c r="D2696" s="3">
        <v>44636.358229166668</v>
      </c>
      <c r="E2696" s="4">
        <f t="shared" si="168"/>
        <v>44636.358229166668</v>
      </c>
      <c r="F2696" s="1" t="s">
        <v>25</v>
      </c>
      <c r="G2696" s="11" t="str">
        <f t="shared" si="170"/>
        <v>69099 44636,4</v>
      </c>
      <c r="H2696" s="11" t="str">
        <f t="shared" si="171"/>
        <v>Dans la commune</v>
      </c>
      <c r="I2696" s="1">
        <v>12</v>
      </c>
      <c r="J2696" s="5">
        <v>3.7037037037037035E-4</v>
      </c>
      <c r="K2696">
        <v>-2.0539999999999998E-3</v>
      </c>
      <c r="L2696" s="6"/>
      <c r="M2696" s="6" t="str">
        <f>IFERROR(VLOOKUP(G2696,TCD!$A$4:$C$362,3,FALSE),"Commune de ramassage")</f>
        <v>Commune de ramassage</v>
      </c>
      <c r="N2696">
        <v>300</v>
      </c>
    </row>
    <row r="2697" spans="1:14" x14ac:dyDescent="0.3">
      <c r="A2697">
        <f t="shared" si="169"/>
        <v>2696</v>
      </c>
      <c r="B2697">
        <v>354017116483021</v>
      </c>
      <c r="C2697" t="s">
        <v>29</v>
      </c>
      <c r="D2697" s="3">
        <v>44636.358599537038</v>
      </c>
      <c r="E2697" s="4">
        <f t="shared" si="168"/>
        <v>44636.358599537038</v>
      </c>
      <c r="F2697" s="1" t="s">
        <v>25</v>
      </c>
      <c r="G2697" s="11" t="str">
        <f t="shared" si="170"/>
        <v>69099 44636,4</v>
      </c>
      <c r="H2697" s="11" t="str">
        <f t="shared" si="171"/>
        <v>Dans la commune</v>
      </c>
      <c r="I2697" s="1">
        <v>35</v>
      </c>
      <c r="J2697" s="5">
        <v>4.2824074074074075E-4</v>
      </c>
      <c r="K2697">
        <v>-1.505E-3</v>
      </c>
      <c r="L2697" s="6"/>
      <c r="M2697" s="6" t="str">
        <f>IFERROR(VLOOKUP(G2697,TCD!$A$4:$C$362,3,FALSE),"Commune de ramassage")</f>
        <v>Commune de ramassage</v>
      </c>
      <c r="N2697">
        <v>301</v>
      </c>
    </row>
    <row r="2698" spans="1:14" x14ac:dyDescent="0.3">
      <c r="A2698">
        <f t="shared" si="169"/>
        <v>2697</v>
      </c>
      <c r="B2698">
        <v>354017116483021</v>
      </c>
      <c r="C2698" t="s">
        <v>29</v>
      </c>
      <c r="D2698" s="3">
        <v>44636.359027777777</v>
      </c>
      <c r="E2698" s="4">
        <f t="shared" si="168"/>
        <v>44636.359027777777</v>
      </c>
      <c r="F2698" s="1" t="s">
        <v>25</v>
      </c>
      <c r="G2698" s="11" t="str">
        <f t="shared" si="170"/>
        <v>69099 44636,4</v>
      </c>
      <c r="H2698" s="11" t="str">
        <f t="shared" si="171"/>
        <v>Dans la commune</v>
      </c>
      <c r="I2698" s="1">
        <v>9</v>
      </c>
      <c r="J2698" s="5">
        <v>5.7870370370370366E-5</v>
      </c>
      <c r="K2698">
        <v>-8.1000000000000004E-5</v>
      </c>
      <c r="L2698" s="6"/>
      <c r="M2698" s="6" t="str">
        <f>IFERROR(VLOOKUP(G2698,TCD!$A$4:$C$362,3,FALSE),"Commune de ramassage")</f>
        <v>Commune de ramassage</v>
      </c>
      <c r="N2698">
        <v>302</v>
      </c>
    </row>
    <row r="2699" spans="1:14" x14ac:dyDescent="0.3">
      <c r="A2699">
        <f t="shared" si="169"/>
        <v>2698</v>
      </c>
      <c r="B2699">
        <v>354017116483021</v>
      </c>
      <c r="C2699" t="s">
        <v>29</v>
      </c>
      <c r="D2699" s="3">
        <v>44636.359085648146</v>
      </c>
      <c r="E2699" s="4">
        <f t="shared" si="168"/>
        <v>44636.359085648146</v>
      </c>
      <c r="F2699" s="1" t="s">
        <v>25</v>
      </c>
      <c r="G2699" s="11" t="str">
        <f t="shared" si="170"/>
        <v>69099 44636,4</v>
      </c>
      <c r="H2699" s="11" t="str">
        <f t="shared" si="171"/>
        <v>Dans la commune</v>
      </c>
      <c r="I2699" s="1">
        <v>6</v>
      </c>
      <c r="J2699" s="5">
        <v>3.1250000000000001E-4</v>
      </c>
      <c r="K2699">
        <v>-4.0200000000000001E-4</v>
      </c>
      <c r="L2699" s="6"/>
      <c r="M2699" s="6" t="str">
        <f>IFERROR(VLOOKUP(G2699,TCD!$A$4:$C$362,3,FALSE),"Commune de ramassage")</f>
        <v>Commune de ramassage</v>
      </c>
      <c r="N2699">
        <v>303</v>
      </c>
    </row>
    <row r="2700" spans="1:14" x14ac:dyDescent="0.3">
      <c r="A2700">
        <f t="shared" si="169"/>
        <v>2699</v>
      </c>
      <c r="B2700">
        <v>354017116483021</v>
      </c>
      <c r="C2700" t="s">
        <v>29</v>
      </c>
      <c r="D2700" s="3">
        <v>44636.359398148146</v>
      </c>
      <c r="E2700" s="4">
        <f t="shared" si="168"/>
        <v>44636.359398148146</v>
      </c>
      <c r="F2700" s="1" t="s">
        <v>25</v>
      </c>
      <c r="G2700" s="11" t="str">
        <f t="shared" si="170"/>
        <v>69099 44636,4</v>
      </c>
      <c r="H2700" s="11" t="str">
        <f t="shared" si="171"/>
        <v>Dans la commune</v>
      </c>
      <c r="I2700" s="1">
        <v>18</v>
      </c>
      <c r="J2700" s="5">
        <v>2.199074074074074E-4</v>
      </c>
      <c r="K2700">
        <v>-1.92E-4</v>
      </c>
      <c r="L2700" s="6"/>
      <c r="M2700" s="6" t="str">
        <f>IFERROR(VLOOKUP(G2700,TCD!$A$4:$C$362,3,FALSE),"Commune de ramassage")</f>
        <v>Commune de ramassage</v>
      </c>
      <c r="N2700">
        <v>304</v>
      </c>
    </row>
    <row r="2701" spans="1:14" x14ac:dyDescent="0.3">
      <c r="A2701">
        <f t="shared" si="169"/>
        <v>2700</v>
      </c>
      <c r="B2701">
        <v>354017116483021</v>
      </c>
      <c r="C2701" t="s">
        <v>29</v>
      </c>
      <c r="D2701" s="3">
        <v>44636.359618055554</v>
      </c>
      <c r="E2701" s="4">
        <f t="shared" si="168"/>
        <v>44636.359618055554</v>
      </c>
      <c r="F2701" s="1" t="s">
        <v>25</v>
      </c>
      <c r="G2701" s="11" t="str">
        <f t="shared" si="170"/>
        <v>69099 44636,4</v>
      </c>
      <c r="H2701" s="11" t="str">
        <f t="shared" si="171"/>
        <v>Dans la commune</v>
      </c>
      <c r="I2701" s="1">
        <v>21</v>
      </c>
      <c r="J2701" s="5">
        <v>9.0277777777777784E-4</v>
      </c>
      <c r="K2701">
        <v>-3.1329999999999999E-3</v>
      </c>
      <c r="L2701" s="6"/>
      <c r="M2701" s="6" t="str">
        <f>IFERROR(VLOOKUP(G2701,TCD!$A$4:$C$362,3,FALSE),"Commune de ramassage")</f>
        <v>Commune de ramassage</v>
      </c>
      <c r="N2701">
        <v>305</v>
      </c>
    </row>
    <row r="2702" spans="1:14" x14ac:dyDescent="0.3">
      <c r="A2702">
        <f t="shared" si="169"/>
        <v>2701</v>
      </c>
      <c r="B2702">
        <v>354017116483021</v>
      </c>
      <c r="C2702" t="s">
        <v>29</v>
      </c>
      <c r="D2702" s="3">
        <v>44636.360520833332</v>
      </c>
      <c r="E2702" s="4">
        <f t="shared" si="168"/>
        <v>44636.360520833332</v>
      </c>
      <c r="F2702" s="1" t="s">
        <v>25</v>
      </c>
      <c r="G2702" s="11" t="str">
        <f t="shared" si="170"/>
        <v>69099 44636,4</v>
      </c>
      <c r="H2702" s="11" t="str">
        <f t="shared" si="171"/>
        <v>Dans la commune</v>
      </c>
      <c r="I2702" s="1">
        <v>8</v>
      </c>
      <c r="J2702" s="5">
        <v>1.1574074074074073E-5</v>
      </c>
      <c r="K2702">
        <v>3.6999999999999998E-5</v>
      </c>
      <c r="L2702" s="6"/>
      <c r="M2702" s="6" t="str">
        <f>IFERROR(VLOOKUP(G2702,TCD!$A$4:$C$362,3,FALSE),"Commune de ramassage")</f>
        <v>Commune de ramassage</v>
      </c>
      <c r="N2702">
        <v>306</v>
      </c>
    </row>
    <row r="2703" spans="1:14" x14ac:dyDescent="0.3">
      <c r="A2703">
        <f t="shared" si="169"/>
        <v>2702</v>
      </c>
      <c r="B2703">
        <v>354017116483021</v>
      </c>
      <c r="C2703" t="s">
        <v>29</v>
      </c>
      <c r="D2703" s="3">
        <v>44636.360532407409</v>
      </c>
      <c r="E2703" s="4">
        <f t="shared" si="168"/>
        <v>44636.360532407409</v>
      </c>
      <c r="F2703" s="1" t="s">
        <v>25</v>
      </c>
      <c r="G2703" s="11" t="str">
        <f t="shared" si="170"/>
        <v>69099 44636,4</v>
      </c>
      <c r="H2703" s="11" t="str">
        <f t="shared" si="171"/>
        <v>Dans la commune</v>
      </c>
      <c r="I2703" s="1">
        <v>9</v>
      </c>
      <c r="J2703" s="5">
        <v>6.134259259259259E-4</v>
      </c>
      <c r="K2703">
        <v>5.9999999999999995E-4</v>
      </c>
      <c r="L2703" s="6"/>
      <c r="M2703" s="6" t="str">
        <f>IFERROR(VLOOKUP(G2703,TCD!$A$4:$C$362,3,FALSE),"Commune de ramassage")</f>
        <v>Commune de ramassage</v>
      </c>
      <c r="N2703">
        <v>307</v>
      </c>
    </row>
    <row r="2704" spans="1:14" x14ac:dyDescent="0.3">
      <c r="A2704">
        <f t="shared" si="169"/>
        <v>2703</v>
      </c>
      <c r="B2704">
        <v>354017116483021</v>
      </c>
      <c r="C2704" t="s">
        <v>29</v>
      </c>
      <c r="D2704" s="3">
        <v>44636.361145833333</v>
      </c>
      <c r="E2704" s="4">
        <f t="shared" si="168"/>
        <v>44636.361145833333</v>
      </c>
      <c r="F2704" s="1" t="s">
        <v>25</v>
      </c>
      <c r="G2704" s="11" t="str">
        <f t="shared" si="170"/>
        <v>69099 44636,4</v>
      </c>
      <c r="H2704" s="11" t="str">
        <f t="shared" si="171"/>
        <v>Dans la commune</v>
      </c>
      <c r="I2704" s="1">
        <v>21</v>
      </c>
      <c r="J2704" s="5">
        <v>6.9444444444444444E-5</v>
      </c>
      <c r="K2704">
        <v>3.9800000000000002E-4</v>
      </c>
      <c r="L2704" s="6"/>
      <c r="M2704" s="6" t="str">
        <f>IFERROR(VLOOKUP(G2704,TCD!$A$4:$C$362,3,FALSE),"Commune de ramassage")</f>
        <v>Commune de ramassage</v>
      </c>
      <c r="N2704">
        <v>308</v>
      </c>
    </row>
    <row r="2705" spans="1:14" x14ac:dyDescent="0.3">
      <c r="A2705">
        <f t="shared" si="169"/>
        <v>2704</v>
      </c>
      <c r="B2705">
        <v>354017116483021</v>
      </c>
      <c r="C2705" t="s">
        <v>29</v>
      </c>
      <c r="D2705" s="3">
        <v>44636.361215277779</v>
      </c>
      <c r="E2705" s="4">
        <f t="shared" si="168"/>
        <v>44636.361215277779</v>
      </c>
      <c r="F2705" s="1" t="s">
        <v>25</v>
      </c>
      <c r="G2705" s="11" t="str">
        <f t="shared" si="170"/>
        <v>69099 44636,4</v>
      </c>
      <c r="H2705" s="11" t="str">
        <f t="shared" si="171"/>
        <v>Dans la commune</v>
      </c>
      <c r="I2705" s="1">
        <v>26</v>
      </c>
      <c r="J2705" s="5">
        <v>1.1574074074074073E-4</v>
      </c>
      <c r="K2705">
        <v>8.03E-4</v>
      </c>
      <c r="L2705" s="6"/>
      <c r="M2705" s="6" t="str">
        <f>IFERROR(VLOOKUP(G2705,TCD!$A$4:$C$362,3,FALSE),"Commune de ramassage")</f>
        <v>Commune de ramassage</v>
      </c>
      <c r="N2705">
        <v>309</v>
      </c>
    </row>
    <row r="2706" spans="1:14" x14ac:dyDescent="0.3">
      <c r="A2706">
        <f t="shared" si="169"/>
        <v>2705</v>
      </c>
      <c r="B2706">
        <v>354017116483021</v>
      </c>
      <c r="C2706" t="s">
        <v>29</v>
      </c>
      <c r="D2706" s="3">
        <v>44636.361331018517</v>
      </c>
      <c r="E2706" s="4">
        <f t="shared" si="168"/>
        <v>44636.361331018517</v>
      </c>
      <c r="F2706" s="1" t="s">
        <v>25</v>
      </c>
      <c r="G2706" s="11" t="str">
        <f t="shared" si="170"/>
        <v>69099 44636,4</v>
      </c>
      <c r="H2706" s="11" t="str">
        <f t="shared" si="171"/>
        <v>Dans la commune</v>
      </c>
      <c r="I2706" s="1">
        <v>17</v>
      </c>
      <c r="J2706" s="5">
        <v>1.1574074074074073E-3</v>
      </c>
      <c r="K2706">
        <v>6.7669999999999996E-3</v>
      </c>
      <c r="L2706" s="6"/>
      <c r="M2706" s="6" t="str">
        <f>IFERROR(VLOOKUP(G2706,TCD!$A$4:$C$362,3,FALSE),"Commune de ramassage")</f>
        <v>Commune de ramassage</v>
      </c>
      <c r="N2706">
        <v>310</v>
      </c>
    </row>
    <row r="2707" spans="1:14" x14ac:dyDescent="0.3">
      <c r="A2707">
        <f t="shared" si="169"/>
        <v>2706</v>
      </c>
      <c r="B2707">
        <v>354017116483021</v>
      </c>
      <c r="C2707" t="s">
        <v>29</v>
      </c>
      <c r="D2707" s="3">
        <v>44636.362488425926</v>
      </c>
      <c r="E2707" s="4">
        <f t="shared" si="168"/>
        <v>44636.362488425926</v>
      </c>
      <c r="F2707" s="1" t="s">
        <v>25</v>
      </c>
      <c r="G2707" s="11" t="str">
        <f t="shared" si="170"/>
        <v>69099 44636,4</v>
      </c>
      <c r="H2707" s="11" t="str">
        <f t="shared" si="171"/>
        <v>Dans la commune</v>
      </c>
      <c r="I2707" s="1">
        <v>26</v>
      </c>
      <c r="J2707" s="5">
        <v>1.1689814814814816E-3</v>
      </c>
      <c r="K2707">
        <v>3.5980000000000001E-3</v>
      </c>
      <c r="L2707" s="6"/>
      <c r="M2707" s="6" t="str">
        <f>IFERROR(VLOOKUP(G2707,TCD!$A$4:$C$362,3,FALSE),"Commune de ramassage")</f>
        <v>Commune de ramassage</v>
      </c>
      <c r="N2707">
        <v>311</v>
      </c>
    </row>
    <row r="2708" spans="1:14" x14ac:dyDescent="0.3">
      <c r="A2708">
        <f t="shared" si="169"/>
        <v>2707</v>
      </c>
      <c r="B2708">
        <v>354017116483021</v>
      </c>
      <c r="C2708" t="s">
        <v>29</v>
      </c>
      <c r="D2708" s="3">
        <v>44636.363657407404</v>
      </c>
      <c r="E2708" s="4">
        <f t="shared" si="168"/>
        <v>44636.363657407404</v>
      </c>
      <c r="F2708" s="1" t="s">
        <v>25</v>
      </c>
      <c r="G2708" s="11" t="str">
        <f t="shared" si="170"/>
        <v>69099 44636,4</v>
      </c>
      <c r="H2708" s="11" t="str">
        <f t="shared" si="171"/>
        <v>Dans la commune</v>
      </c>
      <c r="I2708" s="1">
        <v>24</v>
      </c>
      <c r="J2708" s="5">
        <v>1.0532407407407407E-3</v>
      </c>
      <c r="K2708">
        <v>2.7550000000000001E-3</v>
      </c>
      <c r="L2708" s="6"/>
      <c r="M2708" s="6" t="str">
        <f>IFERROR(VLOOKUP(G2708,TCD!$A$4:$C$362,3,FALSE),"Commune de ramassage")</f>
        <v>Commune de ramassage</v>
      </c>
      <c r="N2708">
        <v>312</v>
      </c>
    </row>
    <row r="2709" spans="1:14" x14ac:dyDescent="0.3">
      <c r="A2709">
        <f t="shared" si="169"/>
        <v>2708</v>
      </c>
      <c r="B2709">
        <v>354017116483021</v>
      </c>
      <c r="C2709" t="s">
        <v>29</v>
      </c>
      <c r="D2709" s="3">
        <v>44636.364710648151</v>
      </c>
      <c r="E2709" s="4">
        <f t="shared" si="168"/>
        <v>44636.364710648151</v>
      </c>
      <c r="F2709" s="1" t="s">
        <v>25</v>
      </c>
      <c r="G2709" s="11" t="str">
        <f t="shared" si="170"/>
        <v>69099 44636,4</v>
      </c>
      <c r="H2709" s="11" t="str">
        <f t="shared" si="171"/>
        <v>Dans la commune</v>
      </c>
      <c r="I2709" s="1">
        <v>6</v>
      </c>
      <c r="J2709" s="5">
        <v>2.3148148148148147E-5</v>
      </c>
      <c r="K2709">
        <v>0</v>
      </c>
      <c r="L2709" s="6"/>
      <c r="M2709" s="6" t="str">
        <f>IFERROR(VLOOKUP(G2709,TCD!$A$4:$C$362,3,FALSE),"Commune de ramassage")</f>
        <v>Commune de ramassage</v>
      </c>
      <c r="N2709">
        <v>313</v>
      </c>
    </row>
    <row r="2710" spans="1:14" x14ac:dyDescent="0.3">
      <c r="A2710">
        <f t="shared" si="169"/>
        <v>2709</v>
      </c>
      <c r="B2710">
        <v>354017116483021</v>
      </c>
      <c r="C2710" t="s">
        <v>29</v>
      </c>
      <c r="D2710" s="3">
        <v>44636.364733796298</v>
      </c>
      <c r="E2710" s="4">
        <f t="shared" si="168"/>
        <v>44636.364733796298</v>
      </c>
      <c r="F2710" s="1" t="s">
        <v>25</v>
      </c>
      <c r="G2710" s="11" t="str">
        <f t="shared" si="170"/>
        <v>69099 44636,4</v>
      </c>
      <c r="H2710" s="11" t="str">
        <f t="shared" si="171"/>
        <v>Dans la commune</v>
      </c>
      <c r="I2710" s="1">
        <v>7</v>
      </c>
      <c r="J2710" s="5">
        <v>1.1689814814814816E-3</v>
      </c>
      <c r="K2710">
        <v>-9.6100000000000005E-4</v>
      </c>
      <c r="L2710" s="6"/>
      <c r="M2710" s="6" t="str">
        <f>IFERROR(VLOOKUP(G2710,TCD!$A$4:$C$362,3,FALSE),"Commune de ramassage")</f>
        <v>Commune de ramassage</v>
      </c>
      <c r="N2710">
        <v>314</v>
      </c>
    </row>
    <row r="2711" spans="1:14" x14ac:dyDescent="0.3">
      <c r="A2711">
        <f t="shared" si="169"/>
        <v>2710</v>
      </c>
      <c r="B2711">
        <v>354017116483021</v>
      </c>
      <c r="C2711" t="s">
        <v>29</v>
      </c>
      <c r="D2711" s="3">
        <v>44636.365902777776</v>
      </c>
      <c r="E2711" s="4">
        <f t="shared" si="168"/>
        <v>44636.365902777776</v>
      </c>
      <c r="F2711" s="1" t="s">
        <v>25</v>
      </c>
      <c r="G2711" s="11" t="str">
        <f t="shared" si="170"/>
        <v>69099 44636,4</v>
      </c>
      <c r="H2711" s="11" t="str">
        <f t="shared" si="171"/>
        <v>Dans la commune</v>
      </c>
      <c r="I2711" s="1">
        <v>17</v>
      </c>
      <c r="J2711" s="5">
        <v>1.5046296296296297E-4</v>
      </c>
      <c r="K2711">
        <v>-3.7500000000000001E-4</v>
      </c>
      <c r="L2711" s="6"/>
      <c r="M2711" s="6" t="str">
        <f>IFERROR(VLOOKUP(G2711,TCD!$A$4:$C$362,3,FALSE),"Commune de ramassage")</f>
        <v>Commune de ramassage</v>
      </c>
      <c r="N2711">
        <v>315</v>
      </c>
    </row>
    <row r="2712" spans="1:14" x14ac:dyDescent="0.3">
      <c r="A2712">
        <f t="shared" si="169"/>
        <v>2711</v>
      </c>
      <c r="B2712">
        <v>354017116483021</v>
      </c>
      <c r="C2712" t="s">
        <v>29</v>
      </c>
      <c r="D2712" s="3">
        <v>44636.366053240738</v>
      </c>
      <c r="E2712" s="4">
        <f t="shared" si="168"/>
        <v>44636.366053240738</v>
      </c>
      <c r="F2712" s="1" t="s">
        <v>25</v>
      </c>
      <c r="G2712" s="11" t="str">
        <f t="shared" si="170"/>
        <v>69099 44636,4</v>
      </c>
      <c r="H2712" s="11" t="str">
        <f t="shared" si="171"/>
        <v>Dans la commune</v>
      </c>
      <c r="I2712" s="1">
        <v>15</v>
      </c>
      <c r="J2712" s="5">
        <v>2.3148148148148147E-5</v>
      </c>
      <c r="K2712">
        <v>2.0999999999999999E-5</v>
      </c>
      <c r="L2712" s="6"/>
      <c r="M2712" s="6" t="str">
        <f>IFERROR(VLOOKUP(G2712,TCD!$A$4:$C$362,3,FALSE),"Commune de ramassage")</f>
        <v>Commune de ramassage</v>
      </c>
      <c r="N2712">
        <v>316</v>
      </c>
    </row>
    <row r="2713" spans="1:14" x14ac:dyDescent="0.3">
      <c r="A2713">
        <f t="shared" si="169"/>
        <v>2712</v>
      </c>
      <c r="B2713">
        <v>354017116483021</v>
      </c>
      <c r="C2713" t="s">
        <v>29</v>
      </c>
      <c r="D2713" s="3">
        <v>44636.366076388891</v>
      </c>
      <c r="E2713" s="4">
        <f t="shared" si="168"/>
        <v>44636.366076388891</v>
      </c>
      <c r="F2713" s="1" t="s">
        <v>25</v>
      </c>
      <c r="G2713" s="11" t="str">
        <f t="shared" si="170"/>
        <v>69099 44636,4</v>
      </c>
      <c r="H2713" s="11" t="str">
        <f t="shared" si="171"/>
        <v>Dans la commune</v>
      </c>
      <c r="I2713" s="1">
        <v>14</v>
      </c>
      <c r="J2713" s="5">
        <v>7.5231481481481471E-4</v>
      </c>
      <c r="K2713">
        <v>4.0000000000000003E-5</v>
      </c>
      <c r="L2713" s="6"/>
      <c r="M2713" s="6" t="str">
        <f>IFERROR(VLOOKUP(G2713,TCD!$A$4:$C$362,3,FALSE),"Commune de ramassage")</f>
        <v>Commune de ramassage</v>
      </c>
      <c r="N2713">
        <v>317</v>
      </c>
    </row>
    <row r="2714" spans="1:14" x14ac:dyDescent="0.3">
      <c r="A2714">
        <f t="shared" si="169"/>
        <v>2713</v>
      </c>
      <c r="B2714">
        <v>354017116483021</v>
      </c>
      <c r="C2714" t="s">
        <v>29</v>
      </c>
      <c r="D2714" s="3">
        <v>44636.366828703707</v>
      </c>
      <c r="E2714" s="4">
        <f t="shared" si="168"/>
        <v>44636.366828703707</v>
      </c>
      <c r="F2714" s="1" t="s">
        <v>25</v>
      </c>
      <c r="G2714" s="11" t="str">
        <f t="shared" si="170"/>
        <v>69099 44636,4</v>
      </c>
      <c r="H2714" s="11" t="str">
        <f t="shared" si="171"/>
        <v>Dans la commune</v>
      </c>
      <c r="I2714" s="1">
        <v>0</v>
      </c>
      <c r="J2714" s="5">
        <v>7.0601851851851847E-4</v>
      </c>
      <c r="K2714">
        <v>5.5000000000000002E-5</v>
      </c>
      <c r="L2714" s="6"/>
      <c r="M2714" s="6" t="str">
        <f>IFERROR(VLOOKUP(G2714,TCD!$A$4:$C$362,3,FALSE),"Commune de ramassage")</f>
        <v>Commune de ramassage</v>
      </c>
      <c r="N2714">
        <v>318</v>
      </c>
    </row>
    <row r="2715" spans="1:14" x14ac:dyDescent="0.3">
      <c r="A2715">
        <f t="shared" si="169"/>
        <v>2714</v>
      </c>
      <c r="B2715">
        <v>354017116483021</v>
      </c>
      <c r="C2715" t="s">
        <v>29</v>
      </c>
      <c r="D2715" s="3">
        <v>44636.367534722223</v>
      </c>
      <c r="E2715" s="4">
        <f t="shared" si="168"/>
        <v>44636.367534722223</v>
      </c>
      <c r="F2715" s="1" t="s">
        <v>25</v>
      </c>
      <c r="G2715" s="11" t="str">
        <f t="shared" si="170"/>
        <v>69099 44636,4</v>
      </c>
      <c r="H2715" s="11" t="str">
        <f t="shared" si="171"/>
        <v>Dans la commune</v>
      </c>
      <c r="I2715" s="1">
        <v>0</v>
      </c>
      <c r="J2715" s="5">
        <v>2.3148148148148147E-5</v>
      </c>
      <c r="K2715">
        <v>-2.0999999999999999E-5</v>
      </c>
      <c r="L2715" s="6"/>
      <c r="M2715" s="6" t="str">
        <f>IFERROR(VLOOKUP(G2715,TCD!$A$4:$C$362,3,FALSE),"Commune de ramassage")</f>
        <v>Commune de ramassage</v>
      </c>
      <c r="N2715">
        <v>319</v>
      </c>
    </row>
    <row r="2716" spans="1:14" x14ac:dyDescent="0.3">
      <c r="A2716">
        <f t="shared" si="169"/>
        <v>2715</v>
      </c>
      <c r="B2716">
        <v>354017116483021</v>
      </c>
      <c r="C2716" t="s">
        <v>29</v>
      </c>
      <c r="D2716" s="3">
        <v>44636.36755787037</v>
      </c>
      <c r="E2716" s="4">
        <f t="shared" si="168"/>
        <v>44636.36755787037</v>
      </c>
      <c r="F2716" s="1" t="s">
        <v>25</v>
      </c>
      <c r="G2716" s="11" t="str">
        <f t="shared" si="170"/>
        <v>69099 44636,4</v>
      </c>
      <c r="H2716" s="11" t="str">
        <f t="shared" si="171"/>
        <v>Dans la commune</v>
      </c>
      <c r="I2716" s="1">
        <v>7</v>
      </c>
      <c r="J2716" s="5">
        <v>5.4398148148148144E-4</v>
      </c>
      <c r="K2716">
        <v>-8.3999999999999995E-5</v>
      </c>
      <c r="L2716" s="6"/>
      <c r="M2716" s="6" t="str">
        <f>IFERROR(VLOOKUP(G2716,TCD!$A$4:$C$362,3,FALSE),"Commune de ramassage")</f>
        <v>Commune de ramassage</v>
      </c>
      <c r="N2716">
        <v>320</v>
      </c>
    </row>
    <row r="2717" spans="1:14" x14ac:dyDescent="0.3">
      <c r="A2717">
        <f t="shared" si="169"/>
        <v>2716</v>
      </c>
      <c r="B2717">
        <v>354017116483021</v>
      </c>
      <c r="C2717" t="s">
        <v>29</v>
      </c>
      <c r="D2717" s="3">
        <v>44636.368101851855</v>
      </c>
      <c r="E2717" s="4">
        <f t="shared" si="168"/>
        <v>44636.368101851855</v>
      </c>
      <c r="F2717" s="1" t="s">
        <v>25</v>
      </c>
      <c r="G2717" s="11" t="str">
        <f t="shared" si="170"/>
        <v>69099 44636,4</v>
      </c>
      <c r="H2717" s="11" t="str">
        <f t="shared" si="171"/>
        <v>Dans la commune</v>
      </c>
      <c r="I2717" s="1">
        <v>9</v>
      </c>
      <c r="J2717" s="5">
        <v>1.0416666666666667E-4</v>
      </c>
      <c r="K2717">
        <v>1.6899999999999999E-4</v>
      </c>
      <c r="L2717" s="6"/>
      <c r="M2717" s="6" t="str">
        <f>IFERROR(VLOOKUP(G2717,TCD!$A$4:$C$362,3,FALSE),"Commune de ramassage")</f>
        <v>Commune de ramassage</v>
      </c>
      <c r="N2717">
        <v>321</v>
      </c>
    </row>
    <row r="2718" spans="1:14" x14ac:dyDescent="0.3">
      <c r="A2718">
        <f t="shared" si="169"/>
        <v>2717</v>
      </c>
      <c r="B2718">
        <v>354017116483021</v>
      </c>
      <c r="C2718" t="s">
        <v>29</v>
      </c>
      <c r="D2718" s="3">
        <v>44636.368206018517</v>
      </c>
      <c r="E2718" s="4">
        <f t="shared" si="168"/>
        <v>44636.368206018517</v>
      </c>
      <c r="F2718" s="1" t="s">
        <v>25</v>
      </c>
      <c r="G2718" s="11" t="str">
        <f t="shared" si="170"/>
        <v>69099 44636,4</v>
      </c>
      <c r="H2718" s="11" t="str">
        <f t="shared" si="171"/>
        <v>Dans la commune</v>
      </c>
      <c r="I2718" s="1">
        <v>15</v>
      </c>
      <c r="J2718" s="5">
        <v>5.6712962962962956E-4</v>
      </c>
      <c r="K2718">
        <v>1.235E-3</v>
      </c>
      <c r="L2718" s="6"/>
      <c r="M2718" s="6" t="str">
        <f>IFERROR(VLOOKUP(G2718,TCD!$A$4:$C$362,3,FALSE),"Commune de ramassage")</f>
        <v>Commune de ramassage</v>
      </c>
      <c r="N2718">
        <v>322</v>
      </c>
    </row>
    <row r="2719" spans="1:14" x14ac:dyDescent="0.3">
      <c r="A2719">
        <f t="shared" si="169"/>
        <v>2718</v>
      </c>
      <c r="B2719">
        <v>354017116483021</v>
      </c>
      <c r="C2719" t="s">
        <v>29</v>
      </c>
      <c r="D2719" s="3">
        <v>44636.368773148148</v>
      </c>
      <c r="E2719" s="4">
        <f t="shared" si="168"/>
        <v>44636.368773148148</v>
      </c>
      <c r="F2719" s="1" t="s">
        <v>25</v>
      </c>
      <c r="G2719" s="11" t="str">
        <f t="shared" si="170"/>
        <v>69099 44636,4</v>
      </c>
      <c r="H2719" s="11" t="str">
        <f t="shared" si="171"/>
        <v>Dans la commune</v>
      </c>
      <c r="I2719" s="1">
        <v>8</v>
      </c>
      <c r="J2719" s="5">
        <v>2.3148148148148147E-5</v>
      </c>
      <c r="K2719">
        <v>2.5999999999999998E-5</v>
      </c>
      <c r="L2719" s="6"/>
      <c r="M2719" s="6" t="str">
        <f>IFERROR(VLOOKUP(G2719,TCD!$A$4:$C$362,3,FALSE),"Commune de ramassage")</f>
        <v>Commune de ramassage</v>
      </c>
      <c r="N2719">
        <v>323</v>
      </c>
    </row>
    <row r="2720" spans="1:14" x14ac:dyDescent="0.3">
      <c r="A2720">
        <f t="shared" si="169"/>
        <v>2719</v>
      </c>
      <c r="B2720">
        <v>354017116483021</v>
      </c>
      <c r="C2720" t="s">
        <v>29</v>
      </c>
      <c r="D2720" s="3">
        <v>44636.368796296294</v>
      </c>
      <c r="E2720" s="4">
        <f t="shared" si="168"/>
        <v>44636.368796296294</v>
      </c>
      <c r="F2720" s="1" t="s">
        <v>25</v>
      </c>
      <c r="G2720" s="11" t="str">
        <f t="shared" si="170"/>
        <v>69099 44636,4</v>
      </c>
      <c r="H2720" s="11" t="str">
        <f t="shared" si="171"/>
        <v>Dans la commune</v>
      </c>
      <c r="I2720" s="1">
        <v>6</v>
      </c>
      <c r="J2720" s="5">
        <v>7.0601851851851847E-4</v>
      </c>
      <c r="K2720">
        <v>3.77E-4</v>
      </c>
      <c r="L2720" s="6"/>
      <c r="M2720" s="6" t="str">
        <f>IFERROR(VLOOKUP(G2720,TCD!$A$4:$C$362,3,FALSE),"Commune de ramassage")</f>
        <v>Commune de ramassage</v>
      </c>
      <c r="N2720">
        <v>324</v>
      </c>
    </row>
    <row r="2721" spans="1:14" x14ac:dyDescent="0.3">
      <c r="A2721">
        <f t="shared" si="169"/>
        <v>2720</v>
      </c>
      <c r="B2721">
        <v>354017116483021</v>
      </c>
      <c r="C2721" t="s">
        <v>29</v>
      </c>
      <c r="D2721" s="3">
        <v>44636.369502314818</v>
      </c>
      <c r="E2721" s="4">
        <f t="shared" si="168"/>
        <v>44636.369502314818</v>
      </c>
      <c r="F2721" s="1" t="s">
        <v>25</v>
      </c>
      <c r="G2721" s="11" t="str">
        <f t="shared" si="170"/>
        <v>69099 44636,4</v>
      </c>
      <c r="H2721" s="11" t="str">
        <f t="shared" si="171"/>
        <v>Dans la commune</v>
      </c>
      <c r="I2721" s="1">
        <v>0</v>
      </c>
      <c r="J2721" s="5">
        <v>7.7546296296296304E-4</v>
      </c>
      <c r="K2721">
        <v>0</v>
      </c>
      <c r="L2721" s="6"/>
      <c r="M2721" s="6" t="str">
        <f>IFERROR(VLOOKUP(G2721,TCD!$A$4:$C$362,3,FALSE),"Commune de ramassage")</f>
        <v>Commune de ramassage</v>
      </c>
      <c r="N2721">
        <v>325</v>
      </c>
    </row>
    <row r="2722" spans="1:14" x14ac:dyDescent="0.3">
      <c r="A2722">
        <f t="shared" si="169"/>
        <v>2721</v>
      </c>
      <c r="B2722">
        <v>354017116483021</v>
      </c>
      <c r="C2722" t="s">
        <v>29</v>
      </c>
      <c r="D2722" s="3">
        <v>44636.37027777778</v>
      </c>
      <c r="E2722" s="4">
        <f t="shared" si="168"/>
        <v>44636.37027777778</v>
      </c>
      <c r="F2722" s="1" t="s">
        <v>25</v>
      </c>
      <c r="G2722" s="11" t="str">
        <f t="shared" si="170"/>
        <v>69099 44636,4</v>
      </c>
      <c r="H2722" s="11" t="str">
        <f t="shared" si="171"/>
        <v>Dans la commune</v>
      </c>
      <c r="I2722" s="1">
        <v>0</v>
      </c>
      <c r="J2722" s="5">
        <v>1.8634259259259261E-3</v>
      </c>
      <c r="K2722">
        <v>1.3470000000000001E-3</v>
      </c>
      <c r="L2722" s="6"/>
      <c r="M2722" s="6" t="str">
        <f>IFERROR(VLOOKUP(G2722,TCD!$A$4:$C$362,3,FALSE),"Commune de ramassage")</f>
        <v>Commune de ramassage</v>
      </c>
      <c r="N2722">
        <v>326</v>
      </c>
    </row>
    <row r="2723" spans="1:14" x14ac:dyDescent="0.3">
      <c r="A2723">
        <f t="shared" si="169"/>
        <v>2722</v>
      </c>
      <c r="B2723">
        <v>354017116483021</v>
      </c>
      <c r="C2723" t="s">
        <v>29</v>
      </c>
      <c r="D2723" s="3">
        <v>44636.372141203705</v>
      </c>
      <c r="E2723" s="4">
        <f t="shared" si="168"/>
        <v>44636.372141203705</v>
      </c>
      <c r="F2723" s="1" t="s">
        <v>25</v>
      </c>
      <c r="G2723" s="11" t="str">
        <f t="shared" si="170"/>
        <v>69099 44636,4</v>
      </c>
      <c r="H2723" s="11" t="str">
        <f t="shared" si="171"/>
        <v>Dans la commune</v>
      </c>
      <c r="I2723" s="1">
        <v>16</v>
      </c>
      <c r="J2723" s="5">
        <v>1.1574074074074073E-5</v>
      </c>
      <c r="K2723">
        <v>-2.9E-5</v>
      </c>
      <c r="L2723" s="6"/>
      <c r="M2723" s="6" t="str">
        <f>IFERROR(VLOOKUP(G2723,TCD!$A$4:$C$362,3,FALSE),"Commune de ramassage")</f>
        <v>Commune de ramassage</v>
      </c>
      <c r="N2723">
        <v>327</v>
      </c>
    </row>
    <row r="2724" spans="1:14" x14ac:dyDescent="0.3">
      <c r="A2724">
        <f t="shared" si="169"/>
        <v>2723</v>
      </c>
      <c r="B2724">
        <v>354017116483021</v>
      </c>
      <c r="C2724" t="s">
        <v>29</v>
      </c>
      <c r="D2724" s="3">
        <v>44636.372152777774</v>
      </c>
      <c r="E2724" s="4">
        <f t="shared" si="168"/>
        <v>44636.372152777774</v>
      </c>
      <c r="F2724" s="1" t="s">
        <v>25</v>
      </c>
      <c r="G2724" s="11" t="str">
        <f t="shared" si="170"/>
        <v>69099 44636,4</v>
      </c>
      <c r="H2724" s="11" t="str">
        <f t="shared" si="171"/>
        <v>Dans la commune</v>
      </c>
      <c r="I2724" s="1">
        <v>16</v>
      </c>
      <c r="J2724" s="5">
        <v>3.4722222222222222E-5</v>
      </c>
      <c r="K2724">
        <v>-9.2999999999999997E-5</v>
      </c>
      <c r="L2724" s="6"/>
      <c r="M2724" s="6" t="str">
        <f>IFERROR(VLOOKUP(G2724,TCD!$A$4:$C$362,3,FALSE),"Commune de ramassage")</f>
        <v>Commune de ramassage</v>
      </c>
      <c r="N2724">
        <v>328</v>
      </c>
    </row>
    <row r="2725" spans="1:14" x14ac:dyDescent="0.3">
      <c r="A2725">
        <f t="shared" si="169"/>
        <v>2724</v>
      </c>
      <c r="B2725">
        <v>354017116483021</v>
      </c>
      <c r="C2725" t="s">
        <v>29</v>
      </c>
      <c r="D2725" s="3">
        <v>44636.372187499997</v>
      </c>
      <c r="E2725" s="4">
        <f t="shared" si="168"/>
        <v>44636.372187499997</v>
      </c>
      <c r="F2725" s="1" t="s">
        <v>25</v>
      </c>
      <c r="G2725" s="11" t="str">
        <f t="shared" si="170"/>
        <v>69099 44636,4</v>
      </c>
      <c r="H2725" s="11" t="str">
        <f t="shared" si="171"/>
        <v>Dans la commune</v>
      </c>
      <c r="I2725" s="1">
        <v>14</v>
      </c>
      <c r="J2725" s="5">
        <v>2.3148148148148147E-5</v>
      </c>
      <c r="K2725">
        <v>-8.2000000000000001E-5</v>
      </c>
      <c r="L2725" s="6"/>
      <c r="M2725" s="6" t="str">
        <f>IFERROR(VLOOKUP(G2725,TCD!$A$4:$C$362,3,FALSE),"Commune de ramassage")</f>
        <v>Commune de ramassage</v>
      </c>
      <c r="N2725">
        <v>329</v>
      </c>
    </row>
    <row r="2726" spans="1:14" x14ac:dyDescent="0.3">
      <c r="A2726">
        <f t="shared" si="169"/>
        <v>2725</v>
      </c>
      <c r="B2726">
        <v>354017116483021</v>
      </c>
      <c r="C2726" t="s">
        <v>29</v>
      </c>
      <c r="D2726" s="3">
        <v>44636.372210648151</v>
      </c>
      <c r="E2726" s="4">
        <f t="shared" si="168"/>
        <v>44636.372210648151</v>
      </c>
      <c r="F2726" s="1" t="s">
        <v>25</v>
      </c>
      <c r="G2726" s="11" t="str">
        <f t="shared" si="170"/>
        <v>69099 44636,4</v>
      </c>
      <c r="H2726" s="11" t="str">
        <f t="shared" si="171"/>
        <v>Dans la commune</v>
      </c>
      <c r="I2726" s="1">
        <v>14</v>
      </c>
      <c r="J2726" s="5">
        <v>1.273148148148148E-4</v>
      </c>
      <c r="K2726">
        <v>-3.4000000000000002E-4</v>
      </c>
      <c r="L2726" s="6"/>
      <c r="M2726" s="6" t="str">
        <f>IFERROR(VLOOKUP(G2726,TCD!$A$4:$C$362,3,FALSE),"Commune de ramassage")</f>
        <v>Commune de ramassage</v>
      </c>
      <c r="N2726">
        <v>330</v>
      </c>
    </row>
    <row r="2727" spans="1:14" x14ac:dyDescent="0.3">
      <c r="A2727">
        <f t="shared" si="169"/>
        <v>2726</v>
      </c>
      <c r="B2727">
        <v>354017116483021</v>
      </c>
      <c r="C2727" t="s">
        <v>29</v>
      </c>
      <c r="D2727" s="3">
        <v>44636.372337962966</v>
      </c>
      <c r="E2727" s="4">
        <f t="shared" si="168"/>
        <v>44636.372337962966</v>
      </c>
      <c r="F2727" s="1" t="s">
        <v>25</v>
      </c>
      <c r="G2727" s="11" t="str">
        <f t="shared" si="170"/>
        <v>69099 44636,4</v>
      </c>
      <c r="H2727" s="11" t="str">
        <f t="shared" si="171"/>
        <v>Dans la commune</v>
      </c>
      <c r="I2727" s="1">
        <v>14</v>
      </c>
      <c r="J2727" s="5">
        <v>8.449074074074075E-4</v>
      </c>
      <c r="K2727">
        <v>-1.26E-4</v>
      </c>
      <c r="L2727" s="6"/>
      <c r="M2727" s="6" t="str">
        <f>IFERROR(VLOOKUP(G2727,TCD!$A$4:$C$362,3,FALSE),"Commune de ramassage")</f>
        <v>Commune de ramassage</v>
      </c>
      <c r="N2727">
        <v>331</v>
      </c>
    </row>
    <row r="2728" spans="1:14" x14ac:dyDescent="0.3">
      <c r="A2728">
        <f t="shared" si="169"/>
        <v>2727</v>
      </c>
      <c r="B2728">
        <v>354017116483021</v>
      </c>
      <c r="C2728" t="s">
        <v>29</v>
      </c>
      <c r="D2728" s="3">
        <v>44636.373182870368</v>
      </c>
      <c r="E2728" s="4">
        <f t="shared" si="168"/>
        <v>44636.373182870368</v>
      </c>
      <c r="F2728" s="1" t="s">
        <v>25</v>
      </c>
      <c r="G2728" s="11" t="str">
        <f t="shared" si="170"/>
        <v>69099 44636,4</v>
      </c>
      <c r="H2728" s="11" t="str">
        <f t="shared" si="171"/>
        <v>Dans la commune</v>
      </c>
      <c r="I2728" s="1">
        <v>0</v>
      </c>
      <c r="J2728" s="5">
        <v>7.7546296296296304E-4</v>
      </c>
      <c r="K2728">
        <v>-6.9999999999999994E-5</v>
      </c>
      <c r="L2728" s="6"/>
      <c r="M2728" s="6" t="str">
        <f>IFERROR(VLOOKUP(G2728,TCD!$A$4:$C$362,3,FALSE),"Commune de ramassage")</f>
        <v>Commune de ramassage</v>
      </c>
      <c r="N2728">
        <v>332</v>
      </c>
    </row>
    <row r="2729" spans="1:14" x14ac:dyDescent="0.3">
      <c r="A2729">
        <f t="shared" si="169"/>
        <v>2728</v>
      </c>
      <c r="B2729">
        <v>354017116483021</v>
      </c>
      <c r="C2729" t="s">
        <v>29</v>
      </c>
      <c r="D2729" s="3">
        <v>44636.37395833333</v>
      </c>
      <c r="E2729" s="4">
        <f t="shared" si="168"/>
        <v>44636.37395833333</v>
      </c>
      <c r="F2729" s="1" t="s">
        <v>25</v>
      </c>
      <c r="G2729" s="11" t="str">
        <f t="shared" si="170"/>
        <v>69099 44636,4</v>
      </c>
      <c r="H2729" s="11" t="str">
        <f t="shared" si="171"/>
        <v>Dans la commune</v>
      </c>
      <c r="I2729" s="1">
        <v>18</v>
      </c>
      <c r="J2729" s="5">
        <v>1.7361111111111112E-4</v>
      </c>
      <c r="K2729">
        <v>7.1500000000000003E-4</v>
      </c>
      <c r="L2729" s="6"/>
      <c r="M2729" s="6" t="str">
        <f>IFERROR(VLOOKUP(G2729,TCD!$A$4:$C$362,3,FALSE),"Commune de ramassage")</f>
        <v>Commune de ramassage</v>
      </c>
      <c r="N2729">
        <v>333</v>
      </c>
    </row>
    <row r="2730" spans="1:14" x14ac:dyDescent="0.3">
      <c r="A2730">
        <f t="shared" si="169"/>
        <v>2729</v>
      </c>
      <c r="B2730">
        <v>354017116483021</v>
      </c>
      <c r="C2730" t="s">
        <v>29</v>
      </c>
      <c r="D2730" s="3">
        <v>44636.374131944445</v>
      </c>
      <c r="E2730" s="4">
        <f t="shared" si="168"/>
        <v>44636.374131944445</v>
      </c>
      <c r="F2730" s="1" t="s">
        <v>25</v>
      </c>
      <c r="G2730" s="11" t="str">
        <f t="shared" si="170"/>
        <v>69099 44636,4</v>
      </c>
      <c r="H2730" s="11" t="str">
        <f t="shared" si="171"/>
        <v>Dans la commune</v>
      </c>
      <c r="I2730" s="1">
        <v>18</v>
      </c>
      <c r="J2730" s="5">
        <v>1.1458333333333333E-3</v>
      </c>
      <c r="K2730">
        <v>1.578E-3</v>
      </c>
      <c r="L2730" s="6"/>
      <c r="M2730" s="6" t="str">
        <f>IFERROR(VLOOKUP(G2730,TCD!$A$4:$C$362,3,FALSE),"Commune de ramassage")</f>
        <v>Commune de ramassage</v>
      </c>
      <c r="N2730">
        <v>334</v>
      </c>
    </row>
    <row r="2731" spans="1:14" x14ac:dyDescent="0.3">
      <c r="A2731">
        <f t="shared" si="169"/>
        <v>2730</v>
      </c>
      <c r="B2731">
        <v>354017116483021</v>
      </c>
      <c r="C2731" t="s">
        <v>29</v>
      </c>
      <c r="D2731" s="3">
        <v>44636.375277777777</v>
      </c>
      <c r="E2731" s="4">
        <f t="shared" si="168"/>
        <v>44636.375277777777</v>
      </c>
      <c r="F2731" s="1" t="s">
        <v>25</v>
      </c>
      <c r="G2731" s="11" t="str">
        <f t="shared" si="170"/>
        <v>69099 44636,4</v>
      </c>
      <c r="H2731" s="11" t="str">
        <f t="shared" si="171"/>
        <v>Dans la commune</v>
      </c>
      <c r="I2731" s="1">
        <v>11</v>
      </c>
      <c r="J2731" s="5">
        <v>2.3148148148148147E-5</v>
      </c>
      <c r="K2731">
        <v>3.4999999999999997E-5</v>
      </c>
      <c r="L2731" s="6"/>
      <c r="M2731" s="6" t="str">
        <f>IFERROR(VLOOKUP(G2731,TCD!$A$4:$C$362,3,FALSE),"Commune de ramassage")</f>
        <v>Commune de ramassage</v>
      </c>
      <c r="N2731">
        <v>335</v>
      </c>
    </row>
    <row r="2732" spans="1:14" x14ac:dyDescent="0.3">
      <c r="A2732">
        <f t="shared" si="169"/>
        <v>2731</v>
      </c>
      <c r="B2732">
        <v>354017116483021</v>
      </c>
      <c r="C2732" t="s">
        <v>29</v>
      </c>
      <c r="D2732" s="3">
        <v>44636.375300925924</v>
      </c>
      <c r="E2732" s="4">
        <f t="shared" si="168"/>
        <v>44636.375300925924</v>
      </c>
      <c r="F2732" s="1" t="s">
        <v>25</v>
      </c>
      <c r="G2732" s="11" t="str">
        <f t="shared" si="170"/>
        <v>69099 44636,4</v>
      </c>
      <c r="H2732" s="11" t="str">
        <f t="shared" si="171"/>
        <v>Dans la commune</v>
      </c>
      <c r="I2732" s="1">
        <v>12</v>
      </c>
      <c r="J2732" s="5">
        <v>2.8935185185185189E-4</v>
      </c>
      <c r="K2732">
        <v>1.7000000000000001E-4</v>
      </c>
      <c r="L2732" s="6"/>
      <c r="M2732" s="6" t="str">
        <f>IFERROR(VLOOKUP(G2732,TCD!$A$4:$C$362,3,FALSE),"Commune de ramassage")</f>
        <v>Commune de ramassage</v>
      </c>
      <c r="N2732">
        <v>336</v>
      </c>
    </row>
    <row r="2733" spans="1:14" x14ac:dyDescent="0.3">
      <c r="A2733">
        <f t="shared" si="169"/>
        <v>2732</v>
      </c>
      <c r="B2733">
        <v>354017116483021</v>
      </c>
      <c r="C2733" t="s">
        <v>29</v>
      </c>
      <c r="D2733" s="3">
        <v>44636.375590277778</v>
      </c>
      <c r="E2733" s="4">
        <f t="shared" si="168"/>
        <v>44636.375590277778</v>
      </c>
      <c r="F2733" s="1" t="s">
        <v>25</v>
      </c>
      <c r="G2733" s="11" t="str">
        <f t="shared" si="170"/>
        <v>69099 44636,4</v>
      </c>
      <c r="H2733" s="11" t="str">
        <f t="shared" si="171"/>
        <v>Dans la commune</v>
      </c>
      <c r="I2733" s="1">
        <v>8</v>
      </c>
      <c r="J2733" s="5">
        <v>2.3148148148148147E-5</v>
      </c>
      <c r="K2733">
        <v>4.5199999999999998E-4</v>
      </c>
      <c r="L2733" s="6"/>
      <c r="M2733" s="6" t="str">
        <f>IFERROR(VLOOKUP(G2733,TCD!$A$4:$C$362,3,FALSE),"Commune de ramassage")</f>
        <v>Commune de ramassage</v>
      </c>
      <c r="N2733">
        <v>337</v>
      </c>
    </row>
    <row r="2734" spans="1:14" x14ac:dyDescent="0.3">
      <c r="A2734">
        <f t="shared" si="169"/>
        <v>2733</v>
      </c>
      <c r="B2734">
        <v>354017116483021</v>
      </c>
      <c r="C2734" t="s">
        <v>29</v>
      </c>
      <c r="D2734" s="3">
        <v>44636.375613425924</v>
      </c>
      <c r="E2734" s="4">
        <f t="shared" si="168"/>
        <v>44636.375613425924</v>
      </c>
      <c r="F2734" s="1" t="s">
        <v>25</v>
      </c>
      <c r="G2734" s="11" t="str">
        <f t="shared" si="170"/>
        <v>69099 44636,4</v>
      </c>
      <c r="H2734" s="11" t="str">
        <f t="shared" si="171"/>
        <v>Dans la commune</v>
      </c>
      <c r="I2734" s="1">
        <v>14</v>
      </c>
      <c r="J2734" s="5">
        <v>1.6203703703703703E-4</v>
      </c>
      <c r="K2734">
        <v>4.3800000000000002E-4</v>
      </c>
      <c r="L2734" s="6"/>
      <c r="M2734" s="6" t="str">
        <f>IFERROR(VLOOKUP(G2734,TCD!$A$4:$C$362,3,FALSE),"Commune de ramassage")</f>
        <v>Commune de ramassage</v>
      </c>
      <c r="N2734">
        <v>338</v>
      </c>
    </row>
    <row r="2735" spans="1:14" x14ac:dyDescent="0.3">
      <c r="A2735">
        <f t="shared" si="169"/>
        <v>2734</v>
      </c>
      <c r="B2735">
        <v>354017116483021</v>
      </c>
      <c r="C2735" t="s">
        <v>29</v>
      </c>
      <c r="D2735" s="3">
        <v>44636.375775462962</v>
      </c>
      <c r="E2735" s="4">
        <f t="shared" si="168"/>
        <v>44636.375775462962</v>
      </c>
      <c r="F2735" s="1" t="s">
        <v>25</v>
      </c>
      <c r="G2735" s="11" t="str">
        <f t="shared" si="170"/>
        <v>69099 44636,4</v>
      </c>
      <c r="H2735" s="11" t="str">
        <f t="shared" si="171"/>
        <v>Dans la commune</v>
      </c>
      <c r="I2735" s="1">
        <v>9</v>
      </c>
      <c r="J2735" s="5">
        <v>1.1574074074074073E-5</v>
      </c>
      <c r="K2735">
        <v>6.9999999999999994E-5</v>
      </c>
      <c r="L2735" s="6"/>
      <c r="M2735" s="6" t="str">
        <f>IFERROR(VLOOKUP(G2735,TCD!$A$4:$C$362,3,FALSE),"Commune de ramassage")</f>
        <v>Commune de ramassage</v>
      </c>
      <c r="N2735">
        <v>339</v>
      </c>
    </row>
    <row r="2736" spans="1:14" x14ac:dyDescent="0.3">
      <c r="A2736">
        <f t="shared" si="169"/>
        <v>2735</v>
      </c>
      <c r="B2736">
        <v>354017116483021</v>
      </c>
      <c r="C2736" t="s">
        <v>29</v>
      </c>
      <c r="D2736" s="3">
        <v>44636.375787037039</v>
      </c>
      <c r="E2736" s="4">
        <f t="shared" si="168"/>
        <v>44636.375787037039</v>
      </c>
      <c r="F2736" s="1" t="s">
        <v>25</v>
      </c>
      <c r="G2736" s="11" t="str">
        <f t="shared" si="170"/>
        <v>69099 44636,4</v>
      </c>
      <c r="H2736" s="11" t="str">
        <f t="shared" si="171"/>
        <v>Dans la commune</v>
      </c>
      <c r="I2736" s="1">
        <v>7</v>
      </c>
      <c r="J2736" s="5">
        <v>6.4814814814814813E-4</v>
      </c>
      <c r="K2736">
        <v>-3.0000000000000001E-6</v>
      </c>
      <c r="L2736" s="6"/>
      <c r="M2736" s="6" t="str">
        <f>IFERROR(VLOOKUP(G2736,TCD!$A$4:$C$362,3,FALSE),"Commune de ramassage")</f>
        <v>Commune de ramassage</v>
      </c>
      <c r="N2736">
        <v>340</v>
      </c>
    </row>
    <row r="2737" spans="1:14" x14ac:dyDescent="0.3">
      <c r="A2737">
        <f t="shared" si="169"/>
        <v>2736</v>
      </c>
      <c r="B2737">
        <v>354017116483021</v>
      </c>
      <c r="C2737" t="s">
        <v>29</v>
      </c>
      <c r="D2737" s="3">
        <v>44636.376435185186</v>
      </c>
      <c r="E2737" s="4">
        <f t="shared" si="168"/>
        <v>44636.376435185186</v>
      </c>
      <c r="F2737" s="1" t="s">
        <v>25</v>
      </c>
      <c r="G2737" s="11" t="str">
        <f t="shared" si="170"/>
        <v>69099 44636,4</v>
      </c>
      <c r="H2737" s="11" t="str">
        <f t="shared" si="171"/>
        <v>Dans la commune</v>
      </c>
      <c r="I2737" s="1">
        <v>0</v>
      </c>
      <c r="J2737" s="5">
        <v>3.2407407407407406E-4</v>
      </c>
      <c r="K2737">
        <v>0</v>
      </c>
      <c r="L2737" s="6"/>
      <c r="M2737" s="6" t="str">
        <f>IFERROR(VLOOKUP(G2737,TCD!$A$4:$C$362,3,FALSE),"Commune de ramassage")</f>
        <v>Commune de ramassage</v>
      </c>
      <c r="N2737">
        <v>341</v>
      </c>
    </row>
    <row r="2738" spans="1:14" x14ac:dyDescent="0.3">
      <c r="A2738">
        <f t="shared" si="169"/>
        <v>2737</v>
      </c>
      <c r="B2738">
        <v>354017116483021</v>
      </c>
      <c r="C2738" t="s">
        <v>29</v>
      </c>
      <c r="D2738" s="3">
        <v>44636.376759259256</v>
      </c>
      <c r="E2738" s="4">
        <f t="shared" si="168"/>
        <v>44636.376759259256</v>
      </c>
      <c r="F2738" s="1" t="s">
        <v>25</v>
      </c>
      <c r="G2738" s="11" t="str">
        <f t="shared" si="170"/>
        <v>69099 44636,4</v>
      </c>
      <c r="H2738" s="11" t="str">
        <f t="shared" si="171"/>
        <v>Dans la commune</v>
      </c>
      <c r="I2738" s="1">
        <v>0</v>
      </c>
      <c r="J2738" s="5">
        <v>1.1689814814814816E-3</v>
      </c>
      <c r="K2738">
        <v>1.0000000000000001E-5</v>
      </c>
      <c r="L2738" s="6"/>
      <c r="M2738" s="6" t="str">
        <f>IFERROR(VLOOKUP(G2738,TCD!$A$4:$C$362,3,FALSE),"Commune de ramassage")</f>
        <v>Commune de ramassage</v>
      </c>
      <c r="N2738">
        <v>342</v>
      </c>
    </row>
    <row r="2739" spans="1:14" x14ac:dyDescent="0.3">
      <c r="A2739">
        <f t="shared" si="169"/>
        <v>2738</v>
      </c>
      <c r="B2739">
        <v>354017116483021</v>
      </c>
      <c r="C2739" t="s">
        <v>29</v>
      </c>
      <c r="D2739" s="3">
        <v>44636.377928240741</v>
      </c>
      <c r="E2739" s="4">
        <f t="shared" si="168"/>
        <v>44636.377928240741</v>
      </c>
      <c r="F2739" s="1" t="s">
        <v>25</v>
      </c>
      <c r="G2739" s="11" t="str">
        <f t="shared" si="170"/>
        <v>69099 44636,4</v>
      </c>
      <c r="H2739" s="11" t="str">
        <f t="shared" si="171"/>
        <v>Dans la commune</v>
      </c>
      <c r="I2739" s="1">
        <v>0</v>
      </c>
      <c r="J2739" s="5">
        <v>1.0416666666666667E-4</v>
      </c>
      <c r="K2739">
        <v>0</v>
      </c>
      <c r="L2739" s="6"/>
      <c r="M2739" s="6" t="str">
        <f>IFERROR(VLOOKUP(G2739,TCD!$A$4:$C$362,3,FALSE),"Commune de ramassage")</f>
        <v>Commune de ramassage</v>
      </c>
      <c r="N2739">
        <v>343</v>
      </c>
    </row>
    <row r="2740" spans="1:14" x14ac:dyDescent="0.3">
      <c r="A2740">
        <f t="shared" si="169"/>
        <v>2739</v>
      </c>
      <c r="B2740">
        <v>354017116483021</v>
      </c>
      <c r="C2740" t="s">
        <v>29</v>
      </c>
      <c r="D2740" s="3">
        <v>44636.378032407411</v>
      </c>
      <c r="E2740" s="4">
        <f t="shared" si="168"/>
        <v>44636.378032407411</v>
      </c>
      <c r="F2740" s="1" t="s">
        <v>25</v>
      </c>
      <c r="G2740" s="11" t="str">
        <f t="shared" si="170"/>
        <v>69099 44636,4</v>
      </c>
      <c r="H2740" s="11" t="str">
        <f t="shared" si="171"/>
        <v>Dans la commune</v>
      </c>
      <c r="I2740" s="1">
        <v>0</v>
      </c>
      <c r="J2740" s="5">
        <v>1.3958333333333335E-2</v>
      </c>
      <c r="K2740">
        <v>-3.6999999999999998E-5</v>
      </c>
      <c r="L2740" s="6"/>
      <c r="M2740" s="6" t="str">
        <f>IFERROR(VLOOKUP(G2740,TCD!$A$4:$C$362,3,FALSE),"Commune de ramassage")</f>
        <v>Commune de ramassage</v>
      </c>
      <c r="N2740">
        <v>344</v>
      </c>
    </row>
    <row r="2741" spans="1:14" x14ac:dyDescent="0.3">
      <c r="A2741">
        <f t="shared" si="169"/>
        <v>2740</v>
      </c>
      <c r="B2741">
        <v>354017116483021</v>
      </c>
      <c r="C2741" t="s">
        <v>29</v>
      </c>
      <c r="D2741" s="3">
        <v>44636.39199074074</v>
      </c>
      <c r="E2741" s="4">
        <f t="shared" si="168"/>
        <v>44636.39199074074</v>
      </c>
      <c r="F2741" s="1" t="s">
        <v>25</v>
      </c>
      <c r="G2741" s="11" t="str">
        <f t="shared" si="170"/>
        <v>69099 44636,4</v>
      </c>
      <c r="H2741" s="11" t="str">
        <f t="shared" si="171"/>
        <v>Dans la commune</v>
      </c>
      <c r="I2741" s="1">
        <v>7</v>
      </c>
      <c r="J2741" s="5">
        <v>6.9444444444444444E-5</v>
      </c>
      <c r="K2741">
        <v>4.6999999999999997E-5</v>
      </c>
      <c r="L2741" s="6"/>
      <c r="M2741" s="6" t="str">
        <f>IFERROR(VLOOKUP(G2741,TCD!$A$4:$C$362,3,FALSE),"Commune de ramassage")</f>
        <v>Commune de ramassage</v>
      </c>
      <c r="N2741">
        <v>345</v>
      </c>
    </row>
    <row r="2742" spans="1:14" x14ac:dyDescent="0.3">
      <c r="A2742">
        <f t="shared" si="169"/>
        <v>2741</v>
      </c>
      <c r="B2742">
        <v>354017116483021</v>
      </c>
      <c r="C2742" t="s">
        <v>29</v>
      </c>
      <c r="D2742" s="3">
        <v>44636.392060185186</v>
      </c>
      <c r="E2742" s="4">
        <f t="shared" si="168"/>
        <v>44636.392060185186</v>
      </c>
      <c r="F2742" s="1" t="s">
        <v>25</v>
      </c>
      <c r="G2742" s="11" t="str">
        <f t="shared" si="170"/>
        <v>69099 44636,4</v>
      </c>
      <c r="H2742" s="11" t="str">
        <f t="shared" si="171"/>
        <v>Dans la commune</v>
      </c>
      <c r="I2742" s="1">
        <v>11</v>
      </c>
      <c r="J2742" s="5">
        <v>2.3148148148148147E-5</v>
      </c>
      <c r="K2742">
        <v>5.3000000000000001E-5</v>
      </c>
      <c r="L2742" s="6"/>
      <c r="M2742" s="6" t="str">
        <f>IFERROR(VLOOKUP(G2742,TCD!$A$4:$C$362,3,FALSE),"Commune de ramassage")</f>
        <v>Commune de ramassage</v>
      </c>
      <c r="N2742">
        <v>346</v>
      </c>
    </row>
    <row r="2743" spans="1:14" x14ac:dyDescent="0.3">
      <c r="A2743">
        <f t="shared" si="169"/>
        <v>2742</v>
      </c>
      <c r="B2743">
        <v>354017116483021</v>
      </c>
      <c r="C2743" t="s">
        <v>29</v>
      </c>
      <c r="D2743" s="3">
        <v>44636.392083333332</v>
      </c>
      <c r="E2743" s="4">
        <f t="shared" si="168"/>
        <v>44636.392083333332</v>
      </c>
      <c r="F2743" s="1" t="s">
        <v>25</v>
      </c>
      <c r="G2743" s="11" t="str">
        <f t="shared" si="170"/>
        <v>69099 44636,4</v>
      </c>
      <c r="H2743" s="11" t="str">
        <f t="shared" si="171"/>
        <v>Dans la commune</v>
      </c>
      <c r="I2743" s="1">
        <v>6</v>
      </c>
      <c r="J2743" s="5">
        <v>3.2407407407407406E-4</v>
      </c>
      <c r="K2743">
        <v>6.0000000000000002E-5</v>
      </c>
      <c r="L2743" s="6"/>
      <c r="M2743" s="6" t="str">
        <f>IFERROR(VLOOKUP(G2743,TCD!$A$4:$C$362,3,FALSE),"Commune de ramassage")</f>
        <v>Commune de ramassage</v>
      </c>
      <c r="N2743">
        <v>347</v>
      </c>
    </row>
    <row r="2744" spans="1:14" x14ac:dyDescent="0.3">
      <c r="A2744">
        <f t="shared" si="169"/>
        <v>2743</v>
      </c>
      <c r="B2744">
        <v>354017116483021</v>
      </c>
      <c r="C2744" t="s">
        <v>29</v>
      </c>
      <c r="D2744" s="3">
        <v>44636.392407407409</v>
      </c>
      <c r="E2744" s="4">
        <f t="shared" si="168"/>
        <v>44636.392407407409</v>
      </c>
      <c r="F2744" s="1" t="s">
        <v>25</v>
      </c>
      <c r="G2744" s="11" t="str">
        <f t="shared" si="170"/>
        <v>69099 44636,4</v>
      </c>
      <c r="H2744" s="11" t="str">
        <f t="shared" si="171"/>
        <v>Dans la commune</v>
      </c>
      <c r="I2744" s="1">
        <v>8</v>
      </c>
      <c r="J2744" s="5">
        <v>3.8194444444444446E-4</v>
      </c>
      <c r="K2744">
        <v>-5.6700000000000001E-4</v>
      </c>
      <c r="L2744" s="6"/>
      <c r="M2744" s="6" t="str">
        <f>IFERROR(VLOOKUP(G2744,TCD!$A$4:$C$362,3,FALSE),"Commune de ramassage")</f>
        <v>Commune de ramassage</v>
      </c>
      <c r="N2744">
        <v>348</v>
      </c>
    </row>
    <row r="2745" spans="1:14" x14ac:dyDescent="0.3">
      <c r="A2745">
        <f t="shared" si="169"/>
        <v>2744</v>
      </c>
      <c r="B2745">
        <v>354017116483021</v>
      </c>
      <c r="C2745" t="s">
        <v>29</v>
      </c>
      <c r="D2745" s="3">
        <v>44636.392789351848</v>
      </c>
      <c r="E2745" s="4">
        <f t="shared" si="168"/>
        <v>44636.392789351848</v>
      </c>
      <c r="F2745" s="1" t="s">
        <v>25</v>
      </c>
      <c r="G2745" s="11" t="str">
        <f t="shared" si="170"/>
        <v>69099 44636,4</v>
      </c>
      <c r="H2745" s="11" t="str">
        <f t="shared" si="171"/>
        <v>Dans la commune</v>
      </c>
      <c r="I2745" s="1">
        <v>10</v>
      </c>
      <c r="J2745" s="5">
        <v>1.273148148148148E-4</v>
      </c>
      <c r="K2745">
        <v>1.0000000000000001E-5</v>
      </c>
      <c r="L2745" s="6"/>
      <c r="M2745" s="6" t="str">
        <f>IFERROR(VLOOKUP(G2745,TCD!$A$4:$C$362,3,FALSE),"Commune de ramassage")</f>
        <v>Commune de ramassage</v>
      </c>
      <c r="N2745">
        <v>349</v>
      </c>
    </row>
    <row r="2746" spans="1:14" x14ac:dyDescent="0.3">
      <c r="A2746">
        <f t="shared" si="169"/>
        <v>2745</v>
      </c>
      <c r="B2746">
        <v>354017116483021</v>
      </c>
      <c r="C2746" t="s">
        <v>29</v>
      </c>
      <c r="D2746" s="3">
        <v>44636.392916666664</v>
      </c>
      <c r="E2746" s="4">
        <f t="shared" si="168"/>
        <v>44636.392916666664</v>
      </c>
      <c r="F2746" s="1" t="s">
        <v>25</v>
      </c>
      <c r="G2746" s="11" t="str">
        <f t="shared" si="170"/>
        <v>69099 44636,4</v>
      </c>
      <c r="H2746" s="11" t="str">
        <f t="shared" si="171"/>
        <v>Dans la commune</v>
      </c>
      <c r="I2746" s="1">
        <v>12</v>
      </c>
      <c r="J2746" s="5">
        <v>1.0763888888888889E-3</v>
      </c>
      <c r="K2746">
        <v>1.377E-3</v>
      </c>
      <c r="L2746" s="6"/>
      <c r="M2746" s="6" t="str">
        <f>IFERROR(VLOOKUP(G2746,TCD!$A$4:$C$362,3,FALSE),"Commune de ramassage")</f>
        <v>Commune de ramassage</v>
      </c>
      <c r="N2746">
        <v>350</v>
      </c>
    </row>
    <row r="2747" spans="1:14" x14ac:dyDescent="0.3">
      <c r="A2747">
        <f t="shared" si="169"/>
        <v>2746</v>
      </c>
      <c r="B2747">
        <v>354017116483021</v>
      </c>
      <c r="C2747" t="s">
        <v>29</v>
      </c>
      <c r="D2747" s="3">
        <v>44636.393993055557</v>
      </c>
      <c r="E2747" s="4">
        <f t="shared" si="168"/>
        <v>44636.393993055557</v>
      </c>
      <c r="F2747" s="1" t="s">
        <v>25</v>
      </c>
      <c r="G2747" s="11" t="str">
        <f t="shared" si="170"/>
        <v>69099 44636,4</v>
      </c>
      <c r="H2747" s="11" t="str">
        <f t="shared" si="171"/>
        <v>Dans la commune</v>
      </c>
      <c r="I2747" s="1">
        <v>32</v>
      </c>
      <c r="J2747" s="5">
        <v>9.2592592592592588E-5</v>
      </c>
      <c r="K2747">
        <v>5.9199999999999997E-4</v>
      </c>
      <c r="L2747" s="6"/>
      <c r="M2747" s="6" t="str">
        <f>IFERROR(VLOOKUP(G2747,TCD!$A$4:$C$362,3,FALSE),"Commune de ramassage")</f>
        <v>Commune de ramassage</v>
      </c>
      <c r="N2747">
        <v>351</v>
      </c>
    </row>
    <row r="2748" spans="1:14" x14ac:dyDescent="0.3">
      <c r="A2748">
        <f t="shared" si="169"/>
        <v>2747</v>
      </c>
      <c r="B2748">
        <v>354017116483021</v>
      </c>
      <c r="C2748" t="s">
        <v>29</v>
      </c>
      <c r="D2748" s="3">
        <v>44636.394085648149</v>
      </c>
      <c r="E2748" s="4">
        <f t="shared" si="168"/>
        <v>44636.394085648149</v>
      </c>
      <c r="F2748" s="1" t="s">
        <v>25</v>
      </c>
      <c r="G2748" s="11" t="str">
        <f t="shared" si="170"/>
        <v>69099 44636,4</v>
      </c>
      <c r="H2748" s="11" t="str">
        <f t="shared" si="171"/>
        <v>Dans la commune</v>
      </c>
      <c r="I2748" s="1">
        <v>21</v>
      </c>
      <c r="J2748" s="5">
        <v>2.3148148148148146E-4</v>
      </c>
      <c r="K2748">
        <v>1.3159999999999999E-3</v>
      </c>
      <c r="L2748" s="6"/>
      <c r="M2748" s="6" t="str">
        <f>IFERROR(VLOOKUP(G2748,TCD!$A$4:$C$362,3,FALSE),"Commune de ramassage")</f>
        <v>Commune de ramassage</v>
      </c>
      <c r="N2748">
        <v>352</v>
      </c>
    </row>
    <row r="2749" spans="1:14" x14ac:dyDescent="0.3">
      <c r="A2749">
        <f t="shared" si="169"/>
        <v>2748</v>
      </c>
      <c r="B2749">
        <v>354017116483021</v>
      </c>
      <c r="C2749" t="s">
        <v>29</v>
      </c>
      <c r="D2749" s="3">
        <v>44636.394317129627</v>
      </c>
      <c r="E2749" s="4">
        <f t="shared" si="168"/>
        <v>44636.394317129627</v>
      </c>
      <c r="F2749" s="1" t="s">
        <v>25</v>
      </c>
      <c r="G2749" s="11" t="str">
        <f t="shared" si="170"/>
        <v>69099 44636,4</v>
      </c>
      <c r="H2749" s="11" t="str">
        <f t="shared" si="171"/>
        <v>Dans la commune</v>
      </c>
      <c r="I2749" s="1">
        <v>19</v>
      </c>
      <c r="J2749" s="5">
        <v>3.4722222222222222E-5</v>
      </c>
      <c r="K2749">
        <v>6.9999999999999999E-6</v>
      </c>
      <c r="L2749" s="6"/>
      <c r="M2749" s="6" t="str">
        <f>IFERROR(VLOOKUP(G2749,TCD!$A$4:$C$362,3,FALSE),"Commune de ramassage")</f>
        <v>Commune de ramassage</v>
      </c>
      <c r="N2749">
        <v>353</v>
      </c>
    </row>
    <row r="2750" spans="1:14" x14ac:dyDescent="0.3">
      <c r="A2750">
        <f t="shared" si="169"/>
        <v>2749</v>
      </c>
      <c r="B2750">
        <v>354017116483021</v>
      </c>
      <c r="C2750" t="s">
        <v>29</v>
      </c>
      <c r="D2750" s="3">
        <v>44636.39435185185</v>
      </c>
      <c r="E2750" s="4">
        <f t="shared" si="168"/>
        <v>44636.39435185185</v>
      </c>
      <c r="F2750" s="1" t="s">
        <v>25</v>
      </c>
      <c r="G2750" s="11" t="str">
        <f t="shared" si="170"/>
        <v>69099 44636,4</v>
      </c>
      <c r="H2750" s="11" t="str">
        <f t="shared" si="171"/>
        <v>Dans la commune</v>
      </c>
      <c r="I2750" s="1">
        <v>17</v>
      </c>
      <c r="J2750" s="5">
        <v>2.7777777777777778E-4</v>
      </c>
      <c r="K2750">
        <v>-5.6300000000000002E-4</v>
      </c>
      <c r="L2750" s="6"/>
      <c r="M2750" s="6" t="str">
        <f>IFERROR(VLOOKUP(G2750,TCD!$A$4:$C$362,3,FALSE),"Commune de ramassage")</f>
        <v>Commune de ramassage</v>
      </c>
      <c r="N2750">
        <v>354</v>
      </c>
    </row>
    <row r="2751" spans="1:14" x14ac:dyDescent="0.3">
      <c r="A2751">
        <f t="shared" si="169"/>
        <v>2750</v>
      </c>
      <c r="B2751">
        <v>354017116483021</v>
      </c>
      <c r="C2751" t="s">
        <v>29</v>
      </c>
      <c r="D2751" s="3">
        <v>44636.394629629627</v>
      </c>
      <c r="E2751" s="4">
        <f t="shared" si="168"/>
        <v>44636.394629629627</v>
      </c>
      <c r="F2751" s="1" t="s">
        <v>25</v>
      </c>
      <c r="G2751" s="11" t="str">
        <f t="shared" si="170"/>
        <v>69099 44636,4</v>
      </c>
      <c r="H2751" s="11" t="str">
        <f t="shared" si="171"/>
        <v>Dans la commune</v>
      </c>
      <c r="I2751" s="1">
        <v>11</v>
      </c>
      <c r="J2751" s="5">
        <v>1.2384259259259258E-3</v>
      </c>
      <c r="K2751">
        <v>-5.8699999999999996E-4</v>
      </c>
      <c r="L2751" s="6"/>
      <c r="M2751" s="6" t="str">
        <f>IFERROR(VLOOKUP(G2751,TCD!$A$4:$C$362,3,FALSE),"Commune de ramassage")</f>
        <v>Commune de ramassage</v>
      </c>
      <c r="N2751">
        <v>355</v>
      </c>
    </row>
    <row r="2752" spans="1:14" x14ac:dyDescent="0.3">
      <c r="A2752">
        <f t="shared" si="169"/>
        <v>2751</v>
      </c>
      <c r="B2752">
        <v>354017116483021</v>
      </c>
      <c r="C2752" t="s">
        <v>29</v>
      </c>
      <c r="D2752" s="3">
        <v>44636.395868055559</v>
      </c>
      <c r="E2752" s="4">
        <f t="shared" si="168"/>
        <v>44636.395868055559</v>
      </c>
      <c r="F2752" s="1" t="s">
        <v>25</v>
      </c>
      <c r="G2752" s="11" t="str">
        <f t="shared" si="170"/>
        <v>69099 44636,4</v>
      </c>
      <c r="H2752" s="11" t="str">
        <f t="shared" si="171"/>
        <v>Dans la commune</v>
      </c>
      <c r="I2752" s="1">
        <v>15</v>
      </c>
      <c r="J2752" s="5">
        <v>3.5879629629629635E-4</v>
      </c>
      <c r="K2752">
        <v>5.8699999999999996E-4</v>
      </c>
      <c r="L2752" s="6"/>
      <c r="M2752" s="6" t="str">
        <f>IFERROR(VLOOKUP(G2752,TCD!$A$4:$C$362,3,FALSE),"Commune de ramassage")</f>
        <v>Commune de ramassage</v>
      </c>
      <c r="N2752">
        <v>356</v>
      </c>
    </row>
    <row r="2753" spans="1:14" x14ac:dyDescent="0.3">
      <c r="A2753">
        <f t="shared" si="169"/>
        <v>2752</v>
      </c>
      <c r="B2753">
        <v>354017116483021</v>
      </c>
      <c r="C2753" t="s">
        <v>29</v>
      </c>
      <c r="D2753" s="3">
        <v>44636.396226851852</v>
      </c>
      <c r="E2753" s="4">
        <f t="shared" si="168"/>
        <v>44636.396226851852</v>
      </c>
      <c r="F2753" s="1" t="s">
        <v>25</v>
      </c>
      <c r="G2753" s="11" t="str">
        <f t="shared" si="170"/>
        <v>69099 44636,4</v>
      </c>
      <c r="H2753" s="11" t="str">
        <f t="shared" si="171"/>
        <v>Dans la commune</v>
      </c>
      <c r="I2753" s="1">
        <v>10</v>
      </c>
      <c r="J2753" s="5">
        <v>3.2407407407407406E-4</v>
      </c>
      <c r="K2753">
        <v>-5.1999999999999997E-5</v>
      </c>
      <c r="L2753" s="6"/>
      <c r="M2753" s="6" t="str">
        <f>IFERROR(VLOOKUP(G2753,TCD!$A$4:$C$362,3,FALSE),"Commune de ramassage")</f>
        <v>Commune de ramassage</v>
      </c>
      <c r="N2753">
        <v>357</v>
      </c>
    </row>
    <row r="2754" spans="1:14" x14ac:dyDescent="0.3">
      <c r="A2754">
        <f t="shared" si="169"/>
        <v>2753</v>
      </c>
      <c r="B2754">
        <v>354017116483021</v>
      </c>
      <c r="C2754" t="s">
        <v>29</v>
      </c>
      <c r="D2754" s="3">
        <v>44636.396550925929</v>
      </c>
      <c r="E2754" s="4">
        <f t="shared" ref="E2754:E2817" si="172">D2754</f>
        <v>44636.396550925929</v>
      </c>
      <c r="F2754" s="1" t="s">
        <v>25</v>
      </c>
      <c r="G2754" s="11" t="str">
        <f t="shared" si="170"/>
        <v>69099 44636,4</v>
      </c>
      <c r="H2754" s="11" t="str">
        <f t="shared" si="171"/>
        <v>Dans la commune</v>
      </c>
      <c r="I2754" s="1">
        <v>17</v>
      </c>
      <c r="J2754" s="5">
        <v>5.7870370370370366E-5</v>
      </c>
      <c r="K2754">
        <v>2.1800000000000001E-4</v>
      </c>
      <c r="L2754" s="6"/>
      <c r="M2754" s="6" t="str">
        <f>IFERROR(VLOOKUP(G2754,TCD!$A$4:$C$362,3,FALSE),"Commune de ramassage")</f>
        <v>Commune de ramassage</v>
      </c>
      <c r="N2754">
        <v>358</v>
      </c>
    </row>
    <row r="2755" spans="1:14" x14ac:dyDescent="0.3">
      <c r="A2755">
        <f t="shared" ref="A2755:A2818" si="173">A2754+1</f>
        <v>2754</v>
      </c>
      <c r="B2755">
        <v>354017116483021</v>
      </c>
      <c r="C2755" t="s">
        <v>29</v>
      </c>
      <c r="D2755" s="3">
        <v>44636.396608796298</v>
      </c>
      <c r="E2755" s="4">
        <f t="shared" si="172"/>
        <v>44636.396608796298</v>
      </c>
      <c r="F2755" s="1" t="s">
        <v>25</v>
      </c>
      <c r="G2755" s="11" t="str">
        <f t="shared" ref="G2755:G2818" si="174">F2755&amp;" "&amp;ROUND(D2755,1)</f>
        <v>69099 44636,4</v>
      </c>
      <c r="H2755" s="11" t="str">
        <f t="shared" ref="H2755:H2818" si="175">IF(F2755=F2756,"Dans la commune","Entrée sortie")</f>
        <v>Dans la commune</v>
      </c>
      <c r="I2755" s="1">
        <v>23</v>
      </c>
      <c r="J2755" s="5">
        <v>1.6203703703703703E-4</v>
      </c>
      <c r="K2755">
        <v>6.3199999999999997E-4</v>
      </c>
      <c r="L2755" s="6"/>
      <c r="M2755" s="6" t="str">
        <f>IFERROR(VLOOKUP(G2755,TCD!$A$4:$C$362,3,FALSE),"Commune de ramassage")</f>
        <v>Commune de ramassage</v>
      </c>
      <c r="N2755">
        <v>359</v>
      </c>
    </row>
    <row r="2756" spans="1:14" x14ac:dyDescent="0.3">
      <c r="A2756">
        <f t="shared" si="173"/>
        <v>2755</v>
      </c>
      <c r="B2756">
        <v>354017116483021</v>
      </c>
      <c r="C2756" t="s">
        <v>29</v>
      </c>
      <c r="D2756" s="3">
        <v>44636.396770833337</v>
      </c>
      <c r="E2756" s="4">
        <f t="shared" si="172"/>
        <v>44636.396770833337</v>
      </c>
      <c r="F2756" s="1" t="s">
        <v>25</v>
      </c>
      <c r="G2756" s="11" t="str">
        <f t="shared" si="174"/>
        <v>69099 44636,4</v>
      </c>
      <c r="H2756" s="11" t="str">
        <f t="shared" si="175"/>
        <v>Dans la commune</v>
      </c>
      <c r="I2756" s="1">
        <v>29</v>
      </c>
      <c r="J2756" s="5">
        <v>1.273148148148148E-4</v>
      </c>
      <c r="K2756">
        <v>2.8200000000000002E-4</v>
      </c>
      <c r="L2756" s="6"/>
      <c r="M2756" s="6" t="str">
        <f>IFERROR(VLOOKUP(G2756,TCD!$A$4:$C$362,3,FALSE),"Commune de ramassage")</f>
        <v>Commune de ramassage</v>
      </c>
      <c r="N2756">
        <v>360</v>
      </c>
    </row>
    <row r="2757" spans="1:14" x14ac:dyDescent="0.3">
      <c r="A2757">
        <f t="shared" si="173"/>
        <v>2756</v>
      </c>
      <c r="B2757">
        <v>354017116483021</v>
      </c>
      <c r="C2757" t="s">
        <v>29</v>
      </c>
      <c r="D2757" s="3">
        <v>44636.396898148145</v>
      </c>
      <c r="E2757" s="4">
        <f t="shared" si="172"/>
        <v>44636.396898148145</v>
      </c>
      <c r="F2757" s="1" t="s">
        <v>25</v>
      </c>
      <c r="G2757" s="11" t="str">
        <f t="shared" si="174"/>
        <v>69099 44636,4</v>
      </c>
      <c r="H2757" s="11" t="str">
        <f t="shared" si="175"/>
        <v>Dans la commune</v>
      </c>
      <c r="I2757" s="1">
        <v>26</v>
      </c>
      <c r="J2757" s="5">
        <v>3.0092592592592595E-4</v>
      </c>
      <c r="K2757">
        <v>9.3599999999999998E-4</v>
      </c>
      <c r="L2757" s="6"/>
      <c r="M2757" s="6" t="str">
        <f>IFERROR(VLOOKUP(G2757,TCD!$A$4:$C$362,3,FALSE),"Commune de ramassage")</f>
        <v>Commune de ramassage</v>
      </c>
      <c r="N2757">
        <v>361</v>
      </c>
    </row>
    <row r="2758" spans="1:14" x14ac:dyDescent="0.3">
      <c r="A2758">
        <f t="shared" si="173"/>
        <v>2757</v>
      </c>
      <c r="B2758">
        <v>354017116483021</v>
      </c>
      <c r="C2758" t="s">
        <v>29</v>
      </c>
      <c r="D2758" s="3">
        <v>44636.397199074076</v>
      </c>
      <c r="E2758" s="4">
        <f t="shared" si="172"/>
        <v>44636.397199074076</v>
      </c>
      <c r="F2758" s="1" t="s">
        <v>25</v>
      </c>
      <c r="G2758" s="11" t="str">
        <f t="shared" si="174"/>
        <v>69099 44636,4</v>
      </c>
      <c r="H2758" s="11" t="str">
        <f t="shared" si="175"/>
        <v>Dans la commune</v>
      </c>
      <c r="I2758" s="1">
        <v>28</v>
      </c>
      <c r="J2758" s="5">
        <v>2.5462962962962961E-4</v>
      </c>
      <c r="K2758">
        <v>3.0200000000000002E-4</v>
      </c>
      <c r="L2758" s="6"/>
      <c r="M2758" s="6" t="str">
        <f>IFERROR(VLOOKUP(G2758,TCD!$A$4:$C$362,3,FALSE),"Commune de ramassage")</f>
        <v>Commune de ramassage</v>
      </c>
      <c r="N2758">
        <v>362</v>
      </c>
    </row>
    <row r="2759" spans="1:14" x14ac:dyDescent="0.3">
      <c r="A2759">
        <f t="shared" si="173"/>
        <v>2758</v>
      </c>
      <c r="B2759">
        <v>354017116483021</v>
      </c>
      <c r="C2759" t="s">
        <v>29</v>
      </c>
      <c r="D2759" s="3">
        <v>44636.397453703707</v>
      </c>
      <c r="E2759" s="4">
        <f t="shared" si="172"/>
        <v>44636.397453703707</v>
      </c>
      <c r="F2759" s="1" t="s">
        <v>25</v>
      </c>
      <c r="G2759" s="11" t="str">
        <f t="shared" si="174"/>
        <v>69099 44636,4</v>
      </c>
      <c r="H2759" s="11" t="str">
        <f t="shared" si="175"/>
        <v>Dans la commune</v>
      </c>
      <c r="I2759" s="1">
        <v>19</v>
      </c>
      <c r="J2759" s="5">
        <v>4.5138888888888892E-4</v>
      </c>
      <c r="K2759">
        <v>-6.8999999999999997E-4</v>
      </c>
      <c r="L2759" s="6"/>
      <c r="M2759" s="6" t="str">
        <f>IFERROR(VLOOKUP(G2759,TCD!$A$4:$C$362,3,FALSE),"Commune de ramassage")</f>
        <v>Commune de ramassage</v>
      </c>
      <c r="N2759">
        <v>363</v>
      </c>
    </row>
    <row r="2760" spans="1:14" x14ac:dyDescent="0.3">
      <c r="A2760">
        <f t="shared" si="173"/>
        <v>2759</v>
      </c>
      <c r="B2760">
        <v>354017116483021</v>
      </c>
      <c r="C2760" t="s">
        <v>29</v>
      </c>
      <c r="D2760" s="3">
        <v>44636.397905092592</v>
      </c>
      <c r="E2760" s="4">
        <f t="shared" si="172"/>
        <v>44636.397905092592</v>
      </c>
      <c r="F2760" s="1" t="s">
        <v>25</v>
      </c>
      <c r="G2760" s="11" t="str">
        <f t="shared" si="174"/>
        <v>69099 44636,4</v>
      </c>
      <c r="H2760" s="11" t="str">
        <f t="shared" si="175"/>
        <v>Dans la commune</v>
      </c>
      <c r="I2760" s="1">
        <v>19</v>
      </c>
      <c r="J2760" s="5">
        <v>1.7361111111111112E-4</v>
      </c>
      <c r="K2760">
        <v>-5.9500000000000004E-4</v>
      </c>
      <c r="L2760" s="6"/>
      <c r="M2760" s="6" t="str">
        <f>IFERROR(VLOOKUP(G2760,TCD!$A$4:$C$362,3,FALSE),"Commune de ramassage")</f>
        <v>Commune de ramassage</v>
      </c>
      <c r="N2760">
        <v>364</v>
      </c>
    </row>
    <row r="2761" spans="1:14" x14ac:dyDescent="0.3">
      <c r="A2761">
        <f t="shared" si="173"/>
        <v>2760</v>
      </c>
      <c r="B2761">
        <v>354017116483021</v>
      </c>
      <c r="C2761" t="s">
        <v>29</v>
      </c>
      <c r="D2761" s="3">
        <v>44636.398078703707</v>
      </c>
      <c r="E2761" s="4">
        <f t="shared" si="172"/>
        <v>44636.398078703707</v>
      </c>
      <c r="F2761" s="1" t="s">
        <v>25</v>
      </c>
      <c r="G2761" s="11" t="str">
        <f t="shared" si="174"/>
        <v>69099 44636,4</v>
      </c>
      <c r="H2761" s="11" t="str">
        <f t="shared" si="175"/>
        <v>Dans la commune</v>
      </c>
      <c r="I2761" s="1">
        <v>25</v>
      </c>
      <c r="J2761" s="5">
        <v>2.3148148148148147E-5</v>
      </c>
      <c r="K2761">
        <v>7.9999999999999996E-6</v>
      </c>
      <c r="L2761" s="6"/>
      <c r="M2761" s="6" t="str">
        <f>IFERROR(VLOOKUP(G2761,TCD!$A$4:$C$362,3,FALSE),"Commune de ramassage")</f>
        <v>Commune de ramassage</v>
      </c>
      <c r="N2761">
        <v>365</v>
      </c>
    </row>
    <row r="2762" spans="1:14" x14ac:dyDescent="0.3">
      <c r="A2762">
        <f t="shared" si="173"/>
        <v>2761</v>
      </c>
      <c r="B2762">
        <v>354017116483021</v>
      </c>
      <c r="C2762" t="s">
        <v>29</v>
      </c>
      <c r="D2762" s="3">
        <v>44636.398101851853</v>
      </c>
      <c r="E2762" s="4">
        <f t="shared" si="172"/>
        <v>44636.398101851853</v>
      </c>
      <c r="F2762" s="1" t="s">
        <v>25</v>
      </c>
      <c r="G2762" s="11" t="str">
        <f t="shared" si="174"/>
        <v>69099 44636,4</v>
      </c>
      <c r="H2762" s="11" t="str">
        <f t="shared" si="175"/>
        <v>Dans la commune</v>
      </c>
      <c r="I2762" s="1">
        <v>23</v>
      </c>
      <c r="J2762" s="5">
        <v>3.5879629629629635E-4</v>
      </c>
      <c r="K2762">
        <v>1.065E-3</v>
      </c>
      <c r="L2762" s="6"/>
      <c r="M2762" s="6" t="str">
        <f>IFERROR(VLOOKUP(G2762,TCD!$A$4:$C$362,3,FALSE),"Commune de ramassage")</f>
        <v>Commune de ramassage</v>
      </c>
      <c r="N2762">
        <v>366</v>
      </c>
    </row>
    <row r="2763" spans="1:14" x14ac:dyDescent="0.3">
      <c r="A2763">
        <f t="shared" si="173"/>
        <v>2762</v>
      </c>
      <c r="B2763">
        <v>354017116483021</v>
      </c>
      <c r="C2763" t="s">
        <v>29</v>
      </c>
      <c r="D2763" s="3">
        <v>44636.398460648146</v>
      </c>
      <c r="E2763" s="4">
        <f t="shared" si="172"/>
        <v>44636.398460648146</v>
      </c>
      <c r="F2763" s="1" t="s">
        <v>25</v>
      </c>
      <c r="G2763" s="11" t="str">
        <f t="shared" si="174"/>
        <v>69099 44636,4</v>
      </c>
      <c r="H2763" s="11" t="str">
        <f t="shared" si="175"/>
        <v>Dans la commune</v>
      </c>
      <c r="I2763" s="1">
        <v>7</v>
      </c>
      <c r="J2763" s="5">
        <v>1.1689814814814816E-3</v>
      </c>
      <c r="K2763">
        <v>2.457E-3</v>
      </c>
      <c r="L2763" s="6"/>
      <c r="M2763" s="6" t="str">
        <f>IFERROR(VLOOKUP(G2763,TCD!$A$4:$C$362,3,FALSE),"Commune de ramassage")</f>
        <v>Commune de ramassage</v>
      </c>
      <c r="N2763">
        <v>367</v>
      </c>
    </row>
    <row r="2764" spans="1:14" x14ac:dyDescent="0.3">
      <c r="A2764">
        <f t="shared" si="173"/>
        <v>2763</v>
      </c>
      <c r="B2764">
        <v>354017116483021</v>
      </c>
      <c r="C2764" t="s">
        <v>29</v>
      </c>
      <c r="D2764" s="3">
        <v>44636.399629629632</v>
      </c>
      <c r="E2764" s="4">
        <f t="shared" si="172"/>
        <v>44636.399629629632</v>
      </c>
      <c r="F2764" s="1" t="s">
        <v>25</v>
      </c>
      <c r="G2764" s="11" t="str">
        <f t="shared" si="174"/>
        <v>69099 44636,4</v>
      </c>
      <c r="H2764" s="11" t="str">
        <f t="shared" si="175"/>
        <v>Dans la commune</v>
      </c>
      <c r="I2764" s="1">
        <v>26</v>
      </c>
      <c r="J2764" s="5">
        <v>5.6712962962962956E-4</v>
      </c>
      <c r="K2764">
        <v>1.165E-3</v>
      </c>
      <c r="L2764" s="6"/>
      <c r="M2764" s="6" t="str">
        <f>IFERROR(VLOOKUP(G2764,TCD!$A$4:$C$362,3,FALSE),"Commune de ramassage")</f>
        <v>Commune de ramassage</v>
      </c>
      <c r="N2764">
        <v>368</v>
      </c>
    </row>
    <row r="2765" spans="1:14" x14ac:dyDescent="0.3">
      <c r="A2765">
        <f t="shared" si="173"/>
        <v>2764</v>
      </c>
      <c r="B2765">
        <v>354017116483021</v>
      </c>
      <c r="C2765" t="s">
        <v>29</v>
      </c>
      <c r="D2765" s="3">
        <v>44636.400196759256</v>
      </c>
      <c r="E2765" s="4">
        <f t="shared" si="172"/>
        <v>44636.400196759256</v>
      </c>
      <c r="F2765" s="1" t="s">
        <v>25</v>
      </c>
      <c r="G2765" s="11" t="str">
        <f t="shared" si="174"/>
        <v>69099 44636,4</v>
      </c>
      <c r="H2765" s="11" t="str">
        <f t="shared" si="175"/>
        <v>Dans la commune</v>
      </c>
      <c r="I2765" s="1">
        <v>26</v>
      </c>
      <c r="J2765" s="5">
        <v>1.1574074074074073E-4</v>
      </c>
      <c r="K2765">
        <v>2.0000000000000002E-5</v>
      </c>
      <c r="L2765" s="6"/>
      <c r="M2765" s="6" t="str">
        <f>IFERROR(VLOOKUP(G2765,TCD!$A$4:$C$362,3,FALSE),"Commune de ramassage")</f>
        <v>Commune de ramassage</v>
      </c>
      <c r="N2765">
        <v>369</v>
      </c>
    </row>
    <row r="2766" spans="1:14" x14ac:dyDescent="0.3">
      <c r="A2766">
        <f t="shared" si="173"/>
        <v>2765</v>
      </c>
      <c r="B2766">
        <v>354017116483021</v>
      </c>
      <c r="C2766" t="s">
        <v>29</v>
      </c>
      <c r="D2766" s="3">
        <v>44636.400312500002</v>
      </c>
      <c r="E2766" s="4">
        <f t="shared" si="172"/>
        <v>44636.400312500002</v>
      </c>
      <c r="F2766" s="1" t="s">
        <v>25</v>
      </c>
      <c r="G2766" s="11" t="str">
        <f t="shared" si="174"/>
        <v>69099 44636,4</v>
      </c>
      <c r="H2766" s="11" t="str">
        <f t="shared" si="175"/>
        <v>Dans la commune</v>
      </c>
      <c r="I2766" s="1">
        <v>7</v>
      </c>
      <c r="J2766" s="5">
        <v>2.3148148148148147E-5</v>
      </c>
      <c r="K2766">
        <v>-3.3000000000000003E-5</v>
      </c>
      <c r="L2766" s="6"/>
      <c r="M2766" s="6" t="str">
        <f>IFERROR(VLOOKUP(G2766,TCD!$A$4:$C$362,3,FALSE),"Commune de ramassage")</f>
        <v>Commune de ramassage</v>
      </c>
      <c r="N2766">
        <v>370</v>
      </c>
    </row>
    <row r="2767" spans="1:14" x14ac:dyDescent="0.3">
      <c r="A2767">
        <f t="shared" si="173"/>
        <v>2766</v>
      </c>
      <c r="B2767">
        <v>354017116483021</v>
      </c>
      <c r="C2767" t="s">
        <v>29</v>
      </c>
      <c r="D2767" s="3">
        <v>44636.400335648148</v>
      </c>
      <c r="E2767" s="4">
        <f t="shared" si="172"/>
        <v>44636.400335648148</v>
      </c>
      <c r="F2767" s="1" t="s">
        <v>25</v>
      </c>
      <c r="G2767" s="11" t="str">
        <f t="shared" si="174"/>
        <v>69099 44636,4</v>
      </c>
      <c r="H2767" s="11" t="str">
        <f t="shared" si="175"/>
        <v>Dans la commune</v>
      </c>
      <c r="I2767" s="1">
        <v>6</v>
      </c>
      <c r="J2767" s="5">
        <v>2.3148148148148146E-4</v>
      </c>
      <c r="K2767">
        <v>2.8E-5</v>
      </c>
      <c r="L2767" s="6"/>
      <c r="M2767" s="6" t="str">
        <f>IFERROR(VLOOKUP(G2767,TCD!$A$4:$C$362,3,FALSE),"Commune de ramassage")</f>
        <v>Commune de ramassage</v>
      </c>
      <c r="N2767">
        <v>371</v>
      </c>
    </row>
    <row r="2768" spans="1:14" x14ac:dyDescent="0.3">
      <c r="A2768">
        <f t="shared" si="173"/>
        <v>2767</v>
      </c>
      <c r="B2768">
        <v>354017116483021</v>
      </c>
      <c r="C2768" t="s">
        <v>29</v>
      </c>
      <c r="D2768" s="3">
        <v>44636.400567129633</v>
      </c>
      <c r="E2768" s="4">
        <f t="shared" si="172"/>
        <v>44636.400567129633</v>
      </c>
      <c r="F2768" s="1" t="s">
        <v>25</v>
      </c>
      <c r="G2768" s="11" t="str">
        <f t="shared" si="174"/>
        <v>69099 44636,4</v>
      </c>
      <c r="H2768" s="11" t="str">
        <f t="shared" si="175"/>
        <v>Dans la commune</v>
      </c>
      <c r="I2768" s="1">
        <v>6</v>
      </c>
      <c r="J2768" s="5">
        <v>3.0092592592592595E-4</v>
      </c>
      <c r="K2768">
        <v>-6.3E-5</v>
      </c>
      <c r="L2768" s="6"/>
      <c r="M2768" s="6" t="str">
        <f>IFERROR(VLOOKUP(G2768,TCD!$A$4:$C$362,3,FALSE),"Commune de ramassage")</f>
        <v>Commune de ramassage</v>
      </c>
      <c r="N2768">
        <v>372</v>
      </c>
    </row>
    <row r="2769" spans="1:14" x14ac:dyDescent="0.3">
      <c r="A2769">
        <f t="shared" si="173"/>
        <v>2768</v>
      </c>
      <c r="B2769">
        <v>354017116483021</v>
      </c>
      <c r="C2769" t="s">
        <v>29</v>
      </c>
      <c r="D2769" s="3">
        <v>44636.400868055556</v>
      </c>
      <c r="E2769" s="4">
        <f t="shared" si="172"/>
        <v>44636.400868055556</v>
      </c>
      <c r="F2769" s="1" t="s">
        <v>25</v>
      </c>
      <c r="G2769" s="11" t="str">
        <f t="shared" si="174"/>
        <v>69099 44636,4</v>
      </c>
      <c r="H2769" s="11" t="str">
        <f t="shared" si="175"/>
        <v>Dans la commune</v>
      </c>
      <c r="I2769" s="1">
        <v>5</v>
      </c>
      <c r="J2769" s="5">
        <v>1.1689814814814816E-3</v>
      </c>
      <c r="K2769">
        <v>-9.3400000000000004E-4</v>
      </c>
      <c r="L2769" s="6"/>
      <c r="M2769" s="6" t="str">
        <f>IFERROR(VLOOKUP(G2769,TCD!$A$4:$C$362,3,FALSE),"Commune de ramassage")</f>
        <v>Commune de ramassage</v>
      </c>
      <c r="N2769">
        <v>373</v>
      </c>
    </row>
    <row r="2770" spans="1:14" x14ac:dyDescent="0.3">
      <c r="A2770">
        <f t="shared" si="173"/>
        <v>2769</v>
      </c>
      <c r="B2770">
        <v>354017116483021</v>
      </c>
      <c r="C2770" t="s">
        <v>29</v>
      </c>
      <c r="D2770" s="3">
        <v>44636.402037037034</v>
      </c>
      <c r="E2770" s="4">
        <f t="shared" si="172"/>
        <v>44636.402037037034</v>
      </c>
      <c r="F2770" s="1" t="s">
        <v>25</v>
      </c>
      <c r="G2770" s="11" t="str">
        <f t="shared" si="174"/>
        <v>69099 44636,4</v>
      </c>
      <c r="H2770" s="11" t="str">
        <f t="shared" si="175"/>
        <v>Dans la commune</v>
      </c>
      <c r="I2770" s="1">
        <v>9</v>
      </c>
      <c r="J2770" s="5">
        <v>3.4722222222222222E-5</v>
      </c>
      <c r="K2770">
        <v>6.9999999999999999E-6</v>
      </c>
      <c r="L2770" s="6"/>
      <c r="M2770" s="6" t="str">
        <f>IFERROR(VLOOKUP(G2770,TCD!$A$4:$C$362,3,FALSE),"Commune de ramassage")</f>
        <v>Commune de ramassage</v>
      </c>
      <c r="N2770">
        <v>374</v>
      </c>
    </row>
    <row r="2771" spans="1:14" x14ac:dyDescent="0.3">
      <c r="A2771">
        <f t="shared" si="173"/>
        <v>2770</v>
      </c>
      <c r="B2771">
        <v>354017116483021</v>
      </c>
      <c r="C2771" t="s">
        <v>29</v>
      </c>
      <c r="D2771" s="3">
        <v>44636.402071759258</v>
      </c>
      <c r="E2771" s="4">
        <f t="shared" si="172"/>
        <v>44636.402071759258</v>
      </c>
      <c r="F2771" s="1" t="s">
        <v>25</v>
      </c>
      <c r="G2771" s="11" t="str">
        <f t="shared" si="174"/>
        <v>69099 44636,4</v>
      </c>
      <c r="H2771" s="11" t="str">
        <f t="shared" si="175"/>
        <v>Dans la commune</v>
      </c>
      <c r="I2771" s="1">
        <v>14</v>
      </c>
      <c r="J2771" s="5">
        <v>3.7037037037037035E-4</v>
      </c>
      <c r="K2771">
        <v>6.6E-4</v>
      </c>
      <c r="L2771" s="6"/>
      <c r="M2771" s="6" t="str">
        <f>IFERROR(VLOOKUP(G2771,TCD!$A$4:$C$362,3,FALSE),"Commune de ramassage")</f>
        <v>Commune de ramassage</v>
      </c>
      <c r="N2771">
        <v>375</v>
      </c>
    </row>
    <row r="2772" spans="1:14" x14ac:dyDescent="0.3">
      <c r="A2772">
        <f t="shared" si="173"/>
        <v>2771</v>
      </c>
      <c r="B2772">
        <v>354017116483021</v>
      </c>
      <c r="C2772" t="s">
        <v>29</v>
      </c>
      <c r="D2772" s="3">
        <v>44636.402442129627</v>
      </c>
      <c r="E2772" s="4">
        <f t="shared" si="172"/>
        <v>44636.402442129627</v>
      </c>
      <c r="F2772" s="1" t="s">
        <v>25</v>
      </c>
      <c r="G2772" s="11" t="str">
        <f t="shared" si="174"/>
        <v>69099 44636,4</v>
      </c>
      <c r="H2772" s="11" t="str">
        <f t="shared" si="175"/>
        <v>Dans la commune</v>
      </c>
      <c r="I2772" s="1">
        <v>45</v>
      </c>
      <c r="J2772" s="5">
        <v>1.8518518518518518E-4</v>
      </c>
      <c r="K2772">
        <v>1.052E-3</v>
      </c>
      <c r="L2772" s="6"/>
      <c r="M2772" s="6" t="str">
        <f>IFERROR(VLOOKUP(G2772,TCD!$A$4:$C$362,3,FALSE),"Commune de ramassage")</f>
        <v>Commune de ramassage</v>
      </c>
      <c r="N2772">
        <v>376</v>
      </c>
    </row>
    <row r="2773" spans="1:14" x14ac:dyDescent="0.3">
      <c r="A2773">
        <f t="shared" si="173"/>
        <v>2772</v>
      </c>
      <c r="B2773">
        <v>354017116483021</v>
      </c>
      <c r="C2773" t="s">
        <v>29</v>
      </c>
      <c r="D2773" s="3">
        <v>44636.402627314812</v>
      </c>
      <c r="E2773" s="4">
        <f t="shared" si="172"/>
        <v>44636.402627314812</v>
      </c>
      <c r="F2773" s="1" t="s">
        <v>25</v>
      </c>
      <c r="G2773" s="11" t="str">
        <f t="shared" si="174"/>
        <v>69099 44636,4</v>
      </c>
      <c r="H2773" s="11" t="str">
        <f t="shared" si="175"/>
        <v>Dans la commune</v>
      </c>
      <c r="I2773" s="1">
        <v>39</v>
      </c>
      <c r="J2773" s="5">
        <v>3.4722222222222222E-5</v>
      </c>
      <c r="K2773">
        <v>-1.2E-5</v>
      </c>
      <c r="L2773" s="6"/>
      <c r="M2773" s="6" t="str">
        <f>IFERROR(VLOOKUP(G2773,TCD!$A$4:$C$362,3,FALSE),"Commune de ramassage")</f>
        <v>Commune de ramassage</v>
      </c>
      <c r="N2773">
        <v>377</v>
      </c>
    </row>
    <row r="2774" spans="1:14" x14ac:dyDescent="0.3">
      <c r="A2774">
        <f t="shared" si="173"/>
        <v>2773</v>
      </c>
      <c r="B2774">
        <v>354017116483021</v>
      </c>
      <c r="C2774" t="s">
        <v>29</v>
      </c>
      <c r="D2774" s="3">
        <v>44636.402662037035</v>
      </c>
      <c r="E2774" s="4">
        <f t="shared" si="172"/>
        <v>44636.402662037035</v>
      </c>
      <c r="F2774" s="1" t="s">
        <v>25</v>
      </c>
      <c r="G2774" s="11" t="str">
        <f t="shared" si="174"/>
        <v>69099 44636,4</v>
      </c>
      <c r="H2774" s="11" t="str">
        <f t="shared" si="175"/>
        <v>Dans la commune</v>
      </c>
      <c r="I2774" s="1">
        <v>41</v>
      </c>
      <c r="J2774" s="5">
        <v>8.1018518518518516E-5</v>
      </c>
      <c r="K2774">
        <v>6.7999999999999999E-5</v>
      </c>
      <c r="L2774" s="6"/>
      <c r="M2774" s="6" t="str">
        <f>IFERROR(VLOOKUP(G2774,TCD!$A$4:$C$362,3,FALSE),"Commune de ramassage")</f>
        <v>Commune de ramassage</v>
      </c>
      <c r="N2774">
        <v>378</v>
      </c>
    </row>
    <row r="2775" spans="1:14" x14ac:dyDescent="0.3">
      <c r="A2775">
        <f t="shared" si="173"/>
        <v>2774</v>
      </c>
      <c r="B2775">
        <v>354017116483021</v>
      </c>
      <c r="C2775" t="s">
        <v>29</v>
      </c>
      <c r="D2775" s="3">
        <v>44636.402743055558</v>
      </c>
      <c r="E2775" s="4">
        <f t="shared" si="172"/>
        <v>44636.402743055558</v>
      </c>
      <c r="F2775" s="1" t="s">
        <v>25</v>
      </c>
      <c r="G2775" s="11" t="str">
        <f t="shared" si="174"/>
        <v>69099 44636,4</v>
      </c>
      <c r="H2775" s="11" t="str">
        <f t="shared" si="175"/>
        <v>Dans la commune</v>
      </c>
      <c r="I2775" s="1">
        <v>39</v>
      </c>
      <c r="J2775" s="5">
        <v>2.199074074074074E-4</v>
      </c>
      <c r="K2775">
        <v>-7.7099999999999998E-4</v>
      </c>
      <c r="L2775" s="6"/>
      <c r="M2775" s="6" t="str">
        <f>IFERROR(VLOOKUP(G2775,TCD!$A$4:$C$362,3,FALSE),"Commune de ramassage")</f>
        <v>Commune de ramassage</v>
      </c>
      <c r="N2775">
        <v>379</v>
      </c>
    </row>
    <row r="2776" spans="1:14" x14ac:dyDescent="0.3">
      <c r="A2776">
        <f t="shared" si="173"/>
        <v>2775</v>
      </c>
      <c r="B2776">
        <v>354017116483021</v>
      </c>
      <c r="C2776" t="s">
        <v>29</v>
      </c>
      <c r="D2776" s="3">
        <v>44636.402962962966</v>
      </c>
      <c r="E2776" s="4">
        <f t="shared" si="172"/>
        <v>44636.402962962966</v>
      </c>
      <c r="F2776" s="1" t="s">
        <v>25</v>
      </c>
      <c r="G2776" s="11" t="str">
        <f t="shared" si="174"/>
        <v>69099 44636,4</v>
      </c>
      <c r="H2776" s="11" t="str">
        <f t="shared" si="175"/>
        <v>Dans la commune</v>
      </c>
      <c r="I2776" s="1">
        <v>40</v>
      </c>
      <c r="J2776" s="5">
        <v>5.7870370370370366E-5</v>
      </c>
      <c r="K2776">
        <v>2.7799999999999998E-4</v>
      </c>
      <c r="L2776" s="6"/>
      <c r="M2776" s="6" t="str">
        <f>IFERROR(VLOOKUP(G2776,TCD!$A$4:$C$362,3,FALSE),"Commune de ramassage")</f>
        <v>Commune de ramassage</v>
      </c>
      <c r="N2776">
        <v>380</v>
      </c>
    </row>
    <row r="2777" spans="1:14" x14ac:dyDescent="0.3">
      <c r="A2777">
        <f t="shared" si="173"/>
        <v>2776</v>
      </c>
      <c r="B2777">
        <v>354017116483021</v>
      </c>
      <c r="C2777" t="s">
        <v>29</v>
      </c>
      <c r="D2777" s="3">
        <v>44636.403020833335</v>
      </c>
      <c r="E2777" s="4">
        <f t="shared" si="172"/>
        <v>44636.403020833335</v>
      </c>
      <c r="F2777" s="1" t="s">
        <v>25</v>
      </c>
      <c r="G2777" s="11" t="str">
        <f t="shared" si="174"/>
        <v>69099 44636,4</v>
      </c>
      <c r="H2777" s="11" t="str">
        <f t="shared" si="175"/>
        <v>Dans la commune</v>
      </c>
      <c r="I2777" s="1">
        <v>36</v>
      </c>
      <c r="J2777" s="5">
        <v>8.1018518518518516E-5</v>
      </c>
      <c r="K2777">
        <v>3.6999999999999999E-4</v>
      </c>
      <c r="L2777" s="6"/>
      <c r="M2777" s="6" t="str">
        <f>IFERROR(VLOOKUP(G2777,TCD!$A$4:$C$362,3,FALSE),"Commune de ramassage")</f>
        <v>Commune de ramassage</v>
      </c>
      <c r="N2777">
        <v>381</v>
      </c>
    </row>
    <row r="2778" spans="1:14" x14ac:dyDescent="0.3">
      <c r="A2778">
        <f t="shared" si="173"/>
        <v>2777</v>
      </c>
      <c r="B2778">
        <v>354017116483021</v>
      </c>
      <c r="C2778" t="s">
        <v>29</v>
      </c>
      <c r="D2778" s="3">
        <v>44636.403101851851</v>
      </c>
      <c r="E2778" s="4">
        <f t="shared" si="172"/>
        <v>44636.403101851851</v>
      </c>
      <c r="F2778" s="1" t="s">
        <v>25</v>
      </c>
      <c r="G2778" s="11" t="str">
        <f t="shared" si="174"/>
        <v>69099 44636,4</v>
      </c>
      <c r="H2778" s="11" t="str">
        <f t="shared" si="175"/>
        <v>Dans la commune</v>
      </c>
      <c r="I2778" s="1">
        <v>39</v>
      </c>
      <c r="J2778" s="5">
        <v>1.1921296296296296E-3</v>
      </c>
      <c r="K2778">
        <v>3.5920000000000001E-3</v>
      </c>
      <c r="L2778" s="6"/>
      <c r="M2778" s="6" t="str">
        <f>IFERROR(VLOOKUP(G2778,TCD!$A$4:$C$362,3,FALSE),"Commune de ramassage")</f>
        <v>Commune de ramassage</v>
      </c>
      <c r="N2778">
        <v>382</v>
      </c>
    </row>
    <row r="2779" spans="1:14" x14ac:dyDescent="0.3">
      <c r="A2779">
        <f t="shared" si="173"/>
        <v>2778</v>
      </c>
      <c r="B2779">
        <v>354017116483021</v>
      </c>
      <c r="C2779" t="s">
        <v>29</v>
      </c>
      <c r="D2779" s="3">
        <v>44636.404293981483</v>
      </c>
      <c r="E2779" s="4">
        <f t="shared" si="172"/>
        <v>44636.404293981483</v>
      </c>
      <c r="F2779" s="1" t="s">
        <v>25</v>
      </c>
      <c r="G2779" s="11" t="str">
        <f t="shared" si="174"/>
        <v>69099 44636,4</v>
      </c>
      <c r="H2779" s="11" t="str">
        <f t="shared" si="175"/>
        <v>Dans la commune</v>
      </c>
      <c r="I2779" s="1">
        <v>10</v>
      </c>
      <c r="J2779" s="5">
        <v>9.6064814814814808E-4</v>
      </c>
      <c r="K2779">
        <v>-2.2390000000000001E-3</v>
      </c>
      <c r="L2779" s="6"/>
      <c r="M2779" s="6" t="str">
        <f>IFERROR(VLOOKUP(G2779,TCD!$A$4:$C$362,3,FALSE),"Commune de ramassage")</f>
        <v>Commune de ramassage</v>
      </c>
      <c r="N2779">
        <v>383</v>
      </c>
    </row>
    <row r="2780" spans="1:14" x14ac:dyDescent="0.3">
      <c r="A2780">
        <f t="shared" si="173"/>
        <v>2779</v>
      </c>
      <c r="B2780">
        <v>354017116483021</v>
      </c>
      <c r="C2780" t="s">
        <v>29</v>
      </c>
      <c r="D2780" s="3">
        <v>44636.40525462963</v>
      </c>
      <c r="E2780" s="4">
        <f t="shared" si="172"/>
        <v>44636.40525462963</v>
      </c>
      <c r="F2780" s="1" t="s">
        <v>25</v>
      </c>
      <c r="G2780" s="11" t="str">
        <f t="shared" si="174"/>
        <v>69099 44636,4</v>
      </c>
      <c r="H2780" s="11" t="str">
        <f t="shared" si="175"/>
        <v>Dans la commune</v>
      </c>
      <c r="I2780" s="1">
        <v>36</v>
      </c>
      <c r="J2780" s="5">
        <v>1.1226851851851851E-3</v>
      </c>
      <c r="K2780">
        <v>-4.6099999999999998E-4</v>
      </c>
      <c r="L2780" s="6"/>
      <c r="M2780" s="6" t="str">
        <f>IFERROR(VLOOKUP(G2780,TCD!$A$4:$C$362,3,FALSE),"Commune de ramassage")</f>
        <v>Commune de ramassage</v>
      </c>
      <c r="N2780">
        <v>384</v>
      </c>
    </row>
    <row r="2781" spans="1:14" x14ac:dyDescent="0.3">
      <c r="A2781">
        <f t="shared" si="173"/>
        <v>2780</v>
      </c>
      <c r="B2781">
        <v>354017116483021</v>
      </c>
      <c r="C2781" t="s">
        <v>29</v>
      </c>
      <c r="D2781" s="3">
        <v>44636.406377314815</v>
      </c>
      <c r="E2781" s="4">
        <f t="shared" si="172"/>
        <v>44636.406377314815</v>
      </c>
      <c r="F2781" s="1" t="s">
        <v>25</v>
      </c>
      <c r="G2781" s="11" t="str">
        <f t="shared" si="174"/>
        <v>69099 44636,4</v>
      </c>
      <c r="H2781" s="11" t="str">
        <f t="shared" si="175"/>
        <v>Dans la commune</v>
      </c>
      <c r="I2781" s="1">
        <v>9</v>
      </c>
      <c r="J2781" s="5">
        <v>3.1250000000000001E-4</v>
      </c>
      <c r="K2781">
        <v>5.8E-5</v>
      </c>
      <c r="L2781" s="6"/>
      <c r="M2781" s="6" t="str">
        <f>IFERROR(VLOOKUP(G2781,TCD!$A$4:$C$362,3,FALSE),"Commune de ramassage")</f>
        <v>Commune de ramassage</v>
      </c>
      <c r="N2781">
        <v>385</v>
      </c>
    </row>
    <row r="2782" spans="1:14" x14ac:dyDescent="0.3">
      <c r="A2782">
        <f t="shared" si="173"/>
        <v>2781</v>
      </c>
      <c r="B2782">
        <v>354017116483021</v>
      </c>
      <c r="C2782" t="s">
        <v>29</v>
      </c>
      <c r="D2782" s="3">
        <v>44636.406689814816</v>
      </c>
      <c r="E2782" s="4">
        <f t="shared" si="172"/>
        <v>44636.406689814816</v>
      </c>
      <c r="F2782" s="1" t="s">
        <v>25</v>
      </c>
      <c r="G2782" s="11" t="str">
        <f t="shared" si="174"/>
        <v>69099 44636,4</v>
      </c>
      <c r="H2782" s="11" t="str">
        <f t="shared" si="175"/>
        <v>Dans la commune</v>
      </c>
      <c r="I2782" s="1">
        <v>13</v>
      </c>
      <c r="J2782" s="5">
        <v>1.3888888888888889E-4</v>
      </c>
      <c r="K2782">
        <v>2.8930000000000002E-3</v>
      </c>
      <c r="L2782" s="6"/>
      <c r="M2782" s="6" t="str">
        <f>IFERROR(VLOOKUP(G2782,TCD!$A$4:$C$362,3,FALSE),"Commune de ramassage")</f>
        <v>Commune de ramassage</v>
      </c>
      <c r="N2782">
        <v>386</v>
      </c>
    </row>
    <row r="2783" spans="1:14" x14ac:dyDescent="0.3">
      <c r="A2783">
        <f t="shared" si="173"/>
        <v>2782</v>
      </c>
      <c r="B2783">
        <v>354017116483021</v>
      </c>
      <c r="C2783" t="s">
        <v>29</v>
      </c>
      <c r="D2783" s="3">
        <v>44636.406828703701</v>
      </c>
      <c r="E2783" s="4">
        <f t="shared" si="172"/>
        <v>44636.406828703701</v>
      </c>
      <c r="F2783" s="1" t="s">
        <v>25</v>
      </c>
      <c r="G2783" s="11" t="str">
        <f t="shared" si="174"/>
        <v>69099 44636,4</v>
      </c>
      <c r="H2783" s="11" t="str">
        <f t="shared" si="175"/>
        <v>Dans la commune</v>
      </c>
      <c r="I2783" s="1">
        <v>52</v>
      </c>
      <c r="J2783" s="5">
        <v>9.2592592592592588E-5</v>
      </c>
      <c r="K2783">
        <v>1.74E-4</v>
      </c>
      <c r="L2783" s="6"/>
      <c r="M2783" s="6" t="str">
        <f>IFERROR(VLOOKUP(G2783,TCD!$A$4:$C$362,3,FALSE),"Commune de ramassage")</f>
        <v>Commune de ramassage</v>
      </c>
      <c r="N2783">
        <v>387</v>
      </c>
    </row>
    <row r="2784" spans="1:14" x14ac:dyDescent="0.3">
      <c r="A2784">
        <f t="shared" si="173"/>
        <v>2783</v>
      </c>
      <c r="B2784">
        <v>354017116483021</v>
      </c>
      <c r="C2784" t="s">
        <v>29</v>
      </c>
      <c r="D2784" s="3">
        <v>44636.406921296293</v>
      </c>
      <c r="E2784" s="4">
        <f t="shared" si="172"/>
        <v>44636.406921296293</v>
      </c>
      <c r="F2784" s="1" t="s">
        <v>25</v>
      </c>
      <c r="G2784" s="11" t="str">
        <f t="shared" si="174"/>
        <v>69099 44636,4</v>
      </c>
      <c r="H2784" s="11" t="str">
        <f t="shared" si="175"/>
        <v>Dans la commune</v>
      </c>
      <c r="I2784" s="1">
        <v>57</v>
      </c>
      <c r="J2784" s="5">
        <v>2.3148148148148146E-4</v>
      </c>
      <c r="K2784">
        <v>-2.5999999999999998E-4</v>
      </c>
      <c r="L2784" s="6"/>
      <c r="M2784" s="6" t="str">
        <f>IFERROR(VLOOKUP(G2784,TCD!$A$4:$C$362,3,FALSE),"Commune de ramassage")</f>
        <v>Commune de ramassage</v>
      </c>
      <c r="N2784">
        <v>388</v>
      </c>
    </row>
    <row r="2785" spans="1:14" x14ac:dyDescent="0.3">
      <c r="A2785">
        <f t="shared" si="173"/>
        <v>2784</v>
      </c>
      <c r="B2785">
        <v>354017116483021</v>
      </c>
      <c r="C2785" t="s">
        <v>29</v>
      </c>
      <c r="D2785" s="3">
        <v>44636.407152777778</v>
      </c>
      <c r="E2785" s="4">
        <f t="shared" si="172"/>
        <v>44636.407152777778</v>
      </c>
      <c r="F2785" s="1" t="s">
        <v>25</v>
      </c>
      <c r="G2785" s="11" t="str">
        <f t="shared" si="174"/>
        <v>69099 44636,4</v>
      </c>
      <c r="H2785" s="11" t="str">
        <f t="shared" si="175"/>
        <v>Dans la commune</v>
      </c>
      <c r="I2785" s="1">
        <v>18</v>
      </c>
      <c r="J2785" s="5">
        <v>1.1574074074074073E-5</v>
      </c>
      <c r="K2785">
        <v>1.15E-4</v>
      </c>
      <c r="L2785" s="6"/>
      <c r="M2785" s="6" t="str">
        <f>IFERROR(VLOOKUP(G2785,TCD!$A$4:$C$362,3,FALSE),"Commune de ramassage")</f>
        <v>Commune de ramassage</v>
      </c>
      <c r="N2785">
        <v>389</v>
      </c>
    </row>
    <row r="2786" spans="1:14" x14ac:dyDescent="0.3">
      <c r="A2786">
        <f t="shared" si="173"/>
        <v>2785</v>
      </c>
      <c r="B2786">
        <v>354017116483021</v>
      </c>
      <c r="C2786" t="s">
        <v>29</v>
      </c>
      <c r="D2786" s="3">
        <v>44636.407164351855</v>
      </c>
      <c r="E2786" s="4">
        <f t="shared" si="172"/>
        <v>44636.407164351855</v>
      </c>
      <c r="F2786" s="1" t="s">
        <v>25</v>
      </c>
      <c r="G2786" s="11" t="str">
        <f t="shared" si="174"/>
        <v>69099 44636,4</v>
      </c>
      <c r="H2786" s="11" t="str">
        <f t="shared" si="175"/>
        <v>Dans la commune</v>
      </c>
      <c r="I2786" s="1">
        <v>21</v>
      </c>
      <c r="J2786" s="5">
        <v>6.9444444444444444E-5</v>
      </c>
      <c r="K2786">
        <v>-5.0000000000000002E-5</v>
      </c>
      <c r="L2786" s="6"/>
      <c r="M2786" s="6" t="str">
        <f>IFERROR(VLOOKUP(G2786,TCD!$A$4:$C$362,3,FALSE),"Commune de ramassage")</f>
        <v>Commune de ramassage</v>
      </c>
      <c r="N2786">
        <v>390</v>
      </c>
    </row>
    <row r="2787" spans="1:14" x14ac:dyDescent="0.3">
      <c r="A2787">
        <f t="shared" si="173"/>
        <v>2786</v>
      </c>
      <c r="B2787">
        <v>354017116483021</v>
      </c>
      <c r="C2787" t="s">
        <v>29</v>
      </c>
      <c r="D2787" s="3">
        <v>44636.407233796293</v>
      </c>
      <c r="E2787" s="4">
        <f t="shared" si="172"/>
        <v>44636.407233796293</v>
      </c>
      <c r="F2787" s="1" t="s">
        <v>25</v>
      </c>
      <c r="G2787" s="11" t="str">
        <f t="shared" si="174"/>
        <v>69099 44636,4</v>
      </c>
      <c r="H2787" s="11" t="str">
        <f t="shared" si="175"/>
        <v>Dans la commune</v>
      </c>
      <c r="I2787" s="1">
        <v>27</v>
      </c>
      <c r="J2787" s="5">
        <v>6.4814814814814813E-4</v>
      </c>
      <c r="K2787">
        <v>7.5500000000000003E-4</v>
      </c>
      <c r="L2787" s="6"/>
      <c r="M2787" s="6" t="str">
        <f>IFERROR(VLOOKUP(G2787,TCD!$A$4:$C$362,3,FALSE),"Commune de ramassage")</f>
        <v>Commune de ramassage</v>
      </c>
      <c r="N2787">
        <v>391</v>
      </c>
    </row>
    <row r="2788" spans="1:14" x14ac:dyDescent="0.3">
      <c r="A2788">
        <f t="shared" si="173"/>
        <v>2787</v>
      </c>
      <c r="B2788">
        <v>354017116483021</v>
      </c>
      <c r="C2788" t="s">
        <v>29</v>
      </c>
      <c r="D2788" s="3">
        <v>44636.407881944448</v>
      </c>
      <c r="E2788" s="4">
        <f t="shared" si="172"/>
        <v>44636.407881944448</v>
      </c>
      <c r="F2788" s="1" t="s">
        <v>25</v>
      </c>
      <c r="G2788" s="11" t="str">
        <f t="shared" si="174"/>
        <v>69099 44636,4</v>
      </c>
      <c r="H2788" s="11" t="str">
        <f t="shared" si="175"/>
        <v>Dans la commune</v>
      </c>
      <c r="I2788" s="1">
        <v>36</v>
      </c>
      <c r="J2788" s="5">
        <v>1.1574074074074073E-5</v>
      </c>
      <c r="K2788">
        <v>0</v>
      </c>
      <c r="L2788" s="6"/>
      <c r="M2788" s="6" t="str">
        <f>IFERROR(VLOOKUP(G2788,TCD!$A$4:$C$362,3,FALSE),"Commune de ramassage")</f>
        <v>Commune de ramassage</v>
      </c>
      <c r="N2788">
        <v>392</v>
      </c>
    </row>
    <row r="2789" spans="1:14" x14ac:dyDescent="0.3">
      <c r="A2789">
        <f t="shared" si="173"/>
        <v>2788</v>
      </c>
      <c r="B2789">
        <v>354017116483021</v>
      </c>
      <c r="C2789" t="s">
        <v>29</v>
      </c>
      <c r="D2789" s="3">
        <v>44636.407893518517</v>
      </c>
      <c r="E2789" s="4">
        <f t="shared" si="172"/>
        <v>44636.407893518517</v>
      </c>
      <c r="F2789" s="1" t="s">
        <v>25</v>
      </c>
      <c r="G2789" s="11" t="str">
        <f t="shared" si="174"/>
        <v>69099 44636,4</v>
      </c>
      <c r="H2789" s="11" t="str">
        <f t="shared" si="175"/>
        <v>Dans la commune</v>
      </c>
      <c r="I2789" s="1">
        <v>36</v>
      </c>
      <c r="J2789" s="5">
        <v>6.9444444444444447E-4</v>
      </c>
      <c r="K2789">
        <v>4.2779999999999997E-3</v>
      </c>
      <c r="L2789" s="6"/>
      <c r="M2789" s="6" t="str">
        <f>IFERROR(VLOOKUP(G2789,TCD!$A$4:$C$362,3,FALSE),"Commune de ramassage")</f>
        <v>Commune de ramassage</v>
      </c>
      <c r="N2789">
        <v>393</v>
      </c>
    </row>
    <row r="2790" spans="1:14" x14ac:dyDescent="0.3">
      <c r="A2790">
        <f t="shared" si="173"/>
        <v>2789</v>
      </c>
      <c r="B2790">
        <v>354017116483021</v>
      </c>
      <c r="C2790" t="s">
        <v>29</v>
      </c>
      <c r="D2790" s="3">
        <v>44636.408587962964</v>
      </c>
      <c r="E2790" s="4">
        <f t="shared" si="172"/>
        <v>44636.408587962964</v>
      </c>
      <c r="F2790" s="1" t="s">
        <v>25</v>
      </c>
      <c r="G2790" s="11" t="str">
        <f t="shared" si="174"/>
        <v>69099 44636,4</v>
      </c>
      <c r="H2790" s="11" t="str">
        <f t="shared" si="175"/>
        <v>Dans la commune</v>
      </c>
      <c r="I2790" s="1">
        <v>0</v>
      </c>
      <c r="J2790" s="5">
        <v>5.2083333333333333E-4</v>
      </c>
      <c r="K2790">
        <v>2.1499999999999999E-4</v>
      </c>
      <c r="L2790" s="6"/>
      <c r="M2790" s="6" t="str">
        <f>IFERROR(VLOOKUP(G2790,TCD!$A$4:$C$362,3,FALSE),"Commune de ramassage")</f>
        <v>Commune de ramassage</v>
      </c>
      <c r="N2790">
        <v>394</v>
      </c>
    </row>
    <row r="2791" spans="1:14" x14ac:dyDescent="0.3">
      <c r="A2791">
        <f t="shared" si="173"/>
        <v>2790</v>
      </c>
      <c r="B2791">
        <v>354017116483021</v>
      </c>
      <c r="C2791" t="s">
        <v>29</v>
      </c>
      <c r="D2791" s="3">
        <v>44636.409108796295</v>
      </c>
      <c r="E2791" s="4">
        <f t="shared" si="172"/>
        <v>44636.409108796295</v>
      </c>
      <c r="F2791" s="1" t="s">
        <v>25</v>
      </c>
      <c r="G2791" s="11" t="str">
        <f t="shared" si="174"/>
        <v>69099 44636,4</v>
      </c>
      <c r="H2791" s="11" t="str">
        <f t="shared" si="175"/>
        <v>Dans la commune</v>
      </c>
      <c r="I2791" s="1">
        <v>14</v>
      </c>
      <c r="J2791" s="5">
        <v>1.1574074074074073E-5</v>
      </c>
      <c r="K2791">
        <v>1.6200000000000001E-4</v>
      </c>
      <c r="L2791" s="6"/>
      <c r="M2791" s="6" t="str">
        <f>IFERROR(VLOOKUP(G2791,TCD!$A$4:$C$362,3,FALSE),"Commune de ramassage")</f>
        <v>Commune de ramassage</v>
      </c>
      <c r="N2791">
        <v>395</v>
      </c>
    </row>
    <row r="2792" spans="1:14" x14ac:dyDescent="0.3">
      <c r="A2792">
        <f t="shared" si="173"/>
        <v>2791</v>
      </c>
      <c r="B2792">
        <v>354017116483021</v>
      </c>
      <c r="C2792" t="s">
        <v>29</v>
      </c>
      <c r="D2792" s="3">
        <v>44636.409120370372</v>
      </c>
      <c r="E2792" s="4">
        <f t="shared" si="172"/>
        <v>44636.409120370372</v>
      </c>
      <c r="F2792" s="1" t="s">
        <v>25</v>
      </c>
      <c r="G2792" s="11" t="str">
        <f t="shared" si="174"/>
        <v>69099 44636,4</v>
      </c>
      <c r="H2792" s="11" t="str">
        <f t="shared" si="175"/>
        <v>Dans la commune</v>
      </c>
      <c r="I2792" s="1">
        <v>16</v>
      </c>
      <c r="J2792" s="5">
        <v>6.134259259259259E-4</v>
      </c>
      <c r="K2792">
        <v>1.7799999999999999E-4</v>
      </c>
      <c r="L2792" s="6"/>
      <c r="M2792" s="6" t="str">
        <f>IFERROR(VLOOKUP(G2792,TCD!$A$4:$C$362,3,FALSE),"Commune de ramassage")</f>
        <v>Commune de ramassage</v>
      </c>
      <c r="N2792">
        <v>396</v>
      </c>
    </row>
    <row r="2793" spans="1:14" x14ac:dyDescent="0.3">
      <c r="A2793">
        <f t="shared" si="173"/>
        <v>2792</v>
      </c>
      <c r="B2793">
        <v>354017116483021</v>
      </c>
      <c r="C2793" t="s">
        <v>29</v>
      </c>
      <c r="D2793" s="3">
        <v>44636.409733796296</v>
      </c>
      <c r="E2793" s="4">
        <f t="shared" si="172"/>
        <v>44636.409733796296</v>
      </c>
      <c r="F2793" s="1" t="s">
        <v>25</v>
      </c>
      <c r="G2793" s="11" t="str">
        <f t="shared" si="174"/>
        <v>69099 44636,4</v>
      </c>
      <c r="H2793" s="11" t="str">
        <f t="shared" si="175"/>
        <v>Dans la commune</v>
      </c>
      <c r="I2793" s="1">
        <v>26</v>
      </c>
      <c r="J2793" s="5">
        <v>3.4722222222222222E-5</v>
      </c>
      <c r="K2793">
        <v>8.6200000000000003E-4</v>
      </c>
      <c r="L2793" s="6"/>
      <c r="M2793" s="6" t="str">
        <f>IFERROR(VLOOKUP(G2793,TCD!$A$4:$C$362,3,FALSE),"Commune de ramassage")</f>
        <v>Commune de ramassage</v>
      </c>
      <c r="N2793">
        <v>397</v>
      </c>
    </row>
    <row r="2794" spans="1:14" x14ac:dyDescent="0.3">
      <c r="A2794">
        <f t="shared" si="173"/>
        <v>2793</v>
      </c>
      <c r="B2794">
        <v>354017116483021</v>
      </c>
      <c r="C2794" t="s">
        <v>29</v>
      </c>
      <c r="D2794" s="3">
        <v>44636.409768518519</v>
      </c>
      <c r="E2794" s="4">
        <f t="shared" si="172"/>
        <v>44636.409768518519</v>
      </c>
      <c r="F2794" s="1" t="s">
        <v>25</v>
      </c>
      <c r="G2794" s="11" t="str">
        <f t="shared" si="174"/>
        <v>69099 44636,4</v>
      </c>
      <c r="H2794" s="11" t="str">
        <f t="shared" si="175"/>
        <v>Dans la commune</v>
      </c>
      <c r="I2794" s="1">
        <v>6</v>
      </c>
      <c r="J2794" s="5">
        <v>6.9444444444444444E-5</v>
      </c>
      <c r="K2794">
        <v>-9.2E-5</v>
      </c>
      <c r="L2794" s="6"/>
      <c r="M2794" s="6" t="str">
        <f>IFERROR(VLOOKUP(G2794,TCD!$A$4:$C$362,3,FALSE),"Commune de ramassage")</f>
        <v>Commune de ramassage</v>
      </c>
      <c r="N2794">
        <v>398</v>
      </c>
    </row>
    <row r="2795" spans="1:14" x14ac:dyDescent="0.3">
      <c r="A2795">
        <f t="shared" si="173"/>
        <v>2794</v>
      </c>
      <c r="B2795">
        <v>354017116483021</v>
      </c>
      <c r="C2795" t="s">
        <v>29</v>
      </c>
      <c r="D2795" s="3">
        <v>44636.409837962965</v>
      </c>
      <c r="E2795" s="4">
        <f t="shared" si="172"/>
        <v>44636.409837962965</v>
      </c>
      <c r="F2795" s="1" t="s">
        <v>25</v>
      </c>
      <c r="G2795" s="11" t="str">
        <f t="shared" si="174"/>
        <v>69099 44636,4</v>
      </c>
      <c r="H2795" s="11" t="str">
        <f t="shared" si="175"/>
        <v>Dans la commune</v>
      </c>
      <c r="I2795" s="1">
        <v>7</v>
      </c>
      <c r="J2795" s="5">
        <v>2.3148148148148146E-4</v>
      </c>
      <c r="K2795">
        <v>-6.3199999999999997E-4</v>
      </c>
      <c r="L2795" s="6"/>
      <c r="M2795" s="6" t="str">
        <f>IFERROR(VLOOKUP(G2795,TCD!$A$4:$C$362,3,FALSE),"Commune de ramassage")</f>
        <v>Commune de ramassage</v>
      </c>
      <c r="N2795">
        <v>399</v>
      </c>
    </row>
    <row r="2796" spans="1:14" x14ac:dyDescent="0.3">
      <c r="A2796">
        <f t="shared" si="173"/>
        <v>2795</v>
      </c>
      <c r="B2796">
        <v>354017116483021</v>
      </c>
      <c r="C2796" t="s">
        <v>29</v>
      </c>
      <c r="D2796" s="3">
        <v>44636.410069444442</v>
      </c>
      <c r="E2796" s="4">
        <f t="shared" si="172"/>
        <v>44636.410069444442</v>
      </c>
      <c r="F2796" s="1" t="s">
        <v>25</v>
      </c>
      <c r="G2796" s="11" t="str">
        <f t="shared" si="174"/>
        <v>69099 44636,4</v>
      </c>
      <c r="H2796" s="11" t="str">
        <f t="shared" si="175"/>
        <v>Dans la commune</v>
      </c>
      <c r="I2796" s="1">
        <v>19</v>
      </c>
      <c r="J2796" s="5">
        <v>9.6064814814814808E-4</v>
      </c>
      <c r="K2796">
        <v>-2.196E-3</v>
      </c>
      <c r="L2796" s="6"/>
      <c r="M2796" s="6" t="str">
        <f>IFERROR(VLOOKUP(G2796,TCD!$A$4:$C$362,3,FALSE),"Commune de ramassage")</f>
        <v>Commune de ramassage</v>
      </c>
      <c r="N2796">
        <v>400</v>
      </c>
    </row>
    <row r="2797" spans="1:14" x14ac:dyDescent="0.3">
      <c r="A2797">
        <f t="shared" si="173"/>
        <v>2796</v>
      </c>
      <c r="B2797">
        <v>354017116483021</v>
      </c>
      <c r="C2797" t="s">
        <v>29</v>
      </c>
      <c r="D2797" s="3">
        <v>44636.411030092589</v>
      </c>
      <c r="E2797" s="4">
        <f t="shared" si="172"/>
        <v>44636.411030092589</v>
      </c>
      <c r="F2797" s="1" t="s">
        <v>25</v>
      </c>
      <c r="G2797" s="11" t="str">
        <f t="shared" si="174"/>
        <v>69099 44636,4</v>
      </c>
      <c r="H2797" s="11" t="str">
        <f t="shared" si="175"/>
        <v>Dans la commune</v>
      </c>
      <c r="I2797" s="1">
        <v>11</v>
      </c>
      <c r="J2797" s="5">
        <v>1.273148148148148E-4</v>
      </c>
      <c r="K2797">
        <v>-9.5699999999999995E-4</v>
      </c>
      <c r="L2797" s="6"/>
      <c r="M2797" s="6" t="str">
        <f>IFERROR(VLOOKUP(G2797,TCD!$A$4:$C$362,3,FALSE),"Commune de ramassage")</f>
        <v>Commune de ramassage</v>
      </c>
      <c r="N2797">
        <v>401</v>
      </c>
    </row>
    <row r="2798" spans="1:14" x14ac:dyDescent="0.3">
      <c r="A2798">
        <f t="shared" si="173"/>
        <v>2797</v>
      </c>
      <c r="B2798">
        <v>354017116483021</v>
      </c>
      <c r="C2798" t="s">
        <v>29</v>
      </c>
      <c r="D2798" s="3">
        <v>44636.411157407405</v>
      </c>
      <c r="E2798" s="4">
        <f t="shared" si="172"/>
        <v>44636.411157407405</v>
      </c>
      <c r="F2798" s="1" t="s">
        <v>25</v>
      </c>
      <c r="G2798" s="11" t="str">
        <f t="shared" si="174"/>
        <v>69099 44636,4</v>
      </c>
      <c r="H2798" s="11" t="str">
        <f t="shared" si="175"/>
        <v>Dans la commune</v>
      </c>
      <c r="I2798" s="1">
        <v>20</v>
      </c>
      <c r="J2798" s="5">
        <v>1.4814814814814814E-3</v>
      </c>
      <c r="K2798">
        <v>-2.2100000000000002E-3</v>
      </c>
      <c r="L2798" s="6"/>
      <c r="M2798" s="6" t="str">
        <f>IFERROR(VLOOKUP(G2798,TCD!$A$4:$C$362,3,FALSE),"Commune de ramassage")</f>
        <v>Commune de ramassage</v>
      </c>
      <c r="N2798">
        <v>402</v>
      </c>
    </row>
    <row r="2799" spans="1:14" x14ac:dyDescent="0.3">
      <c r="A2799">
        <f t="shared" si="173"/>
        <v>2798</v>
      </c>
      <c r="B2799">
        <v>354017116483021</v>
      </c>
      <c r="C2799" t="s">
        <v>29</v>
      </c>
      <c r="D2799" s="3">
        <v>44636.412638888891</v>
      </c>
      <c r="E2799" s="4">
        <f t="shared" si="172"/>
        <v>44636.412638888891</v>
      </c>
      <c r="F2799" s="1" t="s">
        <v>25</v>
      </c>
      <c r="G2799" s="11" t="str">
        <f t="shared" si="174"/>
        <v>69099 44636,4</v>
      </c>
      <c r="H2799" s="11" t="str">
        <f t="shared" si="175"/>
        <v>Dans la commune</v>
      </c>
      <c r="I2799" s="1">
        <v>26</v>
      </c>
      <c r="J2799" s="5">
        <v>3.4722222222222224E-4</v>
      </c>
      <c r="K2799">
        <v>1.4530000000000001E-3</v>
      </c>
      <c r="L2799" s="6"/>
      <c r="M2799" s="6" t="str">
        <f>IFERROR(VLOOKUP(G2799,TCD!$A$4:$C$362,3,FALSE),"Commune de ramassage")</f>
        <v>Commune de ramassage</v>
      </c>
      <c r="N2799">
        <v>403</v>
      </c>
    </row>
    <row r="2800" spans="1:14" x14ac:dyDescent="0.3">
      <c r="A2800">
        <f t="shared" si="173"/>
        <v>2799</v>
      </c>
      <c r="B2800">
        <v>354017116483021</v>
      </c>
      <c r="C2800" t="s">
        <v>29</v>
      </c>
      <c r="D2800" s="3">
        <v>44636.412986111114</v>
      </c>
      <c r="E2800" s="4">
        <f t="shared" si="172"/>
        <v>44636.412986111114</v>
      </c>
      <c r="F2800" s="1" t="s">
        <v>25</v>
      </c>
      <c r="G2800" s="11" t="str">
        <f t="shared" si="174"/>
        <v>69099 44636,4</v>
      </c>
      <c r="H2800" s="11" t="str">
        <f t="shared" si="175"/>
        <v>Dans la commune</v>
      </c>
      <c r="I2800" s="1">
        <v>40</v>
      </c>
      <c r="J2800" s="5">
        <v>1.6203703703703703E-4</v>
      </c>
      <c r="K2800">
        <v>1.3439999999999999E-3</v>
      </c>
      <c r="L2800" s="6"/>
      <c r="M2800" s="6" t="str">
        <f>IFERROR(VLOOKUP(G2800,TCD!$A$4:$C$362,3,FALSE),"Commune de ramassage")</f>
        <v>Commune de ramassage</v>
      </c>
      <c r="N2800">
        <v>404</v>
      </c>
    </row>
    <row r="2801" spans="1:14" x14ac:dyDescent="0.3">
      <c r="A2801">
        <f t="shared" si="173"/>
        <v>2800</v>
      </c>
      <c r="B2801">
        <v>354017116483021</v>
      </c>
      <c r="C2801" t="s">
        <v>29</v>
      </c>
      <c r="D2801" s="3">
        <v>44636.413148148145</v>
      </c>
      <c r="E2801" s="4">
        <f t="shared" si="172"/>
        <v>44636.413148148145</v>
      </c>
      <c r="F2801" s="1" t="s">
        <v>25</v>
      </c>
      <c r="G2801" s="11" t="str">
        <f t="shared" si="174"/>
        <v>69099 44636,4</v>
      </c>
      <c r="H2801" s="11" t="str">
        <f t="shared" si="175"/>
        <v>Dans la commune</v>
      </c>
      <c r="I2801" s="1">
        <v>35</v>
      </c>
      <c r="J2801" s="5">
        <v>1.1111111111111111E-3</v>
      </c>
      <c r="K2801">
        <v>1.536E-3</v>
      </c>
      <c r="L2801" s="6"/>
      <c r="M2801" s="6" t="str">
        <f>IFERROR(VLOOKUP(G2801,TCD!$A$4:$C$362,3,FALSE),"Commune de ramassage")</f>
        <v>Commune de ramassage</v>
      </c>
      <c r="N2801">
        <v>405</v>
      </c>
    </row>
    <row r="2802" spans="1:14" x14ac:dyDescent="0.3">
      <c r="A2802">
        <f t="shared" si="173"/>
        <v>2801</v>
      </c>
      <c r="B2802">
        <v>354017116483021</v>
      </c>
      <c r="C2802" t="s">
        <v>29</v>
      </c>
      <c r="D2802" s="3">
        <v>44636.414259259262</v>
      </c>
      <c r="E2802" s="4">
        <f t="shared" si="172"/>
        <v>44636.414259259262</v>
      </c>
      <c r="F2802" s="1" t="s">
        <v>25</v>
      </c>
      <c r="G2802" s="11" t="str">
        <f t="shared" si="174"/>
        <v>69099 44636,4</v>
      </c>
      <c r="H2802" s="11" t="str">
        <f t="shared" si="175"/>
        <v>Dans la commune</v>
      </c>
      <c r="I2802" s="1">
        <v>0</v>
      </c>
      <c r="J2802" s="5">
        <v>1.3888888888888889E-4</v>
      </c>
      <c r="K2802">
        <v>0</v>
      </c>
      <c r="L2802" s="6"/>
      <c r="M2802" s="6" t="str">
        <f>IFERROR(VLOOKUP(G2802,TCD!$A$4:$C$362,3,FALSE),"Commune de ramassage")</f>
        <v>Commune de ramassage</v>
      </c>
      <c r="N2802">
        <v>406</v>
      </c>
    </row>
    <row r="2803" spans="1:14" x14ac:dyDescent="0.3">
      <c r="A2803">
        <f t="shared" si="173"/>
        <v>2802</v>
      </c>
      <c r="B2803">
        <v>354017116483021</v>
      </c>
      <c r="C2803" t="s">
        <v>29</v>
      </c>
      <c r="D2803" s="3">
        <v>44636.414398148147</v>
      </c>
      <c r="E2803" s="4">
        <f t="shared" si="172"/>
        <v>44636.414398148147</v>
      </c>
      <c r="F2803" s="1" t="s">
        <v>25</v>
      </c>
      <c r="G2803" s="11" t="str">
        <f t="shared" si="174"/>
        <v>69099 44636,4</v>
      </c>
      <c r="H2803" s="11" t="str">
        <f t="shared" si="175"/>
        <v>Dans la commune</v>
      </c>
      <c r="I2803" s="1">
        <v>4</v>
      </c>
      <c r="J2803" s="5">
        <v>1.1689814814814816E-3</v>
      </c>
      <c r="K2803">
        <v>3.0170000000000002E-3</v>
      </c>
      <c r="L2803" s="6"/>
      <c r="M2803" s="6" t="str">
        <f>IFERROR(VLOOKUP(G2803,TCD!$A$4:$C$362,3,FALSE),"Commune de ramassage")</f>
        <v>Commune de ramassage</v>
      </c>
      <c r="N2803">
        <v>407</v>
      </c>
    </row>
    <row r="2804" spans="1:14" x14ac:dyDescent="0.3">
      <c r="A2804">
        <f t="shared" si="173"/>
        <v>2803</v>
      </c>
      <c r="B2804">
        <v>354017116483021</v>
      </c>
      <c r="C2804" t="s">
        <v>29</v>
      </c>
      <c r="D2804" s="3">
        <v>44636.415567129632</v>
      </c>
      <c r="E2804" s="4">
        <f t="shared" si="172"/>
        <v>44636.415567129632</v>
      </c>
      <c r="F2804" s="1" t="s">
        <v>25</v>
      </c>
      <c r="G2804" s="11" t="str">
        <f t="shared" si="174"/>
        <v>69099 44636,4</v>
      </c>
      <c r="H2804" s="11" t="str">
        <f t="shared" si="175"/>
        <v>Entrée sortie</v>
      </c>
      <c r="I2804" s="1">
        <v>0</v>
      </c>
      <c r="J2804" s="5">
        <v>1.1574074074074073E-3</v>
      </c>
      <c r="K2804">
        <v>2.3869999999999998E-3</v>
      </c>
      <c r="L2804" s="6"/>
      <c r="M2804" s="6" t="str">
        <f>IFERROR(VLOOKUP(G2804,TCD!$A$4:$C$362,3,FALSE),"Commune de ramassage")</f>
        <v>Commune de ramassage</v>
      </c>
      <c r="N2804">
        <v>408</v>
      </c>
    </row>
    <row r="2805" spans="1:14" x14ac:dyDescent="0.3">
      <c r="A2805">
        <f t="shared" si="173"/>
        <v>2804</v>
      </c>
      <c r="B2805">
        <v>354017116483021</v>
      </c>
      <c r="C2805" t="s">
        <v>29</v>
      </c>
      <c r="D2805" s="3">
        <v>44636.416724537034</v>
      </c>
      <c r="E2805" s="4">
        <f t="shared" si="172"/>
        <v>44636.416724537034</v>
      </c>
      <c r="F2805" s="1" t="s">
        <v>16</v>
      </c>
      <c r="G2805" s="11" t="str">
        <f t="shared" si="174"/>
        <v>69220 44636,4</v>
      </c>
      <c r="H2805" s="11" t="str">
        <f t="shared" si="175"/>
        <v>Dans la commune</v>
      </c>
      <c r="I2805" s="1">
        <v>52</v>
      </c>
      <c r="J2805" s="5">
        <v>6.018518518518519E-4</v>
      </c>
      <c r="K2805">
        <v>2.5630000000000002E-3</v>
      </c>
      <c r="L2805" s="6"/>
      <c r="M2805" s="6" t="str">
        <f>IFERROR(VLOOKUP(G2805,TCD!$A$4:$C$362,3,FALSE),"Commune de ramassage")</f>
        <v>Commune de passage</v>
      </c>
      <c r="N2805">
        <v>409</v>
      </c>
    </row>
    <row r="2806" spans="1:14" x14ac:dyDescent="0.3">
      <c r="A2806">
        <f t="shared" si="173"/>
        <v>2805</v>
      </c>
      <c r="B2806">
        <v>354017116483021</v>
      </c>
      <c r="C2806" t="s">
        <v>29</v>
      </c>
      <c r="D2806" s="3">
        <v>44636.417326388888</v>
      </c>
      <c r="E2806" s="4">
        <f t="shared" si="172"/>
        <v>44636.417326388888</v>
      </c>
      <c r="F2806" s="1" t="s">
        <v>16</v>
      </c>
      <c r="G2806" s="11" t="str">
        <f t="shared" si="174"/>
        <v>69220 44636,4</v>
      </c>
      <c r="H2806" s="11" t="str">
        <f t="shared" si="175"/>
        <v>Dans la commune</v>
      </c>
      <c r="I2806" s="1">
        <v>18</v>
      </c>
      <c r="J2806" s="5">
        <v>5.7870370370370366E-5</v>
      </c>
      <c r="K2806">
        <v>1.8699999999999999E-4</v>
      </c>
      <c r="L2806" s="6"/>
      <c r="M2806" s="6" t="str">
        <f>IFERROR(VLOOKUP(G2806,TCD!$A$4:$C$362,3,FALSE),"Commune de ramassage")</f>
        <v>Commune de passage</v>
      </c>
      <c r="N2806">
        <v>410</v>
      </c>
    </row>
    <row r="2807" spans="1:14" x14ac:dyDescent="0.3">
      <c r="A2807">
        <f t="shared" si="173"/>
        <v>2806</v>
      </c>
      <c r="B2807">
        <v>354017116483021</v>
      </c>
      <c r="C2807" t="s">
        <v>29</v>
      </c>
      <c r="D2807" s="3">
        <v>44636.417384259257</v>
      </c>
      <c r="E2807" s="4">
        <f t="shared" si="172"/>
        <v>44636.417384259257</v>
      </c>
      <c r="F2807" s="1" t="s">
        <v>16</v>
      </c>
      <c r="G2807" s="11" t="str">
        <f t="shared" si="174"/>
        <v>69220 44636,4</v>
      </c>
      <c r="H2807" s="11" t="str">
        <f t="shared" si="175"/>
        <v>Dans la commune</v>
      </c>
      <c r="I2807" s="1">
        <v>6</v>
      </c>
      <c r="J2807" s="5">
        <v>1.1805555555555556E-3</v>
      </c>
      <c r="K2807">
        <v>-6.3999999999999997E-5</v>
      </c>
      <c r="L2807" s="6"/>
      <c r="M2807" s="6" t="str">
        <f>IFERROR(VLOOKUP(G2807,TCD!$A$4:$C$362,3,FALSE),"Commune de ramassage")</f>
        <v>Commune de passage</v>
      </c>
      <c r="N2807">
        <v>411</v>
      </c>
    </row>
    <row r="2808" spans="1:14" x14ac:dyDescent="0.3">
      <c r="A2808">
        <f t="shared" si="173"/>
        <v>2807</v>
      </c>
      <c r="B2808">
        <v>354017116483021</v>
      </c>
      <c r="C2808" t="s">
        <v>29</v>
      </c>
      <c r="D2808" s="3">
        <v>44636.418564814812</v>
      </c>
      <c r="E2808" s="4">
        <f t="shared" si="172"/>
        <v>44636.418564814812</v>
      </c>
      <c r="F2808" s="1" t="s">
        <v>16</v>
      </c>
      <c r="G2808" s="11" t="str">
        <f t="shared" si="174"/>
        <v>69220 44636,4</v>
      </c>
      <c r="H2808" s="11" t="str">
        <f t="shared" si="175"/>
        <v>Dans la commune</v>
      </c>
      <c r="I2808" s="1">
        <v>0</v>
      </c>
      <c r="J2808" s="5">
        <v>2.3148148148148147E-5</v>
      </c>
      <c r="K2808">
        <v>0</v>
      </c>
      <c r="L2808" s="6"/>
      <c r="M2808" s="6" t="str">
        <f>IFERROR(VLOOKUP(G2808,TCD!$A$4:$C$362,3,FALSE),"Commune de ramassage")</f>
        <v>Commune de passage</v>
      </c>
      <c r="N2808">
        <v>412</v>
      </c>
    </row>
    <row r="2809" spans="1:14" x14ac:dyDescent="0.3">
      <c r="A2809">
        <f t="shared" si="173"/>
        <v>2808</v>
      </c>
      <c r="B2809">
        <v>354017116483021</v>
      </c>
      <c r="C2809" t="s">
        <v>29</v>
      </c>
      <c r="D2809" s="3">
        <v>44636.418587962966</v>
      </c>
      <c r="E2809" s="4">
        <f t="shared" si="172"/>
        <v>44636.418587962966</v>
      </c>
      <c r="F2809" s="1" t="s">
        <v>16</v>
      </c>
      <c r="G2809" s="11" t="str">
        <f t="shared" si="174"/>
        <v>69220 44636,4</v>
      </c>
      <c r="H2809" s="11" t="str">
        <f t="shared" si="175"/>
        <v>Dans la commune</v>
      </c>
      <c r="I2809" s="1">
        <v>0</v>
      </c>
      <c r="J2809" s="5">
        <v>1.4004629629629629E-3</v>
      </c>
      <c r="K2809">
        <v>-2.5000000000000001E-5</v>
      </c>
      <c r="L2809" s="6"/>
      <c r="M2809" s="6" t="str">
        <f>IFERROR(VLOOKUP(G2809,TCD!$A$4:$C$362,3,FALSE),"Commune de ramassage")</f>
        <v>Commune de passage</v>
      </c>
      <c r="N2809">
        <v>413</v>
      </c>
    </row>
    <row r="2810" spans="1:14" x14ac:dyDescent="0.3">
      <c r="A2810">
        <f t="shared" si="173"/>
        <v>2809</v>
      </c>
      <c r="B2810">
        <v>354017116483021</v>
      </c>
      <c r="C2810" t="s">
        <v>29</v>
      </c>
      <c r="D2810" s="3">
        <v>44636.419988425929</v>
      </c>
      <c r="E2810" s="4">
        <f t="shared" si="172"/>
        <v>44636.419988425929</v>
      </c>
      <c r="F2810" s="1" t="s">
        <v>16</v>
      </c>
      <c r="G2810" s="11" t="str">
        <f t="shared" si="174"/>
        <v>69220 44636,4</v>
      </c>
      <c r="H2810" s="11" t="str">
        <f t="shared" si="175"/>
        <v>Dans la commune</v>
      </c>
      <c r="I2810" s="1">
        <v>6</v>
      </c>
      <c r="J2810" s="5">
        <v>6.9444444444444444E-5</v>
      </c>
      <c r="K2810">
        <v>-5.3000000000000001E-5</v>
      </c>
      <c r="L2810" s="6"/>
      <c r="M2810" s="6" t="str">
        <f>IFERROR(VLOOKUP(G2810,TCD!$A$4:$C$362,3,FALSE),"Commune de ramassage")</f>
        <v>Commune de passage</v>
      </c>
      <c r="N2810">
        <v>414</v>
      </c>
    </row>
    <row r="2811" spans="1:14" x14ac:dyDescent="0.3">
      <c r="A2811">
        <f t="shared" si="173"/>
        <v>2810</v>
      </c>
      <c r="B2811">
        <v>354017116483021</v>
      </c>
      <c r="C2811" t="s">
        <v>29</v>
      </c>
      <c r="D2811" s="3">
        <v>44636.420057870368</v>
      </c>
      <c r="E2811" s="4">
        <f t="shared" si="172"/>
        <v>44636.420057870368</v>
      </c>
      <c r="F2811" s="1" t="s">
        <v>16</v>
      </c>
      <c r="G2811" s="11" t="str">
        <f t="shared" si="174"/>
        <v>69220 44636,4</v>
      </c>
      <c r="H2811" s="11" t="str">
        <f t="shared" si="175"/>
        <v>Dans la commune</v>
      </c>
      <c r="I2811" s="1">
        <v>6</v>
      </c>
      <c r="J2811" s="5">
        <v>4.6296296296296294E-5</v>
      </c>
      <c r="K2811">
        <v>-8.7999999999999998E-5</v>
      </c>
      <c r="L2811" s="6"/>
      <c r="M2811" s="6" t="str">
        <f>IFERROR(VLOOKUP(G2811,TCD!$A$4:$C$362,3,FALSE),"Commune de ramassage")</f>
        <v>Commune de passage</v>
      </c>
      <c r="N2811">
        <v>415</v>
      </c>
    </row>
    <row r="2812" spans="1:14" x14ac:dyDescent="0.3">
      <c r="A2812">
        <f t="shared" si="173"/>
        <v>2811</v>
      </c>
      <c r="B2812">
        <v>354017116483021</v>
      </c>
      <c r="C2812" t="s">
        <v>29</v>
      </c>
      <c r="D2812" s="3">
        <v>44636.420104166667</v>
      </c>
      <c r="E2812" s="4">
        <f t="shared" si="172"/>
        <v>44636.420104166667</v>
      </c>
      <c r="F2812" s="1" t="s">
        <v>16</v>
      </c>
      <c r="G2812" s="11" t="str">
        <f t="shared" si="174"/>
        <v>69220 44636,4</v>
      </c>
      <c r="H2812" s="11" t="str">
        <f t="shared" si="175"/>
        <v>Dans la commune</v>
      </c>
      <c r="I2812" s="1">
        <v>8</v>
      </c>
      <c r="J2812" s="5">
        <v>2.3148148148148147E-5</v>
      </c>
      <c r="K2812">
        <v>-3.6999999999999998E-5</v>
      </c>
      <c r="L2812" s="6"/>
      <c r="M2812" s="6" t="str">
        <f>IFERROR(VLOOKUP(G2812,TCD!$A$4:$C$362,3,FALSE),"Commune de ramassage")</f>
        <v>Commune de passage</v>
      </c>
      <c r="N2812">
        <v>416</v>
      </c>
    </row>
    <row r="2813" spans="1:14" x14ac:dyDescent="0.3">
      <c r="A2813">
        <f t="shared" si="173"/>
        <v>2812</v>
      </c>
      <c r="B2813">
        <v>354017116483021</v>
      </c>
      <c r="C2813" t="s">
        <v>29</v>
      </c>
      <c r="D2813" s="3">
        <v>44636.420127314814</v>
      </c>
      <c r="E2813" s="4">
        <f t="shared" si="172"/>
        <v>44636.420127314814</v>
      </c>
      <c r="F2813" s="1" t="s">
        <v>16</v>
      </c>
      <c r="G2813" s="11" t="str">
        <f t="shared" si="174"/>
        <v>69220 44636,4</v>
      </c>
      <c r="H2813" s="11" t="str">
        <f t="shared" si="175"/>
        <v>Dans la commune</v>
      </c>
      <c r="I2813" s="1">
        <v>11</v>
      </c>
      <c r="J2813" s="5">
        <v>6.9444444444444444E-5</v>
      </c>
      <c r="K2813">
        <v>6.7000000000000002E-5</v>
      </c>
      <c r="L2813" s="6"/>
      <c r="M2813" s="6" t="str">
        <f>IFERROR(VLOOKUP(G2813,TCD!$A$4:$C$362,3,FALSE),"Commune de ramassage")</f>
        <v>Commune de passage</v>
      </c>
      <c r="N2813">
        <v>417</v>
      </c>
    </row>
    <row r="2814" spans="1:14" x14ac:dyDescent="0.3">
      <c r="A2814">
        <f t="shared" si="173"/>
        <v>2813</v>
      </c>
      <c r="B2814">
        <v>354017116483021</v>
      </c>
      <c r="C2814" t="s">
        <v>29</v>
      </c>
      <c r="D2814" s="3">
        <v>44636.42019675926</v>
      </c>
      <c r="E2814" s="4">
        <f t="shared" si="172"/>
        <v>44636.42019675926</v>
      </c>
      <c r="F2814" s="1" t="s">
        <v>16</v>
      </c>
      <c r="G2814" s="11" t="str">
        <f t="shared" si="174"/>
        <v>69220 44636,4</v>
      </c>
      <c r="H2814" s="11" t="str">
        <f t="shared" si="175"/>
        <v>Dans la commune</v>
      </c>
      <c r="I2814" s="1">
        <v>23</v>
      </c>
      <c r="J2814" s="5">
        <v>2.8935185185185189E-4</v>
      </c>
      <c r="K2814">
        <v>3.5300000000000002E-4</v>
      </c>
      <c r="L2814" s="6"/>
      <c r="M2814" s="6" t="str">
        <f>IFERROR(VLOOKUP(G2814,TCD!$A$4:$C$362,3,FALSE),"Commune de ramassage")</f>
        <v>Commune de passage</v>
      </c>
      <c r="N2814">
        <v>418</v>
      </c>
    </row>
    <row r="2815" spans="1:14" x14ac:dyDescent="0.3">
      <c r="A2815">
        <f t="shared" si="173"/>
        <v>2814</v>
      </c>
      <c r="B2815">
        <v>354017116483021</v>
      </c>
      <c r="C2815" t="s">
        <v>29</v>
      </c>
      <c r="D2815" s="3">
        <v>44636.420486111114</v>
      </c>
      <c r="E2815" s="4">
        <f t="shared" si="172"/>
        <v>44636.420486111114</v>
      </c>
      <c r="F2815" s="1" t="s">
        <v>16</v>
      </c>
      <c r="G2815" s="11" t="str">
        <f t="shared" si="174"/>
        <v>69220 44636,4</v>
      </c>
      <c r="H2815" s="11" t="str">
        <f t="shared" si="175"/>
        <v>Dans la commune</v>
      </c>
      <c r="I2815" s="1">
        <v>36</v>
      </c>
      <c r="J2815" s="5">
        <v>2.3148148148148147E-5</v>
      </c>
      <c r="K2815">
        <v>-1.85E-4</v>
      </c>
      <c r="L2815" s="6"/>
      <c r="M2815" s="6" t="str">
        <f>IFERROR(VLOOKUP(G2815,TCD!$A$4:$C$362,3,FALSE),"Commune de ramassage")</f>
        <v>Commune de passage</v>
      </c>
      <c r="N2815">
        <v>419</v>
      </c>
    </row>
    <row r="2816" spans="1:14" x14ac:dyDescent="0.3">
      <c r="A2816">
        <f t="shared" si="173"/>
        <v>2815</v>
      </c>
      <c r="B2816">
        <v>354017116483021</v>
      </c>
      <c r="C2816" t="s">
        <v>29</v>
      </c>
      <c r="D2816" s="3">
        <v>44636.42050925926</v>
      </c>
      <c r="E2816" s="4">
        <f t="shared" si="172"/>
        <v>44636.42050925926</v>
      </c>
      <c r="F2816" s="1" t="s">
        <v>16</v>
      </c>
      <c r="G2816" s="11" t="str">
        <f t="shared" si="174"/>
        <v>69220 44636,4</v>
      </c>
      <c r="H2816" s="11" t="str">
        <f t="shared" si="175"/>
        <v>Dans la commune</v>
      </c>
      <c r="I2816" s="1">
        <v>38</v>
      </c>
      <c r="J2816" s="5">
        <v>2.199074074074074E-4</v>
      </c>
      <c r="K2816">
        <v>-1.3450000000000001E-3</v>
      </c>
      <c r="L2816" s="6"/>
      <c r="M2816" s="6" t="str">
        <f>IFERROR(VLOOKUP(G2816,TCD!$A$4:$C$362,3,FALSE),"Commune de ramassage")</f>
        <v>Commune de passage</v>
      </c>
      <c r="N2816">
        <v>420</v>
      </c>
    </row>
    <row r="2817" spans="1:14" x14ac:dyDescent="0.3">
      <c r="A2817">
        <f t="shared" si="173"/>
        <v>2816</v>
      </c>
      <c r="B2817">
        <v>354017116483021</v>
      </c>
      <c r="C2817" t="s">
        <v>29</v>
      </c>
      <c r="D2817" s="3">
        <v>44636.420729166668</v>
      </c>
      <c r="E2817" s="4">
        <f t="shared" si="172"/>
        <v>44636.420729166668</v>
      </c>
      <c r="F2817" s="1" t="s">
        <v>16</v>
      </c>
      <c r="G2817" s="11" t="str">
        <f t="shared" si="174"/>
        <v>69220 44636,4</v>
      </c>
      <c r="H2817" s="11" t="str">
        <f t="shared" si="175"/>
        <v>Dans la commune</v>
      </c>
      <c r="I2817" s="1">
        <v>40</v>
      </c>
      <c r="J2817" s="5">
        <v>2.6620370370370372E-4</v>
      </c>
      <c r="K2817">
        <v>-7.0200000000000004E-4</v>
      </c>
      <c r="L2817" s="6"/>
      <c r="M2817" s="6" t="str">
        <f>IFERROR(VLOOKUP(G2817,TCD!$A$4:$C$362,3,FALSE),"Commune de ramassage")</f>
        <v>Commune de passage</v>
      </c>
      <c r="N2817">
        <v>421</v>
      </c>
    </row>
    <row r="2818" spans="1:14" x14ac:dyDescent="0.3">
      <c r="A2818">
        <f t="shared" si="173"/>
        <v>2817</v>
      </c>
      <c r="B2818">
        <v>354017116483021</v>
      </c>
      <c r="C2818" t="s">
        <v>29</v>
      </c>
      <c r="D2818" s="3">
        <v>44636.420995370368</v>
      </c>
      <c r="E2818" s="4">
        <f t="shared" ref="E2818:E2881" si="176">D2818</f>
        <v>44636.420995370368</v>
      </c>
      <c r="F2818" s="1" t="s">
        <v>16</v>
      </c>
      <c r="G2818" s="11" t="str">
        <f t="shared" si="174"/>
        <v>69220 44636,4</v>
      </c>
      <c r="H2818" s="11" t="str">
        <f t="shared" si="175"/>
        <v>Dans la commune</v>
      </c>
      <c r="I2818" s="1">
        <v>47</v>
      </c>
      <c r="J2818" s="5">
        <v>5.5555555555555556E-4</v>
      </c>
      <c r="K2818">
        <v>-4.1009999999999996E-3</v>
      </c>
      <c r="L2818" s="6"/>
      <c r="M2818" s="6" t="str">
        <f>IFERROR(VLOOKUP(G2818,TCD!$A$4:$C$362,3,FALSE),"Commune de ramassage")</f>
        <v>Commune de passage</v>
      </c>
      <c r="N2818">
        <v>422</v>
      </c>
    </row>
    <row r="2819" spans="1:14" x14ac:dyDescent="0.3">
      <c r="A2819">
        <f t="shared" ref="A2819:A2882" si="177">A2818+1</f>
        <v>2818</v>
      </c>
      <c r="B2819">
        <v>354017116483021</v>
      </c>
      <c r="C2819" t="s">
        <v>29</v>
      </c>
      <c r="D2819" s="3">
        <v>44636.421550925923</v>
      </c>
      <c r="E2819" s="4">
        <f t="shared" si="176"/>
        <v>44636.421550925923</v>
      </c>
      <c r="F2819" s="1" t="s">
        <v>16</v>
      </c>
      <c r="G2819" s="11" t="str">
        <f t="shared" ref="G2819:G2882" si="178">F2819&amp;" "&amp;ROUND(D2819,1)</f>
        <v>69220 44636,4</v>
      </c>
      <c r="H2819" s="11" t="str">
        <f t="shared" ref="H2819:H2882" si="179">IF(F2819=F2820,"Dans la commune","Entrée sortie")</f>
        <v>Dans la commune</v>
      </c>
      <c r="I2819" s="1">
        <v>58</v>
      </c>
      <c r="J2819" s="5">
        <v>1.1574074074074073E-4</v>
      </c>
      <c r="K2819">
        <v>9.9999999999999995E-7</v>
      </c>
      <c r="L2819" s="6"/>
      <c r="M2819" s="6" t="str">
        <f>IFERROR(VLOOKUP(G2819,TCD!$A$4:$C$362,3,FALSE),"Commune de ramassage")</f>
        <v>Commune de passage</v>
      </c>
      <c r="N2819">
        <v>423</v>
      </c>
    </row>
    <row r="2820" spans="1:14" x14ac:dyDescent="0.3">
      <c r="A2820">
        <f t="shared" si="177"/>
        <v>2819</v>
      </c>
      <c r="B2820">
        <v>354017116483021</v>
      </c>
      <c r="C2820" t="s">
        <v>29</v>
      </c>
      <c r="D2820" s="3">
        <v>44636.421666666669</v>
      </c>
      <c r="E2820" s="4">
        <f t="shared" si="176"/>
        <v>44636.421666666669</v>
      </c>
      <c r="F2820" s="1" t="s">
        <v>16</v>
      </c>
      <c r="G2820" s="11" t="str">
        <f t="shared" si="178"/>
        <v>69220 44636,4</v>
      </c>
      <c r="H2820" s="11" t="str">
        <f t="shared" si="179"/>
        <v>Dans la commune</v>
      </c>
      <c r="I2820" s="1">
        <v>35</v>
      </c>
      <c r="J2820" s="5">
        <v>6.9444444444444444E-5</v>
      </c>
      <c r="K2820">
        <v>3.6999999999999998E-5</v>
      </c>
      <c r="L2820" s="6"/>
      <c r="M2820" s="6" t="str">
        <f>IFERROR(VLOOKUP(G2820,TCD!$A$4:$C$362,3,FALSE),"Commune de ramassage")</f>
        <v>Commune de passage</v>
      </c>
      <c r="N2820">
        <v>424</v>
      </c>
    </row>
    <row r="2821" spans="1:14" x14ac:dyDescent="0.3">
      <c r="A2821">
        <f t="shared" si="177"/>
        <v>2820</v>
      </c>
      <c r="B2821">
        <v>354017116483021</v>
      </c>
      <c r="C2821" t="s">
        <v>29</v>
      </c>
      <c r="D2821" s="3">
        <v>44636.421736111108</v>
      </c>
      <c r="E2821" s="4">
        <f t="shared" si="176"/>
        <v>44636.421736111108</v>
      </c>
      <c r="F2821" s="1" t="s">
        <v>16</v>
      </c>
      <c r="G2821" s="11" t="str">
        <f t="shared" si="178"/>
        <v>69220 44636,4</v>
      </c>
      <c r="H2821" s="11" t="str">
        <f t="shared" si="179"/>
        <v>Dans la commune</v>
      </c>
      <c r="I2821" s="1">
        <v>19</v>
      </c>
      <c r="J2821" s="5">
        <v>4.6296296296296294E-5</v>
      </c>
      <c r="K2821">
        <v>-1.07E-4</v>
      </c>
      <c r="L2821" s="6"/>
      <c r="M2821" s="6" t="str">
        <f>IFERROR(VLOOKUP(G2821,TCD!$A$4:$C$362,3,FALSE),"Commune de ramassage")</f>
        <v>Commune de passage</v>
      </c>
      <c r="N2821">
        <v>425</v>
      </c>
    </row>
    <row r="2822" spans="1:14" x14ac:dyDescent="0.3">
      <c r="A2822">
        <f t="shared" si="177"/>
        <v>2821</v>
      </c>
      <c r="B2822">
        <v>354017116483021</v>
      </c>
      <c r="C2822" t="s">
        <v>29</v>
      </c>
      <c r="D2822" s="3">
        <v>44636.421782407408</v>
      </c>
      <c r="E2822" s="4">
        <f t="shared" si="176"/>
        <v>44636.421782407408</v>
      </c>
      <c r="F2822" s="1" t="s">
        <v>16</v>
      </c>
      <c r="G2822" s="11" t="str">
        <f t="shared" si="178"/>
        <v>69220 44636,4</v>
      </c>
      <c r="H2822" s="11" t="str">
        <f t="shared" si="179"/>
        <v>Dans la commune</v>
      </c>
      <c r="I2822" s="1">
        <v>20</v>
      </c>
      <c r="J2822" s="5">
        <v>1.7361111111111112E-4</v>
      </c>
      <c r="K2822">
        <v>-1.446E-3</v>
      </c>
      <c r="L2822" s="6"/>
      <c r="M2822" s="6" t="str">
        <f>IFERROR(VLOOKUP(G2822,TCD!$A$4:$C$362,3,FALSE),"Commune de ramassage")</f>
        <v>Commune de passage</v>
      </c>
      <c r="N2822">
        <v>426</v>
      </c>
    </row>
    <row r="2823" spans="1:14" x14ac:dyDescent="0.3">
      <c r="A2823">
        <f t="shared" si="177"/>
        <v>2822</v>
      </c>
      <c r="B2823">
        <v>354017116483021</v>
      </c>
      <c r="C2823" t="s">
        <v>29</v>
      </c>
      <c r="D2823" s="3">
        <v>44636.421956018516</v>
      </c>
      <c r="E2823" s="4">
        <f t="shared" si="176"/>
        <v>44636.421956018516</v>
      </c>
      <c r="F2823" s="1" t="s">
        <v>16</v>
      </c>
      <c r="G2823" s="11" t="str">
        <f t="shared" si="178"/>
        <v>69220 44636,4</v>
      </c>
      <c r="H2823" s="11" t="str">
        <f t="shared" si="179"/>
        <v>Dans la commune</v>
      </c>
      <c r="I2823" s="1">
        <v>46</v>
      </c>
      <c r="J2823" s="5">
        <v>9.2592592592592588E-5</v>
      </c>
      <c r="K2823">
        <v>-6.9999999999999999E-4</v>
      </c>
      <c r="L2823" s="6"/>
      <c r="M2823" s="6" t="str">
        <f>IFERROR(VLOOKUP(G2823,TCD!$A$4:$C$362,3,FALSE),"Commune de ramassage")</f>
        <v>Commune de passage</v>
      </c>
      <c r="N2823">
        <v>427</v>
      </c>
    </row>
    <row r="2824" spans="1:14" x14ac:dyDescent="0.3">
      <c r="A2824">
        <f t="shared" si="177"/>
        <v>2823</v>
      </c>
      <c r="B2824">
        <v>354017116483021</v>
      </c>
      <c r="C2824" t="s">
        <v>29</v>
      </c>
      <c r="D2824" s="3">
        <v>44636.422048611108</v>
      </c>
      <c r="E2824" s="4">
        <f t="shared" si="176"/>
        <v>44636.422048611108</v>
      </c>
      <c r="F2824" s="1" t="s">
        <v>16</v>
      </c>
      <c r="G2824" s="11" t="str">
        <f t="shared" si="178"/>
        <v>69220 44636,4</v>
      </c>
      <c r="H2824" s="11" t="str">
        <f t="shared" si="179"/>
        <v>Dans la commune</v>
      </c>
      <c r="I2824" s="1">
        <v>43</v>
      </c>
      <c r="J2824" s="5">
        <v>8.1018518518518516E-5</v>
      </c>
      <c r="K2824">
        <v>-3.2200000000000002E-4</v>
      </c>
      <c r="L2824" s="6"/>
      <c r="M2824" s="6" t="str">
        <f>IFERROR(VLOOKUP(G2824,TCD!$A$4:$C$362,3,FALSE),"Commune de ramassage")</f>
        <v>Commune de passage</v>
      </c>
      <c r="N2824">
        <v>428</v>
      </c>
    </row>
    <row r="2825" spans="1:14" x14ac:dyDescent="0.3">
      <c r="A2825">
        <f t="shared" si="177"/>
        <v>2824</v>
      </c>
      <c r="B2825">
        <v>354017116483021</v>
      </c>
      <c r="C2825" t="s">
        <v>29</v>
      </c>
      <c r="D2825" s="3">
        <v>44636.422129629631</v>
      </c>
      <c r="E2825" s="4">
        <f t="shared" si="176"/>
        <v>44636.422129629631</v>
      </c>
      <c r="F2825" s="1" t="s">
        <v>16</v>
      </c>
      <c r="G2825" s="11" t="str">
        <f t="shared" si="178"/>
        <v>69220 44636,4</v>
      </c>
      <c r="H2825" s="11" t="str">
        <f t="shared" si="179"/>
        <v>Dans la commune</v>
      </c>
      <c r="I2825" s="1">
        <v>44</v>
      </c>
      <c r="J2825" s="5">
        <v>9.2592592592592588E-5</v>
      </c>
      <c r="K2825">
        <v>-8.1700000000000002E-4</v>
      </c>
      <c r="L2825" s="6"/>
      <c r="M2825" s="6" t="str">
        <f>IFERROR(VLOOKUP(G2825,TCD!$A$4:$C$362,3,FALSE),"Commune de ramassage")</f>
        <v>Commune de passage</v>
      </c>
      <c r="N2825">
        <v>429</v>
      </c>
    </row>
    <row r="2826" spans="1:14" x14ac:dyDescent="0.3">
      <c r="A2826">
        <f t="shared" si="177"/>
        <v>2825</v>
      </c>
      <c r="B2826">
        <v>354017116483021</v>
      </c>
      <c r="C2826" t="s">
        <v>29</v>
      </c>
      <c r="D2826" s="3">
        <v>44636.422222222223</v>
      </c>
      <c r="E2826" s="4">
        <f t="shared" si="176"/>
        <v>44636.422222222223</v>
      </c>
      <c r="F2826" s="1" t="s">
        <v>16</v>
      </c>
      <c r="G2826" s="11" t="str">
        <f t="shared" si="178"/>
        <v>69220 44636,4</v>
      </c>
      <c r="H2826" s="11" t="str">
        <f t="shared" si="179"/>
        <v>Dans la commune</v>
      </c>
      <c r="I2826" s="1">
        <v>44</v>
      </c>
      <c r="J2826" s="5">
        <v>1.9675925925925926E-4</v>
      </c>
      <c r="K2826">
        <v>-1.9499999999999999E-3</v>
      </c>
      <c r="L2826" s="6"/>
      <c r="M2826" s="6" t="str">
        <f>IFERROR(VLOOKUP(G2826,TCD!$A$4:$C$362,3,FALSE),"Commune de ramassage")</f>
        <v>Commune de passage</v>
      </c>
      <c r="N2826">
        <v>430</v>
      </c>
    </row>
    <row r="2827" spans="1:14" x14ac:dyDescent="0.3">
      <c r="A2827">
        <f t="shared" si="177"/>
        <v>2826</v>
      </c>
      <c r="B2827">
        <v>354017116483021</v>
      </c>
      <c r="C2827" t="s">
        <v>29</v>
      </c>
      <c r="D2827" s="3">
        <v>44636.422418981485</v>
      </c>
      <c r="E2827" s="4">
        <f t="shared" si="176"/>
        <v>44636.422418981485</v>
      </c>
      <c r="F2827" s="1" t="s">
        <v>16</v>
      </c>
      <c r="G2827" s="11" t="str">
        <f t="shared" si="178"/>
        <v>69220 44636,4</v>
      </c>
      <c r="H2827" s="11" t="str">
        <f t="shared" si="179"/>
        <v>Dans la commune</v>
      </c>
      <c r="I2827" s="1">
        <v>43</v>
      </c>
      <c r="J2827" s="5">
        <v>4.6296296296296294E-5</v>
      </c>
      <c r="K2827">
        <v>-3.68E-4</v>
      </c>
      <c r="L2827" s="6"/>
      <c r="M2827" s="6" t="str">
        <f>IFERROR(VLOOKUP(G2827,TCD!$A$4:$C$362,3,FALSE),"Commune de ramassage")</f>
        <v>Commune de passage</v>
      </c>
      <c r="N2827">
        <v>431</v>
      </c>
    </row>
    <row r="2828" spans="1:14" x14ac:dyDescent="0.3">
      <c r="A2828">
        <f t="shared" si="177"/>
        <v>2827</v>
      </c>
      <c r="B2828">
        <v>354017116483021</v>
      </c>
      <c r="C2828" t="s">
        <v>29</v>
      </c>
      <c r="D2828" s="3">
        <v>44636.422465277778</v>
      </c>
      <c r="E2828" s="4">
        <f t="shared" si="176"/>
        <v>44636.422465277778</v>
      </c>
      <c r="F2828" s="1" t="s">
        <v>16</v>
      </c>
      <c r="G2828" s="11" t="str">
        <f t="shared" si="178"/>
        <v>69220 44636,4</v>
      </c>
      <c r="H2828" s="11" t="str">
        <f t="shared" si="179"/>
        <v>Dans la commune</v>
      </c>
      <c r="I2828" s="1">
        <v>42</v>
      </c>
      <c r="J2828" s="5">
        <v>3.4722222222222222E-5</v>
      </c>
      <c r="K2828">
        <v>-1.8699999999999999E-4</v>
      </c>
      <c r="L2828" s="6"/>
      <c r="M2828" s="6" t="str">
        <f>IFERROR(VLOOKUP(G2828,TCD!$A$4:$C$362,3,FALSE),"Commune de ramassage")</f>
        <v>Commune de passage</v>
      </c>
      <c r="N2828">
        <v>432</v>
      </c>
    </row>
    <row r="2829" spans="1:14" x14ac:dyDescent="0.3">
      <c r="A2829">
        <f t="shared" si="177"/>
        <v>2828</v>
      </c>
      <c r="B2829">
        <v>354017116483021</v>
      </c>
      <c r="C2829" t="s">
        <v>29</v>
      </c>
      <c r="D2829" s="3">
        <v>44636.422500000001</v>
      </c>
      <c r="E2829" s="4">
        <f t="shared" si="176"/>
        <v>44636.422500000001</v>
      </c>
      <c r="F2829" s="1" t="s">
        <v>16</v>
      </c>
      <c r="G2829" s="11" t="str">
        <f t="shared" si="178"/>
        <v>69220 44636,4</v>
      </c>
      <c r="H2829" s="11" t="str">
        <f t="shared" si="179"/>
        <v>Dans la commune</v>
      </c>
      <c r="I2829" s="1">
        <v>45</v>
      </c>
      <c r="J2829" s="5">
        <v>8.1018518518518516E-5</v>
      </c>
      <c r="K2829">
        <v>-3.3500000000000001E-4</v>
      </c>
      <c r="L2829" s="6"/>
      <c r="M2829" s="6" t="str">
        <f>IFERROR(VLOOKUP(G2829,TCD!$A$4:$C$362,3,FALSE),"Commune de ramassage")</f>
        <v>Commune de passage</v>
      </c>
      <c r="N2829">
        <v>433</v>
      </c>
    </row>
    <row r="2830" spans="1:14" x14ac:dyDescent="0.3">
      <c r="A2830">
        <f t="shared" si="177"/>
        <v>2829</v>
      </c>
      <c r="B2830">
        <v>354017116483021</v>
      </c>
      <c r="C2830" t="s">
        <v>29</v>
      </c>
      <c r="D2830" s="3">
        <v>44636.422581018516</v>
      </c>
      <c r="E2830" s="4">
        <f t="shared" si="176"/>
        <v>44636.422581018516</v>
      </c>
      <c r="F2830" s="1" t="s">
        <v>16</v>
      </c>
      <c r="G2830" s="11" t="str">
        <f t="shared" si="178"/>
        <v>69220 44636,4</v>
      </c>
      <c r="H2830" s="11" t="str">
        <f t="shared" si="179"/>
        <v>Dans la commune</v>
      </c>
      <c r="I2830" s="1">
        <v>39</v>
      </c>
      <c r="J2830" s="5">
        <v>2.4305555555555552E-4</v>
      </c>
      <c r="K2830">
        <v>-2.1229999999999999E-3</v>
      </c>
      <c r="L2830" s="6"/>
      <c r="M2830" s="6" t="str">
        <f>IFERROR(VLOOKUP(G2830,TCD!$A$4:$C$362,3,FALSE),"Commune de ramassage")</f>
        <v>Commune de passage</v>
      </c>
      <c r="N2830">
        <v>434</v>
      </c>
    </row>
    <row r="2831" spans="1:14" x14ac:dyDescent="0.3">
      <c r="A2831">
        <f t="shared" si="177"/>
        <v>2830</v>
      </c>
      <c r="B2831">
        <v>354017116483021</v>
      </c>
      <c r="C2831" t="s">
        <v>29</v>
      </c>
      <c r="D2831" s="3">
        <v>44636.422824074078</v>
      </c>
      <c r="E2831" s="4">
        <f t="shared" si="176"/>
        <v>44636.422824074078</v>
      </c>
      <c r="F2831" s="1" t="s">
        <v>16</v>
      </c>
      <c r="G2831" s="11" t="str">
        <f t="shared" si="178"/>
        <v>69220 44636,4</v>
      </c>
      <c r="H2831" s="11" t="str">
        <f t="shared" si="179"/>
        <v>Dans la commune</v>
      </c>
      <c r="I2831" s="1">
        <v>51</v>
      </c>
      <c r="J2831" s="5">
        <v>4.1666666666666669E-4</v>
      </c>
      <c r="K2831">
        <v>-3.898E-3</v>
      </c>
      <c r="L2831" s="6"/>
      <c r="M2831" s="6" t="str">
        <f>IFERROR(VLOOKUP(G2831,TCD!$A$4:$C$362,3,FALSE),"Commune de ramassage")</f>
        <v>Commune de passage</v>
      </c>
      <c r="N2831">
        <v>435</v>
      </c>
    </row>
    <row r="2832" spans="1:14" x14ac:dyDescent="0.3">
      <c r="A2832">
        <f t="shared" si="177"/>
        <v>2831</v>
      </c>
      <c r="B2832">
        <v>354017116483021</v>
      </c>
      <c r="C2832" t="s">
        <v>29</v>
      </c>
      <c r="D2832" s="3">
        <v>44636.42324074074</v>
      </c>
      <c r="E2832" s="4">
        <f t="shared" si="176"/>
        <v>44636.42324074074</v>
      </c>
      <c r="F2832" s="1" t="s">
        <v>16</v>
      </c>
      <c r="G2832" s="11" t="str">
        <f t="shared" si="178"/>
        <v>69220 44636,4</v>
      </c>
      <c r="H2832" s="11" t="str">
        <f t="shared" si="179"/>
        <v>Dans la commune</v>
      </c>
      <c r="I2832" s="1">
        <v>46</v>
      </c>
      <c r="J2832" s="5">
        <v>4.6296296296296294E-5</v>
      </c>
      <c r="K2832">
        <v>-3.6000000000000002E-4</v>
      </c>
      <c r="L2832" s="6"/>
      <c r="M2832" s="6" t="str">
        <f>IFERROR(VLOOKUP(G2832,TCD!$A$4:$C$362,3,FALSE),"Commune de ramassage")</f>
        <v>Commune de passage</v>
      </c>
      <c r="N2832">
        <v>436</v>
      </c>
    </row>
    <row r="2833" spans="1:14" x14ac:dyDescent="0.3">
      <c r="A2833">
        <f t="shared" si="177"/>
        <v>2832</v>
      </c>
      <c r="B2833">
        <v>354017116483021</v>
      </c>
      <c r="C2833" t="s">
        <v>29</v>
      </c>
      <c r="D2833" s="3">
        <v>44636.42328703704</v>
      </c>
      <c r="E2833" s="4">
        <f t="shared" si="176"/>
        <v>44636.42328703704</v>
      </c>
      <c r="F2833" s="1" t="s">
        <v>16</v>
      </c>
      <c r="G2833" s="11" t="str">
        <f t="shared" si="178"/>
        <v>69220 44636,4</v>
      </c>
      <c r="H2833" s="11" t="str">
        <f t="shared" si="179"/>
        <v>Dans la commune</v>
      </c>
      <c r="I2833" s="1">
        <v>50</v>
      </c>
      <c r="J2833" s="5">
        <v>1.1574074074074073E-5</v>
      </c>
      <c r="K2833">
        <v>-4.2000000000000002E-4</v>
      </c>
      <c r="L2833" s="6"/>
      <c r="M2833" s="6" t="str">
        <f>IFERROR(VLOOKUP(G2833,TCD!$A$4:$C$362,3,FALSE),"Commune de ramassage")</f>
        <v>Commune de passage</v>
      </c>
      <c r="N2833">
        <v>437</v>
      </c>
    </row>
    <row r="2834" spans="1:14" x14ac:dyDescent="0.3">
      <c r="A2834">
        <f t="shared" si="177"/>
        <v>2833</v>
      </c>
      <c r="B2834">
        <v>354017116483021</v>
      </c>
      <c r="C2834" t="s">
        <v>29</v>
      </c>
      <c r="D2834" s="3">
        <v>44636.423298611109</v>
      </c>
      <c r="E2834" s="4">
        <f t="shared" si="176"/>
        <v>44636.423298611109</v>
      </c>
      <c r="F2834" s="1" t="s">
        <v>16</v>
      </c>
      <c r="G2834" s="11" t="str">
        <f t="shared" si="178"/>
        <v>69220 44636,4</v>
      </c>
      <c r="H2834" s="11" t="str">
        <f t="shared" si="179"/>
        <v>Dans la commune</v>
      </c>
      <c r="I2834" s="1">
        <v>48</v>
      </c>
      <c r="J2834" s="5">
        <v>1.5046296296296297E-4</v>
      </c>
      <c r="K2834">
        <v>-7.2000000000000005E-4</v>
      </c>
      <c r="L2834" s="6"/>
      <c r="M2834" s="6" t="str">
        <f>IFERROR(VLOOKUP(G2834,TCD!$A$4:$C$362,3,FALSE),"Commune de ramassage")</f>
        <v>Commune de passage</v>
      </c>
      <c r="N2834">
        <v>438</v>
      </c>
    </row>
    <row r="2835" spans="1:14" x14ac:dyDescent="0.3">
      <c r="A2835">
        <f t="shared" si="177"/>
        <v>2834</v>
      </c>
      <c r="B2835">
        <v>354017116483021</v>
      </c>
      <c r="C2835" t="s">
        <v>29</v>
      </c>
      <c r="D2835" s="3">
        <v>44636.423449074071</v>
      </c>
      <c r="E2835" s="4">
        <f t="shared" si="176"/>
        <v>44636.423449074071</v>
      </c>
      <c r="F2835" s="1" t="s">
        <v>16</v>
      </c>
      <c r="G2835" s="11" t="str">
        <f t="shared" si="178"/>
        <v>69220 44636,4</v>
      </c>
      <c r="H2835" s="11" t="str">
        <f t="shared" si="179"/>
        <v>Dans la commune</v>
      </c>
      <c r="I2835" s="1">
        <v>33</v>
      </c>
      <c r="J2835" s="5">
        <v>4.6296296296296294E-5</v>
      </c>
      <c r="K2835">
        <v>-3.4000000000000002E-4</v>
      </c>
      <c r="L2835" s="6"/>
      <c r="M2835" s="6" t="str">
        <f>IFERROR(VLOOKUP(G2835,TCD!$A$4:$C$362,3,FALSE),"Commune de ramassage")</f>
        <v>Commune de passage</v>
      </c>
      <c r="N2835">
        <v>439</v>
      </c>
    </row>
    <row r="2836" spans="1:14" x14ac:dyDescent="0.3">
      <c r="A2836">
        <f t="shared" si="177"/>
        <v>2835</v>
      </c>
      <c r="B2836">
        <v>354017116483021</v>
      </c>
      <c r="C2836" t="s">
        <v>29</v>
      </c>
      <c r="D2836" s="3">
        <v>44636.423495370371</v>
      </c>
      <c r="E2836" s="4">
        <f t="shared" si="176"/>
        <v>44636.423495370371</v>
      </c>
      <c r="F2836" s="1" t="s">
        <v>16</v>
      </c>
      <c r="G2836" s="11" t="str">
        <f t="shared" si="178"/>
        <v>69220 44636,4</v>
      </c>
      <c r="H2836" s="11" t="str">
        <f t="shared" si="179"/>
        <v>Entrée sortie</v>
      </c>
      <c r="I2836" s="1">
        <v>41</v>
      </c>
      <c r="J2836" s="5">
        <v>2.0833333333333335E-4</v>
      </c>
      <c r="K2836">
        <v>-1.575E-3</v>
      </c>
      <c r="L2836" s="6"/>
      <c r="M2836" s="6" t="str">
        <f>IFERROR(VLOOKUP(G2836,TCD!$A$4:$C$362,3,FALSE),"Commune de ramassage")</f>
        <v>Commune de passage</v>
      </c>
      <c r="N2836">
        <v>440</v>
      </c>
    </row>
    <row r="2837" spans="1:14" x14ac:dyDescent="0.3">
      <c r="A2837">
        <f t="shared" si="177"/>
        <v>2836</v>
      </c>
      <c r="B2837">
        <v>354017116483021</v>
      </c>
      <c r="C2837" t="s">
        <v>29</v>
      </c>
      <c r="D2837" s="3">
        <v>44636.423703703702</v>
      </c>
      <c r="E2837" s="4">
        <f t="shared" si="176"/>
        <v>44636.423703703702</v>
      </c>
      <c r="F2837" s="1" t="s">
        <v>15</v>
      </c>
      <c r="G2837" s="11" t="str">
        <f t="shared" si="178"/>
        <v>69203 44636,4</v>
      </c>
      <c r="H2837" s="11" t="str">
        <f t="shared" si="179"/>
        <v>Dans la commune</v>
      </c>
      <c r="I2837" s="1">
        <v>36</v>
      </c>
      <c r="J2837" s="5">
        <v>3.9351851851851852E-4</v>
      </c>
      <c r="K2837">
        <v>-2.0539999999999998E-3</v>
      </c>
      <c r="L2837" s="6"/>
      <c r="M2837" s="6" t="str">
        <f>IFERROR(VLOOKUP(G2837,TCD!$A$4:$C$362,3,FALSE),"Commune de ramassage")</f>
        <v>Commune de ramassage</v>
      </c>
      <c r="N2837">
        <v>441</v>
      </c>
    </row>
    <row r="2838" spans="1:14" x14ac:dyDescent="0.3">
      <c r="A2838">
        <f t="shared" si="177"/>
        <v>2837</v>
      </c>
      <c r="B2838">
        <v>354017116483021</v>
      </c>
      <c r="C2838" t="s">
        <v>29</v>
      </c>
      <c r="D2838" s="3">
        <v>44636.424097222225</v>
      </c>
      <c r="E2838" s="4">
        <f t="shared" si="176"/>
        <v>44636.424097222225</v>
      </c>
      <c r="F2838" s="1" t="s">
        <v>15</v>
      </c>
      <c r="G2838" s="11" t="str">
        <f t="shared" si="178"/>
        <v>69203 44636,4</v>
      </c>
      <c r="H2838" s="11" t="str">
        <f t="shared" si="179"/>
        <v>Dans la commune</v>
      </c>
      <c r="I2838" s="1">
        <v>30</v>
      </c>
      <c r="J2838" s="5">
        <v>4.6296296296296294E-5</v>
      </c>
      <c r="K2838">
        <v>-2.2599999999999999E-4</v>
      </c>
      <c r="L2838" s="6"/>
      <c r="M2838" s="6" t="str">
        <f>IFERROR(VLOOKUP(G2838,TCD!$A$4:$C$362,3,FALSE),"Commune de ramassage")</f>
        <v>Commune de ramassage</v>
      </c>
      <c r="N2838">
        <v>442</v>
      </c>
    </row>
    <row r="2839" spans="1:14" x14ac:dyDescent="0.3">
      <c r="A2839">
        <f t="shared" si="177"/>
        <v>2838</v>
      </c>
      <c r="B2839">
        <v>354017116483021</v>
      </c>
      <c r="C2839" t="s">
        <v>29</v>
      </c>
      <c r="D2839" s="3">
        <v>44636.424143518518</v>
      </c>
      <c r="E2839" s="4">
        <f t="shared" si="176"/>
        <v>44636.424143518518</v>
      </c>
      <c r="F2839" s="1" t="s">
        <v>15</v>
      </c>
      <c r="G2839" s="11" t="str">
        <f t="shared" si="178"/>
        <v>69203 44636,4</v>
      </c>
      <c r="H2839" s="11" t="str">
        <f t="shared" si="179"/>
        <v>Dans la commune</v>
      </c>
      <c r="I2839" s="1">
        <v>32</v>
      </c>
      <c r="J2839" s="5">
        <v>1.1574074074074073E-4</v>
      </c>
      <c r="K2839">
        <v>-7.7999999999999999E-4</v>
      </c>
      <c r="L2839" s="6"/>
      <c r="M2839" s="6" t="str">
        <f>IFERROR(VLOOKUP(G2839,TCD!$A$4:$C$362,3,FALSE),"Commune de ramassage")</f>
        <v>Commune de ramassage</v>
      </c>
      <c r="N2839">
        <v>443</v>
      </c>
    </row>
    <row r="2840" spans="1:14" x14ac:dyDescent="0.3">
      <c r="A2840">
        <f t="shared" si="177"/>
        <v>2839</v>
      </c>
      <c r="B2840">
        <v>354017116483021</v>
      </c>
      <c r="C2840" t="s">
        <v>29</v>
      </c>
      <c r="D2840" s="3">
        <v>44636.424259259256</v>
      </c>
      <c r="E2840" s="4">
        <f t="shared" si="176"/>
        <v>44636.424259259256</v>
      </c>
      <c r="F2840" s="1" t="s">
        <v>15</v>
      </c>
      <c r="G2840" s="11" t="str">
        <f t="shared" si="178"/>
        <v>69203 44636,4</v>
      </c>
      <c r="H2840" s="11" t="str">
        <f t="shared" si="179"/>
        <v>Dans la commune</v>
      </c>
      <c r="I2840" s="1">
        <v>40</v>
      </c>
      <c r="J2840" s="5">
        <v>4.7453703703703704E-4</v>
      </c>
      <c r="K2840">
        <v>-2.0990000000000002E-3</v>
      </c>
      <c r="L2840" s="6"/>
      <c r="M2840" s="6" t="str">
        <f>IFERROR(VLOOKUP(G2840,TCD!$A$4:$C$362,3,FALSE),"Commune de ramassage")</f>
        <v>Commune de ramassage</v>
      </c>
      <c r="N2840">
        <v>444</v>
      </c>
    </row>
    <row r="2841" spans="1:14" x14ac:dyDescent="0.3">
      <c r="A2841">
        <f t="shared" si="177"/>
        <v>2840</v>
      </c>
      <c r="B2841">
        <v>354017116483021</v>
      </c>
      <c r="C2841" t="s">
        <v>29</v>
      </c>
      <c r="D2841" s="3">
        <v>44636.424733796295</v>
      </c>
      <c r="E2841" s="4">
        <f t="shared" si="176"/>
        <v>44636.424733796295</v>
      </c>
      <c r="F2841" s="1" t="s">
        <v>15</v>
      </c>
      <c r="G2841" s="11" t="str">
        <f t="shared" si="178"/>
        <v>69203 44636,4</v>
      </c>
      <c r="H2841" s="11" t="str">
        <f t="shared" si="179"/>
        <v>Dans la commune</v>
      </c>
      <c r="I2841" s="1">
        <v>41</v>
      </c>
      <c r="J2841" s="5">
        <v>5.5555555555555556E-4</v>
      </c>
      <c r="K2841">
        <v>-4.2779999999999997E-3</v>
      </c>
      <c r="L2841" s="6"/>
      <c r="M2841" s="6" t="str">
        <f>IFERROR(VLOOKUP(G2841,TCD!$A$4:$C$362,3,FALSE),"Commune de ramassage")</f>
        <v>Commune de ramassage</v>
      </c>
      <c r="N2841">
        <v>445</v>
      </c>
    </row>
    <row r="2842" spans="1:14" x14ac:dyDescent="0.3">
      <c r="A2842">
        <f t="shared" si="177"/>
        <v>2841</v>
      </c>
      <c r="B2842">
        <v>354017116483021</v>
      </c>
      <c r="C2842" t="s">
        <v>29</v>
      </c>
      <c r="D2842" s="3">
        <v>44636.42528935185</v>
      </c>
      <c r="E2842" s="4">
        <f t="shared" si="176"/>
        <v>44636.42528935185</v>
      </c>
      <c r="F2842" s="1" t="s">
        <v>15</v>
      </c>
      <c r="G2842" s="11" t="str">
        <f t="shared" si="178"/>
        <v>69203 44636,4</v>
      </c>
      <c r="H2842" s="11" t="str">
        <f t="shared" si="179"/>
        <v>Entrée sortie</v>
      </c>
      <c r="I2842" s="1">
        <v>24</v>
      </c>
      <c r="J2842" s="5">
        <v>5.7870370370370366E-5</v>
      </c>
      <c r="K2842">
        <v>-2.0699999999999999E-4</v>
      </c>
      <c r="L2842" s="6"/>
      <c r="M2842" s="6" t="str">
        <f>IFERROR(VLOOKUP(G2842,TCD!$A$4:$C$362,3,FALSE),"Commune de ramassage")</f>
        <v>Commune de ramassage</v>
      </c>
      <c r="N2842">
        <v>446</v>
      </c>
    </row>
    <row r="2843" spans="1:14" x14ac:dyDescent="0.3">
      <c r="A2843">
        <f t="shared" si="177"/>
        <v>2842</v>
      </c>
      <c r="B2843">
        <v>354017116483021</v>
      </c>
      <c r="C2843" t="s">
        <v>29</v>
      </c>
      <c r="D2843" s="3">
        <v>44636.425347222219</v>
      </c>
      <c r="E2843" s="4">
        <f t="shared" si="176"/>
        <v>44636.425347222219</v>
      </c>
      <c r="F2843" s="1" t="s">
        <v>14</v>
      </c>
      <c r="G2843" s="11" t="str">
        <f t="shared" si="178"/>
        <v>69178 44636,4</v>
      </c>
      <c r="H2843" s="11" t="str">
        <f t="shared" si="179"/>
        <v>Dans la commune</v>
      </c>
      <c r="I2843" s="1">
        <v>15</v>
      </c>
      <c r="J2843" s="5">
        <v>8.1018518518518516E-5</v>
      </c>
      <c r="K2843">
        <v>-1.95E-4</v>
      </c>
      <c r="L2843" s="6"/>
      <c r="M2843" s="6" t="str">
        <f>IFERROR(VLOOKUP(G2843,TCD!$A$4:$C$362,3,FALSE),"Commune de ramassage")</f>
        <v>Commune de ramassage</v>
      </c>
      <c r="N2843">
        <v>447</v>
      </c>
    </row>
    <row r="2844" spans="1:14" x14ac:dyDescent="0.3">
      <c r="A2844">
        <f t="shared" si="177"/>
        <v>2843</v>
      </c>
      <c r="B2844">
        <v>354017116483021</v>
      </c>
      <c r="C2844" t="s">
        <v>29</v>
      </c>
      <c r="D2844" s="3">
        <v>44636.425428240742</v>
      </c>
      <c r="E2844" s="4">
        <f t="shared" si="176"/>
        <v>44636.425428240742</v>
      </c>
      <c r="F2844" s="1" t="s">
        <v>14</v>
      </c>
      <c r="G2844" s="11" t="str">
        <f t="shared" si="178"/>
        <v>69178 44636,4</v>
      </c>
      <c r="H2844" s="11" t="str">
        <f t="shared" si="179"/>
        <v>Dans la commune</v>
      </c>
      <c r="I2844" s="1">
        <v>13</v>
      </c>
      <c r="J2844" s="5">
        <v>6.8287037037037025E-4</v>
      </c>
      <c r="K2844">
        <v>-3.5829999999999998E-3</v>
      </c>
      <c r="L2844" s="6"/>
      <c r="M2844" s="6" t="str">
        <f>IFERROR(VLOOKUP(G2844,TCD!$A$4:$C$362,3,FALSE),"Commune de ramassage")</f>
        <v>Commune de ramassage</v>
      </c>
      <c r="N2844">
        <v>448</v>
      </c>
    </row>
    <row r="2845" spans="1:14" x14ac:dyDescent="0.3">
      <c r="A2845">
        <f t="shared" si="177"/>
        <v>2844</v>
      </c>
      <c r="B2845">
        <v>354017116483021</v>
      </c>
      <c r="C2845" t="s">
        <v>29</v>
      </c>
      <c r="D2845" s="3">
        <v>44636.426111111112</v>
      </c>
      <c r="E2845" s="4">
        <f t="shared" si="176"/>
        <v>44636.426111111112</v>
      </c>
      <c r="F2845" s="1" t="s">
        <v>14</v>
      </c>
      <c r="G2845" s="11" t="str">
        <f t="shared" si="178"/>
        <v>69178 44636,4</v>
      </c>
      <c r="H2845" s="11" t="str">
        <f t="shared" si="179"/>
        <v>Dans la commune</v>
      </c>
      <c r="I2845" s="1">
        <v>10</v>
      </c>
      <c r="J2845" s="5">
        <v>4.7453703703703704E-4</v>
      </c>
      <c r="K2845">
        <v>-1.6080000000000001E-3</v>
      </c>
      <c r="L2845" s="6"/>
      <c r="M2845" s="6" t="str">
        <f>IFERROR(VLOOKUP(G2845,TCD!$A$4:$C$362,3,FALSE),"Commune de ramassage")</f>
        <v>Commune de ramassage</v>
      </c>
      <c r="N2845">
        <v>449</v>
      </c>
    </row>
    <row r="2846" spans="1:14" x14ac:dyDescent="0.3">
      <c r="A2846">
        <f t="shared" si="177"/>
        <v>2845</v>
      </c>
      <c r="B2846">
        <v>354017116483021</v>
      </c>
      <c r="C2846" t="s">
        <v>29</v>
      </c>
      <c r="D2846" s="3">
        <v>44636.426585648151</v>
      </c>
      <c r="E2846" s="4">
        <f t="shared" si="176"/>
        <v>44636.426585648151</v>
      </c>
      <c r="F2846" s="1" t="s">
        <v>14</v>
      </c>
      <c r="G2846" s="11" t="str">
        <f t="shared" si="178"/>
        <v>69178 44636,4</v>
      </c>
      <c r="H2846" s="11" t="str">
        <f t="shared" si="179"/>
        <v>Dans la commune</v>
      </c>
      <c r="I2846" s="1">
        <v>13</v>
      </c>
      <c r="J2846" s="5">
        <v>8.1018518518518516E-5</v>
      </c>
      <c r="K2846">
        <v>-9.2E-5</v>
      </c>
      <c r="L2846" s="6"/>
      <c r="M2846" s="6" t="str">
        <f>IFERROR(VLOOKUP(G2846,TCD!$A$4:$C$362,3,FALSE),"Commune de ramassage")</f>
        <v>Commune de ramassage</v>
      </c>
      <c r="N2846">
        <v>450</v>
      </c>
    </row>
    <row r="2847" spans="1:14" x14ac:dyDescent="0.3">
      <c r="A2847">
        <f t="shared" si="177"/>
        <v>2846</v>
      </c>
      <c r="B2847">
        <v>354017116483021</v>
      </c>
      <c r="C2847" t="s">
        <v>29</v>
      </c>
      <c r="D2847" s="3">
        <v>44636.426666666666</v>
      </c>
      <c r="E2847" s="4">
        <f t="shared" si="176"/>
        <v>44636.426666666666</v>
      </c>
      <c r="F2847" s="1" t="s">
        <v>14</v>
      </c>
      <c r="G2847" s="11" t="str">
        <f t="shared" si="178"/>
        <v>69178 44636,4</v>
      </c>
      <c r="H2847" s="11" t="str">
        <f t="shared" si="179"/>
        <v>Dans la commune</v>
      </c>
      <c r="I2847" s="1">
        <v>20</v>
      </c>
      <c r="J2847" s="5">
        <v>9.2592592592592588E-5</v>
      </c>
      <c r="K2847">
        <v>1.7E-5</v>
      </c>
      <c r="L2847" s="6"/>
      <c r="M2847" s="6" t="str">
        <f>IFERROR(VLOOKUP(G2847,TCD!$A$4:$C$362,3,FALSE),"Commune de ramassage")</f>
        <v>Commune de ramassage</v>
      </c>
      <c r="N2847">
        <v>451</v>
      </c>
    </row>
    <row r="2848" spans="1:14" x14ac:dyDescent="0.3">
      <c r="A2848">
        <f t="shared" si="177"/>
        <v>2847</v>
      </c>
      <c r="B2848">
        <v>354017116483021</v>
      </c>
      <c r="C2848" t="s">
        <v>29</v>
      </c>
      <c r="D2848" s="3">
        <v>44636.426759259259</v>
      </c>
      <c r="E2848" s="4">
        <f t="shared" si="176"/>
        <v>44636.426759259259</v>
      </c>
      <c r="F2848" s="1" t="s">
        <v>14</v>
      </c>
      <c r="G2848" s="11" t="str">
        <f t="shared" si="178"/>
        <v>69178 44636,4</v>
      </c>
      <c r="H2848" s="11" t="str">
        <f t="shared" si="179"/>
        <v>Entrée sortie</v>
      </c>
      <c r="I2848" s="1">
        <v>31</v>
      </c>
      <c r="J2848" s="5">
        <v>2.6620370370370372E-4</v>
      </c>
      <c r="K2848">
        <v>7.2099999999999996E-4</v>
      </c>
      <c r="L2848" s="6"/>
      <c r="M2848" s="6" t="str">
        <f>IFERROR(VLOOKUP(G2848,TCD!$A$4:$C$362,3,FALSE),"Commune de ramassage")</f>
        <v>Commune de ramassage</v>
      </c>
      <c r="N2848">
        <v>452</v>
      </c>
    </row>
    <row r="2849" spans="1:14" x14ac:dyDescent="0.3">
      <c r="A2849">
        <f t="shared" si="177"/>
        <v>2848</v>
      </c>
      <c r="B2849">
        <v>354017116483021</v>
      </c>
      <c r="C2849" t="s">
        <v>29</v>
      </c>
      <c r="D2849" s="3">
        <v>44636.427025462966</v>
      </c>
      <c r="E2849" s="4">
        <f t="shared" si="176"/>
        <v>44636.427025462966</v>
      </c>
      <c r="F2849" s="1" t="s">
        <v>13</v>
      </c>
      <c r="G2849" s="11" t="str">
        <f t="shared" si="178"/>
        <v>69201 44636,4</v>
      </c>
      <c r="H2849" s="11" t="str">
        <f t="shared" si="179"/>
        <v>Dans la commune</v>
      </c>
      <c r="I2849" s="1">
        <v>7</v>
      </c>
      <c r="J2849" s="5">
        <v>6.9444444444444444E-5</v>
      </c>
      <c r="K2849">
        <v>-1.21E-4</v>
      </c>
      <c r="L2849" s="6"/>
      <c r="M2849" s="6" t="str">
        <f>IFERROR(VLOOKUP(G2849,TCD!$A$4:$C$362,3,FALSE),"Commune de ramassage")</f>
        <v>Commune de ramassage</v>
      </c>
      <c r="N2849">
        <v>453</v>
      </c>
    </row>
    <row r="2850" spans="1:14" x14ac:dyDescent="0.3">
      <c r="A2850">
        <f t="shared" si="177"/>
        <v>2849</v>
      </c>
      <c r="B2850">
        <v>354017116483021</v>
      </c>
      <c r="C2850" t="s">
        <v>29</v>
      </c>
      <c r="D2850" s="3">
        <v>44636.427094907405</v>
      </c>
      <c r="E2850" s="4">
        <f t="shared" si="176"/>
        <v>44636.427094907405</v>
      </c>
      <c r="F2850" s="1" t="s">
        <v>13</v>
      </c>
      <c r="G2850" s="11" t="str">
        <f t="shared" si="178"/>
        <v>69201 44636,4</v>
      </c>
      <c r="H2850" s="11" t="str">
        <f t="shared" si="179"/>
        <v>Dans la commune</v>
      </c>
      <c r="I2850" s="1">
        <v>7</v>
      </c>
      <c r="J2850" s="5">
        <v>1.1805555555555556E-3</v>
      </c>
      <c r="K2850">
        <v>-4.37E-4</v>
      </c>
      <c r="L2850" s="6"/>
      <c r="M2850" s="6" t="str">
        <f>IFERROR(VLOOKUP(G2850,TCD!$A$4:$C$362,3,FALSE),"Commune de ramassage")</f>
        <v>Commune de ramassage</v>
      </c>
      <c r="N2850">
        <v>454</v>
      </c>
    </row>
    <row r="2851" spans="1:14" x14ac:dyDescent="0.3">
      <c r="A2851">
        <f t="shared" si="177"/>
        <v>2850</v>
      </c>
      <c r="B2851">
        <v>354017116483021</v>
      </c>
      <c r="C2851" t="s">
        <v>29</v>
      </c>
      <c r="D2851" s="3">
        <v>44636.42827546296</v>
      </c>
      <c r="E2851" s="4">
        <f t="shared" si="176"/>
        <v>44636.42827546296</v>
      </c>
      <c r="F2851" s="1" t="s">
        <v>13</v>
      </c>
      <c r="G2851" s="11" t="str">
        <f t="shared" si="178"/>
        <v>69201 44636,4</v>
      </c>
      <c r="H2851" s="11" t="str">
        <f t="shared" si="179"/>
        <v>Dans la commune</v>
      </c>
      <c r="I2851" s="1">
        <v>0</v>
      </c>
      <c r="J2851" s="5">
        <v>6.9444444444444444E-5</v>
      </c>
      <c r="K2851">
        <v>-2.5000000000000001E-5</v>
      </c>
      <c r="L2851" s="6"/>
      <c r="M2851" s="6" t="str">
        <f>IFERROR(VLOOKUP(G2851,TCD!$A$4:$C$362,3,FALSE),"Commune de ramassage")</f>
        <v>Commune de ramassage</v>
      </c>
      <c r="N2851">
        <v>455</v>
      </c>
    </row>
    <row r="2852" spans="1:14" x14ac:dyDescent="0.3">
      <c r="A2852">
        <f t="shared" si="177"/>
        <v>2851</v>
      </c>
      <c r="B2852">
        <v>354017116483021</v>
      </c>
      <c r="C2852" t="s">
        <v>29</v>
      </c>
      <c r="D2852" s="3">
        <v>44636.428344907406</v>
      </c>
      <c r="E2852" s="4">
        <f t="shared" si="176"/>
        <v>44636.428344907406</v>
      </c>
      <c r="F2852" s="1" t="s">
        <v>13</v>
      </c>
      <c r="G2852" s="11" t="str">
        <f t="shared" si="178"/>
        <v>69201 44636,4</v>
      </c>
      <c r="H2852" s="11" t="str">
        <f t="shared" si="179"/>
        <v>Dans la commune</v>
      </c>
      <c r="I2852" s="1">
        <v>6</v>
      </c>
      <c r="J2852" s="5">
        <v>8.1018518518518516E-5</v>
      </c>
      <c r="K2852">
        <v>7.2999999999999999E-5</v>
      </c>
      <c r="L2852" s="6"/>
      <c r="M2852" s="6" t="str">
        <f>IFERROR(VLOOKUP(G2852,TCD!$A$4:$C$362,3,FALSE),"Commune de ramassage")</f>
        <v>Commune de ramassage</v>
      </c>
      <c r="N2852">
        <v>456</v>
      </c>
    </row>
    <row r="2853" spans="1:14" x14ac:dyDescent="0.3">
      <c r="A2853">
        <f t="shared" si="177"/>
        <v>2852</v>
      </c>
      <c r="B2853">
        <v>354017116483021</v>
      </c>
      <c r="C2853" t="s">
        <v>29</v>
      </c>
      <c r="D2853" s="3">
        <v>44636.428425925929</v>
      </c>
      <c r="E2853" s="4">
        <f t="shared" si="176"/>
        <v>44636.428425925929</v>
      </c>
      <c r="F2853" s="1" t="s">
        <v>13</v>
      </c>
      <c r="G2853" s="11" t="str">
        <f t="shared" si="178"/>
        <v>69201 44636,4</v>
      </c>
      <c r="H2853" s="11" t="str">
        <f t="shared" si="179"/>
        <v>Dans la commune</v>
      </c>
      <c r="I2853" s="1">
        <v>9</v>
      </c>
      <c r="J2853" s="5">
        <v>3.4722222222222222E-5</v>
      </c>
      <c r="K2853">
        <v>2.2499999999999999E-4</v>
      </c>
      <c r="L2853" s="6"/>
      <c r="M2853" s="6" t="str">
        <f>IFERROR(VLOOKUP(G2853,TCD!$A$4:$C$362,3,FALSE),"Commune de ramassage")</f>
        <v>Commune de ramassage</v>
      </c>
      <c r="N2853">
        <v>457</v>
      </c>
    </row>
    <row r="2854" spans="1:14" x14ac:dyDescent="0.3">
      <c r="A2854">
        <f t="shared" si="177"/>
        <v>2853</v>
      </c>
      <c r="B2854">
        <v>354017116483021</v>
      </c>
      <c r="C2854" t="s">
        <v>29</v>
      </c>
      <c r="D2854" s="3">
        <v>44636.428460648145</v>
      </c>
      <c r="E2854" s="4">
        <f t="shared" si="176"/>
        <v>44636.428460648145</v>
      </c>
      <c r="F2854" s="1" t="s">
        <v>13</v>
      </c>
      <c r="G2854" s="11" t="str">
        <f t="shared" si="178"/>
        <v>69201 44636,4</v>
      </c>
      <c r="H2854" s="11" t="str">
        <f t="shared" si="179"/>
        <v>Dans la commune</v>
      </c>
      <c r="I2854" s="1">
        <v>15</v>
      </c>
      <c r="J2854" s="5">
        <v>2.3148148148148147E-5</v>
      </c>
      <c r="K2854">
        <v>9.2E-5</v>
      </c>
      <c r="L2854" s="6"/>
      <c r="M2854" s="6" t="str">
        <f>IFERROR(VLOOKUP(G2854,TCD!$A$4:$C$362,3,FALSE),"Commune de ramassage")</f>
        <v>Commune de ramassage</v>
      </c>
      <c r="N2854">
        <v>458</v>
      </c>
    </row>
    <row r="2855" spans="1:14" x14ac:dyDescent="0.3">
      <c r="A2855">
        <f t="shared" si="177"/>
        <v>2854</v>
      </c>
      <c r="B2855">
        <v>354017116483021</v>
      </c>
      <c r="C2855" t="s">
        <v>29</v>
      </c>
      <c r="D2855" s="3">
        <v>44636.428483796299</v>
      </c>
      <c r="E2855" s="4">
        <f t="shared" si="176"/>
        <v>44636.428483796299</v>
      </c>
      <c r="F2855" s="1" t="s">
        <v>13</v>
      </c>
      <c r="G2855" s="11" t="str">
        <f t="shared" si="178"/>
        <v>69201 44636,4</v>
      </c>
      <c r="H2855" s="11" t="str">
        <f t="shared" si="179"/>
        <v>Dans la commune</v>
      </c>
      <c r="I2855" s="1">
        <v>12</v>
      </c>
      <c r="J2855" s="5">
        <v>3.4722222222222222E-5</v>
      </c>
      <c r="K2855">
        <v>4.1999999999999998E-5</v>
      </c>
      <c r="L2855" s="6"/>
      <c r="M2855" s="6" t="str">
        <f>IFERROR(VLOOKUP(G2855,TCD!$A$4:$C$362,3,FALSE),"Commune de ramassage")</f>
        <v>Commune de ramassage</v>
      </c>
      <c r="N2855">
        <v>459</v>
      </c>
    </row>
    <row r="2856" spans="1:14" x14ac:dyDescent="0.3">
      <c r="A2856">
        <f t="shared" si="177"/>
        <v>2855</v>
      </c>
      <c r="B2856">
        <v>354017116483021</v>
      </c>
      <c r="C2856" t="s">
        <v>29</v>
      </c>
      <c r="D2856" s="3">
        <v>44636.428518518522</v>
      </c>
      <c r="E2856" s="4">
        <f t="shared" si="176"/>
        <v>44636.428518518522</v>
      </c>
      <c r="F2856" s="1" t="s">
        <v>13</v>
      </c>
      <c r="G2856" s="11" t="str">
        <f t="shared" si="178"/>
        <v>69201 44636,4</v>
      </c>
      <c r="H2856" s="11" t="str">
        <f t="shared" si="179"/>
        <v>Dans la commune</v>
      </c>
      <c r="I2856" s="1">
        <v>9</v>
      </c>
      <c r="J2856" s="5">
        <v>2.3148148148148147E-5</v>
      </c>
      <c r="K2856">
        <v>-1.0000000000000001E-5</v>
      </c>
      <c r="L2856" s="6"/>
      <c r="M2856" s="6" t="str">
        <f>IFERROR(VLOOKUP(G2856,TCD!$A$4:$C$362,3,FALSE),"Commune de ramassage")</f>
        <v>Commune de ramassage</v>
      </c>
      <c r="N2856">
        <v>460</v>
      </c>
    </row>
    <row r="2857" spans="1:14" x14ac:dyDescent="0.3">
      <c r="A2857">
        <f t="shared" si="177"/>
        <v>2856</v>
      </c>
      <c r="B2857">
        <v>354017116483021</v>
      </c>
      <c r="C2857" t="s">
        <v>29</v>
      </c>
      <c r="D2857" s="3">
        <v>44636.428541666668</v>
      </c>
      <c r="E2857" s="4">
        <f t="shared" si="176"/>
        <v>44636.428541666668</v>
      </c>
      <c r="F2857" s="1" t="s">
        <v>13</v>
      </c>
      <c r="G2857" s="11" t="str">
        <f t="shared" si="178"/>
        <v>69201 44636,4</v>
      </c>
      <c r="H2857" s="11" t="str">
        <f t="shared" si="179"/>
        <v>Dans la commune</v>
      </c>
      <c r="I2857" s="1">
        <v>8</v>
      </c>
      <c r="J2857" s="5">
        <v>2.3148148148148147E-5</v>
      </c>
      <c r="K2857">
        <v>-3.8999999999999999E-5</v>
      </c>
      <c r="L2857" s="6"/>
      <c r="M2857" s="6" t="str">
        <f>IFERROR(VLOOKUP(G2857,TCD!$A$4:$C$362,3,FALSE),"Commune de ramassage")</f>
        <v>Commune de ramassage</v>
      </c>
      <c r="N2857">
        <v>461</v>
      </c>
    </row>
    <row r="2858" spans="1:14" x14ac:dyDescent="0.3">
      <c r="A2858">
        <f t="shared" si="177"/>
        <v>2857</v>
      </c>
      <c r="B2858">
        <v>354017116483021</v>
      </c>
      <c r="C2858" t="s">
        <v>29</v>
      </c>
      <c r="D2858" s="3">
        <v>44636.428564814814</v>
      </c>
      <c r="E2858" s="4">
        <f t="shared" si="176"/>
        <v>44636.428564814814</v>
      </c>
      <c r="F2858" s="1" t="s">
        <v>13</v>
      </c>
      <c r="G2858" s="11" t="str">
        <f t="shared" si="178"/>
        <v>69201 44636,4</v>
      </c>
      <c r="H2858" s="11" t="str">
        <f t="shared" si="179"/>
        <v>Dans la commune</v>
      </c>
      <c r="I2858" s="1">
        <v>9</v>
      </c>
      <c r="J2858" s="5">
        <v>3.1250000000000001E-4</v>
      </c>
      <c r="K2858">
        <v>-6.4000000000000005E-4</v>
      </c>
      <c r="L2858" s="6"/>
      <c r="M2858" s="6" t="str">
        <f>IFERROR(VLOOKUP(G2858,TCD!$A$4:$C$362,3,FALSE),"Commune de ramassage")</f>
        <v>Commune de ramassage</v>
      </c>
      <c r="N2858">
        <v>462</v>
      </c>
    </row>
    <row r="2859" spans="1:14" x14ac:dyDescent="0.3">
      <c r="A2859">
        <f t="shared" si="177"/>
        <v>2858</v>
      </c>
      <c r="B2859">
        <v>354017116483021</v>
      </c>
      <c r="C2859" t="s">
        <v>29</v>
      </c>
      <c r="D2859" s="3">
        <v>44636.428877314815</v>
      </c>
      <c r="E2859" s="4">
        <f t="shared" si="176"/>
        <v>44636.428877314815</v>
      </c>
      <c r="F2859" s="1" t="s">
        <v>13</v>
      </c>
      <c r="G2859" s="11" t="str">
        <f t="shared" si="178"/>
        <v>69201 44636,4</v>
      </c>
      <c r="H2859" s="11" t="str">
        <f t="shared" si="179"/>
        <v>Dans la commune</v>
      </c>
      <c r="I2859" s="1">
        <v>8</v>
      </c>
      <c r="J2859" s="5">
        <v>2.3148148148148147E-5</v>
      </c>
      <c r="K2859">
        <v>-1.1E-5</v>
      </c>
      <c r="L2859" s="6"/>
      <c r="M2859" s="6" t="str">
        <f>IFERROR(VLOOKUP(G2859,TCD!$A$4:$C$362,3,FALSE),"Commune de ramassage")</f>
        <v>Commune de ramassage</v>
      </c>
      <c r="N2859">
        <v>463</v>
      </c>
    </row>
    <row r="2860" spans="1:14" x14ac:dyDescent="0.3">
      <c r="A2860">
        <f t="shared" si="177"/>
        <v>2859</v>
      </c>
      <c r="B2860">
        <v>354017116483021</v>
      </c>
      <c r="C2860" t="s">
        <v>29</v>
      </c>
      <c r="D2860" s="3">
        <v>44636.428900462961</v>
      </c>
      <c r="E2860" s="4">
        <f t="shared" si="176"/>
        <v>44636.428900462961</v>
      </c>
      <c r="F2860" s="1" t="s">
        <v>13</v>
      </c>
      <c r="G2860" s="11" t="str">
        <f t="shared" si="178"/>
        <v>69201 44636,4</v>
      </c>
      <c r="H2860" s="11" t="str">
        <f t="shared" si="179"/>
        <v>Dans la commune</v>
      </c>
      <c r="I2860" s="1">
        <v>6</v>
      </c>
      <c r="J2860" s="5">
        <v>9.2592592592592588E-5</v>
      </c>
      <c r="K2860">
        <v>-6.9999999999999999E-6</v>
      </c>
      <c r="L2860" s="6"/>
      <c r="M2860" s="6" t="str">
        <f>IFERROR(VLOOKUP(G2860,TCD!$A$4:$C$362,3,FALSE),"Commune de ramassage")</f>
        <v>Commune de ramassage</v>
      </c>
      <c r="N2860">
        <v>464</v>
      </c>
    </row>
    <row r="2861" spans="1:14" x14ac:dyDescent="0.3">
      <c r="A2861">
        <f t="shared" si="177"/>
        <v>2860</v>
      </c>
      <c r="B2861">
        <v>354017116483021</v>
      </c>
      <c r="C2861" t="s">
        <v>29</v>
      </c>
      <c r="D2861" s="3">
        <v>44636.428993055553</v>
      </c>
      <c r="E2861" s="4">
        <f t="shared" si="176"/>
        <v>44636.428993055553</v>
      </c>
      <c r="F2861" s="1" t="s">
        <v>13</v>
      </c>
      <c r="G2861" s="11" t="str">
        <f t="shared" si="178"/>
        <v>69201 44636,4</v>
      </c>
      <c r="H2861" s="11" t="str">
        <f t="shared" si="179"/>
        <v>Dans la commune</v>
      </c>
      <c r="I2861" s="1">
        <v>6</v>
      </c>
      <c r="J2861" s="5">
        <v>8.1018518518518516E-4</v>
      </c>
      <c r="K2861">
        <v>-4.1999999999999998E-5</v>
      </c>
      <c r="L2861" s="6"/>
      <c r="M2861" s="6" t="str">
        <f>IFERROR(VLOOKUP(G2861,TCD!$A$4:$C$362,3,FALSE),"Commune de ramassage")</f>
        <v>Commune de ramassage</v>
      </c>
      <c r="N2861">
        <v>465</v>
      </c>
    </row>
    <row r="2862" spans="1:14" x14ac:dyDescent="0.3">
      <c r="A2862">
        <f t="shared" si="177"/>
        <v>2861</v>
      </c>
      <c r="B2862">
        <v>354017116483021</v>
      </c>
      <c r="C2862" t="s">
        <v>29</v>
      </c>
      <c r="D2862" s="3">
        <v>44636.429803240739</v>
      </c>
      <c r="E2862" s="4">
        <f t="shared" si="176"/>
        <v>44636.429803240739</v>
      </c>
      <c r="F2862" s="1" t="s">
        <v>13</v>
      </c>
      <c r="G2862" s="11" t="str">
        <f t="shared" si="178"/>
        <v>69201 44636,4</v>
      </c>
      <c r="H2862" s="11" t="str">
        <f t="shared" si="179"/>
        <v>Dans la commune</v>
      </c>
      <c r="I2862" s="1">
        <v>0</v>
      </c>
      <c r="J2862" s="5">
        <v>4.8611111111111104E-4</v>
      </c>
      <c r="K2862">
        <v>8.8999999999999995E-5</v>
      </c>
      <c r="L2862" s="6"/>
      <c r="M2862" s="6" t="str">
        <f>IFERROR(VLOOKUP(G2862,TCD!$A$4:$C$362,3,FALSE),"Commune de ramassage")</f>
        <v>Commune de ramassage</v>
      </c>
      <c r="N2862">
        <v>466</v>
      </c>
    </row>
    <row r="2863" spans="1:14" x14ac:dyDescent="0.3">
      <c r="A2863">
        <f t="shared" si="177"/>
        <v>2862</v>
      </c>
      <c r="B2863">
        <v>354017116483021</v>
      </c>
      <c r="C2863" t="s">
        <v>29</v>
      </c>
      <c r="D2863" s="3">
        <v>44636.430289351854</v>
      </c>
      <c r="E2863" s="4">
        <f t="shared" si="176"/>
        <v>44636.430289351854</v>
      </c>
      <c r="F2863" s="1" t="s">
        <v>13</v>
      </c>
      <c r="G2863" s="11" t="str">
        <f t="shared" si="178"/>
        <v>69201 44636,4</v>
      </c>
      <c r="H2863" s="11" t="str">
        <f t="shared" si="179"/>
        <v>Dans la commune</v>
      </c>
      <c r="I2863" s="1">
        <v>0</v>
      </c>
      <c r="J2863" s="5">
        <v>1.2037037037037038E-3</v>
      </c>
      <c r="K2863">
        <v>0</v>
      </c>
      <c r="L2863" s="6"/>
      <c r="M2863" s="6" t="str">
        <f>IFERROR(VLOOKUP(G2863,TCD!$A$4:$C$362,3,FALSE),"Commune de ramassage")</f>
        <v>Commune de ramassage</v>
      </c>
      <c r="N2863">
        <v>467</v>
      </c>
    </row>
    <row r="2864" spans="1:14" x14ac:dyDescent="0.3">
      <c r="A2864">
        <f t="shared" si="177"/>
        <v>2863</v>
      </c>
      <c r="B2864">
        <v>354017116483021</v>
      </c>
      <c r="C2864" t="s">
        <v>29</v>
      </c>
      <c r="D2864" s="3">
        <v>44636.431493055556</v>
      </c>
      <c r="E2864" s="4">
        <f t="shared" si="176"/>
        <v>44636.431493055556</v>
      </c>
      <c r="F2864" s="1" t="s">
        <v>13</v>
      </c>
      <c r="G2864" s="11" t="str">
        <f t="shared" si="178"/>
        <v>69201 44636,4</v>
      </c>
      <c r="H2864" s="11" t="str">
        <f t="shared" si="179"/>
        <v>Dans la commune</v>
      </c>
      <c r="I2864" s="1">
        <v>0</v>
      </c>
      <c r="J2864" s="5">
        <v>1.8518518518518518E-4</v>
      </c>
      <c r="K2864">
        <v>1.5E-5</v>
      </c>
      <c r="L2864" s="6"/>
      <c r="M2864" s="6" t="str">
        <f>IFERROR(VLOOKUP(G2864,TCD!$A$4:$C$362,3,FALSE),"Commune de ramassage")</f>
        <v>Commune de ramassage</v>
      </c>
      <c r="N2864">
        <v>468</v>
      </c>
    </row>
    <row r="2865" spans="1:14" x14ac:dyDescent="0.3">
      <c r="A2865">
        <f t="shared" si="177"/>
        <v>2864</v>
      </c>
      <c r="B2865">
        <v>354017116483021</v>
      </c>
      <c r="C2865" t="s">
        <v>29</v>
      </c>
      <c r="D2865" s="3">
        <v>44636.43167824074</v>
      </c>
      <c r="E2865" s="4">
        <f t="shared" si="176"/>
        <v>44636.43167824074</v>
      </c>
      <c r="F2865" s="1" t="s">
        <v>13</v>
      </c>
      <c r="G2865" s="11" t="str">
        <f t="shared" si="178"/>
        <v>69201 44636,4</v>
      </c>
      <c r="H2865" s="11" t="str">
        <f t="shared" si="179"/>
        <v>Dans la commune</v>
      </c>
      <c r="I2865" s="1">
        <v>0</v>
      </c>
      <c r="J2865" s="5">
        <v>1.1921296296296296E-3</v>
      </c>
      <c r="K2865">
        <v>0</v>
      </c>
      <c r="L2865" s="6"/>
      <c r="M2865" s="6" t="str">
        <f>IFERROR(VLOOKUP(G2865,TCD!$A$4:$C$362,3,FALSE),"Commune de ramassage")</f>
        <v>Commune de ramassage</v>
      </c>
      <c r="N2865">
        <v>469</v>
      </c>
    </row>
    <row r="2866" spans="1:14" x14ac:dyDescent="0.3">
      <c r="A2866">
        <f t="shared" si="177"/>
        <v>2865</v>
      </c>
      <c r="B2866">
        <v>354017116483021</v>
      </c>
      <c r="C2866" t="s">
        <v>29</v>
      </c>
      <c r="D2866" s="3">
        <v>44636.432870370372</v>
      </c>
      <c r="E2866" s="4">
        <f t="shared" si="176"/>
        <v>44636.432870370372</v>
      </c>
      <c r="F2866" s="1" t="s">
        <v>13</v>
      </c>
      <c r="G2866" s="11" t="str">
        <f t="shared" si="178"/>
        <v>69201 44636,4</v>
      </c>
      <c r="H2866" s="11" t="str">
        <f t="shared" si="179"/>
        <v>Dans la commune</v>
      </c>
      <c r="I2866" s="1">
        <v>0</v>
      </c>
      <c r="J2866" s="5">
        <v>3.4722222222222222E-5</v>
      </c>
      <c r="K2866">
        <v>-1.44E-4</v>
      </c>
      <c r="L2866" s="6"/>
      <c r="M2866" s="6" t="str">
        <f>IFERROR(VLOOKUP(G2866,TCD!$A$4:$C$362,3,FALSE),"Commune de ramassage")</f>
        <v>Commune de ramassage</v>
      </c>
      <c r="N2866">
        <v>470</v>
      </c>
    </row>
    <row r="2867" spans="1:14" x14ac:dyDescent="0.3">
      <c r="A2867">
        <f t="shared" si="177"/>
        <v>2866</v>
      </c>
      <c r="B2867">
        <v>354017116483021</v>
      </c>
      <c r="C2867" t="s">
        <v>29</v>
      </c>
      <c r="D2867" s="3">
        <v>44636.432905092595</v>
      </c>
      <c r="E2867" s="4">
        <f t="shared" si="176"/>
        <v>44636.432905092595</v>
      </c>
      <c r="F2867" s="1" t="s">
        <v>13</v>
      </c>
      <c r="G2867" s="11" t="str">
        <f t="shared" si="178"/>
        <v>69201 44636,4</v>
      </c>
      <c r="H2867" s="11" t="str">
        <f t="shared" si="179"/>
        <v>Dans la commune</v>
      </c>
      <c r="I2867" s="1">
        <v>12</v>
      </c>
      <c r="J2867" s="5">
        <v>9.2592592592592588E-5</v>
      </c>
      <c r="K2867">
        <v>1.7899999999999999E-4</v>
      </c>
      <c r="L2867" s="6"/>
      <c r="M2867" s="6" t="str">
        <f>IFERROR(VLOOKUP(G2867,TCD!$A$4:$C$362,3,FALSE),"Commune de ramassage")</f>
        <v>Commune de ramassage</v>
      </c>
      <c r="N2867">
        <v>471</v>
      </c>
    </row>
    <row r="2868" spans="1:14" x14ac:dyDescent="0.3">
      <c r="A2868">
        <f t="shared" si="177"/>
        <v>2867</v>
      </c>
      <c r="B2868">
        <v>354017116483021</v>
      </c>
      <c r="C2868" t="s">
        <v>29</v>
      </c>
      <c r="D2868" s="3">
        <v>44636.432997685188</v>
      </c>
      <c r="E2868" s="4">
        <f t="shared" si="176"/>
        <v>44636.432997685188</v>
      </c>
      <c r="F2868" s="1" t="s">
        <v>13</v>
      </c>
      <c r="G2868" s="11" t="str">
        <f t="shared" si="178"/>
        <v>69201 44636,4</v>
      </c>
      <c r="H2868" s="11" t="str">
        <f t="shared" si="179"/>
        <v>Dans la commune</v>
      </c>
      <c r="I2868" s="1">
        <v>15</v>
      </c>
      <c r="J2868" s="5">
        <v>2.0833333333333335E-4</v>
      </c>
      <c r="K2868">
        <v>6.0800000000000003E-4</v>
      </c>
      <c r="L2868" s="6"/>
      <c r="M2868" s="6" t="str">
        <f>IFERROR(VLOOKUP(G2868,TCD!$A$4:$C$362,3,FALSE),"Commune de ramassage")</f>
        <v>Commune de ramassage</v>
      </c>
      <c r="N2868">
        <v>472</v>
      </c>
    </row>
    <row r="2869" spans="1:14" x14ac:dyDescent="0.3">
      <c r="A2869">
        <f t="shared" si="177"/>
        <v>2868</v>
      </c>
      <c r="B2869">
        <v>354017116483021</v>
      </c>
      <c r="C2869" t="s">
        <v>29</v>
      </c>
      <c r="D2869" s="3">
        <v>44636.433206018519</v>
      </c>
      <c r="E2869" s="4">
        <f t="shared" si="176"/>
        <v>44636.433206018519</v>
      </c>
      <c r="F2869" s="1" t="s">
        <v>13</v>
      </c>
      <c r="G2869" s="11" t="str">
        <f t="shared" si="178"/>
        <v>69201 44636,4</v>
      </c>
      <c r="H2869" s="11" t="str">
        <f t="shared" si="179"/>
        <v>Dans la commune</v>
      </c>
      <c r="I2869" s="1">
        <v>10</v>
      </c>
      <c r="J2869" s="5">
        <v>3.4722222222222222E-5</v>
      </c>
      <c r="K2869">
        <v>-4.0000000000000003E-5</v>
      </c>
      <c r="L2869" s="6"/>
      <c r="M2869" s="6" t="str">
        <f>IFERROR(VLOOKUP(G2869,TCD!$A$4:$C$362,3,FALSE),"Commune de ramassage")</f>
        <v>Commune de ramassage</v>
      </c>
      <c r="N2869">
        <v>473</v>
      </c>
    </row>
    <row r="2870" spans="1:14" x14ac:dyDescent="0.3">
      <c r="A2870">
        <f t="shared" si="177"/>
        <v>2869</v>
      </c>
      <c r="B2870">
        <v>354017116483021</v>
      </c>
      <c r="C2870" t="s">
        <v>29</v>
      </c>
      <c r="D2870" s="3">
        <v>44636.433240740742</v>
      </c>
      <c r="E2870" s="4">
        <f t="shared" si="176"/>
        <v>44636.433240740742</v>
      </c>
      <c r="F2870" s="1" t="s">
        <v>13</v>
      </c>
      <c r="G2870" s="11" t="str">
        <f t="shared" si="178"/>
        <v>69201 44636,4</v>
      </c>
      <c r="H2870" s="11" t="str">
        <f t="shared" si="179"/>
        <v>Dans la commune</v>
      </c>
      <c r="I2870" s="1">
        <v>17</v>
      </c>
      <c r="J2870" s="5">
        <v>3.4722222222222222E-5</v>
      </c>
      <c r="K2870">
        <v>-8.7999999999999998E-5</v>
      </c>
      <c r="L2870" s="6"/>
      <c r="M2870" s="6" t="str">
        <f>IFERROR(VLOOKUP(G2870,TCD!$A$4:$C$362,3,FALSE),"Commune de ramassage")</f>
        <v>Commune de ramassage</v>
      </c>
      <c r="N2870">
        <v>474</v>
      </c>
    </row>
    <row r="2871" spans="1:14" x14ac:dyDescent="0.3">
      <c r="A2871">
        <f t="shared" si="177"/>
        <v>2870</v>
      </c>
      <c r="B2871">
        <v>354017116483021</v>
      </c>
      <c r="C2871" t="s">
        <v>29</v>
      </c>
      <c r="D2871" s="3">
        <v>44636.433275462965</v>
      </c>
      <c r="E2871" s="4">
        <f t="shared" si="176"/>
        <v>44636.433275462965</v>
      </c>
      <c r="F2871" s="1" t="s">
        <v>13</v>
      </c>
      <c r="G2871" s="11" t="str">
        <f t="shared" si="178"/>
        <v>69201 44636,4</v>
      </c>
      <c r="H2871" s="11" t="str">
        <f t="shared" si="179"/>
        <v>Dans la commune</v>
      </c>
      <c r="I2871" s="1">
        <v>19</v>
      </c>
      <c r="J2871" s="5">
        <v>6.9444444444444444E-5</v>
      </c>
      <c r="K2871">
        <v>-2.8899999999999998E-4</v>
      </c>
      <c r="L2871" s="6"/>
      <c r="M2871" s="6" t="str">
        <f>IFERROR(VLOOKUP(G2871,TCD!$A$4:$C$362,3,FALSE),"Commune de ramassage")</f>
        <v>Commune de ramassage</v>
      </c>
      <c r="N2871">
        <v>475</v>
      </c>
    </row>
    <row r="2872" spans="1:14" x14ac:dyDescent="0.3">
      <c r="A2872">
        <f t="shared" si="177"/>
        <v>2871</v>
      </c>
      <c r="B2872">
        <v>354017116483021</v>
      </c>
      <c r="C2872" t="s">
        <v>29</v>
      </c>
      <c r="D2872" s="3">
        <v>44636.433344907404</v>
      </c>
      <c r="E2872" s="4">
        <f t="shared" si="176"/>
        <v>44636.433344907404</v>
      </c>
      <c r="F2872" s="1" t="s">
        <v>13</v>
      </c>
      <c r="G2872" s="11" t="str">
        <f t="shared" si="178"/>
        <v>69201 44636,4</v>
      </c>
      <c r="H2872" s="11" t="str">
        <f t="shared" si="179"/>
        <v>Dans la commune</v>
      </c>
      <c r="I2872" s="1">
        <v>15</v>
      </c>
      <c r="J2872" s="5">
        <v>2.3148148148148147E-5</v>
      </c>
      <c r="K2872">
        <v>-4.8000000000000001E-5</v>
      </c>
      <c r="L2872" s="6"/>
      <c r="M2872" s="6" t="str">
        <f>IFERROR(VLOOKUP(G2872,TCD!$A$4:$C$362,3,FALSE),"Commune de ramassage")</f>
        <v>Commune de ramassage</v>
      </c>
      <c r="N2872">
        <v>476</v>
      </c>
    </row>
    <row r="2873" spans="1:14" x14ac:dyDescent="0.3">
      <c r="A2873">
        <f t="shared" si="177"/>
        <v>2872</v>
      </c>
      <c r="B2873">
        <v>354017116483021</v>
      </c>
      <c r="C2873" t="s">
        <v>29</v>
      </c>
      <c r="D2873" s="3">
        <v>44636.433368055557</v>
      </c>
      <c r="E2873" s="4">
        <f t="shared" si="176"/>
        <v>44636.433368055557</v>
      </c>
      <c r="F2873" s="1" t="s">
        <v>13</v>
      </c>
      <c r="G2873" s="11" t="str">
        <f t="shared" si="178"/>
        <v>69201 44636,4</v>
      </c>
      <c r="H2873" s="11" t="str">
        <f t="shared" si="179"/>
        <v>Dans la commune</v>
      </c>
      <c r="I2873" s="1">
        <v>11</v>
      </c>
      <c r="J2873" s="5">
        <v>3.4722222222222222E-5</v>
      </c>
      <c r="K2873">
        <v>2.5000000000000001E-5</v>
      </c>
      <c r="L2873" s="6"/>
      <c r="M2873" s="6" t="str">
        <f>IFERROR(VLOOKUP(G2873,TCD!$A$4:$C$362,3,FALSE),"Commune de ramassage")</f>
        <v>Commune de ramassage</v>
      </c>
      <c r="N2873">
        <v>477</v>
      </c>
    </row>
    <row r="2874" spans="1:14" x14ac:dyDescent="0.3">
      <c r="A2874">
        <f t="shared" si="177"/>
        <v>2873</v>
      </c>
      <c r="B2874">
        <v>354017116483021</v>
      </c>
      <c r="C2874" t="s">
        <v>29</v>
      </c>
      <c r="D2874" s="3">
        <v>44636.43340277778</v>
      </c>
      <c r="E2874" s="4">
        <f t="shared" si="176"/>
        <v>44636.43340277778</v>
      </c>
      <c r="F2874" s="1" t="s">
        <v>13</v>
      </c>
      <c r="G2874" s="11" t="str">
        <f t="shared" si="178"/>
        <v>69201 44636,4</v>
      </c>
      <c r="H2874" s="11" t="str">
        <f t="shared" si="179"/>
        <v>Dans la commune</v>
      </c>
      <c r="I2874" s="1">
        <v>10</v>
      </c>
      <c r="J2874" s="5">
        <v>2.3148148148148147E-5</v>
      </c>
      <c r="K2874">
        <v>5.3000000000000001E-5</v>
      </c>
      <c r="L2874" s="6"/>
      <c r="M2874" s="6" t="str">
        <f>IFERROR(VLOOKUP(G2874,TCD!$A$4:$C$362,3,FALSE),"Commune de ramassage")</f>
        <v>Commune de ramassage</v>
      </c>
      <c r="N2874">
        <v>478</v>
      </c>
    </row>
    <row r="2875" spans="1:14" x14ac:dyDescent="0.3">
      <c r="A2875">
        <f t="shared" si="177"/>
        <v>2874</v>
      </c>
      <c r="B2875">
        <v>354017116483021</v>
      </c>
      <c r="C2875" t="s">
        <v>29</v>
      </c>
      <c r="D2875" s="3">
        <v>44636.433425925927</v>
      </c>
      <c r="E2875" s="4">
        <f t="shared" si="176"/>
        <v>44636.433425925927</v>
      </c>
      <c r="F2875" s="1" t="s">
        <v>13</v>
      </c>
      <c r="G2875" s="11" t="str">
        <f t="shared" si="178"/>
        <v>69201 44636,4</v>
      </c>
      <c r="H2875" s="11" t="str">
        <f t="shared" si="179"/>
        <v>Dans la commune</v>
      </c>
      <c r="I2875" s="1">
        <v>8</v>
      </c>
      <c r="J2875" s="5">
        <v>1.5046296296296297E-4</v>
      </c>
      <c r="K2875">
        <v>1.2899999999999999E-4</v>
      </c>
      <c r="L2875" s="6"/>
      <c r="M2875" s="6" t="str">
        <f>IFERROR(VLOOKUP(G2875,TCD!$A$4:$C$362,3,FALSE),"Commune de ramassage")</f>
        <v>Commune de ramassage</v>
      </c>
      <c r="N2875">
        <v>479</v>
      </c>
    </row>
    <row r="2876" spans="1:14" x14ac:dyDescent="0.3">
      <c r="A2876">
        <f t="shared" si="177"/>
        <v>2875</v>
      </c>
      <c r="B2876">
        <v>354017116483021</v>
      </c>
      <c r="C2876" t="s">
        <v>29</v>
      </c>
      <c r="D2876" s="3">
        <v>44636.433576388888</v>
      </c>
      <c r="E2876" s="4">
        <f t="shared" si="176"/>
        <v>44636.433576388888</v>
      </c>
      <c r="F2876" s="1" t="s">
        <v>13</v>
      </c>
      <c r="G2876" s="11" t="str">
        <f t="shared" si="178"/>
        <v>69201 44636,4</v>
      </c>
      <c r="H2876" s="11" t="str">
        <f t="shared" si="179"/>
        <v>Dans la commune</v>
      </c>
      <c r="I2876" s="1">
        <v>0</v>
      </c>
      <c r="J2876" s="5">
        <v>4.8611111111111104E-4</v>
      </c>
      <c r="K2876">
        <v>-4.7199999999999998E-4</v>
      </c>
      <c r="L2876" s="6"/>
      <c r="M2876" s="6" t="str">
        <f>IFERROR(VLOOKUP(G2876,TCD!$A$4:$C$362,3,FALSE),"Commune de ramassage")</f>
        <v>Commune de ramassage</v>
      </c>
      <c r="N2876">
        <v>480</v>
      </c>
    </row>
    <row r="2877" spans="1:14" x14ac:dyDescent="0.3">
      <c r="A2877">
        <f t="shared" si="177"/>
        <v>2876</v>
      </c>
      <c r="B2877">
        <v>354017116483021</v>
      </c>
      <c r="C2877" t="s">
        <v>29</v>
      </c>
      <c r="D2877" s="3">
        <v>44636.434062499997</v>
      </c>
      <c r="E2877" s="4">
        <f t="shared" si="176"/>
        <v>44636.434062499997</v>
      </c>
      <c r="F2877" s="1" t="s">
        <v>13</v>
      </c>
      <c r="G2877" s="11" t="str">
        <f t="shared" si="178"/>
        <v>69201 44636,4</v>
      </c>
      <c r="H2877" s="11" t="str">
        <f t="shared" si="179"/>
        <v>Dans la commune</v>
      </c>
      <c r="I2877" s="1">
        <v>11</v>
      </c>
      <c r="J2877" s="5">
        <v>3.4722222222222222E-5</v>
      </c>
      <c r="K2877">
        <v>-2.6999999999999999E-5</v>
      </c>
      <c r="L2877" s="6"/>
      <c r="M2877" s="6" t="str">
        <f>IFERROR(VLOOKUP(G2877,TCD!$A$4:$C$362,3,FALSE),"Commune de ramassage")</f>
        <v>Commune de ramassage</v>
      </c>
      <c r="N2877">
        <v>481</v>
      </c>
    </row>
    <row r="2878" spans="1:14" x14ac:dyDescent="0.3">
      <c r="A2878">
        <f t="shared" si="177"/>
        <v>2877</v>
      </c>
      <c r="B2878">
        <v>354017116483021</v>
      </c>
      <c r="C2878" t="s">
        <v>29</v>
      </c>
      <c r="D2878" s="3">
        <v>44636.43409722222</v>
      </c>
      <c r="E2878" s="4">
        <f t="shared" si="176"/>
        <v>44636.43409722222</v>
      </c>
      <c r="F2878" s="1" t="s">
        <v>13</v>
      </c>
      <c r="G2878" s="11" t="str">
        <f t="shared" si="178"/>
        <v>69201 44636,4</v>
      </c>
      <c r="H2878" s="11" t="str">
        <f t="shared" si="179"/>
        <v>Dans la commune</v>
      </c>
      <c r="I2878" s="1">
        <v>8</v>
      </c>
      <c r="J2878" s="5">
        <v>9.1435185185185185E-4</v>
      </c>
      <c r="K2878">
        <v>1.17E-4</v>
      </c>
      <c r="L2878" s="6"/>
      <c r="M2878" s="6" t="str">
        <f>IFERROR(VLOOKUP(G2878,TCD!$A$4:$C$362,3,FALSE),"Commune de ramassage")</f>
        <v>Commune de ramassage</v>
      </c>
      <c r="N2878">
        <v>482</v>
      </c>
    </row>
    <row r="2879" spans="1:14" x14ac:dyDescent="0.3">
      <c r="A2879">
        <f t="shared" si="177"/>
        <v>2878</v>
      </c>
      <c r="B2879">
        <v>354017116483021</v>
      </c>
      <c r="C2879" t="s">
        <v>29</v>
      </c>
      <c r="D2879" s="3">
        <v>44636.435011574074</v>
      </c>
      <c r="E2879" s="4">
        <f t="shared" si="176"/>
        <v>44636.435011574074</v>
      </c>
      <c r="F2879" s="1" t="s">
        <v>13</v>
      </c>
      <c r="G2879" s="11" t="str">
        <f t="shared" si="178"/>
        <v>69201 44636,4</v>
      </c>
      <c r="H2879" s="11" t="str">
        <f t="shared" si="179"/>
        <v>Dans la commune</v>
      </c>
      <c r="I2879" s="1">
        <v>0</v>
      </c>
      <c r="J2879" s="5">
        <v>3.7731481481481483E-3</v>
      </c>
      <c r="K2879">
        <v>0</v>
      </c>
      <c r="L2879" s="6"/>
      <c r="M2879" s="6" t="str">
        <f>IFERROR(VLOOKUP(G2879,TCD!$A$4:$C$362,3,FALSE),"Commune de ramassage")</f>
        <v>Commune de ramassage</v>
      </c>
      <c r="N2879">
        <v>483</v>
      </c>
    </row>
    <row r="2880" spans="1:14" x14ac:dyDescent="0.3">
      <c r="A2880">
        <f t="shared" si="177"/>
        <v>2879</v>
      </c>
      <c r="B2880">
        <v>354017116483021</v>
      </c>
      <c r="C2880" t="s">
        <v>29</v>
      </c>
      <c r="D2880" s="3">
        <v>44636.438784722224</v>
      </c>
      <c r="E2880" s="4">
        <f t="shared" si="176"/>
        <v>44636.438784722224</v>
      </c>
      <c r="F2880" s="1" t="s">
        <v>13</v>
      </c>
      <c r="G2880" s="11" t="str">
        <f t="shared" si="178"/>
        <v>69201 44636,4</v>
      </c>
      <c r="H2880" s="11" t="str">
        <f t="shared" si="179"/>
        <v>Dans la commune</v>
      </c>
      <c r="I2880" s="1">
        <v>0</v>
      </c>
      <c r="J2880" s="5">
        <v>4.5138888888888892E-4</v>
      </c>
      <c r="K2880">
        <v>2.3E-5</v>
      </c>
      <c r="L2880" s="6"/>
      <c r="M2880" s="6" t="str">
        <f>IFERROR(VLOOKUP(G2880,TCD!$A$4:$C$362,3,FALSE),"Commune de ramassage")</f>
        <v>Commune de ramassage</v>
      </c>
      <c r="N2880">
        <v>484</v>
      </c>
    </row>
    <row r="2881" spans="1:14" x14ac:dyDescent="0.3">
      <c r="A2881">
        <f t="shared" si="177"/>
        <v>2880</v>
      </c>
      <c r="B2881">
        <v>354017116483021</v>
      </c>
      <c r="C2881" t="s">
        <v>29</v>
      </c>
      <c r="D2881" s="3">
        <v>44636.439236111109</v>
      </c>
      <c r="E2881" s="4">
        <f t="shared" si="176"/>
        <v>44636.439236111109</v>
      </c>
      <c r="F2881" s="1" t="s">
        <v>13</v>
      </c>
      <c r="G2881" s="11" t="str">
        <f t="shared" si="178"/>
        <v>69201 44636,4</v>
      </c>
      <c r="H2881" s="11" t="str">
        <f t="shared" si="179"/>
        <v>Dans la commune</v>
      </c>
      <c r="I2881" s="1">
        <v>6</v>
      </c>
      <c r="J2881" s="5">
        <v>1.8518518518518518E-4</v>
      </c>
      <c r="K2881">
        <v>5.0699999999999996E-4</v>
      </c>
      <c r="L2881" s="6"/>
      <c r="M2881" s="6" t="str">
        <f>IFERROR(VLOOKUP(G2881,TCD!$A$4:$C$362,3,FALSE),"Commune de ramassage")</f>
        <v>Commune de ramassage</v>
      </c>
      <c r="N2881">
        <v>485</v>
      </c>
    </row>
    <row r="2882" spans="1:14" x14ac:dyDescent="0.3">
      <c r="A2882">
        <f t="shared" si="177"/>
        <v>2881</v>
      </c>
      <c r="B2882">
        <v>354017116483021</v>
      </c>
      <c r="C2882" t="s">
        <v>29</v>
      </c>
      <c r="D2882" s="3">
        <v>44636.439421296294</v>
      </c>
      <c r="E2882" s="4">
        <f t="shared" ref="E2882:E2945" si="180">D2882</f>
        <v>44636.439421296294</v>
      </c>
      <c r="F2882" s="1" t="s">
        <v>13</v>
      </c>
      <c r="G2882" s="11" t="str">
        <f t="shared" si="178"/>
        <v>69201 44636,4</v>
      </c>
      <c r="H2882" s="11" t="str">
        <f t="shared" si="179"/>
        <v>Dans la commune</v>
      </c>
      <c r="I2882" s="1">
        <v>13</v>
      </c>
      <c r="J2882" s="5">
        <v>2.3148148148148147E-5</v>
      </c>
      <c r="K2882">
        <v>5.5000000000000002E-5</v>
      </c>
      <c r="L2882" s="6"/>
      <c r="M2882" s="6" t="str">
        <f>IFERROR(VLOOKUP(G2882,TCD!$A$4:$C$362,3,FALSE),"Commune de ramassage")</f>
        <v>Commune de ramassage</v>
      </c>
      <c r="N2882">
        <v>486</v>
      </c>
    </row>
    <row r="2883" spans="1:14" x14ac:dyDescent="0.3">
      <c r="A2883">
        <f t="shared" ref="A2883:A2946" si="181">A2882+1</f>
        <v>2882</v>
      </c>
      <c r="B2883">
        <v>354017116483021</v>
      </c>
      <c r="C2883" t="s">
        <v>29</v>
      </c>
      <c r="D2883" s="3">
        <v>44636.439444444448</v>
      </c>
      <c r="E2883" s="4">
        <f t="shared" si="180"/>
        <v>44636.439444444448</v>
      </c>
      <c r="F2883" s="1" t="s">
        <v>13</v>
      </c>
      <c r="G2883" s="11" t="str">
        <f t="shared" ref="G2883:G2946" si="182">F2883&amp;" "&amp;ROUND(D2883,1)</f>
        <v>69201 44636,4</v>
      </c>
      <c r="H2883" s="11" t="str">
        <f t="shared" ref="H2883:H2946" si="183">IF(F2883=F2884,"Dans la commune","Entrée sortie")</f>
        <v>Dans la commune</v>
      </c>
      <c r="I2883" s="1">
        <v>9</v>
      </c>
      <c r="J2883" s="5">
        <v>1.0416666666666667E-4</v>
      </c>
      <c r="K2883">
        <v>5.3000000000000001E-5</v>
      </c>
      <c r="L2883" s="6"/>
      <c r="M2883" s="6" t="str">
        <f>IFERROR(VLOOKUP(G2883,TCD!$A$4:$C$362,3,FALSE),"Commune de ramassage")</f>
        <v>Commune de ramassage</v>
      </c>
      <c r="N2883">
        <v>487</v>
      </c>
    </row>
    <row r="2884" spans="1:14" x14ac:dyDescent="0.3">
      <c r="A2884">
        <f t="shared" si="181"/>
        <v>2883</v>
      </c>
      <c r="B2884">
        <v>354017116483021</v>
      </c>
      <c r="C2884" t="s">
        <v>29</v>
      </c>
      <c r="D2884" s="3">
        <v>44636.43954861111</v>
      </c>
      <c r="E2884" s="4">
        <f t="shared" si="180"/>
        <v>44636.43954861111</v>
      </c>
      <c r="F2884" s="1" t="s">
        <v>13</v>
      </c>
      <c r="G2884" s="11" t="str">
        <f t="shared" si="182"/>
        <v>69201 44636,4</v>
      </c>
      <c r="H2884" s="11" t="str">
        <f t="shared" si="183"/>
        <v>Dans la commune</v>
      </c>
      <c r="I2884" s="1">
        <v>6</v>
      </c>
      <c r="J2884" s="5">
        <v>2.199074074074074E-4</v>
      </c>
      <c r="K2884">
        <v>1.25E-4</v>
      </c>
      <c r="L2884" s="6"/>
      <c r="M2884" s="6" t="str">
        <f>IFERROR(VLOOKUP(G2884,TCD!$A$4:$C$362,3,FALSE),"Commune de ramassage")</f>
        <v>Commune de ramassage</v>
      </c>
      <c r="N2884">
        <v>488</v>
      </c>
    </row>
    <row r="2885" spans="1:14" x14ac:dyDescent="0.3">
      <c r="A2885">
        <f t="shared" si="181"/>
        <v>2884</v>
      </c>
      <c r="B2885">
        <v>354017116483021</v>
      </c>
      <c r="C2885" t="s">
        <v>29</v>
      </c>
      <c r="D2885" s="3">
        <v>44636.439768518518</v>
      </c>
      <c r="E2885" s="4">
        <f t="shared" si="180"/>
        <v>44636.439768518518</v>
      </c>
      <c r="F2885" s="1" t="s">
        <v>13</v>
      </c>
      <c r="G2885" s="11" t="str">
        <f t="shared" si="182"/>
        <v>69201 44636,4</v>
      </c>
      <c r="H2885" s="11" t="str">
        <f t="shared" si="183"/>
        <v>Entrée sortie</v>
      </c>
      <c r="I2885" s="1">
        <v>0</v>
      </c>
      <c r="J2885" s="5">
        <v>3.7037037037037035E-4</v>
      </c>
      <c r="K2885">
        <v>-7.1000000000000002E-4</v>
      </c>
      <c r="L2885" s="6"/>
      <c r="M2885" s="6" t="str">
        <f>IFERROR(VLOOKUP(G2885,TCD!$A$4:$C$362,3,FALSE),"Commune de ramassage")</f>
        <v>Commune de ramassage</v>
      </c>
      <c r="N2885">
        <v>489</v>
      </c>
    </row>
    <row r="2886" spans="1:14" x14ac:dyDescent="0.3">
      <c r="A2886">
        <f t="shared" si="181"/>
        <v>2885</v>
      </c>
      <c r="B2886">
        <v>354017116483021</v>
      </c>
      <c r="C2886" t="s">
        <v>29</v>
      </c>
      <c r="D2886" s="3">
        <v>44636.440138888887</v>
      </c>
      <c r="E2886" s="4">
        <f t="shared" si="180"/>
        <v>44636.440138888887</v>
      </c>
      <c r="F2886" s="1" t="s">
        <v>14</v>
      </c>
      <c r="G2886" s="11" t="str">
        <f t="shared" si="182"/>
        <v>69178 44636,4</v>
      </c>
      <c r="H2886" s="11" t="str">
        <f t="shared" si="183"/>
        <v>Dans la commune</v>
      </c>
      <c r="I2886" s="1">
        <v>36</v>
      </c>
      <c r="J2886" s="5">
        <v>1.273148148148148E-4</v>
      </c>
      <c r="K2886">
        <v>9.2E-5</v>
      </c>
      <c r="L2886" s="6"/>
      <c r="M2886" s="6" t="str">
        <f>IFERROR(VLOOKUP(G2886,TCD!$A$4:$C$362,3,FALSE),"Commune de ramassage")</f>
        <v>Commune de ramassage</v>
      </c>
      <c r="N2886">
        <v>490</v>
      </c>
    </row>
    <row r="2887" spans="1:14" x14ac:dyDescent="0.3">
      <c r="A2887">
        <f t="shared" si="181"/>
        <v>2886</v>
      </c>
      <c r="B2887">
        <v>354017116483021</v>
      </c>
      <c r="C2887" t="s">
        <v>29</v>
      </c>
      <c r="D2887" s="3">
        <v>44636.440266203703</v>
      </c>
      <c r="E2887" s="4">
        <f t="shared" si="180"/>
        <v>44636.440266203703</v>
      </c>
      <c r="F2887" s="1" t="s">
        <v>14</v>
      </c>
      <c r="G2887" s="11" t="str">
        <f t="shared" si="182"/>
        <v>69178 44636,4</v>
      </c>
      <c r="H2887" s="11" t="str">
        <f t="shared" si="183"/>
        <v>Dans la commune</v>
      </c>
      <c r="I2887" s="1">
        <v>9</v>
      </c>
      <c r="J2887" s="5">
        <v>3.4722222222222222E-5</v>
      </c>
      <c r="K2887">
        <v>9.7E-5</v>
      </c>
      <c r="L2887" s="6"/>
      <c r="M2887" s="6" t="str">
        <f>IFERROR(VLOOKUP(G2887,TCD!$A$4:$C$362,3,FALSE),"Commune de ramassage")</f>
        <v>Commune de ramassage</v>
      </c>
      <c r="N2887">
        <v>491</v>
      </c>
    </row>
    <row r="2888" spans="1:14" x14ac:dyDescent="0.3">
      <c r="A2888">
        <f t="shared" si="181"/>
        <v>2887</v>
      </c>
      <c r="B2888">
        <v>354017116483021</v>
      </c>
      <c r="C2888" t="s">
        <v>29</v>
      </c>
      <c r="D2888" s="3">
        <v>44636.440300925926</v>
      </c>
      <c r="E2888" s="4">
        <f t="shared" si="180"/>
        <v>44636.440300925926</v>
      </c>
      <c r="F2888" s="1" t="s">
        <v>14</v>
      </c>
      <c r="G2888" s="11" t="str">
        <f t="shared" si="182"/>
        <v>69178 44636,4</v>
      </c>
      <c r="H2888" s="11" t="str">
        <f t="shared" si="183"/>
        <v>Dans la commune</v>
      </c>
      <c r="I2888" s="1">
        <v>13</v>
      </c>
      <c r="J2888" s="5">
        <v>2.3148148148148147E-5</v>
      </c>
      <c r="K2888">
        <v>1.63E-4</v>
      </c>
      <c r="L2888" s="6"/>
      <c r="M2888" s="6" t="str">
        <f>IFERROR(VLOOKUP(G2888,TCD!$A$4:$C$362,3,FALSE),"Commune de ramassage")</f>
        <v>Commune de ramassage</v>
      </c>
      <c r="N2888">
        <v>492</v>
      </c>
    </row>
    <row r="2889" spans="1:14" x14ac:dyDescent="0.3">
      <c r="A2889">
        <f t="shared" si="181"/>
        <v>2888</v>
      </c>
      <c r="B2889">
        <v>354017116483021</v>
      </c>
      <c r="C2889" t="s">
        <v>29</v>
      </c>
      <c r="D2889" s="3">
        <v>44636.440324074072</v>
      </c>
      <c r="E2889" s="4">
        <f t="shared" si="180"/>
        <v>44636.440324074072</v>
      </c>
      <c r="F2889" s="1" t="s">
        <v>14</v>
      </c>
      <c r="G2889" s="11" t="str">
        <f t="shared" si="182"/>
        <v>69178 44636,4</v>
      </c>
      <c r="H2889" s="11" t="str">
        <f t="shared" si="183"/>
        <v>Dans la commune</v>
      </c>
      <c r="I2889" s="1">
        <v>18</v>
      </c>
      <c r="J2889" s="5">
        <v>1.1574074074074073E-3</v>
      </c>
      <c r="K2889">
        <v>1.0970000000000001E-3</v>
      </c>
      <c r="L2889" s="6"/>
      <c r="M2889" s="6" t="str">
        <f>IFERROR(VLOOKUP(G2889,TCD!$A$4:$C$362,3,FALSE),"Commune de ramassage")</f>
        <v>Commune de ramassage</v>
      </c>
      <c r="N2889">
        <v>493</v>
      </c>
    </row>
    <row r="2890" spans="1:14" x14ac:dyDescent="0.3">
      <c r="A2890">
        <f t="shared" si="181"/>
        <v>2889</v>
      </c>
      <c r="B2890">
        <v>354017116483021</v>
      </c>
      <c r="C2890" t="s">
        <v>29</v>
      </c>
      <c r="D2890" s="3">
        <v>44636.441481481481</v>
      </c>
      <c r="E2890" s="4">
        <f t="shared" si="180"/>
        <v>44636.441481481481</v>
      </c>
      <c r="F2890" s="1" t="s">
        <v>14</v>
      </c>
      <c r="G2890" s="11" t="str">
        <f t="shared" si="182"/>
        <v>69178 44636,4</v>
      </c>
      <c r="H2890" s="11" t="str">
        <f t="shared" si="183"/>
        <v>Dans la commune</v>
      </c>
      <c r="I2890" s="1">
        <v>7</v>
      </c>
      <c r="J2890" s="5">
        <v>1.1574074074074073E-4</v>
      </c>
      <c r="K2890">
        <v>-4.6999999999999997E-5</v>
      </c>
      <c r="L2890" s="6"/>
      <c r="M2890" s="6" t="str">
        <f>IFERROR(VLOOKUP(G2890,TCD!$A$4:$C$362,3,FALSE),"Commune de ramassage")</f>
        <v>Commune de ramassage</v>
      </c>
      <c r="N2890">
        <v>494</v>
      </c>
    </row>
    <row r="2891" spans="1:14" x14ac:dyDescent="0.3">
      <c r="A2891">
        <f t="shared" si="181"/>
        <v>2890</v>
      </c>
      <c r="B2891">
        <v>354017116483021</v>
      </c>
      <c r="C2891" t="s">
        <v>29</v>
      </c>
      <c r="D2891" s="3">
        <v>44636.44159722222</v>
      </c>
      <c r="E2891" s="4">
        <f t="shared" si="180"/>
        <v>44636.44159722222</v>
      </c>
      <c r="F2891" s="1" t="s">
        <v>14</v>
      </c>
      <c r="G2891" s="11" t="str">
        <f t="shared" si="182"/>
        <v>69178 44636,4</v>
      </c>
      <c r="H2891" s="11" t="str">
        <f t="shared" si="183"/>
        <v>Dans la commune</v>
      </c>
      <c r="I2891" s="1">
        <v>6</v>
      </c>
      <c r="J2891" s="5">
        <v>8.1018518518518516E-5</v>
      </c>
      <c r="K2891">
        <v>-2.1999999999999999E-5</v>
      </c>
      <c r="L2891" s="6"/>
      <c r="M2891" s="6" t="str">
        <f>IFERROR(VLOOKUP(G2891,TCD!$A$4:$C$362,3,FALSE),"Commune de ramassage")</f>
        <v>Commune de ramassage</v>
      </c>
      <c r="N2891">
        <v>495</v>
      </c>
    </row>
    <row r="2892" spans="1:14" x14ac:dyDescent="0.3">
      <c r="A2892">
        <f t="shared" si="181"/>
        <v>2891</v>
      </c>
      <c r="B2892">
        <v>354017116483021</v>
      </c>
      <c r="C2892" t="s">
        <v>29</v>
      </c>
      <c r="D2892" s="3">
        <v>44636.441678240742</v>
      </c>
      <c r="E2892" s="4">
        <f t="shared" si="180"/>
        <v>44636.441678240742</v>
      </c>
      <c r="F2892" s="1" t="s">
        <v>14</v>
      </c>
      <c r="G2892" s="11" t="str">
        <f t="shared" si="182"/>
        <v>69178 44636,4</v>
      </c>
      <c r="H2892" s="11" t="str">
        <f t="shared" si="183"/>
        <v>Dans la commune</v>
      </c>
      <c r="I2892" s="1">
        <v>7</v>
      </c>
      <c r="J2892" s="5">
        <v>3.7037037037037035E-4</v>
      </c>
      <c r="K2892">
        <v>-1.05E-4</v>
      </c>
      <c r="L2892" s="6"/>
      <c r="M2892" s="6" t="str">
        <f>IFERROR(VLOOKUP(G2892,TCD!$A$4:$C$362,3,FALSE),"Commune de ramassage")</f>
        <v>Commune de ramassage</v>
      </c>
      <c r="N2892">
        <v>496</v>
      </c>
    </row>
    <row r="2893" spans="1:14" x14ac:dyDescent="0.3">
      <c r="A2893">
        <f t="shared" si="181"/>
        <v>2892</v>
      </c>
      <c r="B2893">
        <v>354017116483021</v>
      </c>
      <c r="C2893" t="s">
        <v>29</v>
      </c>
      <c r="D2893" s="3">
        <v>44636.442048611112</v>
      </c>
      <c r="E2893" s="4">
        <f t="shared" si="180"/>
        <v>44636.442048611112</v>
      </c>
      <c r="F2893" s="1" t="s">
        <v>14</v>
      </c>
      <c r="G2893" s="11" t="str">
        <f t="shared" si="182"/>
        <v>69178 44636,4</v>
      </c>
      <c r="H2893" s="11" t="str">
        <f t="shared" si="183"/>
        <v>Dans la commune</v>
      </c>
      <c r="I2893" s="1">
        <v>10</v>
      </c>
      <c r="J2893" s="5">
        <v>2.7777777777777778E-4</v>
      </c>
      <c r="K2893">
        <v>-1.0529999999999999E-3</v>
      </c>
      <c r="L2893" s="6"/>
      <c r="M2893" s="6" t="str">
        <f>IFERROR(VLOOKUP(G2893,TCD!$A$4:$C$362,3,FALSE),"Commune de ramassage")</f>
        <v>Commune de ramassage</v>
      </c>
      <c r="N2893">
        <v>497</v>
      </c>
    </row>
    <row r="2894" spans="1:14" x14ac:dyDescent="0.3">
      <c r="A2894">
        <f t="shared" si="181"/>
        <v>2893</v>
      </c>
      <c r="B2894">
        <v>354017116483021</v>
      </c>
      <c r="C2894" t="s">
        <v>29</v>
      </c>
      <c r="D2894" s="3">
        <v>44636.442326388889</v>
      </c>
      <c r="E2894" s="4">
        <f t="shared" si="180"/>
        <v>44636.442326388889</v>
      </c>
      <c r="F2894" s="1" t="s">
        <v>14</v>
      </c>
      <c r="G2894" s="11" t="str">
        <f t="shared" si="182"/>
        <v>69178 44636,4</v>
      </c>
      <c r="H2894" s="11" t="str">
        <f t="shared" si="183"/>
        <v>Dans la commune</v>
      </c>
      <c r="I2894" s="1">
        <v>16</v>
      </c>
      <c r="J2894" s="5">
        <v>1.3888888888888889E-4</v>
      </c>
      <c r="K2894">
        <v>-2.1699999999999999E-4</v>
      </c>
      <c r="L2894" s="6"/>
      <c r="M2894" s="6" t="str">
        <f>IFERROR(VLOOKUP(G2894,TCD!$A$4:$C$362,3,FALSE),"Commune de ramassage")</f>
        <v>Commune de ramassage</v>
      </c>
      <c r="N2894">
        <v>498</v>
      </c>
    </row>
    <row r="2895" spans="1:14" x14ac:dyDescent="0.3">
      <c r="A2895">
        <f t="shared" si="181"/>
        <v>2894</v>
      </c>
      <c r="B2895">
        <v>354017116483021</v>
      </c>
      <c r="C2895" t="s">
        <v>29</v>
      </c>
      <c r="D2895" s="3">
        <v>44636.442465277774</v>
      </c>
      <c r="E2895" s="4">
        <f t="shared" si="180"/>
        <v>44636.442465277774</v>
      </c>
      <c r="F2895" s="1" t="s">
        <v>14</v>
      </c>
      <c r="G2895" s="11" t="str">
        <f t="shared" si="182"/>
        <v>69178 44636,4</v>
      </c>
      <c r="H2895" s="11" t="str">
        <f t="shared" si="183"/>
        <v>Dans la commune</v>
      </c>
      <c r="I2895" s="1">
        <v>27</v>
      </c>
      <c r="J2895" s="5">
        <v>1.0416666666666667E-4</v>
      </c>
      <c r="K2895">
        <v>7.4999999999999993E-5</v>
      </c>
      <c r="L2895" s="6"/>
      <c r="M2895" s="6" t="str">
        <f>IFERROR(VLOOKUP(G2895,TCD!$A$4:$C$362,3,FALSE),"Commune de ramassage")</f>
        <v>Commune de ramassage</v>
      </c>
      <c r="N2895">
        <v>499</v>
      </c>
    </row>
    <row r="2896" spans="1:14" x14ac:dyDescent="0.3">
      <c r="A2896">
        <f t="shared" si="181"/>
        <v>2895</v>
      </c>
      <c r="B2896">
        <v>354017116483021</v>
      </c>
      <c r="C2896" t="s">
        <v>29</v>
      </c>
      <c r="D2896" s="3">
        <v>44636.442569444444</v>
      </c>
      <c r="E2896" s="4">
        <f t="shared" si="180"/>
        <v>44636.442569444444</v>
      </c>
      <c r="F2896" s="1" t="s">
        <v>14</v>
      </c>
      <c r="G2896" s="11" t="str">
        <f t="shared" si="182"/>
        <v>69178 44636,4</v>
      </c>
      <c r="H2896" s="11" t="str">
        <f t="shared" si="183"/>
        <v>Dans la commune</v>
      </c>
      <c r="I2896" s="1">
        <v>16</v>
      </c>
      <c r="J2896" s="5">
        <v>2.3148148148148147E-5</v>
      </c>
      <c r="K2896">
        <v>8.8999999999999995E-5</v>
      </c>
      <c r="L2896" s="6"/>
      <c r="M2896" s="6" t="str">
        <f>IFERROR(VLOOKUP(G2896,TCD!$A$4:$C$362,3,FALSE),"Commune de ramassage")</f>
        <v>Commune de ramassage</v>
      </c>
      <c r="N2896">
        <v>500</v>
      </c>
    </row>
    <row r="2897" spans="1:14" x14ac:dyDescent="0.3">
      <c r="A2897">
        <f t="shared" si="181"/>
        <v>2896</v>
      </c>
      <c r="B2897">
        <v>354017116483021</v>
      </c>
      <c r="C2897" t="s">
        <v>29</v>
      </c>
      <c r="D2897" s="3">
        <v>44636.44259259259</v>
      </c>
      <c r="E2897" s="4">
        <f t="shared" si="180"/>
        <v>44636.44259259259</v>
      </c>
      <c r="F2897" s="1" t="s">
        <v>14</v>
      </c>
      <c r="G2897" s="11" t="str">
        <f t="shared" si="182"/>
        <v>69178 44636,4</v>
      </c>
      <c r="H2897" s="11" t="str">
        <f t="shared" si="183"/>
        <v>Dans la commune</v>
      </c>
      <c r="I2897" s="1">
        <v>7</v>
      </c>
      <c r="J2897" s="5">
        <v>4.8611111111111104E-4</v>
      </c>
      <c r="K2897">
        <v>4.0000000000000003E-5</v>
      </c>
      <c r="L2897" s="6"/>
      <c r="M2897" s="6" t="str">
        <f>IFERROR(VLOOKUP(G2897,TCD!$A$4:$C$362,3,FALSE),"Commune de ramassage")</f>
        <v>Commune de ramassage</v>
      </c>
      <c r="N2897">
        <v>501</v>
      </c>
    </row>
    <row r="2898" spans="1:14" x14ac:dyDescent="0.3">
      <c r="A2898">
        <f t="shared" si="181"/>
        <v>2897</v>
      </c>
      <c r="B2898">
        <v>354017116483021</v>
      </c>
      <c r="C2898" t="s">
        <v>29</v>
      </c>
      <c r="D2898" s="3">
        <v>44636.443078703705</v>
      </c>
      <c r="E2898" s="4">
        <f t="shared" si="180"/>
        <v>44636.443078703705</v>
      </c>
      <c r="F2898" s="1" t="s">
        <v>14</v>
      </c>
      <c r="G2898" s="11" t="str">
        <f t="shared" si="182"/>
        <v>69178 44636,4</v>
      </c>
      <c r="H2898" s="11" t="str">
        <f t="shared" si="183"/>
        <v>Entrée sortie</v>
      </c>
      <c r="I2898" s="1">
        <v>8</v>
      </c>
      <c r="J2898" s="5">
        <v>1.1689814814814816E-3</v>
      </c>
      <c r="K2898">
        <v>5.0379999999999999E-3</v>
      </c>
      <c r="L2898" s="6"/>
      <c r="M2898" s="6" t="str">
        <f>IFERROR(VLOOKUP(G2898,TCD!$A$4:$C$362,3,FALSE),"Commune de ramassage")</f>
        <v>Commune de ramassage</v>
      </c>
      <c r="N2898">
        <v>502</v>
      </c>
    </row>
    <row r="2899" spans="1:14" x14ac:dyDescent="0.3">
      <c r="A2899">
        <f t="shared" si="181"/>
        <v>2898</v>
      </c>
      <c r="B2899">
        <v>354017116483021</v>
      </c>
      <c r="C2899" t="s">
        <v>29</v>
      </c>
      <c r="D2899" s="3">
        <v>44636.444247685184</v>
      </c>
      <c r="E2899" s="4">
        <f t="shared" si="180"/>
        <v>44636.444247685184</v>
      </c>
      <c r="F2899" s="1" t="s">
        <v>13</v>
      </c>
      <c r="G2899" s="11" t="str">
        <f t="shared" si="182"/>
        <v>69201 44636,4</v>
      </c>
      <c r="H2899" s="11" t="str">
        <f t="shared" si="183"/>
        <v>Entrée sortie</v>
      </c>
      <c r="I2899" s="1">
        <v>13</v>
      </c>
      <c r="J2899" s="5">
        <v>3.4722222222222222E-5</v>
      </c>
      <c r="K2899">
        <v>9.7E-5</v>
      </c>
      <c r="L2899" s="6"/>
      <c r="M2899" s="6" t="str">
        <f>IFERROR(VLOOKUP(G2899,TCD!$A$4:$C$362,3,FALSE),"Commune de ramassage")</f>
        <v>Commune de ramassage</v>
      </c>
      <c r="N2899">
        <v>503</v>
      </c>
    </row>
    <row r="2900" spans="1:14" x14ac:dyDescent="0.3">
      <c r="A2900">
        <f t="shared" si="181"/>
        <v>2899</v>
      </c>
      <c r="B2900">
        <v>354017116483021</v>
      </c>
      <c r="C2900" t="s">
        <v>29</v>
      </c>
      <c r="D2900" s="3">
        <v>44636.444282407407</v>
      </c>
      <c r="E2900" s="4">
        <f t="shared" si="180"/>
        <v>44636.444282407407</v>
      </c>
      <c r="F2900" s="1" t="s">
        <v>14</v>
      </c>
      <c r="G2900" s="11" t="str">
        <f t="shared" si="182"/>
        <v>69178 44636,4</v>
      </c>
      <c r="H2900" s="11" t="str">
        <f t="shared" si="183"/>
        <v>Entrée sortie</v>
      </c>
      <c r="I2900" s="1">
        <v>17</v>
      </c>
      <c r="J2900" s="5">
        <v>8.1018518518518516E-5</v>
      </c>
      <c r="K2900">
        <v>1.3100000000000001E-4</v>
      </c>
      <c r="L2900" s="6"/>
      <c r="M2900" s="6" t="str">
        <f>IFERROR(VLOOKUP(G2900,TCD!$A$4:$C$362,3,FALSE),"Commune de ramassage")</f>
        <v>Commune de ramassage</v>
      </c>
      <c r="N2900">
        <v>504</v>
      </c>
    </row>
    <row r="2901" spans="1:14" x14ac:dyDescent="0.3">
      <c r="A2901">
        <f t="shared" si="181"/>
        <v>2900</v>
      </c>
      <c r="B2901">
        <v>354017116483021</v>
      </c>
      <c r="C2901" t="s">
        <v>29</v>
      </c>
      <c r="D2901" s="3">
        <v>44636.444363425922</v>
      </c>
      <c r="E2901" s="4">
        <f t="shared" si="180"/>
        <v>44636.444363425922</v>
      </c>
      <c r="F2901" s="1" t="s">
        <v>15</v>
      </c>
      <c r="G2901" s="11" t="str">
        <f t="shared" si="182"/>
        <v>69203 44636,4</v>
      </c>
      <c r="H2901" s="11" t="str">
        <f t="shared" si="183"/>
        <v>Dans la commune</v>
      </c>
      <c r="I2901" s="1">
        <v>13</v>
      </c>
      <c r="J2901" s="5">
        <v>1.1574074074074073E-5</v>
      </c>
      <c r="K2901">
        <v>7.4999999999999993E-5</v>
      </c>
      <c r="L2901" s="6"/>
      <c r="M2901" s="6" t="str">
        <f>IFERROR(VLOOKUP(G2901,TCD!$A$4:$C$362,3,FALSE),"Commune de ramassage")</f>
        <v>Commune de ramassage</v>
      </c>
      <c r="N2901">
        <v>505</v>
      </c>
    </row>
    <row r="2902" spans="1:14" x14ac:dyDescent="0.3">
      <c r="A2902">
        <f t="shared" si="181"/>
        <v>2901</v>
      </c>
      <c r="B2902">
        <v>354017116483021</v>
      </c>
      <c r="C2902" t="s">
        <v>29</v>
      </c>
      <c r="D2902" s="3">
        <v>44636.444374999999</v>
      </c>
      <c r="E2902" s="4">
        <f t="shared" si="180"/>
        <v>44636.444374999999</v>
      </c>
      <c r="F2902" s="1" t="s">
        <v>15</v>
      </c>
      <c r="G2902" s="11" t="str">
        <f t="shared" si="182"/>
        <v>69203 44636,4</v>
      </c>
      <c r="H2902" s="11" t="str">
        <f t="shared" si="183"/>
        <v>Dans la commune</v>
      </c>
      <c r="I2902" s="1">
        <v>13</v>
      </c>
      <c r="J2902" s="5">
        <v>2.3148148148148147E-5</v>
      </c>
      <c r="K2902">
        <v>-9.9999999999999995E-7</v>
      </c>
      <c r="L2902" s="6"/>
      <c r="M2902" s="6" t="str">
        <f>IFERROR(VLOOKUP(G2902,TCD!$A$4:$C$362,3,FALSE),"Commune de ramassage")</f>
        <v>Commune de ramassage</v>
      </c>
      <c r="N2902">
        <v>506</v>
      </c>
    </row>
    <row r="2903" spans="1:14" x14ac:dyDescent="0.3">
      <c r="A2903">
        <f t="shared" si="181"/>
        <v>2902</v>
      </c>
      <c r="B2903">
        <v>354017116483021</v>
      </c>
      <c r="C2903" t="s">
        <v>29</v>
      </c>
      <c r="D2903" s="3">
        <v>44636.444398148145</v>
      </c>
      <c r="E2903" s="4">
        <f t="shared" si="180"/>
        <v>44636.444398148145</v>
      </c>
      <c r="F2903" s="1" t="s">
        <v>15</v>
      </c>
      <c r="G2903" s="11" t="str">
        <f t="shared" si="182"/>
        <v>69203 44636,4</v>
      </c>
      <c r="H2903" s="11" t="str">
        <f t="shared" si="183"/>
        <v>Entrée sortie</v>
      </c>
      <c r="I2903" s="1">
        <v>18</v>
      </c>
      <c r="J2903" s="5">
        <v>3.4722222222222222E-5</v>
      </c>
      <c r="K2903">
        <v>-7.8999999999999996E-5</v>
      </c>
      <c r="L2903" s="6"/>
      <c r="M2903" s="6" t="str">
        <f>IFERROR(VLOOKUP(G2903,TCD!$A$4:$C$362,3,FALSE),"Commune de ramassage")</f>
        <v>Commune de ramassage</v>
      </c>
      <c r="N2903">
        <v>507</v>
      </c>
    </row>
    <row r="2904" spans="1:14" x14ac:dyDescent="0.3">
      <c r="A2904">
        <f t="shared" si="181"/>
        <v>2903</v>
      </c>
      <c r="B2904">
        <v>354017116483021</v>
      </c>
      <c r="C2904" t="s">
        <v>29</v>
      </c>
      <c r="D2904" s="3">
        <v>44636.444432870368</v>
      </c>
      <c r="E2904" s="4">
        <f t="shared" si="180"/>
        <v>44636.444432870368</v>
      </c>
      <c r="F2904" s="1" t="s">
        <v>14</v>
      </c>
      <c r="G2904" s="11" t="str">
        <f t="shared" si="182"/>
        <v>69178 44636,4</v>
      </c>
      <c r="H2904" s="11" t="str">
        <f t="shared" si="183"/>
        <v>Dans la commune</v>
      </c>
      <c r="I2904" s="1">
        <v>20</v>
      </c>
      <c r="J2904" s="5">
        <v>1.5046296296296297E-4</v>
      </c>
      <c r="K2904">
        <v>-2.5300000000000002E-4</v>
      </c>
      <c r="L2904" s="6"/>
      <c r="M2904" s="6" t="str">
        <f>IFERROR(VLOOKUP(G2904,TCD!$A$4:$C$362,3,FALSE),"Commune de ramassage")</f>
        <v>Commune de ramassage</v>
      </c>
      <c r="N2904">
        <v>508</v>
      </c>
    </row>
    <row r="2905" spans="1:14" x14ac:dyDescent="0.3">
      <c r="A2905">
        <f t="shared" si="181"/>
        <v>2904</v>
      </c>
      <c r="B2905">
        <v>354017116483021</v>
      </c>
      <c r="C2905" t="s">
        <v>29</v>
      </c>
      <c r="D2905" s="3">
        <v>44636.44458333333</v>
      </c>
      <c r="E2905" s="4">
        <f t="shared" si="180"/>
        <v>44636.44458333333</v>
      </c>
      <c r="F2905" s="1" t="s">
        <v>14</v>
      </c>
      <c r="G2905" s="11" t="str">
        <f t="shared" si="182"/>
        <v>69178 44636,4</v>
      </c>
      <c r="H2905" s="11" t="str">
        <f t="shared" si="183"/>
        <v>Dans la commune</v>
      </c>
      <c r="I2905" s="1">
        <v>12</v>
      </c>
      <c r="J2905" s="5">
        <v>1.1458333333333333E-3</v>
      </c>
      <c r="K2905">
        <v>-4.3199999999999998E-4</v>
      </c>
      <c r="L2905" s="6"/>
      <c r="M2905" s="6" t="str">
        <f>IFERROR(VLOOKUP(G2905,TCD!$A$4:$C$362,3,FALSE),"Commune de ramassage")</f>
        <v>Commune de ramassage</v>
      </c>
      <c r="N2905">
        <v>509</v>
      </c>
    </row>
    <row r="2906" spans="1:14" x14ac:dyDescent="0.3">
      <c r="A2906">
        <f t="shared" si="181"/>
        <v>2905</v>
      </c>
      <c r="B2906">
        <v>354017116483021</v>
      </c>
      <c r="C2906" t="s">
        <v>29</v>
      </c>
      <c r="D2906" s="3">
        <v>44636.445729166669</v>
      </c>
      <c r="E2906" s="4">
        <f t="shared" si="180"/>
        <v>44636.445729166669</v>
      </c>
      <c r="F2906" s="1" t="s">
        <v>14</v>
      </c>
      <c r="G2906" s="11" t="str">
        <f t="shared" si="182"/>
        <v>69178 44636,4</v>
      </c>
      <c r="H2906" s="11" t="str">
        <f t="shared" si="183"/>
        <v>Dans la commune</v>
      </c>
      <c r="I2906" s="1">
        <v>9</v>
      </c>
      <c r="J2906" s="5">
        <v>2.3148148148148147E-5</v>
      </c>
      <c r="K2906">
        <v>-4.0000000000000003E-5</v>
      </c>
      <c r="L2906" s="6"/>
      <c r="M2906" s="6" t="str">
        <f>IFERROR(VLOOKUP(G2906,TCD!$A$4:$C$362,3,FALSE),"Commune de ramassage")</f>
        <v>Commune de ramassage</v>
      </c>
      <c r="N2906">
        <v>510</v>
      </c>
    </row>
    <row r="2907" spans="1:14" x14ac:dyDescent="0.3">
      <c r="A2907">
        <f t="shared" si="181"/>
        <v>2906</v>
      </c>
      <c r="B2907">
        <v>354017116483021</v>
      </c>
      <c r="C2907" t="s">
        <v>29</v>
      </c>
      <c r="D2907" s="3">
        <v>44636.445752314816</v>
      </c>
      <c r="E2907" s="4">
        <f t="shared" si="180"/>
        <v>44636.445752314816</v>
      </c>
      <c r="F2907" s="1" t="s">
        <v>14</v>
      </c>
      <c r="G2907" s="11" t="str">
        <f t="shared" si="182"/>
        <v>69178 44636,4</v>
      </c>
      <c r="H2907" s="11" t="str">
        <f t="shared" si="183"/>
        <v>Dans la commune</v>
      </c>
      <c r="I2907" s="1">
        <v>6</v>
      </c>
      <c r="J2907" s="5">
        <v>2.199074074074074E-4</v>
      </c>
      <c r="K2907">
        <v>3.9999999999999998E-6</v>
      </c>
      <c r="L2907" s="6"/>
      <c r="M2907" s="6" t="str">
        <f>IFERROR(VLOOKUP(G2907,TCD!$A$4:$C$362,3,FALSE),"Commune de ramassage")</f>
        <v>Commune de ramassage</v>
      </c>
      <c r="N2907">
        <v>511</v>
      </c>
    </row>
    <row r="2908" spans="1:14" x14ac:dyDescent="0.3">
      <c r="A2908">
        <f t="shared" si="181"/>
        <v>2907</v>
      </c>
      <c r="B2908">
        <v>354017116483021</v>
      </c>
      <c r="C2908" t="s">
        <v>29</v>
      </c>
      <c r="D2908" s="3">
        <v>44636.445972222224</v>
      </c>
      <c r="E2908" s="4">
        <f t="shared" si="180"/>
        <v>44636.445972222224</v>
      </c>
      <c r="F2908" s="1" t="s">
        <v>14</v>
      </c>
      <c r="G2908" s="11" t="str">
        <f t="shared" si="182"/>
        <v>69178 44636,4</v>
      </c>
      <c r="H2908" s="11" t="str">
        <f t="shared" si="183"/>
        <v>Dans la commune</v>
      </c>
      <c r="I2908" s="1">
        <v>9</v>
      </c>
      <c r="J2908" s="5">
        <v>1.0185185185185186E-3</v>
      </c>
      <c r="K2908">
        <v>1.9799999999999999E-4</v>
      </c>
      <c r="L2908" s="6"/>
      <c r="M2908" s="6" t="str">
        <f>IFERROR(VLOOKUP(G2908,TCD!$A$4:$C$362,3,FALSE),"Commune de ramassage")</f>
        <v>Commune de ramassage</v>
      </c>
      <c r="N2908">
        <v>512</v>
      </c>
    </row>
    <row r="2909" spans="1:14" x14ac:dyDescent="0.3">
      <c r="A2909">
        <f t="shared" si="181"/>
        <v>2908</v>
      </c>
      <c r="B2909">
        <v>354017116483021</v>
      </c>
      <c r="C2909" t="s">
        <v>29</v>
      </c>
      <c r="D2909" s="3">
        <v>44636.44699074074</v>
      </c>
      <c r="E2909" s="4">
        <f t="shared" si="180"/>
        <v>44636.44699074074</v>
      </c>
      <c r="F2909" s="1" t="s">
        <v>14</v>
      </c>
      <c r="G2909" s="11" t="str">
        <f t="shared" si="182"/>
        <v>69178 44636,4</v>
      </c>
      <c r="H2909" s="11" t="str">
        <f t="shared" si="183"/>
        <v>Dans la commune</v>
      </c>
      <c r="I2909" s="1">
        <v>6</v>
      </c>
      <c r="J2909" s="5">
        <v>1.7361111111111112E-4</v>
      </c>
      <c r="K2909">
        <v>9.2999999999999997E-5</v>
      </c>
      <c r="L2909" s="6"/>
      <c r="M2909" s="6" t="str">
        <f>IFERROR(VLOOKUP(G2909,TCD!$A$4:$C$362,3,FALSE),"Commune de ramassage")</f>
        <v>Commune de ramassage</v>
      </c>
      <c r="N2909">
        <v>513</v>
      </c>
    </row>
    <row r="2910" spans="1:14" x14ac:dyDescent="0.3">
      <c r="A2910">
        <f t="shared" si="181"/>
        <v>2909</v>
      </c>
      <c r="B2910">
        <v>354017116483021</v>
      </c>
      <c r="C2910" t="s">
        <v>29</v>
      </c>
      <c r="D2910" s="3">
        <v>44636.447164351855</v>
      </c>
      <c r="E2910" s="4">
        <f t="shared" si="180"/>
        <v>44636.447164351855</v>
      </c>
      <c r="F2910" s="1" t="s">
        <v>14</v>
      </c>
      <c r="G2910" s="11" t="str">
        <f t="shared" si="182"/>
        <v>69178 44636,4</v>
      </c>
      <c r="H2910" s="11" t="str">
        <f t="shared" si="183"/>
        <v>Dans la commune</v>
      </c>
      <c r="I2910" s="1">
        <v>0</v>
      </c>
      <c r="J2910" s="5">
        <v>1.0416666666666667E-4</v>
      </c>
      <c r="K2910">
        <v>6.8999999999999997E-5</v>
      </c>
      <c r="L2910" s="6"/>
      <c r="M2910" s="6" t="str">
        <f>IFERROR(VLOOKUP(G2910,TCD!$A$4:$C$362,3,FALSE),"Commune de ramassage")</f>
        <v>Commune de ramassage</v>
      </c>
      <c r="N2910">
        <v>514</v>
      </c>
    </row>
    <row r="2911" spans="1:14" x14ac:dyDescent="0.3">
      <c r="A2911">
        <f t="shared" si="181"/>
        <v>2910</v>
      </c>
      <c r="B2911">
        <v>354017116483021</v>
      </c>
      <c r="C2911" t="s">
        <v>29</v>
      </c>
      <c r="D2911" s="3">
        <v>44636.447268518517</v>
      </c>
      <c r="E2911" s="4">
        <f t="shared" si="180"/>
        <v>44636.447268518517</v>
      </c>
      <c r="F2911" s="1" t="s">
        <v>14</v>
      </c>
      <c r="G2911" s="11" t="str">
        <f t="shared" si="182"/>
        <v>69178 44636,4</v>
      </c>
      <c r="H2911" s="11" t="str">
        <f t="shared" si="183"/>
        <v>Entrée sortie</v>
      </c>
      <c r="I2911" s="1">
        <v>0</v>
      </c>
      <c r="J2911" s="5">
        <v>6.3657407407407402E-4</v>
      </c>
      <c r="K2911">
        <v>1.1E-4</v>
      </c>
      <c r="L2911" s="6"/>
      <c r="M2911" s="6" t="str">
        <f>IFERROR(VLOOKUP(G2911,TCD!$A$4:$C$362,3,FALSE),"Commune de ramassage")</f>
        <v>Commune de ramassage</v>
      </c>
      <c r="N2911">
        <v>515</v>
      </c>
    </row>
    <row r="2912" spans="1:14" x14ac:dyDescent="0.3">
      <c r="A2912">
        <f t="shared" si="181"/>
        <v>2911</v>
      </c>
      <c r="B2912">
        <v>354017116483021</v>
      </c>
      <c r="C2912" t="s">
        <v>29</v>
      </c>
      <c r="D2912" s="3">
        <v>44636.447905092595</v>
      </c>
      <c r="E2912" s="4">
        <f t="shared" si="180"/>
        <v>44636.447905092595</v>
      </c>
      <c r="F2912" s="1" t="s">
        <v>13</v>
      </c>
      <c r="G2912" s="11" t="str">
        <f t="shared" si="182"/>
        <v>69201 44636,4</v>
      </c>
      <c r="H2912" s="11" t="str">
        <f t="shared" si="183"/>
        <v>Dans la commune</v>
      </c>
      <c r="I2912" s="1">
        <v>6</v>
      </c>
      <c r="J2912" s="5">
        <v>6.9444444444444444E-5</v>
      </c>
      <c r="K2912">
        <v>-1.4899999999999999E-4</v>
      </c>
      <c r="L2912" s="6"/>
      <c r="M2912" s="6" t="str">
        <f>IFERROR(VLOOKUP(G2912,TCD!$A$4:$C$362,3,FALSE),"Commune de ramassage")</f>
        <v>Commune de ramassage</v>
      </c>
      <c r="N2912">
        <v>516</v>
      </c>
    </row>
    <row r="2913" spans="1:14" x14ac:dyDescent="0.3">
      <c r="A2913">
        <f t="shared" si="181"/>
        <v>2912</v>
      </c>
      <c r="B2913">
        <v>354017116483021</v>
      </c>
      <c r="C2913" t="s">
        <v>29</v>
      </c>
      <c r="D2913" s="3">
        <v>44636.447974537034</v>
      </c>
      <c r="E2913" s="4">
        <f t="shared" si="180"/>
        <v>44636.447974537034</v>
      </c>
      <c r="F2913" s="1" t="s">
        <v>13</v>
      </c>
      <c r="G2913" s="11" t="str">
        <f t="shared" si="182"/>
        <v>69201 44636,4</v>
      </c>
      <c r="H2913" s="11" t="str">
        <f t="shared" si="183"/>
        <v>Dans la commune</v>
      </c>
      <c r="I2913" s="1">
        <v>9</v>
      </c>
      <c r="J2913" s="5">
        <v>7.7546296296296304E-4</v>
      </c>
      <c r="K2913">
        <v>-5.7600000000000001E-4</v>
      </c>
      <c r="L2913" s="6"/>
      <c r="M2913" s="6" t="str">
        <f>IFERROR(VLOOKUP(G2913,TCD!$A$4:$C$362,3,FALSE),"Commune de ramassage")</f>
        <v>Commune de ramassage</v>
      </c>
      <c r="N2913">
        <v>517</v>
      </c>
    </row>
    <row r="2914" spans="1:14" x14ac:dyDescent="0.3">
      <c r="A2914">
        <f t="shared" si="181"/>
        <v>2913</v>
      </c>
      <c r="B2914">
        <v>354017116483021</v>
      </c>
      <c r="C2914" t="s">
        <v>29</v>
      </c>
      <c r="D2914" s="3">
        <v>44636.448750000003</v>
      </c>
      <c r="E2914" s="4">
        <f t="shared" si="180"/>
        <v>44636.448750000003</v>
      </c>
      <c r="F2914" s="1" t="s">
        <v>13</v>
      </c>
      <c r="G2914" s="11" t="str">
        <f t="shared" si="182"/>
        <v>69201 44636,4</v>
      </c>
      <c r="H2914" s="11" t="str">
        <f t="shared" si="183"/>
        <v>Dans la commune</v>
      </c>
      <c r="I2914" s="1">
        <v>0</v>
      </c>
      <c r="J2914" s="5">
        <v>5.7870370370370366E-5</v>
      </c>
      <c r="K2914">
        <v>-2.5500000000000002E-4</v>
      </c>
      <c r="L2914" s="6"/>
      <c r="M2914" s="6" t="str">
        <f>IFERROR(VLOOKUP(G2914,TCD!$A$4:$C$362,3,FALSE),"Commune de ramassage")</f>
        <v>Commune de ramassage</v>
      </c>
      <c r="N2914">
        <v>518</v>
      </c>
    </row>
    <row r="2915" spans="1:14" x14ac:dyDescent="0.3">
      <c r="A2915">
        <f t="shared" si="181"/>
        <v>2914</v>
      </c>
      <c r="B2915">
        <v>354017116483021</v>
      </c>
      <c r="C2915" t="s">
        <v>29</v>
      </c>
      <c r="D2915" s="3">
        <v>44636.448807870373</v>
      </c>
      <c r="E2915" s="4">
        <f t="shared" si="180"/>
        <v>44636.448807870373</v>
      </c>
      <c r="F2915" s="1" t="s">
        <v>13</v>
      </c>
      <c r="G2915" s="11" t="str">
        <f t="shared" si="182"/>
        <v>69201 44636,4</v>
      </c>
      <c r="H2915" s="11" t="str">
        <f t="shared" si="183"/>
        <v>Entrée sortie</v>
      </c>
      <c r="I2915" s="1">
        <v>14</v>
      </c>
      <c r="J2915" s="5">
        <v>7.7546296296296304E-4</v>
      </c>
      <c r="K2915">
        <v>-2.34E-4</v>
      </c>
      <c r="L2915" s="6"/>
      <c r="M2915" s="6" t="str">
        <f>IFERROR(VLOOKUP(G2915,TCD!$A$4:$C$362,3,FALSE),"Commune de ramassage")</f>
        <v>Commune de ramassage</v>
      </c>
      <c r="N2915">
        <v>519</v>
      </c>
    </row>
    <row r="2916" spans="1:14" x14ac:dyDescent="0.3">
      <c r="A2916">
        <f t="shared" si="181"/>
        <v>2915</v>
      </c>
      <c r="B2916">
        <v>354017116483021</v>
      </c>
      <c r="C2916" t="s">
        <v>29</v>
      </c>
      <c r="D2916" s="3">
        <v>44636.449583333335</v>
      </c>
      <c r="E2916" s="4">
        <f t="shared" si="180"/>
        <v>44636.449583333335</v>
      </c>
      <c r="F2916" s="1" t="s">
        <v>14</v>
      </c>
      <c r="G2916" s="11" t="str">
        <f t="shared" si="182"/>
        <v>69178 44636,4</v>
      </c>
      <c r="H2916" s="11" t="str">
        <f t="shared" si="183"/>
        <v>Dans la commune</v>
      </c>
      <c r="I2916" s="1">
        <v>0</v>
      </c>
      <c r="J2916" s="5">
        <v>1.0185185185185186E-3</v>
      </c>
      <c r="K2916">
        <v>-1.0150000000000001E-3</v>
      </c>
      <c r="L2916" s="6"/>
      <c r="M2916" s="6" t="str">
        <f>IFERROR(VLOOKUP(G2916,TCD!$A$4:$C$362,3,FALSE),"Commune de ramassage")</f>
        <v>Commune de ramassage</v>
      </c>
      <c r="N2916">
        <v>520</v>
      </c>
    </row>
    <row r="2917" spans="1:14" x14ac:dyDescent="0.3">
      <c r="A2917">
        <f t="shared" si="181"/>
        <v>2916</v>
      </c>
      <c r="B2917">
        <v>354017116483021</v>
      </c>
      <c r="C2917" t="s">
        <v>29</v>
      </c>
      <c r="D2917" s="3">
        <v>44636.450601851851</v>
      </c>
      <c r="E2917" s="4">
        <f t="shared" si="180"/>
        <v>44636.450601851851</v>
      </c>
      <c r="F2917" s="1" t="s">
        <v>14</v>
      </c>
      <c r="G2917" s="11" t="str">
        <f t="shared" si="182"/>
        <v>69178 44636,5</v>
      </c>
      <c r="H2917" s="11" t="str">
        <f t="shared" si="183"/>
        <v>Dans la commune</v>
      </c>
      <c r="I2917" s="1">
        <v>8</v>
      </c>
      <c r="J2917" s="5">
        <v>8.564814814814815E-4</v>
      </c>
      <c r="K2917">
        <v>-5.5000000000000003E-4</v>
      </c>
      <c r="L2917" s="6"/>
      <c r="M2917" s="6" t="str">
        <f>IFERROR(VLOOKUP(G2917,TCD!$A$4:$C$362,3,FALSE),"Commune de ramassage")</f>
        <v>Commune de ramassage</v>
      </c>
      <c r="N2917">
        <v>521</v>
      </c>
    </row>
    <row r="2918" spans="1:14" x14ac:dyDescent="0.3">
      <c r="A2918">
        <f t="shared" si="181"/>
        <v>2917</v>
      </c>
      <c r="B2918">
        <v>354017116483021</v>
      </c>
      <c r="C2918" t="s">
        <v>29</v>
      </c>
      <c r="D2918" s="3">
        <v>44636.451458333337</v>
      </c>
      <c r="E2918" s="4">
        <f t="shared" si="180"/>
        <v>44636.451458333337</v>
      </c>
      <c r="F2918" s="1" t="s">
        <v>14</v>
      </c>
      <c r="G2918" s="11" t="str">
        <f t="shared" si="182"/>
        <v>69178 44636,5</v>
      </c>
      <c r="H2918" s="11" t="str">
        <f t="shared" si="183"/>
        <v>Dans la commune</v>
      </c>
      <c r="I2918" s="1">
        <v>0</v>
      </c>
      <c r="J2918" s="5">
        <v>9.9537037037037042E-4</v>
      </c>
      <c r="K2918">
        <v>-7.2800000000000002E-4</v>
      </c>
      <c r="L2918" s="6"/>
      <c r="M2918" s="6" t="str">
        <f>IFERROR(VLOOKUP(G2918,TCD!$A$4:$C$362,3,FALSE),"Commune de ramassage")</f>
        <v>Commune de ramassage</v>
      </c>
      <c r="N2918">
        <v>522</v>
      </c>
    </row>
    <row r="2919" spans="1:14" x14ac:dyDescent="0.3">
      <c r="A2919">
        <f t="shared" si="181"/>
        <v>2918</v>
      </c>
      <c r="B2919">
        <v>354017116483021</v>
      </c>
      <c r="C2919" t="s">
        <v>29</v>
      </c>
      <c r="D2919" s="3">
        <v>44636.452453703707</v>
      </c>
      <c r="E2919" s="4">
        <f t="shared" si="180"/>
        <v>44636.452453703707</v>
      </c>
      <c r="F2919" s="1" t="s">
        <v>14</v>
      </c>
      <c r="G2919" s="11" t="str">
        <f t="shared" si="182"/>
        <v>69178 44636,5</v>
      </c>
      <c r="H2919" s="11" t="str">
        <f t="shared" si="183"/>
        <v>Dans la commune</v>
      </c>
      <c r="I2919" s="1">
        <v>15</v>
      </c>
      <c r="J2919" s="5">
        <v>3.7037037037037035E-4</v>
      </c>
      <c r="K2919">
        <v>3.5500000000000001E-4</v>
      </c>
      <c r="L2919" s="6"/>
      <c r="M2919" s="6" t="str">
        <f>IFERROR(VLOOKUP(G2919,TCD!$A$4:$C$362,3,FALSE),"Commune de ramassage")</f>
        <v>Commune de ramassage</v>
      </c>
      <c r="N2919">
        <v>523</v>
      </c>
    </row>
    <row r="2920" spans="1:14" x14ac:dyDescent="0.3">
      <c r="A2920">
        <f t="shared" si="181"/>
        <v>2919</v>
      </c>
      <c r="B2920">
        <v>354017116483021</v>
      </c>
      <c r="C2920" t="s">
        <v>29</v>
      </c>
      <c r="D2920" s="3">
        <v>44636.452824074076</v>
      </c>
      <c r="E2920" s="4">
        <f t="shared" si="180"/>
        <v>44636.452824074076</v>
      </c>
      <c r="F2920" s="1" t="s">
        <v>14</v>
      </c>
      <c r="G2920" s="11" t="str">
        <f t="shared" si="182"/>
        <v>69178 44636,5</v>
      </c>
      <c r="H2920" s="11" t="str">
        <f t="shared" si="183"/>
        <v>Dans la commune</v>
      </c>
      <c r="I2920" s="1">
        <v>9</v>
      </c>
      <c r="J2920" s="5">
        <v>2.3148148148148147E-5</v>
      </c>
      <c r="K2920">
        <v>3.0000000000000001E-5</v>
      </c>
      <c r="L2920" s="6"/>
      <c r="M2920" s="6" t="str">
        <f>IFERROR(VLOOKUP(G2920,TCD!$A$4:$C$362,3,FALSE),"Commune de ramassage")</f>
        <v>Commune de ramassage</v>
      </c>
      <c r="N2920">
        <v>524</v>
      </c>
    </row>
    <row r="2921" spans="1:14" x14ac:dyDescent="0.3">
      <c r="A2921">
        <f t="shared" si="181"/>
        <v>2920</v>
      </c>
      <c r="B2921">
        <v>354017116483021</v>
      </c>
      <c r="C2921" t="s">
        <v>29</v>
      </c>
      <c r="D2921" s="3">
        <v>44636.452847222223</v>
      </c>
      <c r="E2921" s="4">
        <f t="shared" si="180"/>
        <v>44636.452847222223</v>
      </c>
      <c r="F2921" s="1" t="s">
        <v>14</v>
      </c>
      <c r="G2921" s="11" t="str">
        <f t="shared" si="182"/>
        <v>69178 44636,5</v>
      </c>
      <c r="H2921" s="11" t="str">
        <f t="shared" si="183"/>
        <v>Dans la commune</v>
      </c>
      <c r="I2921" s="1">
        <v>6</v>
      </c>
      <c r="J2921" s="5">
        <v>8.1018518518518516E-5</v>
      </c>
      <c r="K2921">
        <v>5.0000000000000004E-6</v>
      </c>
      <c r="L2921" s="6"/>
      <c r="M2921" s="6" t="str">
        <f>IFERROR(VLOOKUP(G2921,TCD!$A$4:$C$362,3,FALSE),"Commune de ramassage")</f>
        <v>Commune de ramassage</v>
      </c>
      <c r="N2921">
        <v>525</v>
      </c>
    </row>
    <row r="2922" spans="1:14" x14ac:dyDescent="0.3">
      <c r="A2922">
        <f t="shared" si="181"/>
        <v>2921</v>
      </c>
      <c r="B2922">
        <v>354017116483021</v>
      </c>
      <c r="C2922" t="s">
        <v>29</v>
      </c>
      <c r="D2922" s="3">
        <v>44636.452928240738</v>
      </c>
      <c r="E2922" s="4">
        <f t="shared" si="180"/>
        <v>44636.452928240738</v>
      </c>
      <c r="F2922" s="1" t="s">
        <v>14</v>
      </c>
      <c r="G2922" s="11" t="str">
        <f t="shared" si="182"/>
        <v>69178 44636,5</v>
      </c>
      <c r="H2922" s="11" t="str">
        <f t="shared" si="183"/>
        <v>Dans la commune</v>
      </c>
      <c r="I2922" s="1">
        <v>7</v>
      </c>
      <c r="J2922" s="5">
        <v>1.1574074074074073E-4</v>
      </c>
      <c r="K2922">
        <v>-8.7999999999999998E-5</v>
      </c>
      <c r="L2922" s="6"/>
      <c r="M2922" s="6" t="str">
        <f>IFERROR(VLOOKUP(G2922,TCD!$A$4:$C$362,3,FALSE),"Commune de ramassage")</f>
        <v>Commune de ramassage</v>
      </c>
      <c r="N2922">
        <v>526</v>
      </c>
    </row>
    <row r="2923" spans="1:14" x14ac:dyDescent="0.3">
      <c r="A2923">
        <f t="shared" si="181"/>
        <v>2922</v>
      </c>
      <c r="B2923">
        <v>354017116483021</v>
      </c>
      <c r="C2923" t="s">
        <v>29</v>
      </c>
      <c r="D2923" s="3">
        <v>44636.453043981484</v>
      </c>
      <c r="E2923" s="4">
        <f t="shared" si="180"/>
        <v>44636.453043981484</v>
      </c>
      <c r="F2923" s="1" t="s">
        <v>14</v>
      </c>
      <c r="G2923" s="11" t="str">
        <f t="shared" si="182"/>
        <v>69178 44636,5</v>
      </c>
      <c r="H2923" s="11" t="str">
        <f t="shared" si="183"/>
        <v>Dans la commune</v>
      </c>
      <c r="I2923" s="1">
        <v>6</v>
      </c>
      <c r="J2923" s="5">
        <v>1.3888888888888889E-4</v>
      </c>
      <c r="K2923">
        <v>-1.5E-5</v>
      </c>
      <c r="L2923" s="6"/>
      <c r="M2923" s="6" t="str">
        <f>IFERROR(VLOOKUP(G2923,TCD!$A$4:$C$362,3,FALSE),"Commune de ramassage")</f>
        <v>Commune de ramassage</v>
      </c>
      <c r="N2923">
        <v>527</v>
      </c>
    </row>
    <row r="2924" spans="1:14" x14ac:dyDescent="0.3">
      <c r="A2924">
        <f t="shared" si="181"/>
        <v>2923</v>
      </c>
      <c r="B2924">
        <v>354017116483021</v>
      </c>
      <c r="C2924" t="s">
        <v>29</v>
      </c>
      <c r="D2924" s="3">
        <v>44636.453182870369</v>
      </c>
      <c r="E2924" s="4">
        <f t="shared" si="180"/>
        <v>44636.453182870369</v>
      </c>
      <c r="F2924" s="1" t="s">
        <v>14</v>
      </c>
      <c r="G2924" s="11" t="str">
        <f t="shared" si="182"/>
        <v>69178 44636,5</v>
      </c>
      <c r="H2924" s="11" t="str">
        <f t="shared" si="183"/>
        <v>Dans la commune</v>
      </c>
      <c r="I2924" s="1">
        <v>7</v>
      </c>
      <c r="J2924" s="5">
        <v>1.261574074074074E-3</v>
      </c>
      <c r="K2924">
        <v>-4.5199999999999998E-4</v>
      </c>
      <c r="L2924" s="6"/>
      <c r="M2924" s="6" t="str">
        <f>IFERROR(VLOOKUP(G2924,TCD!$A$4:$C$362,3,FALSE),"Commune de ramassage")</f>
        <v>Commune de ramassage</v>
      </c>
      <c r="N2924">
        <v>528</v>
      </c>
    </row>
    <row r="2925" spans="1:14" x14ac:dyDescent="0.3">
      <c r="A2925">
        <f t="shared" si="181"/>
        <v>2924</v>
      </c>
      <c r="B2925">
        <v>354017116483021</v>
      </c>
      <c r="C2925" t="s">
        <v>29</v>
      </c>
      <c r="D2925" s="3">
        <v>44636.454444444447</v>
      </c>
      <c r="E2925" s="4">
        <f t="shared" si="180"/>
        <v>44636.454444444447</v>
      </c>
      <c r="F2925" s="1" t="s">
        <v>14</v>
      </c>
      <c r="G2925" s="11" t="str">
        <f t="shared" si="182"/>
        <v>69178 44636,5</v>
      </c>
      <c r="H2925" s="11" t="str">
        <f t="shared" si="183"/>
        <v>Dans la commune</v>
      </c>
      <c r="I2925" s="1">
        <v>0</v>
      </c>
      <c r="J2925" s="5">
        <v>2.199074074074074E-4</v>
      </c>
      <c r="K2925">
        <v>7.7000000000000001E-5</v>
      </c>
      <c r="L2925" s="6"/>
      <c r="M2925" s="6" t="str">
        <f>IFERROR(VLOOKUP(G2925,TCD!$A$4:$C$362,3,FALSE),"Commune de ramassage")</f>
        <v>Commune de ramassage</v>
      </c>
      <c r="N2925">
        <v>529</v>
      </c>
    </row>
    <row r="2926" spans="1:14" x14ac:dyDescent="0.3">
      <c r="A2926">
        <f t="shared" si="181"/>
        <v>2925</v>
      </c>
      <c r="B2926">
        <v>354017116483021</v>
      </c>
      <c r="C2926" t="s">
        <v>29</v>
      </c>
      <c r="D2926" s="3">
        <v>44636.454664351855</v>
      </c>
      <c r="E2926" s="4">
        <f t="shared" si="180"/>
        <v>44636.454664351855</v>
      </c>
      <c r="F2926" s="1" t="s">
        <v>14</v>
      </c>
      <c r="G2926" s="11" t="str">
        <f t="shared" si="182"/>
        <v>69178 44636,5</v>
      </c>
      <c r="H2926" s="11" t="str">
        <f t="shared" si="183"/>
        <v>Dans la commune</v>
      </c>
      <c r="I2926" s="1">
        <v>0</v>
      </c>
      <c r="J2926" s="5">
        <v>4.0509259259259258E-4</v>
      </c>
      <c r="K2926">
        <v>0</v>
      </c>
      <c r="L2926" s="6"/>
      <c r="M2926" s="6" t="str">
        <f>IFERROR(VLOOKUP(G2926,TCD!$A$4:$C$362,3,FALSE),"Commune de ramassage")</f>
        <v>Commune de ramassage</v>
      </c>
      <c r="N2926">
        <v>530</v>
      </c>
    </row>
    <row r="2927" spans="1:14" x14ac:dyDescent="0.3">
      <c r="A2927">
        <f t="shared" si="181"/>
        <v>2926</v>
      </c>
      <c r="B2927">
        <v>354017116483021</v>
      </c>
      <c r="C2927" t="s">
        <v>29</v>
      </c>
      <c r="D2927" s="3">
        <v>44636.455069444448</v>
      </c>
      <c r="E2927" s="4">
        <f t="shared" si="180"/>
        <v>44636.455069444448</v>
      </c>
      <c r="F2927" s="1" t="s">
        <v>14</v>
      </c>
      <c r="G2927" s="11" t="str">
        <f t="shared" si="182"/>
        <v>69178 44636,5</v>
      </c>
      <c r="H2927" s="11" t="str">
        <f t="shared" si="183"/>
        <v>Dans la commune</v>
      </c>
      <c r="I2927" s="1">
        <v>8</v>
      </c>
      <c r="J2927" s="5">
        <v>8.1018518518518516E-5</v>
      </c>
      <c r="K2927">
        <v>-4.3999999999999999E-5</v>
      </c>
      <c r="L2927" s="6"/>
      <c r="M2927" s="6" t="str">
        <f>IFERROR(VLOOKUP(G2927,TCD!$A$4:$C$362,3,FALSE),"Commune de ramassage")</f>
        <v>Commune de ramassage</v>
      </c>
      <c r="N2927">
        <v>531</v>
      </c>
    </row>
    <row r="2928" spans="1:14" x14ac:dyDescent="0.3">
      <c r="A2928">
        <f t="shared" si="181"/>
        <v>2927</v>
      </c>
      <c r="B2928">
        <v>354017116483021</v>
      </c>
      <c r="C2928" t="s">
        <v>29</v>
      </c>
      <c r="D2928" s="3">
        <v>44636.455150462964</v>
      </c>
      <c r="E2928" s="4">
        <f t="shared" si="180"/>
        <v>44636.455150462964</v>
      </c>
      <c r="F2928" s="1" t="s">
        <v>14</v>
      </c>
      <c r="G2928" s="11" t="str">
        <f t="shared" si="182"/>
        <v>69178 44636,5</v>
      </c>
      <c r="H2928" s="11" t="str">
        <f t="shared" si="183"/>
        <v>Dans la commune</v>
      </c>
      <c r="I2928" s="1">
        <v>8</v>
      </c>
      <c r="J2928" s="5">
        <v>3.4722222222222222E-5</v>
      </c>
      <c r="K2928">
        <v>-6.6000000000000005E-5</v>
      </c>
      <c r="L2928" s="6"/>
      <c r="M2928" s="6" t="str">
        <f>IFERROR(VLOOKUP(G2928,TCD!$A$4:$C$362,3,FALSE),"Commune de ramassage")</f>
        <v>Commune de ramassage</v>
      </c>
      <c r="N2928">
        <v>532</v>
      </c>
    </row>
    <row r="2929" spans="1:14" x14ac:dyDescent="0.3">
      <c r="A2929">
        <f t="shared" si="181"/>
        <v>2928</v>
      </c>
      <c r="B2929">
        <v>354017116483021</v>
      </c>
      <c r="C2929" t="s">
        <v>29</v>
      </c>
      <c r="D2929" s="3">
        <v>44636.455185185187</v>
      </c>
      <c r="E2929" s="4">
        <f t="shared" si="180"/>
        <v>44636.455185185187</v>
      </c>
      <c r="F2929" s="1" t="s">
        <v>14</v>
      </c>
      <c r="G2929" s="11" t="str">
        <f t="shared" si="182"/>
        <v>69178 44636,5</v>
      </c>
      <c r="H2929" s="11" t="str">
        <f t="shared" si="183"/>
        <v>Dans la commune</v>
      </c>
      <c r="I2929" s="1">
        <v>7</v>
      </c>
      <c r="J2929" s="5">
        <v>9.1435185185185185E-4</v>
      </c>
      <c r="K2929">
        <v>-1.3370000000000001E-3</v>
      </c>
      <c r="L2929" s="6"/>
      <c r="M2929" s="6" t="str">
        <f>IFERROR(VLOOKUP(G2929,TCD!$A$4:$C$362,3,FALSE),"Commune de ramassage")</f>
        <v>Commune de ramassage</v>
      </c>
      <c r="N2929">
        <v>533</v>
      </c>
    </row>
    <row r="2930" spans="1:14" x14ac:dyDescent="0.3">
      <c r="A2930">
        <f t="shared" si="181"/>
        <v>2929</v>
      </c>
      <c r="B2930">
        <v>354017116483021</v>
      </c>
      <c r="C2930" t="s">
        <v>29</v>
      </c>
      <c r="D2930" s="3">
        <v>44636.456099537034</v>
      </c>
      <c r="E2930" s="4">
        <f t="shared" si="180"/>
        <v>44636.456099537034</v>
      </c>
      <c r="F2930" s="1" t="s">
        <v>14</v>
      </c>
      <c r="G2930" s="11" t="str">
        <f t="shared" si="182"/>
        <v>69178 44636,5</v>
      </c>
      <c r="H2930" s="11" t="str">
        <f t="shared" si="183"/>
        <v>Dans la commune</v>
      </c>
      <c r="I2930" s="1">
        <v>20</v>
      </c>
      <c r="J2930" s="5">
        <v>1.1458333333333333E-3</v>
      </c>
      <c r="K2930">
        <v>-1.853E-3</v>
      </c>
      <c r="L2930" s="6"/>
      <c r="M2930" s="6" t="str">
        <f>IFERROR(VLOOKUP(G2930,TCD!$A$4:$C$362,3,FALSE),"Commune de ramassage")</f>
        <v>Commune de ramassage</v>
      </c>
      <c r="N2930">
        <v>534</v>
      </c>
    </row>
    <row r="2931" spans="1:14" x14ac:dyDescent="0.3">
      <c r="A2931">
        <f t="shared" si="181"/>
        <v>2930</v>
      </c>
      <c r="B2931">
        <v>354017116483021</v>
      </c>
      <c r="C2931" t="s">
        <v>29</v>
      </c>
      <c r="D2931" s="3">
        <v>44636.457245370373</v>
      </c>
      <c r="E2931" s="4">
        <f t="shared" si="180"/>
        <v>44636.457245370373</v>
      </c>
      <c r="F2931" s="1" t="s">
        <v>14</v>
      </c>
      <c r="G2931" s="11" t="str">
        <f t="shared" si="182"/>
        <v>69178 44636,5</v>
      </c>
      <c r="H2931" s="11" t="str">
        <f t="shared" si="183"/>
        <v>Dans la commune</v>
      </c>
      <c r="I2931" s="1">
        <v>0</v>
      </c>
      <c r="J2931" s="5">
        <v>8.1018518518518516E-5</v>
      </c>
      <c r="K2931">
        <v>-4.8999999999999998E-5</v>
      </c>
      <c r="L2931" s="6"/>
      <c r="M2931" s="6" t="str">
        <f>IFERROR(VLOOKUP(G2931,TCD!$A$4:$C$362,3,FALSE),"Commune de ramassage")</f>
        <v>Commune de ramassage</v>
      </c>
      <c r="N2931">
        <v>535</v>
      </c>
    </row>
    <row r="2932" spans="1:14" x14ac:dyDescent="0.3">
      <c r="A2932">
        <f t="shared" si="181"/>
        <v>2931</v>
      </c>
      <c r="B2932">
        <v>354017116483021</v>
      </c>
      <c r="C2932" t="s">
        <v>29</v>
      </c>
      <c r="D2932" s="3">
        <v>44636.457326388889</v>
      </c>
      <c r="E2932" s="4">
        <f t="shared" si="180"/>
        <v>44636.457326388889</v>
      </c>
      <c r="F2932" s="1" t="s">
        <v>14</v>
      </c>
      <c r="G2932" s="11" t="str">
        <f t="shared" si="182"/>
        <v>69178 44636,5</v>
      </c>
      <c r="H2932" s="11" t="str">
        <f t="shared" si="183"/>
        <v>Dans la commune</v>
      </c>
      <c r="I2932" s="1">
        <v>8</v>
      </c>
      <c r="J2932" s="5">
        <v>1.1574074074074073E-4</v>
      </c>
      <c r="K2932">
        <v>-2.5000000000000001E-4</v>
      </c>
      <c r="L2932" s="6"/>
      <c r="M2932" s="6" t="str">
        <f>IFERROR(VLOOKUP(G2932,TCD!$A$4:$C$362,3,FALSE),"Commune de ramassage")</f>
        <v>Commune de ramassage</v>
      </c>
      <c r="N2932">
        <v>536</v>
      </c>
    </row>
    <row r="2933" spans="1:14" x14ac:dyDescent="0.3">
      <c r="A2933">
        <f t="shared" si="181"/>
        <v>2932</v>
      </c>
      <c r="B2933">
        <v>354017116483021</v>
      </c>
      <c r="C2933" t="s">
        <v>29</v>
      </c>
      <c r="D2933" s="3">
        <v>44636.457442129627</v>
      </c>
      <c r="E2933" s="4">
        <f t="shared" si="180"/>
        <v>44636.457442129627</v>
      </c>
      <c r="F2933" s="1" t="s">
        <v>14</v>
      </c>
      <c r="G2933" s="11" t="str">
        <f t="shared" si="182"/>
        <v>69178 44636,5</v>
      </c>
      <c r="H2933" s="11" t="str">
        <f t="shared" si="183"/>
        <v>Dans la commune</v>
      </c>
      <c r="I2933" s="1">
        <v>9</v>
      </c>
      <c r="J2933" s="5">
        <v>1.1689814814814816E-3</v>
      </c>
      <c r="K2933">
        <v>-2.0330000000000001E-3</v>
      </c>
      <c r="L2933" s="6"/>
      <c r="M2933" s="6" t="str">
        <f>IFERROR(VLOOKUP(G2933,TCD!$A$4:$C$362,3,FALSE),"Commune de ramassage")</f>
        <v>Commune de ramassage</v>
      </c>
      <c r="N2933">
        <v>537</v>
      </c>
    </row>
    <row r="2934" spans="1:14" x14ac:dyDescent="0.3">
      <c r="A2934">
        <f t="shared" si="181"/>
        <v>2933</v>
      </c>
      <c r="B2934">
        <v>354017116483021</v>
      </c>
      <c r="C2934" t="s">
        <v>29</v>
      </c>
      <c r="D2934" s="3">
        <v>44636.458611111113</v>
      </c>
      <c r="E2934" s="4">
        <f t="shared" si="180"/>
        <v>44636.458611111113</v>
      </c>
      <c r="F2934" s="1" t="s">
        <v>14</v>
      </c>
      <c r="G2934" s="11" t="str">
        <f t="shared" si="182"/>
        <v>69178 44636,5</v>
      </c>
      <c r="H2934" s="11" t="str">
        <f t="shared" si="183"/>
        <v>Dans la commune</v>
      </c>
      <c r="I2934" s="1">
        <v>26</v>
      </c>
      <c r="J2934" s="5">
        <v>9.2592592592592588E-5</v>
      </c>
      <c r="K2934">
        <v>-2.6699999999999998E-4</v>
      </c>
      <c r="L2934" s="6"/>
      <c r="M2934" s="6" t="str">
        <f>IFERROR(VLOOKUP(G2934,TCD!$A$4:$C$362,3,FALSE),"Commune de ramassage")</f>
        <v>Commune de ramassage</v>
      </c>
      <c r="N2934">
        <v>538</v>
      </c>
    </row>
    <row r="2935" spans="1:14" x14ac:dyDescent="0.3">
      <c r="A2935">
        <f t="shared" si="181"/>
        <v>2934</v>
      </c>
      <c r="B2935">
        <v>354017116483021</v>
      </c>
      <c r="C2935" t="s">
        <v>29</v>
      </c>
      <c r="D2935" s="3">
        <v>44636.458703703705</v>
      </c>
      <c r="E2935" s="4">
        <f t="shared" si="180"/>
        <v>44636.458703703705</v>
      </c>
      <c r="F2935" s="1" t="s">
        <v>14</v>
      </c>
      <c r="G2935" s="11" t="str">
        <f t="shared" si="182"/>
        <v>69178 44636,5</v>
      </c>
      <c r="H2935" s="11" t="str">
        <f t="shared" si="183"/>
        <v>Dans la commune</v>
      </c>
      <c r="I2935" s="1">
        <v>9</v>
      </c>
      <c r="J2935" s="5">
        <v>4.6296296296296294E-5</v>
      </c>
      <c r="K2935">
        <v>4.1999999999999998E-5</v>
      </c>
      <c r="L2935" s="6"/>
      <c r="M2935" s="6" t="str">
        <f>IFERROR(VLOOKUP(G2935,TCD!$A$4:$C$362,3,FALSE),"Commune de ramassage")</f>
        <v>Commune de ramassage</v>
      </c>
      <c r="N2935">
        <v>539</v>
      </c>
    </row>
    <row r="2936" spans="1:14" x14ac:dyDescent="0.3">
      <c r="A2936">
        <f t="shared" si="181"/>
        <v>2935</v>
      </c>
      <c r="B2936">
        <v>354017116483021</v>
      </c>
      <c r="C2936" t="s">
        <v>29</v>
      </c>
      <c r="D2936" s="3">
        <v>44636.458749999998</v>
      </c>
      <c r="E2936" s="4">
        <f t="shared" si="180"/>
        <v>44636.458749999998</v>
      </c>
      <c r="F2936" s="1" t="s">
        <v>14</v>
      </c>
      <c r="G2936" s="11" t="str">
        <f t="shared" si="182"/>
        <v>69178 44636,5</v>
      </c>
      <c r="H2936" s="11" t="str">
        <f t="shared" si="183"/>
        <v>Dans la commune</v>
      </c>
      <c r="I2936" s="1">
        <v>6</v>
      </c>
      <c r="J2936" s="5">
        <v>2.3148148148148147E-5</v>
      </c>
      <c r="K2936">
        <v>4.3000000000000002E-5</v>
      </c>
      <c r="L2936" s="6"/>
      <c r="M2936" s="6" t="str">
        <f>IFERROR(VLOOKUP(G2936,TCD!$A$4:$C$362,3,FALSE),"Commune de ramassage")</f>
        <v>Commune de ramassage</v>
      </c>
      <c r="N2936">
        <v>540</v>
      </c>
    </row>
    <row r="2937" spans="1:14" x14ac:dyDescent="0.3">
      <c r="A2937">
        <f t="shared" si="181"/>
        <v>2936</v>
      </c>
      <c r="B2937">
        <v>354017116483021</v>
      </c>
      <c r="C2937" t="s">
        <v>29</v>
      </c>
      <c r="D2937" s="3">
        <v>44636.458773148152</v>
      </c>
      <c r="E2937" s="4">
        <f t="shared" si="180"/>
        <v>44636.458773148152</v>
      </c>
      <c r="F2937" s="1" t="s">
        <v>14</v>
      </c>
      <c r="G2937" s="11" t="str">
        <f t="shared" si="182"/>
        <v>69178 44636,5</v>
      </c>
      <c r="H2937" s="11" t="str">
        <f t="shared" si="183"/>
        <v>Dans la commune</v>
      </c>
      <c r="I2937" s="1">
        <v>8</v>
      </c>
      <c r="J2937" s="5">
        <v>2.3148148148148147E-5</v>
      </c>
      <c r="K2937">
        <v>1.5E-5</v>
      </c>
      <c r="L2937" s="6"/>
      <c r="M2937" s="6" t="str">
        <f>IFERROR(VLOOKUP(G2937,TCD!$A$4:$C$362,3,FALSE),"Commune de ramassage")</f>
        <v>Commune de ramassage</v>
      </c>
      <c r="N2937">
        <v>541</v>
      </c>
    </row>
    <row r="2938" spans="1:14" x14ac:dyDescent="0.3">
      <c r="A2938">
        <f t="shared" si="181"/>
        <v>2937</v>
      </c>
      <c r="B2938">
        <v>354017116483021</v>
      </c>
      <c r="C2938" t="s">
        <v>29</v>
      </c>
      <c r="D2938" s="3">
        <v>44636.458796296298</v>
      </c>
      <c r="E2938" s="4">
        <f t="shared" si="180"/>
        <v>44636.458796296298</v>
      </c>
      <c r="F2938" s="1" t="s">
        <v>14</v>
      </c>
      <c r="G2938" s="11" t="str">
        <f t="shared" si="182"/>
        <v>69178 44636,5</v>
      </c>
      <c r="H2938" s="11" t="str">
        <f t="shared" si="183"/>
        <v>Dans la commune</v>
      </c>
      <c r="I2938" s="1">
        <v>8</v>
      </c>
      <c r="J2938" s="5">
        <v>1.9675925925925926E-4</v>
      </c>
      <c r="K2938">
        <v>-2.5999999999999998E-5</v>
      </c>
      <c r="L2938" s="6"/>
      <c r="M2938" s="6" t="str">
        <f>IFERROR(VLOOKUP(G2938,TCD!$A$4:$C$362,3,FALSE),"Commune de ramassage")</f>
        <v>Commune de ramassage</v>
      </c>
      <c r="N2938">
        <v>542</v>
      </c>
    </row>
    <row r="2939" spans="1:14" x14ac:dyDescent="0.3">
      <c r="A2939">
        <f t="shared" si="181"/>
        <v>2938</v>
      </c>
      <c r="B2939">
        <v>354017116483021</v>
      </c>
      <c r="C2939" t="s">
        <v>29</v>
      </c>
      <c r="D2939" s="3">
        <v>44636.458993055552</v>
      </c>
      <c r="E2939" s="4">
        <f t="shared" si="180"/>
        <v>44636.458993055552</v>
      </c>
      <c r="F2939" s="1" t="s">
        <v>14</v>
      </c>
      <c r="G2939" s="11" t="str">
        <f t="shared" si="182"/>
        <v>69178 44636,5</v>
      </c>
      <c r="H2939" s="11" t="str">
        <f t="shared" si="183"/>
        <v>Dans la commune</v>
      </c>
      <c r="I2939" s="1">
        <v>7</v>
      </c>
      <c r="J2939" s="5">
        <v>2.199074074074074E-4</v>
      </c>
      <c r="K2939">
        <v>-5.8200000000000005E-4</v>
      </c>
      <c r="L2939" s="6"/>
      <c r="M2939" s="6" t="str">
        <f>IFERROR(VLOOKUP(G2939,TCD!$A$4:$C$362,3,FALSE),"Commune de ramassage")</f>
        <v>Commune de ramassage</v>
      </c>
      <c r="N2939">
        <v>543</v>
      </c>
    </row>
    <row r="2940" spans="1:14" x14ac:dyDescent="0.3">
      <c r="A2940">
        <f t="shared" si="181"/>
        <v>2939</v>
      </c>
      <c r="B2940">
        <v>354017116483021</v>
      </c>
      <c r="C2940" t="s">
        <v>29</v>
      </c>
      <c r="D2940" s="3">
        <v>44636.45921296296</v>
      </c>
      <c r="E2940" s="4">
        <f t="shared" si="180"/>
        <v>44636.45921296296</v>
      </c>
      <c r="F2940" s="1" t="s">
        <v>14</v>
      </c>
      <c r="G2940" s="11" t="str">
        <f t="shared" si="182"/>
        <v>69178 44636,5</v>
      </c>
      <c r="H2940" s="11" t="str">
        <f t="shared" si="183"/>
        <v>Dans la commune</v>
      </c>
      <c r="I2940" s="1">
        <v>24</v>
      </c>
      <c r="J2940" s="5">
        <v>1.9675925925925926E-4</v>
      </c>
      <c r="K2940">
        <v>-5.8200000000000005E-4</v>
      </c>
      <c r="L2940" s="6"/>
      <c r="M2940" s="6" t="str">
        <f>IFERROR(VLOOKUP(G2940,TCD!$A$4:$C$362,3,FALSE),"Commune de ramassage")</f>
        <v>Commune de ramassage</v>
      </c>
      <c r="N2940">
        <v>544</v>
      </c>
    </row>
    <row r="2941" spans="1:14" x14ac:dyDescent="0.3">
      <c r="A2941">
        <f t="shared" si="181"/>
        <v>2940</v>
      </c>
      <c r="B2941">
        <v>354017116483021</v>
      </c>
      <c r="C2941" t="s">
        <v>29</v>
      </c>
      <c r="D2941" s="3">
        <v>44636.459409722222</v>
      </c>
      <c r="E2941" s="4">
        <f t="shared" si="180"/>
        <v>44636.459409722222</v>
      </c>
      <c r="F2941" s="1" t="s">
        <v>14</v>
      </c>
      <c r="G2941" s="11" t="str">
        <f t="shared" si="182"/>
        <v>69178 44636,5</v>
      </c>
      <c r="H2941" s="11" t="str">
        <f t="shared" si="183"/>
        <v>Dans la commune</v>
      </c>
      <c r="I2941" s="1">
        <v>19</v>
      </c>
      <c r="J2941" s="5">
        <v>2.3148148148148147E-5</v>
      </c>
      <c r="K2941">
        <v>6.8999999999999997E-5</v>
      </c>
      <c r="L2941" s="6"/>
      <c r="M2941" s="6" t="str">
        <f>IFERROR(VLOOKUP(G2941,TCD!$A$4:$C$362,3,FALSE),"Commune de ramassage")</f>
        <v>Commune de ramassage</v>
      </c>
      <c r="N2941">
        <v>545</v>
      </c>
    </row>
    <row r="2942" spans="1:14" x14ac:dyDescent="0.3">
      <c r="A2942">
        <f t="shared" si="181"/>
        <v>2941</v>
      </c>
      <c r="B2942">
        <v>354017116483021</v>
      </c>
      <c r="C2942" t="s">
        <v>29</v>
      </c>
      <c r="D2942" s="3">
        <v>44636.459432870368</v>
      </c>
      <c r="E2942" s="4">
        <f t="shared" si="180"/>
        <v>44636.459432870368</v>
      </c>
      <c r="F2942" s="1" t="s">
        <v>14</v>
      </c>
      <c r="G2942" s="11" t="str">
        <f t="shared" si="182"/>
        <v>69178 44636,5</v>
      </c>
      <c r="H2942" s="11" t="str">
        <f t="shared" si="183"/>
        <v>Dans la commune</v>
      </c>
      <c r="I2942" s="1">
        <v>16</v>
      </c>
      <c r="J2942" s="5">
        <v>4.6296296296296294E-5</v>
      </c>
      <c r="K2942">
        <v>1.7799999999999999E-4</v>
      </c>
      <c r="L2942" s="6"/>
      <c r="M2942" s="6" t="str">
        <f>IFERROR(VLOOKUP(G2942,TCD!$A$4:$C$362,3,FALSE),"Commune de ramassage")</f>
        <v>Commune de ramassage</v>
      </c>
      <c r="N2942">
        <v>546</v>
      </c>
    </row>
    <row r="2943" spans="1:14" x14ac:dyDescent="0.3">
      <c r="A2943">
        <f t="shared" si="181"/>
        <v>2942</v>
      </c>
      <c r="B2943">
        <v>354017116483021</v>
      </c>
      <c r="C2943" t="s">
        <v>29</v>
      </c>
      <c r="D2943" s="3">
        <v>44636.459479166668</v>
      </c>
      <c r="E2943" s="4">
        <f t="shared" si="180"/>
        <v>44636.459479166668</v>
      </c>
      <c r="F2943" s="1" t="s">
        <v>14</v>
      </c>
      <c r="G2943" s="11" t="str">
        <f t="shared" si="182"/>
        <v>69178 44636,5</v>
      </c>
      <c r="H2943" s="11" t="str">
        <f t="shared" si="183"/>
        <v>Dans la commune</v>
      </c>
      <c r="I2943" s="1">
        <v>21</v>
      </c>
      <c r="J2943" s="5">
        <v>1.7361111111111112E-4</v>
      </c>
      <c r="K2943">
        <v>7.9699999999999997E-4</v>
      </c>
      <c r="L2943" s="6"/>
      <c r="M2943" s="6" t="str">
        <f>IFERROR(VLOOKUP(G2943,TCD!$A$4:$C$362,3,FALSE),"Commune de ramassage")</f>
        <v>Commune de ramassage</v>
      </c>
      <c r="N2943">
        <v>547</v>
      </c>
    </row>
    <row r="2944" spans="1:14" x14ac:dyDescent="0.3">
      <c r="A2944">
        <f t="shared" si="181"/>
        <v>2943</v>
      </c>
      <c r="B2944">
        <v>354017116483021</v>
      </c>
      <c r="C2944" t="s">
        <v>29</v>
      </c>
      <c r="D2944" s="3">
        <v>44636.459652777776</v>
      </c>
      <c r="E2944" s="4">
        <f t="shared" si="180"/>
        <v>44636.459652777776</v>
      </c>
      <c r="F2944" s="1" t="s">
        <v>14</v>
      </c>
      <c r="G2944" s="11" t="str">
        <f t="shared" si="182"/>
        <v>69178 44636,5</v>
      </c>
      <c r="H2944" s="11" t="str">
        <f t="shared" si="183"/>
        <v>Dans la commune</v>
      </c>
      <c r="I2944" s="1">
        <v>16</v>
      </c>
      <c r="J2944" s="5">
        <v>5.7870370370370366E-5</v>
      </c>
      <c r="K2944">
        <v>6.9999999999999994E-5</v>
      </c>
      <c r="L2944" s="6"/>
      <c r="M2944" s="6" t="str">
        <f>IFERROR(VLOOKUP(G2944,TCD!$A$4:$C$362,3,FALSE),"Commune de ramassage")</f>
        <v>Commune de ramassage</v>
      </c>
      <c r="N2944">
        <v>548</v>
      </c>
    </row>
    <row r="2945" spans="1:14" x14ac:dyDescent="0.3">
      <c r="A2945">
        <f t="shared" si="181"/>
        <v>2944</v>
      </c>
      <c r="B2945">
        <v>354017116483021</v>
      </c>
      <c r="C2945" t="s">
        <v>29</v>
      </c>
      <c r="D2945" s="3">
        <v>44636.459710648145</v>
      </c>
      <c r="E2945" s="4">
        <f t="shared" si="180"/>
        <v>44636.459710648145</v>
      </c>
      <c r="F2945" s="1" t="s">
        <v>14</v>
      </c>
      <c r="G2945" s="11" t="str">
        <f t="shared" si="182"/>
        <v>69178 44636,5</v>
      </c>
      <c r="H2945" s="11" t="str">
        <f t="shared" si="183"/>
        <v>Dans la commune</v>
      </c>
      <c r="I2945" s="1">
        <v>19</v>
      </c>
      <c r="J2945" s="5">
        <v>4.6296296296296294E-5</v>
      </c>
      <c r="K2945">
        <v>1.2300000000000001E-4</v>
      </c>
      <c r="L2945" s="6"/>
      <c r="M2945" s="6" t="str">
        <f>IFERROR(VLOOKUP(G2945,TCD!$A$4:$C$362,3,FALSE),"Commune de ramassage")</f>
        <v>Commune de ramassage</v>
      </c>
      <c r="N2945">
        <v>549</v>
      </c>
    </row>
    <row r="2946" spans="1:14" x14ac:dyDescent="0.3">
      <c r="A2946">
        <f t="shared" si="181"/>
        <v>2945</v>
      </c>
      <c r="B2946">
        <v>354017116483021</v>
      </c>
      <c r="C2946" t="s">
        <v>29</v>
      </c>
      <c r="D2946" s="3">
        <v>44636.459756944445</v>
      </c>
      <c r="E2946" s="4">
        <f t="shared" ref="E2946:E3009" si="184">D2946</f>
        <v>44636.459756944445</v>
      </c>
      <c r="F2946" s="1" t="s">
        <v>14</v>
      </c>
      <c r="G2946" s="11" t="str">
        <f t="shared" si="182"/>
        <v>69178 44636,5</v>
      </c>
      <c r="H2946" s="11" t="str">
        <f t="shared" si="183"/>
        <v>Dans la commune</v>
      </c>
      <c r="I2946" s="1">
        <v>22</v>
      </c>
      <c r="J2946" s="5">
        <v>4.6296296296296294E-5</v>
      </c>
      <c r="K2946">
        <v>1.7200000000000001E-4</v>
      </c>
      <c r="L2946" s="6"/>
      <c r="M2946" s="6" t="str">
        <f>IFERROR(VLOOKUP(G2946,TCD!$A$4:$C$362,3,FALSE),"Commune de ramassage")</f>
        <v>Commune de ramassage</v>
      </c>
      <c r="N2946">
        <v>550</v>
      </c>
    </row>
    <row r="2947" spans="1:14" x14ac:dyDescent="0.3">
      <c r="A2947">
        <f t="shared" ref="A2947:A3010" si="185">A2946+1</f>
        <v>2946</v>
      </c>
      <c r="B2947">
        <v>354017116483021</v>
      </c>
      <c r="C2947" t="s">
        <v>29</v>
      </c>
      <c r="D2947" s="3">
        <v>44636.459803240738</v>
      </c>
      <c r="E2947" s="4">
        <f t="shared" si="184"/>
        <v>44636.459803240738</v>
      </c>
      <c r="F2947" s="1" t="s">
        <v>14</v>
      </c>
      <c r="G2947" s="11" t="str">
        <f t="shared" ref="G2947:G3010" si="186">F2947&amp;" "&amp;ROUND(D2947,1)</f>
        <v>69178 44636,5</v>
      </c>
      <c r="H2947" s="11" t="str">
        <f t="shared" ref="H2947:H3010" si="187">IF(F2947=F2948,"Dans la commune","Entrée sortie")</f>
        <v>Dans la commune</v>
      </c>
      <c r="I2947" s="1">
        <v>19</v>
      </c>
      <c r="J2947" s="5">
        <v>5.5555555555555556E-4</v>
      </c>
      <c r="K2947">
        <v>8.2600000000000002E-4</v>
      </c>
      <c r="L2947" s="6"/>
      <c r="M2947" s="6" t="str">
        <f>IFERROR(VLOOKUP(G2947,TCD!$A$4:$C$362,3,FALSE),"Commune de ramassage")</f>
        <v>Commune de ramassage</v>
      </c>
      <c r="N2947">
        <v>551</v>
      </c>
    </row>
    <row r="2948" spans="1:14" x14ac:dyDescent="0.3">
      <c r="A2948">
        <f t="shared" si="185"/>
        <v>2947</v>
      </c>
      <c r="B2948">
        <v>354017116483021</v>
      </c>
      <c r="C2948" t="s">
        <v>29</v>
      </c>
      <c r="D2948" s="3">
        <v>44636.460358796299</v>
      </c>
      <c r="E2948" s="4">
        <f t="shared" si="184"/>
        <v>44636.460358796299</v>
      </c>
      <c r="F2948" s="1" t="s">
        <v>14</v>
      </c>
      <c r="G2948" s="11" t="str">
        <f t="shared" si="186"/>
        <v>69178 44636,5</v>
      </c>
      <c r="H2948" s="11" t="str">
        <f t="shared" si="187"/>
        <v>Dans la commune</v>
      </c>
      <c r="I2948" s="1">
        <v>23</v>
      </c>
      <c r="J2948" s="5">
        <v>9.2592592592592588E-5</v>
      </c>
      <c r="K2948">
        <v>2.2900000000000001E-4</v>
      </c>
      <c r="L2948" s="6"/>
      <c r="M2948" s="6" t="str">
        <f>IFERROR(VLOOKUP(G2948,TCD!$A$4:$C$362,3,FALSE),"Commune de ramassage")</f>
        <v>Commune de ramassage</v>
      </c>
      <c r="N2948">
        <v>552</v>
      </c>
    </row>
    <row r="2949" spans="1:14" x14ac:dyDescent="0.3">
      <c r="A2949">
        <f t="shared" si="185"/>
        <v>2948</v>
      </c>
      <c r="B2949">
        <v>354017116483021</v>
      </c>
      <c r="C2949" t="s">
        <v>29</v>
      </c>
      <c r="D2949" s="3">
        <v>44636.460451388892</v>
      </c>
      <c r="E2949" s="4">
        <f t="shared" si="184"/>
        <v>44636.460451388892</v>
      </c>
      <c r="F2949" s="1" t="s">
        <v>14</v>
      </c>
      <c r="G2949" s="11" t="str">
        <f t="shared" si="186"/>
        <v>69178 44636,5</v>
      </c>
      <c r="H2949" s="11" t="str">
        <f t="shared" si="187"/>
        <v>Dans la commune</v>
      </c>
      <c r="I2949" s="1">
        <v>6</v>
      </c>
      <c r="J2949" s="5">
        <v>1.1574074074074073E-5</v>
      </c>
      <c r="K2949">
        <v>6.0000000000000002E-6</v>
      </c>
      <c r="L2949" s="6"/>
      <c r="M2949" s="6" t="str">
        <f>IFERROR(VLOOKUP(G2949,TCD!$A$4:$C$362,3,FALSE),"Commune de ramassage")</f>
        <v>Commune de ramassage</v>
      </c>
      <c r="N2949">
        <v>553</v>
      </c>
    </row>
    <row r="2950" spans="1:14" x14ac:dyDescent="0.3">
      <c r="A2950">
        <f t="shared" si="185"/>
        <v>2949</v>
      </c>
      <c r="B2950">
        <v>354017116483021</v>
      </c>
      <c r="C2950" t="s">
        <v>29</v>
      </c>
      <c r="D2950" s="3">
        <v>44636.460462962961</v>
      </c>
      <c r="E2950" s="4">
        <f t="shared" si="184"/>
        <v>44636.460462962961</v>
      </c>
      <c r="F2950" s="1" t="s">
        <v>14</v>
      </c>
      <c r="G2950" s="11" t="str">
        <f t="shared" si="186"/>
        <v>69178 44636,5</v>
      </c>
      <c r="H2950" s="11" t="str">
        <f t="shared" si="187"/>
        <v>Dans la commune</v>
      </c>
      <c r="I2950" s="1">
        <v>8</v>
      </c>
      <c r="J2950" s="5">
        <v>1.1574074074074073E-5</v>
      </c>
      <c r="K2950">
        <v>4.1999999999999998E-5</v>
      </c>
      <c r="L2950" s="6"/>
      <c r="M2950" s="6" t="str">
        <f>IFERROR(VLOOKUP(G2950,TCD!$A$4:$C$362,3,FALSE),"Commune de ramassage")</f>
        <v>Commune de ramassage</v>
      </c>
      <c r="N2950">
        <v>554</v>
      </c>
    </row>
    <row r="2951" spans="1:14" x14ac:dyDescent="0.3">
      <c r="A2951">
        <f t="shared" si="185"/>
        <v>2950</v>
      </c>
      <c r="B2951">
        <v>354017116483021</v>
      </c>
      <c r="C2951" t="s">
        <v>29</v>
      </c>
      <c r="D2951" s="3">
        <v>44636.460474537038</v>
      </c>
      <c r="E2951" s="4">
        <f t="shared" si="184"/>
        <v>44636.460474537038</v>
      </c>
      <c r="F2951" s="1" t="s">
        <v>14</v>
      </c>
      <c r="G2951" s="11" t="str">
        <f t="shared" si="186"/>
        <v>69178 44636,5</v>
      </c>
      <c r="H2951" s="11" t="str">
        <f t="shared" si="187"/>
        <v>Dans la commune</v>
      </c>
      <c r="I2951" s="1">
        <v>8</v>
      </c>
      <c r="J2951" s="5">
        <v>3.3564814814814812E-4</v>
      </c>
      <c r="K2951">
        <v>-5.5000000000000002E-5</v>
      </c>
      <c r="L2951" s="6"/>
      <c r="M2951" s="6" t="str">
        <f>IFERROR(VLOOKUP(G2951,TCD!$A$4:$C$362,3,FALSE),"Commune de ramassage")</f>
        <v>Commune de ramassage</v>
      </c>
      <c r="N2951">
        <v>555</v>
      </c>
    </row>
    <row r="2952" spans="1:14" x14ac:dyDescent="0.3">
      <c r="A2952">
        <f t="shared" si="185"/>
        <v>2951</v>
      </c>
      <c r="B2952">
        <v>354017116483021</v>
      </c>
      <c r="C2952" t="s">
        <v>29</v>
      </c>
      <c r="D2952" s="3">
        <v>44636.460810185185</v>
      </c>
      <c r="E2952" s="4">
        <f t="shared" si="184"/>
        <v>44636.460810185185</v>
      </c>
      <c r="F2952" s="1" t="s">
        <v>14</v>
      </c>
      <c r="G2952" s="11" t="str">
        <f t="shared" si="186"/>
        <v>69178 44636,5</v>
      </c>
      <c r="H2952" s="11" t="str">
        <f t="shared" si="187"/>
        <v>Dans la commune</v>
      </c>
      <c r="I2952" s="1">
        <v>6</v>
      </c>
      <c r="J2952" s="5">
        <v>3.9351851851851852E-4</v>
      </c>
      <c r="K2952">
        <v>-7.7000000000000001E-5</v>
      </c>
      <c r="L2952" s="6"/>
      <c r="M2952" s="6" t="str">
        <f>IFERROR(VLOOKUP(G2952,TCD!$A$4:$C$362,3,FALSE),"Commune de ramassage")</f>
        <v>Commune de ramassage</v>
      </c>
      <c r="N2952">
        <v>556</v>
      </c>
    </row>
    <row r="2953" spans="1:14" x14ac:dyDescent="0.3">
      <c r="A2953">
        <f t="shared" si="185"/>
        <v>2952</v>
      </c>
      <c r="B2953">
        <v>354017116483021</v>
      </c>
      <c r="C2953" t="s">
        <v>29</v>
      </c>
      <c r="D2953" s="3">
        <v>44636.4612037037</v>
      </c>
      <c r="E2953" s="4">
        <f t="shared" si="184"/>
        <v>44636.4612037037</v>
      </c>
      <c r="F2953" s="1" t="s">
        <v>14</v>
      </c>
      <c r="G2953" s="11" t="str">
        <f t="shared" si="186"/>
        <v>69178 44636,5</v>
      </c>
      <c r="H2953" s="11" t="str">
        <f t="shared" si="187"/>
        <v>Dans la commune</v>
      </c>
      <c r="I2953" s="1">
        <v>6</v>
      </c>
      <c r="J2953" s="5">
        <v>4.2824074074074075E-4</v>
      </c>
      <c r="K2953">
        <v>0</v>
      </c>
      <c r="L2953" s="6"/>
      <c r="M2953" s="6" t="str">
        <f>IFERROR(VLOOKUP(G2953,TCD!$A$4:$C$362,3,FALSE),"Commune de ramassage")</f>
        <v>Commune de ramassage</v>
      </c>
      <c r="N2953">
        <v>557</v>
      </c>
    </row>
    <row r="2954" spans="1:14" x14ac:dyDescent="0.3">
      <c r="A2954">
        <f t="shared" si="185"/>
        <v>2953</v>
      </c>
      <c r="B2954">
        <v>354017116483021</v>
      </c>
      <c r="C2954" t="s">
        <v>29</v>
      </c>
      <c r="D2954" s="3">
        <v>44636.461631944447</v>
      </c>
      <c r="E2954" s="4">
        <f t="shared" si="184"/>
        <v>44636.461631944447</v>
      </c>
      <c r="F2954" s="1" t="s">
        <v>14</v>
      </c>
      <c r="G2954" s="11" t="str">
        <f t="shared" si="186"/>
        <v>69178 44636,5</v>
      </c>
      <c r="H2954" s="11" t="str">
        <f t="shared" si="187"/>
        <v>Dans la commune</v>
      </c>
      <c r="I2954" s="1">
        <v>0</v>
      </c>
      <c r="J2954" s="5">
        <v>3.5879629629629635E-4</v>
      </c>
      <c r="K2954">
        <v>-1.1950000000000001E-3</v>
      </c>
      <c r="L2954" s="6"/>
      <c r="M2954" s="6" t="str">
        <f>IFERROR(VLOOKUP(G2954,TCD!$A$4:$C$362,3,FALSE),"Commune de ramassage")</f>
        <v>Commune de ramassage</v>
      </c>
      <c r="N2954">
        <v>558</v>
      </c>
    </row>
    <row r="2955" spans="1:14" x14ac:dyDescent="0.3">
      <c r="A2955">
        <f t="shared" si="185"/>
        <v>2954</v>
      </c>
      <c r="B2955">
        <v>354017116483021</v>
      </c>
      <c r="C2955" t="s">
        <v>29</v>
      </c>
      <c r="D2955" s="3">
        <v>44636.46199074074</v>
      </c>
      <c r="E2955" s="4">
        <f t="shared" si="184"/>
        <v>44636.46199074074</v>
      </c>
      <c r="F2955" s="1" t="s">
        <v>14</v>
      </c>
      <c r="G2955" s="11" t="str">
        <f t="shared" si="186"/>
        <v>69178 44636,5</v>
      </c>
      <c r="H2955" s="11" t="str">
        <f t="shared" si="187"/>
        <v>Dans la commune</v>
      </c>
      <c r="I2955" s="1">
        <v>23</v>
      </c>
      <c r="J2955" s="5">
        <v>5.7870370370370366E-5</v>
      </c>
      <c r="K2955">
        <v>-7.4999999999999993E-5</v>
      </c>
      <c r="L2955" s="6"/>
      <c r="M2955" s="6" t="str">
        <f>IFERROR(VLOOKUP(G2955,TCD!$A$4:$C$362,3,FALSE),"Commune de ramassage")</f>
        <v>Commune de ramassage</v>
      </c>
      <c r="N2955">
        <v>559</v>
      </c>
    </row>
    <row r="2956" spans="1:14" x14ac:dyDescent="0.3">
      <c r="A2956">
        <f t="shared" si="185"/>
        <v>2955</v>
      </c>
      <c r="B2956">
        <v>354017116483021</v>
      </c>
      <c r="C2956" t="s">
        <v>29</v>
      </c>
      <c r="D2956" s="3">
        <v>44636.462048611109</v>
      </c>
      <c r="E2956" s="4">
        <f t="shared" si="184"/>
        <v>44636.462048611109</v>
      </c>
      <c r="F2956" s="1" t="s">
        <v>14</v>
      </c>
      <c r="G2956" s="11" t="str">
        <f t="shared" si="186"/>
        <v>69178 44636,5</v>
      </c>
      <c r="H2956" s="11" t="str">
        <f t="shared" si="187"/>
        <v>Dans la commune</v>
      </c>
      <c r="I2956" s="1">
        <v>16</v>
      </c>
      <c r="J2956" s="5">
        <v>4.6296296296296294E-5</v>
      </c>
      <c r="K2956">
        <v>4.8999999999999998E-5</v>
      </c>
      <c r="L2956" s="6"/>
      <c r="M2956" s="6" t="str">
        <f>IFERROR(VLOOKUP(G2956,TCD!$A$4:$C$362,3,FALSE),"Commune de ramassage")</f>
        <v>Commune de ramassage</v>
      </c>
      <c r="N2956">
        <v>560</v>
      </c>
    </row>
    <row r="2957" spans="1:14" x14ac:dyDescent="0.3">
      <c r="A2957">
        <f t="shared" si="185"/>
        <v>2956</v>
      </c>
      <c r="B2957">
        <v>354017116483021</v>
      </c>
      <c r="C2957" t="s">
        <v>29</v>
      </c>
      <c r="D2957" s="3">
        <v>44636.462094907409</v>
      </c>
      <c r="E2957" s="4">
        <f t="shared" si="184"/>
        <v>44636.462094907409</v>
      </c>
      <c r="F2957" s="1" t="s">
        <v>14</v>
      </c>
      <c r="G2957" s="11" t="str">
        <f t="shared" si="186"/>
        <v>69178 44636,5</v>
      </c>
      <c r="H2957" s="11" t="str">
        <f t="shared" si="187"/>
        <v>Dans la commune</v>
      </c>
      <c r="I2957" s="1">
        <v>9</v>
      </c>
      <c r="J2957" s="5">
        <v>2.3148148148148147E-5</v>
      </c>
      <c r="K2957">
        <v>6.3E-5</v>
      </c>
      <c r="L2957" s="6"/>
      <c r="M2957" s="6" t="str">
        <f>IFERROR(VLOOKUP(G2957,TCD!$A$4:$C$362,3,FALSE),"Commune de ramassage")</f>
        <v>Commune de ramassage</v>
      </c>
      <c r="N2957">
        <v>561</v>
      </c>
    </row>
    <row r="2958" spans="1:14" x14ac:dyDescent="0.3">
      <c r="A2958">
        <f t="shared" si="185"/>
        <v>2957</v>
      </c>
      <c r="B2958">
        <v>354017116483021</v>
      </c>
      <c r="C2958" t="s">
        <v>29</v>
      </c>
      <c r="D2958" s="3">
        <v>44636.462118055555</v>
      </c>
      <c r="E2958" s="4">
        <f t="shared" si="184"/>
        <v>44636.462118055555</v>
      </c>
      <c r="F2958" s="1" t="s">
        <v>14</v>
      </c>
      <c r="G2958" s="11" t="str">
        <f t="shared" si="186"/>
        <v>69178 44636,5</v>
      </c>
      <c r="H2958" s="11" t="str">
        <f t="shared" si="187"/>
        <v>Dans la commune</v>
      </c>
      <c r="I2958" s="1">
        <v>14</v>
      </c>
      <c r="J2958" s="5">
        <v>7.6388888888888893E-4</v>
      </c>
      <c r="K2958">
        <v>2.813E-3</v>
      </c>
      <c r="L2958" s="6"/>
      <c r="M2958" s="6" t="str">
        <f>IFERROR(VLOOKUP(G2958,TCD!$A$4:$C$362,3,FALSE),"Commune de ramassage")</f>
        <v>Commune de ramassage</v>
      </c>
      <c r="N2958">
        <v>562</v>
      </c>
    </row>
    <row r="2959" spans="1:14" x14ac:dyDescent="0.3">
      <c r="A2959">
        <f t="shared" si="185"/>
        <v>2958</v>
      </c>
      <c r="B2959">
        <v>354017116483021</v>
      </c>
      <c r="C2959" t="s">
        <v>29</v>
      </c>
      <c r="D2959" s="3">
        <v>44636.462881944448</v>
      </c>
      <c r="E2959" s="4">
        <f t="shared" si="184"/>
        <v>44636.462881944448</v>
      </c>
      <c r="F2959" s="1" t="s">
        <v>14</v>
      </c>
      <c r="G2959" s="11" t="str">
        <f t="shared" si="186"/>
        <v>69178 44636,5</v>
      </c>
      <c r="H2959" s="11" t="str">
        <f t="shared" si="187"/>
        <v>Dans la commune</v>
      </c>
      <c r="I2959" s="1">
        <v>27</v>
      </c>
      <c r="J2959" s="5">
        <v>1.8518518518518518E-4</v>
      </c>
      <c r="K2959">
        <v>9.4899999999999997E-4</v>
      </c>
      <c r="L2959" s="6"/>
      <c r="M2959" s="6" t="str">
        <f>IFERROR(VLOOKUP(G2959,TCD!$A$4:$C$362,3,FALSE),"Commune de ramassage")</f>
        <v>Commune de ramassage</v>
      </c>
      <c r="N2959">
        <v>563</v>
      </c>
    </row>
    <row r="2960" spans="1:14" x14ac:dyDescent="0.3">
      <c r="A2960">
        <f t="shared" si="185"/>
        <v>2959</v>
      </c>
      <c r="B2960">
        <v>354017116483021</v>
      </c>
      <c r="C2960" t="s">
        <v>29</v>
      </c>
      <c r="D2960" s="3">
        <v>44636.463067129633</v>
      </c>
      <c r="E2960" s="4">
        <f t="shared" si="184"/>
        <v>44636.463067129633</v>
      </c>
      <c r="F2960" s="1" t="s">
        <v>14</v>
      </c>
      <c r="G2960" s="11" t="str">
        <f t="shared" si="186"/>
        <v>69178 44636,5</v>
      </c>
      <c r="H2960" s="11" t="str">
        <f t="shared" si="187"/>
        <v>Dans la commune</v>
      </c>
      <c r="I2960" s="1">
        <v>28</v>
      </c>
      <c r="J2960" s="5">
        <v>9.2592592592592588E-5</v>
      </c>
      <c r="K2960">
        <v>5.5599999999999996E-4</v>
      </c>
      <c r="L2960" s="6"/>
      <c r="M2960" s="6" t="str">
        <f>IFERROR(VLOOKUP(G2960,TCD!$A$4:$C$362,3,FALSE),"Commune de ramassage")</f>
        <v>Commune de ramassage</v>
      </c>
      <c r="N2960">
        <v>564</v>
      </c>
    </row>
    <row r="2961" spans="1:14" x14ac:dyDescent="0.3">
      <c r="A2961">
        <f t="shared" si="185"/>
        <v>2960</v>
      </c>
      <c r="B2961">
        <v>354017116483021</v>
      </c>
      <c r="C2961" t="s">
        <v>29</v>
      </c>
      <c r="D2961" s="3">
        <v>44636.463159722225</v>
      </c>
      <c r="E2961" s="4">
        <f t="shared" si="184"/>
        <v>44636.463159722225</v>
      </c>
      <c r="F2961" s="1" t="s">
        <v>14</v>
      </c>
      <c r="G2961" s="11" t="str">
        <f t="shared" si="186"/>
        <v>69178 44636,5</v>
      </c>
      <c r="H2961" s="11" t="str">
        <f t="shared" si="187"/>
        <v>Dans la commune</v>
      </c>
      <c r="I2961" s="1">
        <v>25</v>
      </c>
      <c r="J2961" s="5">
        <v>1.0416666666666667E-4</v>
      </c>
      <c r="K2961">
        <v>2.24E-4</v>
      </c>
      <c r="L2961" s="6"/>
      <c r="M2961" s="6" t="str">
        <f>IFERROR(VLOOKUP(G2961,TCD!$A$4:$C$362,3,FALSE),"Commune de ramassage")</f>
        <v>Commune de ramassage</v>
      </c>
      <c r="N2961">
        <v>565</v>
      </c>
    </row>
    <row r="2962" spans="1:14" x14ac:dyDescent="0.3">
      <c r="A2962">
        <f t="shared" si="185"/>
        <v>2961</v>
      </c>
      <c r="B2962">
        <v>354017116483021</v>
      </c>
      <c r="C2962" t="s">
        <v>29</v>
      </c>
      <c r="D2962" s="3">
        <v>44636.463263888887</v>
      </c>
      <c r="E2962" s="4">
        <f t="shared" si="184"/>
        <v>44636.463263888887</v>
      </c>
      <c r="F2962" s="1" t="s">
        <v>14</v>
      </c>
      <c r="G2962" s="11" t="str">
        <f t="shared" si="186"/>
        <v>69178 44636,5</v>
      </c>
      <c r="H2962" s="11" t="str">
        <f t="shared" si="187"/>
        <v>Dans la commune</v>
      </c>
      <c r="I2962" s="1">
        <v>11</v>
      </c>
      <c r="J2962" s="5">
        <v>7.8703703703703705E-4</v>
      </c>
      <c r="K2962">
        <v>2.5230000000000001E-3</v>
      </c>
      <c r="L2962" s="6"/>
      <c r="M2962" s="6" t="str">
        <f>IFERROR(VLOOKUP(G2962,TCD!$A$4:$C$362,3,FALSE),"Commune de ramassage")</f>
        <v>Commune de ramassage</v>
      </c>
      <c r="N2962">
        <v>566</v>
      </c>
    </row>
    <row r="2963" spans="1:14" x14ac:dyDescent="0.3">
      <c r="A2963">
        <f t="shared" si="185"/>
        <v>2962</v>
      </c>
      <c r="B2963">
        <v>354017116483021</v>
      </c>
      <c r="C2963" t="s">
        <v>29</v>
      </c>
      <c r="D2963" s="3">
        <v>44636.464050925926</v>
      </c>
      <c r="E2963" s="4">
        <f t="shared" si="184"/>
        <v>44636.464050925926</v>
      </c>
      <c r="F2963" s="1" t="s">
        <v>14</v>
      </c>
      <c r="G2963" s="11" t="str">
        <f t="shared" si="186"/>
        <v>69178 44636,5</v>
      </c>
      <c r="H2963" s="11" t="str">
        <f t="shared" si="187"/>
        <v>Dans la commune</v>
      </c>
      <c r="I2963" s="1">
        <v>12</v>
      </c>
      <c r="J2963" s="5">
        <v>9.1435185185185185E-4</v>
      </c>
      <c r="K2963">
        <v>-3.6999999999999999E-4</v>
      </c>
      <c r="L2963" s="6"/>
      <c r="M2963" s="6" t="str">
        <f>IFERROR(VLOOKUP(G2963,TCD!$A$4:$C$362,3,FALSE),"Commune de ramassage")</f>
        <v>Commune de ramassage</v>
      </c>
      <c r="N2963">
        <v>567</v>
      </c>
    </row>
    <row r="2964" spans="1:14" x14ac:dyDescent="0.3">
      <c r="A2964">
        <f t="shared" si="185"/>
        <v>2963</v>
      </c>
      <c r="B2964">
        <v>354017116483021</v>
      </c>
      <c r="C2964" t="s">
        <v>29</v>
      </c>
      <c r="D2964" s="3">
        <v>44636.464965277781</v>
      </c>
      <c r="E2964" s="4">
        <f t="shared" si="184"/>
        <v>44636.464965277781</v>
      </c>
      <c r="F2964" s="1" t="s">
        <v>14</v>
      </c>
      <c r="G2964" s="11" t="str">
        <f t="shared" si="186"/>
        <v>69178 44636,5</v>
      </c>
      <c r="H2964" s="11" t="str">
        <f t="shared" si="187"/>
        <v>Dans la commune</v>
      </c>
      <c r="I2964" s="1">
        <v>0</v>
      </c>
      <c r="J2964" s="5">
        <v>2.6620370370370372E-4</v>
      </c>
      <c r="K2964">
        <v>5.0000000000000002E-5</v>
      </c>
      <c r="L2964" s="6"/>
      <c r="M2964" s="6" t="str">
        <f>IFERROR(VLOOKUP(G2964,TCD!$A$4:$C$362,3,FALSE),"Commune de ramassage")</f>
        <v>Commune de ramassage</v>
      </c>
      <c r="N2964">
        <v>568</v>
      </c>
    </row>
    <row r="2965" spans="1:14" x14ac:dyDescent="0.3">
      <c r="A2965">
        <f t="shared" si="185"/>
        <v>2964</v>
      </c>
      <c r="B2965">
        <v>354017116483021</v>
      </c>
      <c r="C2965" t="s">
        <v>29</v>
      </c>
      <c r="D2965" s="3">
        <v>44636.465231481481</v>
      </c>
      <c r="E2965" s="4">
        <f t="shared" si="184"/>
        <v>44636.465231481481</v>
      </c>
      <c r="F2965" s="1" t="s">
        <v>14</v>
      </c>
      <c r="G2965" s="11" t="str">
        <f t="shared" si="186"/>
        <v>69178 44636,5</v>
      </c>
      <c r="H2965" s="11" t="str">
        <f t="shared" si="187"/>
        <v>Dans la commune</v>
      </c>
      <c r="I2965" s="1">
        <v>12</v>
      </c>
      <c r="J2965" s="5">
        <v>4.3981481481481481E-4</v>
      </c>
      <c r="K2965">
        <v>3.48E-4</v>
      </c>
      <c r="L2965" s="6"/>
      <c r="M2965" s="6" t="str">
        <f>IFERROR(VLOOKUP(G2965,TCD!$A$4:$C$362,3,FALSE),"Commune de ramassage")</f>
        <v>Commune de ramassage</v>
      </c>
      <c r="N2965">
        <v>569</v>
      </c>
    </row>
    <row r="2966" spans="1:14" x14ac:dyDescent="0.3">
      <c r="A2966">
        <f t="shared" si="185"/>
        <v>2965</v>
      </c>
      <c r="B2966">
        <v>354017116483021</v>
      </c>
      <c r="C2966" t="s">
        <v>29</v>
      </c>
      <c r="D2966" s="3">
        <v>44636.465671296297</v>
      </c>
      <c r="E2966" s="4">
        <f t="shared" si="184"/>
        <v>44636.465671296297</v>
      </c>
      <c r="F2966" s="1" t="s">
        <v>14</v>
      </c>
      <c r="G2966" s="11" t="str">
        <f t="shared" si="186"/>
        <v>69178 44636,5</v>
      </c>
      <c r="H2966" s="11" t="str">
        <f t="shared" si="187"/>
        <v>Dans la commune</v>
      </c>
      <c r="I2966" s="1">
        <v>15</v>
      </c>
      <c r="J2966" s="5">
        <v>6.018518518518519E-4</v>
      </c>
      <c r="K2966">
        <v>-1.2800000000000001E-3</v>
      </c>
      <c r="L2966" s="6"/>
      <c r="M2966" s="6" t="str">
        <f>IFERROR(VLOOKUP(G2966,TCD!$A$4:$C$362,3,FALSE),"Commune de ramassage")</f>
        <v>Commune de ramassage</v>
      </c>
      <c r="N2966">
        <v>570</v>
      </c>
    </row>
    <row r="2967" spans="1:14" x14ac:dyDescent="0.3">
      <c r="A2967">
        <f t="shared" si="185"/>
        <v>2966</v>
      </c>
      <c r="B2967">
        <v>354017116483021</v>
      </c>
      <c r="C2967" t="s">
        <v>29</v>
      </c>
      <c r="D2967" s="3">
        <v>44636.466273148151</v>
      </c>
      <c r="E2967" s="4">
        <f t="shared" si="184"/>
        <v>44636.466273148151</v>
      </c>
      <c r="F2967" s="1" t="s">
        <v>14</v>
      </c>
      <c r="G2967" s="11" t="str">
        <f t="shared" si="186"/>
        <v>69178 44636,5</v>
      </c>
      <c r="H2967" s="11" t="str">
        <f t="shared" si="187"/>
        <v>Dans la commune</v>
      </c>
      <c r="I2967" s="1">
        <v>22</v>
      </c>
      <c r="J2967" s="5">
        <v>6.134259259259259E-4</v>
      </c>
      <c r="K2967">
        <v>-1.1379999999999999E-3</v>
      </c>
      <c r="L2967" s="6"/>
      <c r="M2967" s="6" t="str">
        <f>IFERROR(VLOOKUP(G2967,TCD!$A$4:$C$362,3,FALSE),"Commune de ramassage")</f>
        <v>Commune de ramassage</v>
      </c>
      <c r="N2967">
        <v>571</v>
      </c>
    </row>
    <row r="2968" spans="1:14" x14ac:dyDescent="0.3">
      <c r="A2968">
        <f t="shared" si="185"/>
        <v>2967</v>
      </c>
      <c r="B2968">
        <v>354017116483021</v>
      </c>
      <c r="C2968" t="s">
        <v>29</v>
      </c>
      <c r="D2968" s="3">
        <v>44636.466886574075</v>
      </c>
      <c r="E2968" s="4">
        <f t="shared" si="184"/>
        <v>44636.466886574075</v>
      </c>
      <c r="F2968" s="1" t="s">
        <v>14</v>
      </c>
      <c r="G2968" s="11" t="str">
        <f t="shared" si="186"/>
        <v>69178 44636,5</v>
      </c>
      <c r="H2968" s="11" t="str">
        <f t="shared" si="187"/>
        <v>Dans la commune</v>
      </c>
      <c r="I2968" s="1">
        <v>30</v>
      </c>
      <c r="J2968" s="5">
        <v>1.273148148148148E-4</v>
      </c>
      <c r="K2968">
        <v>-8.7000000000000001E-5</v>
      </c>
      <c r="L2968" s="6"/>
      <c r="M2968" s="6" t="str">
        <f>IFERROR(VLOOKUP(G2968,TCD!$A$4:$C$362,3,FALSE),"Commune de ramassage")</f>
        <v>Commune de ramassage</v>
      </c>
      <c r="N2968">
        <v>572</v>
      </c>
    </row>
    <row r="2969" spans="1:14" x14ac:dyDescent="0.3">
      <c r="A2969">
        <f t="shared" si="185"/>
        <v>2968</v>
      </c>
      <c r="B2969">
        <v>354017116483021</v>
      </c>
      <c r="C2969" t="s">
        <v>29</v>
      </c>
      <c r="D2969" s="3">
        <v>44636.467013888891</v>
      </c>
      <c r="E2969" s="4">
        <f t="shared" si="184"/>
        <v>44636.467013888891</v>
      </c>
      <c r="F2969" s="1" t="s">
        <v>14</v>
      </c>
      <c r="G2969" s="11" t="str">
        <f t="shared" si="186"/>
        <v>69178 44636,5</v>
      </c>
      <c r="H2969" s="11" t="str">
        <f t="shared" si="187"/>
        <v>Dans la commune</v>
      </c>
      <c r="I2969" s="1">
        <v>12</v>
      </c>
      <c r="J2969" s="5">
        <v>1.6203703703703703E-4</v>
      </c>
      <c r="K2969">
        <v>2.8200000000000002E-4</v>
      </c>
      <c r="L2969" s="6"/>
      <c r="M2969" s="6" t="str">
        <f>IFERROR(VLOOKUP(G2969,TCD!$A$4:$C$362,3,FALSE),"Commune de ramassage")</f>
        <v>Commune de ramassage</v>
      </c>
      <c r="N2969">
        <v>573</v>
      </c>
    </row>
    <row r="2970" spans="1:14" x14ac:dyDescent="0.3">
      <c r="A2970">
        <f t="shared" si="185"/>
        <v>2969</v>
      </c>
      <c r="B2970">
        <v>354017116483021</v>
      </c>
      <c r="C2970" t="s">
        <v>29</v>
      </c>
      <c r="D2970" s="3">
        <v>44636.467175925929</v>
      </c>
      <c r="E2970" s="4">
        <f t="shared" si="184"/>
        <v>44636.467175925929</v>
      </c>
      <c r="F2970" s="1" t="s">
        <v>14</v>
      </c>
      <c r="G2970" s="11" t="str">
        <f t="shared" si="186"/>
        <v>69178 44636,5</v>
      </c>
      <c r="H2970" s="11" t="str">
        <f t="shared" si="187"/>
        <v>Dans la commune</v>
      </c>
      <c r="I2970" s="1">
        <v>7</v>
      </c>
      <c r="J2970" s="5">
        <v>6.9444444444444444E-5</v>
      </c>
      <c r="K2970">
        <v>4.6999999999999997E-5</v>
      </c>
      <c r="L2970" s="6"/>
      <c r="M2970" s="6" t="str">
        <f>IFERROR(VLOOKUP(G2970,TCD!$A$4:$C$362,3,FALSE),"Commune de ramassage")</f>
        <v>Commune de ramassage</v>
      </c>
      <c r="N2970">
        <v>574</v>
      </c>
    </row>
    <row r="2971" spans="1:14" x14ac:dyDescent="0.3">
      <c r="A2971">
        <f t="shared" si="185"/>
        <v>2970</v>
      </c>
      <c r="B2971">
        <v>354017116483021</v>
      </c>
      <c r="C2971" t="s">
        <v>29</v>
      </c>
      <c r="D2971" s="3">
        <v>44636.467245370368</v>
      </c>
      <c r="E2971" s="4">
        <f t="shared" si="184"/>
        <v>44636.467245370368</v>
      </c>
      <c r="F2971" s="1" t="s">
        <v>14</v>
      </c>
      <c r="G2971" s="11" t="str">
        <f t="shared" si="186"/>
        <v>69178 44636,5</v>
      </c>
      <c r="H2971" s="11" t="str">
        <f t="shared" si="187"/>
        <v>Dans la commune</v>
      </c>
      <c r="I2971" s="1">
        <v>8</v>
      </c>
      <c r="J2971" s="5">
        <v>9.2592592592592588E-5</v>
      </c>
      <c r="K2971">
        <v>-2.5000000000000001E-5</v>
      </c>
      <c r="L2971" s="6"/>
      <c r="M2971" s="6" t="str">
        <f>IFERROR(VLOOKUP(G2971,TCD!$A$4:$C$362,3,FALSE),"Commune de ramassage")</f>
        <v>Commune de ramassage</v>
      </c>
      <c r="N2971">
        <v>575</v>
      </c>
    </row>
    <row r="2972" spans="1:14" x14ac:dyDescent="0.3">
      <c r="A2972">
        <f t="shared" si="185"/>
        <v>2971</v>
      </c>
      <c r="B2972">
        <v>354017116483021</v>
      </c>
      <c r="C2972" t="s">
        <v>29</v>
      </c>
      <c r="D2972" s="3">
        <v>44636.46733796296</v>
      </c>
      <c r="E2972" s="4">
        <f t="shared" si="184"/>
        <v>44636.46733796296</v>
      </c>
      <c r="F2972" s="1" t="s">
        <v>14</v>
      </c>
      <c r="G2972" s="11" t="str">
        <f t="shared" si="186"/>
        <v>69178 44636,5</v>
      </c>
      <c r="H2972" s="11" t="str">
        <f t="shared" si="187"/>
        <v>Dans la commune</v>
      </c>
      <c r="I2972" s="1">
        <v>7</v>
      </c>
      <c r="J2972" s="5">
        <v>6.7129629629629625E-4</v>
      </c>
      <c r="K2972">
        <v>3.0000000000000001E-6</v>
      </c>
      <c r="L2972" s="6"/>
      <c r="M2972" s="6" t="str">
        <f>IFERROR(VLOOKUP(G2972,TCD!$A$4:$C$362,3,FALSE),"Commune de ramassage")</f>
        <v>Commune de ramassage</v>
      </c>
      <c r="N2972">
        <v>576</v>
      </c>
    </row>
    <row r="2973" spans="1:14" x14ac:dyDescent="0.3">
      <c r="A2973">
        <f t="shared" si="185"/>
        <v>2972</v>
      </c>
      <c r="B2973">
        <v>354017116483021</v>
      </c>
      <c r="C2973" t="s">
        <v>29</v>
      </c>
      <c r="D2973" s="3">
        <v>44636.468009259261</v>
      </c>
      <c r="E2973" s="4">
        <f t="shared" si="184"/>
        <v>44636.468009259261</v>
      </c>
      <c r="F2973" s="1" t="s">
        <v>14</v>
      </c>
      <c r="G2973" s="11" t="str">
        <f t="shared" si="186"/>
        <v>69178 44636,5</v>
      </c>
      <c r="H2973" s="11" t="str">
        <f t="shared" si="187"/>
        <v>Dans la commune</v>
      </c>
      <c r="I2973" s="1">
        <v>0</v>
      </c>
      <c r="J2973" s="5">
        <v>9.2592592592592588E-5</v>
      </c>
      <c r="K2973">
        <v>0</v>
      </c>
      <c r="L2973" s="6"/>
      <c r="M2973" s="6" t="str">
        <f>IFERROR(VLOOKUP(G2973,TCD!$A$4:$C$362,3,FALSE),"Commune de ramassage")</f>
        <v>Commune de ramassage</v>
      </c>
      <c r="N2973">
        <v>577</v>
      </c>
    </row>
    <row r="2974" spans="1:14" x14ac:dyDescent="0.3">
      <c r="A2974">
        <f t="shared" si="185"/>
        <v>2973</v>
      </c>
      <c r="B2974">
        <v>354017116483021</v>
      </c>
      <c r="C2974" t="s">
        <v>29</v>
      </c>
      <c r="D2974" s="3">
        <v>44636.468101851853</v>
      </c>
      <c r="E2974" s="4">
        <f t="shared" si="184"/>
        <v>44636.468101851853</v>
      </c>
      <c r="F2974" s="1" t="s">
        <v>14</v>
      </c>
      <c r="G2974" s="11" t="str">
        <f t="shared" si="186"/>
        <v>69178 44636,5</v>
      </c>
      <c r="H2974" s="11" t="str">
        <f t="shared" si="187"/>
        <v>Dans la commune</v>
      </c>
      <c r="I2974" s="1">
        <v>0</v>
      </c>
      <c r="J2974" s="5">
        <v>1.8518518518518518E-4</v>
      </c>
      <c r="K2974">
        <v>-7.9999999999999996E-6</v>
      </c>
      <c r="L2974" s="6"/>
      <c r="M2974" s="6" t="str">
        <f>IFERROR(VLOOKUP(G2974,TCD!$A$4:$C$362,3,FALSE),"Commune de ramassage")</f>
        <v>Commune de ramassage</v>
      </c>
      <c r="N2974">
        <v>578</v>
      </c>
    </row>
    <row r="2975" spans="1:14" x14ac:dyDescent="0.3">
      <c r="A2975">
        <f t="shared" si="185"/>
        <v>2974</v>
      </c>
      <c r="B2975">
        <v>354017116483021</v>
      </c>
      <c r="C2975" t="s">
        <v>29</v>
      </c>
      <c r="D2975" s="3">
        <v>44636.468287037038</v>
      </c>
      <c r="E2975" s="4">
        <f t="shared" si="184"/>
        <v>44636.468287037038</v>
      </c>
      <c r="F2975" s="1" t="s">
        <v>14</v>
      </c>
      <c r="G2975" s="11" t="str">
        <f t="shared" si="186"/>
        <v>69178 44636,5</v>
      </c>
      <c r="H2975" s="11" t="str">
        <f t="shared" si="187"/>
        <v>Dans la commune</v>
      </c>
      <c r="I2975" s="1">
        <v>8</v>
      </c>
      <c r="J2975" s="5">
        <v>8.1018518518518516E-5</v>
      </c>
      <c r="K2975">
        <v>1.5999999999999999E-5</v>
      </c>
      <c r="L2975" s="6"/>
      <c r="M2975" s="6" t="str">
        <f>IFERROR(VLOOKUP(G2975,TCD!$A$4:$C$362,3,FALSE),"Commune de ramassage")</f>
        <v>Commune de ramassage</v>
      </c>
      <c r="N2975">
        <v>579</v>
      </c>
    </row>
    <row r="2976" spans="1:14" x14ac:dyDescent="0.3">
      <c r="A2976">
        <f t="shared" si="185"/>
        <v>2975</v>
      </c>
      <c r="B2976">
        <v>354017116483021</v>
      </c>
      <c r="C2976" t="s">
        <v>29</v>
      </c>
      <c r="D2976" s="3">
        <v>44636.468368055554</v>
      </c>
      <c r="E2976" s="4">
        <f t="shared" si="184"/>
        <v>44636.468368055554</v>
      </c>
      <c r="F2976" s="1" t="s">
        <v>14</v>
      </c>
      <c r="G2976" s="11" t="str">
        <f t="shared" si="186"/>
        <v>69178 44636,5</v>
      </c>
      <c r="H2976" s="11" t="str">
        <f t="shared" si="187"/>
        <v>Dans la commune</v>
      </c>
      <c r="I2976" s="1">
        <v>8</v>
      </c>
      <c r="J2976" s="5">
        <v>9.8379629629629642E-4</v>
      </c>
      <c r="K2976">
        <v>8.1499999999999997E-4</v>
      </c>
      <c r="L2976" s="6"/>
      <c r="M2976" s="6" t="str">
        <f>IFERROR(VLOOKUP(G2976,TCD!$A$4:$C$362,3,FALSE),"Commune de ramassage")</f>
        <v>Commune de ramassage</v>
      </c>
      <c r="N2976">
        <v>580</v>
      </c>
    </row>
    <row r="2977" spans="1:14" x14ac:dyDescent="0.3">
      <c r="A2977">
        <f t="shared" si="185"/>
        <v>2976</v>
      </c>
      <c r="B2977">
        <v>354017116483021</v>
      </c>
      <c r="C2977" t="s">
        <v>29</v>
      </c>
      <c r="D2977" s="3">
        <v>44636.469351851854</v>
      </c>
      <c r="E2977" s="4">
        <f t="shared" si="184"/>
        <v>44636.469351851854</v>
      </c>
      <c r="F2977" s="1" t="s">
        <v>14</v>
      </c>
      <c r="G2977" s="11" t="str">
        <f t="shared" si="186"/>
        <v>69178 44636,5</v>
      </c>
      <c r="H2977" s="11" t="str">
        <f t="shared" si="187"/>
        <v>Dans la commune</v>
      </c>
      <c r="I2977" s="1">
        <v>16</v>
      </c>
      <c r="J2977" s="5">
        <v>3.4722222222222222E-5</v>
      </c>
      <c r="K2977">
        <v>-2.5999999999999998E-5</v>
      </c>
      <c r="L2977" s="6"/>
      <c r="M2977" s="6" t="str">
        <f>IFERROR(VLOOKUP(G2977,TCD!$A$4:$C$362,3,FALSE),"Commune de ramassage")</f>
        <v>Commune de ramassage</v>
      </c>
      <c r="N2977">
        <v>581</v>
      </c>
    </row>
    <row r="2978" spans="1:14" x14ac:dyDescent="0.3">
      <c r="A2978">
        <f t="shared" si="185"/>
        <v>2977</v>
      </c>
      <c r="B2978">
        <v>354017116483021</v>
      </c>
      <c r="C2978" t="s">
        <v>29</v>
      </c>
      <c r="D2978" s="3">
        <v>44636.469386574077</v>
      </c>
      <c r="E2978" s="4">
        <f t="shared" si="184"/>
        <v>44636.469386574077</v>
      </c>
      <c r="F2978" s="1" t="s">
        <v>14</v>
      </c>
      <c r="G2978" s="11" t="str">
        <f t="shared" si="186"/>
        <v>69178 44636,5</v>
      </c>
      <c r="H2978" s="11" t="str">
        <f t="shared" si="187"/>
        <v>Dans la commune</v>
      </c>
      <c r="I2978" s="1">
        <v>12</v>
      </c>
      <c r="J2978" s="5">
        <v>1.1574074074074073E-5</v>
      </c>
      <c r="K2978">
        <v>-3.0000000000000001E-5</v>
      </c>
      <c r="L2978" s="6"/>
      <c r="M2978" s="6" t="str">
        <f>IFERROR(VLOOKUP(G2978,TCD!$A$4:$C$362,3,FALSE),"Commune de ramassage")</f>
        <v>Commune de ramassage</v>
      </c>
      <c r="N2978">
        <v>582</v>
      </c>
    </row>
    <row r="2979" spans="1:14" x14ac:dyDescent="0.3">
      <c r="A2979">
        <f t="shared" si="185"/>
        <v>2978</v>
      </c>
      <c r="B2979">
        <v>354017116483021</v>
      </c>
      <c r="C2979" t="s">
        <v>29</v>
      </c>
      <c r="D2979" s="3">
        <v>44636.469398148147</v>
      </c>
      <c r="E2979" s="4">
        <f t="shared" si="184"/>
        <v>44636.469398148147</v>
      </c>
      <c r="F2979" s="1" t="s">
        <v>14</v>
      </c>
      <c r="G2979" s="11" t="str">
        <f t="shared" si="186"/>
        <v>69178 44636,5</v>
      </c>
      <c r="H2979" s="11" t="str">
        <f t="shared" si="187"/>
        <v>Dans la commune</v>
      </c>
      <c r="I2979" s="1">
        <v>10</v>
      </c>
      <c r="J2979" s="5">
        <v>5.4398148148148144E-4</v>
      </c>
      <c r="K2979">
        <v>-2.5999999999999998E-4</v>
      </c>
      <c r="L2979" s="6"/>
      <c r="M2979" s="6" t="str">
        <f>IFERROR(VLOOKUP(G2979,TCD!$A$4:$C$362,3,FALSE),"Commune de ramassage")</f>
        <v>Commune de ramassage</v>
      </c>
      <c r="N2979">
        <v>583</v>
      </c>
    </row>
    <row r="2980" spans="1:14" x14ac:dyDescent="0.3">
      <c r="A2980">
        <f t="shared" si="185"/>
        <v>2979</v>
      </c>
      <c r="B2980">
        <v>354017116483021</v>
      </c>
      <c r="C2980" t="s">
        <v>29</v>
      </c>
      <c r="D2980" s="3">
        <v>44636.469942129632</v>
      </c>
      <c r="E2980" s="4">
        <f t="shared" si="184"/>
        <v>44636.469942129632</v>
      </c>
      <c r="F2980" s="1" t="s">
        <v>14</v>
      </c>
      <c r="G2980" s="11" t="str">
        <f t="shared" si="186"/>
        <v>69178 44636,5</v>
      </c>
      <c r="H2980" s="11" t="str">
        <f t="shared" si="187"/>
        <v>Dans la commune</v>
      </c>
      <c r="I2980" s="1">
        <v>14</v>
      </c>
      <c r="J2980" s="5">
        <v>1.7361111111111112E-4</v>
      </c>
      <c r="K2980">
        <v>-5.2400000000000005E-4</v>
      </c>
      <c r="L2980" s="6"/>
      <c r="M2980" s="6" t="str">
        <f>IFERROR(VLOOKUP(G2980,TCD!$A$4:$C$362,3,FALSE),"Commune de ramassage")</f>
        <v>Commune de ramassage</v>
      </c>
      <c r="N2980">
        <v>584</v>
      </c>
    </row>
    <row r="2981" spans="1:14" x14ac:dyDescent="0.3">
      <c r="A2981">
        <f t="shared" si="185"/>
        <v>2980</v>
      </c>
      <c r="B2981">
        <v>354017116483021</v>
      </c>
      <c r="C2981" t="s">
        <v>29</v>
      </c>
      <c r="D2981" s="3">
        <v>44636.47011574074</v>
      </c>
      <c r="E2981" s="4">
        <f t="shared" si="184"/>
        <v>44636.47011574074</v>
      </c>
      <c r="F2981" s="1" t="s">
        <v>14</v>
      </c>
      <c r="G2981" s="11" t="str">
        <f t="shared" si="186"/>
        <v>69178 44636,5</v>
      </c>
      <c r="H2981" s="11" t="str">
        <f t="shared" si="187"/>
        <v>Dans la commune</v>
      </c>
      <c r="I2981" s="1">
        <v>12</v>
      </c>
      <c r="J2981" s="5">
        <v>2.3148148148148147E-5</v>
      </c>
      <c r="K2981">
        <v>1.7E-5</v>
      </c>
      <c r="L2981" s="6"/>
      <c r="M2981" s="6" t="str">
        <f>IFERROR(VLOOKUP(G2981,TCD!$A$4:$C$362,3,FALSE),"Commune de ramassage")</f>
        <v>Commune de ramassage</v>
      </c>
      <c r="N2981">
        <v>585</v>
      </c>
    </row>
    <row r="2982" spans="1:14" x14ac:dyDescent="0.3">
      <c r="A2982">
        <f t="shared" si="185"/>
        <v>2981</v>
      </c>
      <c r="B2982">
        <v>354017116483021</v>
      </c>
      <c r="C2982" t="s">
        <v>29</v>
      </c>
      <c r="D2982" s="3">
        <v>44636.470138888886</v>
      </c>
      <c r="E2982" s="4">
        <f t="shared" si="184"/>
        <v>44636.470138888886</v>
      </c>
      <c r="F2982" s="1" t="s">
        <v>14</v>
      </c>
      <c r="G2982" s="11" t="str">
        <f t="shared" si="186"/>
        <v>69178 44636,5</v>
      </c>
      <c r="H2982" s="11" t="str">
        <f t="shared" si="187"/>
        <v>Dans la commune</v>
      </c>
      <c r="I2982" s="1">
        <v>12</v>
      </c>
      <c r="J2982" s="5">
        <v>8.6805555555555551E-4</v>
      </c>
      <c r="K2982">
        <v>2.5000000000000001E-5</v>
      </c>
      <c r="L2982" s="6"/>
      <c r="M2982" s="6" t="str">
        <f>IFERROR(VLOOKUP(G2982,TCD!$A$4:$C$362,3,FALSE),"Commune de ramassage")</f>
        <v>Commune de ramassage</v>
      </c>
      <c r="N2982">
        <v>586</v>
      </c>
    </row>
    <row r="2983" spans="1:14" x14ac:dyDescent="0.3">
      <c r="A2983">
        <f t="shared" si="185"/>
        <v>2982</v>
      </c>
      <c r="B2983">
        <v>354017116483021</v>
      </c>
      <c r="C2983" t="s">
        <v>29</v>
      </c>
      <c r="D2983" s="3">
        <v>44636.471006944441</v>
      </c>
      <c r="E2983" s="4">
        <f t="shared" si="184"/>
        <v>44636.471006944441</v>
      </c>
      <c r="F2983" s="1" t="s">
        <v>14</v>
      </c>
      <c r="G2983" s="11" t="str">
        <f t="shared" si="186"/>
        <v>69178 44636,5</v>
      </c>
      <c r="H2983" s="11" t="str">
        <f t="shared" si="187"/>
        <v>Dans la commune</v>
      </c>
      <c r="I2983" s="1">
        <v>6</v>
      </c>
      <c r="J2983" s="5">
        <v>1.1805555555555556E-3</v>
      </c>
      <c r="K2983">
        <v>4.548E-3</v>
      </c>
      <c r="L2983" s="6"/>
      <c r="M2983" s="6" t="str">
        <f>IFERROR(VLOOKUP(G2983,TCD!$A$4:$C$362,3,FALSE),"Commune de ramassage")</f>
        <v>Commune de ramassage</v>
      </c>
      <c r="N2983">
        <v>587</v>
      </c>
    </row>
    <row r="2984" spans="1:14" x14ac:dyDescent="0.3">
      <c r="A2984">
        <f t="shared" si="185"/>
        <v>2983</v>
      </c>
      <c r="B2984">
        <v>354017116483021</v>
      </c>
      <c r="C2984" t="s">
        <v>29</v>
      </c>
      <c r="D2984" s="3">
        <v>44636.472187500003</v>
      </c>
      <c r="E2984" s="4">
        <f t="shared" si="184"/>
        <v>44636.472187500003</v>
      </c>
      <c r="F2984" s="1" t="s">
        <v>14</v>
      </c>
      <c r="G2984" s="11" t="str">
        <f t="shared" si="186"/>
        <v>69178 44636,5</v>
      </c>
      <c r="H2984" s="11" t="str">
        <f t="shared" si="187"/>
        <v>Dans la commune</v>
      </c>
      <c r="I2984" s="1">
        <v>27</v>
      </c>
      <c r="J2984" s="5">
        <v>1.1574074074074073E-4</v>
      </c>
      <c r="K2984">
        <v>6.8400000000000004E-4</v>
      </c>
      <c r="L2984" s="6"/>
      <c r="M2984" s="6" t="str">
        <f>IFERROR(VLOOKUP(G2984,TCD!$A$4:$C$362,3,FALSE),"Commune de ramassage")</f>
        <v>Commune de ramassage</v>
      </c>
      <c r="N2984">
        <v>588</v>
      </c>
    </row>
    <row r="2985" spans="1:14" x14ac:dyDescent="0.3">
      <c r="A2985">
        <f t="shared" si="185"/>
        <v>2984</v>
      </c>
      <c r="B2985">
        <v>354017116483021</v>
      </c>
      <c r="C2985" t="s">
        <v>29</v>
      </c>
      <c r="D2985" s="3">
        <v>44636.472303240742</v>
      </c>
      <c r="E2985" s="4">
        <f t="shared" si="184"/>
        <v>44636.472303240742</v>
      </c>
      <c r="F2985" s="1" t="s">
        <v>14</v>
      </c>
      <c r="G2985" s="11" t="str">
        <f t="shared" si="186"/>
        <v>69178 44636,5</v>
      </c>
      <c r="H2985" s="11" t="str">
        <f t="shared" si="187"/>
        <v>Dans la commune</v>
      </c>
      <c r="I2985" s="1">
        <v>21</v>
      </c>
      <c r="J2985" s="5">
        <v>7.7546296296296304E-4</v>
      </c>
      <c r="K2985">
        <v>4.7980000000000002E-3</v>
      </c>
      <c r="L2985" s="6"/>
      <c r="M2985" s="6" t="str">
        <f>IFERROR(VLOOKUP(G2985,TCD!$A$4:$C$362,3,FALSE),"Commune de ramassage")</f>
        <v>Commune de ramassage</v>
      </c>
      <c r="N2985">
        <v>589</v>
      </c>
    </row>
    <row r="2986" spans="1:14" x14ac:dyDescent="0.3">
      <c r="A2986">
        <f t="shared" si="185"/>
        <v>2985</v>
      </c>
      <c r="B2986">
        <v>354017116483021</v>
      </c>
      <c r="C2986" t="s">
        <v>29</v>
      </c>
      <c r="D2986" s="3">
        <v>44636.473078703704</v>
      </c>
      <c r="E2986" s="4">
        <f t="shared" si="184"/>
        <v>44636.473078703704</v>
      </c>
      <c r="F2986" s="1" t="s">
        <v>14</v>
      </c>
      <c r="G2986" s="11" t="str">
        <f t="shared" si="186"/>
        <v>69178 44636,5</v>
      </c>
      <c r="H2986" s="11" t="str">
        <f t="shared" si="187"/>
        <v>Dans la commune</v>
      </c>
      <c r="I2986" s="1">
        <v>27</v>
      </c>
      <c r="J2986" s="5">
        <v>3.1250000000000001E-4</v>
      </c>
      <c r="K2986">
        <v>1.7279999999999999E-3</v>
      </c>
      <c r="L2986" s="6"/>
      <c r="M2986" s="6" t="str">
        <f>IFERROR(VLOOKUP(G2986,TCD!$A$4:$C$362,3,FALSE),"Commune de ramassage")</f>
        <v>Commune de ramassage</v>
      </c>
      <c r="N2986">
        <v>590</v>
      </c>
    </row>
    <row r="2987" spans="1:14" x14ac:dyDescent="0.3">
      <c r="A2987">
        <f t="shared" si="185"/>
        <v>2986</v>
      </c>
      <c r="B2987">
        <v>354017116483021</v>
      </c>
      <c r="C2987" t="s">
        <v>29</v>
      </c>
      <c r="D2987" s="3">
        <v>44636.473391203705</v>
      </c>
      <c r="E2987" s="4">
        <f t="shared" si="184"/>
        <v>44636.473391203705</v>
      </c>
      <c r="F2987" s="1" t="s">
        <v>14</v>
      </c>
      <c r="G2987" s="11" t="str">
        <f t="shared" si="186"/>
        <v>69178 44636,5</v>
      </c>
      <c r="H2987" s="11" t="str">
        <f t="shared" si="187"/>
        <v>Dans la commune</v>
      </c>
      <c r="I2987" s="1">
        <v>12</v>
      </c>
      <c r="J2987" s="5">
        <v>9.2592592592592585E-4</v>
      </c>
      <c r="K2987">
        <v>-8.1000000000000004E-5</v>
      </c>
      <c r="L2987" s="6"/>
      <c r="M2987" s="6" t="str">
        <f>IFERROR(VLOOKUP(G2987,TCD!$A$4:$C$362,3,FALSE),"Commune de ramassage")</f>
        <v>Commune de ramassage</v>
      </c>
      <c r="N2987">
        <v>591</v>
      </c>
    </row>
    <row r="2988" spans="1:14" x14ac:dyDescent="0.3">
      <c r="A2988">
        <f t="shared" si="185"/>
        <v>2987</v>
      </c>
      <c r="B2988">
        <v>354017116483021</v>
      </c>
      <c r="C2988" t="s">
        <v>29</v>
      </c>
      <c r="D2988" s="3">
        <v>44636.474317129629</v>
      </c>
      <c r="E2988" s="4">
        <f t="shared" si="184"/>
        <v>44636.474317129629</v>
      </c>
      <c r="F2988" s="1" t="s">
        <v>14</v>
      </c>
      <c r="G2988" s="11" t="str">
        <f t="shared" si="186"/>
        <v>69178 44636,5</v>
      </c>
      <c r="H2988" s="11" t="str">
        <f t="shared" si="187"/>
        <v>Dans la commune</v>
      </c>
      <c r="I2988" s="1">
        <v>8</v>
      </c>
      <c r="J2988" s="5">
        <v>1.1574074074074073E-3</v>
      </c>
      <c r="K2988">
        <v>-7.0439999999999999E-3</v>
      </c>
      <c r="L2988" s="6"/>
      <c r="M2988" s="6" t="str">
        <f>IFERROR(VLOOKUP(G2988,TCD!$A$4:$C$362,3,FALSE),"Commune de ramassage")</f>
        <v>Commune de ramassage</v>
      </c>
      <c r="N2988">
        <v>592</v>
      </c>
    </row>
    <row r="2989" spans="1:14" x14ac:dyDescent="0.3">
      <c r="A2989">
        <f t="shared" si="185"/>
        <v>2988</v>
      </c>
      <c r="B2989">
        <v>354017116483021</v>
      </c>
      <c r="C2989" t="s">
        <v>29</v>
      </c>
      <c r="D2989" s="3">
        <v>44636.475474537037</v>
      </c>
      <c r="E2989" s="4">
        <f t="shared" si="184"/>
        <v>44636.475474537037</v>
      </c>
      <c r="F2989" s="1" t="s">
        <v>14</v>
      </c>
      <c r="G2989" s="11" t="str">
        <f t="shared" si="186"/>
        <v>69178 44636,5</v>
      </c>
      <c r="H2989" s="11" t="str">
        <f t="shared" si="187"/>
        <v>Dans la commune</v>
      </c>
      <c r="I2989" s="1">
        <v>24</v>
      </c>
      <c r="J2989" s="5">
        <v>1.0300925925925926E-3</v>
      </c>
      <c r="K2989">
        <v>-1.668E-3</v>
      </c>
      <c r="L2989" s="6"/>
      <c r="M2989" s="6" t="str">
        <f>IFERROR(VLOOKUP(G2989,TCD!$A$4:$C$362,3,FALSE),"Commune de ramassage")</f>
        <v>Commune de ramassage</v>
      </c>
      <c r="N2989">
        <v>593</v>
      </c>
    </row>
    <row r="2990" spans="1:14" x14ac:dyDescent="0.3">
      <c r="A2990">
        <f t="shared" si="185"/>
        <v>2989</v>
      </c>
      <c r="B2990">
        <v>354017116483021</v>
      </c>
      <c r="C2990" t="s">
        <v>29</v>
      </c>
      <c r="D2990" s="3">
        <v>44636.476504629631</v>
      </c>
      <c r="E2990" s="4">
        <f t="shared" si="184"/>
        <v>44636.476504629631</v>
      </c>
      <c r="F2990" s="1" t="s">
        <v>14</v>
      </c>
      <c r="G2990" s="11" t="str">
        <f t="shared" si="186"/>
        <v>69178 44636,5</v>
      </c>
      <c r="H2990" s="11" t="str">
        <f t="shared" si="187"/>
        <v>Dans la commune</v>
      </c>
      <c r="I2990" s="1">
        <v>0</v>
      </c>
      <c r="J2990" s="5">
        <v>5.4398148148148144E-4</v>
      </c>
      <c r="K2990">
        <v>9.7999999999999997E-5</v>
      </c>
      <c r="L2990" s="6"/>
      <c r="M2990" s="6" t="str">
        <f>IFERROR(VLOOKUP(G2990,TCD!$A$4:$C$362,3,FALSE),"Commune de ramassage")</f>
        <v>Commune de ramassage</v>
      </c>
      <c r="N2990">
        <v>594</v>
      </c>
    </row>
    <row r="2991" spans="1:14" x14ac:dyDescent="0.3">
      <c r="A2991">
        <f t="shared" si="185"/>
        <v>2990</v>
      </c>
      <c r="B2991">
        <v>354017116483021</v>
      </c>
      <c r="C2991" t="s">
        <v>29</v>
      </c>
      <c r="D2991" s="3">
        <v>44636.477048611108</v>
      </c>
      <c r="E2991" s="4">
        <f t="shared" si="184"/>
        <v>44636.477048611108</v>
      </c>
      <c r="F2991" s="1" t="s">
        <v>14</v>
      </c>
      <c r="G2991" s="11" t="str">
        <f t="shared" si="186"/>
        <v>69178 44636,5</v>
      </c>
      <c r="H2991" s="11" t="str">
        <f t="shared" si="187"/>
        <v>Dans la commune</v>
      </c>
      <c r="I2991" s="1">
        <v>5</v>
      </c>
      <c r="J2991" s="5">
        <v>6.9444444444444444E-5</v>
      </c>
      <c r="K2991">
        <v>-3.3000000000000003E-5</v>
      </c>
      <c r="L2991" s="6"/>
      <c r="M2991" s="6" t="str">
        <f>IFERROR(VLOOKUP(G2991,TCD!$A$4:$C$362,3,FALSE),"Commune de ramassage")</f>
        <v>Commune de ramassage</v>
      </c>
      <c r="N2991">
        <v>595</v>
      </c>
    </row>
    <row r="2992" spans="1:14" x14ac:dyDescent="0.3">
      <c r="A2992">
        <f t="shared" si="185"/>
        <v>2991</v>
      </c>
      <c r="B2992">
        <v>354017116483021</v>
      </c>
      <c r="C2992" t="s">
        <v>29</v>
      </c>
      <c r="D2992" s="3">
        <v>44636.477118055554</v>
      </c>
      <c r="E2992" s="4">
        <f t="shared" si="184"/>
        <v>44636.477118055554</v>
      </c>
      <c r="F2992" s="1" t="s">
        <v>14</v>
      </c>
      <c r="G2992" s="11" t="str">
        <f t="shared" si="186"/>
        <v>69178 44636,5</v>
      </c>
      <c r="H2992" s="11" t="str">
        <f t="shared" si="187"/>
        <v>Dans la commune</v>
      </c>
      <c r="I2992" s="1">
        <v>6</v>
      </c>
      <c r="J2992" s="5">
        <v>5.7870370370370366E-5</v>
      </c>
      <c r="K2992">
        <v>-5.0000000000000002E-5</v>
      </c>
      <c r="L2992" s="6"/>
      <c r="M2992" s="6" t="str">
        <f>IFERROR(VLOOKUP(G2992,TCD!$A$4:$C$362,3,FALSE),"Commune de ramassage")</f>
        <v>Commune de ramassage</v>
      </c>
      <c r="N2992">
        <v>596</v>
      </c>
    </row>
    <row r="2993" spans="1:14" x14ac:dyDescent="0.3">
      <c r="A2993">
        <f t="shared" si="185"/>
        <v>2992</v>
      </c>
      <c r="B2993">
        <v>354017116483021</v>
      </c>
      <c r="C2993" t="s">
        <v>29</v>
      </c>
      <c r="D2993" s="3">
        <v>44636.477175925924</v>
      </c>
      <c r="E2993" s="4">
        <f t="shared" si="184"/>
        <v>44636.477175925924</v>
      </c>
      <c r="F2993" s="1" t="s">
        <v>14</v>
      </c>
      <c r="G2993" s="11" t="str">
        <f t="shared" si="186"/>
        <v>69178 44636,5</v>
      </c>
      <c r="H2993" s="11" t="str">
        <f t="shared" si="187"/>
        <v>Dans la commune</v>
      </c>
      <c r="I2993" s="1">
        <v>6</v>
      </c>
      <c r="J2993" s="5">
        <v>5.6712962962962956E-4</v>
      </c>
      <c r="K2993">
        <v>-2.0449999999999999E-3</v>
      </c>
      <c r="L2993" s="6"/>
      <c r="M2993" s="6" t="str">
        <f>IFERROR(VLOOKUP(G2993,TCD!$A$4:$C$362,3,FALSE),"Commune de ramassage")</f>
        <v>Commune de ramassage</v>
      </c>
      <c r="N2993">
        <v>597</v>
      </c>
    </row>
    <row r="2994" spans="1:14" x14ac:dyDescent="0.3">
      <c r="A2994">
        <f t="shared" si="185"/>
        <v>2993</v>
      </c>
      <c r="B2994">
        <v>354017116483021</v>
      </c>
      <c r="C2994" t="s">
        <v>29</v>
      </c>
      <c r="D2994" s="3">
        <v>44636.477743055555</v>
      </c>
      <c r="E2994" s="4">
        <f t="shared" si="184"/>
        <v>44636.477743055555</v>
      </c>
      <c r="F2994" s="1" t="s">
        <v>14</v>
      </c>
      <c r="G2994" s="11" t="str">
        <f t="shared" si="186"/>
        <v>69178 44636,5</v>
      </c>
      <c r="H2994" s="11" t="str">
        <f t="shared" si="187"/>
        <v>Dans la commune</v>
      </c>
      <c r="I2994" s="1">
        <v>6</v>
      </c>
      <c r="J2994" s="5">
        <v>6.9444444444444447E-4</v>
      </c>
      <c r="K2994">
        <v>-3.0000000000000001E-5</v>
      </c>
      <c r="L2994" s="6"/>
      <c r="M2994" s="6" t="str">
        <f>IFERROR(VLOOKUP(G2994,TCD!$A$4:$C$362,3,FALSE),"Commune de ramassage")</f>
        <v>Commune de ramassage</v>
      </c>
      <c r="N2994">
        <v>598</v>
      </c>
    </row>
    <row r="2995" spans="1:14" x14ac:dyDescent="0.3">
      <c r="A2995">
        <f t="shared" si="185"/>
        <v>2994</v>
      </c>
      <c r="B2995">
        <v>354017116483021</v>
      </c>
      <c r="C2995" t="s">
        <v>29</v>
      </c>
      <c r="D2995" s="3">
        <v>44636.478437500002</v>
      </c>
      <c r="E2995" s="4">
        <f t="shared" si="184"/>
        <v>44636.478437500002</v>
      </c>
      <c r="F2995" s="1" t="s">
        <v>14</v>
      </c>
      <c r="G2995" s="11" t="str">
        <f t="shared" si="186"/>
        <v>69178 44636,5</v>
      </c>
      <c r="H2995" s="11" t="str">
        <f t="shared" si="187"/>
        <v>Dans la commune</v>
      </c>
      <c r="I2995" s="1">
        <v>0</v>
      </c>
      <c r="J2995" s="5">
        <v>1.3425925925925925E-3</v>
      </c>
      <c r="K2995">
        <v>-7.2499999999999995E-4</v>
      </c>
      <c r="L2995" s="6"/>
      <c r="M2995" s="6" t="str">
        <f>IFERROR(VLOOKUP(G2995,TCD!$A$4:$C$362,3,FALSE),"Commune de ramassage")</f>
        <v>Commune de ramassage</v>
      </c>
      <c r="N2995">
        <v>599</v>
      </c>
    </row>
    <row r="2996" spans="1:14" x14ac:dyDescent="0.3">
      <c r="A2996">
        <f t="shared" si="185"/>
        <v>2995</v>
      </c>
      <c r="B2996">
        <v>354017116483021</v>
      </c>
      <c r="C2996" t="s">
        <v>29</v>
      </c>
      <c r="D2996" s="3">
        <v>44636.479780092595</v>
      </c>
      <c r="E2996" s="4">
        <f t="shared" si="184"/>
        <v>44636.479780092595</v>
      </c>
      <c r="F2996" s="1" t="s">
        <v>14</v>
      </c>
      <c r="G2996" s="11" t="str">
        <f t="shared" si="186"/>
        <v>69178 44636,5</v>
      </c>
      <c r="H2996" s="11" t="str">
        <f t="shared" si="187"/>
        <v>Dans la commune</v>
      </c>
      <c r="I2996" s="1">
        <v>8</v>
      </c>
      <c r="J2996" s="5">
        <v>4.6296296296296294E-5</v>
      </c>
      <c r="K2996">
        <v>-3.3000000000000003E-5</v>
      </c>
      <c r="L2996" s="6"/>
      <c r="M2996" s="6" t="str">
        <f>IFERROR(VLOOKUP(G2996,TCD!$A$4:$C$362,3,FALSE),"Commune de ramassage")</f>
        <v>Commune de ramassage</v>
      </c>
      <c r="N2996">
        <v>600</v>
      </c>
    </row>
    <row r="2997" spans="1:14" x14ac:dyDescent="0.3">
      <c r="A2997">
        <f t="shared" si="185"/>
        <v>2996</v>
      </c>
      <c r="B2997">
        <v>354017116483021</v>
      </c>
      <c r="C2997" t="s">
        <v>29</v>
      </c>
      <c r="D2997" s="3">
        <v>44636.479826388888</v>
      </c>
      <c r="E2997" s="4">
        <f t="shared" si="184"/>
        <v>44636.479826388888</v>
      </c>
      <c r="F2997" s="1" t="s">
        <v>14</v>
      </c>
      <c r="G2997" s="11" t="str">
        <f t="shared" si="186"/>
        <v>69178 44636,5</v>
      </c>
      <c r="H2997" s="11" t="str">
        <f t="shared" si="187"/>
        <v>Dans la commune</v>
      </c>
      <c r="I2997" s="1">
        <v>7</v>
      </c>
      <c r="J2997" s="5">
        <v>2.3148148148148147E-5</v>
      </c>
      <c r="K2997">
        <v>-5.8999999999999998E-5</v>
      </c>
      <c r="L2997" s="6"/>
      <c r="M2997" s="6" t="str">
        <f>IFERROR(VLOOKUP(G2997,TCD!$A$4:$C$362,3,FALSE),"Commune de ramassage")</f>
        <v>Commune de ramassage</v>
      </c>
      <c r="N2997">
        <v>601</v>
      </c>
    </row>
    <row r="2998" spans="1:14" x14ac:dyDescent="0.3">
      <c r="A2998">
        <f t="shared" si="185"/>
        <v>2997</v>
      </c>
      <c r="B2998">
        <v>354017116483021</v>
      </c>
      <c r="C2998" t="s">
        <v>29</v>
      </c>
      <c r="D2998" s="3">
        <v>44636.479849537034</v>
      </c>
      <c r="E2998" s="4">
        <f t="shared" si="184"/>
        <v>44636.479849537034</v>
      </c>
      <c r="F2998" s="1" t="s">
        <v>14</v>
      </c>
      <c r="G2998" s="11" t="str">
        <f t="shared" si="186"/>
        <v>69178 44636,5</v>
      </c>
      <c r="H2998" s="11" t="str">
        <f t="shared" si="187"/>
        <v>Dans la commune</v>
      </c>
      <c r="I2998" s="1">
        <v>11</v>
      </c>
      <c r="J2998" s="5">
        <v>1.5046296296296297E-4</v>
      </c>
      <c r="K2998">
        <v>-1.9799999999999999E-4</v>
      </c>
      <c r="L2998" s="6"/>
      <c r="M2998" s="6" t="str">
        <f>IFERROR(VLOOKUP(G2998,TCD!$A$4:$C$362,3,FALSE),"Commune de ramassage")</f>
        <v>Commune de ramassage</v>
      </c>
      <c r="N2998">
        <v>602</v>
      </c>
    </row>
    <row r="2999" spans="1:14" x14ac:dyDescent="0.3">
      <c r="A2999">
        <f t="shared" si="185"/>
        <v>2998</v>
      </c>
      <c r="B2999">
        <v>354017116483021</v>
      </c>
      <c r="C2999" t="s">
        <v>29</v>
      </c>
      <c r="D2999" s="3">
        <v>44636.480000000003</v>
      </c>
      <c r="E2999" s="4">
        <f t="shared" si="184"/>
        <v>44636.480000000003</v>
      </c>
      <c r="F2999" s="1" t="s">
        <v>14</v>
      </c>
      <c r="G2999" s="11" t="str">
        <f t="shared" si="186"/>
        <v>69178 44636,5</v>
      </c>
      <c r="H2999" s="11" t="str">
        <f t="shared" si="187"/>
        <v>Dans la commune</v>
      </c>
      <c r="I2999" s="1">
        <v>13</v>
      </c>
      <c r="J2999" s="5">
        <v>1.1574074074074073E-3</v>
      </c>
      <c r="K2999">
        <v>-1.93E-4</v>
      </c>
      <c r="L2999" s="6"/>
      <c r="M2999" s="6" t="str">
        <f>IFERROR(VLOOKUP(G2999,TCD!$A$4:$C$362,3,FALSE),"Commune de ramassage")</f>
        <v>Commune de ramassage</v>
      </c>
      <c r="N2999">
        <v>603</v>
      </c>
    </row>
    <row r="3000" spans="1:14" x14ac:dyDescent="0.3">
      <c r="A3000">
        <f t="shared" si="185"/>
        <v>2999</v>
      </c>
      <c r="B3000">
        <v>354017116483021</v>
      </c>
      <c r="C3000" t="s">
        <v>29</v>
      </c>
      <c r="D3000" s="3">
        <v>44636.481157407405</v>
      </c>
      <c r="E3000" s="4">
        <f t="shared" si="184"/>
        <v>44636.481157407405</v>
      </c>
      <c r="F3000" s="1" t="s">
        <v>14</v>
      </c>
      <c r="G3000" s="11" t="str">
        <f t="shared" si="186"/>
        <v>69178 44636,5</v>
      </c>
      <c r="H3000" s="11" t="str">
        <f t="shared" si="187"/>
        <v>Dans la commune</v>
      </c>
      <c r="I3000" s="1">
        <v>0</v>
      </c>
      <c r="J3000" s="5">
        <v>6.5972222222222213E-4</v>
      </c>
      <c r="K3000">
        <v>0</v>
      </c>
      <c r="L3000" s="6"/>
      <c r="M3000" s="6" t="str">
        <f>IFERROR(VLOOKUP(G3000,TCD!$A$4:$C$362,3,FALSE),"Commune de ramassage")</f>
        <v>Commune de ramassage</v>
      </c>
      <c r="N3000">
        <v>604</v>
      </c>
    </row>
    <row r="3001" spans="1:14" x14ac:dyDescent="0.3">
      <c r="A3001">
        <f t="shared" si="185"/>
        <v>3000</v>
      </c>
      <c r="B3001">
        <v>354017116483021</v>
      </c>
      <c r="C3001" t="s">
        <v>29</v>
      </c>
      <c r="D3001" s="3">
        <v>44636.481817129628</v>
      </c>
      <c r="E3001" s="4">
        <f t="shared" si="184"/>
        <v>44636.481817129628</v>
      </c>
      <c r="F3001" s="1" t="s">
        <v>14</v>
      </c>
      <c r="G3001" s="11" t="str">
        <f t="shared" si="186"/>
        <v>69178 44636,5</v>
      </c>
      <c r="H3001" s="11" t="str">
        <f t="shared" si="187"/>
        <v>Dans la commune</v>
      </c>
      <c r="I3001" s="1">
        <v>3</v>
      </c>
      <c r="J3001" s="5">
        <v>5.0925925925925921E-4</v>
      </c>
      <c r="K3001">
        <v>-4.3199999999999998E-4</v>
      </c>
      <c r="L3001" s="6"/>
      <c r="M3001" s="6" t="str">
        <f>IFERROR(VLOOKUP(G3001,TCD!$A$4:$C$362,3,FALSE),"Commune de ramassage")</f>
        <v>Commune de ramassage</v>
      </c>
      <c r="N3001">
        <v>605</v>
      </c>
    </row>
    <row r="3002" spans="1:14" x14ac:dyDescent="0.3">
      <c r="A3002">
        <f t="shared" si="185"/>
        <v>3001</v>
      </c>
      <c r="B3002">
        <v>354017116483021</v>
      </c>
      <c r="C3002" t="s">
        <v>29</v>
      </c>
      <c r="D3002" s="3">
        <v>44636.48232638889</v>
      </c>
      <c r="E3002" s="4">
        <f t="shared" si="184"/>
        <v>44636.48232638889</v>
      </c>
      <c r="F3002" s="1" t="s">
        <v>14</v>
      </c>
      <c r="G3002" s="11" t="str">
        <f t="shared" si="186"/>
        <v>69178 44636,5</v>
      </c>
      <c r="H3002" s="11" t="str">
        <f t="shared" si="187"/>
        <v>Dans la commune</v>
      </c>
      <c r="I3002" s="1">
        <v>10</v>
      </c>
      <c r="J3002" s="5">
        <v>5.9027777777777778E-4</v>
      </c>
      <c r="K3002">
        <v>4.8500000000000003E-4</v>
      </c>
      <c r="L3002" s="6"/>
      <c r="M3002" s="6" t="str">
        <f>IFERROR(VLOOKUP(G3002,TCD!$A$4:$C$362,3,FALSE),"Commune de ramassage")</f>
        <v>Commune de ramassage</v>
      </c>
      <c r="N3002">
        <v>606</v>
      </c>
    </row>
    <row r="3003" spans="1:14" x14ac:dyDescent="0.3">
      <c r="A3003">
        <f t="shared" si="185"/>
        <v>3002</v>
      </c>
      <c r="B3003">
        <v>354017116483021</v>
      </c>
      <c r="C3003" t="s">
        <v>29</v>
      </c>
      <c r="D3003" s="3">
        <v>44636.482916666668</v>
      </c>
      <c r="E3003" s="4">
        <f t="shared" si="184"/>
        <v>44636.482916666668</v>
      </c>
      <c r="F3003" s="1" t="s">
        <v>14</v>
      </c>
      <c r="G3003" s="11" t="str">
        <f t="shared" si="186"/>
        <v>69178 44636,5</v>
      </c>
      <c r="H3003" s="11" t="str">
        <f t="shared" si="187"/>
        <v>Dans la commune</v>
      </c>
      <c r="I3003" s="1">
        <v>10</v>
      </c>
      <c r="J3003" s="5">
        <v>1.1574074074074073E-5</v>
      </c>
      <c r="K3003">
        <v>2.5000000000000001E-5</v>
      </c>
      <c r="L3003" s="6"/>
      <c r="M3003" s="6" t="str">
        <f>IFERROR(VLOOKUP(G3003,TCD!$A$4:$C$362,3,FALSE),"Commune de ramassage")</f>
        <v>Commune de ramassage</v>
      </c>
      <c r="N3003">
        <v>607</v>
      </c>
    </row>
    <row r="3004" spans="1:14" x14ac:dyDescent="0.3">
      <c r="A3004">
        <f t="shared" si="185"/>
        <v>3003</v>
      </c>
      <c r="B3004">
        <v>354017116483021</v>
      </c>
      <c r="C3004" t="s">
        <v>29</v>
      </c>
      <c r="D3004" s="3">
        <v>44636.482928240737</v>
      </c>
      <c r="E3004" s="4">
        <f t="shared" si="184"/>
        <v>44636.482928240737</v>
      </c>
      <c r="F3004" s="1" t="s">
        <v>14</v>
      </c>
      <c r="G3004" s="11" t="str">
        <f t="shared" si="186"/>
        <v>69178 44636,5</v>
      </c>
      <c r="H3004" s="11" t="str">
        <f t="shared" si="187"/>
        <v>Dans la commune</v>
      </c>
      <c r="I3004" s="1">
        <v>8</v>
      </c>
      <c r="J3004" s="5">
        <v>2.3148148148148146E-4</v>
      </c>
      <c r="K3004">
        <v>-3.4999999999999997E-5</v>
      </c>
      <c r="L3004" s="6"/>
      <c r="M3004" s="6" t="str">
        <f>IFERROR(VLOOKUP(G3004,TCD!$A$4:$C$362,3,FALSE),"Commune de ramassage")</f>
        <v>Commune de ramassage</v>
      </c>
      <c r="N3004">
        <v>608</v>
      </c>
    </row>
    <row r="3005" spans="1:14" x14ac:dyDescent="0.3">
      <c r="A3005">
        <f t="shared" si="185"/>
        <v>3004</v>
      </c>
      <c r="B3005">
        <v>354017116483021</v>
      </c>
      <c r="C3005" t="s">
        <v>29</v>
      </c>
      <c r="D3005" s="3">
        <v>44636.483159722222</v>
      </c>
      <c r="E3005" s="4">
        <f t="shared" si="184"/>
        <v>44636.483159722222</v>
      </c>
      <c r="F3005" s="1" t="s">
        <v>14</v>
      </c>
      <c r="G3005" s="11" t="str">
        <f t="shared" si="186"/>
        <v>69178 44636,5</v>
      </c>
      <c r="H3005" s="11" t="str">
        <f t="shared" si="187"/>
        <v>Dans la commune</v>
      </c>
      <c r="I3005" s="1">
        <v>6</v>
      </c>
      <c r="J3005" s="5">
        <v>7.6388888888888893E-4</v>
      </c>
      <c r="K3005">
        <v>-5.9299999999999999E-4</v>
      </c>
      <c r="L3005" s="6"/>
      <c r="M3005" s="6" t="str">
        <f>IFERROR(VLOOKUP(G3005,TCD!$A$4:$C$362,3,FALSE),"Commune de ramassage")</f>
        <v>Commune de ramassage</v>
      </c>
      <c r="N3005">
        <v>609</v>
      </c>
    </row>
    <row r="3006" spans="1:14" x14ac:dyDescent="0.3">
      <c r="A3006">
        <f t="shared" si="185"/>
        <v>3005</v>
      </c>
      <c r="B3006">
        <v>354017116483021</v>
      </c>
      <c r="C3006" t="s">
        <v>29</v>
      </c>
      <c r="D3006" s="3">
        <v>44636.483923611115</v>
      </c>
      <c r="E3006" s="4">
        <f t="shared" si="184"/>
        <v>44636.483923611115</v>
      </c>
      <c r="F3006" s="1" t="s">
        <v>14</v>
      </c>
      <c r="G3006" s="11" t="str">
        <f t="shared" si="186"/>
        <v>69178 44636,5</v>
      </c>
      <c r="H3006" s="11" t="str">
        <f t="shared" si="187"/>
        <v>Dans la commune</v>
      </c>
      <c r="I3006" s="1">
        <v>9</v>
      </c>
      <c r="J3006" s="5">
        <v>1.1689814814814816E-3</v>
      </c>
      <c r="K3006">
        <v>-2.9E-4</v>
      </c>
      <c r="L3006" s="6"/>
      <c r="M3006" s="6" t="str">
        <f>IFERROR(VLOOKUP(G3006,TCD!$A$4:$C$362,3,FALSE),"Commune de ramassage")</f>
        <v>Commune de ramassage</v>
      </c>
      <c r="N3006">
        <v>610</v>
      </c>
    </row>
    <row r="3007" spans="1:14" x14ac:dyDescent="0.3">
      <c r="A3007">
        <f t="shared" si="185"/>
        <v>3006</v>
      </c>
      <c r="B3007">
        <v>354017116483021</v>
      </c>
      <c r="C3007" t="s">
        <v>29</v>
      </c>
      <c r="D3007" s="3">
        <v>44636.485092592593</v>
      </c>
      <c r="E3007" s="4">
        <f t="shared" si="184"/>
        <v>44636.485092592593</v>
      </c>
      <c r="F3007" s="1" t="s">
        <v>14</v>
      </c>
      <c r="G3007" s="11" t="str">
        <f t="shared" si="186"/>
        <v>69178 44636,5</v>
      </c>
      <c r="H3007" s="11" t="str">
        <f t="shared" si="187"/>
        <v>Dans la commune</v>
      </c>
      <c r="I3007" s="1">
        <v>9</v>
      </c>
      <c r="J3007" s="5">
        <v>1.6203703703703703E-4</v>
      </c>
      <c r="K3007">
        <v>6.0000000000000002E-6</v>
      </c>
      <c r="L3007" s="6"/>
      <c r="M3007" s="6" t="str">
        <f>IFERROR(VLOOKUP(G3007,TCD!$A$4:$C$362,3,FALSE),"Commune de ramassage")</f>
        <v>Commune de ramassage</v>
      </c>
      <c r="N3007">
        <v>611</v>
      </c>
    </row>
    <row r="3008" spans="1:14" x14ac:dyDescent="0.3">
      <c r="A3008">
        <f t="shared" si="185"/>
        <v>3007</v>
      </c>
      <c r="B3008">
        <v>354017116483021</v>
      </c>
      <c r="C3008" t="s">
        <v>29</v>
      </c>
      <c r="D3008" s="3">
        <v>44636.485254629632</v>
      </c>
      <c r="E3008" s="4">
        <f t="shared" si="184"/>
        <v>44636.485254629632</v>
      </c>
      <c r="F3008" s="1" t="s">
        <v>14</v>
      </c>
      <c r="G3008" s="11" t="str">
        <f t="shared" si="186"/>
        <v>69178 44636,5</v>
      </c>
      <c r="H3008" s="11" t="str">
        <f t="shared" si="187"/>
        <v>Dans la commune</v>
      </c>
      <c r="I3008" s="1">
        <v>0</v>
      </c>
      <c r="J3008" s="5">
        <v>1.25E-3</v>
      </c>
      <c r="K3008">
        <v>-2.0999999999999999E-5</v>
      </c>
      <c r="L3008" s="6"/>
      <c r="M3008" s="6" t="str">
        <f>IFERROR(VLOOKUP(G3008,TCD!$A$4:$C$362,3,FALSE),"Commune de ramassage")</f>
        <v>Commune de ramassage</v>
      </c>
      <c r="N3008">
        <v>612</v>
      </c>
    </row>
    <row r="3009" spans="1:14" x14ac:dyDescent="0.3">
      <c r="A3009">
        <f t="shared" si="185"/>
        <v>3008</v>
      </c>
      <c r="B3009">
        <v>354017116483021</v>
      </c>
      <c r="C3009" t="s">
        <v>29</v>
      </c>
      <c r="D3009" s="3">
        <v>44636.486504629633</v>
      </c>
      <c r="E3009" s="4">
        <f t="shared" si="184"/>
        <v>44636.486504629633</v>
      </c>
      <c r="F3009" s="1" t="s">
        <v>14</v>
      </c>
      <c r="G3009" s="11" t="str">
        <f t="shared" si="186"/>
        <v>69178 44636,5</v>
      </c>
      <c r="H3009" s="11" t="str">
        <f t="shared" si="187"/>
        <v>Dans la commune</v>
      </c>
      <c r="I3009" s="1">
        <v>29</v>
      </c>
      <c r="J3009" s="5">
        <v>2.199074074074074E-4</v>
      </c>
      <c r="K3009">
        <v>-5.5900000000000004E-4</v>
      </c>
      <c r="L3009" s="6"/>
      <c r="M3009" s="6" t="str">
        <f>IFERROR(VLOOKUP(G3009,TCD!$A$4:$C$362,3,FALSE),"Commune de ramassage")</f>
        <v>Commune de ramassage</v>
      </c>
      <c r="N3009">
        <v>613</v>
      </c>
    </row>
    <row r="3010" spans="1:14" x14ac:dyDescent="0.3">
      <c r="A3010">
        <f t="shared" si="185"/>
        <v>3009</v>
      </c>
      <c r="B3010">
        <v>354017116483021</v>
      </c>
      <c r="C3010" t="s">
        <v>29</v>
      </c>
      <c r="D3010" s="3">
        <v>44636.486724537041</v>
      </c>
      <c r="E3010" s="4">
        <f t="shared" ref="E3010:E3073" si="188">D3010</f>
        <v>44636.486724537041</v>
      </c>
      <c r="F3010" s="1" t="s">
        <v>14</v>
      </c>
      <c r="G3010" s="11" t="str">
        <f t="shared" si="186"/>
        <v>69178 44636,5</v>
      </c>
      <c r="H3010" s="11" t="str">
        <f t="shared" si="187"/>
        <v>Dans la commune</v>
      </c>
      <c r="I3010" s="1">
        <v>12</v>
      </c>
      <c r="J3010" s="5">
        <v>9.8379629629629642E-4</v>
      </c>
      <c r="K3010">
        <v>-4.6759999999999996E-3</v>
      </c>
      <c r="L3010" s="6"/>
      <c r="M3010" s="6" t="str">
        <f>IFERROR(VLOOKUP(G3010,TCD!$A$4:$C$362,3,FALSE),"Commune de ramassage")</f>
        <v>Commune de ramassage</v>
      </c>
      <c r="N3010">
        <v>614</v>
      </c>
    </row>
    <row r="3011" spans="1:14" x14ac:dyDescent="0.3">
      <c r="A3011">
        <f t="shared" ref="A3011:A3074" si="189">A3010+1</f>
        <v>3010</v>
      </c>
      <c r="B3011">
        <v>354017116483021</v>
      </c>
      <c r="C3011" t="s">
        <v>29</v>
      </c>
      <c r="D3011" s="3">
        <v>44636.487708333334</v>
      </c>
      <c r="E3011" s="4">
        <f t="shared" si="188"/>
        <v>44636.487708333334</v>
      </c>
      <c r="F3011" s="1" t="s">
        <v>14</v>
      </c>
      <c r="G3011" s="11" t="str">
        <f t="shared" ref="G3011:G3074" si="190">F3011&amp;" "&amp;ROUND(D3011,1)</f>
        <v>69178 44636,5</v>
      </c>
      <c r="H3011" s="11" t="str">
        <f t="shared" ref="H3011:H3074" si="191">IF(F3011=F3012,"Dans la commune","Entrée sortie")</f>
        <v>Dans la commune</v>
      </c>
      <c r="I3011" s="1">
        <v>20</v>
      </c>
      <c r="J3011" s="5">
        <v>3.4722222222222222E-5</v>
      </c>
      <c r="K3011">
        <v>-1.12E-4</v>
      </c>
      <c r="L3011" s="6"/>
      <c r="M3011" s="6" t="str">
        <f>IFERROR(VLOOKUP(G3011,TCD!$A$4:$C$362,3,FALSE),"Commune de ramassage")</f>
        <v>Commune de ramassage</v>
      </c>
      <c r="N3011">
        <v>615</v>
      </c>
    </row>
    <row r="3012" spans="1:14" x14ac:dyDescent="0.3">
      <c r="A3012">
        <f t="shared" si="189"/>
        <v>3011</v>
      </c>
      <c r="B3012">
        <v>354017116483021</v>
      </c>
      <c r="C3012" t="s">
        <v>29</v>
      </c>
      <c r="D3012" s="3">
        <v>44636.487743055557</v>
      </c>
      <c r="E3012" s="4">
        <f t="shared" si="188"/>
        <v>44636.487743055557</v>
      </c>
      <c r="F3012" s="1" t="s">
        <v>14</v>
      </c>
      <c r="G3012" s="11" t="str">
        <f t="shared" si="190"/>
        <v>69178 44636,5</v>
      </c>
      <c r="H3012" s="11" t="str">
        <f t="shared" si="191"/>
        <v>Dans la commune</v>
      </c>
      <c r="I3012" s="1">
        <v>18</v>
      </c>
      <c r="J3012" s="5">
        <v>2.3148148148148147E-5</v>
      </c>
      <c r="K3012">
        <v>-9.7999999999999997E-5</v>
      </c>
      <c r="L3012" s="6"/>
      <c r="M3012" s="6" t="str">
        <f>IFERROR(VLOOKUP(G3012,TCD!$A$4:$C$362,3,FALSE),"Commune de ramassage")</f>
        <v>Commune de ramassage</v>
      </c>
      <c r="N3012">
        <v>616</v>
      </c>
    </row>
    <row r="3013" spans="1:14" x14ac:dyDescent="0.3">
      <c r="A3013">
        <f t="shared" si="189"/>
        <v>3012</v>
      </c>
      <c r="B3013">
        <v>354017116483021</v>
      </c>
      <c r="C3013" t="s">
        <v>29</v>
      </c>
      <c r="D3013" s="3">
        <v>44636.487766203703</v>
      </c>
      <c r="E3013" s="4">
        <f t="shared" si="188"/>
        <v>44636.487766203703</v>
      </c>
      <c r="F3013" s="1" t="s">
        <v>14</v>
      </c>
      <c r="G3013" s="11" t="str">
        <f t="shared" si="190"/>
        <v>69178 44636,5</v>
      </c>
      <c r="H3013" s="11" t="str">
        <f t="shared" si="191"/>
        <v>Dans la commune</v>
      </c>
      <c r="I3013" s="1">
        <v>19</v>
      </c>
      <c r="J3013" s="5">
        <v>1.0416666666666667E-4</v>
      </c>
      <c r="K3013">
        <v>-3.6499999999999998E-4</v>
      </c>
      <c r="L3013" s="6"/>
      <c r="M3013" s="6" t="str">
        <f>IFERROR(VLOOKUP(G3013,TCD!$A$4:$C$362,3,FALSE),"Commune de ramassage")</f>
        <v>Commune de ramassage</v>
      </c>
      <c r="N3013">
        <v>617</v>
      </c>
    </row>
    <row r="3014" spans="1:14" x14ac:dyDescent="0.3">
      <c r="A3014">
        <f t="shared" si="189"/>
        <v>3013</v>
      </c>
      <c r="B3014">
        <v>354017116483021</v>
      </c>
      <c r="C3014" t="s">
        <v>29</v>
      </c>
      <c r="D3014" s="3">
        <v>44636.487870370373</v>
      </c>
      <c r="E3014" s="4">
        <f t="shared" si="188"/>
        <v>44636.487870370373</v>
      </c>
      <c r="F3014" s="1" t="s">
        <v>14</v>
      </c>
      <c r="G3014" s="11" t="str">
        <f t="shared" si="190"/>
        <v>69178 44636,5</v>
      </c>
      <c r="H3014" s="11" t="str">
        <f t="shared" si="191"/>
        <v>Dans la commune</v>
      </c>
      <c r="I3014" s="1">
        <v>11</v>
      </c>
      <c r="J3014" s="5">
        <v>2.5462962962962961E-4</v>
      </c>
      <c r="K3014">
        <v>-3.0000000000000001E-5</v>
      </c>
      <c r="L3014" s="6"/>
      <c r="M3014" s="6" t="str">
        <f>IFERROR(VLOOKUP(G3014,TCD!$A$4:$C$362,3,FALSE),"Commune de ramassage")</f>
        <v>Commune de ramassage</v>
      </c>
      <c r="N3014">
        <v>618</v>
      </c>
    </row>
    <row r="3015" spans="1:14" x14ac:dyDescent="0.3">
      <c r="A3015">
        <f t="shared" si="189"/>
        <v>3014</v>
      </c>
      <c r="B3015">
        <v>354017116483021</v>
      </c>
      <c r="C3015" t="s">
        <v>29</v>
      </c>
      <c r="D3015" s="3">
        <v>44636.488125000003</v>
      </c>
      <c r="E3015" s="4">
        <f t="shared" si="188"/>
        <v>44636.488125000003</v>
      </c>
      <c r="F3015" s="1" t="s">
        <v>14</v>
      </c>
      <c r="G3015" s="11" t="str">
        <f t="shared" si="190"/>
        <v>69178 44636,5</v>
      </c>
      <c r="H3015" s="11" t="str">
        <f t="shared" si="191"/>
        <v>Dans la commune</v>
      </c>
      <c r="I3015" s="1">
        <v>6</v>
      </c>
      <c r="J3015" s="5">
        <v>1.1226851851851851E-3</v>
      </c>
      <c r="K3015">
        <v>9.9999999999999995E-7</v>
      </c>
      <c r="L3015" s="6"/>
      <c r="M3015" s="6" t="str">
        <f>IFERROR(VLOOKUP(G3015,TCD!$A$4:$C$362,3,FALSE),"Commune de ramassage")</f>
        <v>Commune de ramassage</v>
      </c>
      <c r="N3015">
        <v>619</v>
      </c>
    </row>
    <row r="3016" spans="1:14" x14ac:dyDescent="0.3">
      <c r="A3016">
        <f t="shared" si="189"/>
        <v>3015</v>
      </c>
      <c r="B3016">
        <v>354017116483021</v>
      </c>
      <c r="C3016" t="s">
        <v>29</v>
      </c>
      <c r="D3016" s="3">
        <v>44636.489247685182</v>
      </c>
      <c r="E3016" s="4">
        <f t="shared" si="188"/>
        <v>44636.489247685182</v>
      </c>
      <c r="F3016" s="1" t="s">
        <v>14</v>
      </c>
      <c r="G3016" s="11" t="str">
        <f t="shared" si="190"/>
        <v>69178 44636,5</v>
      </c>
      <c r="H3016" s="11" t="str">
        <f t="shared" si="191"/>
        <v>Dans la commune</v>
      </c>
      <c r="I3016" s="1">
        <v>0</v>
      </c>
      <c r="J3016" s="5">
        <v>1.1226851851851851E-3</v>
      </c>
      <c r="K3016">
        <v>0</v>
      </c>
      <c r="L3016" s="6"/>
      <c r="M3016" s="6" t="str">
        <f>IFERROR(VLOOKUP(G3016,TCD!$A$4:$C$362,3,FALSE),"Commune de ramassage")</f>
        <v>Commune de ramassage</v>
      </c>
      <c r="N3016">
        <v>620</v>
      </c>
    </row>
    <row r="3017" spans="1:14" x14ac:dyDescent="0.3">
      <c r="A3017">
        <f t="shared" si="189"/>
        <v>3016</v>
      </c>
      <c r="B3017">
        <v>354017116483021</v>
      </c>
      <c r="C3017" t="s">
        <v>29</v>
      </c>
      <c r="D3017" s="3">
        <v>44636.490370370368</v>
      </c>
      <c r="E3017" s="4">
        <f t="shared" si="188"/>
        <v>44636.490370370368</v>
      </c>
      <c r="F3017" s="1" t="s">
        <v>14</v>
      </c>
      <c r="G3017" s="11" t="str">
        <f t="shared" si="190"/>
        <v>69178 44636,5</v>
      </c>
      <c r="H3017" s="11" t="str">
        <f t="shared" si="191"/>
        <v>Dans la commune</v>
      </c>
      <c r="I3017" s="1">
        <v>0</v>
      </c>
      <c r="J3017" s="5">
        <v>6.9444444444444444E-5</v>
      </c>
      <c r="K3017">
        <v>5.7000000000000003E-5</v>
      </c>
      <c r="L3017" s="6"/>
      <c r="M3017" s="6" t="str">
        <f>IFERROR(VLOOKUP(G3017,TCD!$A$4:$C$362,3,FALSE),"Commune de ramassage")</f>
        <v>Commune de ramassage</v>
      </c>
      <c r="N3017">
        <v>621</v>
      </c>
    </row>
    <row r="3018" spans="1:14" x14ac:dyDescent="0.3">
      <c r="A3018">
        <f t="shared" si="189"/>
        <v>3017</v>
      </c>
      <c r="B3018">
        <v>354017116483021</v>
      </c>
      <c r="C3018" t="s">
        <v>29</v>
      </c>
      <c r="D3018" s="3">
        <v>44636.490439814814</v>
      </c>
      <c r="E3018" s="4">
        <f t="shared" si="188"/>
        <v>44636.490439814814</v>
      </c>
      <c r="F3018" s="1" t="s">
        <v>14</v>
      </c>
      <c r="G3018" s="11" t="str">
        <f t="shared" si="190"/>
        <v>69178 44636,5</v>
      </c>
      <c r="H3018" s="11" t="str">
        <f t="shared" si="191"/>
        <v>Dans la commune</v>
      </c>
      <c r="I3018" s="1">
        <v>6</v>
      </c>
      <c r="J3018" s="5">
        <v>5.7870370370370366E-5</v>
      </c>
      <c r="K3018">
        <v>1.17E-4</v>
      </c>
      <c r="L3018" s="6"/>
      <c r="M3018" s="6" t="str">
        <f>IFERROR(VLOOKUP(G3018,TCD!$A$4:$C$362,3,FALSE),"Commune de ramassage")</f>
        <v>Commune de ramassage</v>
      </c>
      <c r="N3018">
        <v>622</v>
      </c>
    </row>
    <row r="3019" spans="1:14" x14ac:dyDescent="0.3">
      <c r="A3019">
        <f t="shared" si="189"/>
        <v>3018</v>
      </c>
      <c r="B3019">
        <v>354017116483021</v>
      </c>
      <c r="C3019" t="s">
        <v>29</v>
      </c>
      <c r="D3019" s="3">
        <v>44636.490497685183</v>
      </c>
      <c r="E3019" s="4">
        <f t="shared" si="188"/>
        <v>44636.490497685183</v>
      </c>
      <c r="F3019" s="1" t="s">
        <v>14</v>
      </c>
      <c r="G3019" s="11" t="str">
        <f t="shared" si="190"/>
        <v>69178 44636,5</v>
      </c>
      <c r="H3019" s="11" t="str">
        <f t="shared" si="191"/>
        <v>Dans la commune</v>
      </c>
      <c r="I3019" s="1">
        <v>12</v>
      </c>
      <c r="J3019" s="5">
        <v>1.9675925925925926E-4</v>
      </c>
      <c r="K3019">
        <v>6.8099999999999996E-4</v>
      </c>
      <c r="L3019" s="6"/>
      <c r="M3019" s="6" t="str">
        <f>IFERROR(VLOOKUP(G3019,TCD!$A$4:$C$362,3,FALSE),"Commune de ramassage")</f>
        <v>Commune de ramassage</v>
      </c>
      <c r="N3019">
        <v>623</v>
      </c>
    </row>
    <row r="3020" spans="1:14" x14ac:dyDescent="0.3">
      <c r="A3020">
        <f t="shared" si="189"/>
        <v>3019</v>
      </c>
      <c r="B3020">
        <v>354017116483021</v>
      </c>
      <c r="C3020" t="s">
        <v>29</v>
      </c>
      <c r="D3020" s="3">
        <v>44636.490694444445</v>
      </c>
      <c r="E3020" s="4">
        <f t="shared" si="188"/>
        <v>44636.490694444445</v>
      </c>
      <c r="F3020" s="1" t="s">
        <v>14</v>
      </c>
      <c r="G3020" s="11" t="str">
        <f t="shared" si="190"/>
        <v>69178 44636,5</v>
      </c>
      <c r="H3020" s="11" t="str">
        <f t="shared" si="191"/>
        <v>Dans la commune</v>
      </c>
      <c r="I3020" s="1">
        <v>19</v>
      </c>
      <c r="J3020" s="5">
        <v>1.1805555555555556E-3</v>
      </c>
      <c r="K3020">
        <v>1.224E-3</v>
      </c>
      <c r="L3020" s="6"/>
      <c r="M3020" s="6" t="str">
        <f>IFERROR(VLOOKUP(G3020,TCD!$A$4:$C$362,3,FALSE),"Commune de ramassage")</f>
        <v>Commune de ramassage</v>
      </c>
      <c r="N3020">
        <v>624</v>
      </c>
    </row>
    <row r="3021" spans="1:14" x14ac:dyDescent="0.3">
      <c r="A3021">
        <f t="shared" si="189"/>
        <v>3020</v>
      </c>
      <c r="B3021">
        <v>354017116483021</v>
      </c>
      <c r="C3021" t="s">
        <v>29</v>
      </c>
      <c r="D3021" s="3">
        <v>44636.491875</v>
      </c>
      <c r="E3021" s="4">
        <f t="shared" si="188"/>
        <v>44636.491875</v>
      </c>
      <c r="F3021" s="1" t="s">
        <v>14</v>
      </c>
      <c r="G3021" s="11" t="str">
        <f t="shared" si="190"/>
        <v>69178 44636,5</v>
      </c>
      <c r="H3021" s="11" t="str">
        <f t="shared" si="191"/>
        <v>Dans la commune</v>
      </c>
      <c r="I3021" s="1">
        <v>16</v>
      </c>
      <c r="J3021" s="5">
        <v>2.8935185185185189E-4</v>
      </c>
      <c r="K3021">
        <v>7.7999999999999999E-5</v>
      </c>
      <c r="L3021" s="6"/>
      <c r="M3021" s="6" t="str">
        <f>IFERROR(VLOOKUP(G3021,TCD!$A$4:$C$362,3,FALSE),"Commune de ramassage")</f>
        <v>Commune de ramassage</v>
      </c>
      <c r="N3021">
        <v>625</v>
      </c>
    </row>
    <row r="3022" spans="1:14" x14ac:dyDescent="0.3">
      <c r="A3022">
        <f t="shared" si="189"/>
        <v>3021</v>
      </c>
      <c r="B3022">
        <v>354017116483021</v>
      </c>
      <c r="C3022" t="s">
        <v>29</v>
      </c>
      <c r="D3022" s="3">
        <v>44636.492164351854</v>
      </c>
      <c r="E3022" s="4">
        <f t="shared" si="188"/>
        <v>44636.492164351854</v>
      </c>
      <c r="F3022" s="1" t="s">
        <v>14</v>
      </c>
      <c r="G3022" s="11" t="str">
        <f t="shared" si="190"/>
        <v>69178 44636,5</v>
      </c>
      <c r="H3022" s="11" t="str">
        <f t="shared" si="191"/>
        <v>Dans la commune</v>
      </c>
      <c r="I3022" s="1">
        <v>0</v>
      </c>
      <c r="J3022" s="5">
        <v>2.7777777777777778E-4</v>
      </c>
      <c r="K3022">
        <v>9.4799999999999995E-4</v>
      </c>
      <c r="L3022" s="6"/>
      <c r="M3022" s="6" t="str">
        <f>IFERROR(VLOOKUP(G3022,TCD!$A$4:$C$362,3,FALSE),"Commune de ramassage")</f>
        <v>Commune de ramassage</v>
      </c>
      <c r="N3022">
        <v>626</v>
      </c>
    </row>
    <row r="3023" spans="1:14" x14ac:dyDescent="0.3">
      <c r="A3023">
        <f t="shared" si="189"/>
        <v>3022</v>
      </c>
      <c r="B3023">
        <v>354017116483021</v>
      </c>
      <c r="C3023" t="s">
        <v>29</v>
      </c>
      <c r="D3023" s="3">
        <v>44636.492442129631</v>
      </c>
      <c r="E3023" s="4">
        <f t="shared" si="188"/>
        <v>44636.492442129631</v>
      </c>
      <c r="F3023" s="1" t="s">
        <v>14</v>
      </c>
      <c r="G3023" s="11" t="str">
        <f t="shared" si="190"/>
        <v>69178 44636,5</v>
      </c>
      <c r="H3023" s="11" t="str">
        <f t="shared" si="191"/>
        <v>Dans la commune</v>
      </c>
      <c r="I3023" s="1">
        <v>28</v>
      </c>
      <c r="J3023" s="5">
        <v>1.1458333333333333E-3</v>
      </c>
      <c r="K3023">
        <v>2.6020000000000001E-3</v>
      </c>
      <c r="L3023" s="6"/>
      <c r="M3023" s="6" t="str">
        <f>IFERROR(VLOOKUP(G3023,TCD!$A$4:$C$362,3,FALSE),"Commune de ramassage")</f>
        <v>Commune de ramassage</v>
      </c>
      <c r="N3023">
        <v>627</v>
      </c>
    </row>
    <row r="3024" spans="1:14" x14ac:dyDescent="0.3">
      <c r="A3024">
        <f t="shared" si="189"/>
        <v>3023</v>
      </c>
      <c r="B3024">
        <v>354017116483021</v>
      </c>
      <c r="C3024" t="s">
        <v>29</v>
      </c>
      <c r="D3024" s="3">
        <v>44636.493587962963</v>
      </c>
      <c r="E3024" s="4">
        <f t="shared" si="188"/>
        <v>44636.493587962963</v>
      </c>
      <c r="F3024" s="1" t="s">
        <v>14</v>
      </c>
      <c r="G3024" s="11" t="str">
        <f t="shared" si="190"/>
        <v>69178 44636,5</v>
      </c>
      <c r="H3024" s="11" t="str">
        <f t="shared" si="191"/>
        <v>Dans la commune</v>
      </c>
      <c r="I3024" s="1">
        <v>6</v>
      </c>
      <c r="J3024" s="5">
        <v>4.2824074074074075E-4</v>
      </c>
      <c r="K3024">
        <v>5.7200000000000003E-4</v>
      </c>
      <c r="L3024" s="6"/>
      <c r="M3024" s="6" t="str">
        <f>IFERROR(VLOOKUP(G3024,TCD!$A$4:$C$362,3,FALSE),"Commune de ramassage")</f>
        <v>Commune de ramassage</v>
      </c>
      <c r="N3024">
        <v>628</v>
      </c>
    </row>
    <row r="3025" spans="1:14" x14ac:dyDescent="0.3">
      <c r="A3025">
        <f t="shared" si="189"/>
        <v>3024</v>
      </c>
      <c r="B3025">
        <v>354017116483021</v>
      </c>
      <c r="C3025" t="s">
        <v>29</v>
      </c>
      <c r="D3025" s="3">
        <v>44636.494016203702</v>
      </c>
      <c r="E3025" s="4">
        <f t="shared" si="188"/>
        <v>44636.494016203702</v>
      </c>
      <c r="F3025" s="1" t="s">
        <v>14</v>
      </c>
      <c r="G3025" s="11" t="str">
        <f t="shared" si="190"/>
        <v>69178 44636,5</v>
      </c>
      <c r="H3025" s="11" t="str">
        <f t="shared" si="191"/>
        <v>Dans la commune</v>
      </c>
      <c r="I3025" s="1">
        <v>18</v>
      </c>
      <c r="J3025" s="5">
        <v>1.6203703703703703E-4</v>
      </c>
      <c r="K3025">
        <v>5.0000000000000004E-6</v>
      </c>
      <c r="L3025" s="6"/>
      <c r="M3025" s="6" t="str">
        <f>IFERROR(VLOOKUP(G3025,TCD!$A$4:$C$362,3,FALSE),"Commune de ramassage")</f>
        <v>Commune de ramassage</v>
      </c>
      <c r="N3025">
        <v>629</v>
      </c>
    </row>
    <row r="3026" spans="1:14" x14ac:dyDescent="0.3">
      <c r="A3026">
        <f t="shared" si="189"/>
        <v>3025</v>
      </c>
      <c r="B3026">
        <v>354017116483021</v>
      </c>
      <c r="C3026" t="s">
        <v>29</v>
      </c>
      <c r="D3026" s="3">
        <v>44636.49417824074</v>
      </c>
      <c r="E3026" s="4">
        <f t="shared" si="188"/>
        <v>44636.49417824074</v>
      </c>
      <c r="F3026" s="1" t="s">
        <v>14</v>
      </c>
      <c r="G3026" s="11" t="str">
        <f t="shared" si="190"/>
        <v>69178 44636,5</v>
      </c>
      <c r="H3026" s="11" t="str">
        <f t="shared" si="191"/>
        <v>Entrée sortie</v>
      </c>
      <c r="I3026" s="1">
        <v>35</v>
      </c>
      <c r="J3026" s="5">
        <v>3.8194444444444446E-4</v>
      </c>
      <c r="K3026">
        <v>7.1000000000000002E-4</v>
      </c>
      <c r="L3026" s="6"/>
      <c r="M3026" s="6" t="str">
        <f>IFERROR(VLOOKUP(G3026,TCD!$A$4:$C$362,3,FALSE),"Commune de ramassage")</f>
        <v>Commune de ramassage</v>
      </c>
      <c r="N3026">
        <v>630</v>
      </c>
    </row>
    <row r="3027" spans="1:14" x14ac:dyDescent="0.3">
      <c r="A3027">
        <f t="shared" si="189"/>
        <v>3026</v>
      </c>
      <c r="B3027">
        <v>354017116483021</v>
      </c>
      <c r="C3027" t="s">
        <v>29</v>
      </c>
      <c r="D3027" s="3">
        <v>44636.494560185187</v>
      </c>
      <c r="E3027" s="4">
        <f t="shared" si="188"/>
        <v>44636.494560185187</v>
      </c>
      <c r="F3027" s="1" t="s">
        <v>13</v>
      </c>
      <c r="G3027" s="11" t="str">
        <f t="shared" si="190"/>
        <v>69201 44636,5</v>
      </c>
      <c r="H3027" s="11" t="str">
        <f t="shared" si="191"/>
        <v>Dans la commune</v>
      </c>
      <c r="I3027" s="1">
        <v>13</v>
      </c>
      <c r="J3027" s="5">
        <v>1.1574074074074073E-5</v>
      </c>
      <c r="K3027">
        <v>-3.4999999999999997E-5</v>
      </c>
      <c r="L3027" s="6"/>
      <c r="M3027" s="6" t="str">
        <f>IFERROR(VLOOKUP(G3027,TCD!$A$4:$C$362,3,FALSE),"Commune de ramassage")</f>
        <v>Commune de ramassage</v>
      </c>
      <c r="N3027">
        <v>631</v>
      </c>
    </row>
    <row r="3028" spans="1:14" x14ac:dyDescent="0.3">
      <c r="A3028">
        <f t="shared" si="189"/>
        <v>3027</v>
      </c>
      <c r="B3028">
        <v>354017116483021</v>
      </c>
      <c r="C3028" t="s">
        <v>29</v>
      </c>
      <c r="D3028" s="3">
        <v>44636.494571759256</v>
      </c>
      <c r="E3028" s="4">
        <f t="shared" si="188"/>
        <v>44636.494571759256</v>
      </c>
      <c r="F3028" s="1" t="s">
        <v>13</v>
      </c>
      <c r="G3028" s="11" t="str">
        <f t="shared" si="190"/>
        <v>69201 44636,5</v>
      </c>
      <c r="H3028" s="11" t="str">
        <f t="shared" si="191"/>
        <v>Dans la commune</v>
      </c>
      <c r="I3028" s="1">
        <v>12</v>
      </c>
      <c r="J3028" s="5">
        <v>2.3148148148148147E-5</v>
      </c>
      <c r="K3028">
        <v>-5.3999999999999998E-5</v>
      </c>
      <c r="L3028" s="6"/>
      <c r="M3028" s="6" t="str">
        <f>IFERROR(VLOOKUP(G3028,TCD!$A$4:$C$362,3,FALSE),"Commune de ramassage")</f>
        <v>Commune de ramassage</v>
      </c>
      <c r="N3028">
        <v>632</v>
      </c>
    </row>
    <row r="3029" spans="1:14" x14ac:dyDescent="0.3">
      <c r="A3029">
        <f t="shared" si="189"/>
        <v>3028</v>
      </c>
      <c r="B3029">
        <v>354017116483021</v>
      </c>
      <c r="C3029" t="s">
        <v>29</v>
      </c>
      <c r="D3029" s="3">
        <v>44636.49459490741</v>
      </c>
      <c r="E3029" s="4">
        <f t="shared" si="188"/>
        <v>44636.49459490741</v>
      </c>
      <c r="F3029" s="1" t="s">
        <v>13</v>
      </c>
      <c r="G3029" s="11" t="str">
        <f t="shared" si="190"/>
        <v>69201 44636,5</v>
      </c>
      <c r="H3029" s="11" t="str">
        <f t="shared" si="191"/>
        <v>Dans la commune</v>
      </c>
      <c r="I3029" s="1">
        <v>11</v>
      </c>
      <c r="J3029" s="5">
        <v>6.9444444444444447E-4</v>
      </c>
      <c r="K3029">
        <v>-5.1800000000000001E-4</v>
      </c>
      <c r="L3029" s="6"/>
      <c r="M3029" s="6" t="str">
        <f>IFERROR(VLOOKUP(G3029,TCD!$A$4:$C$362,3,FALSE),"Commune de ramassage")</f>
        <v>Commune de ramassage</v>
      </c>
      <c r="N3029">
        <v>633</v>
      </c>
    </row>
    <row r="3030" spans="1:14" x14ac:dyDescent="0.3">
      <c r="A3030">
        <f t="shared" si="189"/>
        <v>3029</v>
      </c>
      <c r="B3030">
        <v>354017116483021</v>
      </c>
      <c r="C3030" t="s">
        <v>29</v>
      </c>
      <c r="D3030" s="3">
        <v>44636.495289351849</v>
      </c>
      <c r="E3030" s="4">
        <f t="shared" si="188"/>
        <v>44636.495289351849</v>
      </c>
      <c r="F3030" s="1" t="s">
        <v>13</v>
      </c>
      <c r="G3030" s="11" t="str">
        <f t="shared" si="190"/>
        <v>69201 44636,5</v>
      </c>
      <c r="H3030" s="11" t="str">
        <f t="shared" si="191"/>
        <v>Dans la commune</v>
      </c>
      <c r="I3030" s="1">
        <v>9</v>
      </c>
      <c r="J3030" s="5">
        <v>4.6296296296296294E-5</v>
      </c>
      <c r="K3030">
        <v>-3.1999999999999999E-5</v>
      </c>
      <c r="L3030" s="6"/>
      <c r="M3030" s="6" t="str">
        <f>IFERROR(VLOOKUP(G3030,TCD!$A$4:$C$362,3,FALSE),"Commune de ramassage")</f>
        <v>Commune de ramassage</v>
      </c>
      <c r="N3030">
        <v>634</v>
      </c>
    </row>
    <row r="3031" spans="1:14" x14ac:dyDescent="0.3">
      <c r="A3031">
        <f t="shared" si="189"/>
        <v>3030</v>
      </c>
      <c r="B3031">
        <v>354017116483021</v>
      </c>
      <c r="C3031" t="s">
        <v>29</v>
      </c>
      <c r="D3031" s="3">
        <v>44636.495335648149</v>
      </c>
      <c r="E3031" s="4">
        <f t="shared" si="188"/>
        <v>44636.495335648149</v>
      </c>
      <c r="F3031" s="1" t="s">
        <v>13</v>
      </c>
      <c r="G3031" s="11" t="str">
        <f t="shared" si="190"/>
        <v>69201 44636,5</v>
      </c>
      <c r="H3031" s="11" t="str">
        <f t="shared" si="191"/>
        <v>Dans la commune</v>
      </c>
      <c r="I3031" s="1">
        <v>8</v>
      </c>
      <c r="J3031" s="5">
        <v>8.1018518518518516E-5</v>
      </c>
      <c r="K3031">
        <v>3.9999999999999998E-6</v>
      </c>
      <c r="L3031" s="6"/>
      <c r="M3031" s="6" t="str">
        <f>IFERROR(VLOOKUP(G3031,TCD!$A$4:$C$362,3,FALSE),"Commune de ramassage")</f>
        <v>Commune de ramassage</v>
      </c>
      <c r="N3031">
        <v>635</v>
      </c>
    </row>
    <row r="3032" spans="1:14" x14ac:dyDescent="0.3">
      <c r="A3032">
        <f t="shared" si="189"/>
        <v>3031</v>
      </c>
      <c r="B3032">
        <v>354017116483021</v>
      </c>
      <c r="C3032" t="s">
        <v>29</v>
      </c>
      <c r="D3032" s="3">
        <v>44636.495416666665</v>
      </c>
      <c r="E3032" s="4">
        <f t="shared" si="188"/>
        <v>44636.495416666665</v>
      </c>
      <c r="F3032" s="1" t="s">
        <v>13</v>
      </c>
      <c r="G3032" s="11" t="str">
        <f t="shared" si="190"/>
        <v>69201 44636,5</v>
      </c>
      <c r="H3032" s="11" t="str">
        <f t="shared" si="191"/>
        <v>Dans la commune</v>
      </c>
      <c r="I3032" s="1">
        <v>0</v>
      </c>
      <c r="J3032" s="5">
        <v>2.3148148148148146E-4</v>
      </c>
      <c r="K3032">
        <v>0</v>
      </c>
      <c r="L3032" s="6"/>
      <c r="M3032" s="6" t="str">
        <f>IFERROR(VLOOKUP(G3032,TCD!$A$4:$C$362,3,FALSE),"Commune de ramassage")</f>
        <v>Commune de ramassage</v>
      </c>
      <c r="N3032">
        <v>636</v>
      </c>
    </row>
    <row r="3033" spans="1:14" x14ac:dyDescent="0.3">
      <c r="A3033">
        <f t="shared" si="189"/>
        <v>3032</v>
      </c>
      <c r="B3033">
        <v>354017116483021</v>
      </c>
      <c r="C3033" t="s">
        <v>29</v>
      </c>
      <c r="D3033" s="3">
        <v>44636.495648148149</v>
      </c>
      <c r="E3033" s="4">
        <f t="shared" si="188"/>
        <v>44636.495648148149</v>
      </c>
      <c r="F3033" s="1" t="s">
        <v>13</v>
      </c>
      <c r="G3033" s="11" t="str">
        <f t="shared" si="190"/>
        <v>69201 44636,5</v>
      </c>
      <c r="H3033" s="11" t="str">
        <f t="shared" si="191"/>
        <v>Dans la commune</v>
      </c>
      <c r="I3033" s="1">
        <v>3</v>
      </c>
      <c r="J3033" s="5">
        <v>5.7870370370370366E-5</v>
      </c>
      <c r="K3033">
        <v>8.2999999999999998E-5</v>
      </c>
      <c r="L3033" s="6"/>
      <c r="M3033" s="6" t="str">
        <f>IFERROR(VLOOKUP(G3033,TCD!$A$4:$C$362,3,FALSE),"Commune de ramassage")</f>
        <v>Commune de ramassage</v>
      </c>
      <c r="N3033">
        <v>637</v>
      </c>
    </row>
    <row r="3034" spans="1:14" x14ac:dyDescent="0.3">
      <c r="A3034">
        <f t="shared" si="189"/>
        <v>3033</v>
      </c>
      <c r="B3034">
        <v>354017116483021</v>
      </c>
      <c r="C3034" t="s">
        <v>29</v>
      </c>
      <c r="D3034" s="3">
        <v>44636.495706018519</v>
      </c>
      <c r="E3034" s="4">
        <f t="shared" si="188"/>
        <v>44636.495706018519</v>
      </c>
      <c r="F3034" s="1" t="s">
        <v>13</v>
      </c>
      <c r="G3034" s="11" t="str">
        <f t="shared" si="190"/>
        <v>69201 44636,5</v>
      </c>
      <c r="H3034" s="11" t="str">
        <f t="shared" si="191"/>
        <v>Dans la commune</v>
      </c>
      <c r="I3034" s="1">
        <v>14</v>
      </c>
      <c r="J3034" s="5">
        <v>3.4722222222222222E-5</v>
      </c>
      <c r="K3034">
        <v>1.3799999999999999E-4</v>
      </c>
      <c r="L3034" s="6"/>
      <c r="M3034" s="6" t="str">
        <f>IFERROR(VLOOKUP(G3034,TCD!$A$4:$C$362,3,FALSE),"Commune de ramassage")</f>
        <v>Commune de ramassage</v>
      </c>
      <c r="N3034">
        <v>638</v>
      </c>
    </row>
    <row r="3035" spans="1:14" x14ac:dyDescent="0.3">
      <c r="A3035">
        <f t="shared" si="189"/>
        <v>3034</v>
      </c>
      <c r="B3035">
        <v>354017116483021</v>
      </c>
      <c r="C3035" t="s">
        <v>29</v>
      </c>
      <c r="D3035" s="3">
        <v>44636.495740740742</v>
      </c>
      <c r="E3035" s="4">
        <f t="shared" si="188"/>
        <v>44636.495740740742</v>
      </c>
      <c r="F3035" s="1" t="s">
        <v>13</v>
      </c>
      <c r="G3035" s="11" t="str">
        <f t="shared" si="190"/>
        <v>69201 44636,5</v>
      </c>
      <c r="H3035" s="11" t="str">
        <f t="shared" si="191"/>
        <v>Dans la commune</v>
      </c>
      <c r="I3035" s="1">
        <v>16</v>
      </c>
      <c r="J3035" s="5">
        <v>6.9444444444444444E-5</v>
      </c>
      <c r="K3035">
        <v>2.0699999999999999E-4</v>
      </c>
      <c r="L3035" s="6"/>
      <c r="M3035" s="6" t="str">
        <f>IFERROR(VLOOKUP(G3035,TCD!$A$4:$C$362,3,FALSE),"Commune de ramassage")</f>
        <v>Commune de ramassage</v>
      </c>
      <c r="N3035">
        <v>639</v>
      </c>
    </row>
    <row r="3036" spans="1:14" x14ac:dyDescent="0.3">
      <c r="A3036">
        <f t="shared" si="189"/>
        <v>3035</v>
      </c>
      <c r="B3036">
        <v>354017116483021</v>
      </c>
      <c r="C3036" t="s">
        <v>29</v>
      </c>
      <c r="D3036" s="3">
        <v>44636.495810185188</v>
      </c>
      <c r="E3036" s="4">
        <f t="shared" si="188"/>
        <v>44636.495810185188</v>
      </c>
      <c r="F3036" s="1" t="s">
        <v>13</v>
      </c>
      <c r="G3036" s="11" t="str">
        <f t="shared" si="190"/>
        <v>69201 44636,5</v>
      </c>
      <c r="H3036" s="11" t="str">
        <f t="shared" si="191"/>
        <v>Dans la commune</v>
      </c>
      <c r="I3036" s="1">
        <v>15</v>
      </c>
      <c r="J3036" s="5">
        <v>4.6296296296296294E-5</v>
      </c>
      <c r="K3036">
        <v>3.1999999999999999E-5</v>
      </c>
      <c r="L3036" s="6"/>
      <c r="M3036" s="6" t="str">
        <f>IFERROR(VLOOKUP(G3036,TCD!$A$4:$C$362,3,FALSE),"Commune de ramassage")</f>
        <v>Commune de ramassage</v>
      </c>
      <c r="N3036">
        <v>640</v>
      </c>
    </row>
    <row r="3037" spans="1:14" x14ac:dyDescent="0.3">
      <c r="A3037">
        <f t="shared" si="189"/>
        <v>3036</v>
      </c>
      <c r="B3037">
        <v>354017116483021</v>
      </c>
      <c r="C3037" t="s">
        <v>29</v>
      </c>
      <c r="D3037" s="3">
        <v>44636.495856481481</v>
      </c>
      <c r="E3037" s="4">
        <f t="shared" si="188"/>
        <v>44636.495856481481</v>
      </c>
      <c r="F3037" s="1" t="s">
        <v>13</v>
      </c>
      <c r="G3037" s="11" t="str">
        <f t="shared" si="190"/>
        <v>69201 44636,5</v>
      </c>
      <c r="H3037" s="11" t="str">
        <f t="shared" si="191"/>
        <v>Dans la commune</v>
      </c>
      <c r="I3037" s="1">
        <v>12</v>
      </c>
      <c r="J3037" s="5">
        <v>1.1574074074074073E-5</v>
      </c>
      <c r="K3037">
        <v>-2.6999999999999999E-5</v>
      </c>
      <c r="L3037" s="6"/>
      <c r="M3037" s="6" t="str">
        <f>IFERROR(VLOOKUP(G3037,TCD!$A$4:$C$362,3,FALSE),"Commune de ramassage")</f>
        <v>Commune de ramassage</v>
      </c>
      <c r="N3037">
        <v>641</v>
      </c>
    </row>
    <row r="3038" spans="1:14" x14ac:dyDescent="0.3">
      <c r="A3038">
        <f t="shared" si="189"/>
        <v>3037</v>
      </c>
      <c r="B3038">
        <v>354017116483021</v>
      </c>
      <c r="C3038" t="s">
        <v>29</v>
      </c>
      <c r="D3038" s="3">
        <v>44636.495868055557</v>
      </c>
      <c r="E3038" s="4">
        <f t="shared" si="188"/>
        <v>44636.495868055557</v>
      </c>
      <c r="F3038" s="1" t="s">
        <v>13</v>
      </c>
      <c r="G3038" s="11" t="str">
        <f t="shared" si="190"/>
        <v>69201 44636,5</v>
      </c>
      <c r="H3038" s="11" t="str">
        <f t="shared" si="191"/>
        <v>Dans la commune</v>
      </c>
      <c r="I3038" s="1">
        <v>11</v>
      </c>
      <c r="J3038" s="5">
        <v>2.3148148148148147E-5</v>
      </c>
      <c r="K3038">
        <v>-4.3000000000000002E-5</v>
      </c>
      <c r="L3038" s="6"/>
      <c r="M3038" s="6" t="str">
        <f>IFERROR(VLOOKUP(G3038,TCD!$A$4:$C$362,3,FALSE),"Commune de ramassage")</f>
        <v>Commune de ramassage</v>
      </c>
      <c r="N3038">
        <v>642</v>
      </c>
    </row>
    <row r="3039" spans="1:14" x14ac:dyDescent="0.3">
      <c r="A3039">
        <f t="shared" si="189"/>
        <v>3038</v>
      </c>
      <c r="B3039">
        <v>354017116483021</v>
      </c>
      <c r="C3039" t="s">
        <v>29</v>
      </c>
      <c r="D3039" s="3">
        <v>44636.495891203704</v>
      </c>
      <c r="E3039" s="4">
        <f t="shared" si="188"/>
        <v>44636.495891203704</v>
      </c>
      <c r="F3039" s="1" t="s">
        <v>13</v>
      </c>
      <c r="G3039" s="11" t="str">
        <f t="shared" si="190"/>
        <v>69201 44636,5</v>
      </c>
      <c r="H3039" s="11" t="str">
        <f t="shared" si="191"/>
        <v>Dans la commune</v>
      </c>
      <c r="I3039" s="1">
        <v>8</v>
      </c>
      <c r="J3039" s="5">
        <v>2.4305555555555552E-4</v>
      </c>
      <c r="K3039">
        <v>-5.9000000000000003E-4</v>
      </c>
      <c r="L3039" s="6"/>
      <c r="M3039" s="6" t="str">
        <f>IFERROR(VLOOKUP(G3039,TCD!$A$4:$C$362,3,FALSE),"Commune de ramassage")</f>
        <v>Commune de ramassage</v>
      </c>
      <c r="N3039">
        <v>643</v>
      </c>
    </row>
    <row r="3040" spans="1:14" x14ac:dyDescent="0.3">
      <c r="A3040">
        <f t="shared" si="189"/>
        <v>3039</v>
      </c>
      <c r="B3040">
        <v>354017116483021</v>
      </c>
      <c r="C3040" t="s">
        <v>29</v>
      </c>
      <c r="D3040" s="3">
        <v>44636.496134259258</v>
      </c>
      <c r="E3040" s="4">
        <f t="shared" si="188"/>
        <v>44636.496134259258</v>
      </c>
      <c r="F3040" s="1" t="s">
        <v>13</v>
      </c>
      <c r="G3040" s="11" t="str">
        <f t="shared" si="190"/>
        <v>69201 44636,5</v>
      </c>
      <c r="H3040" s="11" t="str">
        <f t="shared" si="191"/>
        <v>Dans la commune</v>
      </c>
      <c r="I3040" s="1">
        <v>7</v>
      </c>
      <c r="J3040" s="5">
        <v>6.9444444444444444E-5</v>
      </c>
      <c r="K3040">
        <v>-6.2000000000000003E-5</v>
      </c>
      <c r="L3040" s="6"/>
      <c r="M3040" s="6" t="str">
        <f>IFERROR(VLOOKUP(G3040,TCD!$A$4:$C$362,3,FALSE),"Commune de ramassage")</f>
        <v>Commune de ramassage</v>
      </c>
      <c r="N3040">
        <v>644</v>
      </c>
    </row>
    <row r="3041" spans="1:14" x14ac:dyDescent="0.3">
      <c r="A3041">
        <f t="shared" si="189"/>
        <v>3040</v>
      </c>
      <c r="B3041">
        <v>354017116483021</v>
      </c>
      <c r="C3041" t="s">
        <v>29</v>
      </c>
      <c r="D3041" s="3">
        <v>44636.496203703704</v>
      </c>
      <c r="E3041" s="4">
        <f t="shared" si="188"/>
        <v>44636.496203703704</v>
      </c>
      <c r="F3041" s="1" t="s">
        <v>13</v>
      </c>
      <c r="G3041" s="11" t="str">
        <f t="shared" si="190"/>
        <v>69201 44636,5</v>
      </c>
      <c r="H3041" s="11" t="str">
        <f t="shared" si="191"/>
        <v>Dans la commune</v>
      </c>
      <c r="I3041" s="1">
        <v>6</v>
      </c>
      <c r="J3041" s="5">
        <v>1.1574074074074073E-3</v>
      </c>
      <c r="K3041">
        <v>3.3000000000000003E-5</v>
      </c>
      <c r="L3041" s="6"/>
      <c r="M3041" s="6" t="str">
        <f>IFERROR(VLOOKUP(G3041,TCD!$A$4:$C$362,3,FALSE),"Commune de ramassage")</f>
        <v>Commune de ramassage</v>
      </c>
      <c r="N3041">
        <v>645</v>
      </c>
    </row>
    <row r="3042" spans="1:14" x14ac:dyDescent="0.3">
      <c r="A3042">
        <f t="shared" si="189"/>
        <v>3041</v>
      </c>
      <c r="B3042">
        <v>354017116483021</v>
      </c>
      <c r="C3042" t="s">
        <v>29</v>
      </c>
      <c r="D3042" s="3">
        <v>44636.497361111113</v>
      </c>
      <c r="E3042" s="4">
        <f t="shared" si="188"/>
        <v>44636.497361111113</v>
      </c>
      <c r="F3042" s="1" t="s">
        <v>13</v>
      </c>
      <c r="G3042" s="11" t="str">
        <f t="shared" si="190"/>
        <v>69201 44636,5</v>
      </c>
      <c r="H3042" s="11" t="str">
        <f t="shared" si="191"/>
        <v>Dans la commune</v>
      </c>
      <c r="I3042" s="1">
        <v>0</v>
      </c>
      <c r="J3042" s="5">
        <v>1.8171296296296297E-3</v>
      </c>
      <c r="K3042">
        <v>0</v>
      </c>
      <c r="L3042" s="6"/>
      <c r="M3042" s="6" t="str">
        <f>IFERROR(VLOOKUP(G3042,TCD!$A$4:$C$362,3,FALSE),"Commune de ramassage")</f>
        <v>Commune de ramassage</v>
      </c>
      <c r="N3042">
        <v>646</v>
      </c>
    </row>
    <row r="3043" spans="1:14" x14ac:dyDescent="0.3">
      <c r="A3043">
        <f t="shared" si="189"/>
        <v>3042</v>
      </c>
      <c r="B3043">
        <v>354017116483021</v>
      </c>
      <c r="C3043" t="s">
        <v>29</v>
      </c>
      <c r="D3043" s="3">
        <v>44636.499178240738</v>
      </c>
      <c r="E3043" s="4">
        <f t="shared" si="188"/>
        <v>44636.499178240738</v>
      </c>
      <c r="F3043" s="1" t="s">
        <v>13</v>
      </c>
      <c r="G3043" s="11" t="str">
        <f t="shared" si="190"/>
        <v>69201 44636,5</v>
      </c>
      <c r="H3043" s="11" t="str">
        <f t="shared" si="191"/>
        <v>Dans la commune</v>
      </c>
      <c r="I3043" s="1">
        <v>0</v>
      </c>
      <c r="J3043" s="5">
        <v>1.8518518518518518E-4</v>
      </c>
      <c r="K3043">
        <v>-5.5999999999999999E-5</v>
      </c>
      <c r="L3043" s="6"/>
      <c r="M3043" s="6" t="str">
        <f>IFERROR(VLOOKUP(G3043,TCD!$A$4:$C$362,3,FALSE),"Commune de ramassage")</f>
        <v>Commune de ramassage</v>
      </c>
      <c r="N3043">
        <v>647</v>
      </c>
    </row>
    <row r="3044" spans="1:14" x14ac:dyDescent="0.3">
      <c r="A3044">
        <f t="shared" si="189"/>
        <v>3043</v>
      </c>
      <c r="B3044">
        <v>354017116483021</v>
      </c>
      <c r="C3044" t="s">
        <v>29</v>
      </c>
      <c r="D3044" s="3">
        <v>44636.499363425923</v>
      </c>
      <c r="E3044" s="4">
        <f t="shared" si="188"/>
        <v>44636.499363425923</v>
      </c>
      <c r="F3044" s="1" t="s">
        <v>13</v>
      </c>
      <c r="G3044" s="11" t="str">
        <f t="shared" si="190"/>
        <v>69201 44636,5</v>
      </c>
      <c r="H3044" s="11" t="str">
        <f t="shared" si="191"/>
        <v>Dans la commune</v>
      </c>
      <c r="I3044" s="1">
        <v>6</v>
      </c>
      <c r="J3044" s="5">
        <v>2.3148148148148147E-5</v>
      </c>
      <c r="K3044">
        <v>-1.5E-5</v>
      </c>
      <c r="L3044" s="6"/>
      <c r="M3044" s="6" t="str">
        <f>IFERROR(VLOOKUP(G3044,TCD!$A$4:$C$362,3,FALSE),"Commune de ramassage")</f>
        <v>Commune de ramassage</v>
      </c>
      <c r="N3044">
        <v>648</v>
      </c>
    </row>
    <row r="3045" spans="1:14" x14ac:dyDescent="0.3">
      <c r="A3045">
        <f t="shared" si="189"/>
        <v>3044</v>
      </c>
      <c r="B3045">
        <v>354017116483021</v>
      </c>
      <c r="C3045" t="s">
        <v>29</v>
      </c>
      <c r="D3045" s="3">
        <v>44636.499386574076</v>
      </c>
      <c r="E3045" s="4">
        <f t="shared" si="188"/>
        <v>44636.499386574076</v>
      </c>
      <c r="F3045" s="1" t="s">
        <v>13</v>
      </c>
      <c r="G3045" s="11" t="str">
        <f t="shared" si="190"/>
        <v>69201 44636,5</v>
      </c>
      <c r="H3045" s="11" t="str">
        <f t="shared" si="191"/>
        <v>Dans la commune</v>
      </c>
      <c r="I3045" s="1">
        <v>8</v>
      </c>
      <c r="J3045" s="5">
        <v>2.3148148148148147E-5</v>
      </c>
      <c r="K3045">
        <v>1.2999999999999999E-5</v>
      </c>
      <c r="L3045" s="6"/>
      <c r="M3045" s="6" t="str">
        <f>IFERROR(VLOOKUP(G3045,TCD!$A$4:$C$362,3,FALSE),"Commune de ramassage")</f>
        <v>Commune de ramassage</v>
      </c>
      <c r="N3045">
        <v>649</v>
      </c>
    </row>
    <row r="3046" spans="1:14" x14ac:dyDescent="0.3">
      <c r="A3046">
        <f t="shared" si="189"/>
        <v>3045</v>
      </c>
      <c r="B3046">
        <v>354017116483021</v>
      </c>
      <c r="C3046" t="s">
        <v>29</v>
      </c>
      <c r="D3046" s="3">
        <v>44636.499409722222</v>
      </c>
      <c r="E3046" s="4">
        <f t="shared" si="188"/>
        <v>44636.499409722222</v>
      </c>
      <c r="F3046" s="1" t="s">
        <v>13</v>
      </c>
      <c r="G3046" s="11" t="str">
        <f t="shared" si="190"/>
        <v>69201 44636,5</v>
      </c>
      <c r="H3046" s="11" t="str">
        <f t="shared" si="191"/>
        <v>Dans la commune</v>
      </c>
      <c r="I3046" s="1">
        <v>9</v>
      </c>
      <c r="J3046" s="5">
        <v>3.4722222222222222E-5</v>
      </c>
      <c r="K3046">
        <v>4.0000000000000003E-5</v>
      </c>
      <c r="L3046" s="6"/>
      <c r="M3046" s="6" t="str">
        <f>IFERROR(VLOOKUP(G3046,TCD!$A$4:$C$362,3,FALSE),"Commune de ramassage")</f>
        <v>Commune de ramassage</v>
      </c>
      <c r="N3046">
        <v>650</v>
      </c>
    </row>
    <row r="3047" spans="1:14" x14ac:dyDescent="0.3">
      <c r="A3047">
        <f t="shared" si="189"/>
        <v>3046</v>
      </c>
      <c r="B3047">
        <v>354017116483021</v>
      </c>
      <c r="C3047" t="s">
        <v>29</v>
      </c>
      <c r="D3047" s="3">
        <v>44636.499444444446</v>
      </c>
      <c r="E3047" s="4">
        <f t="shared" si="188"/>
        <v>44636.499444444446</v>
      </c>
      <c r="F3047" s="1" t="s">
        <v>13</v>
      </c>
      <c r="G3047" s="11" t="str">
        <f t="shared" si="190"/>
        <v>69201 44636,5</v>
      </c>
      <c r="H3047" s="11" t="str">
        <f t="shared" si="191"/>
        <v>Dans la commune</v>
      </c>
      <c r="I3047" s="1">
        <v>9</v>
      </c>
      <c r="J3047" s="5">
        <v>3.4722222222222222E-5</v>
      </c>
      <c r="K3047">
        <v>6.0000000000000002E-5</v>
      </c>
      <c r="L3047" s="6"/>
      <c r="M3047" s="6" t="str">
        <f>IFERROR(VLOOKUP(G3047,TCD!$A$4:$C$362,3,FALSE),"Commune de ramassage")</f>
        <v>Commune de ramassage</v>
      </c>
      <c r="N3047">
        <v>651</v>
      </c>
    </row>
    <row r="3048" spans="1:14" x14ac:dyDescent="0.3">
      <c r="A3048">
        <f t="shared" si="189"/>
        <v>3047</v>
      </c>
      <c r="B3048">
        <v>354017116483021</v>
      </c>
      <c r="C3048" t="s">
        <v>29</v>
      </c>
      <c r="D3048" s="3">
        <v>44636.499479166669</v>
      </c>
      <c r="E3048" s="4">
        <f t="shared" si="188"/>
        <v>44636.499479166669</v>
      </c>
      <c r="F3048" s="1" t="s">
        <v>13</v>
      </c>
      <c r="G3048" s="11" t="str">
        <f t="shared" si="190"/>
        <v>69201 44636,5</v>
      </c>
      <c r="H3048" s="11" t="str">
        <f t="shared" si="191"/>
        <v>Dans la commune</v>
      </c>
      <c r="I3048" s="1">
        <v>7</v>
      </c>
      <c r="J3048" s="5">
        <v>2.4305555555555552E-4</v>
      </c>
      <c r="K3048">
        <v>6.1799999999999995E-4</v>
      </c>
      <c r="L3048" s="6"/>
      <c r="M3048" s="6" t="str">
        <f>IFERROR(VLOOKUP(G3048,TCD!$A$4:$C$362,3,FALSE),"Commune de ramassage")</f>
        <v>Commune de ramassage</v>
      </c>
      <c r="N3048">
        <v>652</v>
      </c>
    </row>
    <row r="3049" spans="1:14" x14ac:dyDescent="0.3">
      <c r="A3049">
        <f t="shared" si="189"/>
        <v>3048</v>
      </c>
      <c r="B3049">
        <v>354017116483021</v>
      </c>
      <c r="C3049" t="s">
        <v>29</v>
      </c>
      <c r="D3049" s="3">
        <v>44636.499722222223</v>
      </c>
      <c r="E3049" s="4">
        <f t="shared" si="188"/>
        <v>44636.499722222223</v>
      </c>
      <c r="F3049" s="1" t="s">
        <v>13</v>
      </c>
      <c r="G3049" s="11" t="str">
        <f t="shared" si="190"/>
        <v>69201 44636,5</v>
      </c>
      <c r="H3049" s="11" t="str">
        <f t="shared" si="191"/>
        <v>Dans la commune</v>
      </c>
      <c r="I3049" s="1">
        <v>11</v>
      </c>
      <c r="J3049" s="5">
        <v>2.3148148148148147E-5</v>
      </c>
      <c r="K3049">
        <v>1.2E-5</v>
      </c>
      <c r="L3049" s="6"/>
      <c r="M3049" s="6" t="str">
        <f>IFERROR(VLOOKUP(G3049,TCD!$A$4:$C$362,3,FALSE),"Commune de ramassage")</f>
        <v>Commune de ramassage</v>
      </c>
      <c r="N3049">
        <v>653</v>
      </c>
    </row>
    <row r="3050" spans="1:14" x14ac:dyDescent="0.3">
      <c r="A3050">
        <f t="shared" si="189"/>
        <v>3049</v>
      </c>
      <c r="B3050">
        <v>354017116483021</v>
      </c>
      <c r="C3050" t="s">
        <v>29</v>
      </c>
      <c r="D3050" s="3">
        <v>44636.499745370369</v>
      </c>
      <c r="E3050" s="4">
        <f t="shared" si="188"/>
        <v>44636.499745370369</v>
      </c>
      <c r="F3050" s="1" t="s">
        <v>13</v>
      </c>
      <c r="G3050" s="11" t="str">
        <f t="shared" si="190"/>
        <v>69201 44636,5</v>
      </c>
      <c r="H3050" s="11" t="str">
        <f t="shared" si="191"/>
        <v>Dans la commune</v>
      </c>
      <c r="I3050" s="1">
        <v>11</v>
      </c>
      <c r="J3050" s="5">
        <v>3.4722222222222222E-5</v>
      </c>
      <c r="K3050">
        <v>-4.6999999999999997E-5</v>
      </c>
      <c r="L3050" s="6"/>
      <c r="M3050" s="6" t="str">
        <f>IFERROR(VLOOKUP(G3050,TCD!$A$4:$C$362,3,FALSE),"Commune de ramassage")</f>
        <v>Commune de ramassage</v>
      </c>
      <c r="N3050">
        <v>654</v>
      </c>
    </row>
    <row r="3051" spans="1:14" x14ac:dyDescent="0.3">
      <c r="A3051">
        <f t="shared" si="189"/>
        <v>3050</v>
      </c>
      <c r="B3051">
        <v>354017116483021</v>
      </c>
      <c r="C3051" t="s">
        <v>29</v>
      </c>
      <c r="D3051" s="3">
        <v>44636.499780092592</v>
      </c>
      <c r="E3051" s="4">
        <f t="shared" si="188"/>
        <v>44636.499780092592</v>
      </c>
      <c r="F3051" s="1" t="s">
        <v>13</v>
      </c>
      <c r="G3051" s="11" t="str">
        <f t="shared" si="190"/>
        <v>69201 44636,5</v>
      </c>
      <c r="H3051" s="11" t="str">
        <f t="shared" si="191"/>
        <v>Dans la commune</v>
      </c>
      <c r="I3051" s="1">
        <v>17</v>
      </c>
      <c r="J3051" s="5">
        <v>4.6296296296296294E-5</v>
      </c>
      <c r="K3051">
        <v>-1.15E-4</v>
      </c>
      <c r="L3051" s="6"/>
      <c r="M3051" s="6" t="str">
        <f>IFERROR(VLOOKUP(G3051,TCD!$A$4:$C$362,3,FALSE),"Commune de ramassage")</f>
        <v>Commune de ramassage</v>
      </c>
      <c r="N3051">
        <v>655</v>
      </c>
    </row>
    <row r="3052" spans="1:14" x14ac:dyDescent="0.3">
      <c r="A3052">
        <f t="shared" si="189"/>
        <v>3051</v>
      </c>
      <c r="B3052">
        <v>354017116483021</v>
      </c>
      <c r="C3052" t="s">
        <v>29</v>
      </c>
      <c r="D3052" s="3">
        <v>44636.499826388892</v>
      </c>
      <c r="E3052" s="4">
        <f t="shared" si="188"/>
        <v>44636.499826388892</v>
      </c>
      <c r="F3052" s="1" t="s">
        <v>13</v>
      </c>
      <c r="G3052" s="11" t="str">
        <f t="shared" si="190"/>
        <v>69201 44636,5</v>
      </c>
      <c r="H3052" s="11" t="str">
        <f t="shared" si="191"/>
        <v>Dans la commune</v>
      </c>
      <c r="I3052" s="1">
        <v>19</v>
      </c>
      <c r="J3052" s="5">
        <v>4.6296296296296294E-5</v>
      </c>
      <c r="K3052">
        <v>-2.2599999999999999E-4</v>
      </c>
      <c r="L3052" s="6"/>
      <c r="M3052" s="6" t="str">
        <f>IFERROR(VLOOKUP(G3052,TCD!$A$4:$C$362,3,FALSE),"Commune de ramassage")</f>
        <v>Commune de ramassage</v>
      </c>
      <c r="N3052">
        <v>656</v>
      </c>
    </row>
    <row r="3053" spans="1:14" x14ac:dyDescent="0.3">
      <c r="A3053">
        <f t="shared" si="189"/>
        <v>3052</v>
      </c>
      <c r="B3053">
        <v>354017116483021</v>
      </c>
      <c r="C3053" t="s">
        <v>29</v>
      </c>
      <c r="D3053" s="3">
        <v>44636.499872685185</v>
      </c>
      <c r="E3053" s="4">
        <f t="shared" si="188"/>
        <v>44636.499872685185</v>
      </c>
      <c r="F3053" s="1" t="s">
        <v>13</v>
      </c>
      <c r="G3053" s="11" t="str">
        <f t="shared" si="190"/>
        <v>69201 44636,5</v>
      </c>
      <c r="H3053" s="11" t="str">
        <f t="shared" si="191"/>
        <v>Dans la commune</v>
      </c>
      <c r="I3053" s="1">
        <v>16</v>
      </c>
      <c r="J3053" s="5">
        <v>3.4722222222222222E-5</v>
      </c>
      <c r="K3053">
        <v>-6.0000000000000002E-5</v>
      </c>
      <c r="L3053" s="6"/>
      <c r="M3053" s="6" t="str">
        <f>IFERROR(VLOOKUP(G3053,TCD!$A$4:$C$362,3,FALSE),"Commune de ramassage")</f>
        <v>Commune de ramassage</v>
      </c>
      <c r="N3053">
        <v>657</v>
      </c>
    </row>
    <row r="3054" spans="1:14" x14ac:dyDescent="0.3">
      <c r="A3054">
        <f t="shared" si="189"/>
        <v>3053</v>
      </c>
      <c r="B3054">
        <v>354017116483021</v>
      </c>
      <c r="C3054" t="s">
        <v>29</v>
      </c>
      <c r="D3054" s="3">
        <v>44636.499907407408</v>
      </c>
      <c r="E3054" s="4">
        <f t="shared" si="188"/>
        <v>44636.499907407408</v>
      </c>
      <c r="F3054" s="1" t="s">
        <v>13</v>
      </c>
      <c r="G3054" s="11" t="str">
        <f t="shared" si="190"/>
        <v>69201 44636,5</v>
      </c>
      <c r="H3054" s="11" t="str">
        <f t="shared" si="191"/>
        <v>Dans la commune</v>
      </c>
      <c r="I3054" s="1">
        <v>14</v>
      </c>
      <c r="J3054" s="5">
        <v>2.3148148148148147E-5</v>
      </c>
      <c r="K3054">
        <v>-2.1999999999999999E-5</v>
      </c>
      <c r="L3054" s="6"/>
      <c r="M3054" s="6" t="str">
        <f>IFERROR(VLOOKUP(G3054,TCD!$A$4:$C$362,3,FALSE),"Commune de ramassage")</f>
        <v>Commune de ramassage</v>
      </c>
      <c r="N3054">
        <v>658</v>
      </c>
    </row>
    <row r="3055" spans="1:14" x14ac:dyDescent="0.3">
      <c r="A3055">
        <f t="shared" si="189"/>
        <v>3054</v>
      </c>
      <c r="B3055">
        <v>354017116483021</v>
      </c>
      <c r="C3055" t="s">
        <v>29</v>
      </c>
      <c r="D3055" s="3">
        <v>44636.499930555554</v>
      </c>
      <c r="E3055" s="4">
        <f t="shared" si="188"/>
        <v>44636.499930555554</v>
      </c>
      <c r="F3055" s="1" t="s">
        <v>13</v>
      </c>
      <c r="G3055" s="11" t="str">
        <f t="shared" si="190"/>
        <v>69201 44636,5</v>
      </c>
      <c r="H3055" s="11" t="str">
        <f t="shared" si="191"/>
        <v>Dans la commune</v>
      </c>
      <c r="I3055" s="1">
        <v>12</v>
      </c>
      <c r="J3055" s="5">
        <v>2.3148148148148147E-5</v>
      </c>
      <c r="K3055">
        <v>2.6999999999999999E-5</v>
      </c>
      <c r="L3055" s="6"/>
      <c r="M3055" s="6" t="str">
        <f>IFERROR(VLOOKUP(G3055,TCD!$A$4:$C$362,3,FALSE),"Commune de ramassage")</f>
        <v>Commune de ramassage</v>
      </c>
      <c r="N3055">
        <v>659</v>
      </c>
    </row>
    <row r="3056" spans="1:14" x14ac:dyDescent="0.3">
      <c r="A3056">
        <f t="shared" si="189"/>
        <v>3055</v>
      </c>
      <c r="B3056">
        <v>354017116483021</v>
      </c>
      <c r="C3056" t="s">
        <v>29</v>
      </c>
      <c r="D3056" s="3">
        <v>44636.4999537037</v>
      </c>
      <c r="E3056" s="4">
        <f t="shared" si="188"/>
        <v>44636.4999537037</v>
      </c>
      <c r="F3056" s="1" t="s">
        <v>13</v>
      </c>
      <c r="G3056" s="11" t="str">
        <f t="shared" si="190"/>
        <v>69201 44636,5</v>
      </c>
      <c r="H3056" s="11" t="str">
        <f t="shared" si="191"/>
        <v>Dans la commune</v>
      </c>
      <c r="I3056" s="1">
        <v>10</v>
      </c>
      <c r="J3056" s="5">
        <v>2.3148148148148147E-5</v>
      </c>
      <c r="K3056">
        <v>4.6E-5</v>
      </c>
      <c r="L3056" s="6"/>
      <c r="M3056" s="6" t="str">
        <f>IFERROR(VLOOKUP(G3056,TCD!$A$4:$C$362,3,FALSE),"Commune de ramassage")</f>
        <v>Commune de ramassage</v>
      </c>
      <c r="N3056">
        <v>660</v>
      </c>
    </row>
    <row r="3057" spans="1:14" x14ac:dyDescent="0.3">
      <c r="A3057">
        <f t="shared" si="189"/>
        <v>3056</v>
      </c>
      <c r="B3057">
        <v>354017116483021</v>
      </c>
      <c r="C3057" t="s">
        <v>29</v>
      </c>
      <c r="D3057" s="3">
        <v>44636.499976851854</v>
      </c>
      <c r="E3057" s="4">
        <f t="shared" si="188"/>
        <v>44636.499976851854</v>
      </c>
      <c r="F3057" s="1" t="s">
        <v>13</v>
      </c>
      <c r="G3057" s="11" t="str">
        <f t="shared" si="190"/>
        <v>69201 44636,5</v>
      </c>
      <c r="H3057" s="11" t="str">
        <f t="shared" si="191"/>
        <v>Dans la commune</v>
      </c>
      <c r="I3057" s="1">
        <v>9</v>
      </c>
      <c r="J3057" s="5">
        <v>3.4722222222222222E-5</v>
      </c>
      <c r="K3057">
        <v>6.3999999999999997E-5</v>
      </c>
      <c r="L3057" s="6"/>
      <c r="M3057" s="6" t="str">
        <f>IFERROR(VLOOKUP(G3057,TCD!$A$4:$C$362,3,FALSE),"Commune de ramassage")</f>
        <v>Commune de ramassage</v>
      </c>
      <c r="N3057">
        <v>661</v>
      </c>
    </row>
    <row r="3058" spans="1:14" x14ac:dyDescent="0.3">
      <c r="A3058">
        <f t="shared" si="189"/>
        <v>3057</v>
      </c>
      <c r="B3058">
        <v>354017116483021</v>
      </c>
      <c r="C3058" t="s">
        <v>29</v>
      </c>
      <c r="D3058" s="3">
        <v>44636.500011574077</v>
      </c>
      <c r="E3058" s="4">
        <f t="shared" si="188"/>
        <v>44636.500011574077</v>
      </c>
      <c r="F3058" s="1" t="s">
        <v>13</v>
      </c>
      <c r="G3058" s="11" t="str">
        <f t="shared" si="190"/>
        <v>69201 44636,5</v>
      </c>
      <c r="H3058" s="11" t="str">
        <f t="shared" si="191"/>
        <v>Dans la commune</v>
      </c>
      <c r="I3058" s="1">
        <v>6</v>
      </c>
      <c r="J3058" s="5">
        <v>3.9351851851851852E-4</v>
      </c>
      <c r="K3058">
        <v>2.8800000000000001E-4</v>
      </c>
      <c r="L3058" s="6"/>
      <c r="M3058" s="6" t="str">
        <f>IFERROR(VLOOKUP(G3058,TCD!$A$4:$C$362,3,FALSE),"Commune de ramassage")</f>
        <v>Commune de ramassage</v>
      </c>
      <c r="N3058">
        <v>662</v>
      </c>
    </row>
    <row r="3059" spans="1:14" x14ac:dyDescent="0.3">
      <c r="A3059">
        <f t="shared" si="189"/>
        <v>3058</v>
      </c>
      <c r="B3059">
        <v>354017116483021</v>
      </c>
      <c r="C3059" t="s">
        <v>29</v>
      </c>
      <c r="D3059" s="3">
        <v>44636.500405092593</v>
      </c>
      <c r="E3059" s="4">
        <f t="shared" si="188"/>
        <v>44636.500405092593</v>
      </c>
      <c r="F3059" s="1" t="s">
        <v>13</v>
      </c>
      <c r="G3059" s="11" t="str">
        <f t="shared" si="190"/>
        <v>69201 44636,5</v>
      </c>
      <c r="H3059" s="11" t="str">
        <f t="shared" si="191"/>
        <v>Dans la commune</v>
      </c>
      <c r="I3059" s="1">
        <v>16</v>
      </c>
      <c r="J3059" s="5">
        <v>2.3148148148148147E-5</v>
      </c>
      <c r="K3059">
        <v>5.0000000000000004E-6</v>
      </c>
      <c r="L3059" s="6"/>
      <c r="M3059" s="6" t="str">
        <f>IFERROR(VLOOKUP(G3059,TCD!$A$4:$C$362,3,FALSE),"Commune de ramassage")</f>
        <v>Commune de ramassage</v>
      </c>
      <c r="N3059">
        <v>663</v>
      </c>
    </row>
    <row r="3060" spans="1:14" x14ac:dyDescent="0.3">
      <c r="A3060">
        <f t="shared" si="189"/>
        <v>3059</v>
      </c>
      <c r="B3060">
        <v>354017116483021</v>
      </c>
      <c r="C3060" t="s">
        <v>29</v>
      </c>
      <c r="D3060" s="3">
        <v>44636.500428240739</v>
      </c>
      <c r="E3060" s="4">
        <f t="shared" si="188"/>
        <v>44636.500428240739</v>
      </c>
      <c r="F3060" s="1" t="s">
        <v>13</v>
      </c>
      <c r="G3060" s="11" t="str">
        <f t="shared" si="190"/>
        <v>69201 44636,5</v>
      </c>
      <c r="H3060" s="11" t="str">
        <f t="shared" si="191"/>
        <v>Dans la commune</v>
      </c>
      <c r="I3060" s="1">
        <v>15</v>
      </c>
      <c r="J3060" s="5">
        <v>2.3148148148148147E-5</v>
      </c>
      <c r="K3060">
        <v>-4.3000000000000002E-5</v>
      </c>
      <c r="L3060" s="6"/>
      <c r="M3060" s="6" t="str">
        <f>IFERROR(VLOOKUP(G3060,TCD!$A$4:$C$362,3,FALSE),"Commune de ramassage")</f>
        <v>Commune de ramassage</v>
      </c>
      <c r="N3060">
        <v>664</v>
      </c>
    </row>
    <row r="3061" spans="1:14" x14ac:dyDescent="0.3">
      <c r="A3061">
        <f t="shared" si="189"/>
        <v>3060</v>
      </c>
      <c r="B3061">
        <v>354017116483021</v>
      </c>
      <c r="C3061" t="s">
        <v>29</v>
      </c>
      <c r="D3061" s="3">
        <v>44636.500451388885</v>
      </c>
      <c r="E3061" s="4">
        <f t="shared" si="188"/>
        <v>44636.500451388885</v>
      </c>
      <c r="F3061" s="1" t="s">
        <v>13</v>
      </c>
      <c r="G3061" s="11" t="str">
        <f t="shared" si="190"/>
        <v>69201 44636,5</v>
      </c>
      <c r="H3061" s="11" t="str">
        <f t="shared" si="191"/>
        <v>Dans la commune</v>
      </c>
      <c r="I3061" s="1">
        <v>16</v>
      </c>
      <c r="J3061" s="5">
        <v>2.3148148148148147E-5</v>
      </c>
      <c r="K3061">
        <v>-5.7000000000000003E-5</v>
      </c>
      <c r="L3061" s="6"/>
      <c r="M3061" s="6" t="str">
        <f>IFERROR(VLOOKUP(G3061,TCD!$A$4:$C$362,3,FALSE),"Commune de ramassage")</f>
        <v>Commune de ramassage</v>
      </c>
      <c r="N3061">
        <v>665</v>
      </c>
    </row>
    <row r="3062" spans="1:14" x14ac:dyDescent="0.3">
      <c r="A3062">
        <f t="shared" si="189"/>
        <v>3061</v>
      </c>
      <c r="B3062">
        <v>354017116483021</v>
      </c>
      <c r="C3062" t="s">
        <v>29</v>
      </c>
      <c r="D3062" s="3">
        <v>44636.500474537039</v>
      </c>
      <c r="E3062" s="4">
        <f t="shared" si="188"/>
        <v>44636.500474537039</v>
      </c>
      <c r="F3062" s="1" t="s">
        <v>13</v>
      </c>
      <c r="G3062" s="11" t="str">
        <f t="shared" si="190"/>
        <v>69201 44636,5</v>
      </c>
      <c r="H3062" s="11" t="str">
        <f t="shared" si="191"/>
        <v>Dans la commune</v>
      </c>
      <c r="I3062" s="1">
        <v>13</v>
      </c>
      <c r="J3062" s="5">
        <v>6.9444444444444444E-5</v>
      </c>
      <c r="K3062">
        <v>-1.55E-4</v>
      </c>
      <c r="L3062" s="6"/>
      <c r="M3062" s="6" t="str">
        <f>IFERROR(VLOOKUP(G3062,TCD!$A$4:$C$362,3,FALSE),"Commune de ramassage")</f>
        <v>Commune de ramassage</v>
      </c>
      <c r="N3062">
        <v>666</v>
      </c>
    </row>
    <row r="3063" spans="1:14" x14ac:dyDescent="0.3">
      <c r="A3063">
        <f t="shared" si="189"/>
        <v>3062</v>
      </c>
      <c r="B3063">
        <v>354017116483021</v>
      </c>
      <c r="C3063" t="s">
        <v>29</v>
      </c>
      <c r="D3063" s="3">
        <v>44636.500543981485</v>
      </c>
      <c r="E3063" s="4">
        <f t="shared" si="188"/>
        <v>44636.500543981485</v>
      </c>
      <c r="F3063" s="1" t="s">
        <v>13</v>
      </c>
      <c r="G3063" s="11" t="str">
        <f t="shared" si="190"/>
        <v>69201 44636,5</v>
      </c>
      <c r="H3063" s="11" t="str">
        <f t="shared" si="191"/>
        <v>Dans la commune</v>
      </c>
      <c r="I3063" s="1">
        <v>9</v>
      </c>
      <c r="J3063" s="5">
        <v>2.3148148148148147E-5</v>
      </c>
      <c r="K3063">
        <v>-4.0000000000000003E-5</v>
      </c>
      <c r="L3063" s="6"/>
      <c r="M3063" s="6" t="str">
        <f>IFERROR(VLOOKUP(G3063,TCD!$A$4:$C$362,3,FALSE),"Commune de ramassage")</f>
        <v>Commune de ramassage</v>
      </c>
      <c r="N3063">
        <v>667</v>
      </c>
    </row>
    <row r="3064" spans="1:14" x14ac:dyDescent="0.3">
      <c r="A3064">
        <f t="shared" si="189"/>
        <v>3063</v>
      </c>
      <c r="B3064">
        <v>354017116483021</v>
      </c>
      <c r="C3064" t="s">
        <v>29</v>
      </c>
      <c r="D3064" s="3">
        <v>44636.500567129631</v>
      </c>
      <c r="E3064" s="4">
        <f t="shared" si="188"/>
        <v>44636.500567129631</v>
      </c>
      <c r="F3064" s="1" t="s">
        <v>13</v>
      </c>
      <c r="G3064" s="11" t="str">
        <f t="shared" si="190"/>
        <v>69201 44636,5</v>
      </c>
      <c r="H3064" s="11" t="str">
        <f t="shared" si="191"/>
        <v>Dans la commune</v>
      </c>
      <c r="I3064" s="1">
        <v>10</v>
      </c>
      <c r="J3064" s="5">
        <v>1.1574074074074073E-5</v>
      </c>
      <c r="K3064">
        <v>-5.0000000000000004E-6</v>
      </c>
      <c r="L3064" s="6"/>
      <c r="M3064" s="6" t="str">
        <f>IFERROR(VLOOKUP(G3064,TCD!$A$4:$C$362,3,FALSE),"Commune de ramassage")</f>
        <v>Commune de ramassage</v>
      </c>
      <c r="N3064">
        <v>668</v>
      </c>
    </row>
    <row r="3065" spans="1:14" x14ac:dyDescent="0.3">
      <c r="A3065">
        <f t="shared" si="189"/>
        <v>3064</v>
      </c>
      <c r="B3065">
        <v>354017116483021</v>
      </c>
      <c r="C3065" t="s">
        <v>29</v>
      </c>
      <c r="D3065" s="3">
        <v>44636.500578703701</v>
      </c>
      <c r="E3065" s="4">
        <f t="shared" si="188"/>
        <v>44636.500578703701</v>
      </c>
      <c r="F3065" s="1" t="s">
        <v>13</v>
      </c>
      <c r="G3065" s="11" t="str">
        <f t="shared" si="190"/>
        <v>69201 44636,5</v>
      </c>
      <c r="H3065" s="11" t="str">
        <f t="shared" si="191"/>
        <v>Dans la commune</v>
      </c>
      <c r="I3065" s="1">
        <v>9</v>
      </c>
      <c r="J3065" s="5">
        <v>2.3148148148148147E-5</v>
      </c>
      <c r="K3065">
        <v>1.2E-5</v>
      </c>
      <c r="L3065" s="6"/>
      <c r="M3065" s="6" t="str">
        <f>IFERROR(VLOOKUP(G3065,TCD!$A$4:$C$362,3,FALSE),"Commune de ramassage")</f>
        <v>Commune de ramassage</v>
      </c>
      <c r="N3065">
        <v>669</v>
      </c>
    </row>
    <row r="3066" spans="1:14" x14ac:dyDescent="0.3">
      <c r="A3066">
        <f t="shared" si="189"/>
        <v>3065</v>
      </c>
      <c r="B3066">
        <v>354017116483021</v>
      </c>
      <c r="C3066" t="s">
        <v>29</v>
      </c>
      <c r="D3066" s="3">
        <v>44636.500601851854</v>
      </c>
      <c r="E3066" s="4">
        <f t="shared" si="188"/>
        <v>44636.500601851854</v>
      </c>
      <c r="F3066" s="1" t="s">
        <v>13</v>
      </c>
      <c r="G3066" s="11" t="str">
        <f t="shared" si="190"/>
        <v>69201 44636,5</v>
      </c>
      <c r="H3066" s="11" t="str">
        <f t="shared" si="191"/>
        <v>Dans la commune</v>
      </c>
      <c r="I3066" s="1">
        <v>10</v>
      </c>
      <c r="J3066" s="5">
        <v>1.1574074074074073E-3</v>
      </c>
      <c r="K3066">
        <v>-2.32E-4</v>
      </c>
      <c r="L3066" s="6"/>
      <c r="M3066" s="6" t="str">
        <f>IFERROR(VLOOKUP(G3066,TCD!$A$4:$C$362,3,FALSE),"Commune de ramassage")</f>
        <v>Commune de ramassage</v>
      </c>
      <c r="N3066">
        <v>670</v>
      </c>
    </row>
    <row r="3067" spans="1:14" x14ac:dyDescent="0.3">
      <c r="A3067">
        <f t="shared" si="189"/>
        <v>3066</v>
      </c>
      <c r="B3067">
        <v>354017116483021</v>
      </c>
      <c r="C3067" t="s">
        <v>29</v>
      </c>
      <c r="D3067" s="3">
        <v>44636.501759259256</v>
      </c>
      <c r="E3067" s="4">
        <f t="shared" si="188"/>
        <v>44636.501759259256</v>
      </c>
      <c r="F3067" s="1" t="s">
        <v>13</v>
      </c>
      <c r="G3067" s="11" t="str">
        <f t="shared" si="190"/>
        <v>69201 44636,5</v>
      </c>
      <c r="H3067" s="11" t="str">
        <f t="shared" si="191"/>
        <v>Dans la commune</v>
      </c>
      <c r="I3067" s="1">
        <v>0</v>
      </c>
      <c r="J3067" s="5">
        <v>6.5972222222222213E-4</v>
      </c>
      <c r="K3067">
        <v>0</v>
      </c>
      <c r="L3067" s="6"/>
      <c r="M3067" s="6" t="str">
        <f>IFERROR(VLOOKUP(G3067,TCD!$A$4:$C$362,3,FALSE),"Commune de ramassage")</f>
        <v>Commune de ramassage</v>
      </c>
      <c r="N3067">
        <v>671</v>
      </c>
    </row>
    <row r="3068" spans="1:14" x14ac:dyDescent="0.3">
      <c r="A3068">
        <f t="shared" si="189"/>
        <v>3067</v>
      </c>
      <c r="B3068">
        <v>354017116483021</v>
      </c>
      <c r="C3068" t="s">
        <v>29</v>
      </c>
      <c r="D3068" s="3">
        <v>44636.502418981479</v>
      </c>
      <c r="E3068" s="4">
        <f t="shared" si="188"/>
        <v>44636.502418981479</v>
      </c>
      <c r="F3068" s="1" t="s">
        <v>13</v>
      </c>
      <c r="G3068" s="11" t="str">
        <f t="shared" si="190"/>
        <v>69201 44636,5</v>
      </c>
      <c r="H3068" s="11" t="str">
        <f t="shared" si="191"/>
        <v>Dans la commune</v>
      </c>
      <c r="I3068" s="1">
        <v>0</v>
      </c>
      <c r="J3068" s="5">
        <v>7.0601851851851847E-4</v>
      </c>
      <c r="K3068">
        <v>-9.2999999999999997E-5</v>
      </c>
      <c r="L3068" s="6"/>
      <c r="M3068" s="6" t="str">
        <f>IFERROR(VLOOKUP(G3068,TCD!$A$4:$C$362,3,FALSE),"Commune de ramassage")</f>
        <v>Commune de ramassage</v>
      </c>
      <c r="N3068">
        <v>672</v>
      </c>
    </row>
    <row r="3069" spans="1:14" x14ac:dyDescent="0.3">
      <c r="A3069">
        <f t="shared" si="189"/>
        <v>3068</v>
      </c>
      <c r="B3069">
        <v>354017116483021</v>
      </c>
      <c r="C3069" t="s">
        <v>29</v>
      </c>
      <c r="D3069" s="3">
        <v>44636.503125000003</v>
      </c>
      <c r="E3069" s="4">
        <f t="shared" si="188"/>
        <v>44636.503125000003</v>
      </c>
      <c r="F3069" s="1" t="s">
        <v>13</v>
      </c>
      <c r="G3069" s="11" t="str">
        <f t="shared" si="190"/>
        <v>69201 44636,5</v>
      </c>
      <c r="H3069" s="11" t="str">
        <f t="shared" si="191"/>
        <v>Dans la commune</v>
      </c>
      <c r="I3069" s="1">
        <v>0</v>
      </c>
      <c r="J3069" s="5">
        <v>4.971064814814815E-2</v>
      </c>
      <c r="K3069">
        <v>1.5E-5</v>
      </c>
      <c r="L3069" s="6"/>
      <c r="M3069" s="6" t="str">
        <f>IFERROR(VLOOKUP(G3069,TCD!$A$4:$C$362,3,FALSE),"Commune de ramassage")</f>
        <v>Commune de ramassage</v>
      </c>
      <c r="N3069">
        <v>673</v>
      </c>
    </row>
    <row r="3070" spans="1:14" x14ac:dyDescent="0.3">
      <c r="A3070">
        <f t="shared" si="189"/>
        <v>3069</v>
      </c>
      <c r="B3070">
        <v>354017116483021</v>
      </c>
      <c r="C3070" t="s">
        <v>29</v>
      </c>
      <c r="D3070" s="3">
        <v>44636.552835648145</v>
      </c>
      <c r="E3070" s="4">
        <f t="shared" si="188"/>
        <v>44636.552835648145</v>
      </c>
      <c r="F3070" s="1" t="s">
        <v>13</v>
      </c>
      <c r="G3070" s="11" t="str">
        <f t="shared" si="190"/>
        <v>69201 44636,6</v>
      </c>
      <c r="H3070" s="11" t="str">
        <f t="shared" si="191"/>
        <v>Dans la commune</v>
      </c>
      <c r="I3070" s="1">
        <v>0</v>
      </c>
      <c r="J3070" s="5">
        <v>4.3981481481481481E-4</v>
      </c>
      <c r="K3070">
        <v>6.0000000000000002E-6</v>
      </c>
      <c r="L3070" s="6"/>
      <c r="M3070" s="6" t="str">
        <f>IFERROR(VLOOKUP(G3070,TCD!$A$4:$C$362,3,FALSE),"Commune de ramassage")</f>
        <v>Commune de passage</v>
      </c>
      <c r="N3070">
        <v>674</v>
      </c>
    </row>
    <row r="3071" spans="1:14" x14ac:dyDescent="0.3">
      <c r="A3071">
        <f t="shared" si="189"/>
        <v>3070</v>
      </c>
      <c r="B3071">
        <v>354017116483021</v>
      </c>
      <c r="C3071" t="s">
        <v>29</v>
      </c>
      <c r="D3071" s="3">
        <v>44636.55327546296</v>
      </c>
      <c r="E3071" s="4">
        <f t="shared" si="188"/>
        <v>44636.55327546296</v>
      </c>
      <c r="F3071" s="1" t="s">
        <v>13</v>
      </c>
      <c r="G3071" s="11" t="str">
        <f t="shared" si="190"/>
        <v>69201 44636,6</v>
      </c>
      <c r="H3071" s="11" t="str">
        <f t="shared" si="191"/>
        <v>Dans la commune</v>
      </c>
      <c r="I3071" s="1">
        <v>6</v>
      </c>
      <c r="J3071" s="5">
        <v>1.8518518518518518E-4</v>
      </c>
      <c r="K3071">
        <v>5.2999999999999998E-4</v>
      </c>
      <c r="L3071" s="6"/>
      <c r="M3071" s="6" t="str">
        <f>IFERROR(VLOOKUP(G3071,TCD!$A$4:$C$362,3,FALSE),"Commune de ramassage")</f>
        <v>Commune de passage</v>
      </c>
      <c r="N3071">
        <v>675</v>
      </c>
    </row>
    <row r="3072" spans="1:14" x14ac:dyDescent="0.3">
      <c r="A3072">
        <f t="shared" si="189"/>
        <v>3071</v>
      </c>
      <c r="B3072">
        <v>354017116483021</v>
      </c>
      <c r="C3072" t="s">
        <v>29</v>
      </c>
      <c r="D3072" s="3">
        <v>44636.553460648145</v>
      </c>
      <c r="E3072" s="4">
        <f t="shared" si="188"/>
        <v>44636.553460648145</v>
      </c>
      <c r="F3072" s="1" t="s">
        <v>13</v>
      </c>
      <c r="G3072" s="11" t="str">
        <f t="shared" si="190"/>
        <v>69201 44636,6</v>
      </c>
      <c r="H3072" s="11" t="str">
        <f t="shared" si="191"/>
        <v>Dans la commune</v>
      </c>
      <c r="I3072" s="1">
        <v>13</v>
      </c>
      <c r="J3072" s="5">
        <v>5.7870370370370366E-5</v>
      </c>
      <c r="K3072">
        <v>8.2000000000000001E-5</v>
      </c>
      <c r="L3072" s="6"/>
      <c r="M3072" s="6" t="str">
        <f>IFERROR(VLOOKUP(G3072,TCD!$A$4:$C$362,3,FALSE),"Commune de ramassage")</f>
        <v>Commune de passage</v>
      </c>
      <c r="N3072">
        <v>676</v>
      </c>
    </row>
    <row r="3073" spans="1:14" x14ac:dyDescent="0.3">
      <c r="A3073">
        <f t="shared" si="189"/>
        <v>3072</v>
      </c>
      <c r="B3073">
        <v>354017116483021</v>
      </c>
      <c r="C3073" t="s">
        <v>29</v>
      </c>
      <c r="D3073" s="3">
        <v>44636.553518518522</v>
      </c>
      <c r="E3073" s="4">
        <f t="shared" si="188"/>
        <v>44636.553518518522</v>
      </c>
      <c r="F3073" s="1" t="s">
        <v>13</v>
      </c>
      <c r="G3073" s="11" t="str">
        <f t="shared" si="190"/>
        <v>69201 44636,6</v>
      </c>
      <c r="H3073" s="11" t="str">
        <f t="shared" si="191"/>
        <v>Dans la commune</v>
      </c>
      <c r="I3073" s="1">
        <v>12</v>
      </c>
      <c r="J3073" s="5">
        <v>5.7870370370370366E-5</v>
      </c>
      <c r="K3073">
        <v>1.27E-4</v>
      </c>
      <c r="L3073" s="6"/>
      <c r="M3073" s="6" t="str">
        <f>IFERROR(VLOOKUP(G3073,TCD!$A$4:$C$362,3,FALSE),"Commune de ramassage")</f>
        <v>Commune de passage</v>
      </c>
      <c r="N3073">
        <v>677</v>
      </c>
    </row>
    <row r="3074" spans="1:14" x14ac:dyDescent="0.3">
      <c r="A3074">
        <f t="shared" si="189"/>
        <v>3073</v>
      </c>
      <c r="B3074">
        <v>354017116483021</v>
      </c>
      <c r="C3074" t="s">
        <v>29</v>
      </c>
      <c r="D3074" s="3">
        <v>44636.553576388891</v>
      </c>
      <c r="E3074" s="4">
        <f t="shared" ref="E3074:E3137" si="192">D3074</f>
        <v>44636.553576388891</v>
      </c>
      <c r="F3074" s="1" t="s">
        <v>13</v>
      </c>
      <c r="G3074" s="11" t="str">
        <f t="shared" si="190"/>
        <v>69201 44636,6</v>
      </c>
      <c r="H3074" s="11" t="str">
        <f t="shared" si="191"/>
        <v>Dans la commune</v>
      </c>
      <c r="I3074" s="1">
        <v>6</v>
      </c>
      <c r="J3074" s="5">
        <v>4.9768518518518521E-4</v>
      </c>
      <c r="K3074">
        <v>8.6000000000000003E-5</v>
      </c>
      <c r="L3074" s="6"/>
      <c r="M3074" s="6" t="str">
        <f>IFERROR(VLOOKUP(G3074,TCD!$A$4:$C$362,3,FALSE),"Commune de ramassage")</f>
        <v>Commune de passage</v>
      </c>
      <c r="N3074">
        <v>678</v>
      </c>
    </row>
    <row r="3075" spans="1:14" x14ac:dyDescent="0.3">
      <c r="A3075">
        <f t="shared" ref="A3075:A3138" si="193">A3074+1</f>
        <v>3074</v>
      </c>
      <c r="B3075">
        <v>354017116483021</v>
      </c>
      <c r="C3075" t="s">
        <v>29</v>
      </c>
      <c r="D3075" s="3">
        <v>44636.554074074076</v>
      </c>
      <c r="E3075" s="4">
        <f t="shared" si="192"/>
        <v>44636.554074074076</v>
      </c>
      <c r="F3075" s="1" t="s">
        <v>13</v>
      </c>
      <c r="G3075" s="11" t="str">
        <f t="shared" ref="G3075:G3138" si="194">F3075&amp;" "&amp;ROUND(D3075,1)</f>
        <v>69201 44636,6</v>
      </c>
      <c r="H3075" s="11" t="str">
        <f t="shared" ref="H3075:H3138" si="195">IF(F3075=F3076,"Dans la commune","Entrée sortie")</f>
        <v>Dans la commune</v>
      </c>
      <c r="I3075" s="1">
        <v>9</v>
      </c>
      <c r="J3075" s="5">
        <v>1.1574074074074073E-5</v>
      </c>
      <c r="K3075">
        <v>1.7E-5</v>
      </c>
      <c r="L3075" s="6"/>
      <c r="M3075" s="6" t="str">
        <f>IFERROR(VLOOKUP(G3075,TCD!$A$4:$C$362,3,FALSE),"Commune de ramassage")</f>
        <v>Commune de passage</v>
      </c>
      <c r="N3075">
        <v>679</v>
      </c>
    </row>
    <row r="3076" spans="1:14" x14ac:dyDescent="0.3">
      <c r="A3076">
        <f t="shared" si="193"/>
        <v>3075</v>
      </c>
      <c r="B3076">
        <v>354017116483021</v>
      </c>
      <c r="C3076" t="s">
        <v>29</v>
      </c>
      <c r="D3076" s="3">
        <v>44636.554085648146</v>
      </c>
      <c r="E3076" s="4">
        <f t="shared" si="192"/>
        <v>44636.554085648146</v>
      </c>
      <c r="F3076" s="1" t="s">
        <v>13</v>
      </c>
      <c r="G3076" s="11" t="str">
        <f t="shared" si="194"/>
        <v>69201 44636,6</v>
      </c>
      <c r="H3076" s="11" t="str">
        <f t="shared" si="195"/>
        <v>Dans la commune</v>
      </c>
      <c r="I3076" s="1">
        <v>12</v>
      </c>
      <c r="J3076" s="5">
        <v>6.9444444444444444E-5</v>
      </c>
      <c r="K3076">
        <v>-1.25E-4</v>
      </c>
      <c r="L3076" s="6"/>
      <c r="M3076" s="6" t="str">
        <f>IFERROR(VLOOKUP(G3076,TCD!$A$4:$C$362,3,FALSE),"Commune de ramassage")</f>
        <v>Commune de passage</v>
      </c>
      <c r="N3076">
        <v>680</v>
      </c>
    </row>
    <row r="3077" spans="1:14" x14ac:dyDescent="0.3">
      <c r="A3077">
        <f t="shared" si="193"/>
        <v>3076</v>
      </c>
      <c r="B3077">
        <v>354017116483021</v>
      </c>
      <c r="C3077" t="s">
        <v>29</v>
      </c>
      <c r="D3077" s="3">
        <v>44636.554155092592</v>
      </c>
      <c r="E3077" s="4">
        <f t="shared" si="192"/>
        <v>44636.554155092592</v>
      </c>
      <c r="F3077" s="1" t="s">
        <v>13</v>
      </c>
      <c r="G3077" s="11" t="str">
        <f t="shared" si="194"/>
        <v>69201 44636,6</v>
      </c>
      <c r="H3077" s="11" t="str">
        <f t="shared" si="195"/>
        <v>Entrée sortie</v>
      </c>
      <c r="I3077" s="1">
        <v>24</v>
      </c>
      <c r="J3077" s="5">
        <v>1.6203703703703703E-4</v>
      </c>
      <c r="K3077">
        <v>-6.5700000000000003E-4</v>
      </c>
      <c r="L3077" s="6"/>
      <c r="M3077" s="6" t="str">
        <f>IFERROR(VLOOKUP(G3077,TCD!$A$4:$C$362,3,FALSE),"Commune de ramassage")</f>
        <v>Commune de passage</v>
      </c>
      <c r="N3077">
        <v>681</v>
      </c>
    </row>
    <row r="3078" spans="1:14" x14ac:dyDescent="0.3">
      <c r="A3078">
        <f t="shared" si="193"/>
        <v>3077</v>
      </c>
      <c r="B3078">
        <v>354017116483021</v>
      </c>
      <c r="C3078" t="s">
        <v>29</v>
      </c>
      <c r="D3078" s="3">
        <v>44636.55431712963</v>
      </c>
      <c r="E3078" s="4">
        <f t="shared" si="192"/>
        <v>44636.55431712963</v>
      </c>
      <c r="F3078" s="1" t="s">
        <v>14</v>
      </c>
      <c r="G3078" s="11" t="str">
        <f t="shared" si="194"/>
        <v>69178 44636,6</v>
      </c>
      <c r="H3078" s="11" t="str">
        <f t="shared" si="195"/>
        <v>Dans la commune</v>
      </c>
      <c r="I3078" s="1">
        <v>35</v>
      </c>
      <c r="J3078" s="5">
        <v>1.0416666666666667E-4</v>
      </c>
      <c r="K3078">
        <v>5.5000000000000002E-5</v>
      </c>
      <c r="L3078" s="6"/>
      <c r="M3078" s="6" t="str">
        <f>IFERROR(VLOOKUP(G3078,TCD!$A$4:$C$362,3,FALSE),"Commune de ramassage")</f>
        <v>Commune de ramassage</v>
      </c>
      <c r="N3078">
        <v>682</v>
      </c>
    </row>
    <row r="3079" spans="1:14" x14ac:dyDescent="0.3">
      <c r="A3079">
        <f t="shared" si="193"/>
        <v>3078</v>
      </c>
      <c r="B3079">
        <v>354017116483021</v>
      </c>
      <c r="C3079" t="s">
        <v>29</v>
      </c>
      <c r="D3079" s="3">
        <v>44636.5544212963</v>
      </c>
      <c r="E3079" s="4">
        <f t="shared" si="192"/>
        <v>44636.5544212963</v>
      </c>
      <c r="F3079" s="1" t="s">
        <v>14</v>
      </c>
      <c r="G3079" s="11" t="str">
        <f t="shared" si="194"/>
        <v>69178 44636,6</v>
      </c>
      <c r="H3079" s="11" t="str">
        <f t="shared" si="195"/>
        <v>Dans la commune</v>
      </c>
      <c r="I3079" s="1">
        <v>17</v>
      </c>
      <c r="J3079" s="5">
        <v>3.4722222222222222E-5</v>
      </c>
      <c r="K3079">
        <v>8.2000000000000001E-5</v>
      </c>
      <c r="L3079" s="6"/>
      <c r="M3079" s="6" t="str">
        <f>IFERROR(VLOOKUP(G3079,TCD!$A$4:$C$362,3,FALSE),"Commune de ramassage")</f>
        <v>Commune de ramassage</v>
      </c>
      <c r="N3079">
        <v>683</v>
      </c>
    </row>
    <row r="3080" spans="1:14" x14ac:dyDescent="0.3">
      <c r="A3080">
        <f t="shared" si="193"/>
        <v>3079</v>
      </c>
      <c r="B3080">
        <v>354017116483021</v>
      </c>
      <c r="C3080" t="s">
        <v>29</v>
      </c>
      <c r="D3080" s="3">
        <v>44636.554456018515</v>
      </c>
      <c r="E3080" s="4">
        <f t="shared" si="192"/>
        <v>44636.554456018515</v>
      </c>
      <c r="F3080" s="1" t="s">
        <v>14</v>
      </c>
      <c r="G3080" s="11" t="str">
        <f t="shared" si="194"/>
        <v>69178 44636,6</v>
      </c>
      <c r="H3080" s="11" t="str">
        <f t="shared" si="195"/>
        <v>Dans la commune</v>
      </c>
      <c r="I3080" s="1">
        <v>10</v>
      </c>
      <c r="J3080" s="5">
        <v>1.1574074074074073E-5</v>
      </c>
      <c r="K3080">
        <v>5.5000000000000002E-5</v>
      </c>
      <c r="L3080" s="6"/>
      <c r="M3080" s="6" t="str">
        <f>IFERROR(VLOOKUP(G3080,TCD!$A$4:$C$362,3,FALSE),"Commune de ramassage")</f>
        <v>Commune de ramassage</v>
      </c>
      <c r="N3080">
        <v>684</v>
      </c>
    </row>
    <row r="3081" spans="1:14" x14ac:dyDescent="0.3">
      <c r="A3081">
        <f t="shared" si="193"/>
        <v>3080</v>
      </c>
      <c r="B3081">
        <v>354017116483021</v>
      </c>
      <c r="C3081" t="s">
        <v>29</v>
      </c>
      <c r="D3081" s="3">
        <v>44636.554467592592</v>
      </c>
      <c r="E3081" s="4">
        <f t="shared" si="192"/>
        <v>44636.554467592592</v>
      </c>
      <c r="F3081" s="1" t="s">
        <v>14</v>
      </c>
      <c r="G3081" s="11" t="str">
        <f t="shared" si="194"/>
        <v>69178 44636,6</v>
      </c>
      <c r="H3081" s="11" t="str">
        <f t="shared" si="195"/>
        <v>Entrée sortie</v>
      </c>
      <c r="I3081" s="1">
        <v>12</v>
      </c>
      <c r="J3081" s="5">
        <v>1.25E-3</v>
      </c>
      <c r="K3081">
        <v>5.117E-3</v>
      </c>
      <c r="L3081" s="6"/>
      <c r="M3081" s="6" t="str">
        <f>IFERROR(VLOOKUP(G3081,TCD!$A$4:$C$362,3,FALSE),"Commune de ramassage")</f>
        <v>Commune de ramassage</v>
      </c>
      <c r="N3081">
        <v>685</v>
      </c>
    </row>
    <row r="3082" spans="1:14" x14ac:dyDescent="0.3">
      <c r="A3082">
        <f t="shared" si="193"/>
        <v>3081</v>
      </c>
      <c r="B3082">
        <v>354017116483021</v>
      </c>
      <c r="C3082" t="s">
        <v>29</v>
      </c>
      <c r="D3082" s="3">
        <v>44636.555717592593</v>
      </c>
      <c r="E3082" s="4">
        <f t="shared" si="192"/>
        <v>44636.555717592593</v>
      </c>
      <c r="F3082" s="1" t="s">
        <v>13</v>
      </c>
      <c r="G3082" s="11" t="str">
        <f t="shared" si="194"/>
        <v>69201 44636,6</v>
      </c>
      <c r="H3082" s="11" t="str">
        <f t="shared" si="195"/>
        <v>Dans la commune</v>
      </c>
      <c r="I3082" s="1">
        <v>14</v>
      </c>
      <c r="J3082" s="5">
        <v>2.3148148148148147E-5</v>
      </c>
      <c r="K3082">
        <v>4.0000000000000003E-5</v>
      </c>
      <c r="L3082" s="6"/>
      <c r="M3082" s="6" t="str">
        <f>IFERROR(VLOOKUP(G3082,TCD!$A$4:$C$362,3,FALSE),"Commune de ramassage")</f>
        <v>Commune de passage</v>
      </c>
      <c r="N3082">
        <v>686</v>
      </c>
    </row>
    <row r="3083" spans="1:14" x14ac:dyDescent="0.3">
      <c r="A3083">
        <f t="shared" si="193"/>
        <v>3082</v>
      </c>
      <c r="B3083">
        <v>354017116483021</v>
      </c>
      <c r="C3083" t="s">
        <v>29</v>
      </c>
      <c r="D3083" s="3">
        <v>44636.55574074074</v>
      </c>
      <c r="E3083" s="4">
        <f t="shared" si="192"/>
        <v>44636.55574074074</v>
      </c>
      <c r="F3083" s="1" t="s">
        <v>13</v>
      </c>
      <c r="G3083" s="11" t="str">
        <f t="shared" si="194"/>
        <v>69201 44636,6</v>
      </c>
      <c r="H3083" s="11" t="str">
        <f t="shared" si="195"/>
        <v>Entrée sortie</v>
      </c>
      <c r="I3083" s="1">
        <v>13</v>
      </c>
      <c r="J3083" s="5">
        <v>4.6296296296296294E-5</v>
      </c>
      <c r="K3083">
        <v>6.0000000000000002E-5</v>
      </c>
      <c r="L3083" s="6"/>
      <c r="M3083" s="6" t="str">
        <f>IFERROR(VLOOKUP(G3083,TCD!$A$4:$C$362,3,FALSE),"Commune de ramassage")</f>
        <v>Commune de passage</v>
      </c>
      <c r="N3083">
        <v>687</v>
      </c>
    </row>
    <row r="3084" spans="1:14" x14ac:dyDescent="0.3">
      <c r="A3084">
        <f t="shared" si="193"/>
        <v>3083</v>
      </c>
      <c r="B3084">
        <v>354017116483021</v>
      </c>
      <c r="C3084" t="s">
        <v>29</v>
      </c>
      <c r="D3084" s="3">
        <v>44636.555787037039</v>
      </c>
      <c r="E3084" s="4">
        <f t="shared" si="192"/>
        <v>44636.555787037039</v>
      </c>
      <c r="F3084" s="1" t="s">
        <v>14</v>
      </c>
      <c r="G3084" s="11" t="str">
        <f t="shared" si="194"/>
        <v>69178 44636,6</v>
      </c>
      <c r="H3084" s="11" t="str">
        <f t="shared" si="195"/>
        <v>Entrée sortie</v>
      </c>
      <c r="I3084" s="1">
        <v>14</v>
      </c>
      <c r="J3084" s="5">
        <v>2.3148148148148147E-5</v>
      </c>
      <c r="K3084">
        <v>8.1000000000000004E-5</v>
      </c>
      <c r="L3084" s="6"/>
      <c r="M3084" s="6" t="str">
        <f>IFERROR(VLOOKUP(G3084,TCD!$A$4:$C$362,3,FALSE),"Commune de ramassage")</f>
        <v>Commune de ramassage</v>
      </c>
      <c r="N3084">
        <v>688</v>
      </c>
    </row>
    <row r="3085" spans="1:14" x14ac:dyDescent="0.3">
      <c r="A3085">
        <f t="shared" si="193"/>
        <v>3084</v>
      </c>
      <c r="B3085">
        <v>354017116483021</v>
      </c>
      <c r="C3085" t="s">
        <v>29</v>
      </c>
      <c r="D3085" s="3">
        <v>44636.555810185186</v>
      </c>
      <c r="E3085" s="4">
        <f t="shared" si="192"/>
        <v>44636.555810185186</v>
      </c>
      <c r="F3085" s="1" t="s">
        <v>15</v>
      </c>
      <c r="G3085" s="11" t="str">
        <f t="shared" si="194"/>
        <v>69203 44636,6</v>
      </c>
      <c r="H3085" s="11" t="str">
        <f t="shared" si="195"/>
        <v>Dans la commune</v>
      </c>
      <c r="I3085" s="1">
        <v>15</v>
      </c>
      <c r="J3085" s="5">
        <v>3.8194444444444446E-4</v>
      </c>
      <c r="K3085">
        <v>2.5639999999999999E-3</v>
      </c>
      <c r="L3085" s="6"/>
      <c r="M3085" s="6" t="str">
        <f>IFERROR(VLOOKUP(G3085,TCD!$A$4:$C$362,3,FALSE),"Commune de ramassage")</f>
        <v>Commune de ramassage</v>
      </c>
      <c r="N3085">
        <v>689</v>
      </c>
    </row>
    <row r="3086" spans="1:14" x14ac:dyDescent="0.3">
      <c r="A3086">
        <f t="shared" si="193"/>
        <v>3085</v>
      </c>
      <c r="B3086">
        <v>354017116483021</v>
      </c>
      <c r="C3086" t="s">
        <v>29</v>
      </c>
      <c r="D3086" s="3">
        <v>44636.556192129632</v>
      </c>
      <c r="E3086" s="4">
        <f t="shared" si="192"/>
        <v>44636.556192129632</v>
      </c>
      <c r="F3086" s="1" t="s">
        <v>15</v>
      </c>
      <c r="G3086" s="11" t="str">
        <f t="shared" si="194"/>
        <v>69203 44636,6</v>
      </c>
      <c r="H3086" s="11" t="str">
        <f t="shared" si="195"/>
        <v>Dans la commune</v>
      </c>
      <c r="I3086" s="1">
        <v>46</v>
      </c>
      <c r="J3086" s="5">
        <v>4.5138888888888892E-4</v>
      </c>
      <c r="K3086">
        <v>3.6059999999999998E-3</v>
      </c>
      <c r="L3086" s="6"/>
      <c r="M3086" s="6" t="str">
        <f>IFERROR(VLOOKUP(G3086,TCD!$A$4:$C$362,3,FALSE),"Commune de ramassage")</f>
        <v>Commune de ramassage</v>
      </c>
      <c r="N3086">
        <v>690</v>
      </c>
    </row>
    <row r="3087" spans="1:14" x14ac:dyDescent="0.3">
      <c r="A3087">
        <f t="shared" si="193"/>
        <v>3086</v>
      </c>
      <c r="B3087">
        <v>354017116483021</v>
      </c>
      <c r="C3087" t="s">
        <v>29</v>
      </c>
      <c r="D3087" s="3">
        <v>44636.556643518517</v>
      </c>
      <c r="E3087" s="4">
        <f t="shared" si="192"/>
        <v>44636.556643518517</v>
      </c>
      <c r="F3087" s="1" t="s">
        <v>15</v>
      </c>
      <c r="G3087" s="11" t="str">
        <f t="shared" si="194"/>
        <v>69203 44636,6</v>
      </c>
      <c r="H3087" s="11" t="str">
        <f t="shared" si="195"/>
        <v>Dans la commune</v>
      </c>
      <c r="I3087" s="1">
        <v>45</v>
      </c>
      <c r="J3087" s="5">
        <v>3.3564814814814812E-4</v>
      </c>
      <c r="K3087">
        <v>1.3799999999999999E-3</v>
      </c>
      <c r="L3087" s="6"/>
      <c r="M3087" s="6" t="str">
        <f>IFERROR(VLOOKUP(G3087,TCD!$A$4:$C$362,3,FALSE),"Commune de ramassage")</f>
        <v>Commune de ramassage</v>
      </c>
      <c r="N3087">
        <v>691</v>
      </c>
    </row>
    <row r="3088" spans="1:14" x14ac:dyDescent="0.3">
      <c r="A3088">
        <f t="shared" si="193"/>
        <v>3087</v>
      </c>
      <c r="B3088">
        <v>354017116483021</v>
      </c>
      <c r="C3088" t="s">
        <v>29</v>
      </c>
      <c r="D3088" s="3">
        <v>44636.556979166664</v>
      </c>
      <c r="E3088" s="4">
        <f t="shared" si="192"/>
        <v>44636.556979166664</v>
      </c>
      <c r="F3088" s="1" t="s">
        <v>15</v>
      </c>
      <c r="G3088" s="11" t="str">
        <f t="shared" si="194"/>
        <v>69203 44636,6</v>
      </c>
      <c r="H3088" s="11" t="str">
        <f t="shared" si="195"/>
        <v>Dans la commune</v>
      </c>
      <c r="I3088" s="1">
        <v>37</v>
      </c>
      <c r="J3088" s="5">
        <v>3.4722222222222222E-5</v>
      </c>
      <c r="K3088">
        <v>2.3900000000000001E-4</v>
      </c>
      <c r="L3088" s="6"/>
      <c r="M3088" s="6" t="str">
        <f>IFERROR(VLOOKUP(G3088,TCD!$A$4:$C$362,3,FALSE),"Commune de ramassage")</f>
        <v>Commune de ramassage</v>
      </c>
      <c r="N3088">
        <v>692</v>
      </c>
    </row>
    <row r="3089" spans="1:14" x14ac:dyDescent="0.3">
      <c r="A3089">
        <f t="shared" si="193"/>
        <v>3088</v>
      </c>
      <c r="B3089">
        <v>354017116483021</v>
      </c>
      <c r="C3089" t="s">
        <v>29</v>
      </c>
      <c r="D3089" s="3">
        <v>44636.557013888887</v>
      </c>
      <c r="E3089" s="4">
        <f t="shared" si="192"/>
        <v>44636.557013888887</v>
      </c>
      <c r="F3089" s="1" t="s">
        <v>15</v>
      </c>
      <c r="G3089" s="11" t="str">
        <f t="shared" si="194"/>
        <v>69203 44636,6</v>
      </c>
      <c r="H3089" s="11" t="str">
        <f t="shared" si="195"/>
        <v>Dans la commune</v>
      </c>
      <c r="I3089" s="1">
        <v>33</v>
      </c>
      <c r="J3089" s="5">
        <v>2.3148148148148147E-5</v>
      </c>
      <c r="K3089">
        <v>1.3300000000000001E-4</v>
      </c>
      <c r="L3089" s="6"/>
      <c r="M3089" s="6" t="str">
        <f>IFERROR(VLOOKUP(G3089,TCD!$A$4:$C$362,3,FALSE),"Commune de ramassage")</f>
        <v>Commune de ramassage</v>
      </c>
      <c r="N3089">
        <v>693</v>
      </c>
    </row>
    <row r="3090" spans="1:14" x14ac:dyDescent="0.3">
      <c r="A3090">
        <f t="shared" si="193"/>
        <v>3089</v>
      </c>
      <c r="B3090">
        <v>354017116483021</v>
      </c>
      <c r="C3090" t="s">
        <v>29</v>
      </c>
      <c r="D3090" s="3">
        <v>44636.557037037041</v>
      </c>
      <c r="E3090" s="4">
        <f t="shared" si="192"/>
        <v>44636.557037037041</v>
      </c>
      <c r="F3090" s="1" t="s">
        <v>15</v>
      </c>
      <c r="G3090" s="11" t="str">
        <f t="shared" si="194"/>
        <v>69203 44636,6</v>
      </c>
      <c r="H3090" s="11" t="str">
        <f t="shared" si="195"/>
        <v>Entrée sortie</v>
      </c>
      <c r="I3090" s="1">
        <v>35</v>
      </c>
      <c r="J3090" s="5">
        <v>4.7453703703703704E-4</v>
      </c>
      <c r="K3090">
        <v>3.4880000000000002E-3</v>
      </c>
      <c r="L3090" s="6"/>
      <c r="M3090" s="6" t="str">
        <f>IFERROR(VLOOKUP(G3090,TCD!$A$4:$C$362,3,FALSE),"Commune de ramassage")</f>
        <v>Commune de ramassage</v>
      </c>
      <c r="N3090">
        <v>694</v>
      </c>
    </row>
    <row r="3091" spans="1:14" x14ac:dyDescent="0.3">
      <c r="A3091">
        <f t="shared" si="193"/>
        <v>3090</v>
      </c>
      <c r="B3091">
        <v>354017116483021</v>
      </c>
      <c r="C3091" t="s">
        <v>29</v>
      </c>
      <c r="D3091" s="3">
        <v>44636.557511574072</v>
      </c>
      <c r="E3091" s="4">
        <f t="shared" si="192"/>
        <v>44636.557511574072</v>
      </c>
      <c r="F3091" s="1" t="s">
        <v>16</v>
      </c>
      <c r="G3091" s="11" t="str">
        <f t="shared" si="194"/>
        <v>69220 44636,6</v>
      </c>
      <c r="H3091" s="11" t="str">
        <f t="shared" si="195"/>
        <v>Dans la commune</v>
      </c>
      <c r="I3091" s="1">
        <v>45</v>
      </c>
      <c r="J3091" s="5">
        <v>1.0416666666666667E-4</v>
      </c>
      <c r="K3091">
        <v>7.94E-4</v>
      </c>
      <c r="L3091" s="6"/>
      <c r="M3091" s="6" t="str">
        <f>IFERROR(VLOOKUP(G3091,TCD!$A$4:$C$362,3,FALSE),"Commune de ramassage")</f>
        <v>Commune de ramassage</v>
      </c>
      <c r="N3091">
        <v>695</v>
      </c>
    </row>
    <row r="3092" spans="1:14" x14ac:dyDescent="0.3">
      <c r="A3092">
        <f t="shared" si="193"/>
        <v>3091</v>
      </c>
      <c r="B3092">
        <v>354017116483021</v>
      </c>
      <c r="C3092" t="s">
        <v>29</v>
      </c>
      <c r="D3092" s="3">
        <v>44636.557615740741</v>
      </c>
      <c r="E3092" s="4">
        <f t="shared" si="192"/>
        <v>44636.557615740741</v>
      </c>
      <c r="F3092" s="1" t="s">
        <v>16</v>
      </c>
      <c r="G3092" s="11" t="str">
        <f t="shared" si="194"/>
        <v>69220 44636,6</v>
      </c>
      <c r="H3092" s="11" t="str">
        <f t="shared" si="195"/>
        <v>Dans la commune</v>
      </c>
      <c r="I3092" s="1">
        <v>38</v>
      </c>
      <c r="J3092" s="5">
        <v>1.0416666666666667E-4</v>
      </c>
      <c r="K3092">
        <v>6.4800000000000003E-4</v>
      </c>
      <c r="L3092" s="6"/>
      <c r="M3092" s="6" t="str">
        <f>IFERROR(VLOOKUP(G3092,TCD!$A$4:$C$362,3,FALSE),"Commune de ramassage")</f>
        <v>Commune de ramassage</v>
      </c>
      <c r="N3092">
        <v>696</v>
      </c>
    </row>
    <row r="3093" spans="1:14" x14ac:dyDescent="0.3">
      <c r="A3093">
        <f t="shared" si="193"/>
        <v>3092</v>
      </c>
      <c r="B3093">
        <v>354017116483021</v>
      </c>
      <c r="C3093" t="s">
        <v>29</v>
      </c>
      <c r="D3093" s="3">
        <v>44636.557719907411</v>
      </c>
      <c r="E3093" s="4">
        <f t="shared" si="192"/>
        <v>44636.557719907411</v>
      </c>
      <c r="F3093" s="1" t="s">
        <v>16</v>
      </c>
      <c r="G3093" s="11" t="str">
        <f t="shared" si="194"/>
        <v>69220 44636,6</v>
      </c>
      <c r="H3093" s="11" t="str">
        <f t="shared" si="195"/>
        <v>Dans la commune</v>
      </c>
      <c r="I3093" s="1">
        <v>45</v>
      </c>
      <c r="J3093" s="5">
        <v>3.4722222222222222E-5</v>
      </c>
      <c r="K3093">
        <v>3.6999999999999999E-4</v>
      </c>
      <c r="L3093" s="6"/>
      <c r="M3093" s="6" t="str">
        <f>IFERROR(VLOOKUP(G3093,TCD!$A$4:$C$362,3,FALSE),"Commune de ramassage")</f>
        <v>Commune de ramassage</v>
      </c>
      <c r="N3093">
        <v>697</v>
      </c>
    </row>
    <row r="3094" spans="1:14" x14ac:dyDescent="0.3">
      <c r="A3094">
        <f t="shared" si="193"/>
        <v>3093</v>
      </c>
      <c r="B3094">
        <v>354017116483021</v>
      </c>
      <c r="C3094" t="s">
        <v>29</v>
      </c>
      <c r="D3094" s="3">
        <v>44636.557754629626</v>
      </c>
      <c r="E3094" s="4">
        <f t="shared" si="192"/>
        <v>44636.557754629626</v>
      </c>
      <c r="F3094" s="1" t="s">
        <v>16</v>
      </c>
      <c r="G3094" s="11" t="str">
        <f t="shared" si="194"/>
        <v>69220 44636,6</v>
      </c>
      <c r="H3094" s="11" t="str">
        <f t="shared" si="195"/>
        <v>Dans la commune</v>
      </c>
      <c r="I3094" s="1">
        <v>46</v>
      </c>
      <c r="J3094" s="5">
        <v>4.8611111111111104E-4</v>
      </c>
      <c r="K3094">
        <v>4.3880000000000004E-3</v>
      </c>
      <c r="L3094" s="6"/>
      <c r="M3094" s="6" t="str">
        <f>IFERROR(VLOOKUP(G3094,TCD!$A$4:$C$362,3,FALSE),"Commune de ramassage")</f>
        <v>Commune de ramassage</v>
      </c>
      <c r="N3094">
        <v>698</v>
      </c>
    </row>
    <row r="3095" spans="1:14" x14ac:dyDescent="0.3">
      <c r="A3095">
        <f t="shared" si="193"/>
        <v>3094</v>
      </c>
      <c r="B3095">
        <v>354017116483021</v>
      </c>
      <c r="C3095" t="s">
        <v>29</v>
      </c>
      <c r="D3095" s="3">
        <v>44636.558240740742</v>
      </c>
      <c r="E3095" s="4">
        <f t="shared" si="192"/>
        <v>44636.558240740742</v>
      </c>
      <c r="F3095" s="1" t="s">
        <v>16</v>
      </c>
      <c r="G3095" s="11" t="str">
        <f t="shared" si="194"/>
        <v>69220 44636,6</v>
      </c>
      <c r="H3095" s="11" t="str">
        <f t="shared" si="195"/>
        <v>Dans la commune</v>
      </c>
      <c r="I3095" s="1">
        <v>53</v>
      </c>
      <c r="J3095" s="5">
        <v>1.3888888888888889E-4</v>
      </c>
      <c r="K3095">
        <v>1.6999999999999999E-3</v>
      </c>
      <c r="L3095" s="6"/>
      <c r="M3095" s="6" t="str">
        <f>IFERROR(VLOOKUP(G3095,TCD!$A$4:$C$362,3,FALSE),"Commune de ramassage")</f>
        <v>Commune de ramassage</v>
      </c>
      <c r="N3095">
        <v>699</v>
      </c>
    </row>
    <row r="3096" spans="1:14" x14ac:dyDescent="0.3">
      <c r="A3096">
        <f t="shared" si="193"/>
        <v>3095</v>
      </c>
      <c r="B3096">
        <v>354017116483021</v>
      </c>
      <c r="C3096" t="s">
        <v>29</v>
      </c>
      <c r="D3096" s="3">
        <v>44636.558379629627</v>
      </c>
      <c r="E3096" s="4">
        <f t="shared" si="192"/>
        <v>44636.558379629627</v>
      </c>
      <c r="F3096" s="1" t="s">
        <v>16</v>
      </c>
      <c r="G3096" s="11" t="str">
        <f t="shared" si="194"/>
        <v>69220 44636,6</v>
      </c>
      <c r="H3096" s="11" t="str">
        <f t="shared" si="195"/>
        <v>Dans la commune</v>
      </c>
      <c r="I3096" s="1">
        <v>44</v>
      </c>
      <c r="J3096" s="5">
        <v>1.7361111111111112E-4</v>
      </c>
      <c r="K3096">
        <v>7.1900000000000002E-4</v>
      </c>
      <c r="L3096" s="6"/>
      <c r="M3096" s="6" t="str">
        <f>IFERROR(VLOOKUP(G3096,TCD!$A$4:$C$362,3,FALSE),"Commune de ramassage")</f>
        <v>Commune de ramassage</v>
      </c>
      <c r="N3096">
        <v>700</v>
      </c>
    </row>
    <row r="3097" spans="1:14" x14ac:dyDescent="0.3">
      <c r="A3097">
        <f t="shared" si="193"/>
        <v>3096</v>
      </c>
      <c r="B3097">
        <v>354017116483021</v>
      </c>
      <c r="C3097" t="s">
        <v>29</v>
      </c>
      <c r="D3097" s="3">
        <v>44636.558553240742</v>
      </c>
      <c r="E3097" s="4">
        <f t="shared" si="192"/>
        <v>44636.558553240742</v>
      </c>
      <c r="F3097" s="1" t="s">
        <v>16</v>
      </c>
      <c r="G3097" s="11" t="str">
        <f t="shared" si="194"/>
        <v>69220 44636,6</v>
      </c>
      <c r="H3097" s="11" t="str">
        <f t="shared" si="195"/>
        <v>Dans la commune</v>
      </c>
      <c r="I3097" s="1">
        <v>47</v>
      </c>
      <c r="J3097" s="5">
        <v>2.3148148148148146E-4</v>
      </c>
      <c r="K3097">
        <v>2.2300000000000002E-3</v>
      </c>
      <c r="L3097" s="6"/>
      <c r="M3097" s="6" t="str">
        <f>IFERROR(VLOOKUP(G3097,TCD!$A$4:$C$362,3,FALSE),"Commune de ramassage")</f>
        <v>Commune de ramassage</v>
      </c>
      <c r="N3097">
        <v>701</v>
      </c>
    </row>
    <row r="3098" spans="1:14" x14ac:dyDescent="0.3">
      <c r="A3098">
        <f t="shared" si="193"/>
        <v>3097</v>
      </c>
      <c r="B3098">
        <v>354017116483021</v>
      </c>
      <c r="C3098" t="s">
        <v>29</v>
      </c>
      <c r="D3098" s="3">
        <v>44636.55878472222</v>
      </c>
      <c r="E3098" s="4">
        <f t="shared" si="192"/>
        <v>44636.55878472222</v>
      </c>
      <c r="F3098" s="1" t="s">
        <v>16</v>
      </c>
      <c r="G3098" s="11" t="str">
        <f t="shared" si="194"/>
        <v>69220 44636,6</v>
      </c>
      <c r="H3098" s="11" t="str">
        <f t="shared" si="195"/>
        <v>Dans la commune</v>
      </c>
      <c r="I3098" s="1">
        <v>43</v>
      </c>
      <c r="J3098" s="5">
        <v>9.2592592592592588E-5</v>
      </c>
      <c r="K3098">
        <v>6.9499999999999998E-4</v>
      </c>
      <c r="L3098" s="6"/>
      <c r="M3098" s="6" t="str">
        <f>IFERROR(VLOOKUP(G3098,TCD!$A$4:$C$362,3,FALSE),"Commune de ramassage")</f>
        <v>Commune de ramassage</v>
      </c>
      <c r="N3098">
        <v>702</v>
      </c>
    </row>
    <row r="3099" spans="1:14" x14ac:dyDescent="0.3">
      <c r="A3099">
        <f t="shared" si="193"/>
        <v>3098</v>
      </c>
      <c r="B3099">
        <v>354017116483021</v>
      </c>
      <c r="C3099" t="s">
        <v>29</v>
      </c>
      <c r="D3099" s="3">
        <v>44636.558877314812</v>
      </c>
      <c r="E3099" s="4">
        <f t="shared" si="192"/>
        <v>44636.558877314812</v>
      </c>
      <c r="F3099" s="1" t="s">
        <v>16</v>
      </c>
      <c r="G3099" s="11" t="str">
        <f t="shared" si="194"/>
        <v>69220 44636,6</v>
      </c>
      <c r="H3099" s="11" t="str">
        <f t="shared" si="195"/>
        <v>Dans la commune</v>
      </c>
      <c r="I3099" s="1">
        <v>46</v>
      </c>
      <c r="J3099" s="5">
        <v>3.4722222222222222E-5</v>
      </c>
      <c r="K3099">
        <v>3.3500000000000001E-4</v>
      </c>
      <c r="L3099" s="6"/>
      <c r="M3099" s="6" t="str">
        <f>IFERROR(VLOOKUP(G3099,TCD!$A$4:$C$362,3,FALSE),"Commune de ramassage")</f>
        <v>Commune de ramassage</v>
      </c>
      <c r="N3099">
        <v>703</v>
      </c>
    </row>
    <row r="3100" spans="1:14" x14ac:dyDescent="0.3">
      <c r="A3100">
        <f t="shared" si="193"/>
        <v>3099</v>
      </c>
      <c r="B3100">
        <v>354017116483021</v>
      </c>
      <c r="C3100" t="s">
        <v>29</v>
      </c>
      <c r="D3100" s="3">
        <v>44636.558912037035</v>
      </c>
      <c r="E3100" s="4">
        <f t="shared" si="192"/>
        <v>44636.558912037035</v>
      </c>
      <c r="F3100" s="1" t="s">
        <v>16</v>
      </c>
      <c r="G3100" s="11" t="str">
        <f t="shared" si="194"/>
        <v>69220 44636,6</v>
      </c>
      <c r="H3100" s="11" t="str">
        <f t="shared" si="195"/>
        <v>Dans la commune</v>
      </c>
      <c r="I3100" s="1">
        <v>46</v>
      </c>
      <c r="J3100" s="5">
        <v>3.4722222222222222E-5</v>
      </c>
      <c r="K3100">
        <v>3.0600000000000001E-4</v>
      </c>
      <c r="L3100" s="6"/>
      <c r="M3100" s="6" t="str">
        <f>IFERROR(VLOOKUP(G3100,TCD!$A$4:$C$362,3,FALSE),"Commune de ramassage")</f>
        <v>Commune de ramassage</v>
      </c>
      <c r="N3100">
        <v>704</v>
      </c>
    </row>
    <row r="3101" spans="1:14" x14ac:dyDescent="0.3">
      <c r="A3101">
        <f t="shared" si="193"/>
        <v>3100</v>
      </c>
      <c r="B3101">
        <v>354017116483021</v>
      </c>
      <c r="C3101" t="s">
        <v>29</v>
      </c>
      <c r="D3101" s="3">
        <v>44636.558946759258</v>
      </c>
      <c r="E3101" s="4">
        <f t="shared" si="192"/>
        <v>44636.558946759258</v>
      </c>
      <c r="F3101" s="1" t="s">
        <v>16</v>
      </c>
      <c r="G3101" s="11" t="str">
        <f t="shared" si="194"/>
        <v>69220 44636,6</v>
      </c>
      <c r="H3101" s="11" t="str">
        <f t="shared" si="195"/>
        <v>Dans la commune</v>
      </c>
      <c r="I3101" s="1">
        <v>47</v>
      </c>
      <c r="J3101" s="5">
        <v>3.2407407407407406E-4</v>
      </c>
      <c r="K3101">
        <v>2.1700000000000001E-3</v>
      </c>
      <c r="L3101" s="6"/>
      <c r="M3101" s="6" t="str">
        <f>IFERROR(VLOOKUP(G3101,TCD!$A$4:$C$362,3,FALSE),"Commune de ramassage")</f>
        <v>Commune de ramassage</v>
      </c>
      <c r="N3101">
        <v>705</v>
      </c>
    </row>
    <row r="3102" spans="1:14" x14ac:dyDescent="0.3">
      <c r="A3102">
        <f t="shared" si="193"/>
        <v>3101</v>
      </c>
      <c r="B3102">
        <v>354017116483021</v>
      </c>
      <c r="C3102" t="s">
        <v>29</v>
      </c>
      <c r="D3102" s="3">
        <v>44636.559270833335</v>
      </c>
      <c r="E3102" s="4">
        <f t="shared" si="192"/>
        <v>44636.559270833335</v>
      </c>
      <c r="F3102" s="1" t="s">
        <v>16</v>
      </c>
      <c r="G3102" s="11" t="str">
        <f t="shared" si="194"/>
        <v>69220 44636,6</v>
      </c>
      <c r="H3102" s="11" t="str">
        <f t="shared" si="195"/>
        <v>Dans la commune</v>
      </c>
      <c r="I3102" s="1">
        <v>21</v>
      </c>
      <c r="J3102" s="5">
        <v>5.5555555555555556E-4</v>
      </c>
      <c r="K3102">
        <v>3.3089999999999999E-3</v>
      </c>
      <c r="L3102" s="6"/>
      <c r="M3102" s="6" t="str">
        <f>IFERROR(VLOOKUP(G3102,TCD!$A$4:$C$362,3,FALSE),"Commune de ramassage")</f>
        <v>Commune de ramassage</v>
      </c>
      <c r="N3102">
        <v>706</v>
      </c>
    </row>
    <row r="3103" spans="1:14" x14ac:dyDescent="0.3">
      <c r="A3103">
        <f t="shared" si="193"/>
        <v>3102</v>
      </c>
      <c r="B3103">
        <v>354017116483021</v>
      </c>
      <c r="C3103" t="s">
        <v>29</v>
      </c>
      <c r="D3103" s="3">
        <v>44636.55982638889</v>
      </c>
      <c r="E3103" s="4">
        <f t="shared" si="192"/>
        <v>44636.55982638889</v>
      </c>
      <c r="F3103" s="1" t="s">
        <v>16</v>
      </c>
      <c r="G3103" s="11" t="str">
        <f t="shared" si="194"/>
        <v>69220 44636,6</v>
      </c>
      <c r="H3103" s="11" t="str">
        <f t="shared" si="195"/>
        <v>Dans la commune</v>
      </c>
      <c r="I3103" s="1">
        <v>22</v>
      </c>
      <c r="J3103" s="5">
        <v>2.3148148148148147E-5</v>
      </c>
      <c r="K3103">
        <v>1.16E-4</v>
      </c>
      <c r="L3103" s="6"/>
      <c r="M3103" s="6" t="str">
        <f>IFERROR(VLOOKUP(G3103,TCD!$A$4:$C$362,3,FALSE),"Commune de ramassage")</f>
        <v>Commune de ramassage</v>
      </c>
      <c r="N3103">
        <v>707</v>
      </c>
    </row>
    <row r="3104" spans="1:14" x14ac:dyDescent="0.3">
      <c r="A3104">
        <f t="shared" si="193"/>
        <v>3103</v>
      </c>
      <c r="B3104">
        <v>354017116483021</v>
      </c>
      <c r="C3104" t="s">
        <v>29</v>
      </c>
      <c r="D3104" s="3">
        <v>44636.559849537036</v>
      </c>
      <c r="E3104" s="4">
        <f t="shared" si="192"/>
        <v>44636.559849537036</v>
      </c>
      <c r="F3104" s="1" t="s">
        <v>16</v>
      </c>
      <c r="G3104" s="11" t="str">
        <f t="shared" si="194"/>
        <v>69220 44636,6</v>
      </c>
      <c r="H3104" s="11" t="str">
        <f t="shared" si="195"/>
        <v>Dans la commune</v>
      </c>
      <c r="I3104" s="1">
        <v>20</v>
      </c>
      <c r="J3104" s="5">
        <v>5.7870370370370366E-5</v>
      </c>
      <c r="K3104">
        <v>-9.6000000000000002E-5</v>
      </c>
      <c r="L3104" s="6"/>
      <c r="M3104" s="6" t="str">
        <f>IFERROR(VLOOKUP(G3104,TCD!$A$4:$C$362,3,FALSE),"Commune de ramassage")</f>
        <v>Commune de ramassage</v>
      </c>
      <c r="N3104">
        <v>708</v>
      </c>
    </row>
    <row r="3105" spans="1:14" x14ac:dyDescent="0.3">
      <c r="A3105">
        <f t="shared" si="193"/>
        <v>3104</v>
      </c>
      <c r="B3105">
        <v>354017116483021</v>
      </c>
      <c r="C3105" t="s">
        <v>29</v>
      </c>
      <c r="D3105" s="3">
        <v>44636.559907407405</v>
      </c>
      <c r="E3105" s="4">
        <f t="shared" si="192"/>
        <v>44636.559907407405</v>
      </c>
      <c r="F3105" s="1" t="s">
        <v>16</v>
      </c>
      <c r="G3105" s="11" t="str">
        <f t="shared" si="194"/>
        <v>69220 44636,6</v>
      </c>
      <c r="H3105" s="11" t="str">
        <f t="shared" si="195"/>
        <v>Dans la commune</v>
      </c>
      <c r="I3105" s="1">
        <v>24</v>
      </c>
      <c r="J3105" s="5">
        <v>9.2592592592592588E-5</v>
      </c>
      <c r="K3105">
        <v>-2.22E-4</v>
      </c>
      <c r="L3105" s="6"/>
      <c r="M3105" s="6" t="str">
        <f>IFERROR(VLOOKUP(G3105,TCD!$A$4:$C$362,3,FALSE),"Commune de ramassage")</f>
        <v>Commune de ramassage</v>
      </c>
      <c r="N3105">
        <v>709</v>
      </c>
    </row>
    <row r="3106" spans="1:14" x14ac:dyDescent="0.3">
      <c r="A3106">
        <f t="shared" si="193"/>
        <v>3105</v>
      </c>
      <c r="B3106">
        <v>354017116483021</v>
      </c>
      <c r="C3106" t="s">
        <v>29</v>
      </c>
      <c r="D3106" s="3">
        <v>44636.56</v>
      </c>
      <c r="E3106" s="4">
        <f t="shared" si="192"/>
        <v>44636.56</v>
      </c>
      <c r="F3106" s="1" t="s">
        <v>16</v>
      </c>
      <c r="G3106" s="11" t="str">
        <f t="shared" si="194"/>
        <v>69220 44636,6</v>
      </c>
      <c r="H3106" s="11" t="str">
        <f t="shared" si="195"/>
        <v>Dans la commune</v>
      </c>
      <c r="I3106" s="1">
        <v>17</v>
      </c>
      <c r="J3106" s="5">
        <v>1.1574074074074073E-4</v>
      </c>
      <c r="K3106">
        <v>1.0000000000000001E-5</v>
      </c>
      <c r="L3106" s="6"/>
      <c r="M3106" s="6" t="str">
        <f>IFERROR(VLOOKUP(G3106,TCD!$A$4:$C$362,3,FALSE),"Commune de ramassage")</f>
        <v>Commune de ramassage</v>
      </c>
      <c r="N3106">
        <v>710</v>
      </c>
    </row>
    <row r="3107" spans="1:14" x14ac:dyDescent="0.3">
      <c r="A3107">
        <f t="shared" si="193"/>
        <v>3106</v>
      </c>
      <c r="B3107">
        <v>354017116483021</v>
      </c>
      <c r="C3107" t="s">
        <v>29</v>
      </c>
      <c r="D3107" s="3">
        <v>44636.560115740744</v>
      </c>
      <c r="E3107" s="4">
        <f t="shared" si="192"/>
        <v>44636.560115740744</v>
      </c>
      <c r="F3107" s="1" t="s">
        <v>16</v>
      </c>
      <c r="G3107" s="11" t="str">
        <f t="shared" si="194"/>
        <v>69220 44636,6</v>
      </c>
      <c r="H3107" s="11" t="str">
        <f t="shared" si="195"/>
        <v>Dans la commune</v>
      </c>
      <c r="I3107" s="1">
        <v>20</v>
      </c>
      <c r="J3107" s="5">
        <v>5.3240740740740744E-4</v>
      </c>
      <c r="K3107">
        <v>-5.5699999999999999E-4</v>
      </c>
      <c r="L3107" s="6"/>
      <c r="M3107" s="6" t="str">
        <f>IFERROR(VLOOKUP(G3107,TCD!$A$4:$C$362,3,FALSE),"Commune de ramassage")</f>
        <v>Commune de ramassage</v>
      </c>
      <c r="N3107">
        <v>711</v>
      </c>
    </row>
    <row r="3108" spans="1:14" x14ac:dyDescent="0.3">
      <c r="A3108">
        <f t="shared" si="193"/>
        <v>3107</v>
      </c>
      <c r="B3108">
        <v>354017116483021</v>
      </c>
      <c r="C3108" t="s">
        <v>29</v>
      </c>
      <c r="D3108" s="3">
        <v>44636.560648148145</v>
      </c>
      <c r="E3108" s="4">
        <f t="shared" si="192"/>
        <v>44636.560648148145</v>
      </c>
      <c r="F3108" s="1" t="s">
        <v>16</v>
      </c>
      <c r="G3108" s="11" t="str">
        <f t="shared" si="194"/>
        <v>69220 44636,6</v>
      </c>
      <c r="H3108" s="11" t="str">
        <f t="shared" si="195"/>
        <v>Dans la commune</v>
      </c>
      <c r="I3108" s="1">
        <v>9</v>
      </c>
      <c r="J3108" s="5">
        <v>2.3148148148148147E-5</v>
      </c>
      <c r="K3108">
        <v>2.34E-4</v>
      </c>
      <c r="L3108" s="6"/>
      <c r="M3108" s="6" t="str">
        <f>IFERROR(VLOOKUP(G3108,TCD!$A$4:$C$362,3,FALSE),"Commune de ramassage")</f>
        <v>Commune de ramassage</v>
      </c>
      <c r="N3108">
        <v>712</v>
      </c>
    </row>
    <row r="3109" spans="1:14" x14ac:dyDescent="0.3">
      <c r="A3109">
        <f t="shared" si="193"/>
        <v>3108</v>
      </c>
      <c r="B3109">
        <v>354017116483021</v>
      </c>
      <c r="C3109" t="s">
        <v>29</v>
      </c>
      <c r="D3109" s="3">
        <v>44636.560671296298</v>
      </c>
      <c r="E3109" s="4">
        <f t="shared" si="192"/>
        <v>44636.560671296298</v>
      </c>
      <c r="F3109" s="1" t="s">
        <v>16</v>
      </c>
      <c r="G3109" s="11" t="str">
        <f t="shared" si="194"/>
        <v>69220 44636,6</v>
      </c>
      <c r="H3109" s="11" t="str">
        <f t="shared" si="195"/>
        <v>Dans la commune</v>
      </c>
      <c r="I3109" s="1">
        <v>7</v>
      </c>
      <c r="J3109" s="5">
        <v>1.1574074074074073E-5</v>
      </c>
      <c r="K3109">
        <v>8.0000000000000007E-5</v>
      </c>
      <c r="L3109" s="6"/>
      <c r="M3109" s="6" t="str">
        <f>IFERROR(VLOOKUP(G3109,TCD!$A$4:$C$362,3,FALSE),"Commune de ramassage")</f>
        <v>Commune de ramassage</v>
      </c>
      <c r="N3109">
        <v>713</v>
      </c>
    </row>
    <row r="3110" spans="1:14" x14ac:dyDescent="0.3">
      <c r="A3110">
        <f t="shared" si="193"/>
        <v>3109</v>
      </c>
      <c r="B3110">
        <v>354017116483021</v>
      </c>
      <c r="C3110" t="s">
        <v>29</v>
      </c>
      <c r="D3110" s="3">
        <v>44636.560682870368</v>
      </c>
      <c r="E3110" s="4">
        <f t="shared" si="192"/>
        <v>44636.560682870368</v>
      </c>
      <c r="F3110" s="1" t="s">
        <v>16</v>
      </c>
      <c r="G3110" s="11" t="str">
        <f t="shared" si="194"/>
        <v>69220 44636,6</v>
      </c>
      <c r="H3110" s="11" t="str">
        <f t="shared" si="195"/>
        <v>Dans la commune</v>
      </c>
      <c r="I3110" s="1">
        <v>15</v>
      </c>
      <c r="J3110" s="5">
        <v>3.4722222222222224E-4</v>
      </c>
      <c r="K3110">
        <v>2.1549999999999998E-3</v>
      </c>
      <c r="L3110" s="6"/>
      <c r="M3110" s="6" t="str">
        <f>IFERROR(VLOOKUP(G3110,TCD!$A$4:$C$362,3,FALSE),"Commune de ramassage")</f>
        <v>Commune de ramassage</v>
      </c>
      <c r="N3110">
        <v>714</v>
      </c>
    </row>
    <row r="3111" spans="1:14" x14ac:dyDescent="0.3">
      <c r="A3111">
        <f t="shared" si="193"/>
        <v>3110</v>
      </c>
      <c r="B3111">
        <v>354017116483021</v>
      </c>
      <c r="C3111" t="s">
        <v>29</v>
      </c>
      <c r="D3111" s="3">
        <v>44636.561030092591</v>
      </c>
      <c r="E3111" s="4">
        <f t="shared" si="192"/>
        <v>44636.561030092591</v>
      </c>
      <c r="F3111" s="1" t="s">
        <v>16</v>
      </c>
      <c r="G3111" s="11" t="str">
        <f t="shared" si="194"/>
        <v>69220 44636,6</v>
      </c>
      <c r="H3111" s="11" t="str">
        <f t="shared" si="195"/>
        <v>Dans la commune</v>
      </c>
      <c r="I3111" s="1">
        <v>34</v>
      </c>
      <c r="J3111" s="5">
        <v>1.1574074074074073E-3</v>
      </c>
      <c r="K3111">
        <v>8.6449999999999999E-3</v>
      </c>
      <c r="L3111" s="6"/>
      <c r="M3111" s="6" t="str">
        <f>IFERROR(VLOOKUP(G3111,TCD!$A$4:$C$362,3,FALSE),"Commune de ramassage")</f>
        <v>Commune de ramassage</v>
      </c>
      <c r="N3111">
        <v>715</v>
      </c>
    </row>
    <row r="3112" spans="1:14" x14ac:dyDescent="0.3">
      <c r="A3112">
        <f t="shared" si="193"/>
        <v>3111</v>
      </c>
      <c r="B3112">
        <v>354017116483021</v>
      </c>
      <c r="C3112" t="s">
        <v>29</v>
      </c>
      <c r="D3112" s="3">
        <v>44636.5621875</v>
      </c>
      <c r="E3112" s="4">
        <f t="shared" si="192"/>
        <v>44636.5621875</v>
      </c>
      <c r="F3112" s="1" t="s">
        <v>16</v>
      </c>
      <c r="G3112" s="11" t="str">
        <f t="shared" si="194"/>
        <v>69220 44636,6</v>
      </c>
      <c r="H3112" s="11" t="str">
        <f t="shared" si="195"/>
        <v>Dans la commune</v>
      </c>
      <c r="I3112" s="1">
        <v>52</v>
      </c>
      <c r="J3112" s="5">
        <v>1.273148148148148E-4</v>
      </c>
      <c r="K3112">
        <v>9.5600000000000004E-4</v>
      </c>
      <c r="L3112" s="6"/>
      <c r="M3112" s="6" t="str">
        <f>IFERROR(VLOOKUP(G3112,TCD!$A$4:$C$362,3,FALSE),"Commune de ramassage")</f>
        <v>Commune de ramassage</v>
      </c>
      <c r="N3112">
        <v>716</v>
      </c>
    </row>
    <row r="3113" spans="1:14" x14ac:dyDescent="0.3">
      <c r="A3113">
        <f t="shared" si="193"/>
        <v>3112</v>
      </c>
      <c r="B3113">
        <v>354017116483021</v>
      </c>
      <c r="C3113" t="s">
        <v>29</v>
      </c>
      <c r="D3113" s="3">
        <v>44636.562314814815</v>
      </c>
      <c r="E3113" s="4">
        <f t="shared" si="192"/>
        <v>44636.562314814815</v>
      </c>
      <c r="F3113" s="1" t="s">
        <v>16</v>
      </c>
      <c r="G3113" s="11" t="str">
        <f t="shared" si="194"/>
        <v>69220 44636,6</v>
      </c>
      <c r="H3113" s="11" t="str">
        <f t="shared" si="195"/>
        <v>Dans la commune</v>
      </c>
      <c r="I3113" s="1">
        <v>45</v>
      </c>
      <c r="J3113" s="5">
        <v>3.3564814814814812E-4</v>
      </c>
      <c r="K3113">
        <v>2.019E-3</v>
      </c>
      <c r="L3113" s="6"/>
      <c r="M3113" s="6" t="str">
        <f>IFERROR(VLOOKUP(G3113,TCD!$A$4:$C$362,3,FALSE),"Commune de ramassage")</f>
        <v>Commune de ramassage</v>
      </c>
      <c r="N3113">
        <v>717</v>
      </c>
    </row>
    <row r="3114" spans="1:14" x14ac:dyDescent="0.3">
      <c r="A3114">
        <f t="shared" si="193"/>
        <v>3113</v>
      </c>
      <c r="B3114">
        <v>354017116483021</v>
      </c>
      <c r="C3114" t="s">
        <v>29</v>
      </c>
      <c r="D3114" s="3">
        <v>44636.562650462962</v>
      </c>
      <c r="E3114" s="4">
        <f t="shared" si="192"/>
        <v>44636.562650462962</v>
      </c>
      <c r="F3114" s="1" t="s">
        <v>16</v>
      </c>
      <c r="G3114" s="11" t="str">
        <f t="shared" si="194"/>
        <v>69220 44636,6</v>
      </c>
      <c r="H3114" s="11" t="str">
        <f t="shared" si="195"/>
        <v>Dans la commune</v>
      </c>
      <c r="I3114" s="1">
        <v>55</v>
      </c>
      <c r="J3114" s="5">
        <v>9.2592592592592588E-5</v>
      </c>
      <c r="K3114">
        <v>6.0599999999999998E-4</v>
      </c>
      <c r="L3114" s="6"/>
      <c r="M3114" s="6" t="str">
        <f>IFERROR(VLOOKUP(G3114,TCD!$A$4:$C$362,3,FALSE),"Commune de ramassage")</f>
        <v>Commune de ramassage</v>
      </c>
      <c r="N3114">
        <v>718</v>
      </c>
    </row>
    <row r="3115" spans="1:14" x14ac:dyDescent="0.3">
      <c r="A3115">
        <f t="shared" si="193"/>
        <v>3114</v>
      </c>
      <c r="B3115">
        <v>354017116483021</v>
      </c>
      <c r="C3115" t="s">
        <v>29</v>
      </c>
      <c r="D3115" s="3">
        <v>44636.562743055554</v>
      </c>
      <c r="E3115" s="4">
        <f t="shared" si="192"/>
        <v>44636.562743055554</v>
      </c>
      <c r="F3115" s="1" t="s">
        <v>16</v>
      </c>
      <c r="G3115" s="11" t="str">
        <f t="shared" si="194"/>
        <v>69220 44636,6</v>
      </c>
      <c r="H3115" s="11" t="str">
        <f t="shared" si="195"/>
        <v>Dans la commune</v>
      </c>
      <c r="I3115" s="1">
        <v>53</v>
      </c>
      <c r="J3115" s="5">
        <v>4.6296296296296294E-5</v>
      </c>
      <c r="K3115">
        <v>-5.0000000000000004E-6</v>
      </c>
      <c r="L3115" s="6"/>
      <c r="M3115" s="6" t="str">
        <f>IFERROR(VLOOKUP(G3115,TCD!$A$4:$C$362,3,FALSE),"Commune de ramassage")</f>
        <v>Commune de ramassage</v>
      </c>
      <c r="N3115">
        <v>719</v>
      </c>
    </row>
    <row r="3116" spans="1:14" x14ac:dyDescent="0.3">
      <c r="A3116">
        <f t="shared" si="193"/>
        <v>3115</v>
      </c>
      <c r="B3116">
        <v>354017116483021</v>
      </c>
      <c r="C3116" t="s">
        <v>29</v>
      </c>
      <c r="D3116" s="3">
        <v>44636.562789351854</v>
      </c>
      <c r="E3116" s="4">
        <f t="shared" si="192"/>
        <v>44636.562789351854</v>
      </c>
      <c r="F3116" s="1" t="s">
        <v>16</v>
      </c>
      <c r="G3116" s="11" t="str">
        <f t="shared" si="194"/>
        <v>69220 44636,6</v>
      </c>
      <c r="H3116" s="11" t="str">
        <f t="shared" si="195"/>
        <v>Dans la commune</v>
      </c>
      <c r="I3116" s="1">
        <v>52</v>
      </c>
      <c r="J3116" s="5">
        <v>2.3148148148148146E-4</v>
      </c>
      <c r="K3116">
        <v>-1.4100000000000001E-4</v>
      </c>
      <c r="L3116" s="6"/>
      <c r="M3116" s="6" t="str">
        <f>IFERROR(VLOOKUP(G3116,TCD!$A$4:$C$362,3,FALSE),"Commune de ramassage")</f>
        <v>Commune de ramassage</v>
      </c>
      <c r="N3116">
        <v>720</v>
      </c>
    </row>
    <row r="3117" spans="1:14" x14ac:dyDescent="0.3">
      <c r="A3117">
        <f t="shared" si="193"/>
        <v>3116</v>
      </c>
      <c r="B3117">
        <v>354017116483021</v>
      </c>
      <c r="C3117" t="s">
        <v>29</v>
      </c>
      <c r="D3117" s="3">
        <v>44636.563020833331</v>
      </c>
      <c r="E3117" s="4">
        <f t="shared" si="192"/>
        <v>44636.563020833331</v>
      </c>
      <c r="F3117" s="1" t="s">
        <v>16</v>
      </c>
      <c r="G3117" s="11" t="str">
        <f t="shared" si="194"/>
        <v>69220 44636,6</v>
      </c>
      <c r="H3117" s="11" t="str">
        <f t="shared" si="195"/>
        <v>Dans la commune</v>
      </c>
      <c r="I3117" s="1">
        <v>55</v>
      </c>
      <c r="J3117" s="5">
        <v>1.273148148148148E-4</v>
      </c>
      <c r="K3117">
        <v>8.1300000000000003E-4</v>
      </c>
      <c r="L3117" s="6"/>
      <c r="M3117" s="6" t="str">
        <f>IFERROR(VLOOKUP(G3117,TCD!$A$4:$C$362,3,FALSE),"Commune de ramassage")</f>
        <v>Commune de ramassage</v>
      </c>
      <c r="N3117">
        <v>721</v>
      </c>
    </row>
    <row r="3118" spans="1:14" x14ac:dyDescent="0.3">
      <c r="A3118">
        <f t="shared" si="193"/>
        <v>3117</v>
      </c>
      <c r="B3118">
        <v>354017116483021</v>
      </c>
      <c r="C3118" t="s">
        <v>29</v>
      </c>
      <c r="D3118" s="3">
        <v>44636.563148148147</v>
      </c>
      <c r="E3118" s="4">
        <f t="shared" si="192"/>
        <v>44636.563148148147</v>
      </c>
      <c r="F3118" s="1" t="s">
        <v>16</v>
      </c>
      <c r="G3118" s="11" t="str">
        <f t="shared" si="194"/>
        <v>69220 44636,6</v>
      </c>
      <c r="H3118" s="11" t="str">
        <f t="shared" si="195"/>
        <v>Dans la commune</v>
      </c>
      <c r="I3118" s="1">
        <v>45</v>
      </c>
      <c r="J3118" s="5">
        <v>5.7870370370370366E-5</v>
      </c>
      <c r="K3118">
        <v>6.6E-4</v>
      </c>
      <c r="L3118" s="6"/>
      <c r="M3118" s="6" t="str">
        <f>IFERROR(VLOOKUP(G3118,TCD!$A$4:$C$362,3,FALSE),"Commune de ramassage")</f>
        <v>Commune de ramassage</v>
      </c>
      <c r="N3118">
        <v>722</v>
      </c>
    </row>
    <row r="3119" spans="1:14" x14ac:dyDescent="0.3">
      <c r="A3119">
        <f t="shared" si="193"/>
        <v>3118</v>
      </c>
      <c r="B3119">
        <v>354017116483021</v>
      </c>
      <c r="C3119" t="s">
        <v>29</v>
      </c>
      <c r="D3119" s="3">
        <v>44636.563206018516</v>
      </c>
      <c r="E3119" s="4">
        <f t="shared" si="192"/>
        <v>44636.563206018516</v>
      </c>
      <c r="F3119" s="1" t="s">
        <v>16</v>
      </c>
      <c r="G3119" s="11" t="str">
        <f t="shared" si="194"/>
        <v>69220 44636,6</v>
      </c>
      <c r="H3119" s="11" t="str">
        <f t="shared" si="195"/>
        <v>Dans la commune</v>
      </c>
      <c r="I3119" s="1">
        <v>52</v>
      </c>
      <c r="J3119" s="5">
        <v>5.5555555555555556E-4</v>
      </c>
      <c r="K3119">
        <v>5.3619999999999996E-3</v>
      </c>
      <c r="L3119" s="6"/>
      <c r="M3119" s="6" t="str">
        <f>IFERROR(VLOOKUP(G3119,TCD!$A$4:$C$362,3,FALSE),"Commune de ramassage")</f>
        <v>Commune de ramassage</v>
      </c>
      <c r="N3119">
        <v>723</v>
      </c>
    </row>
    <row r="3120" spans="1:14" x14ac:dyDescent="0.3">
      <c r="A3120">
        <f t="shared" si="193"/>
        <v>3119</v>
      </c>
      <c r="B3120">
        <v>354017116483021</v>
      </c>
      <c r="C3120" t="s">
        <v>29</v>
      </c>
      <c r="D3120" s="3">
        <v>44636.563761574071</v>
      </c>
      <c r="E3120" s="4">
        <f t="shared" si="192"/>
        <v>44636.563761574071</v>
      </c>
      <c r="F3120" s="1" t="s">
        <v>16</v>
      </c>
      <c r="G3120" s="11" t="str">
        <f t="shared" si="194"/>
        <v>69220 44636,6</v>
      </c>
      <c r="H3120" s="11" t="str">
        <f t="shared" si="195"/>
        <v>Dans la commune</v>
      </c>
      <c r="I3120" s="1">
        <v>44</v>
      </c>
      <c r="J3120" s="5">
        <v>1.273148148148148E-4</v>
      </c>
      <c r="K3120">
        <v>1.3060000000000001E-3</v>
      </c>
      <c r="L3120" s="6"/>
      <c r="M3120" s="6" t="str">
        <f>IFERROR(VLOOKUP(G3120,TCD!$A$4:$C$362,3,FALSE),"Commune de ramassage")</f>
        <v>Commune de ramassage</v>
      </c>
      <c r="N3120">
        <v>724</v>
      </c>
    </row>
    <row r="3121" spans="1:14" x14ac:dyDescent="0.3">
      <c r="A3121">
        <f t="shared" si="193"/>
        <v>3120</v>
      </c>
      <c r="B3121">
        <v>354017116483021</v>
      </c>
      <c r="C3121" t="s">
        <v>29</v>
      </c>
      <c r="D3121" s="3">
        <v>44636.563888888886</v>
      </c>
      <c r="E3121" s="4">
        <f t="shared" si="192"/>
        <v>44636.563888888886</v>
      </c>
      <c r="F3121" s="1" t="s">
        <v>16</v>
      </c>
      <c r="G3121" s="11" t="str">
        <f t="shared" si="194"/>
        <v>69220 44636,6</v>
      </c>
      <c r="H3121" s="11" t="str">
        <f t="shared" si="195"/>
        <v>Entrée sortie</v>
      </c>
      <c r="I3121" s="1">
        <v>43</v>
      </c>
      <c r="J3121" s="5">
        <v>1.1574074074074073E-4</v>
      </c>
      <c r="K3121">
        <v>7.1500000000000003E-4</v>
      </c>
      <c r="L3121" s="6"/>
      <c r="M3121" s="6" t="str">
        <f>IFERROR(VLOOKUP(G3121,TCD!$A$4:$C$362,3,FALSE),"Commune de ramassage")</f>
        <v>Commune de ramassage</v>
      </c>
      <c r="N3121">
        <v>725</v>
      </c>
    </row>
    <row r="3122" spans="1:14" x14ac:dyDescent="0.3">
      <c r="A3122">
        <f t="shared" si="193"/>
        <v>3121</v>
      </c>
      <c r="B3122">
        <v>354017116483021</v>
      </c>
      <c r="C3122" t="s">
        <v>29</v>
      </c>
      <c r="D3122" s="3">
        <v>44636.564004629632</v>
      </c>
      <c r="E3122" s="4">
        <f t="shared" si="192"/>
        <v>44636.564004629632</v>
      </c>
      <c r="F3122" s="1" t="s">
        <v>17</v>
      </c>
      <c r="G3122" s="11" t="str">
        <f t="shared" si="194"/>
        <v>69187 44636,6</v>
      </c>
      <c r="H3122" s="11" t="str">
        <f t="shared" si="195"/>
        <v>Dans la commune</v>
      </c>
      <c r="I3122" s="1">
        <v>45</v>
      </c>
      <c r="J3122" s="5">
        <v>5.7870370370370366E-5</v>
      </c>
      <c r="K3122">
        <v>5.7399999999999997E-4</v>
      </c>
      <c r="L3122" s="6"/>
      <c r="M3122" s="6" t="str">
        <f>IFERROR(VLOOKUP(G3122,TCD!$A$4:$C$362,3,FALSE),"Commune de ramassage")</f>
        <v>Commune de ramassage</v>
      </c>
      <c r="N3122">
        <v>726</v>
      </c>
    </row>
    <row r="3123" spans="1:14" x14ac:dyDescent="0.3">
      <c r="A3123">
        <f t="shared" si="193"/>
        <v>3122</v>
      </c>
      <c r="B3123">
        <v>354017116483021</v>
      </c>
      <c r="C3123" t="s">
        <v>29</v>
      </c>
      <c r="D3123" s="3">
        <v>44636.564062500001</v>
      </c>
      <c r="E3123" s="4">
        <f t="shared" si="192"/>
        <v>44636.564062500001</v>
      </c>
      <c r="F3123" s="1" t="s">
        <v>17</v>
      </c>
      <c r="G3123" s="11" t="str">
        <f t="shared" si="194"/>
        <v>69187 44636,6</v>
      </c>
      <c r="H3123" s="11" t="str">
        <f t="shared" si="195"/>
        <v>Dans la commune</v>
      </c>
      <c r="I3123" s="1">
        <v>48</v>
      </c>
      <c r="J3123" s="5">
        <v>1.8518518518518518E-4</v>
      </c>
      <c r="K3123">
        <v>1.6000000000000001E-3</v>
      </c>
      <c r="L3123" s="6"/>
      <c r="M3123" s="6" t="str">
        <f>IFERROR(VLOOKUP(G3123,TCD!$A$4:$C$362,3,FALSE),"Commune de ramassage")</f>
        <v>Commune de ramassage</v>
      </c>
      <c r="N3123">
        <v>727</v>
      </c>
    </row>
    <row r="3124" spans="1:14" x14ac:dyDescent="0.3">
      <c r="A3124">
        <f t="shared" si="193"/>
        <v>3123</v>
      </c>
      <c r="B3124">
        <v>354017116483021</v>
      </c>
      <c r="C3124" t="s">
        <v>29</v>
      </c>
      <c r="D3124" s="3">
        <v>44636.564247685186</v>
      </c>
      <c r="E3124" s="4">
        <f t="shared" si="192"/>
        <v>44636.564247685186</v>
      </c>
      <c r="F3124" s="1" t="s">
        <v>17</v>
      </c>
      <c r="G3124" s="11" t="str">
        <f t="shared" si="194"/>
        <v>69187 44636,6</v>
      </c>
      <c r="H3124" s="11" t="str">
        <f t="shared" si="195"/>
        <v>Dans la commune</v>
      </c>
      <c r="I3124" s="1">
        <v>45</v>
      </c>
      <c r="J3124" s="5">
        <v>1.273148148148148E-4</v>
      </c>
      <c r="K3124">
        <v>1.0430000000000001E-3</v>
      </c>
      <c r="L3124" s="6"/>
      <c r="M3124" s="6" t="str">
        <f>IFERROR(VLOOKUP(G3124,TCD!$A$4:$C$362,3,FALSE),"Commune de ramassage")</f>
        <v>Commune de ramassage</v>
      </c>
      <c r="N3124">
        <v>728</v>
      </c>
    </row>
    <row r="3125" spans="1:14" x14ac:dyDescent="0.3">
      <c r="A3125">
        <f t="shared" si="193"/>
        <v>3124</v>
      </c>
      <c r="B3125">
        <v>354017116483021</v>
      </c>
      <c r="C3125" t="s">
        <v>29</v>
      </c>
      <c r="D3125" s="3">
        <v>44636.564375000002</v>
      </c>
      <c r="E3125" s="4">
        <f t="shared" si="192"/>
        <v>44636.564375000002</v>
      </c>
      <c r="F3125" s="1" t="s">
        <v>17</v>
      </c>
      <c r="G3125" s="11" t="str">
        <f t="shared" si="194"/>
        <v>69187 44636,6</v>
      </c>
      <c r="H3125" s="11" t="str">
        <f t="shared" si="195"/>
        <v>Entrée sortie</v>
      </c>
      <c r="I3125" s="1">
        <v>47</v>
      </c>
      <c r="J3125" s="5">
        <v>9.2592592592592588E-5</v>
      </c>
      <c r="K3125">
        <v>9.3800000000000003E-4</v>
      </c>
      <c r="L3125" s="6"/>
      <c r="M3125" s="6" t="str">
        <f>IFERROR(VLOOKUP(G3125,TCD!$A$4:$C$362,3,FALSE),"Commune de ramassage")</f>
        <v>Commune de ramassage</v>
      </c>
      <c r="N3125">
        <v>729</v>
      </c>
    </row>
    <row r="3126" spans="1:14" x14ac:dyDescent="0.3">
      <c r="A3126">
        <f t="shared" si="193"/>
        <v>3125</v>
      </c>
      <c r="B3126">
        <v>354017116483021</v>
      </c>
      <c r="C3126" t="s">
        <v>29</v>
      </c>
      <c r="D3126" s="3">
        <v>44636.564467592594</v>
      </c>
      <c r="E3126" s="4">
        <f t="shared" si="192"/>
        <v>44636.564467592594</v>
      </c>
      <c r="F3126" s="1" t="s">
        <v>20</v>
      </c>
      <c r="G3126" s="11" t="str">
        <f t="shared" si="194"/>
        <v>69120 44636,6</v>
      </c>
      <c r="H3126" s="11" t="str">
        <f t="shared" si="195"/>
        <v>Entrée sortie</v>
      </c>
      <c r="I3126" s="1">
        <v>48</v>
      </c>
      <c r="J3126" s="5">
        <v>1.8518518518518518E-4</v>
      </c>
      <c r="K3126">
        <v>1.737E-3</v>
      </c>
      <c r="L3126" s="6"/>
      <c r="M3126" s="6" t="str">
        <f>IFERROR(VLOOKUP(G3126,TCD!$A$4:$C$362,3,FALSE),"Commune de ramassage")</f>
        <v>Commune de ramassage</v>
      </c>
      <c r="N3126">
        <v>730</v>
      </c>
    </row>
    <row r="3127" spans="1:14" x14ac:dyDescent="0.3">
      <c r="A3127">
        <f t="shared" si="193"/>
        <v>3126</v>
      </c>
      <c r="B3127">
        <v>354017116483021</v>
      </c>
      <c r="C3127" t="s">
        <v>29</v>
      </c>
      <c r="D3127" s="3">
        <v>44636.564652777779</v>
      </c>
      <c r="E3127" s="4">
        <f t="shared" si="192"/>
        <v>44636.564652777779</v>
      </c>
      <c r="F3127" s="1" t="s">
        <v>17</v>
      </c>
      <c r="G3127" s="11" t="str">
        <f t="shared" si="194"/>
        <v>69187 44636,6</v>
      </c>
      <c r="H3127" s="11" t="str">
        <f t="shared" si="195"/>
        <v>Dans la commune</v>
      </c>
      <c r="I3127" s="1">
        <v>41</v>
      </c>
      <c r="J3127" s="5">
        <v>1.6203703703703703E-4</v>
      </c>
      <c r="K3127">
        <v>1.0430000000000001E-3</v>
      </c>
      <c r="L3127" s="6"/>
      <c r="M3127" s="6" t="str">
        <f>IFERROR(VLOOKUP(G3127,TCD!$A$4:$C$362,3,FALSE),"Commune de ramassage")</f>
        <v>Commune de ramassage</v>
      </c>
      <c r="N3127">
        <v>731</v>
      </c>
    </row>
    <row r="3128" spans="1:14" x14ac:dyDescent="0.3">
      <c r="A3128">
        <f t="shared" si="193"/>
        <v>3127</v>
      </c>
      <c r="B3128">
        <v>354017116483021</v>
      </c>
      <c r="C3128" t="s">
        <v>29</v>
      </c>
      <c r="D3128" s="3">
        <v>44636.564814814818</v>
      </c>
      <c r="E3128" s="4">
        <f t="shared" si="192"/>
        <v>44636.564814814818</v>
      </c>
      <c r="F3128" s="1" t="s">
        <v>17</v>
      </c>
      <c r="G3128" s="11" t="str">
        <f t="shared" si="194"/>
        <v>69187 44636,6</v>
      </c>
      <c r="H3128" s="11" t="str">
        <f t="shared" si="195"/>
        <v>Dans la commune</v>
      </c>
      <c r="I3128" s="1">
        <v>46</v>
      </c>
      <c r="J3128" s="5">
        <v>5.7870370370370366E-5</v>
      </c>
      <c r="K3128">
        <v>5.4199999999999995E-4</v>
      </c>
      <c r="L3128" s="6"/>
      <c r="M3128" s="6" t="str">
        <f>IFERROR(VLOOKUP(G3128,TCD!$A$4:$C$362,3,FALSE),"Commune de ramassage")</f>
        <v>Commune de ramassage</v>
      </c>
      <c r="N3128">
        <v>732</v>
      </c>
    </row>
    <row r="3129" spans="1:14" x14ac:dyDescent="0.3">
      <c r="A3129">
        <f t="shared" si="193"/>
        <v>3128</v>
      </c>
      <c r="B3129">
        <v>354017116483021</v>
      </c>
      <c r="C3129" t="s">
        <v>29</v>
      </c>
      <c r="D3129" s="3">
        <v>44636.564872685187</v>
      </c>
      <c r="E3129" s="4">
        <f t="shared" si="192"/>
        <v>44636.564872685187</v>
      </c>
      <c r="F3129" s="1" t="s">
        <v>17</v>
      </c>
      <c r="G3129" s="11" t="str">
        <f t="shared" si="194"/>
        <v>69187 44636,6</v>
      </c>
      <c r="H3129" s="11" t="str">
        <f t="shared" si="195"/>
        <v>Dans la commune</v>
      </c>
      <c r="I3129" s="1">
        <v>42</v>
      </c>
      <c r="J3129" s="5">
        <v>1.273148148148148E-4</v>
      </c>
      <c r="K3129">
        <v>2.7799999999999998E-4</v>
      </c>
      <c r="L3129" s="6"/>
      <c r="M3129" s="6" t="str">
        <f>IFERROR(VLOOKUP(G3129,TCD!$A$4:$C$362,3,FALSE),"Commune de ramassage")</f>
        <v>Commune de ramassage</v>
      </c>
      <c r="N3129">
        <v>733</v>
      </c>
    </row>
    <row r="3130" spans="1:14" x14ac:dyDescent="0.3">
      <c r="A3130">
        <f t="shared" si="193"/>
        <v>3129</v>
      </c>
      <c r="B3130">
        <v>354017116483021</v>
      </c>
      <c r="C3130" t="s">
        <v>29</v>
      </c>
      <c r="D3130" s="3">
        <v>44636.565000000002</v>
      </c>
      <c r="E3130" s="4">
        <f t="shared" si="192"/>
        <v>44636.565000000002</v>
      </c>
      <c r="F3130" s="1" t="s">
        <v>17</v>
      </c>
      <c r="G3130" s="11" t="str">
        <f t="shared" si="194"/>
        <v>69187 44636,6</v>
      </c>
      <c r="H3130" s="11" t="str">
        <f t="shared" si="195"/>
        <v>Entrée sortie</v>
      </c>
      <c r="I3130" s="1">
        <v>45</v>
      </c>
      <c r="J3130" s="5">
        <v>1.7361111111111112E-4</v>
      </c>
      <c r="K3130">
        <v>2.4599999999999999E-3</v>
      </c>
      <c r="L3130" s="6"/>
      <c r="M3130" s="6" t="str">
        <f>IFERROR(VLOOKUP(G3130,TCD!$A$4:$C$362,3,FALSE),"Commune de ramassage")</f>
        <v>Commune de ramassage</v>
      </c>
      <c r="N3130">
        <v>734</v>
      </c>
    </row>
    <row r="3131" spans="1:14" x14ac:dyDescent="0.3">
      <c r="A3131">
        <f t="shared" si="193"/>
        <v>3130</v>
      </c>
      <c r="B3131">
        <v>354017116483021</v>
      </c>
      <c r="C3131" t="s">
        <v>29</v>
      </c>
      <c r="D3131" s="3">
        <v>44636.56517361111</v>
      </c>
      <c r="E3131" s="4">
        <f t="shared" si="192"/>
        <v>44636.56517361111</v>
      </c>
      <c r="F3131" s="1" t="s">
        <v>20</v>
      </c>
      <c r="G3131" s="11" t="str">
        <f t="shared" si="194"/>
        <v>69120 44636,6</v>
      </c>
      <c r="H3131" s="11" t="str">
        <f t="shared" si="195"/>
        <v>Dans la commune</v>
      </c>
      <c r="I3131" s="1">
        <v>49</v>
      </c>
      <c r="J3131" s="5">
        <v>2.4305555555555552E-4</v>
      </c>
      <c r="K3131">
        <v>2.4390000000000002E-3</v>
      </c>
      <c r="L3131" s="6"/>
      <c r="M3131" s="6" t="str">
        <f>IFERROR(VLOOKUP(G3131,TCD!$A$4:$C$362,3,FALSE),"Commune de ramassage")</f>
        <v>Commune de ramassage</v>
      </c>
      <c r="N3131">
        <v>735</v>
      </c>
    </row>
    <row r="3132" spans="1:14" x14ac:dyDescent="0.3">
      <c r="A3132">
        <f t="shared" si="193"/>
        <v>3131</v>
      </c>
      <c r="B3132">
        <v>354017116483021</v>
      </c>
      <c r="C3132" t="s">
        <v>29</v>
      </c>
      <c r="D3132" s="3">
        <v>44636.565416666665</v>
      </c>
      <c r="E3132" s="4">
        <f t="shared" si="192"/>
        <v>44636.565416666665</v>
      </c>
      <c r="F3132" s="1" t="s">
        <v>20</v>
      </c>
      <c r="G3132" s="11" t="str">
        <f t="shared" si="194"/>
        <v>69120 44636,6</v>
      </c>
      <c r="H3132" s="11" t="str">
        <f t="shared" si="195"/>
        <v>Dans la commune</v>
      </c>
      <c r="I3132" s="1">
        <v>45</v>
      </c>
      <c r="J3132" s="5">
        <v>3.5879629629629635E-4</v>
      </c>
      <c r="K3132">
        <v>1.516E-3</v>
      </c>
      <c r="L3132" s="6"/>
      <c r="M3132" s="6" t="str">
        <f>IFERROR(VLOOKUP(G3132,TCD!$A$4:$C$362,3,FALSE),"Commune de ramassage")</f>
        <v>Commune de ramassage</v>
      </c>
      <c r="N3132">
        <v>736</v>
      </c>
    </row>
    <row r="3133" spans="1:14" x14ac:dyDescent="0.3">
      <c r="A3133">
        <f t="shared" si="193"/>
        <v>3132</v>
      </c>
      <c r="B3133">
        <v>354017116483021</v>
      </c>
      <c r="C3133" t="s">
        <v>29</v>
      </c>
      <c r="D3133" s="3">
        <v>44636.565775462965</v>
      </c>
      <c r="E3133" s="4">
        <f t="shared" si="192"/>
        <v>44636.565775462965</v>
      </c>
      <c r="F3133" s="1" t="s">
        <v>20</v>
      </c>
      <c r="G3133" s="11" t="str">
        <f t="shared" si="194"/>
        <v>69120 44636,6</v>
      </c>
      <c r="H3133" s="11" t="str">
        <f t="shared" si="195"/>
        <v>Dans la commune</v>
      </c>
      <c r="I3133" s="1">
        <v>42</v>
      </c>
      <c r="J3133" s="5">
        <v>8.1018518518518516E-5</v>
      </c>
      <c r="K3133">
        <v>4.3899999999999999E-4</v>
      </c>
      <c r="L3133" s="6"/>
      <c r="M3133" s="6" t="str">
        <f>IFERROR(VLOOKUP(G3133,TCD!$A$4:$C$362,3,FALSE),"Commune de ramassage")</f>
        <v>Commune de ramassage</v>
      </c>
      <c r="N3133">
        <v>737</v>
      </c>
    </row>
    <row r="3134" spans="1:14" x14ac:dyDescent="0.3">
      <c r="A3134">
        <f t="shared" si="193"/>
        <v>3133</v>
      </c>
      <c r="B3134">
        <v>354017116483021</v>
      </c>
      <c r="C3134" t="s">
        <v>29</v>
      </c>
      <c r="D3134" s="3">
        <v>44636.56585648148</v>
      </c>
      <c r="E3134" s="4">
        <f t="shared" si="192"/>
        <v>44636.56585648148</v>
      </c>
      <c r="F3134" s="1" t="s">
        <v>20</v>
      </c>
      <c r="G3134" s="11" t="str">
        <f t="shared" si="194"/>
        <v>69120 44636,6</v>
      </c>
      <c r="H3134" s="11" t="str">
        <f t="shared" si="195"/>
        <v>Dans la commune</v>
      </c>
      <c r="I3134" s="1">
        <v>37</v>
      </c>
      <c r="J3134" s="5">
        <v>2.3148148148148147E-5</v>
      </c>
      <c r="K3134">
        <v>1.4799999999999999E-4</v>
      </c>
      <c r="L3134" s="6"/>
      <c r="M3134" s="6" t="str">
        <f>IFERROR(VLOOKUP(G3134,TCD!$A$4:$C$362,3,FALSE),"Commune de ramassage")</f>
        <v>Commune de ramassage</v>
      </c>
      <c r="N3134">
        <v>738</v>
      </c>
    </row>
    <row r="3135" spans="1:14" x14ac:dyDescent="0.3">
      <c r="A3135">
        <f t="shared" si="193"/>
        <v>3134</v>
      </c>
      <c r="B3135">
        <v>354017116483021</v>
      </c>
      <c r="C3135" t="s">
        <v>29</v>
      </c>
      <c r="D3135" s="3">
        <v>44636.565879629627</v>
      </c>
      <c r="E3135" s="4">
        <f t="shared" si="192"/>
        <v>44636.565879629627</v>
      </c>
      <c r="F3135" s="1" t="s">
        <v>20</v>
      </c>
      <c r="G3135" s="11" t="str">
        <f t="shared" si="194"/>
        <v>69120 44636,6</v>
      </c>
      <c r="H3135" s="11" t="str">
        <f t="shared" si="195"/>
        <v>Dans la commune</v>
      </c>
      <c r="I3135" s="1">
        <v>38</v>
      </c>
      <c r="J3135" s="5">
        <v>4.6296296296296294E-5</v>
      </c>
      <c r="K3135">
        <v>6.4499999999999996E-4</v>
      </c>
      <c r="L3135" s="6"/>
      <c r="M3135" s="6" t="str">
        <f>IFERROR(VLOOKUP(G3135,TCD!$A$4:$C$362,3,FALSE),"Commune de ramassage")</f>
        <v>Commune de ramassage</v>
      </c>
      <c r="N3135">
        <v>739</v>
      </c>
    </row>
    <row r="3136" spans="1:14" x14ac:dyDescent="0.3">
      <c r="A3136">
        <f t="shared" si="193"/>
        <v>3135</v>
      </c>
      <c r="B3136">
        <v>354017116483021</v>
      </c>
      <c r="C3136" t="s">
        <v>29</v>
      </c>
      <c r="D3136" s="3">
        <v>44636.565925925926</v>
      </c>
      <c r="E3136" s="4">
        <f t="shared" si="192"/>
        <v>44636.565925925926</v>
      </c>
      <c r="F3136" s="1" t="s">
        <v>20</v>
      </c>
      <c r="G3136" s="11" t="str">
        <f t="shared" si="194"/>
        <v>69120 44636,6</v>
      </c>
      <c r="H3136" s="11" t="str">
        <f t="shared" si="195"/>
        <v>Dans la commune</v>
      </c>
      <c r="I3136" s="1">
        <v>44</v>
      </c>
      <c r="J3136" s="5">
        <v>5.7870370370370366E-5</v>
      </c>
      <c r="K3136">
        <v>4.8799999999999999E-4</v>
      </c>
      <c r="L3136" s="6"/>
      <c r="M3136" s="6" t="str">
        <f>IFERROR(VLOOKUP(G3136,TCD!$A$4:$C$362,3,FALSE),"Commune de ramassage")</f>
        <v>Commune de ramassage</v>
      </c>
      <c r="N3136">
        <v>740</v>
      </c>
    </row>
    <row r="3137" spans="1:14" x14ac:dyDescent="0.3">
      <c r="A3137">
        <f t="shared" si="193"/>
        <v>3136</v>
      </c>
      <c r="B3137">
        <v>354017116483021</v>
      </c>
      <c r="C3137" t="s">
        <v>29</v>
      </c>
      <c r="D3137" s="3">
        <v>44636.565983796296</v>
      </c>
      <c r="E3137" s="4">
        <f t="shared" si="192"/>
        <v>44636.565983796296</v>
      </c>
      <c r="F3137" s="1" t="s">
        <v>20</v>
      </c>
      <c r="G3137" s="11" t="str">
        <f t="shared" si="194"/>
        <v>69120 44636,6</v>
      </c>
      <c r="H3137" s="11" t="str">
        <f t="shared" si="195"/>
        <v>Dans la commune</v>
      </c>
      <c r="I3137" s="1">
        <v>31</v>
      </c>
      <c r="J3137" s="5">
        <v>1.8518518518518518E-4</v>
      </c>
      <c r="K3137">
        <v>1.459E-3</v>
      </c>
      <c r="L3137" s="6"/>
      <c r="M3137" s="6" t="str">
        <f>IFERROR(VLOOKUP(G3137,TCD!$A$4:$C$362,3,FALSE),"Commune de ramassage")</f>
        <v>Commune de ramassage</v>
      </c>
      <c r="N3137">
        <v>741</v>
      </c>
    </row>
    <row r="3138" spans="1:14" x14ac:dyDescent="0.3">
      <c r="A3138">
        <f t="shared" si="193"/>
        <v>3137</v>
      </c>
      <c r="B3138">
        <v>354017116483021</v>
      </c>
      <c r="C3138" t="s">
        <v>29</v>
      </c>
      <c r="D3138" s="3">
        <v>44636.566168981481</v>
      </c>
      <c r="E3138" s="4">
        <f t="shared" ref="E3138:E3201" si="196">D3138</f>
        <v>44636.566168981481</v>
      </c>
      <c r="F3138" s="1" t="s">
        <v>20</v>
      </c>
      <c r="G3138" s="11" t="str">
        <f t="shared" si="194"/>
        <v>69120 44636,6</v>
      </c>
      <c r="H3138" s="11" t="str">
        <f t="shared" si="195"/>
        <v>Dans la commune</v>
      </c>
      <c r="I3138" s="1">
        <v>48</v>
      </c>
      <c r="J3138" s="5">
        <v>5.7870370370370366E-5</v>
      </c>
      <c r="K3138">
        <v>4.75E-4</v>
      </c>
      <c r="L3138" s="6"/>
      <c r="M3138" s="6" t="str">
        <f>IFERROR(VLOOKUP(G3138,TCD!$A$4:$C$362,3,FALSE),"Commune de ramassage")</f>
        <v>Commune de ramassage</v>
      </c>
      <c r="N3138">
        <v>742</v>
      </c>
    </row>
    <row r="3139" spans="1:14" x14ac:dyDescent="0.3">
      <c r="A3139">
        <f t="shared" ref="A3139:A3202" si="197">A3138+1</f>
        <v>3138</v>
      </c>
      <c r="B3139">
        <v>354017116483021</v>
      </c>
      <c r="C3139" t="s">
        <v>29</v>
      </c>
      <c r="D3139" s="3">
        <v>44636.56622685185</v>
      </c>
      <c r="E3139" s="4">
        <f t="shared" si="196"/>
        <v>44636.56622685185</v>
      </c>
      <c r="F3139" s="1" t="s">
        <v>20</v>
      </c>
      <c r="G3139" s="11" t="str">
        <f t="shared" ref="G3139:G3202" si="198">F3139&amp;" "&amp;ROUND(D3139,1)</f>
        <v>69120 44636,6</v>
      </c>
      <c r="H3139" s="11" t="str">
        <f t="shared" ref="H3139:H3202" si="199">IF(F3139=F3140,"Dans la commune","Entrée sortie")</f>
        <v>Dans la commune</v>
      </c>
      <c r="I3139" s="1">
        <v>40</v>
      </c>
      <c r="J3139" s="5">
        <v>5.7870370370370366E-5</v>
      </c>
      <c r="K3139">
        <v>2.9799999999999998E-4</v>
      </c>
      <c r="L3139" s="6"/>
      <c r="M3139" s="6" t="str">
        <f>IFERROR(VLOOKUP(G3139,TCD!$A$4:$C$362,3,FALSE),"Commune de ramassage")</f>
        <v>Commune de ramassage</v>
      </c>
      <c r="N3139">
        <v>743</v>
      </c>
    </row>
    <row r="3140" spans="1:14" x14ac:dyDescent="0.3">
      <c r="A3140">
        <f t="shared" si="197"/>
        <v>3139</v>
      </c>
      <c r="B3140">
        <v>354017116483021</v>
      </c>
      <c r="C3140" t="s">
        <v>29</v>
      </c>
      <c r="D3140" s="3">
        <v>44636.566284722219</v>
      </c>
      <c r="E3140" s="4">
        <f t="shared" si="196"/>
        <v>44636.566284722219</v>
      </c>
      <c r="F3140" s="1" t="s">
        <v>20</v>
      </c>
      <c r="G3140" s="11" t="str">
        <f t="shared" si="198"/>
        <v>69120 44636,6</v>
      </c>
      <c r="H3140" s="11" t="str">
        <f t="shared" si="199"/>
        <v>Dans la commune</v>
      </c>
      <c r="I3140" s="1">
        <v>47</v>
      </c>
      <c r="J3140" s="5">
        <v>4.6296296296296294E-5</v>
      </c>
      <c r="K3140">
        <v>2.8299999999999999E-4</v>
      </c>
      <c r="L3140" s="6"/>
      <c r="M3140" s="6" t="str">
        <f>IFERROR(VLOOKUP(G3140,TCD!$A$4:$C$362,3,FALSE),"Commune de ramassage")</f>
        <v>Commune de ramassage</v>
      </c>
      <c r="N3140">
        <v>744</v>
      </c>
    </row>
    <row r="3141" spans="1:14" x14ac:dyDescent="0.3">
      <c r="A3141">
        <f t="shared" si="197"/>
        <v>3140</v>
      </c>
      <c r="B3141">
        <v>354017116483021</v>
      </c>
      <c r="C3141" t="s">
        <v>29</v>
      </c>
      <c r="D3141" s="3">
        <v>44636.566331018519</v>
      </c>
      <c r="E3141" s="4">
        <f t="shared" si="196"/>
        <v>44636.566331018519</v>
      </c>
      <c r="F3141" s="1" t="s">
        <v>20</v>
      </c>
      <c r="G3141" s="11" t="str">
        <f t="shared" si="198"/>
        <v>69120 44636,6</v>
      </c>
      <c r="H3141" s="11" t="str">
        <f t="shared" si="199"/>
        <v>Dans la commune</v>
      </c>
      <c r="I3141" s="1">
        <v>41</v>
      </c>
      <c r="J3141" s="5">
        <v>1.3888888888888889E-4</v>
      </c>
      <c r="K3141">
        <v>1.31E-3</v>
      </c>
      <c r="L3141" s="6"/>
      <c r="M3141" s="6" t="str">
        <f>IFERROR(VLOOKUP(G3141,TCD!$A$4:$C$362,3,FALSE),"Commune de ramassage")</f>
        <v>Commune de ramassage</v>
      </c>
      <c r="N3141">
        <v>745</v>
      </c>
    </row>
    <row r="3142" spans="1:14" x14ac:dyDescent="0.3">
      <c r="A3142">
        <f t="shared" si="197"/>
        <v>3141</v>
      </c>
      <c r="B3142">
        <v>354017116483021</v>
      </c>
      <c r="C3142" t="s">
        <v>29</v>
      </c>
      <c r="D3142" s="3">
        <v>44636.566469907404</v>
      </c>
      <c r="E3142" s="4">
        <f t="shared" si="196"/>
        <v>44636.566469907404</v>
      </c>
      <c r="F3142" s="1" t="s">
        <v>20</v>
      </c>
      <c r="G3142" s="11" t="str">
        <f t="shared" si="198"/>
        <v>69120 44636,6</v>
      </c>
      <c r="H3142" s="11" t="str">
        <f t="shared" si="199"/>
        <v>Dans la commune</v>
      </c>
      <c r="I3142" s="1">
        <v>44</v>
      </c>
      <c r="J3142" s="5">
        <v>1.1574074074074073E-4</v>
      </c>
      <c r="K3142">
        <v>2.7900000000000001E-4</v>
      </c>
      <c r="L3142" s="6"/>
      <c r="M3142" s="6" t="str">
        <f>IFERROR(VLOOKUP(G3142,TCD!$A$4:$C$362,3,FALSE),"Commune de ramassage")</f>
        <v>Commune de ramassage</v>
      </c>
      <c r="N3142">
        <v>746</v>
      </c>
    </row>
    <row r="3143" spans="1:14" x14ac:dyDescent="0.3">
      <c r="A3143">
        <f t="shared" si="197"/>
        <v>3142</v>
      </c>
      <c r="B3143">
        <v>354017116483021</v>
      </c>
      <c r="C3143" t="s">
        <v>29</v>
      </c>
      <c r="D3143" s="3">
        <v>44636.56658564815</v>
      </c>
      <c r="E3143" s="4">
        <f t="shared" si="196"/>
        <v>44636.56658564815</v>
      </c>
      <c r="F3143" s="1" t="s">
        <v>20</v>
      </c>
      <c r="G3143" s="11" t="str">
        <f t="shared" si="198"/>
        <v>69120 44636,6</v>
      </c>
      <c r="H3143" s="11" t="str">
        <f t="shared" si="199"/>
        <v>Dans la commune</v>
      </c>
      <c r="I3143" s="1">
        <v>45</v>
      </c>
      <c r="J3143" s="5">
        <v>1.1574074074074073E-5</v>
      </c>
      <c r="K3143">
        <v>6.7500000000000004E-4</v>
      </c>
      <c r="L3143" s="6"/>
      <c r="M3143" s="6" t="str">
        <f>IFERROR(VLOOKUP(G3143,TCD!$A$4:$C$362,3,FALSE),"Commune de ramassage")</f>
        <v>Commune de ramassage</v>
      </c>
      <c r="N3143">
        <v>747</v>
      </c>
    </row>
    <row r="3144" spans="1:14" x14ac:dyDescent="0.3">
      <c r="A3144">
        <f t="shared" si="197"/>
        <v>3143</v>
      </c>
      <c r="B3144">
        <v>354017116483021</v>
      </c>
      <c r="C3144" t="s">
        <v>29</v>
      </c>
      <c r="D3144" s="3">
        <v>44636.56659722222</v>
      </c>
      <c r="E3144" s="4">
        <f t="shared" si="196"/>
        <v>44636.56659722222</v>
      </c>
      <c r="F3144" s="1" t="s">
        <v>20</v>
      </c>
      <c r="G3144" s="11" t="str">
        <f t="shared" si="198"/>
        <v>69120 44636,6</v>
      </c>
      <c r="H3144" s="11" t="str">
        <f t="shared" si="199"/>
        <v>Dans la commune</v>
      </c>
      <c r="I3144" s="1">
        <v>48</v>
      </c>
      <c r="J3144" s="5">
        <v>3.4722222222222222E-5</v>
      </c>
      <c r="K3144">
        <v>7.6800000000000002E-4</v>
      </c>
      <c r="L3144" s="6"/>
      <c r="M3144" s="6" t="str">
        <f>IFERROR(VLOOKUP(G3144,TCD!$A$4:$C$362,3,FALSE),"Commune de ramassage")</f>
        <v>Commune de ramassage</v>
      </c>
      <c r="N3144">
        <v>748</v>
      </c>
    </row>
    <row r="3145" spans="1:14" x14ac:dyDescent="0.3">
      <c r="A3145">
        <f t="shared" si="197"/>
        <v>3144</v>
      </c>
      <c r="B3145">
        <v>354017116483021</v>
      </c>
      <c r="C3145" t="s">
        <v>29</v>
      </c>
      <c r="D3145" s="3">
        <v>44636.566631944443</v>
      </c>
      <c r="E3145" s="4">
        <f t="shared" si="196"/>
        <v>44636.566631944443</v>
      </c>
      <c r="F3145" s="1" t="s">
        <v>20</v>
      </c>
      <c r="G3145" s="11" t="str">
        <f t="shared" si="198"/>
        <v>69120 44636,6</v>
      </c>
      <c r="H3145" s="11" t="str">
        <f t="shared" si="199"/>
        <v>Entrée sortie</v>
      </c>
      <c r="I3145" s="1">
        <v>51</v>
      </c>
      <c r="J3145" s="5">
        <v>3.3564814814814812E-4</v>
      </c>
      <c r="K3145">
        <v>2.5230000000000001E-3</v>
      </c>
      <c r="L3145" s="6"/>
      <c r="M3145" s="6" t="str">
        <f>IFERROR(VLOOKUP(G3145,TCD!$A$4:$C$362,3,FALSE),"Commune de ramassage")</f>
        <v>Commune de ramassage</v>
      </c>
      <c r="N3145">
        <v>749</v>
      </c>
    </row>
    <row r="3146" spans="1:14" x14ac:dyDescent="0.3">
      <c r="A3146">
        <f t="shared" si="197"/>
        <v>3145</v>
      </c>
      <c r="B3146">
        <v>354017116483021</v>
      </c>
      <c r="C3146" t="s">
        <v>29</v>
      </c>
      <c r="D3146" s="3">
        <v>44636.566967592589</v>
      </c>
      <c r="E3146" s="4">
        <f t="shared" si="196"/>
        <v>44636.566967592589</v>
      </c>
      <c r="F3146" s="1" t="s">
        <v>21</v>
      </c>
      <c r="G3146" s="11" t="str">
        <f t="shared" si="198"/>
        <v>69139 44636,6</v>
      </c>
      <c r="H3146" s="11" t="str">
        <f t="shared" si="199"/>
        <v>Entrée sortie</v>
      </c>
      <c r="I3146" s="1">
        <v>50</v>
      </c>
      <c r="J3146" s="5">
        <v>6.134259259259259E-4</v>
      </c>
      <c r="K3146">
        <v>6.6839999999999998E-3</v>
      </c>
      <c r="L3146" s="6"/>
      <c r="M3146" s="6" t="str">
        <f>IFERROR(VLOOKUP(G3146,TCD!$A$4:$C$362,3,FALSE),"Commune de ramassage")</f>
        <v>Commune de ramassage</v>
      </c>
      <c r="N3146">
        <v>750</v>
      </c>
    </row>
    <row r="3147" spans="1:14" x14ac:dyDescent="0.3">
      <c r="A3147">
        <f t="shared" si="197"/>
        <v>3146</v>
      </c>
      <c r="B3147">
        <v>354017116483021</v>
      </c>
      <c r="C3147" t="s">
        <v>29</v>
      </c>
      <c r="D3147" s="3">
        <v>44636.56758101852</v>
      </c>
      <c r="E3147" s="4">
        <f t="shared" si="196"/>
        <v>44636.56758101852</v>
      </c>
      <c r="F3147" s="1" t="s">
        <v>20</v>
      </c>
      <c r="G3147" s="11" t="str">
        <f t="shared" si="198"/>
        <v>69120 44636,6</v>
      </c>
      <c r="H3147" s="11" t="str">
        <f t="shared" si="199"/>
        <v>Dans la commune</v>
      </c>
      <c r="I3147" s="1">
        <v>43</v>
      </c>
      <c r="J3147" s="5">
        <v>1.1574074074074073E-4</v>
      </c>
      <c r="K3147">
        <v>6.2E-4</v>
      </c>
      <c r="L3147" s="6"/>
      <c r="M3147" s="6" t="str">
        <f>IFERROR(VLOOKUP(G3147,TCD!$A$4:$C$362,3,FALSE),"Commune de ramassage")</f>
        <v>Commune de ramassage</v>
      </c>
      <c r="N3147">
        <v>751</v>
      </c>
    </row>
    <row r="3148" spans="1:14" x14ac:dyDescent="0.3">
      <c r="A3148">
        <f t="shared" si="197"/>
        <v>3147</v>
      </c>
      <c r="B3148">
        <v>354017116483021</v>
      </c>
      <c r="C3148" t="s">
        <v>29</v>
      </c>
      <c r="D3148" s="3">
        <v>44636.567696759259</v>
      </c>
      <c r="E3148" s="4">
        <f t="shared" si="196"/>
        <v>44636.567696759259</v>
      </c>
      <c r="F3148" s="1" t="s">
        <v>20</v>
      </c>
      <c r="G3148" s="11" t="str">
        <f t="shared" si="198"/>
        <v>69120 44636,6</v>
      </c>
      <c r="H3148" s="11" t="str">
        <f t="shared" si="199"/>
        <v>Dans la commune</v>
      </c>
      <c r="I3148" s="1">
        <v>27</v>
      </c>
      <c r="J3148" s="5">
        <v>3.4722222222222222E-5</v>
      </c>
      <c r="K3148">
        <v>1.4300000000000001E-4</v>
      </c>
      <c r="L3148" s="6"/>
      <c r="M3148" s="6" t="str">
        <f>IFERROR(VLOOKUP(G3148,TCD!$A$4:$C$362,3,FALSE),"Commune de ramassage")</f>
        <v>Commune de ramassage</v>
      </c>
      <c r="N3148">
        <v>752</v>
      </c>
    </row>
    <row r="3149" spans="1:14" x14ac:dyDescent="0.3">
      <c r="A3149">
        <f t="shared" si="197"/>
        <v>3148</v>
      </c>
      <c r="B3149">
        <v>354017116483021</v>
      </c>
      <c r="C3149" t="s">
        <v>29</v>
      </c>
      <c r="D3149" s="3">
        <v>44636.567731481482</v>
      </c>
      <c r="E3149" s="4">
        <f t="shared" si="196"/>
        <v>44636.567731481482</v>
      </c>
      <c r="F3149" s="1" t="s">
        <v>20</v>
      </c>
      <c r="G3149" s="11" t="str">
        <f t="shared" si="198"/>
        <v>69120 44636,6</v>
      </c>
      <c r="H3149" s="11" t="str">
        <f t="shared" si="199"/>
        <v>Dans la commune</v>
      </c>
      <c r="I3149" s="1">
        <v>22</v>
      </c>
      <c r="J3149" s="5">
        <v>3.4722222222222222E-5</v>
      </c>
      <c r="K3149">
        <v>1.2E-4</v>
      </c>
      <c r="L3149" s="6"/>
      <c r="M3149" s="6" t="str">
        <f>IFERROR(VLOOKUP(G3149,TCD!$A$4:$C$362,3,FALSE),"Commune de ramassage")</f>
        <v>Commune de ramassage</v>
      </c>
      <c r="N3149">
        <v>753</v>
      </c>
    </row>
    <row r="3150" spans="1:14" x14ac:dyDescent="0.3">
      <c r="A3150">
        <f t="shared" si="197"/>
        <v>3149</v>
      </c>
      <c r="B3150">
        <v>354017116483021</v>
      </c>
      <c r="C3150" t="s">
        <v>29</v>
      </c>
      <c r="D3150" s="3">
        <v>44636.567766203705</v>
      </c>
      <c r="E3150" s="4">
        <f t="shared" si="196"/>
        <v>44636.567766203705</v>
      </c>
      <c r="F3150" s="1" t="s">
        <v>20</v>
      </c>
      <c r="G3150" s="11" t="str">
        <f t="shared" si="198"/>
        <v>69120 44636,6</v>
      </c>
      <c r="H3150" s="11" t="str">
        <f t="shared" si="199"/>
        <v>Dans la commune</v>
      </c>
      <c r="I3150" s="1">
        <v>12</v>
      </c>
      <c r="J3150" s="5">
        <v>3.4722222222222222E-5</v>
      </c>
      <c r="K3150">
        <v>3.4999999999999997E-5</v>
      </c>
      <c r="L3150" s="6"/>
      <c r="M3150" s="6" t="str">
        <f>IFERROR(VLOOKUP(G3150,TCD!$A$4:$C$362,3,FALSE),"Commune de ramassage")</f>
        <v>Commune de ramassage</v>
      </c>
      <c r="N3150">
        <v>754</v>
      </c>
    </row>
    <row r="3151" spans="1:14" x14ac:dyDescent="0.3">
      <c r="A3151">
        <f t="shared" si="197"/>
        <v>3150</v>
      </c>
      <c r="B3151">
        <v>354017116483021</v>
      </c>
      <c r="C3151" t="s">
        <v>29</v>
      </c>
      <c r="D3151" s="3">
        <v>44636.567800925928</v>
      </c>
      <c r="E3151" s="4">
        <f t="shared" si="196"/>
        <v>44636.567800925928</v>
      </c>
      <c r="F3151" s="1" t="s">
        <v>20</v>
      </c>
      <c r="G3151" s="11" t="str">
        <f t="shared" si="198"/>
        <v>69120 44636,6</v>
      </c>
      <c r="H3151" s="11" t="str">
        <f t="shared" si="199"/>
        <v>Dans la commune</v>
      </c>
      <c r="I3151" s="1">
        <v>6</v>
      </c>
      <c r="J3151" s="5">
        <v>4.6296296296296294E-5</v>
      </c>
      <c r="K3151">
        <v>7.9999999999999996E-6</v>
      </c>
      <c r="L3151" s="6"/>
      <c r="M3151" s="6" t="str">
        <f>IFERROR(VLOOKUP(G3151,TCD!$A$4:$C$362,3,FALSE),"Commune de ramassage")</f>
        <v>Commune de ramassage</v>
      </c>
      <c r="N3151">
        <v>755</v>
      </c>
    </row>
    <row r="3152" spans="1:14" x14ac:dyDescent="0.3">
      <c r="A3152">
        <f t="shared" si="197"/>
        <v>3151</v>
      </c>
      <c r="B3152">
        <v>354017116483021</v>
      </c>
      <c r="C3152" t="s">
        <v>29</v>
      </c>
      <c r="D3152" s="3">
        <v>44636.567847222221</v>
      </c>
      <c r="E3152" s="4">
        <f t="shared" si="196"/>
        <v>44636.567847222221</v>
      </c>
      <c r="F3152" s="1" t="s">
        <v>20</v>
      </c>
      <c r="G3152" s="11" t="str">
        <f t="shared" si="198"/>
        <v>69120 44636,6</v>
      </c>
      <c r="H3152" s="11" t="str">
        <f t="shared" si="199"/>
        <v>Dans la commune</v>
      </c>
      <c r="I3152" s="1">
        <v>10</v>
      </c>
      <c r="J3152" s="5">
        <v>1.9675925925925926E-4</v>
      </c>
      <c r="K3152">
        <v>8.0000000000000007E-5</v>
      </c>
      <c r="L3152" s="6"/>
      <c r="M3152" s="6" t="str">
        <f>IFERROR(VLOOKUP(G3152,TCD!$A$4:$C$362,3,FALSE),"Commune de ramassage")</f>
        <v>Commune de ramassage</v>
      </c>
      <c r="N3152">
        <v>756</v>
      </c>
    </row>
    <row r="3153" spans="1:14" x14ac:dyDescent="0.3">
      <c r="A3153">
        <f t="shared" si="197"/>
        <v>3152</v>
      </c>
      <c r="B3153">
        <v>354017116483021</v>
      </c>
      <c r="C3153" t="s">
        <v>29</v>
      </c>
      <c r="D3153" s="3">
        <v>44636.568043981482</v>
      </c>
      <c r="E3153" s="4">
        <f t="shared" si="196"/>
        <v>44636.568043981482</v>
      </c>
      <c r="F3153" s="1" t="s">
        <v>20</v>
      </c>
      <c r="G3153" s="11" t="str">
        <f t="shared" si="198"/>
        <v>69120 44636,6</v>
      </c>
      <c r="H3153" s="11" t="str">
        <f t="shared" si="199"/>
        <v>Entrée sortie</v>
      </c>
      <c r="I3153" s="1">
        <v>37</v>
      </c>
      <c r="J3153" s="5">
        <v>2.0833333333333335E-4</v>
      </c>
      <c r="K3153">
        <v>1.1490000000000001E-3</v>
      </c>
      <c r="L3153" s="6"/>
      <c r="M3153" s="6" t="str">
        <f>IFERROR(VLOOKUP(G3153,TCD!$A$4:$C$362,3,FALSE),"Commune de ramassage")</f>
        <v>Commune de ramassage</v>
      </c>
      <c r="N3153">
        <v>757</v>
      </c>
    </row>
    <row r="3154" spans="1:14" x14ac:dyDescent="0.3">
      <c r="A3154">
        <f t="shared" si="197"/>
        <v>3153</v>
      </c>
      <c r="B3154">
        <v>354017116483021</v>
      </c>
      <c r="C3154" t="s">
        <v>29</v>
      </c>
      <c r="D3154" s="3">
        <v>44636.568252314813</v>
      </c>
      <c r="E3154" s="4">
        <f t="shared" si="196"/>
        <v>44636.568252314813</v>
      </c>
      <c r="F3154" s="1" t="s">
        <v>21</v>
      </c>
      <c r="G3154" s="11" t="str">
        <f t="shared" si="198"/>
        <v>69139 44636,6</v>
      </c>
      <c r="H3154" s="11" t="str">
        <f t="shared" si="199"/>
        <v>Dans la commune</v>
      </c>
      <c r="I3154" s="1">
        <v>46</v>
      </c>
      <c r="J3154" s="5">
        <v>3.0092592592592595E-4</v>
      </c>
      <c r="K3154">
        <v>2.23E-4</v>
      </c>
      <c r="L3154" s="6"/>
      <c r="M3154" s="6" t="str">
        <f>IFERROR(VLOOKUP(G3154,TCD!$A$4:$C$362,3,FALSE),"Commune de ramassage")</f>
        <v>Commune de ramassage</v>
      </c>
      <c r="N3154">
        <v>758</v>
      </c>
    </row>
    <row r="3155" spans="1:14" x14ac:dyDescent="0.3">
      <c r="A3155">
        <f t="shared" si="197"/>
        <v>3154</v>
      </c>
      <c r="B3155">
        <v>354017116483021</v>
      </c>
      <c r="C3155" t="s">
        <v>29</v>
      </c>
      <c r="D3155" s="3">
        <v>44636.568553240744</v>
      </c>
      <c r="E3155" s="4">
        <f t="shared" si="196"/>
        <v>44636.568553240744</v>
      </c>
      <c r="F3155" s="1" t="s">
        <v>21</v>
      </c>
      <c r="G3155" s="11" t="str">
        <f t="shared" si="198"/>
        <v>69139 44636,6</v>
      </c>
      <c r="H3155" s="11" t="str">
        <f t="shared" si="199"/>
        <v>Dans la commune</v>
      </c>
      <c r="I3155" s="1">
        <v>39</v>
      </c>
      <c r="J3155" s="5">
        <v>2.3148148148148147E-5</v>
      </c>
      <c r="K3155">
        <v>2.3499999999999999E-4</v>
      </c>
      <c r="L3155" s="6"/>
      <c r="M3155" s="6" t="str">
        <f>IFERROR(VLOOKUP(G3155,TCD!$A$4:$C$362,3,FALSE),"Commune de ramassage")</f>
        <v>Commune de ramassage</v>
      </c>
      <c r="N3155">
        <v>759</v>
      </c>
    </row>
    <row r="3156" spans="1:14" x14ac:dyDescent="0.3">
      <c r="A3156">
        <f t="shared" si="197"/>
        <v>3155</v>
      </c>
      <c r="B3156">
        <v>354017116483021</v>
      </c>
      <c r="C3156" t="s">
        <v>29</v>
      </c>
      <c r="D3156" s="3">
        <v>44636.568576388891</v>
      </c>
      <c r="E3156" s="4">
        <f t="shared" si="196"/>
        <v>44636.568576388891</v>
      </c>
      <c r="F3156" s="1" t="s">
        <v>21</v>
      </c>
      <c r="G3156" s="11" t="str">
        <f t="shared" si="198"/>
        <v>69139 44636,6</v>
      </c>
      <c r="H3156" s="11" t="str">
        <f t="shared" si="199"/>
        <v>Dans la commune</v>
      </c>
      <c r="I3156" s="1">
        <v>39</v>
      </c>
      <c r="J3156" s="5">
        <v>5.7870370370370366E-5</v>
      </c>
      <c r="K3156">
        <v>5.62E-4</v>
      </c>
      <c r="L3156" s="6"/>
      <c r="M3156" s="6" t="str">
        <f>IFERROR(VLOOKUP(G3156,TCD!$A$4:$C$362,3,FALSE),"Commune de ramassage")</f>
        <v>Commune de ramassage</v>
      </c>
      <c r="N3156">
        <v>760</v>
      </c>
    </row>
    <row r="3157" spans="1:14" x14ac:dyDescent="0.3">
      <c r="A3157">
        <f t="shared" si="197"/>
        <v>3156</v>
      </c>
      <c r="B3157">
        <v>354017116483021</v>
      </c>
      <c r="C3157" t="s">
        <v>29</v>
      </c>
      <c r="D3157" s="3">
        <v>44636.56863425926</v>
      </c>
      <c r="E3157" s="4">
        <f t="shared" si="196"/>
        <v>44636.56863425926</v>
      </c>
      <c r="F3157" s="1" t="s">
        <v>21</v>
      </c>
      <c r="G3157" s="11" t="str">
        <f t="shared" si="198"/>
        <v>69139 44636,6</v>
      </c>
      <c r="H3157" s="11" t="str">
        <f t="shared" si="199"/>
        <v>Dans la commune</v>
      </c>
      <c r="I3157" s="1">
        <v>44</v>
      </c>
      <c r="J3157" s="5">
        <v>1.6203703703703703E-4</v>
      </c>
      <c r="K3157">
        <v>1.658E-3</v>
      </c>
      <c r="L3157" s="6"/>
      <c r="M3157" s="6" t="str">
        <f>IFERROR(VLOOKUP(G3157,TCD!$A$4:$C$362,3,FALSE),"Commune de ramassage")</f>
        <v>Commune de ramassage</v>
      </c>
      <c r="N3157">
        <v>761</v>
      </c>
    </row>
    <row r="3158" spans="1:14" x14ac:dyDescent="0.3">
      <c r="A3158">
        <f t="shared" si="197"/>
        <v>3157</v>
      </c>
      <c r="B3158">
        <v>354017116483021</v>
      </c>
      <c r="C3158" t="s">
        <v>29</v>
      </c>
      <c r="D3158" s="3">
        <v>44636.568796296298</v>
      </c>
      <c r="E3158" s="4">
        <f t="shared" si="196"/>
        <v>44636.568796296298</v>
      </c>
      <c r="F3158" s="1" t="s">
        <v>21</v>
      </c>
      <c r="G3158" s="11" t="str">
        <f t="shared" si="198"/>
        <v>69139 44636,6</v>
      </c>
      <c r="H3158" s="11" t="str">
        <f t="shared" si="199"/>
        <v>Dans la commune</v>
      </c>
      <c r="I3158" s="1">
        <v>46</v>
      </c>
      <c r="J3158" s="5">
        <v>1.5046296296296297E-4</v>
      </c>
      <c r="K3158">
        <v>1.248E-3</v>
      </c>
      <c r="L3158" s="6"/>
      <c r="M3158" s="6" t="str">
        <f>IFERROR(VLOOKUP(G3158,TCD!$A$4:$C$362,3,FALSE),"Commune de ramassage")</f>
        <v>Commune de ramassage</v>
      </c>
      <c r="N3158">
        <v>762</v>
      </c>
    </row>
    <row r="3159" spans="1:14" x14ac:dyDescent="0.3">
      <c r="A3159">
        <f t="shared" si="197"/>
        <v>3158</v>
      </c>
      <c r="B3159">
        <v>354017116483021</v>
      </c>
      <c r="C3159" t="s">
        <v>29</v>
      </c>
      <c r="D3159" s="3">
        <v>44636.56894675926</v>
      </c>
      <c r="E3159" s="4">
        <f t="shared" si="196"/>
        <v>44636.56894675926</v>
      </c>
      <c r="F3159" s="1" t="s">
        <v>21</v>
      </c>
      <c r="G3159" s="11" t="str">
        <f t="shared" si="198"/>
        <v>69139 44636,6</v>
      </c>
      <c r="H3159" s="11" t="str">
        <f t="shared" si="199"/>
        <v>Dans la commune</v>
      </c>
      <c r="I3159" s="1">
        <v>31</v>
      </c>
      <c r="J3159" s="5">
        <v>6.9444444444444444E-5</v>
      </c>
      <c r="K3159">
        <v>2.5900000000000001E-4</v>
      </c>
      <c r="L3159" s="6"/>
      <c r="M3159" s="6" t="str">
        <f>IFERROR(VLOOKUP(G3159,TCD!$A$4:$C$362,3,FALSE),"Commune de ramassage")</f>
        <v>Commune de ramassage</v>
      </c>
      <c r="N3159">
        <v>763</v>
      </c>
    </row>
    <row r="3160" spans="1:14" x14ac:dyDescent="0.3">
      <c r="A3160">
        <f t="shared" si="197"/>
        <v>3159</v>
      </c>
      <c r="B3160">
        <v>354017116483021</v>
      </c>
      <c r="C3160" t="s">
        <v>29</v>
      </c>
      <c r="D3160" s="3">
        <v>44636.569016203706</v>
      </c>
      <c r="E3160" s="4">
        <f t="shared" si="196"/>
        <v>44636.569016203706</v>
      </c>
      <c r="F3160" s="1" t="s">
        <v>21</v>
      </c>
      <c r="G3160" s="11" t="str">
        <f t="shared" si="198"/>
        <v>69139 44636,6</v>
      </c>
      <c r="H3160" s="11" t="str">
        <f t="shared" si="199"/>
        <v>Dans la commune</v>
      </c>
      <c r="I3160" s="1">
        <v>18</v>
      </c>
      <c r="J3160" s="5">
        <v>2.3148148148148147E-5</v>
      </c>
      <c r="K3160">
        <v>8.7999999999999998E-5</v>
      </c>
      <c r="L3160" s="6"/>
      <c r="M3160" s="6" t="str">
        <f>IFERROR(VLOOKUP(G3160,TCD!$A$4:$C$362,3,FALSE),"Commune de ramassage")</f>
        <v>Commune de ramassage</v>
      </c>
      <c r="N3160">
        <v>764</v>
      </c>
    </row>
    <row r="3161" spans="1:14" x14ac:dyDescent="0.3">
      <c r="A3161">
        <f t="shared" si="197"/>
        <v>3160</v>
      </c>
      <c r="B3161">
        <v>354017116483021</v>
      </c>
      <c r="C3161" t="s">
        <v>29</v>
      </c>
      <c r="D3161" s="3">
        <v>44636.569039351853</v>
      </c>
      <c r="E3161" s="4">
        <f t="shared" si="196"/>
        <v>44636.569039351853</v>
      </c>
      <c r="F3161" s="1" t="s">
        <v>21</v>
      </c>
      <c r="G3161" s="11" t="str">
        <f t="shared" si="198"/>
        <v>69139 44636,6</v>
      </c>
      <c r="H3161" s="11" t="str">
        <f t="shared" si="199"/>
        <v>Dans la commune</v>
      </c>
      <c r="I3161" s="1">
        <v>18</v>
      </c>
      <c r="J3161" s="5">
        <v>2.199074074074074E-4</v>
      </c>
      <c r="K3161">
        <v>1.505E-3</v>
      </c>
      <c r="L3161" s="6"/>
      <c r="M3161" s="6" t="str">
        <f>IFERROR(VLOOKUP(G3161,TCD!$A$4:$C$362,3,FALSE),"Commune de ramassage")</f>
        <v>Commune de ramassage</v>
      </c>
      <c r="N3161">
        <v>765</v>
      </c>
    </row>
    <row r="3162" spans="1:14" x14ac:dyDescent="0.3">
      <c r="A3162">
        <f t="shared" si="197"/>
        <v>3161</v>
      </c>
      <c r="B3162">
        <v>354017116483021</v>
      </c>
      <c r="C3162" t="s">
        <v>29</v>
      </c>
      <c r="D3162" s="3">
        <v>44636.56925925926</v>
      </c>
      <c r="E3162" s="4">
        <f t="shared" si="196"/>
        <v>44636.56925925926</v>
      </c>
      <c r="F3162" s="1" t="s">
        <v>21</v>
      </c>
      <c r="G3162" s="11" t="str">
        <f t="shared" si="198"/>
        <v>69139 44636,6</v>
      </c>
      <c r="H3162" s="11" t="str">
        <f t="shared" si="199"/>
        <v>Dans la commune</v>
      </c>
      <c r="I3162" s="1">
        <v>42</v>
      </c>
      <c r="J3162" s="5">
        <v>2.3148148148148146E-4</v>
      </c>
      <c r="K3162">
        <v>1.9870000000000001E-3</v>
      </c>
      <c r="L3162" s="6"/>
      <c r="M3162" s="6" t="str">
        <f>IFERROR(VLOOKUP(G3162,TCD!$A$4:$C$362,3,FALSE),"Commune de ramassage")</f>
        <v>Commune de ramassage</v>
      </c>
      <c r="N3162">
        <v>766</v>
      </c>
    </row>
    <row r="3163" spans="1:14" x14ac:dyDescent="0.3">
      <c r="A3163">
        <f t="shared" si="197"/>
        <v>3162</v>
      </c>
      <c r="B3163">
        <v>354017116483021</v>
      </c>
      <c r="C3163" t="s">
        <v>29</v>
      </c>
      <c r="D3163" s="3">
        <v>44636.569490740738</v>
      </c>
      <c r="E3163" s="4">
        <f t="shared" si="196"/>
        <v>44636.569490740738</v>
      </c>
      <c r="F3163" s="1" t="s">
        <v>21</v>
      </c>
      <c r="G3163" s="11" t="str">
        <f t="shared" si="198"/>
        <v>69139 44636,6</v>
      </c>
      <c r="H3163" s="11" t="str">
        <f t="shared" si="199"/>
        <v>Dans la commune</v>
      </c>
      <c r="I3163" s="1">
        <v>37</v>
      </c>
      <c r="J3163" s="5">
        <v>3.3564814814814812E-4</v>
      </c>
      <c r="K3163">
        <v>2.0430000000000001E-3</v>
      </c>
      <c r="L3163" s="6"/>
      <c r="M3163" s="6" t="str">
        <f>IFERROR(VLOOKUP(G3163,TCD!$A$4:$C$362,3,FALSE),"Commune de ramassage")</f>
        <v>Commune de ramassage</v>
      </c>
      <c r="N3163">
        <v>767</v>
      </c>
    </row>
    <row r="3164" spans="1:14" x14ac:dyDescent="0.3">
      <c r="A3164">
        <f t="shared" si="197"/>
        <v>3163</v>
      </c>
      <c r="B3164">
        <v>354017116483021</v>
      </c>
      <c r="C3164" t="s">
        <v>29</v>
      </c>
      <c r="D3164" s="3">
        <v>44636.569826388892</v>
      </c>
      <c r="E3164" s="4">
        <f t="shared" si="196"/>
        <v>44636.569826388892</v>
      </c>
      <c r="F3164" s="1" t="s">
        <v>21</v>
      </c>
      <c r="G3164" s="11" t="str">
        <f t="shared" si="198"/>
        <v>69139 44636,6</v>
      </c>
      <c r="H3164" s="11" t="str">
        <f t="shared" si="199"/>
        <v>Dans la commune</v>
      </c>
      <c r="I3164" s="1">
        <v>42</v>
      </c>
      <c r="J3164" s="5">
        <v>6.9444444444444444E-5</v>
      </c>
      <c r="K3164">
        <v>7.5699999999999997E-4</v>
      </c>
      <c r="L3164" s="6"/>
      <c r="M3164" s="6" t="str">
        <f>IFERROR(VLOOKUP(G3164,TCD!$A$4:$C$362,3,FALSE),"Commune de ramassage")</f>
        <v>Commune de ramassage</v>
      </c>
      <c r="N3164">
        <v>768</v>
      </c>
    </row>
    <row r="3165" spans="1:14" x14ac:dyDescent="0.3">
      <c r="A3165">
        <f t="shared" si="197"/>
        <v>3164</v>
      </c>
      <c r="B3165">
        <v>354017116483021</v>
      </c>
      <c r="C3165" t="s">
        <v>29</v>
      </c>
      <c r="D3165" s="3">
        <v>44636.569895833331</v>
      </c>
      <c r="E3165" s="4">
        <f t="shared" si="196"/>
        <v>44636.569895833331</v>
      </c>
      <c r="F3165" s="1" t="s">
        <v>21</v>
      </c>
      <c r="G3165" s="11" t="str">
        <f t="shared" si="198"/>
        <v>69139 44636,6</v>
      </c>
      <c r="H3165" s="11" t="str">
        <f t="shared" si="199"/>
        <v>Dans la commune</v>
      </c>
      <c r="I3165" s="1">
        <v>39</v>
      </c>
      <c r="J3165" s="5">
        <v>3.4722222222222222E-5</v>
      </c>
      <c r="K3165">
        <v>1.7799999999999999E-4</v>
      </c>
      <c r="L3165" s="6"/>
      <c r="M3165" s="6" t="str">
        <f>IFERROR(VLOOKUP(G3165,TCD!$A$4:$C$362,3,FALSE),"Commune de ramassage")</f>
        <v>Commune de ramassage</v>
      </c>
      <c r="N3165">
        <v>769</v>
      </c>
    </row>
    <row r="3166" spans="1:14" x14ac:dyDescent="0.3">
      <c r="A3166">
        <f t="shared" si="197"/>
        <v>3165</v>
      </c>
      <c r="B3166">
        <v>354017116483021</v>
      </c>
      <c r="C3166" t="s">
        <v>29</v>
      </c>
      <c r="D3166" s="3">
        <v>44636.569930555554</v>
      </c>
      <c r="E3166" s="4">
        <f t="shared" si="196"/>
        <v>44636.569930555554</v>
      </c>
      <c r="F3166" s="1" t="s">
        <v>21</v>
      </c>
      <c r="G3166" s="11" t="str">
        <f t="shared" si="198"/>
        <v>69139 44636,6</v>
      </c>
      <c r="H3166" s="11" t="str">
        <f t="shared" si="199"/>
        <v>Dans la commune</v>
      </c>
      <c r="I3166" s="1">
        <v>38</v>
      </c>
      <c r="J3166" s="5">
        <v>2.3148148148148146E-4</v>
      </c>
      <c r="K3166">
        <v>6.4999999999999997E-4</v>
      </c>
      <c r="L3166" s="6"/>
      <c r="M3166" s="6" t="str">
        <f>IFERROR(VLOOKUP(G3166,TCD!$A$4:$C$362,3,FALSE),"Commune de ramassage")</f>
        <v>Commune de ramassage</v>
      </c>
      <c r="N3166">
        <v>770</v>
      </c>
    </row>
    <row r="3167" spans="1:14" x14ac:dyDescent="0.3">
      <c r="A3167">
        <f t="shared" si="197"/>
        <v>3166</v>
      </c>
      <c r="B3167">
        <v>354017116483021</v>
      </c>
      <c r="C3167" t="s">
        <v>29</v>
      </c>
      <c r="D3167" s="3">
        <v>44636.570162037038</v>
      </c>
      <c r="E3167" s="4">
        <f t="shared" si="196"/>
        <v>44636.570162037038</v>
      </c>
      <c r="F3167" s="1" t="s">
        <v>21</v>
      </c>
      <c r="G3167" s="11" t="str">
        <f t="shared" si="198"/>
        <v>69139 44636,6</v>
      </c>
      <c r="H3167" s="11" t="str">
        <f t="shared" si="199"/>
        <v>Dans la commune</v>
      </c>
      <c r="I3167" s="1">
        <v>31</v>
      </c>
      <c r="J3167" s="5">
        <v>3.4722222222222222E-5</v>
      </c>
      <c r="K3167">
        <v>2.6499999999999999E-4</v>
      </c>
      <c r="L3167" s="6"/>
      <c r="M3167" s="6" t="str">
        <f>IFERROR(VLOOKUP(G3167,TCD!$A$4:$C$362,3,FALSE),"Commune de ramassage")</f>
        <v>Commune de ramassage</v>
      </c>
      <c r="N3167">
        <v>771</v>
      </c>
    </row>
    <row r="3168" spans="1:14" x14ac:dyDescent="0.3">
      <c r="A3168">
        <f t="shared" si="197"/>
        <v>3167</v>
      </c>
      <c r="B3168">
        <v>354017116483021</v>
      </c>
      <c r="C3168" t="s">
        <v>29</v>
      </c>
      <c r="D3168" s="3">
        <v>44636.570196759261</v>
      </c>
      <c r="E3168" s="4">
        <f t="shared" si="196"/>
        <v>44636.570196759261</v>
      </c>
      <c r="F3168" s="1" t="s">
        <v>21</v>
      </c>
      <c r="G3168" s="11" t="str">
        <f t="shared" si="198"/>
        <v>69139 44636,6</v>
      </c>
      <c r="H3168" s="11" t="str">
        <f t="shared" si="199"/>
        <v>Dans la commune</v>
      </c>
      <c r="I3168" s="1">
        <v>37</v>
      </c>
      <c r="J3168" s="5">
        <v>5.7870370370370378E-4</v>
      </c>
      <c r="K3168">
        <v>3.9500000000000004E-3</v>
      </c>
      <c r="L3168" s="6"/>
      <c r="M3168" s="6" t="str">
        <f>IFERROR(VLOOKUP(G3168,TCD!$A$4:$C$362,3,FALSE),"Commune de ramassage")</f>
        <v>Commune de ramassage</v>
      </c>
      <c r="N3168">
        <v>772</v>
      </c>
    </row>
    <row r="3169" spans="1:14" x14ac:dyDescent="0.3">
      <c r="A3169">
        <f t="shared" si="197"/>
        <v>3168</v>
      </c>
      <c r="B3169">
        <v>354017116483021</v>
      </c>
      <c r="C3169" t="s">
        <v>29</v>
      </c>
      <c r="D3169" s="3">
        <v>44636.570775462962</v>
      </c>
      <c r="E3169" s="4">
        <f t="shared" si="196"/>
        <v>44636.570775462962</v>
      </c>
      <c r="F3169" s="1" t="s">
        <v>21</v>
      </c>
      <c r="G3169" s="11" t="str">
        <f t="shared" si="198"/>
        <v>69139 44636,6</v>
      </c>
      <c r="H3169" s="11" t="str">
        <f t="shared" si="199"/>
        <v>Dans la commune</v>
      </c>
      <c r="I3169" s="1">
        <v>16</v>
      </c>
      <c r="J3169" s="5">
        <v>4.6296296296296294E-5</v>
      </c>
      <c r="K3169">
        <v>5.1999999999999997E-5</v>
      </c>
      <c r="L3169" s="6"/>
      <c r="M3169" s="6" t="str">
        <f>IFERROR(VLOOKUP(G3169,TCD!$A$4:$C$362,3,FALSE),"Commune de ramassage")</f>
        <v>Commune de ramassage</v>
      </c>
      <c r="N3169">
        <v>773</v>
      </c>
    </row>
    <row r="3170" spans="1:14" x14ac:dyDescent="0.3">
      <c r="A3170">
        <f t="shared" si="197"/>
        <v>3169</v>
      </c>
      <c r="B3170">
        <v>354017116483021</v>
      </c>
      <c r="C3170" t="s">
        <v>29</v>
      </c>
      <c r="D3170" s="3">
        <v>44636.570821759262</v>
      </c>
      <c r="E3170" s="4">
        <f t="shared" si="196"/>
        <v>44636.570821759262</v>
      </c>
      <c r="F3170" s="1" t="s">
        <v>21</v>
      </c>
      <c r="G3170" s="11" t="str">
        <f t="shared" si="198"/>
        <v>69139 44636,6</v>
      </c>
      <c r="H3170" s="11" t="str">
        <f t="shared" si="199"/>
        <v>Dans la commune</v>
      </c>
      <c r="I3170" s="1">
        <v>19</v>
      </c>
      <c r="J3170" s="5">
        <v>1.0416666666666667E-4</v>
      </c>
      <c r="K3170">
        <v>3.8099999999999999E-4</v>
      </c>
      <c r="L3170" s="6"/>
      <c r="M3170" s="6" t="str">
        <f>IFERROR(VLOOKUP(G3170,TCD!$A$4:$C$362,3,FALSE),"Commune de ramassage")</f>
        <v>Commune de ramassage</v>
      </c>
      <c r="N3170">
        <v>774</v>
      </c>
    </row>
    <row r="3171" spans="1:14" x14ac:dyDescent="0.3">
      <c r="A3171">
        <f t="shared" si="197"/>
        <v>3170</v>
      </c>
      <c r="B3171">
        <v>354017116483021</v>
      </c>
      <c r="C3171" t="s">
        <v>29</v>
      </c>
      <c r="D3171" s="3">
        <v>44636.570925925924</v>
      </c>
      <c r="E3171" s="4">
        <f t="shared" si="196"/>
        <v>44636.570925925924</v>
      </c>
      <c r="F3171" s="1" t="s">
        <v>21</v>
      </c>
      <c r="G3171" s="11" t="str">
        <f t="shared" si="198"/>
        <v>69139 44636,6</v>
      </c>
      <c r="H3171" s="11" t="str">
        <f t="shared" si="199"/>
        <v>Dans la commune</v>
      </c>
      <c r="I3171" s="1">
        <v>28</v>
      </c>
      <c r="J3171" s="5">
        <v>1.6203703703703703E-4</v>
      </c>
      <c r="K3171">
        <v>7.6499999999999995E-4</v>
      </c>
      <c r="L3171" s="6"/>
      <c r="M3171" s="6" t="str">
        <f>IFERROR(VLOOKUP(G3171,TCD!$A$4:$C$362,3,FALSE),"Commune de ramassage")</f>
        <v>Commune de ramassage</v>
      </c>
      <c r="N3171">
        <v>775</v>
      </c>
    </row>
    <row r="3172" spans="1:14" x14ac:dyDescent="0.3">
      <c r="A3172">
        <f t="shared" si="197"/>
        <v>3171</v>
      </c>
      <c r="B3172">
        <v>354017116483021</v>
      </c>
      <c r="C3172" t="s">
        <v>29</v>
      </c>
      <c r="D3172" s="3">
        <v>44636.571087962962</v>
      </c>
      <c r="E3172" s="4">
        <f t="shared" si="196"/>
        <v>44636.571087962962</v>
      </c>
      <c r="F3172" s="1" t="s">
        <v>21</v>
      </c>
      <c r="G3172" s="11" t="str">
        <f t="shared" si="198"/>
        <v>69139 44636,6</v>
      </c>
      <c r="H3172" s="11" t="str">
        <f t="shared" si="199"/>
        <v>Dans la commune</v>
      </c>
      <c r="I3172" s="1">
        <v>21</v>
      </c>
      <c r="J3172" s="5">
        <v>8.1018518518518516E-5</v>
      </c>
      <c r="K3172">
        <v>6.0000000000000002E-5</v>
      </c>
      <c r="L3172" s="6"/>
      <c r="M3172" s="6" t="str">
        <f>IFERROR(VLOOKUP(G3172,TCD!$A$4:$C$362,3,FALSE),"Commune de ramassage")</f>
        <v>Commune de ramassage</v>
      </c>
      <c r="N3172">
        <v>776</v>
      </c>
    </row>
    <row r="3173" spans="1:14" x14ac:dyDescent="0.3">
      <c r="A3173">
        <f t="shared" si="197"/>
        <v>3172</v>
      </c>
      <c r="B3173">
        <v>354017116483021</v>
      </c>
      <c r="C3173" t="s">
        <v>29</v>
      </c>
      <c r="D3173" s="3">
        <v>44636.571168981478</v>
      </c>
      <c r="E3173" s="4">
        <f t="shared" si="196"/>
        <v>44636.571168981478</v>
      </c>
      <c r="F3173" s="1" t="s">
        <v>21</v>
      </c>
      <c r="G3173" s="11" t="str">
        <f t="shared" si="198"/>
        <v>69139 44636,6</v>
      </c>
      <c r="H3173" s="11" t="str">
        <f t="shared" si="199"/>
        <v>Dans la commune</v>
      </c>
      <c r="I3173" s="1">
        <v>11</v>
      </c>
      <c r="J3173" s="5">
        <v>6.9444444444444444E-5</v>
      </c>
      <c r="K3173">
        <v>1.5E-5</v>
      </c>
      <c r="L3173" s="6"/>
      <c r="M3173" s="6" t="str">
        <f>IFERROR(VLOOKUP(G3173,TCD!$A$4:$C$362,3,FALSE),"Commune de ramassage")</f>
        <v>Commune de ramassage</v>
      </c>
      <c r="N3173">
        <v>777</v>
      </c>
    </row>
    <row r="3174" spans="1:14" x14ac:dyDescent="0.3">
      <c r="A3174">
        <f t="shared" si="197"/>
        <v>3173</v>
      </c>
      <c r="B3174">
        <v>354017116483021</v>
      </c>
      <c r="C3174" t="s">
        <v>29</v>
      </c>
      <c r="D3174" s="3">
        <v>44636.571238425924</v>
      </c>
      <c r="E3174" s="4">
        <f t="shared" si="196"/>
        <v>44636.571238425924</v>
      </c>
      <c r="F3174" s="1" t="s">
        <v>21</v>
      </c>
      <c r="G3174" s="11" t="str">
        <f t="shared" si="198"/>
        <v>69139 44636,6</v>
      </c>
      <c r="H3174" s="11" t="str">
        <f t="shared" si="199"/>
        <v>Dans la commune</v>
      </c>
      <c r="I3174" s="1">
        <v>6</v>
      </c>
      <c r="J3174" s="5">
        <v>7.9861111111111105E-4</v>
      </c>
      <c r="K3174">
        <v>-3.0000000000000001E-6</v>
      </c>
      <c r="L3174" s="6"/>
      <c r="M3174" s="6" t="str">
        <f>IFERROR(VLOOKUP(G3174,TCD!$A$4:$C$362,3,FALSE),"Commune de ramassage")</f>
        <v>Commune de ramassage</v>
      </c>
      <c r="N3174">
        <v>778</v>
      </c>
    </row>
    <row r="3175" spans="1:14" x14ac:dyDescent="0.3">
      <c r="A3175">
        <f t="shared" si="197"/>
        <v>3174</v>
      </c>
      <c r="B3175">
        <v>354017116483021</v>
      </c>
      <c r="C3175" t="s">
        <v>29</v>
      </c>
      <c r="D3175" s="3">
        <v>44636.57203703704</v>
      </c>
      <c r="E3175" s="4">
        <f t="shared" si="196"/>
        <v>44636.57203703704</v>
      </c>
      <c r="F3175" s="1" t="s">
        <v>21</v>
      </c>
      <c r="G3175" s="11" t="str">
        <f t="shared" si="198"/>
        <v>69139 44636,6</v>
      </c>
      <c r="H3175" s="11" t="str">
        <f t="shared" si="199"/>
        <v>Dans la commune</v>
      </c>
      <c r="I3175" s="1">
        <v>6</v>
      </c>
      <c r="J3175" s="5">
        <v>6.9444444444444444E-5</v>
      </c>
      <c r="K3175">
        <v>-1.2E-5</v>
      </c>
      <c r="L3175" s="6"/>
      <c r="M3175" s="6" t="str">
        <f>IFERROR(VLOOKUP(G3175,TCD!$A$4:$C$362,3,FALSE),"Commune de ramassage")</f>
        <v>Commune de ramassage</v>
      </c>
      <c r="N3175">
        <v>779</v>
      </c>
    </row>
    <row r="3176" spans="1:14" x14ac:dyDescent="0.3">
      <c r="A3176">
        <f t="shared" si="197"/>
        <v>3175</v>
      </c>
      <c r="B3176">
        <v>354017116483021</v>
      </c>
      <c r="C3176" t="s">
        <v>29</v>
      </c>
      <c r="D3176" s="3">
        <v>44636.572106481479</v>
      </c>
      <c r="E3176" s="4">
        <f t="shared" si="196"/>
        <v>44636.572106481479</v>
      </c>
      <c r="F3176" s="1" t="s">
        <v>21</v>
      </c>
      <c r="G3176" s="11" t="str">
        <f t="shared" si="198"/>
        <v>69139 44636,6</v>
      </c>
      <c r="H3176" s="11" t="str">
        <f t="shared" si="199"/>
        <v>Dans la commune</v>
      </c>
      <c r="I3176" s="1">
        <v>6</v>
      </c>
      <c r="J3176" s="5">
        <v>3.3564814814814812E-4</v>
      </c>
      <c r="K3176">
        <v>7.8999999999999996E-5</v>
      </c>
      <c r="L3176" s="6"/>
      <c r="M3176" s="6" t="str">
        <f>IFERROR(VLOOKUP(G3176,TCD!$A$4:$C$362,3,FALSE),"Commune de ramassage")</f>
        <v>Commune de ramassage</v>
      </c>
      <c r="N3176">
        <v>780</v>
      </c>
    </row>
    <row r="3177" spans="1:14" x14ac:dyDescent="0.3">
      <c r="A3177">
        <f t="shared" si="197"/>
        <v>3176</v>
      </c>
      <c r="B3177">
        <v>354017116483021</v>
      </c>
      <c r="C3177" t="s">
        <v>29</v>
      </c>
      <c r="D3177" s="3">
        <v>44636.572442129633</v>
      </c>
      <c r="E3177" s="4">
        <f t="shared" si="196"/>
        <v>44636.572442129633</v>
      </c>
      <c r="F3177" s="1" t="s">
        <v>21</v>
      </c>
      <c r="G3177" s="11" t="str">
        <f t="shared" si="198"/>
        <v>69139 44636,6</v>
      </c>
      <c r="H3177" s="11" t="str">
        <f t="shared" si="199"/>
        <v>Dans la commune</v>
      </c>
      <c r="I3177" s="1">
        <v>6</v>
      </c>
      <c r="J3177" s="5">
        <v>1.1574074074074073E-4</v>
      </c>
      <c r="K3177">
        <v>-5.8999999999999998E-5</v>
      </c>
      <c r="L3177" s="6"/>
      <c r="M3177" s="6" t="str">
        <f>IFERROR(VLOOKUP(G3177,TCD!$A$4:$C$362,3,FALSE),"Commune de ramassage")</f>
        <v>Commune de ramassage</v>
      </c>
      <c r="N3177">
        <v>781</v>
      </c>
    </row>
    <row r="3178" spans="1:14" x14ac:dyDescent="0.3">
      <c r="A3178">
        <f t="shared" si="197"/>
        <v>3177</v>
      </c>
      <c r="B3178">
        <v>354017116483021</v>
      </c>
      <c r="C3178" t="s">
        <v>29</v>
      </c>
      <c r="D3178" s="3">
        <v>44636.572557870371</v>
      </c>
      <c r="E3178" s="4">
        <f t="shared" si="196"/>
        <v>44636.572557870371</v>
      </c>
      <c r="F3178" s="1" t="s">
        <v>21</v>
      </c>
      <c r="G3178" s="11" t="str">
        <f t="shared" si="198"/>
        <v>69139 44636,6</v>
      </c>
      <c r="H3178" s="11" t="str">
        <f t="shared" si="199"/>
        <v>Dans la commune</v>
      </c>
      <c r="I3178" s="1">
        <v>7</v>
      </c>
      <c r="J3178" s="5">
        <v>1.0416666666666667E-4</v>
      </c>
      <c r="K3178">
        <v>-2.05E-4</v>
      </c>
      <c r="L3178" s="6"/>
      <c r="M3178" s="6" t="str">
        <f>IFERROR(VLOOKUP(G3178,TCD!$A$4:$C$362,3,FALSE),"Commune de ramassage")</f>
        <v>Commune de ramassage</v>
      </c>
      <c r="N3178">
        <v>782</v>
      </c>
    </row>
    <row r="3179" spans="1:14" x14ac:dyDescent="0.3">
      <c r="A3179">
        <f t="shared" si="197"/>
        <v>3178</v>
      </c>
      <c r="B3179">
        <v>354017116483021</v>
      </c>
      <c r="C3179" t="s">
        <v>29</v>
      </c>
      <c r="D3179" s="3">
        <v>44636.572662037041</v>
      </c>
      <c r="E3179" s="4">
        <f t="shared" si="196"/>
        <v>44636.572662037041</v>
      </c>
      <c r="F3179" s="1" t="s">
        <v>21</v>
      </c>
      <c r="G3179" s="11" t="str">
        <f t="shared" si="198"/>
        <v>69139 44636,6</v>
      </c>
      <c r="H3179" s="11" t="str">
        <f t="shared" si="199"/>
        <v>Dans la commune</v>
      </c>
      <c r="I3179" s="1">
        <v>24</v>
      </c>
      <c r="J3179" s="5">
        <v>3.1250000000000001E-4</v>
      </c>
      <c r="K3179">
        <v>-1.3110000000000001E-3</v>
      </c>
      <c r="L3179" s="6"/>
      <c r="M3179" s="6" t="str">
        <f>IFERROR(VLOOKUP(G3179,TCD!$A$4:$C$362,3,FALSE),"Commune de ramassage")</f>
        <v>Commune de ramassage</v>
      </c>
      <c r="N3179">
        <v>783</v>
      </c>
    </row>
    <row r="3180" spans="1:14" x14ac:dyDescent="0.3">
      <c r="A3180">
        <f t="shared" si="197"/>
        <v>3179</v>
      </c>
      <c r="B3180">
        <v>354017116483021</v>
      </c>
      <c r="C3180" t="s">
        <v>29</v>
      </c>
      <c r="D3180" s="3">
        <v>44636.572974537034</v>
      </c>
      <c r="E3180" s="4">
        <f t="shared" si="196"/>
        <v>44636.572974537034</v>
      </c>
      <c r="F3180" s="1" t="s">
        <v>21</v>
      </c>
      <c r="G3180" s="11" t="str">
        <f t="shared" si="198"/>
        <v>69139 44636,6</v>
      </c>
      <c r="H3180" s="11" t="str">
        <f t="shared" si="199"/>
        <v>Dans la commune</v>
      </c>
      <c r="I3180" s="1">
        <v>20</v>
      </c>
      <c r="J3180" s="5">
        <v>1.8518518518518518E-4</v>
      </c>
      <c r="K3180">
        <v>-7.67E-4</v>
      </c>
      <c r="L3180" s="6"/>
      <c r="M3180" s="6" t="str">
        <f>IFERROR(VLOOKUP(G3180,TCD!$A$4:$C$362,3,FALSE),"Commune de ramassage")</f>
        <v>Commune de ramassage</v>
      </c>
      <c r="N3180">
        <v>784</v>
      </c>
    </row>
    <row r="3181" spans="1:14" x14ac:dyDescent="0.3">
      <c r="A3181">
        <f t="shared" si="197"/>
        <v>3180</v>
      </c>
      <c r="B3181">
        <v>354017116483021</v>
      </c>
      <c r="C3181" t="s">
        <v>29</v>
      </c>
      <c r="D3181" s="3">
        <v>44636.573159722226</v>
      </c>
      <c r="E3181" s="4">
        <f t="shared" si="196"/>
        <v>44636.573159722226</v>
      </c>
      <c r="F3181" s="1" t="s">
        <v>21</v>
      </c>
      <c r="G3181" s="11" t="str">
        <f t="shared" si="198"/>
        <v>69139 44636,6</v>
      </c>
      <c r="H3181" s="11" t="str">
        <f t="shared" si="199"/>
        <v>Dans la commune</v>
      </c>
      <c r="I3181" s="1">
        <v>8</v>
      </c>
      <c r="J3181" s="5">
        <v>2.3148148148148147E-5</v>
      </c>
      <c r="K3181">
        <v>4.3000000000000002E-5</v>
      </c>
      <c r="L3181" s="6"/>
      <c r="M3181" s="6" t="str">
        <f>IFERROR(VLOOKUP(G3181,TCD!$A$4:$C$362,3,FALSE),"Commune de ramassage")</f>
        <v>Commune de ramassage</v>
      </c>
      <c r="N3181">
        <v>785</v>
      </c>
    </row>
    <row r="3182" spans="1:14" x14ac:dyDescent="0.3">
      <c r="A3182">
        <f t="shared" si="197"/>
        <v>3181</v>
      </c>
      <c r="B3182">
        <v>354017116483021</v>
      </c>
      <c r="C3182" t="s">
        <v>29</v>
      </c>
      <c r="D3182" s="3">
        <v>44636.573182870372</v>
      </c>
      <c r="E3182" s="4">
        <f t="shared" si="196"/>
        <v>44636.573182870372</v>
      </c>
      <c r="F3182" s="1" t="s">
        <v>21</v>
      </c>
      <c r="G3182" s="11" t="str">
        <f t="shared" si="198"/>
        <v>69139 44636,6</v>
      </c>
      <c r="H3182" s="11" t="str">
        <f t="shared" si="199"/>
        <v>Dans la commune</v>
      </c>
      <c r="I3182" s="1">
        <v>12</v>
      </c>
      <c r="J3182" s="5">
        <v>9.2592592592592588E-5</v>
      </c>
      <c r="K3182">
        <v>1.65E-4</v>
      </c>
      <c r="L3182" s="6"/>
      <c r="M3182" s="6" t="str">
        <f>IFERROR(VLOOKUP(G3182,TCD!$A$4:$C$362,3,FALSE),"Commune de ramassage")</f>
        <v>Commune de ramassage</v>
      </c>
      <c r="N3182">
        <v>786</v>
      </c>
    </row>
    <row r="3183" spans="1:14" x14ac:dyDescent="0.3">
      <c r="A3183">
        <f t="shared" si="197"/>
        <v>3182</v>
      </c>
      <c r="B3183">
        <v>354017116483021</v>
      </c>
      <c r="C3183" t="s">
        <v>29</v>
      </c>
      <c r="D3183" s="3">
        <v>44636.573275462964</v>
      </c>
      <c r="E3183" s="4">
        <f t="shared" si="196"/>
        <v>44636.573275462964</v>
      </c>
      <c r="F3183" s="1" t="s">
        <v>21</v>
      </c>
      <c r="G3183" s="11" t="str">
        <f t="shared" si="198"/>
        <v>69139 44636,6</v>
      </c>
      <c r="H3183" s="11" t="str">
        <f t="shared" si="199"/>
        <v>Dans la commune</v>
      </c>
      <c r="I3183" s="1">
        <v>26</v>
      </c>
      <c r="J3183" s="5">
        <v>4.3981481481481481E-4</v>
      </c>
      <c r="K3183">
        <v>6.1499999999999999E-4</v>
      </c>
      <c r="L3183" s="6"/>
      <c r="M3183" s="6" t="str">
        <f>IFERROR(VLOOKUP(G3183,TCD!$A$4:$C$362,3,FALSE),"Commune de ramassage")</f>
        <v>Commune de ramassage</v>
      </c>
      <c r="N3183">
        <v>787</v>
      </c>
    </row>
    <row r="3184" spans="1:14" x14ac:dyDescent="0.3">
      <c r="A3184">
        <f t="shared" si="197"/>
        <v>3183</v>
      </c>
      <c r="B3184">
        <v>354017116483021</v>
      </c>
      <c r="C3184" t="s">
        <v>29</v>
      </c>
      <c r="D3184" s="3">
        <v>44636.57371527778</v>
      </c>
      <c r="E3184" s="4">
        <f t="shared" si="196"/>
        <v>44636.57371527778</v>
      </c>
      <c r="F3184" s="1" t="s">
        <v>21</v>
      </c>
      <c r="G3184" s="11" t="str">
        <f t="shared" si="198"/>
        <v>69139 44636,6</v>
      </c>
      <c r="H3184" s="11" t="str">
        <f t="shared" si="199"/>
        <v>Dans la commune</v>
      </c>
      <c r="I3184" s="1">
        <v>40</v>
      </c>
      <c r="J3184" s="5">
        <v>3.4722222222222222E-5</v>
      </c>
      <c r="K3184">
        <v>2.6699999999999998E-4</v>
      </c>
      <c r="L3184" s="6"/>
      <c r="M3184" s="6" t="str">
        <f>IFERROR(VLOOKUP(G3184,TCD!$A$4:$C$362,3,FALSE),"Commune de ramassage")</f>
        <v>Commune de ramassage</v>
      </c>
      <c r="N3184">
        <v>788</v>
      </c>
    </row>
    <row r="3185" spans="1:14" x14ac:dyDescent="0.3">
      <c r="A3185">
        <f t="shared" si="197"/>
        <v>3184</v>
      </c>
      <c r="B3185">
        <v>354017116483021</v>
      </c>
      <c r="C3185" t="s">
        <v>29</v>
      </c>
      <c r="D3185" s="3">
        <v>44636.573750000003</v>
      </c>
      <c r="E3185" s="4">
        <f t="shared" si="196"/>
        <v>44636.573750000003</v>
      </c>
      <c r="F3185" s="1" t="s">
        <v>21</v>
      </c>
      <c r="G3185" s="11" t="str">
        <f t="shared" si="198"/>
        <v>69139 44636,6</v>
      </c>
      <c r="H3185" s="11" t="str">
        <f t="shared" si="199"/>
        <v>Dans la commune</v>
      </c>
      <c r="I3185" s="1">
        <v>39</v>
      </c>
      <c r="J3185" s="5">
        <v>2.6620370370370372E-4</v>
      </c>
      <c r="K3185">
        <v>2.1099999999999999E-3</v>
      </c>
      <c r="L3185" s="6"/>
      <c r="M3185" s="6" t="str">
        <f>IFERROR(VLOOKUP(G3185,TCD!$A$4:$C$362,3,FALSE),"Commune de ramassage")</f>
        <v>Commune de ramassage</v>
      </c>
      <c r="N3185">
        <v>789</v>
      </c>
    </row>
    <row r="3186" spans="1:14" x14ac:dyDescent="0.3">
      <c r="A3186">
        <f t="shared" si="197"/>
        <v>3185</v>
      </c>
      <c r="B3186">
        <v>354017116483021</v>
      </c>
      <c r="C3186" t="s">
        <v>29</v>
      </c>
      <c r="D3186" s="3">
        <v>44636.574016203704</v>
      </c>
      <c r="E3186" s="4">
        <f t="shared" si="196"/>
        <v>44636.574016203704</v>
      </c>
      <c r="F3186" s="1" t="s">
        <v>21</v>
      </c>
      <c r="G3186" s="11" t="str">
        <f t="shared" si="198"/>
        <v>69139 44636,6</v>
      </c>
      <c r="H3186" s="11" t="str">
        <f t="shared" si="199"/>
        <v>Dans la commune</v>
      </c>
      <c r="I3186" s="1">
        <v>35</v>
      </c>
      <c r="J3186" s="5">
        <v>1.9675925925925926E-4</v>
      </c>
      <c r="K3186">
        <v>1.0250000000000001E-3</v>
      </c>
      <c r="L3186" s="6"/>
      <c r="M3186" s="6" t="str">
        <f>IFERROR(VLOOKUP(G3186,TCD!$A$4:$C$362,3,FALSE),"Commune de ramassage")</f>
        <v>Commune de ramassage</v>
      </c>
      <c r="N3186">
        <v>790</v>
      </c>
    </row>
    <row r="3187" spans="1:14" x14ac:dyDescent="0.3">
      <c r="A3187">
        <f t="shared" si="197"/>
        <v>3186</v>
      </c>
      <c r="B3187">
        <v>354017116483021</v>
      </c>
      <c r="C3187" t="s">
        <v>29</v>
      </c>
      <c r="D3187" s="3">
        <v>44636.574212962965</v>
      </c>
      <c r="E3187" s="4">
        <f t="shared" si="196"/>
        <v>44636.574212962965</v>
      </c>
      <c r="F3187" s="1" t="s">
        <v>21</v>
      </c>
      <c r="G3187" s="11" t="str">
        <f t="shared" si="198"/>
        <v>69139 44636,6</v>
      </c>
      <c r="H3187" s="11" t="str">
        <f t="shared" si="199"/>
        <v>Dans la commune</v>
      </c>
      <c r="I3187" s="1">
        <v>42</v>
      </c>
      <c r="J3187" s="5">
        <v>3.4722222222222224E-4</v>
      </c>
      <c r="K3187">
        <v>2.9269999999999999E-3</v>
      </c>
      <c r="L3187" s="6"/>
      <c r="M3187" s="6" t="str">
        <f>IFERROR(VLOOKUP(G3187,TCD!$A$4:$C$362,3,FALSE),"Commune de ramassage")</f>
        <v>Commune de ramassage</v>
      </c>
      <c r="N3187">
        <v>791</v>
      </c>
    </row>
    <row r="3188" spans="1:14" x14ac:dyDescent="0.3">
      <c r="A3188">
        <f t="shared" si="197"/>
        <v>3187</v>
      </c>
      <c r="B3188">
        <v>354017116483021</v>
      </c>
      <c r="C3188" t="s">
        <v>29</v>
      </c>
      <c r="D3188" s="3">
        <v>44636.574560185189</v>
      </c>
      <c r="E3188" s="4">
        <f t="shared" si="196"/>
        <v>44636.574560185189</v>
      </c>
      <c r="F3188" s="1" t="s">
        <v>21</v>
      </c>
      <c r="G3188" s="11" t="str">
        <f t="shared" si="198"/>
        <v>69139 44636,6</v>
      </c>
      <c r="H3188" s="11" t="str">
        <f t="shared" si="199"/>
        <v>Dans la commune</v>
      </c>
      <c r="I3188" s="1">
        <v>39</v>
      </c>
      <c r="J3188" s="5">
        <v>4.6296296296296293E-4</v>
      </c>
      <c r="K3188">
        <v>4.1549999999999998E-3</v>
      </c>
      <c r="L3188" s="6"/>
      <c r="M3188" s="6" t="str">
        <f>IFERROR(VLOOKUP(G3188,TCD!$A$4:$C$362,3,FALSE),"Commune de ramassage")</f>
        <v>Commune de ramassage</v>
      </c>
      <c r="N3188">
        <v>792</v>
      </c>
    </row>
    <row r="3189" spans="1:14" x14ac:dyDescent="0.3">
      <c r="A3189">
        <f t="shared" si="197"/>
        <v>3188</v>
      </c>
      <c r="B3189">
        <v>354017116483021</v>
      </c>
      <c r="C3189" t="s">
        <v>29</v>
      </c>
      <c r="D3189" s="3">
        <v>44636.575023148151</v>
      </c>
      <c r="E3189" s="4">
        <f t="shared" si="196"/>
        <v>44636.575023148151</v>
      </c>
      <c r="F3189" s="1" t="s">
        <v>21</v>
      </c>
      <c r="G3189" s="11" t="str">
        <f t="shared" si="198"/>
        <v>69139 44636,6</v>
      </c>
      <c r="H3189" s="11" t="str">
        <f t="shared" si="199"/>
        <v>Dans la commune</v>
      </c>
      <c r="I3189" s="1">
        <v>48</v>
      </c>
      <c r="J3189" s="5">
        <v>4.0509259259259258E-4</v>
      </c>
      <c r="K3189">
        <v>2.5379999999999999E-3</v>
      </c>
      <c r="L3189" s="6"/>
      <c r="M3189" s="6" t="str">
        <f>IFERROR(VLOOKUP(G3189,TCD!$A$4:$C$362,3,FALSE),"Commune de ramassage")</f>
        <v>Commune de ramassage</v>
      </c>
      <c r="N3189">
        <v>793</v>
      </c>
    </row>
    <row r="3190" spans="1:14" x14ac:dyDescent="0.3">
      <c r="A3190">
        <f t="shared" si="197"/>
        <v>3189</v>
      </c>
      <c r="B3190">
        <v>354017116483021</v>
      </c>
      <c r="C3190" t="s">
        <v>29</v>
      </c>
      <c r="D3190" s="3">
        <v>44636.575428240743</v>
      </c>
      <c r="E3190" s="4">
        <f t="shared" si="196"/>
        <v>44636.575428240743</v>
      </c>
      <c r="F3190" s="1" t="s">
        <v>21</v>
      </c>
      <c r="G3190" s="11" t="str">
        <f t="shared" si="198"/>
        <v>69139 44636,6</v>
      </c>
      <c r="H3190" s="11" t="str">
        <f t="shared" si="199"/>
        <v>Dans la commune</v>
      </c>
      <c r="I3190" s="1">
        <v>25</v>
      </c>
      <c r="J3190" s="5">
        <v>1.1574074074074073E-4</v>
      </c>
      <c r="K3190">
        <v>4.35E-4</v>
      </c>
      <c r="L3190" s="6"/>
      <c r="M3190" s="6" t="str">
        <f>IFERROR(VLOOKUP(G3190,TCD!$A$4:$C$362,3,FALSE),"Commune de ramassage")</f>
        <v>Commune de ramassage</v>
      </c>
      <c r="N3190">
        <v>794</v>
      </c>
    </row>
    <row r="3191" spans="1:14" x14ac:dyDescent="0.3">
      <c r="A3191">
        <f t="shared" si="197"/>
        <v>3190</v>
      </c>
      <c r="B3191">
        <v>354017116483021</v>
      </c>
      <c r="C3191" t="s">
        <v>29</v>
      </c>
      <c r="D3191" s="3">
        <v>44636.575543981482</v>
      </c>
      <c r="E3191" s="4">
        <f t="shared" si="196"/>
        <v>44636.575543981482</v>
      </c>
      <c r="F3191" s="1" t="s">
        <v>21</v>
      </c>
      <c r="G3191" s="11" t="str">
        <f t="shared" si="198"/>
        <v>69139 44636,6</v>
      </c>
      <c r="H3191" s="11" t="str">
        <f t="shared" si="199"/>
        <v>Dans la commune</v>
      </c>
      <c r="I3191" s="1">
        <v>25</v>
      </c>
      <c r="J3191" s="5">
        <v>1.0069444444444444E-3</v>
      </c>
      <c r="K3191">
        <v>6.4199999999999999E-4</v>
      </c>
      <c r="L3191" s="6"/>
      <c r="M3191" s="6" t="str">
        <f>IFERROR(VLOOKUP(G3191,TCD!$A$4:$C$362,3,FALSE),"Commune de ramassage")</f>
        <v>Commune de ramassage</v>
      </c>
      <c r="N3191">
        <v>795</v>
      </c>
    </row>
    <row r="3192" spans="1:14" x14ac:dyDescent="0.3">
      <c r="A3192">
        <f t="shared" si="197"/>
        <v>3191</v>
      </c>
      <c r="B3192">
        <v>354017116483021</v>
      </c>
      <c r="C3192" t="s">
        <v>29</v>
      </c>
      <c r="D3192" s="3">
        <v>44636.576550925929</v>
      </c>
      <c r="E3192" s="4">
        <f t="shared" si="196"/>
        <v>44636.576550925929</v>
      </c>
      <c r="F3192" s="1" t="s">
        <v>21</v>
      </c>
      <c r="G3192" s="11" t="str">
        <f t="shared" si="198"/>
        <v>69139 44636,6</v>
      </c>
      <c r="H3192" s="11" t="str">
        <f t="shared" si="199"/>
        <v>Dans la commune</v>
      </c>
      <c r="I3192" s="1">
        <v>7</v>
      </c>
      <c r="J3192" s="5">
        <v>4.1666666666666669E-4</v>
      </c>
      <c r="K3192">
        <v>1.2149999999999999E-3</v>
      </c>
      <c r="L3192" s="6"/>
      <c r="M3192" s="6" t="str">
        <f>IFERROR(VLOOKUP(G3192,TCD!$A$4:$C$362,3,FALSE),"Commune de ramassage")</f>
        <v>Commune de ramassage</v>
      </c>
      <c r="N3192">
        <v>796</v>
      </c>
    </row>
    <row r="3193" spans="1:14" x14ac:dyDescent="0.3">
      <c r="A3193">
        <f t="shared" si="197"/>
        <v>3192</v>
      </c>
      <c r="B3193">
        <v>354017116483021</v>
      </c>
      <c r="C3193" t="s">
        <v>29</v>
      </c>
      <c r="D3193" s="3">
        <v>44636.576967592591</v>
      </c>
      <c r="E3193" s="4">
        <f t="shared" si="196"/>
        <v>44636.576967592591</v>
      </c>
      <c r="F3193" s="1" t="s">
        <v>21</v>
      </c>
      <c r="G3193" s="11" t="str">
        <f t="shared" si="198"/>
        <v>69139 44636,6</v>
      </c>
      <c r="H3193" s="11" t="str">
        <f t="shared" si="199"/>
        <v>Dans la commune</v>
      </c>
      <c r="I3193" s="1">
        <v>20</v>
      </c>
      <c r="J3193" s="5">
        <v>3.9351851851851852E-4</v>
      </c>
      <c r="K3193">
        <v>6.0000000000000002E-6</v>
      </c>
      <c r="L3193" s="6"/>
      <c r="M3193" s="6" t="str">
        <f>IFERROR(VLOOKUP(G3193,TCD!$A$4:$C$362,3,FALSE),"Commune de ramassage")</f>
        <v>Commune de ramassage</v>
      </c>
      <c r="N3193">
        <v>797</v>
      </c>
    </row>
    <row r="3194" spans="1:14" x14ac:dyDescent="0.3">
      <c r="A3194">
        <f t="shared" si="197"/>
        <v>3193</v>
      </c>
      <c r="B3194">
        <v>354017116483021</v>
      </c>
      <c r="C3194" t="s">
        <v>29</v>
      </c>
      <c r="D3194" s="3">
        <v>44636.577361111114</v>
      </c>
      <c r="E3194" s="4">
        <f t="shared" si="196"/>
        <v>44636.577361111114</v>
      </c>
      <c r="F3194" s="1" t="s">
        <v>21</v>
      </c>
      <c r="G3194" s="11" t="str">
        <f t="shared" si="198"/>
        <v>69139 44636,6</v>
      </c>
      <c r="H3194" s="11" t="str">
        <f t="shared" si="199"/>
        <v>Dans la commune</v>
      </c>
      <c r="I3194" s="1">
        <v>7</v>
      </c>
      <c r="J3194" s="5">
        <v>4.6296296296296294E-5</v>
      </c>
      <c r="K3194">
        <v>-5.0000000000000002E-5</v>
      </c>
      <c r="L3194" s="6"/>
      <c r="M3194" s="6" t="str">
        <f>IFERROR(VLOOKUP(G3194,TCD!$A$4:$C$362,3,FALSE),"Commune de ramassage")</f>
        <v>Commune de ramassage</v>
      </c>
      <c r="N3194">
        <v>798</v>
      </c>
    </row>
    <row r="3195" spans="1:14" x14ac:dyDescent="0.3">
      <c r="A3195">
        <f t="shared" si="197"/>
        <v>3194</v>
      </c>
      <c r="B3195">
        <v>354017116483021</v>
      </c>
      <c r="C3195" t="s">
        <v>29</v>
      </c>
      <c r="D3195" s="3">
        <v>44636.577407407407</v>
      </c>
      <c r="E3195" s="4">
        <f t="shared" si="196"/>
        <v>44636.577407407407</v>
      </c>
      <c r="F3195" s="1" t="s">
        <v>21</v>
      </c>
      <c r="G3195" s="11" t="str">
        <f t="shared" si="198"/>
        <v>69139 44636,6</v>
      </c>
      <c r="H3195" s="11" t="str">
        <f t="shared" si="199"/>
        <v>Dans la commune</v>
      </c>
      <c r="I3195" s="1">
        <v>18</v>
      </c>
      <c r="J3195" s="5">
        <v>8.1018518518518516E-5</v>
      </c>
      <c r="K3195">
        <v>-5.0600000000000005E-4</v>
      </c>
      <c r="L3195" s="6"/>
      <c r="M3195" s="6" t="str">
        <f>IFERROR(VLOOKUP(G3195,TCD!$A$4:$C$362,3,FALSE),"Commune de ramassage")</f>
        <v>Commune de ramassage</v>
      </c>
      <c r="N3195">
        <v>799</v>
      </c>
    </row>
    <row r="3196" spans="1:14" x14ac:dyDescent="0.3">
      <c r="A3196">
        <f t="shared" si="197"/>
        <v>3195</v>
      </c>
      <c r="B3196">
        <v>354017116483021</v>
      </c>
      <c r="C3196" t="s">
        <v>29</v>
      </c>
      <c r="D3196" s="3">
        <v>44636.577488425923</v>
      </c>
      <c r="E3196" s="4">
        <f t="shared" si="196"/>
        <v>44636.577488425923</v>
      </c>
      <c r="F3196" s="1" t="s">
        <v>21</v>
      </c>
      <c r="G3196" s="11" t="str">
        <f t="shared" si="198"/>
        <v>69139 44636,6</v>
      </c>
      <c r="H3196" s="11" t="str">
        <f t="shared" si="199"/>
        <v>Dans la commune</v>
      </c>
      <c r="I3196" s="1">
        <v>31</v>
      </c>
      <c r="J3196" s="5">
        <v>1.1574074074074073E-4</v>
      </c>
      <c r="K3196">
        <v>-4.6000000000000001E-4</v>
      </c>
      <c r="L3196" s="6"/>
      <c r="M3196" s="6" t="str">
        <f>IFERROR(VLOOKUP(G3196,TCD!$A$4:$C$362,3,FALSE),"Commune de ramassage")</f>
        <v>Commune de ramassage</v>
      </c>
      <c r="N3196">
        <v>800</v>
      </c>
    </row>
    <row r="3197" spans="1:14" x14ac:dyDescent="0.3">
      <c r="A3197">
        <f t="shared" si="197"/>
        <v>3196</v>
      </c>
      <c r="B3197">
        <v>354017116483021</v>
      </c>
      <c r="C3197" t="s">
        <v>29</v>
      </c>
      <c r="D3197" s="3">
        <v>44636.577604166669</v>
      </c>
      <c r="E3197" s="4">
        <f t="shared" si="196"/>
        <v>44636.577604166669</v>
      </c>
      <c r="F3197" s="1" t="s">
        <v>21</v>
      </c>
      <c r="G3197" s="11" t="str">
        <f t="shared" si="198"/>
        <v>69139 44636,6</v>
      </c>
      <c r="H3197" s="11" t="str">
        <f t="shared" si="199"/>
        <v>Dans la commune</v>
      </c>
      <c r="I3197" s="1">
        <v>19</v>
      </c>
      <c r="J3197" s="5">
        <v>1.1574074074074073E-5</v>
      </c>
      <c r="K3197">
        <v>-1.2E-5</v>
      </c>
      <c r="L3197" s="6"/>
      <c r="M3197" s="6" t="str">
        <f>IFERROR(VLOOKUP(G3197,TCD!$A$4:$C$362,3,FALSE),"Commune de ramassage")</f>
        <v>Commune de ramassage</v>
      </c>
      <c r="N3197">
        <v>801</v>
      </c>
    </row>
    <row r="3198" spans="1:14" x14ac:dyDescent="0.3">
      <c r="A3198">
        <f t="shared" si="197"/>
        <v>3197</v>
      </c>
      <c r="B3198">
        <v>354017116483021</v>
      </c>
      <c r="C3198" t="s">
        <v>29</v>
      </c>
      <c r="D3198" s="3">
        <v>44636.577615740738</v>
      </c>
      <c r="E3198" s="4">
        <f t="shared" si="196"/>
        <v>44636.577615740738</v>
      </c>
      <c r="F3198" s="1" t="s">
        <v>21</v>
      </c>
      <c r="G3198" s="11" t="str">
        <f t="shared" si="198"/>
        <v>69139 44636,6</v>
      </c>
      <c r="H3198" s="11" t="str">
        <f t="shared" si="199"/>
        <v>Dans la commune</v>
      </c>
      <c r="I3198" s="1">
        <v>15</v>
      </c>
      <c r="J3198" s="5">
        <v>5.7870370370370366E-5</v>
      </c>
      <c r="K3198">
        <v>5.8E-5</v>
      </c>
      <c r="L3198" s="6"/>
      <c r="M3198" s="6" t="str">
        <f>IFERROR(VLOOKUP(G3198,TCD!$A$4:$C$362,3,FALSE),"Commune de ramassage")</f>
        <v>Commune de ramassage</v>
      </c>
      <c r="N3198">
        <v>802</v>
      </c>
    </row>
    <row r="3199" spans="1:14" x14ac:dyDescent="0.3">
      <c r="A3199">
        <f t="shared" si="197"/>
        <v>3198</v>
      </c>
      <c r="B3199">
        <v>354017116483021</v>
      </c>
      <c r="C3199" t="s">
        <v>29</v>
      </c>
      <c r="D3199" s="3">
        <v>44636.577673611115</v>
      </c>
      <c r="E3199" s="4">
        <f t="shared" si="196"/>
        <v>44636.577673611115</v>
      </c>
      <c r="F3199" s="1" t="s">
        <v>21</v>
      </c>
      <c r="G3199" s="11" t="str">
        <f t="shared" si="198"/>
        <v>69139 44636,6</v>
      </c>
      <c r="H3199" s="11" t="str">
        <f t="shared" si="199"/>
        <v>Dans la commune</v>
      </c>
      <c r="I3199" s="1">
        <v>9</v>
      </c>
      <c r="J3199" s="5">
        <v>2.3148148148148147E-5</v>
      </c>
      <c r="K3199">
        <v>2.9E-5</v>
      </c>
      <c r="L3199" s="6"/>
      <c r="M3199" s="6" t="str">
        <f>IFERROR(VLOOKUP(G3199,TCD!$A$4:$C$362,3,FALSE),"Commune de ramassage")</f>
        <v>Commune de ramassage</v>
      </c>
      <c r="N3199">
        <v>803</v>
      </c>
    </row>
    <row r="3200" spans="1:14" x14ac:dyDescent="0.3">
      <c r="A3200">
        <f t="shared" si="197"/>
        <v>3199</v>
      </c>
      <c r="B3200">
        <v>354017116483021</v>
      </c>
      <c r="C3200" t="s">
        <v>29</v>
      </c>
      <c r="D3200" s="3">
        <v>44636.577696759261</v>
      </c>
      <c r="E3200" s="4">
        <f t="shared" si="196"/>
        <v>44636.577696759261</v>
      </c>
      <c r="F3200" s="1" t="s">
        <v>21</v>
      </c>
      <c r="G3200" s="11" t="str">
        <f t="shared" si="198"/>
        <v>69139 44636,6</v>
      </c>
      <c r="H3200" s="11" t="str">
        <f t="shared" si="199"/>
        <v>Dans la commune</v>
      </c>
      <c r="I3200" s="1">
        <v>9</v>
      </c>
      <c r="J3200" s="5">
        <v>4.1666666666666669E-4</v>
      </c>
      <c r="K3200">
        <v>-3.4E-5</v>
      </c>
      <c r="L3200" s="6"/>
      <c r="M3200" s="6" t="str">
        <f>IFERROR(VLOOKUP(G3200,TCD!$A$4:$C$362,3,FALSE),"Commune de ramassage")</f>
        <v>Commune de ramassage</v>
      </c>
      <c r="N3200">
        <v>804</v>
      </c>
    </row>
    <row r="3201" spans="1:14" x14ac:dyDescent="0.3">
      <c r="A3201">
        <f t="shared" si="197"/>
        <v>3200</v>
      </c>
      <c r="B3201">
        <v>354017116483021</v>
      </c>
      <c r="C3201" t="s">
        <v>29</v>
      </c>
      <c r="D3201" s="3">
        <v>44636.578113425923</v>
      </c>
      <c r="E3201" s="4">
        <f t="shared" si="196"/>
        <v>44636.578113425923</v>
      </c>
      <c r="F3201" s="1" t="s">
        <v>21</v>
      </c>
      <c r="G3201" s="11" t="str">
        <f t="shared" si="198"/>
        <v>69139 44636,6</v>
      </c>
      <c r="H3201" s="11" t="str">
        <f t="shared" si="199"/>
        <v>Dans la commune</v>
      </c>
      <c r="I3201" s="1">
        <v>6</v>
      </c>
      <c r="J3201" s="5">
        <v>1.273148148148148E-4</v>
      </c>
      <c r="K3201">
        <v>4.1999999999999998E-5</v>
      </c>
      <c r="L3201" s="6"/>
      <c r="M3201" s="6" t="str">
        <f>IFERROR(VLOOKUP(G3201,TCD!$A$4:$C$362,3,FALSE),"Commune de ramassage")</f>
        <v>Commune de ramassage</v>
      </c>
      <c r="N3201">
        <v>805</v>
      </c>
    </row>
    <row r="3202" spans="1:14" x14ac:dyDescent="0.3">
      <c r="A3202">
        <f t="shared" si="197"/>
        <v>3201</v>
      </c>
      <c r="B3202">
        <v>354017116483021</v>
      </c>
      <c r="C3202" t="s">
        <v>29</v>
      </c>
      <c r="D3202" s="3">
        <v>44636.578240740739</v>
      </c>
      <c r="E3202" s="4">
        <f t="shared" ref="E3202:E3265" si="200">D3202</f>
        <v>44636.578240740739</v>
      </c>
      <c r="F3202" s="1" t="s">
        <v>21</v>
      </c>
      <c r="G3202" s="11" t="str">
        <f t="shared" si="198"/>
        <v>69139 44636,6</v>
      </c>
      <c r="H3202" s="11" t="str">
        <f t="shared" si="199"/>
        <v>Dans la commune</v>
      </c>
      <c r="I3202" s="1">
        <v>15</v>
      </c>
      <c r="J3202" s="5">
        <v>2.0833333333333335E-4</v>
      </c>
      <c r="K3202">
        <v>9.7999999999999997E-4</v>
      </c>
      <c r="L3202" s="6"/>
      <c r="M3202" s="6" t="str">
        <f>IFERROR(VLOOKUP(G3202,TCD!$A$4:$C$362,3,FALSE),"Commune de ramassage")</f>
        <v>Commune de ramassage</v>
      </c>
      <c r="N3202">
        <v>806</v>
      </c>
    </row>
    <row r="3203" spans="1:14" x14ac:dyDescent="0.3">
      <c r="A3203">
        <f t="shared" ref="A3203:A3266" si="201">A3202+1</f>
        <v>3202</v>
      </c>
      <c r="B3203">
        <v>354017116483021</v>
      </c>
      <c r="C3203" t="s">
        <v>29</v>
      </c>
      <c r="D3203" s="3">
        <v>44636.578449074077</v>
      </c>
      <c r="E3203" s="4">
        <f t="shared" si="200"/>
        <v>44636.578449074077</v>
      </c>
      <c r="F3203" s="1" t="s">
        <v>21</v>
      </c>
      <c r="G3203" s="11" t="str">
        <f t="shared" ref="G3203:G3266" si="202">F3203&amp;" "&amp;ROUND(D3203,1)</f>
        <v>69139 44636,6</v>
      </c>
      <c r="H3203" s="11" t="str">
        <f t="shared" ref="H3203:H3266" si="203">IF(F3203=F3204,"Dans la commune","Entrée sortie")</f>
        <v>Dans la commune</v>
      </c>
      <c r="I3203" s="1">
        <v>28</v>
      </c>
      <c r="J3203" s="5">
        <v>1.1574074074074073E-5</v>
      </c>
      <c r="K3203">
        <v>-4.0000000000000003E-5</v>
      </c>
      <c r="L3203" s="6"/>
      <c r="M3203" s="6" t="str">
        <f>IFERROR(VLOOKUP(G3203,TCD!$A$4:$C$362,3,FALSE),"Commune de ramassage")</f>
        <v>Commune de ramassage</v>
      </c>
      <c r="N3203">
        <v>807</v>
      </c>
    </row>
    <row r="3204" spans="1:14" x14ac:dyDescent="0.3">
      <c r="A3204">
        <f t="shared" si="201"/>
        <v>3203</v>
      </c>
      <c r="B3204">
        <v>354017116483021</v>
      </c>
      <c r="C3204" t="s">
        <v>29</v>
      </c>
      <c r="D3204" s="3">
        <v>44636.578460648147</v>
      </c>
      <c r="E3204" s="4">
        <f t="shared" si="200"/>
        <v>44636.578460648147</v>
      </c>
      <c r="F3204" s="1" t="s">
        <v>21</v>
      </c>
      <c r="G3204" s="11" t="str">
        <f t="shared" si="202"/>
        <v>69139 44636,6</v>
      </c>
      <c r="H3204" s="11" t="str">
        <f t="shared" si="203"/>
        <v>Dans la commune</v>
      </c>
      <c r="I3204" s="1">
        <v>24</v>
      </c>
      <c r="J3204" s="5">
        <v>4.6296296296296294E-5</v>
      </c>
      <c r="K3204">
        <v>-1.03E-4</v>
      </c>
      <c r="L3204" s="6"/>
      <c r="M3204" s="6" t="str">
        <f>IFERROR(VLOOKUP(G3204,TCD!$A$4:$C$362,3,FALSE),"Commune de ramassage")</f>
        <v>Commune de ramassage</v>
      </c>
      <c r="N3204">
        <v>808</v>
      </c>
    </row>
    <row r="3205" spans="1:14" x14ac:dyDescent="0.3">
      <c r="A3205">
        <f t="shared" si="201"/>
        <v>3204</v>
      </c>
      <c r="B3205">
        <v>354017116483021</v>
      </c>
      <c r="C3205" t="s">
        <v>29</v>
      </c>
      <c r="D3205" s="3">
        <v>44636.578506944446</v>
      </c>
      <c r="E3205" s="4">
        <f t="shared" si="200"/>
        <v>44636.578506944446</v>
      </c>
      <c r="F3205" s="1" t="s">
        <v>21</v>
      </c>
      <c r="G3205" s="11" t="str">
        <f t="shared" si="202"/>
        <v>69139 44636,6</v>
      </c>
      <c r="H3205" s="11" t="str">
        <f t="shared" si="203"/>
        <v>Dans la commune</v>
      </c>
      <c r="I3205" s="1">
        <v>21</v>
      </c>
      <c r="J3205" s="5">
        <v>2.3148148148148147E-5</v>
      </c>
      <c r="K3205">
        <v>-1.5699999999999999E-4</v>
      </c>
      <c r="L3205" s="6"/>
      <c r="M3205" s="6" t="str">
        <f>IFERROR(VLOOKUP(G3205,TCD!$A$4:$C$362,3,FALSE),"Commune de ramassage")</f>
        <v>Commune de ramassage</v>
      </c>
      <c r="N3205">
        <v>809</v>
      </c>
    </row>
    <row r="3206" spans="1:14" x14ac:dyDescent="0.3">
      <c r="A3206">
        <f t="shared" si="201"/>
        <v>3205</v>
      </c>
      <c r="B3206">
        <v>354017116483021</v>
      </c>
      <c r="C3206" t="s">
        <v>29</v>
      </c>
      <c r="D3206" s="3">
        <v>44636.578530092593</v>
      </c>
      <c r="E3206" s="4">
        <f t="shared" si="200"/>
        <v>44636.578530092593</v>
      </c>
      <c r="F3206" s="1" t="s">
        <v>21</v>
      </c>
      <c r="G3206" s="11" t="str">
        <f t="shared" si="202"/>
        <v>69139 44636,6</v>
      </c>
      <c r="H3206" s="11" t="str">
        <f t="shared" si="203"/>
        <v>Dans la commune</v>
      </c>
      <c r="I3206" s="1">
        <v>24</v>
      </c>
      <c r="J3206" s="5">
        <v>2.5462962962962961E-4</v>
      </c>
      <c r="K3206">
        <v>-5.5800000000000001E-4</v>
      </c>
      <c r="L3206" s="6"/>
      <c r="M3206" s="6" t="str">
        <f>IFERROR(VLOOKUP(G3206,TCD!$A$4:$C$362,3,FALSE),"Commune de ramassage")</f>
        <v>Commune de ramassage</v>
      </c>
      <c r="N3206">
        <v>810</v>
      </c>
    </row>
    <row r="3207" spans="1:14" x14ac:dyDescent="0.3">
      <c r="A3207">
        <f t="shared" si="201"/>
        <v>3206</v>
      </c>
      <c r="B3207">
        <v>354017116483021</v>
      </c>
      <c r="C3207" t="s">
        <v>29</v>
      </c>
      <c r="D3207" s="3">
        <v>44636.578784722224</v>
      </c>
      <c r="E3207" s="4">
        <f t="shared" si="200"/>
        <v>44636.578784722224</v>
      </c>
      <c r="F3207" s="1" t="s">
        <v>21</v>
      </c>
      <c r="G3207" s="11" t="str">
        <f t="shared" si="202"/>
        <v>69139 44636,6</v>
      </c>
      <c r="H3207" s="11" t="str">
        <f t="shared" si="203"/>
        <v>Dans la commune</v>
      </c>
      <c r="I3207" s="1">
        <v>9</v>
      </c>
      <c r="J3207" s="5">
        <v>1.5046296296296297E-4</v>
      </c>
      <c r="K3207">
        <v>-5.0000000000000004E-6</v>
      </c>
      <c r="L3207" s="6"/>
      <c r="M3207" s="6" t="str">
        <f>IFERROR(VLOOKUP(G3207,TCD!$A$4:$C$362,3,FALSE),"Commune de ramassage")</f>
        <v>Commune de ramassage</v>
      </c>
      <c r="N3207">
        <v>811</v>
      </c>
    </row>
    <row r="3208" spans="1:14" x14ac:dyDescent="0.3">
      <c r="A3208">
        <f t="shared" si="201"/>
        <v>3207</v>
      </c>
      <c r="B3208">
        <v>354017116483021</v>
      </c>
      <c r="C3208" t="s">
        <v>29</v>
      </c>
      <c r="D3208" s="3">
        <v>44636.578935185185</v>
      </c>
      <c r="E3208" s="4">
        <f t="shared" si="200"/>
        <v>44636.578935185185</v>
      </c>
      <c r="F3208" s="1" t="s">
        <v>21</v>
      </c>
      <c r="G3208" s="11" t="str">
        <f t="shared" si="202"/>
        <v>69139 44636,6</v>
      </c>
      <c r="H3208" s="11" t="str">
        <f t="shared" si="203"/>
        <v>Dans la commune</v>
      </c>
      <c r="I3208" s="1">
        <v>8</v>
      </c>
      <c r="J3208" s="5">
        <v>9.2592592592592588E-5</v>
      </c>
      <c r="K3208">
        <v>-8.8000000000000003E-4</v>
      </c>
      <c r="L3208" s="6"/>
      <c r="M3208" s="6" t="str">
        <f>IFERROR(VLOOKUP(G3208,TCD!$A$4:$C$362,3,FALSE),"Commune de ramassage")</f>
        <v>Commune de ramassage</v>
      </c>
      <c r="N3208">
        <v>812</v>
      </c>
    </row>
    <row r="3209" spans="1:14" x14ac:dyDescent="0.3">
      <c r="A3209">
        <f t="shared" si="201"/>
        <v>3208</v>
      </c>
      <c r="B3209">
        <v>354017116483021</v>
      </c>
      <c r="C3209" t="s">
        <v>29</v>
      </c>
      <c r="D3209" s="3">
        <v>44636.579027777778</v>
      </c>
      <c r="E3209" s="4">
        <f t="shared" si="200"/>
        <v>44636.579027777778</v>
      </c>
      <c r="F3209" s="1" t="s">
        <v>21</v>
      </c>
      <c r="G3209" s="11" t="str">
        <f t="shared" si="202"/>
        <v>69139 44636,6</v>
      </c>
      <c r="H3209" s="11" t="str">
        <f t="shared" si="203"/>
        <v>Dans la commune</v>
      </c>
      <c r="I3209" s="1">
        <v>12</v>
      </c>
      <c r="J3209" s="5">
        <v>5.3240740740740744E-4</v>
      </c>
      <c r="K3209">
        <v>-5.9699999999999998E-4</v>
      </c>
      <c r="L3209" s="6"/>
      <c r="M3209" s="6" t="str">
        <f>IFERROR(VLOOKUP(G3209,TCD!$A$4:$C$362,3,FALSE),"Commune de ramassage")</f>
        <v>Commune de ramassage</v>
      </c>
      <c r="N3209">
        <v>813</v>
      </c>
    </row>
    <row r="3210" spans="1:14" x14ac:dyDescent="0.3">
      <c r="A3210">
        <f t="shared" si="201"/>
        <v>3209</v>
      </c>
      <c r="B3210">
        <v>354017116483021</v>
      </c>
      <c r="C3210" t="s">
        <v>29</v>
      </c>
      <c r="D3210" s="3">
        <v>44636.579560185186</v>
      </c>
      <c r="E3210" s="4">
        <f t="shared" si="200"/>
        <v>44636.579560185186</v>
      </c>
      <c r="F3210" s="1" t="s">
        <v>21</v>
      </c>
      <c r="G3210" s="11" t="str">
        <f t="shared" si="202"/>
        <v>69139 44636,6</v>
      </c>
      <c r="H3210" s="11" t="str">
        <f t="shared" si="203"/>
        <v>Dans la commune</v>
      </c>
      <c r="I3210" s="1">
        <v>9</v>
      </c>
      <c r="J3210" s="5">
        <v>6.9444444444444447E-4</v>
      </c>
      <c r="K3210">
        <v>1.2E-5</v>
      </c>
      <c r="L3210" s="6"/>
      <c r="M3210" s="6" t="str">
        <f>IFERROR(VLOOKUP(G3210,TCD!$A$4:$C$362,3,FALSE),"Commune de ramassage")</f>
        <v>Commune de ramassage</v>
      </c>
      <c r="N3210">
        <v>814</v>
      </c>
    </row>
    <row r="3211" spans="1:14" x14ac:dyDescent="0.3">
      <c r="A3211">
        <f t="shared" si="201"/>
        <v>3210</v>
      </c>
      <c r="B3211">
        <v>354017116483021</v>
      </c>
      <c r="C3211" t="s">
        <v>29</v>
      </c>
      <c r="D3211" s="3">
        <v>44636.580254629633</v>
      </c>
      <c r="E3211" s="4">
        <f t="shared" si="200"/>
        <v>44636.580254629633</v>
      </c>
      <c r="F3211" s="1" t="s">
        <v>21</v>
      </c>
      <c r="G3211" s="11" t="str">
        <f t="shared" si="202"/>
        <v>69139 44636,6</v>
      </c>
      <c r="H3211" s="11" t="str">
        <f t="shared" si="203"/>
        <v>Dans la commune</v>
      </c>
      <c r="I3211" s="1">
        <v>0</v>
      </c>
      <c r="J3211" s="5">
        <v>3.2407407407407406E-4</v>
      </c>
      <c r="K3211">
        <v>0</v>
      </c>
      <c r="L3211" s="6"/>
      <c r="M3211" s="6" t="str">
        <f>IFERROR(VLOOKUP(G3211,TCD!$A$4:$C$362,3,FALSE),"Commune de ramassage")</f>
        <v>Commune de ramassage</v>
      </c>
      <c r="N3211">
        <v>815</v>
      </c>
    </row>
    <row r="3212" spans="1:14" x14ac:dyDescent="0.3">
      <c r="A3212">
        <f t="shared" si="201"/>
        <v>3211</v>
      </c>
      <c r="B3212">
        <v>354017116483021</v>
      </c>
      <c r="C3212" t="s">
        <v>29</v>
      </c>
      <c r="D3212" s="3">
        <v>44636.580578703702</v>
      </c>
      <c r="E3212" s="4">
        <f t="shared" si="200"/>
        <v>44636.580578703702</v>
      </c>
      <c r="F3212" s="1" t="s">
        <v>21</v>
      </c>
      <c r="G3212" s="11" t="str">
        <f t="shared" si="202"/>
        <v>69139 44636,6</v>
      </c>
      <c r="H3212" s="11" t="str">
        <f t="shared" si="203"/>
        <v>Dans la commune</v>
      </c>
      <c r="I3212" s="1">
        <v>0</v>
      </c>
      <c r="J3212" s="5">
        <v>6.9444444444444444E-5</v>
      </c>
      <c r="K3212">
        <v>-3.9999999999999998E-6</v>
      </c>
      <c r="L3212" s="6"/>
      <c r="M3212" s="6" t="str">
        <f>IFERROR(VLOOKUP(G3212,TCD!$A$4:$C$362,3,FALSE),"Commune de ramassage")</f>
        <v>Commune de ramassage</v>
      </c>
      <c r="N3212">
        <v>816</v>
      </c>
    </row>
    <row r="3213" spans="1:14" x14ac:dyDescent="0.3">
      <c r="A3213">
        <f t="shared" si="201"/>
        <v>3212</v>
      </c>
      <c r="B3213">
        <v>354017116483021</v>
      </c>
      <c r="C3213" t="s">
        <v>29</v>
      </c>
      <c r="D3213" s="3">
        <v>44636.580648148149</v>
      </c>
      <c r="E3213" s="4">
        <f t="shared" si="200"/>
        <v>44636.580648148149</v>
      </c>
      <c r="F3213" s="1" t="s">
        <v>21</v>
      </c>
      <c r="G3213" s="11" t="str">
        <f t="shared" si="202"/>
        <v>69139 44636,6</v>
      </c>
      <c r="H3213" s="11" t="str">
        <f t="shared" si="203"/>
        <v>Dans la commune</v>
      </c>
      <c r="I3213" s="1">
        <v>7</v>
      </c>
      <c r="J3213" s="5">
        <v>8.9120370370370362E-4</v>
      </c>
      <c r="K3213">
        <v>-4.7829999999999999E-3</v>
      </c>
      <c r="L3213" s="6"/>
      <c r="M3213" s="6" t="str">
        <f>IFERROR(VLOOKUP(G3213,TCD!$A$4:$C$362,3,FALSE),"Commune de ramassage")</f>
        <v>Commune de ramassage</v>
      </c>
      <c r="N3213">
        <v>817</v>
      </c>
    </row>
    <row r="3214" spans="1:14" x14ac:dyDescent="0.3">
      <c r="A3214">
        <f t="shared" si="201"/>
        <v>3213</v>
      </c>
      <c r="B3214">
        <v>354017116483021</v>
      </c>
      <c r="C3214" t="s">
        <v>29</v>
      </c>
      <c r="D3214" s="3">
        <v>44636.58153935185</v>
      </c>
      <c r="E3214" s="4">
        <f t="shared" si="200"/>
        <v>44636.58153935185</v>
      </c>
      <c r="F3214" s="1" t="s">
        <v>21</v>
      </c>
      <c r="G3214" s="11" t="str">
        <f t="shared" si="202"/>
        <v>69139 44636,6</v>
      </c>
      <c r="H3214" s="11" t="str">
        <f t="shared" si="203"/>
        <v>Dans la commune</v>
      </c>
      <c r="I3214" s="1">
        <v>40</v>
      </c>
      <c r="J3214" s="5">
        <v>2.7777777777777778E-4</v>
      </c>
      <c r="K3214">
        <v>-2.5100000000000001E-3</v>
      </c>
      <c r="L3214" s="6"/>
      <c r="M3214" s="6" t="str">
        <f>IFERROR(VLOOKUP(G3214,TCD!$A$4:$C$362,3,FALSE),"Commune de ramassage")</f>
        <v>Commune de ramassage</v>
      </c>
      <c r="N3214">
        <v>818</v>
      </c>
    </row>
    <row r="3215" spans="1:14" x14ac:dyDescent="0.3">
      <c r="A3215">
        <f t="shared" si="201"/>
        <v>3214</v>
      </c>
      <c r="B3215">
        <v>354017116483021</v>
      </c>
      <c r="C3215" t="s">
        <v>29</v>
      </c>
      <c r="D3215" s="3">
        <v>44636.581817129627</v>
      </c>
      <c r="E3215" s="4">
        <f t="shared" si="200"/>
        <v>44636.581817129627</v>
      </c>
      <c r="F3215" s="1" t="s">
        <v>21</v>
      </c>
      <c r="G3215" s="11" t="str">
        <f t="shared" si="202"/>
        <v>69139 44636,6</v>
      </c>
      <c r="H3215" s="11" t="str">
        <f t="shared" si="203"/>
        <v>Dans la commune</v>
      </c>
      <c r="I3215" s="1">
        <v>39</v>
      </c>
      <c r="J3215" s="5">
        <v>2.0833333333333335E-4</v>
      </c>
      <c r="K3215">
        <v>-1.5479999999999999E-3</v>
      </c>
      <c r="L3215" s="6"/>
      <c r="M3215" s="6" t="str">
        <f>IFERROR(VLOOKUP(G3215,TCD!$A$4:$C$362,3,FALSE),"Commune de ramassage")</f>
        <v>Commune de ramassage</v>
      </c>
      <c r="N3215">
        <v>819</v>
      </c>
    </row>
    <row r="3216" spans="1:14" x14ac:dyDescent="0.3">
      <c r="A3216">
        <f t="shared" si="201"/>
        <v>3215</v>
      </c>
      <c r="B3216">
        <v>354017116483021</v>
      </c>
      <c r="C3216" t="s">
        <v>29</v>
      </c>
      <c r="D3216" s="3">
        <v>44636.582025462965</v>
      </c>
      <c r="E3216" s="4">
        <f t="shared" si="200"/>
        <v>44636.582025462965</v>
      </c>
      <c r="F3216" s="1" t="s">
        <v>21</v>
      </c>
      <c r="G3216" s="11" t="str">
        <f t="shared" si="202"/>
        <v>69139 44636,6</v>
      </c>
      <c r="H3216" s="11" t="str">
        <f t="shared" si="203"/>
        <v>Dans la commune</v>
      </c>
      <c r="I3216" s="1">
        <v>41</v>
      </c>
      <c r="J3216" s="5">
        <v>1.3888888888888889E-4</v>
      </c>
      <c r="K3216">
        <v>-1.1620000000000001E-3</v>
      </c>
      <c r="L3216" s="6"/>
      <c r="M3216" s="6" t="str">
        <f>IFERROR(VLOOKUP(G3216,TCD!$A$4:$C$362,3,FALSE),"Commune de ramassage")</f>
        <v>Commune de ramassage</v>
      </c>
      <c r="N3216">
        <v>820</v>
      </c>
    </row>
    <row r="3217" spans="1:14" x14ac:dyDescent="0.3">
      <c r="A3217">
        <f t="shared" si="201"/>
        <v>3216</v>
      </c>
      <c r="B3217">
        <v>354017116483021</v>
      </c>
      <c r="C3217" t="s">
        <v>29</v>
      </c>
      <c r="D3217" s="3">
        <v>44636.58216435185</v>
      </c>
      <c r="E3217" s="4">
        <f t="shared" si="200"/>
        <v>44636.58216435185</v>
      </c>
      <c r="F3217" s="1" t="s">
        <v>21</v>
      </c>
      <c r="G3217" s="11" t="str">
        <f t="shared" si="202"/>
        <v>69139 44636,6</v>
      </c>
      <c r="H3217" s="11" t="str">
        <f t="shared" si="203"/>
        <v>Dans la commune</v>
      </c>
      <c r="I3217" s="1">
        <v>39</v>
      </c>
      <c r="J3217" s="5">
        <v>1.7361111111111112E-4</v>
      </c>
      <c r="K3217">
        <v>-6.6E-4</v>
      </c>
      <c r="L3217" s="6"/>
      <c r="M3217" s="6" t="str">
        <f>IFERROR(VLOOKUP(G3217,TCD!$A$4:$C$362,3,FALSE),"Commune de ramassage")</f>
        <v>Commune de ramassage</v>
      </c>
      <c r="N3217">
        <v>821</v>
      </c>
    </row>
    <row r="3218" spans="1:14" x14ac:dyDescent="0.3">
      <c r="A3218">
        <f t="shared" si="201"/>
        <v>3217</v>
      </c>
      <c r="B3218">
        <v>354017116483021</v>
      </c>
      <c r="C3218" t="s">
        <v>29</v>
      </c>
      <c r="D3218" s="3">
        <v>44636.582337962966</v>
      </c>
      <c r="E3218" s="4">
        <f t="shared" si="200"/>
        <v>44636.582337962966</v>
      </c>
      <c r="F3218" s="1" t="s">
        <v>21</v>
      </c>
      <c r="G3218" s="11" t="str">
        <f t="shared" si="202"/>
        <v>69139 44636,6</v>
      </c>
      <c r="H3218" s="11" t="str">
        <f t="shared" si="203"/>
        <v>Dans la commune</v>
      </c>
      <c r="I3218" s="1">
        <v>25</v>
      </c>
      <c r="J3218" s="5">
        <v>7.9861111111111105E-4</v>
      </c>
      <c r="K3218">
        <v>-1.2E-4</v>
      </c>
      <c r="L3218" s="6"/>
      <c r="M3218" s="6" t="str">
        <f>IFERROR(VLOOKUP(G3218,TCD!$A$4:$C$362,3,FALSE),"Commune de ramassage")</f>
        <v>Commune de ramassage</v>
      </c>
      <c r="N3218">
        <v>822</v>
      </c>
    </row>
    <row r="3219" spans="1:14" x14ac:dyDescent="0.3">
      <c r="A3219">
        <f t="shared" si="201"/>
        <v>3218</v>
      </c>
      <c r="B3219">
        <v>354017116483021</v>
      </c>
      <c r="C3219" t="s">
        <v>29</v>
      </c>
      <c r="D3219" s="3">
        <v>44636.583136574074</v>
      </c>
      <c r="E3219" s="4">
        <f t="shared" si="200"/>
        <v>44636.583136574074</v>
      </c>
      <c r="F3219" s="1" t="s">
        <v>21</v>
      </c>
      <c r="G3219" s="11" t="str">
        <f t="shared" si="202"/>
        <v>69139 44636,6</v>
      </c>
      <c r="H3219" s="11" t="str">
        <f t="shared" si="203"/>
        <v>Dans la commune</v>
      </c>
      <c r="I3219" s="1">
        <v>6</v>
      </c>
      <c r="J3219" s="5">
        <v>3.7037037037037035E-4</v>
      </c>
      <c r="K3219">
        <v>-2.2950000000000002E-3</v>
      </c>
      <c r="L3219" s="6"/>
      <c r="M3219" s="6" t="str">
        <f>IFERROR(VLOOKUP(G3219,TCD!$A$4:$C$362,3,FALSE),"Commune de ramassage")</f>
        <v>Commune de ramassage</v>
      </c>
      <c r="N3219">
        <v>823</v>
      </c>
    </row>
    <row r="3220" spans="1:14" x14ac:dyDescent="0.3">
      <c r="A3220">
        <f t="shared" si="201"/>
        <v>3219</v>
      </c>
      <c r="B3220">
        <v>354017116483021</v>
      </c>
      <c r="C3220" t="s">
        <v>29</v>
      </c>
      <c r="D3220" s="3">
        <v>44636.583506944444</v>
      </c>
      <c r="E3220" s="4">
        <f t="shared" si="200"/>
        <v>44636.583506944444</v>
      </c>
      <c r="F3220" s="1" t="s">
        <v>21</v>
      </c>
      <c r="G3220" s="11" t="str">
        <f t="shared" si="202"/>
        <v>69139 44636,6</v>
      </c>
      <c r="H3220" s="11" t="str">
        <f t="shared" si="203"/>
        <v>Dans la commune</v>
      </c>
      <c r="I3220" s="1">
        <v>35</v>
      </c>
      <c r="J3220" s="5">
        <v>4.6296296296296294E-5</v>
      </c>
      <c r="K3220">
        <v>-6.4999999999999994E-5</v>
      </c>
      <c r="L3220" s="6"/>
      <c r="M3220" s="6" t="str">
        <f>IFERROR(VLOOKUP(G3220,TCD!$A$4:$C$362,3,FALSE),"Commune de ramassage")</f>
        <v>Commune de ramassage</v>
      </c>
      <c r="N3220">
        <v>824</v>
      </c>
    </row>
    <row r="3221" spans="1:14" x14ac:dyDescent="0.3">
      <c r="A3221">
        <f t="shared" si="201"/>
        <v>3220</v>
      </c>
      <c r="B3221">
        <v>354017116483021</v>
      </c>
      <c r="C3221" t="s">
        <v>29</v>
      </c>
      <c r="D3221" s="3">
        <v>44636.583553240744</v>
      </c>
      <c r="E3221" s="4">
        <f t="shared" si="200"/>
        <v>44636.583553240744</v>
      </c>
      <c r="F3221" s="1" t="s">
        <v>21</v>
      </c>
      <c r="G3221" s="11" t="str">
        <f t="shared" si="202"/>
        <v>69139 44636,6</v>
      </c>
      <c r="H3221" s="11" t="str">
        <f t="shared" si="203"/>
        <v>Dans la commune</v>
      </c>
      <c r="I3221" s="1">
        <v>35</v>
      </c>
      <c r="J3221" s="5">
        <v>2.6620370370370372E-4</v>
      </c>
      <c r="K3221">
        <v>-1.12E-4</v>
      </c>
      <c r="L3221" s="6"/>
      <c r="M3221" s="6" t="str">
        <f>IFERROR(VLOOKUP(G3221,TCD!$A$4:$C$362,3,FALSE),"Commune de ramassage")</f>
        <v>Commune de ramassage</v>
      </c>
      <c r="N3221">
        <v>825</v>
      </c>
    </row>
    <row r="3222" spans="1:14" x14ac:dyDescent="0.3">
      <c r="A3222">
        <f t="shared" si="201"/>
        <v>3221</v>
      </c>
      <c r="B3222">
        <v>354017116483021</v>
      </c>
      <c r="C3222" t="s">
        <v>29</v>
      </c>
      <c r="D3222" s="3">
        <v>44636.583819444444</v>
      </c>
      <c r="E3222" s="4">
        <f t="shared" si="200"/>
        <v>44636.583819444444</v>
      </c>
      <c r="F3222" s="1" t="s">
        <v>21</v>
      </c>
      <c r="G3222" s="11" t="str">
        <f t="shared" si="202"/>
        <v>69139 44636,6</v>
      </c>
      <c r="H3222" s="11" t="str">
        <f t="shared" si="203"/>
        <v>Dans la commune</v>
      </c>
      <c r="I3222" s="1">
        <v>42</v>
      </c>
      <c r="J3222" s="5">
        <v>2.0833333333333335E-4</v>
      </c>
      <c r="K3222">
        <v>-4.0499999999999998E-4</v>
      </c>
      <c r="L3222" s="6"/>
      <c r="M3222" s="6" t="str">
        <f>IFERROR(VLOOKUP(G3222,TCD!$A$4:$C$362,3,FALSE),"Commune de ramassage")</f>
        <v>Commune de ramassage</v>
      </c>
      <c r="N3222">
        <v>826</v>
      </c>
    </row>
    <row r="3223" spans="1:14" x14ac:dyDescent="0.3">
      <c r="A3223">
        <f t="shared" si="201"/>
        <v>3222</v>
      </c>
      <c r="B3223">
        <v>354017116483021</v>
      </c>
      <c r="C3223" t="s">
        <v>29</v>
      </c>
      <c r="D3223" s="3">
        <v>44636.584027777775</v>
      </c>
      <c r="E3223" s="4">
        <f t="shared" si="200"/>
        <v>44636.584027777775</v>
      </c>
      <c r="F3223" s="1" t="s">
        <v>21</v>
      </c>
      <c r="G3223" s="11" t="str">
        <f t="shared" si="202"/>
        <v>69139 44636,6</v>
      </c>
      <c r="H3223" s="11" t="str">
        <f t="shared" si="203"/>
        <v>Dans la commune</v>
      </c>
      <c r="I3223" s="1">
        <v>12</v>
      </c>
      <c r="J3223" s="5">
        <v>1.273148148148148E-4</v>
      </c>
      <c r="K3223">
        <v>-6.0999999999999999E-5</v>
      </c>
      <c r="L3223" s="6"/>
      <c r="M3223" s="6" t="str">
        <f>IFERROR(VLOOKUP(G3223,TCD!$A$4:$C$362,3,FALSE),"Commune de ramassage")</f>
        <v>Commune de ramassage</v>
      </c>
      <c r="N3223">
        <v>827</v>
      </c>
    </row>
    <row r="3224" spans="1:14" x14ac:dyDescent="0.3">
      <c r="A3224">
        <f t="shared" si="201"/>
        <v>3223</v>
      </c>
      <c r="B3224">
        <v>354017116483021</v>
      </c>
      <c r="C3224" t="s">
        <v>29</v>
      </c>
      <c r="D3224" s="3">
        <v>44636.584155092591</v>
      </c>
      <c r="E3224" s="4">
        <f t="shared" si="200"/>
        <v>44636.584155092591</v>
      </c>
      <c r="F3224" s="1" t="s">
        <v>21</v>
      </c>
      <c r="G3224" s="11" t="str">
        <f t="shared" si="202"/>
        <v>69139 44636,6</v>
      </c>
      <c r="H3224" s="11" t="str">
        <f t="shared" si="203"/>
        <v>Dans la commune</v>
      </c>
      <c r="I3224" s="1">
        <v>23</v>
      </c>
      <c r="J3224" s="5">
        <v>5.7870370370370366E-5</v>
      </c>
      <c r="K3224">
        <v>-2.8200000000000002E-4</v>
      </c>
      <c r="L3224" s="6"/>
      <c r="M3224" s="6" t="str">
        <f>IFERROR(VLOOKUP(G3224,TCD!$A$4:$C$362,3,FALSE),"Commune de ramassage")</f>
        <v>Commune de ramassage</v>
      </c>
      <c r="N3224">
        <v>828</v>
      </c>
    </row>
    <row r="3225" spans="1:14" x14ac:dyDescent="0.3">
      <c r="A3225">
        <f t="shared" si="201"/>
        <v>3224</v>
      </c>
      <c r="B3225">
        <v>354017116483021</v>
      </c>
      <c r="C3225" t="s">
        <v>29</v>
      </c>
      <c r="D3225" s="3">
        <v>44636.58421296296</v>
      </c>
      <c r="E3225" s="4">
        <f t="shared" si="200"/>
        <v>44636.58421296296</v>
      </c>
      <c r="F3225" s="1" t="s">
        <v>21</v>
      </c>
      <c r="G3225" s="11" t="str">
        <f t="shared" si="202"/>
        <v>69139 44636,6</v>
      </c>
      <c r="H3225" s="11" t="str">
        <f t="shared" si="203"/>
        <v>Dans la commune</v>
      </c>
      <c r="I3225" s="1">
        <v>31</v>
      </c>
      <c r="J3225" s="5">
        <v>3.9351851851851852E-4</v>
      </c>
      <c r="K3225">
        <v>-3.0820000000000001E-3</v>
      </c>
      <c r="L3225" s="6"/>
      <c r="M3225" s="6" t="str">
        <f>IFERROR(VLOOKUP(G3225,TCD!$A$4:$C$362,3,FALSE),"Commune de ramassage")</f>
        <v>Commune de ramassage</v>
      </c>
      <c r="N3225">
        <v>829</v>
      </c>
    </row>
    <row r="3226" spans="1:14" x14ac:dyDescent="0.3">
      <c r="A3226">
        <f t="shared" si="201"/>
        <v>3225</v>
      </c>
      <c r="B3226">
        <v>354017116483021</v>
      </c>
      <c r="C3226" t="s">
        <v>29</v>
      </c>
      <c r="D3226" s="3">
        <v>44636.584606481483</v>
      </c>
      <c r="E3226" s="4">
        <f t="shared" si="200"/>
        <v>44636.584606481483</v>
      </c>
      <c r="F3226" s="1" t="s">
        <v>21</v>
      </c>
      <c r="G3226" s="11" t="str">
        <f t="shared" si="202"/>
        <v>69139 44636,6</v>
      </c>
      <c r="H3226" s="11" t="str">
        <f t="shared" si="203"/>
        <v>Dans la commune</v>
      </c>
      <c r="I3226" s="1">
        <v>31</v>
      </c>
      <c r="J3226" s="5">
        <v>2.3148148148148147E-5</v>
      </c>
      <c r="K3226">
        <v>-1.9599999999999999E-4</v>
      </c>
      <c r="L3226" s="6"/>
      <c r="M3226" s="6" t="str">
        <f>IFERROR(VLOOKUP(G3226,TCD!$A$4:$C$362,3,FALSE),"Commune de ramassage")</f>
        <v>Commune de ramassage</v>
      </c>
      <c r="N3226">
        <v>830</v>
      </c>
    </row>
    <row r="3227" spans="1:14" x14ac:dyDescent="0.3">
      <c r="A3227">
        <f t="shared" si="201"/>
        <v>3226</v>
      </c>
      <c r="B3227">
        <v>354017116483021</v>
      </c>
      <c r="C3227" t="s">
        <v>29</v>
      </c>
      <c r="D3227" s="3">
        <v>44636.584629629629</v>
      </c>
      <c r="E3227" s="4">
        <f t="shared" si="200"/>
        <v>44636.584629629629</v>
      </c>
      <c r="F3227" s="1" t="s">
        <v>21</v>
      </c>
      <c r="G3227" s="11" t="str">
        <f t="shared" si="202"/>
        <v>69139 44636,6</v>
      </c>
      <c r="H3227" s="11" t="str">
        <f t="shared" si="203"/>
        <v>Dans la commune</v>
      </c>
      <c r="I3227" s="1">
        <v>33</v>
      </c>
      <c r="J3227" s="5">
        <v>4.6296296296296294E-5</v>
      </c>
      <c r="K3227">
        <v>-1E-4</v>
      </c>
      <c r="L3227" s="6"/>
      <c r="M3227" s="6" t="str">
        <f>IFERROR(VLOOKUP(G3227,TCD!$A$4:$C$362,3,FALSE),"Commune de ramassage")</f>
        <v>Commune de ramassage</v>
      </c>
      <c r="N3227">
        <v>831</v>
      </c>
    </row>
    <row r="3228" spans="1:14" x14ac:dyDescent="0.3">
      <c r="A3228">
        <f t="shared" si="201"/>
        <v>3227</v>
      </c>
      <c r="B3228">
        <v>354017116483021</v>
      </c>
      <c r="C3228" t="s">
        <v>29</v>
      </c>
      <c r="D3228" s="3">
        <v>44636.584675925929</v>
      </c>
      <c r="E3228" s="4">
        <f t="shared" si="200"/>
        <v>44636.584675925929</v>
      </c>
      <c r="F3228" s="1" t="s">
        <v>21</v>
      </c>
      <c r="G3228" s="11" t="str">
        <f t="shared" si="202"/>
        <v>69139 44636,6</v>
      </c>
      <c r="H3228" s="11" t="str">
        <f t="shared" si="203"/>
        <v>Dans la commune</v>
      </c>
      <c r="I3228" s="1">
        <v>36</v>
      </c>
      <c r="J3228" s="5">
        <v>1.7361111111111112E-4</v>
      </c>
      <c r="K3228">
        <v>-5.0000000000000001E-4</v>
      </c>
      <c r="L3228" s="6"/>
      <c r="M3228" s="6" t="str">
        <f>IFERROR(VLOOKUP(G3228,TCD!$A$4:$C$362,3,FALSE),"Commune de ramassage")</f>
        <v>Commune de ramassage</v>
      </c>
      <c r="N3228">
        <v>832</v>
      </c>
    </row>
    <row r="3229" spans="1:14" x14ac:dyDescent="0.3">
      <c r="A3229">
        <f t="shared" si="201"/>
        <v>3228</v>
      </c>
      <c r="B3229">
        <v>354017116483021</v>
      </c>
      <c r="C3229" t="s">
        <v>29</v>
      </c>
      <c r="D3229" s="3">
        <v>44636.584849537037</v>
      </c>
      <c r="E3229" s="4">
        <f t="shared" si="200"/>
        <v>44636.584849537037</v>
      </c>
      <c r="F3229" s="1" t="s">
        <v>21</v>
      </c>
      <c r="G3229" s="11" t="str">
        <f t="shared" si="202"/>
        <v>69139 44636,6</v>
      </c>
      <c r="H3229" s="11" t="str">
        <f t="shared" si="203"/>
        <v>Dans la commune</v>
      </c>
      <c r="I3229" s="1">
        <v>39</v>
      </c>
      <c r="J3229" s="5">
        <v>6.9444444444444444E-5</v>
      </c>
      <c r="K3229">
        <v>-4.9700000000000005E-4</v>
      </c>
      <c r="L3229" s="6"/>
      <c r="M3229" s="6" t="str">
        <f>IFERROR(VLOOKUP(G3229,TCD!$A$4:$C$362,3,FALSE),"Commune de ramassage")</f>
        <v>Commune de ramassage</v>
      </c>
      <c r="N3229">
        <v>833</v>
      </c>
    </row>
    <row r="3230" spans="1:14" x14ac:dyDescent="0.3">
      <c r="A3230">
        <f t="shared" si="201"/>
        <v>3229</v>
      </c>
      <c r="B3230">
        <v>354017116483021</v>
      </c>
      <c r="C3230" t="s">
        <v>29</v>
      </c>
      <c r="D3230" s="3">
        <v>44636.584918981483</v>
      </c>
      <c r="E3230" s="4">
        <f t="shared" si="200"/>
        <v>44636.584918981483</v>
      </c>
      <c r="F3230" s="1" t="s">
        <v>21</v>
      </c>
      <c r="G3230" s="11" t="str">
        <f t="shared" si="202"/>
        <v>69139 44636,6</v>
      </c>
      <c r="H3230" s="11" t="str">
        <f t="shared" si="203"/>
        <v>Dans la commune</v>
      </c>
      <c r="I3230" s="1">
        <v>46</v>
      </c>
      <c r="J3230" s="5">
        <v>1.273148148148148E-4</v>
      </c>
      <c r="K3230">
        <v>-1.0380000000000001E-3</v>
      </c>
      <c r="L3230" s="6"/>
      <c r="M3230" s="6" t="str">
        <f>IFERROR(VLOOKUP(G3230,TCD!$A$4:$C$362,3,FALSE),"Commune de ramassage")</f>
        <v>Commune de ramassage</v>
      </c>
      <c r="N3230">
        <v>834</v>
      </c>
    </row>
    <row r="3231" spans="1:14" x14ac:dyDescent="0.3">
      <c r="A3231">
        <f t="shared" si="201"/>
        <v>3230</v>
      </c>
      <c r="B3231">
        <v>354017116483021</v>
      </c>
      <c r="C3231" t="s">
        <v>29</v>
      </c>
      <c r="D3231" s="3">
        <v>44636.585046296299</v>
      </c>
      <c r="E3231" s="4">
        <f t="shared" si="200"/>
        <v>44636.585046296299</v>
      </c>
      <c r="F3231" s="1" t="s">
        <v>21</v>
      </c>
      <c r="G3231" s="11" t="str">
        <f t="shared" si="202"/>
        <v>69139 44636,6</v>
      </c>
      <c r="H3231" s="11" t="str">
        <f t="shared" si="203"/>
        <v>Dans la commune</v>
      </c>
      <c r="I3231" s="1">
        <v>41</v>
      </c>
      <c r="J3231" s="5">
        <v>2.6620370370370372E-4</v>
      </c>
      <c r="K3231">
        <v>-1.5839999999999999E-3</v>
      </c>
      <c r="L3231" s="6"/>
      <c r="M3231" s="6" t="str">
        <f>IFERROR(VLOOKUP(G3231,TCD!$A$4:$C$362,3,FALSE),"Commune de ramassage")</f>
        <v>Commune de ramassage</v>
      </c>
      <c r="N3231">
        <v>835</v>
      </c>
    </row>
    <row r="3232" spans="1:14" x14ac:dyDescent="0.3">
      <c r="A3232">
        <f t="shared" si="201"/>
        <v>3231</v>
      </c>
      <c r="B3232">
        <v>354017116483021</v>
      </c>
      <c r="C3232" t="s">
        <v>29</v>
      </c>
      <c r="D3232" s="3">
        <v>44636.585312499999</v>
      </c>
      <c r="E3232" s="4">
        <f t="shared" si="200"/>
        <v>44636.585312499999</v>
      </c>
      <c r="F3232" s="1" t="s">
        <v>21</v>
      </c>
      <c r="G3232" s="11" t="str">
        <f t="shared" si="202"/>
        <v>69139 44636,6</v>
      </c>
      <c r="H3232" s="11" t="str">
        <f t="shared" si="203"/>
        <v>Dans la commune</v>
      </c>
      <c r="I3232" s="1">
        <v>31</v>
      </c>
      <c r="J3232" s="5">
        <v>4.6296296296296294E-5</v>
      </c>
      <c r="K3232">
        <v>-3.0499999999999999E-4</v>
      </c>
      <c r="L3232" s="6"/>
      <c r="M3232" s="6" t="str">
        <f>IFERROR(VLOOKUP(G3232,TCD!$A$4:$C$362,3,FALSE),"Commune de ramassage")</f>
        <v>Commune de ramassage</v>
      </c>
      <c r="N3232">
        <v>836</v>
      </c>
    </row>
    <row r="3233" spans="1:14" x14ac:dyDescent="0.3">
      <c r="A3233">
        <f t="shared" si="201"/>
        <v>3232</v>
      </c>
      <c r="B3233">
        <v>354017116483021</v>
      </c>
      <c r="C3233" t="s">
        <v>29</v>
      </c>
      <c r="D3233" s="3">
        <v>44636.585358796299</v>
      </c>
      <c r="E3233" s="4">
        <f t="shared" si="200"/>
        <v>44636.585358796299</v>
      </c>
      <c r="F3233" s="1" t="s">
        <v>21</v>
      </c>
      <c r="G3233" s="11" t="str">
        <f t="shared" si="202"/>
        <v>69139 44636,6</v>
      </c>
      <c r="H3233" s="11" t="str">
        <f t="shared" si="203"/>
        <v>Dans la commune</v>
      </c>
      <c r="I3233" s="1">
        <v>34</v>
      </c>
      <c r="J3233" s="5">
        <v>1.0416666666666667E-4</v>
      </c>
      <c r="K3233">
        <v>-9.4300000000000004E-4</v>
      </c>
      <c r="L3233" s="6"/>
      <c r="M3233" s="6" t="str">
        <f>IFERROR(VLOOKUP(G3233,TCD!$A$4:$C$362,3,FALSE),"Commune de ramassage")</f>
        <v>Commune de ramassage</v>
      </c>
      <c r="N3233">
        <v>837</v>
      </c>
    </row>
    <row r="3234" spans="1:14" x14ac:dyDescent="0.3">
      <c r="A3234">
        <f t="shared" si="201"/>
        <v>3233</v>
      </c>
      <c r="B3234">
        <v>354017116483021</v>
      </c>
      <c r="C3234" t="s">
        <v>29</v>
      </c>
      <c r="D3234" s="3">
        <v>44636.585462962961</v>
      </c>
      <c r="E3234" s="4">
        <f t="shared" si="200"/>
        <v>44636.585462962961</v>
      </c>
      <c r="F3234" s="1" t="s">
        <v>21</v>
      </c>
      <c r="G3234" s="11" t="str">
        <f t="shared" si="202"/>
        <v>69139 44636,6</v>
      </c>
      <c r="H3234" s="11" t="str">
        <f t="shared" si="203"/>
        <v>Dans la commune</v>
      </c>
      <c r="I3234" s="1">
        <v>40</v>
      </c>
      <c r="J3234" s="5">
        <v>3.7037037037037035E-4</v>
      </c>
      <c r="K3234">
        <v>-2.127E-3</v>
      </c>
      <c r="L3234" s="6"/>
      <c r="M3234" s="6" t="str">
        <f>IFERROR(VLOOKUP(G3234,TCD!$A$4:$C$362,3,FALSE),"Commune de ramassage")</f>
        <v>Commune de ramassage</v>
      </c>
      <c r="N3234">
        <v>838</v>
      </c>
    </row>
    <row r="3235" spans="1:14" x14ac:dyDescent="0.3">
      <c r="A3235">
        <f t="shared" si="201"/>
        <v>3234</v>
      </c>
      <c r="B3235">
        <v>354017116483021</v>
      </c>
      <c r="C3235" t="s">
        <v>29</v>
      </c>
      <c r="D3235" s="3">
        <v>44636.585833333331</v>
      </c>
      <c r="E3235" s="4">
        <f t="shared" si="200"/>
        <v>44636.585833333331</v>
      </c>
      <c r="F3235" s="1" t="s">
        <v>21</v>
      </c>
      <c r="G3235" s="11" t="str">
        <f t="shared" si="202"/>
        <v>69139 44636,6</v>
      </c>
      <c r="H3235" s="11" t="str">
        <f t="shared" si="203"/>
        <v>Dans la commune</v>
      </c>
      <c r="I3235" s="1">
        <v>0</v>
      </c>
      <c r="J3235" s="5">
        <v>4.6296296296296294E-5</v>
      </c>
      <c r="K3235">
        <v>2.9E-5</v>
      </c>
      <c r="L3235" s="6"/>
      <c r="M3235" s="6" t="str">
        <f>IFERROR(VLOOKUP(G3235,TCD!$A$4:$C$362,3,FALSE),"Commune de ramassage")</f>
        <v>Commune de ramassage</v>
      </c>
      <c r="N3235">
        <v>839</v>
      </c>
    </row>
    <row r="3236" spans="1:14" x14ac:dyDescent="0.3">
      <c r="A3236">
        <f t="shared" si="201"/>
        <v>3235</v>
      </c>
      <c r="B3236">
        <v>354017116483021</v>
      </c>
      <c r="C3236" t="s">
        <v>29</v>
      </c>
      <c r="D3236" s="3">
        <v>44636.585879629631</v>
      </c>
      <c r="E3236" s="4">
        <f t="shared" si="200"/>
        <v>44636.585879629631</v>
      </c>
      <c r="F3236" s="1" t="s">
        <v>21</v>
      </c>
      <c r="G3236" s="11" t="str">
        <f t="shared" si="202"/>
        <v>69139 44636,6</v>
      </c>
      <c r="H3236" s="11" t="str">
        <f t="shared" si="203"/>
        <v>Dans la commune</v>
      </c>
      <c r="I3236" s="1">
        <v>15</v>
      </c>
      <c r="J3236" s="5">
        <v>2.199074074074074E-4</v>
      </c>
      <c r="K3236">
        <v>3.6099999999999999E-4</v>
      </c>
      <c r="L3236" s="6"/>
      <c r="M3236" s="6" t="str">
        <f>IFERROR(VLOOKUP(G3236,TCD!$A$4:$C$362,3,FALSE),"Commune de ramassage")</f>
        <v>Commune de ramassage</v>
      </c>
      <c r="N3236">
        <v>840</v>
      </c>
    </row>
    <row r="3237" spans="1:14" x14ac:dyDescent="0.3">
      <c r="A3237">
        <f t="shared" si="201"/>
        <v>3236</v>
      </c>
      <c r="B3237">
        <v>354017116483021</v>
      </c>
      <c r="C3237" t="s">
        <v>29</v>
      </c>
      <c r="D3237" s="3">
        <v>44636.586099537039</v>
      </c>
      <c r="E3237" s="4">
        <f t="shared" si="200"/>
        <v>44636.586099537039</v>
      </c>
      <c r="F3237" s="1" t="s">
        <v>21</v>
      </c>
      <c r="G3237" s="11" t="str">
        <f t="shared" si="202"/>
        <v>69139 44636,6</v>
      </c>
      <c r="H3237" s="11" t="str">
        <f t="shared" si="203"/>
        <v>Dans la commune</v>
      </c>
      <c r="I3237" s="1">
        <v>40</v>
      </c>
      <c r="J3237" s="5">
        <v>3.0092592592592595E-4</v>
      </c>
      <c r="K3237">
        <v>-2.1000000000000001E-4</v>
      </c>
      <c r="L3237" s="6"/>
      <c r="M3237" s="6" t="str">
        <f>IFERROR(VLOOKUP(G3237,TCD!$A$4:$C$362,3,FALSE),"Commune de ramassage")</f>
        <v>Commune de ramassage</v>
      </c>
      <c r="N3237">
        <v>841</v>
      </c>
    </row>
    <row r="3238" spans="1:14" x14ac:dyDescent="0.3">
      <c r="A3238">
        <f t="shared" si="201"/>
        <v>3237</v>
      </c>
      <c r="B3238">
        <v>354017116483021</v>
      </c>
      <c r="C3238" t="s">
        <v>29</v>
      </c>
      <c r="D3238" s="3">
        <v>44636.586400462962</v>
      </c>
      <c r="E3238" s="4">
        <f t="shared" si="200"/>
        <v>44636.586400462962</v>
      </c>
      <c r="F3238" s="1" t="s">
        <v>21</v>
      </c>
      <c r="G3238" s="11" t="str">
        <f t="shared" si="202"/>
        <v>69139 44636,6</v>
      </c>
      <c r="H3238" s="11" t="str">
        <f t="shared" si="203"/>
        <v>Dans la commune</v>
      </c>
      <c r="I3238" s="1">
        <v>45</v>
      </c>
      <c r="J3238" s="5">
        <v>1.273148148148148E-4</v>
      </c>
      <c r="K3238">
        <v>-6.78E-4</v>
      </c>
      <c r="L3238" s="6"/>
      <c r="M3238" s="6" t="str">
        <f>IFERROR(VLOOKUP(G3238,TCD!$A$4:$C$362,3,FALSE),"Commune de ramassage")</f>
        <v>Commune de ramassage</v>
      </c>
      <c r="N3238">
        <v>842</v>
      </c>
    </row>
    <row r="3239" spans="1:14" x14ac:dyDescent="0.3">
      <c r="A3239">
        <f t="shared" si="201"/>
        <v>3238</v>
      </c>
      <c r="B3239">
        <v>354017116483021</v>
      </c>
      <c r="C3239" t="s">
        <v>29</v>
      </c>
      <c r="D3239" s="3">
        <v>44636.586527777778</v>
      </c>
      <c r="E3239" s="4">
        <f t="shared" si="200"/>
        <v>44636.586527777778</v>
      </c>
      <c r="F3239" s="1" t="s">
        <v>21</v>
      </c>
      <c r="G3239" s="11" t="str">
        <f t="shared" si="202"/>
        <v>69139 44636,6</v>
      </c>
      <c r="H3239" s="11" t="str">
        <f t="shared" si="203"/>
        <v>Dans la commune</v>
      </c>
      <c r="I3239" s="1">
        <v>37</v>
      </c>
      <c r="J3239" s="5">
        <v>3.4722222222222222E-5</v>
      </c>
      <c r="K3239">
        <v>-2.7300000000000002E-4</v>
      </c>
      <c r="L3239" s="6"/>
      <c r="M3239" s="6" t="str">
        <f>IFERROR(VLOOKUP(G3239,TCD!$A$4:$C$362,3,FALSE),"Commune de ramassage")</f>
        <v>Commune de ramassage</v>
      </c>
      <c r="N3239">
        <v>843</v>
      </c>
    </row>
    <row r="3240" spans="1:14" x14ac:dyDescent="0.3">
      <c r="A3240">
        <f t="shared" si="201"/>
        <v>3239</v>
      </c>
      <c r="B3240">
        <v>354017116483021</v>
      </c>
      <c r="C3240" t="s">
        <v>29</v>
      </c>
      <c r="D3240" s="3">
        <v>44636.586562500001</v>
      </c>
      <c r="E3240" s="4">
        <f t="shared" si="200"/>
        <v>44636.586562500001</v>
      </c>
      <c r="F3240" s="1" t="s">
        <v>21</v>
      </c>
      <c r="G3240" s="11" t="str">
        <f t="shared" si="202"/>
        <v>69139 44636,6</v>
      </c>
      <c r="H3240" s="11" t="str">
        <f t="shared" si="203"/>
        <v>Dans la commune</v>
      </c>
      <c r="I3240" s="1">
        <v>37</v>
      </c>
      <c r="J3240" s="5">
        <v>1.6203703703703703E-4</v>
      </c>
      <c r="K3240">
        <v>-1.4319999999999999E-3</v>
      </c>
      <c r="L3240" s="6"/>
      <c r="M3240" s="6" t="str">
        <f>IFERROR(VLOOKUP(G3240,TCD!$A$4:$C$362,3,FALSE),"Commune de ramassage")</f>
        <v>Commune de ramassage</v>
      </c>
      <c r="N3240">
        <v>844</v>
      </c>
    </row>
    <row r="3241" spans="1:14" x14ac:dyDescent="0.3">
      <c r="A3241">
        <f t="shared" si="201"/>
        <v>3240</v>
      </c>
      <c r="B3241">
        <v>354017116483021</v>
      </c>
      <c r="C3241" t="s">
        <v>29</v>
      </c>
      <c r="D3241" s="3">
        <v>44636.586724537039</v>
      </c>
      <c r="E3241" s="4">
        <f t="shared" si="200"/>
        <v>44636.586724537039</v>
      </c>
      <c r="F3241" s="1" t="s">
        <v>21</v>
      </c>
      <c r="G3241" s="11" t="str">
        <f t="shared" si="202"/>
        <v>69139 44636,6</v>
      </c>
      <c r="H3241" s="11" t="str">
        <f t="shared" si="203"/>
        <v>Dans la commune</v>
      </c>
      <c r="I3241" s="1">
        <v>39</v>
      </c>
      <c r="J3241" s="5">
        <v>2.0833333333333335E-4</v>
      </c>
      <c r="K3241">
        <v>-1.2999999999999999E-3</v>
      </c>
      <c r="L3241" s="6"/>
      <c r="M3241" s="6" t="str">
        <f>IFERROR(VLOOKUP(G3241,TCD!$A$4:$C$362,3,FALSE),"Commune de ramassage")</f>
        <v>Commune de ramassage</v>
      </c>
      <c r="N3241">
        <v>845</v>
      </c>
    </row>
    <row r="3242" spans="1:14" x14ac:dyDescent="0.3">
      <c r="A3242">
        <f t="shared" si="201"/>
        <v>3241</v>
      </c>
      <c r="B3242">
        <v>354017116483021</v>
      </c>
      <c r="C3242" t="s">
        <v>29</v>
      </c>
      <c r="D3242" s="3">
        <v>44636.58693287037</v>
      </c>
      <c r="E3242" s="4">
        <f t="shared" si="200"/>
        <v>44636.58693287037</v>
      </c>
      <c r="F3242" s="1" t="s">
        <v>21</v>
      </c>
      <c r="G3242" s="11" t="str">
        <f t="shared" si="202"/>
        <v>69139 44636,6</v>
      </c>
      <c r="H3242" s="11" t="str">
        <f t="shared" si="203"/>
        <v>Dans la commune</v>
      </c>
      <c r="I3242" s="1">
        <v>37</v>
      </c>
      <c r="J3242" s="5">
        <v>1.7361111111111112E-4</v>
      </c>
      <c r="K3242">
        <v>-4.0200000000000001E-4</v>
      </c>
      <c r="L3242" s="6"/>
      <c r="M3242" s="6" t="str">
        <f>IFERROR(VLOOKUP(G3242,TCD!$A$4:$C$362,3,FALSE),"Commune de ramassage")</f>
        <v>Commune de ramassage</v>
      </c>
      <c r="N3242">
        <v>846</v>
      </c>
    </row>
    <row r="3243" spans="1:14" x14ac:dyDescent="0.3">
      <c r="A3243">
        <f t="shared" si="201"/>
        <v>3242</v>
      </c>
      <c r="B3243">
        <v>354017116483021</v>
      </c>
      <c r="C3243" t="s">
        <v>29</v>
      </c>
      <c r="D3243" s="3">
        <v>44636.587106481478</v>
      </c>
      <c r="E3243" s="4">
        <f t="shared" si="200"/>
        <v>44636.587106481478</v>
      </c>
      <c r="F3243" s="1" t="s">
        <v>21</v>
      </c>
      <c r="G3243" s="11" t="str">
        <f t="shared" si="202"/>
        <v>69139 44636,6</v>
      </c>
      <c r="H3243" s="11" t="str">
        <f t="shared" si="203"/>
        <v>Dans la commune</v>
      </c>
      <c r="I3243" s="1">
        <v>12</v>
      </c>
      <c r="J3243" s="5">
        <v>4.6296296296296294E-5</v>
      </c>
      <c r="K3243">
        <v>3.6999999999999998E-5</v>
      </c>
      <c r="L3243" s="6"/>
      <c r="M3243" s="6" t="str">
        <f>IFERROR(VLOOKUP(G3243,TCD!$A$4:$C$362,3,FALSE),"Commune de ramassage")</f>
        <v>Commune de ramassage</v>
      </c>
      <c r="N3243">
        <v>847</v>
      </c>
    </row>
    <row r="3244" spans="1:14" x14ac:dyDescent="0.3">
      <c r="A3244">
        <f t="shared" si="201"/>
        <v>3243</v>
      </c>
      <c r="B3244">
        <v>354017116483021</v>
      </c>
      <c r="C3244" t="s">
        <v>29</v>
      </c>
      <c r="D3244" s="3">
        <v>44636.587152777778</v>
      </c>
      <c r="E3244" s="4">
        <f t="shared" si="200"/>
        <v>44636.587152777778</v>
      </c>
      <c r="F3244" s="1" t="s">
        <v>21</v>
      </c>
      <c r="G3244" s="11" t="str">
        <f t="shared" si="202"/>
        <v>69139 44636,6</v>
      </c>
      <c r="H3244" s="11" t="str">
        <f t="shared" si="203"/>
        <v>Dans la commune</v>
      </c>
      <c r="I3244" s="1">
        <v>8</v>
      </c>
      <c r="J3244" s="5">
        <v>5.7870370370370366E-5</v>
      </c>
      <c r="K3244">
        <v>9.5000000000000005E-5</v>
      </c>
      <c r="L3244" s="6"/>
      <c r="M3244" s="6" t="str">
        <f>IFERROR(VLOOKUP(G3244,TCD!$A$4:$C$362,3,FALSE),"Commune de ramassage")</f>
        <v>Commune de ramassage</v>
      </c>
      <c r="N3244">
        <v>848</v>
      </c>
    </row>
    <row r="3245" spans="1:14" x14ac:dyDescent="0.3">
      <c r="A3245">
        <f t="shared" si="201"/>
        <v>3244</v>
      </c>
      <c r="B3245">
        <v>354017116483021</v>
      </c>
      <c r="C3245" t="s">
        <v>29</v>
      </c>
      <c r="D3245" s="3">
        <v>44636.587210648147</v>
      </c>
      <c r="E3245" s="4">
        <f t="shared" si="200"/>
        <v>44636.587210648147</v>
      </c>
      <c r="F3245" s="1" t="s">
        <v>21</v>
      </c>
      <c r="G3245" s="11" t="str">
        <f t="shared" si="202"/>
        <v>69139 44636,6</v>
      </c>
      <c r="H3245" s="11" t="str">
        <f t="shared" si="203"/>
        <v>Dans la commune</v>
      </c>
      <c r="I3245" s="1">
        <v>9</v>
      </c>
      <c r="J3245" s="5">
        <v>5.7870370370370366E-5</v>
      </c>
      <c r="K3245">
        <v>1.7200000000000001E-4</v>
      </c>
      <c r="L3245" s="6"/>
      <c r="M3245" s="6" t="str">
        <f>IFERROR(VLOOKUP(G3245,TCD!$A$4:$C$362,3,FALSE),"Commune de ramassage")</f>
        <v>Commune de ramassage</v>
      </c>
      <c r="N3245">
        <v>849</v>
      </c>
    </row>
    <row r="3246" spans="1:14" x14ac:dyDescent="0.3">
      <c r="A3246">
        <f t="shared" si="201"/>
        <v>3245</v>
      </c>
      <c r="B3246">
        <v>354017116483021</v>
      </c>
      <c r="C3246" t="s">
        <v>29</v>
      </c>
      <c r="D3246" s="3">
        <v>44636.587268518517</v>
      </c>
      <c r="E3246" s="4">
        <f t="shared" si="200"/>
        <v>44636.587268518517</v>
      </c>
      <c r="F3246" s="1" t="s">
        <v>21</v>
      </c>
      <c r="G3246" s="11" t="str">
        <f t="shared" si="202"/>
        <v>69139 44636,6</v>
      </c>
      <c r="H3246" s="11" t="str">
        <f t="shared" si="203"/>
        <v>Dans la commune</v>
      </c>
      <c r="I3246" s="1">
        <v>11</v>
      </c>
      <c r="J3246" s="5">
        <v>4.6296296296296294E-5</v>
      </c>
      <c r="K3246">
        <v>7.2999999999999999E-5</v>
      </c>
      <c r="L3246" s="6"/>
      <c r="M3246" s="6" t="str">
        <f>IFERROR(VLOOKUP(G3246,TCD!$A$4:$C$362,3,FALSE),"Commune de ramassage")</f>
        <v>Commune de ramassage</v>
      </c>
      <c r="N3246">
        <v>850</v>
      </c>
    </row>
    <row r="3247" spans="1:14" x14ac:dyDescent="0.3">
      <c r="A3247">
        <f t="shared" si="201"/>
        <v>3246</v>
      </c>
      <c r="B3247">
        <v>354017116483021</v>
      </c>
      <c r="C3247" t="s">
        <v>29</v>
      </c>
      <c r="D3247" s="3">
        <v>44636.587314814817</v>
      </c>
      <c r="E3247" s="4">
        <f t="shared" si="200"/>
        <v>44636.587314814817</v>
      </c>
      <c r="F3247" s="1" t="s">
        <v>21</v>
      </c>
      <c r="G3247" s="11" t="str">
        <f t="shared" si="202"/>
        <v>69139 44636,6</v>
      </c>
      <c r="H3247" s="11" t="str">
        <f t="shared" si="203"/>
        <v>Dans la commune</v>
      </c>
      <c r="I3247" s="1">
        <v>14</v>
      </c>
      <c r="J3247" s="5">
        <v>2.6620370370370372E-4</v>
      </c>
      <c r="K3247">
        <v>3.4499999999999998E-4</v>
      </c>
      <c r="L3247" s="6"/>
      <c r="M3247" s="6" t="str">
        <f>IFERROR(VLOOKUP(G3247,TCD!$A$4:$C$362,3,FALSE),"Commune de ramassage")</f>
        <v>Commune de ramassage</v>
      </c>
      <c r="N3247">
        <v>851</v>
      </c>
    </row>
    <row r="3248" spans="1:14" x14ac:dyDescent="0.3">
      <c r="A3248">
        <f t="shared" si="201"/>
        <v>3247</v>
      </c>
      <c r="B3248">
        <v>354017116483021</v>
      </c>
      <c r="C3248" t="s">
        <v>29</v>
      </c>
      <c r="D3248" s="3">
        <v>44636.587581018517</v>
      </c>
      <c r="E3248" s="4">
        <f t="shared" si="200"/>
        <v>44636.587581018517</v>
      </c>
      <c r="F3248" s="1" t="s">
        <v>21</v>
      </c>
      <c r="G3248" s="11" t="str">
        <f t="shared" si="202"/>
        <v>69139 44636,6</v>
      </c>
      <c r="H3248" s="11" t="str">
        <f t="shared" si="203"/>
        <v>Dans la commune</v>
      </c>
      <c r="I3248" s="1">
        <v>8</v>
      </c>
      <c r="J3248" s="5">
        <v>2.3148148148148147E-5</v>
      </c>
      <c r="K3248">
        <v>4.0000000000000003E-5</v>
      </c>
      <c r="L3248" s="6"/>
      <c r="M3248" s="6" t="str">
        <f>IFERROR(VLOOKUP(G3248,TCD!$A$4:$C$362,3,FALSE),"Commune de ramassage")</f>
        <v>Commune de ramassage</v>
      </c>
      <c r="N3248">
        <v>852</v>
      </c>
    </row>
    <row r="3249" spans="1:14" x14ac:dyDescent="0.3">
      <c r="A3249">
        <f t="shared" si="201"/>
        <v>3248</v>
      </c>
      <c r="B3249">
        <v>354017116483021</v>
      </c>
      <c r="C3249" t="s">
        <v>29</v>
      </c>
      <c r="D3249" s="3">
        <v>44636.587604166663</v>
      </c>
      <c r="E3249" s="4">
        <f t="shared" si="200"/>
        <v>44636.587604166663</v>
      </c>
      <c r="F3249" s="1" t="s">
        <v>21</v>
      </c>
      <c r="G3249" s="11" t="str">
        <f t="shared" si="202"/>
        <v>69139 44636,6</v>
      </c>
      <c r="H3249" s="11" t="str">
        <f t="shared" si="203"/>
        <v>Dans la commune</v>
      </c>
      <c r="I3249" s="1">
        <v>9</v>
      </c>
      <c r="J3249" s="5">
        <v>3.4722222222222222E-5</v>
      </c>
      <c r="K3249">
        <v>7.2000000000000002E-5</v>
      </c>
      <c r="L3249" s="6"/>
      <c r="M3249" s="6" t="str">
        <f>IFERROR(VLOOKUP(G3249,TCD!$A$4:$C$362,3,FALSE),"Commune de ramassage")</f>
        <v>Commune de ramassage</v>
      </c>
      <c r="N3249">
        <v>853</v>
      </c>
    </row>
    <row r="3250" spans="1:14" x14ac:dyDescent="0.3">
      <c r="A3250">
        <f t="shared" si="201"/>
        <v>3249</v>
      </c>
      <c r="B3250">
        <v>354017116483021</v>
      </c>
      <c r="C3250" t="s">
        <v>29</v>
      </c>
      <c r="D3250" s="3">
        <v>44636.587638888886</v>
      </c>
      <c r="E3250" s="4">
        <f t="shared" si="200"/>
        <v>44636.587638888886</v>
      </c>
      <c r="F3250" s="1" t="s">
        <v>21</v>
      </c>
      <c r="G3250" s="11" t="str">
        <f t="shared" si="202"/>
        <v>69139 44636,6</v>
      </c>
      <c r="H3250" s="11" t="str">
        <f t="shared" si="203"/>
        <v>Dans la commune</v>
      </c>
      <c r="I3250" s="1">
        <v>9</v>
      </c>
      <c r="J3250" s="5">
        <v>3.7037037037037035E-4</v>
      </c>
      <c r="K3250">
        <v>6.8000000000000005E-4</v>
      </c>
      <c r="L3250" s="6"/>
      <c r="M3250" s="6" t="str">
        <f>IFERROR(VLOOKUP(G3250,TCD!$A$4:$C$362,3,FALSE),"Commune de ramassage")</f>
        <v>Commune de ramassage</v>
      </c>
      <c r="N3250">
        <v>854</v>
      </c>
    </row>
    <row r="3251" spans="1:14" x14ac:dyDescent="0.3">
      <c r="A3251">
        <f t="shared" si="201"/>
        <v>3250</v>
      </c>
      <c r="B3251">
        <v>354017116483021</v>
      </c>
      <c r="C3251" t="s">
        <v>29</v>
      </c>
      <c r="D3251" s="3">
        <v>44636.588009259256</v>
      </c>
      <c r="E3251" s="4">
        <f t="shared" si="200"/>
        <v>44636.588009259256</v>
      </c>
      <c r="F3251" s="1" t="s">
        <v>21</v>
      </c>
      <c r="G3251" s="11" t="str">
        <f t="shared" si="202"/>
        <v>69139 44636,6</v>
      </c>
      <c r="H3251" s="11" t="str">
        <f t="shared" si="203"/>
        <v>Dans la commune</v>
      </c>
      <c r="I3251" s="1">
        <v>23</v>
      </c>
      <c r="J3251" s="5">
        <v>1.0416666666666667E-4</v>
      </c>
      <c r="K3251">
        <v>1.7000000000000001E-4</v>
      </c>
      <c r="L3251" s="6"/>
      <c r="M3251" s="6" t="str">
        <f>IFERROR(VLOOKUP(G3251,TCD!$A$4:$C$362,3,FALSE),"Commune de ramassage")</f>
        <v>Commune de ramassage</v>
      </c>
      <c r="N3251">
        <v>855</v>
      </c>
    </row>
    <row r="3252" spans="1:14" x14ac:dyDescent="0.3">
      <c r="A3252">
        <f t="shared" si="201"/>
        <v>3251</v>
      </c>
      <c r="B3252">
        <v>354017116483021</v>
      </c>
      <c r="C3252" t="s">
        <v>29</v>
      </c>
      <c r="D3252" s="3">
        <v>44636.588113425925</v>
      </c>
      <c r="E3252" s="4">
        <f t="shared" si="200"/>
        <v>44636.588113425925</v>
      </c>
      <c r="F3252" s="1" t="s">
        <v>21</v>
      </c>
      <c r="G3252" s="11" t="str">
        <f t="shared" si="202"/>
        <v>69139 44636,6</v>
      </c>
      <c r="H3252" s="11" t="str">
        <f t="shared" si="203"/>
        <v>Dans la commune</v>
      </c>
      <c r="I3252" s="1">
        <v>11</v>
      </c>
      <c r="J3252" s="5">
        <v>5.7870370370370366E-5</v>
      </c>
      <c r="K3252">
        <v>1.18E-4</v>
      </c>
      <c r="L3252" s="6"/>
      <c r="M3252" s="6" t="str">
        <f>IFERROR(VLOOKUP(G3252,TCD!$A$4:$C$362,3,FALSE),"Commune de ramassage")</f>
        <v>Commune de ramassage</v>
      </c>
      <c r="N3252">
        <v>856</v>
      </c>
    </row>
    <row r="3253" spans="1:14" x14ac:dyDescent="0.3">
      <c r="A3253">
        <f t="shared" si="201"/>
        <v>3252</v>
      </c>
      <c r="B3253">
        <v>354017116483021</v>
      </c>
      <c r="C3253" t="s">
        <v>29</v>
      </c>
      <c r="D3253" s="3">
        <v>44636.588171296295</v>
      </c>
      <c r="E3253" s="4">
        <f t="shared" si="200"/>
        <v>44636.588171296295</v>
      </c>
      <c r="F3253" s="1" t="s">
        <v>21</v>
      </c>
      <c r="G3253" s="11" t="str">
        <f t="shared" si="202"/>
        <v>69139 44636,6</v>
      </c>
      <c r="H3253" s="11" t="str">
        <f t="shared" si="203"/>
        <v>Dans la commune</v>
      </c>
      <c r="I3253" s="1">
        <v>11</v>
      </c>
      <c r="J3253" s="5">
        <v>2.3148148148148147E-5</v>
      </c>
      <c r="K3253">
        <v>5.0000000000000002E-5</v>
      </c>
      <c r="L3253" s="6"/>
      <c r="M3253" s="6" t="str">
        <f>IFERROR(VLOOKUP(G3253,TCD!$A$4:$C$362,3,FALSE),"Commune de ramassage")</f>
        <v>Commune de ramassage</v>
      </c>
      <c r="N3253">
        <v>857</v>
      </c>
    </row>
    <row r="3254" spans="1:14" x14ac:dyDescent="0.3">
      <c r="A3254">
        <f t="shared" si="201"/>
        <v>3253</v>
      </c>
      <c r="B3254">
        <v>354017116483021</v>
      </c>
      <c r="C3254" t="s">
        <v>29</v>
      </c>
      <c r="D3254" s="3">
        <v>44636.588194444441</v>
      </c>
      <c r="E3254" s="4">
        <f t="shared" si="200"/>
        <v>44636.588194444441</v>
      </c>
      <c r="F3254" s="1" t="s">
        <v>21</v>
      </c>
      <c r="G3254" s="11" t="str">
        <f t="shared" si="202"/>
        <v>69139 44636,6</v>
      </c>
      <c r="H3254" s="11" t="str">
        <f t="shared" si="203"/>
        <v>Dans la commune</v>
      </c>
      <c r="I3254" s="1">
        <v>10</v>
      </c>
      <c r="J3254" s="5">
        <v>1.7361111111111112E-4</v>
      </c>
      <c r="K3254">
        <v>6.1499999999999999E-4</v>
      </c>
      <c r="L3254" s="6"/>
      <c r="M3254" s="6" t="str">
        <f>IFERROR(VLOOKUP(G3254,TCD!$A$4:$C$362,3,FALSE),"Commune de ramassage")</f>
        <v>Commune de ramassage</v>
      </c>
      <c r="N3254">
        <v>858</v>
      </c>
    </row>
    <row r="3255" spans="1:14" x14ac:dyDescent="0.3">
      <c r="A3255">
        <f t="shared" si="201"/>
        <v>3254</v>
      </c>
      <c r="B3255">
        <v>354017116483021</v>
      </c>
      <c r="C3255" t="s">
        <v>29</v>
      </c>
      <c r="D3255" s="3">
        <v>44636.588368055556</v>
      </c>
      <c r="E3255" s="4">
        <f t="shared" si="200"/>
        <v>44636.588368055556</v>
      </c>
      <c r="F3255" s="1" t="s">
        <v>21</v>
      </c>
      <c r="G3255" s="11" t="str">
        <f t="shared" si="202"/>
        <v>69139 44636,6</v>
      </c>
      <c r="H3255" s="11" t="str">
        <f t="shared" si="203"/>
        <v>Dans la commune</v>
      </c>
      <c r="I3255" s="1">
        <v>22</v>
      </c>
      <c r="J3255" s="5">
        <v>1.8518518518518518E-4</v>
      </c>
      <c r="K3255">
        <v>3.5799999999999997E-4</v>
      </c>
      <c r="L3255" s="6"/>
      <c r="M3255" s="6" t="str">
        <f>IFERROR(VLOOKUP(G3255,TCD!$A$4:$C$362,3,FALSE),"Commune de ramassage")</f>
        <v>Commune de ramassage</v>
      </c>
      <c r="N3255">
        <v>859</v>
      </c>
    </row>
    <row r="3256" spans="1:14" x14ac:dyDescent="0.3">
      <c r="A3256">
        <f t="shared" si="201"/>
        <v>3255</v>
      </c>
      <c r="B3256">
        <v>354017116483021</v>
      </c>
      <c r="C3256" t="s">
        <v>29</v>
      </c>
      <c r="D3256" s="3">
        <v>44636.588553240741</v>
      </c>
      <c r="E3256" s="4">
        <f t="shared" si="200"/>
        <v>44636.588553240741</v>
      </c>
      <c r="F3256" s="1" t="s">
        <v>21</v>
      </c>
      <c r="G3256" s="11" t="str">
        <f t="shared" si="202"/>
        <v>69139 44636,6</v>
      </c>
      <c r="H3256" s="11" t="str">
        <f t="shared" si="203"/>
        <v>Dans la commune</v>
      </c>
      <c r="I3256" s="1">
        <v>10</v>
      </c>
      <c r="J3256" s="5">
        <v>8.7962962962962962E-4</v>
      </c>
      <c r="K3256">
        <v>-5.0000000000000002E-5</v>
      </c>
      <c r="L3256" s="6"/>
      <c r="M3256" s="6" t="str">
        <f>IFERROR(VLOOKUP(G3256,TCD!$A$4:$C$362,3,FALSE),"Commune de ramassage")</f>
        <v>Commune de ramassage</v>
      </c>
      <c r="N3256">
        <v>860</v>
      </c>
    </row>
    <row r="3257" spans="1:14" x14ac:dyDescent="0.3">
      <c r="A3257">
        <f t="shared" si="201"/>
        <v>3256</v>
      </c>
      <c r="B3257">
        <v>354017116483021</v>
      </c>
      <c r="C3257" t="s">
        <v>29</v>
      </c>
      <c r="D3257" s="3">
        <v>44636.589432870373</v>
      </c>
      <c r="E3257" s="4">
        <f t="shared" si="200"/>
        <v>44636.589432870373</v>
      </c>
      <c r="F3257" s="1" t="s">
        <v>21</v>
      </c>
      <c r="G3257" s="11" t="str">
        <f t="shared" si="202"/>
        <v>69139 44636,6</v>
      </c>
      <c r="H3257" s="11" t="str">
        <f t="shared" si="203"/>
        <v>Dans la commune</v>
      </c>
      <c r="I3257" s="1">
        <v>8</v>
      </c>
      <c r="J3257" s="5">
        <v>6.9444444444444444E-5</v>
      </c>
      <c r="K3257">
        <v>-1.56E-4</v>
      </c>
      <c r="L3257" s="6"/>
      <c r="M3257" s="6" t="str">
        <f>IFERROR(VLOOKUP(G3257,TCD!$A$4:$C$362,3,FALSE),"Commune de ramassage")</f>
        <v>Commune de ramassage</v>
      </c>
      <c r="N3257">
        <v>861</v>
      </c>
    </row>
    <row r="3258" spans="1:14" x14ac:dyDescent="0.3">
      <c r="A3258">
        <f t="shared" si="201"/>
        <v>3257</v>
      </c>
      <c r="B3258">
        <v>354017116483021</v>
      </c>
      <c r="C3258" t="s">
        <v>29</v>
      </c>
      <c r="D3258" s="3">
        <v>44636.589502314811</v>
      </c>
      <c r="E3258" s="4">
        <f t="shared" si="200"/>
        <v>44636.589502314811</v>
      </c>
      <c r="F3258" s="1" t="s">
        <v>21</v>
      </c>
      <c r="G3258" s="11" t="str">
        <f t="shared" si="202"/>
        <v>69139 44636,6</v>
      </c>
      <c r="H3258" s="11" t="str">
        <f t="shared" si="203"/>
        <v>Dans la commune</v>
      </c>
      <c r="I3258" s="1">
        <v>14</v>
      </c>
      <c r="J3258" s="5">
        <v>2.4305555555555552E-4</v>
      </c>
      <c r="K3258">
        <v>-6.6200000000000005E-4</v>
      </c>
      <c r="L3258" s="6"/>
      <c r="M3258" s="6" t="str">
        <f>IFERROR(VLOOKUP(G3258,TCD!$A$4:$C$362,3,FALSE),"Commune de ramassage")</f>
        <v>Commune de ramassage</v>
      </c>
      <c r="N3258">
        <v>862</v>
      </c>
    </row>
    <row r="3259" spans="1:14" x14ac:dyDescent="0.3">
      <c r="A3259">
        <f t="shared" si="201"/>
        <v>3258</v>
      </c>
      <c r="B3259">
        <v>354017116483021</v>
      </c>
      <c r="C3259" t="s">
        <v>29</v>
      </c>
      <c r="D3259" s="3">
        <v>44636.589745370373</v>
      </c>
      <c r="E3259" s="4">
        <f t="shared" si="200"/>
        <v>44636.589745370373</v>
      </c>
      <c r="F3259" s="1" t="s">
        <v>21</v>
      </c>
      <c r="G3259" s="11" t="str">
        <f t="shared" si="202"/>
        <v>69139 44636,6</v>
      </c>
      <c r="H3259" s="11" t="str">
        <f t="shared" si="203"/>
        <v>Dans la commune</v>
      </c>
      <c r="I3259" s="1">
        <v>18</v>
      </c>
      <c r="J3259" s="5">
        <v>6.9444444444444444E-5</v>
      </c>
      <c r="K3259">
        <v>-2.1800000000000001E-4</v>
      </c>
      <c r="L3259" s="6"/>
      <c r="M3259" s="6" t="str">
        <f>IFERROR(VLOOKUP(G3259,TCD!$A$4:$C$362,3,FALSE),"Commune de ramassage")</f>
        <v>Commune de ramassage</v>
      </c>
      <c r="N3259">
        <v>863</v>
      </c>
    </row>
    <row r="3260" spans="1:14" x14ac:dyDescent="0.3">
      <c r="A3260">
        <f t="shared" si="201"/>
        <v>3259</v>
      </c>
      <c r="B3260">
        <v>354017116483021</v>
      </c>
      <c r="C3260" t="s">
        <v>29</v>
      </c>
      <c r="D3260" s="3">
        <v>44636.589814814812</v>
      </c>
      <c r="E3260" s="4">
        <f t="shared" si="200"/>
        <v>44636.589814814812</v>
      </c>
      <c r="F3260" s="1" t="s">
        <v>21</v>
      </c>
      <c r="G3260" s="11" t="str">
        <f t="shared" si="202"/>
        <v>69139 44636,6</v>
      </c>
      <c r="H3260" s="11" t="str">
        <f t="shared" si="203"/>
        <v>Dans la commune</v>
      </c>
      <c r="I3260" s="1">
        <v>11</v>
      </c>
      <c r="J3260" s="5">
        <v>6.9444444444444444E-5</v>
      </c>
      <c r="K3260">
        <v>-8.8999999999999995E-5</v>
      </c>
      <c r="L3260" s="6"/>
      <c r="M3260" s="6" t="str">
        <f>IFERROR(VLOOKUP(G3260,TCD!$A$4:$C$362,3,FALSE),"Commune de ramassage")</f>
        <v>Commune de ramassage</v>
      </c>
      <c r="N3260">
        <v>864</v>
      </c>
    </row>
    <row r="3261" spans="1:14" x14ac:dyDescent="0.3">
      <c r="A3261">
        <f t="shared" si="201"/>
        <v>3260</v>
      </c>
      <c r="B3261">
        <v>354017116483021</v>
      </c>
      <c r="C3261" t="s">
        <v>29</v>
      </c>
      <c r="D3261" s="3">
        <v>44636.589884259258</v>
      </c>
      <c r="E3261" s="4">
        <f t="shared" si="200"/>
        <v>44636.589884259258</v>
      </c>
      <c r="F3261" s="1" t="s">
        <v>21</v>
      </c>
      <c r="G3261" s="11" t="str">
        <f t="shared" si="202"/>
        <v>69139 44636,6</v>
      </c>
      <c r="H3261" s="11" t="str">
        <f t="shared" si="203"/>
        <v>Dans la commune</v>
      </c>
      <c r="I3261" s="1">
        <v>9</v>
      </c>
      <c r="J3261" s="5">
        <v>2.7777777777777778E-4</v>
      </c>
      <c r="K3261">
        <v>-4.35E-4</v>
      </c>
      <c r="L3261" s="6"/>
      <c r="M3261" s="6" t="str">
        <f>IFERROR(VLOOKUP(G3261,TCD!$A$4:$C$362,3,FALSE),"Commune de ramassage")</f>
        <v>Commune de ramassage</v>
      </c>
      <c r="N3261">
        <v>865</v>
      </c>
    </row>
    <row r="3262" spans="1:14" x14ac:dyDescent="0.3">
      <c r="A3262">
        <f t="shared" si="201"/>
        <v>3261</v>
      </c>
      <c r="B3262">
        <v>354017116483021</v>
      </c>
      <c r="C3262" t="s">
        <v>29</v>
      </c>
      <c r="D3262" s="3">
        <v>44636.590162037035</v>
      </c>
      <c r="E3262" s="4">
        <f t="shared" si="200"/>
        <v>44636.590162037035</v>
      </c>
      <c r="F3262" s="1" t="s">
        <v>21</v>
      </c>
      <c r="G3262" s="11" t="str">
        <f t="shared" si="202"/>
        <v>69139 44636,6</v>
      </c>
      <c r="H3262" s="11" t="str">
        <f t="shared" si="203"/>
        <v>Dans la commune</v>
      </c>
      <c r="I3262" s="1">
        <v>9</v>
      </c>
      <c r="J3262" s="5">
        <v>2.6620370370370372E-4</v>
      </c>
      <c r="K3262">
        <v>-4.6500000000000003E-4</v>
      </c>
      <c r="L3262" s="6"/>
      <c r="M3262" s="6" t="str">
        <f>IFERROR(VLOOKUP(G3262,TCD!$A$4:$C$362,3,FALSE),"Commune de ramassage")</f>
        <v>Commune de ramassage</v>
      </c>
      <c r="N3262">
        <v>866</v>
      </c>
    </row>
    <row r="3263" spans="1:14" x14ac:dyDescent="0.3">
      <c r="A3263">
        <f t="shared" si="201"/>
        <v>3262</v>
      </c>
      <c r="B3263">
        <v>354017116483021</v>
      </c>
      <c r="C3263" t="s">
        <v>29</v>
      </c>
      <c r="D3263" s="3">
        <v>44636.590428240743</v>
      </c>
      <c r="E3263" s="4">
        <f t="shared" si="200"/>
        <v>44636.590428240743</v>
      </c>
      <c r="F3263" s="1" t="s">
        <v>21</v>
      </c>
      <c r="G3263" s="11" t="str">
        <f t="shared" si="202"/>
        <v>69139 44636,6</v>
      </c>
      <c r="H3263" s="11" t="str">
        <f t="shared" si="203"/>
        <v>Dans la commune</v>
      </c>
      <c r="I3263" s="1">
        <v>11</v>
      </c>
      <c r="J3263" s="5">
        <v>2.3148148148148147E-5</v>
      </c>
      <c r="K3263">
        <v>-4.6E-5</v>
      </c>
      <c r="L3263" s="6"/>
      <c r="M3263" s="6" t="str">
        <f>IFERROR(VLOOKUP(G3263,TCD!$A$4:$C$362,3,FALSE),"Commune de ramassage")</f>
        <v>Commune de ramassage</v>
      </c>
      <c r="N3263">
        <v>867</v>
      </c>
    </row>
    <row r="3264" spans="1:14" x14ac:dyDescent="0.3">
      <c r="A3264">
        <f t="shared" si="201"/>
        <v>3263</v>
      </c>
      <c r="B3264">
        <v>354017116483021</v>
      </c>
      <c r="C3264" t="s">
        <v>29</v>
      </c>
      <c r="D3264" s="3">
        <v>44636.590451388889</v>
      </c>
      <c r="E3264" s="4">
        <f t="shared" si="200"/>
        <v>44636.590451388889</v>
      </c>
      <c r="F3264" s="1" t="s">
        <v>21</v>
      </c>
      <c r="G3264" s="11" t="str">
        <f t="shared" si="202"/>
        <v>69139 44636,6</v>
      </c>
      <c r="H3264" s="11" t="str">
        <f t="shared" si="203"/>
        <v>Dans la commune</v>
      </c>
      <c r="I3264" s="1">
        <v>10</v>
      </c>
      <c r="J3264" s="5">
        <v>4.1666666666666669E-4</v>
      </c>
      <c r="K3264">
        <v>-5.1999999999999997E-5</v>
      </c>
      <c r="L3264" s="6"/>
      <c r="M3264" s="6" t="str">
        <f>IFERROR(VLOOKUP(G3264,TCD!$A$4:$C$362,3,FALSE),"Commune de ramassage")</f>
        <v>Commune de ramassage</v>
      </c>
      <c r="N3264">
        <v>868</v>
      </c>
    </row>
    <row r="3265" spans="1:14" x14ac:dyDescent="0.3">
      <c r="A3265">
        <f t="shared" si="201"/>
        <v>3264</v>
      </c>
      <c r="B3265">
        <v>354017116483021</v>
      </c>
      <c r="C3265" t="s">
        <v>29</v>
      </c>
      <c r="D3265" s="3">
        <v>44636.590868055559</v>
      </c>
      <c r="E3265" s="4">
        <f t="shared" si="200"/>
        <v>44636.590868055559</v>
      </c>
      <c r="F3265" s="1" t="s">
        <v>21</v>
      </c>
      <c r="G3265" s="11" t="str">
        <f t="shared" si="202"/>
        <v>69139 44636,6</v>
      </c>
      <c r="H3265" s="11" t="str">
        <f t="shared" si="203"/>
        <v>Dans la commune</v>
      </c>
      <c r="I3265" s="1">
        <v>0</v>
      </c>
      <c r="J3265" s="5">
        <v>8.564814814814815E-4</v>
      </c>
      <c r="K3265">
        <v>-1.9699999999999999E-4</v>
      </c>
      <c r="L3265" s="6"/>
      <c r="M3265" s="6" t="str">
        <f>IFERROR(VLOOKUP(G3265,TCD!$A$4:$C$362,3,FALSE),"Commune de ramassage")</f>
        <v>Commune de ramassage</v>
      </c>
      <c r="N3265">
        <v>869</v>
      </c>
    </row>
    <row r="3266" spans="1:14" x14ac:dyDescent="0.3">
      <c r="A3266">
        <f t="shared" si="201"/>
        <v>3265</v>
      </c>
      <c r="B3266">
        <v>354017116483021</v>
      </c>
      <c r="C3266" t="s">
        <v>29</v>
      </c>
      <c r="D3266" s="3">
        <v>44636.591724537036</v>
      </c>
      <c r="E3266" s="4">
        <f t="shared" ref="E3266:E3329" si="204">D3266</f>
        <v>44636.591724537036</v>
      </c>
      <c r="F3266" s="1" t="s">
        <v>21</v>
      </c>
      <c r="G3266" s="11" t="str">
        <f t="shared" si="202"/>
        <v>69139 44636,6</v>
      </c>
      <c r="H3266" s="11" t="str">
        <f t="shared" si="203"/>
        <v>Dans la commune</v>
      </c>
      <c r="I3266" s="1">
        <v>14</v>
      </c>
      <c r="J3266" s="5">
        <v>4.9768518518518521E-4</v>
      </c>
      <c r="K3266">
        <v>4.7199999999999998E-4</v>
      </c>
      <c r="L3266" s="6"/>
      <c r="M3266" s="6" t="str">
        <f>IFERROR(VLOOKUP(G3266,TCD!$A$4:$C$362,3,FALSE),"Commune de ramassage")</f>
        <v>Commune de ramassage</v>
      </c>
      <c r="N3266">
        <v>870</v>
      </c>
    </row>
    <row r="3267" spans="1:14" x14ac:dyDescent="0.3">
      <c r="A3267">
        <f t="shared" ref="A3267:A3330" si="205">A3266+1</f>
        <v>3266</v>
      </c>
      <c r="B3267">
        <v>354017116483021</v>
      </c>
      <c r="C3267" t="s">
        <v>29</v>
      </c>
      <c r="D3267" s="3">
        <v>44636.592222222222</v>
      </c>
      <c r="E3267" s="4">
        <f t="shared" si="204"/>
        <v>44636.592222222222</v>
      </c>
      <c r="F3267" s="1" t="s">
        <v>21</v>
      </c>
      <c r="G3267" s="11" t="str">
        <f t="shared" ref="G3267:G3330" si="206">F3267&amp;" "&amp;ROUND(D3267,1)</f>
        <v>69139 44636,6</v>
      </c>
      <c r="H3267" s="11" t="str">
        <f t="shared" ref="H3267:H3330" si="207">IF(F3267=F3268,"Dans la commune","Entrée sortie")</f>
        <v>Dans la commune</v>
      </c>
      <c r="I3267" s="1">
        <v>14</v>
      </c>
      <c r="J3267" s="5">
        <v>2.3148148148148146E-4</v>
      </c>
      <c r="K3267">
        <v>-1.0000000000000001E-5</v>
      </c>
      <c r="L3267" s="6"/>
      <c r="M3267" s="6" t="str">
        <f>IFERROR(VLOOKUP(G3267,TCD!$A$4:$C$362,3,FALSE),"Commune de ramassage")</f>
        <v>Commune de ramassage</v>
      </c>
      <c r="N3267">
        <v>871</v>
      </c>
    </row>
    <row r="3268" spans="1:14" x14ac:dyDescent="0.3">
      <c r="A3268">
        <f t="shared" si="205"/>
        <v>3267</v>
      </c>
      <c r="B3268">
        <v>354017116483021</v>
      </c>
      <c r="C3268" t="s">
        <v>29</v>
      </c>
      <c r="D3268" s="3">
        <v>44636.592453703706</v>
      </c>
      <c r="E3268" s="4">
        <f t="shared" si="204"/>
        <v>44636.592453703706</v>
      </c>
      <c r="F3268" s="1" t="s">
        <v>21</v>
      </c>
      <c r="G3268" s="11" t="str">
        <f t="shared" si="206"/>
        <v>69139 44636,6</v>
      </c>
      <c r="H3268" s="11" t="str">
        <f t="shared" si="207"/>
        <v>Dans la commune</v>
      </c>
      <c r="I3268" s="1">
        <v>7</v>
      </c>
      <c r="J3268" s="5">
        <v>1.1574074074074073E-5</v>
      </c>
      <c r="K3268">
        <v>0</v>
      </c>
      <c r="L3268" s="6"/>
      <c r="M3268" s="6" t="str">
        <f>IFERROR(VLOOKUP(G3268,TCD!$A$4:$C$362,3,FALSE),"Commune de ramassage")</f>
        <v>Commune de ramassage</v>
      </c>
      <c r="N3268">
        <v>872</v>
      </c>
    </row>
    <row r="3269" spans="1:14" x14ac:dyDescent="0.3">
      <c r="A3269">
        <f t="shared" si="205"/>
        <v>3268</v>
      </c>
      <c r="B3269">
        <v>354017116483021</v>
      </c>
      <c r="C3269" t="s">
        <v>29</v>
      </c>
      <c r="D3269" s="3">
        <v>44636.592465277776</v>
      </c>
      <c r="E3269" s="4">
        <f t="shared" si="204"/>
        <v>44636.592465277776</v>
      </c>
      <c r="F3269" s="1" t="s">
        <v>21</v>
      </c>
      <c r="G3269" s="11" t="str">
        <f t="shared" si="206"/>
        <v>69139 44636,6</v>
      </c>
      <c r="H3269" s="11" t="str">
        <f t="shared" si="207"/>
        <v>Dans la commune</v>
      </c>
      <c r="I3269" s="1">
        <v>0</v>
      </c>
      <c r="J3269" s="5">
        <v>1.9675925925925926E-4</v>
      </c>
      <c r="K3269">
        <v>-4.17E-4</v>
      </c>
      <c r="L3269" s="6"/>
      <c r="M3269" s="6" t="str">
        <f>IFERROR(VLOOKUP(G3269,TCD!$A$4:$C$362,3,FALSE),"Commune de ramassage")</f>
        <v>Commune de ramassage</v>
      </c>
      <c r="N3269">
        <v>873</v>
      </c>
    </row>
    <row r="3270" spans="1:14" x14ac:dyDescent="0.3">
      <c r="A3270">
        <f t="shared" si="205"/>
        <v>3269</v>
      </c>
      <c r="B3270">
        <v>354017116483021</v>
      </c>
      <c r="C3270" t="s">
        <v>29</v>
      </c>
      <c r="D3270" s="3">
        <v>44636.592662037037</v>
      </c>
      <c r="E3270" s="4">
        <f t="shared" si="204"/>
        <v>44636.592662037037</v>
      </c>
      <c r="F3270" s="1" t="s">
        <v>21</v>
      </c>
      <c r="G3270" s="11" t="str">
        <f t="shared" si="206"/>
        <v>69139 44636,6</v>
      </c>
      <c r="H3270" s="11" t="str">
        <f t="shared" si="207"/>
        <v>Dans la commune</v>
      </c>
      <c r="I3270" s="1">
        <v>12</v>
      </c>
      <c r="J3270" s="5">
        <v>4.6296296296296293E-4</v>
      </c>
      <c r="K3270">
        <v>-7.8299999999999995E-4</v>
      </c>
      <c r="L3270" s="6"/>
      <c r="M3270" s="6" t="str">
        <f>IFERROR(VLOOKUP(G3270,TCD!$A$4:$C$362,3,FALSE),"Commune de ramassage")</f>
        <v>Commune de ramassage</v>
      </c>
      <c r="N3270">
        <v>874</v>
      </c>
    </row>
    <row r="3271" spans="1:14" x14ac:dyDescent="0.3">
      <c r="A3271">
        <f t="shared" si="205"/>
        <v>3270</v>
      </c>
      <c r="B3271">
        <v>354017116483021</v>
      </c>
      <c r="C3271" t="s">
        <v>29</v>
      </c>
      <c r="D3271" s="3">
        <v>44636.593124999999</v>
      </c>
      <c r="E3271" s="4">
        <f t="shared" si="204"/>
        <v>44636.593124999999</v>
      </c>
      <c r="F3271" s="1" t="s">
        <v>21</v>
      </c>
      <c r="G3271" s="11" t="str">
        <f t="shared" si="206"/>
        <v>69139 44636,6</v>
      </c>
      <c r="H3271" s="11" t="str">
        <f t="shared" si="207"/>
        <v>Dans la commune</v>
      </c>
      <c r="I3271" s="1">
        <v>6</v>
      </c>
      <c r="J3271" s="5">
        <v>3.5879629629629635E-4</v>
      </c>
      <c r="K3271">
        <v>-6.7500000000000004E-4</v>
      </c>
      <c r="L3271" s="6"/>
      <c r="M3271" s="6" t="str">
        <f>IFERROR(VLOOKUP(G3271,TCD!$A$4:$C$362,3,FALSE),"Commune de ramassage")</f>
        <v>Commune de ramassage</v>
      </c>
      <c r="N3271">
        <v>875</v>
      </c>
    </row>
    <row r="3272" spans="1:14" x14ac:dyDescent="0.3">
      <c r="A3272">
        <f t="shared" si="205"/>
        <v>3271</v>
      </c>
      <c r="B3272">
        <v>354017116483021</v>
      </c>
      <c r="C3272" t="s">
        <v>29</v>
      </c>
      <c r="D3272" s="3">
        <v>44636.5934837963</v>
      </c>
      <c r="E3272" s="4">
        <f t="shared" si="204"/>
        <v>44636.5934837963</v>
      </c>
      <c r="F3272" s="1" t="s">
        <v>21</v>
      </c>
      <c r="G3272" s="11" t="str">
        <f t="shared" si="206"/>
        <v>69139 44636,6</v>
      </c>
      <c r="H3272" s="11" t="str">
        <f t="shared" si="207"/>
        <v>Dans la commune</v>
      </c>
      <c r="I3272" s="1">
        <v>18</v>
      </c>
      <c r="J3272" s="5">
        <v>3.4722222222222224E-4</v>
      </c>
      <c r="K3272">
        <v>-7.0299999999999996E-4</v>
      </c>
      <c r="L3272" s="6"/>
      <c r="M3272" s="6" t="str">
        <f>IFERROR(VLOOKUP(G3272,TCD!$A$4:$C$362,3,FALSE),"Commune de ramassage")</f>
        <v>Commune de ramassage</v>
      </c>
      <c r="N3272">
        <v>876</v>
      </c>
    </row>
    <row r="3273" spans="1:14" x14ac:dyDescent="0.3">
      <c r="A3273">
        <f t="shared" si="205"/>
        <v>3272</v>
      </c>
      <c r="B3273">
        <v>354017116483021</v>
      </c>
      <c r="C3273" t="s">
        <v>29</v>
      </c>
      <c r="D3273" s="3">
        <v>44636.593831018516</v>
      </c>
      <c r="E3273" s="4">
        <f t="shared" si="204"/>
        <v>44636.593831018516</v>
      </c>
      <c r="F3273" s="1" t="s">
        <v>21</v>
      </c>
      <c r="G3273" s="11" t="str">
        <f t="shared" si="206"/>
        <v>69139 44636,6</v>
      </c>
      <c r="H3273" s="11" t="str">
        <f t="shared" si="207"/>
        <v>Dans la commune</v>
      </c>
      <c r="I3273" s="1">
        <v>10</v>
      </c>
      <c r="J3273" s="5">
        <v>4.1666666666666669E-4</v>
      </c>
      <c r="K3273">
        <v>-2.7999999999999998E-4</v>
      </c>
      <c r="L3273" s="6"/>
      <c r="M3273" s="6" t="str">
        <f>IFERROR(VLOOKUP(G3273,TCD!$A$4:$C$362,3,FALSE),"Commune de ramassage")</f>
        <v>Commune de ramassage</v>
      </c>
      <c r="N3273">
        <v>877</v>
      </c>
    </row>
    <row r="3274" spans="1:14" x14ac:dyDescent="0.3">
      <c r="A3274">
        <f t="shared" si="205"/>
        <v>3273</v>
      </c>
      <c r="B3274">
        <v>354017116483021</v>
      </c>
      <c r="C3274" t="s">
        <v>29</v>
      </c>
      <c r="D3274" s="3">
        <v>44636.594247685185</v>
      </c>
      <c r="E3274" s="4">
        <f t="shared" si="204"/>
        <v>44636.594247685185</v>
      </c>
      <c r="F3274" s="1" t="s">
        <v>21</v>
      </c>
      <c r="G3274" s="11" t="str">
        <f t="shared" si="206"/>
        <v>69139 44636,6</v>
      </c>
      <c r="H3274" s="11" t="str">
        <f t="shared" si="207"/>
        <v>Dans la commune</v>
      </c>
      <c r="I3274" s="1">
        <v>9</v>
      </c>
      <c r="J3274" s="5">
        <v>1.1574074074074073E-3</v>
      </c>
      <c r="K3274">
        <v>6.2100000000000002E-4</v>
      </c>
      <c r="L3274" s="6"/>
      <c r="M3274" s="6" t="str">
        <f>IFERROR(VLOOKUP(G3274,TCD!$A$4:$C$362,3,FALSE),"Commune de ramassage")</f>
        <v>Commune de ramassage</v>
      </c>
      <c r="N3274">
        <v>878</v>
      </c>
    </row>
    <row r="3275" spans="1:14" x14ac:dyDescent="0.3">
      <c r="A3275">
        <f t="shared" si="205"/>
        <v>3274</v>
      </c>
      <c r="B3275">
        <v>354017116483021</v>
      </c>
      <c r="C3275" t="s">
        <v>29</v>
      </c>
      <c r="D3275" s="3">
        <v>44636.595405092594</v>
      </c>
      <c r="E3275" s="4">
        <f t="shared" si="204"/>
        <v>44636.595405092594</v>
      </c>
      <c r="F3275" s="1" t="s">
        <v>21</v>
      </c>
      <c r="G3275" s="11" t="str">
        <f t="shared" si="206"/>
        <v>69139 44636,6</v>
      </c>
      <c r="H3275" s="11" t="str">
        <f t="shared" si="207"/>
        <v>Dans la commune</v>
      </c>
      <c r="I3275" s="1">
        <v>0</v>
      </c>
      <c r="J3275" s="5">
        <v>3.0092592592592595E-4</v>
      </c>
      <c r="K3275">
        <v>0</v>
      </c>
      <c r="L3275" s="6"/>
      <c r="M3275" s="6" t="str">
        <f>IFERROR(VLOOKUP(G3275,TCD!$A$4:$C$362,3,FALSE),"Commune de ramassage")</f>
        <v>Commune de ramassage</v>
      </c>
      <c r="N3275">
        <v>879</v>
      </c>
    </row>
    <row r="3276" spans="1:14" x14ac:dyDescent="0.3">
      <c r="A3276">
        <f t="shared" si="205"/>
        <v>3275</v>
      </c>
      <c r="B3276">
        <v>354017116483021</v>
      </c>
      <c r="C3276" t="s">
        <v>29</v>
      </c>
      <c r="D3276" s="3">
        <v>44636.595706018517</v>
      </c>
      <c r="E3276" s="4">
        <f t="shared" si="204"/>
        <v>44636.595706018517</v>
      </c>
      <c r="F3276" s="1" t="s">
        <v>21</v>
      </c>
      <c r="G3276" s="11" t="str">
        <f t="shared" si="206"/>
        <v>69139 44636,6</v>
      </c>
      <c r="H3276" s="11" t="str">
        <f t="shared" si="207"/>
        <v>Dans la commune</v>
      </c>
      <c r="I3276" s="1">
        <v>0</v>
      </c>
      <c r="J3276" s="5">
        <v>3.9351851851851852E-4</v>
      </c>
      <c r="K3276">
        <v>2.7500000000000002E-4</v>
      </c>
      <c r="L3276" s="6"/>
      <c r="M3276" s="6" t="str">
        <f>IFERROR(VLOOKUP(G3276,TCD!$A$4:$C$362,3,FALSE),"Commune de ramassage")</f>
        <v>Commune de ramassage</v>
      </c>
      <c r="N3276">
        <v>880</v>
      </c>
    </row>
    <row r="3277" spans="1:14" x14ac:dyDescent="0.3">
      <c r="A3277">
        <f t="shared" si="205"/>
        <v>3276</v>
      </c>
      <c r="B3277">
        <v>354017116483021</v>
      </c>
      <c r="C3277" t="s">
        <v>29</v>
      </c>
      <c r="D3277" s="3">
        <v>44636.596099537041</v>
      </c>
      <c r="E3277" s="4">
        <f t="shared" si="204"/>
        <v>44636.596099537041</v>
      </c>
      <c r="F3277" s="1" t="s">
        <v>21</v>
      </c>
      <c r="G3277" s="11" t="str">
        <f t="shared" si="206"/>
        <v>69139 44636,6</v>
      </c>
      <c r="H3277" s="11" t="str">
        <f t="shared" si="207"/>
        <v>Dans la commune</v>
      </c>
      <c r="I3277" s="1">
        <v>22</v>
      </c>
      <c r="J3277" s="5">
        <v>3.4722222222222222E-5</v>
      </c>
      <c r="K3277">
        <v>5.7000000000000003E-5</v>
      </c>
      <c r="L3277" s="6"/>
      <c r="M3277" s="6" t="str">
        <f>IFERROR(VLOOKUP(G3277,TCD!$A$4:$C$362,3,FALSE),"Commune de ramassage")</f>
        <v>Commune de ramassage</v>
      </c>
      <c r="N3277">
        <v>881</v>
      </c>
    </row>
    <row r="3278" spans="1:14" x14ac:dyDescent="0.3">
      <c r="A3278">
        <f t="shared" si="205"/>
        <v>3277</v>
      </c>
      <c r="B3278">
        <v>354017116483021</v>
      </c>
      <c r="C3278" t="s">
        <v>29</v>
      </c>
      <c r="D3278" s="3">
        <v>44636.596134259256</v>
      </c>
      <c r="E3278" s="4">
        <f t="shared" si="204"/>
        <v>44636.596134259256</v>
      </c>
      <c r="F3278" s="1" t="s">
        <v>21</v>
      </c>
      <c r="G3278" s="11" t="str">
        <f t="shared" si="206"/>
        <v>69139 44636,6</v>
      </c>
      <c r="H3278" s="11" t="str">
        <f t="shared" si="207"/>
        <v>Dans la commune</v>
      </c>
      <c r="I3278" s="1">
        <v>22</v>
      </c>
      <c r="J3278" s="5">
        <v>4.6296296296296294E-5</v>
      </c>
      <c r="K3278">
        <v>-7.4999999999999993E-5</v>
      </c>
      <c r="L3278" s="6"/>
      <c r="M3278" s="6" t="str">
        <f>IFERROR(VLOOKUP(G3278,TCD!$A$4:$C$362,3,FALSE),"Commune de ramassage")</f>
        <v>Commune de ramassage</v>
      </c>
      <c r="N3278">
        <v>882</v>
      </c>
    </row>
    <row r="3279" spans="1:14" x14ac:dyDescent="0.3">
      <c r="A3279">
        <f t="shared" si="205"/>
        <v>3278</v>
      </c>
      <c r="B3279">
        <v>354017116483021</v>
      </c>
      <c r="C3279" t="s">
        <v>29</v>
      </c>
      <c r="D3279" s="3">
        <v>44636.596180555556</v>
      </c>
      <c r="E3279" s="4">
        <f t="shared" si="204"/>
        <v>44636.596180555556</v>
      </c>
      <c r="F3279" s="1" t="s">
        <v>21</v>
      </c>
      <c r="G3279" s="11" t="str">
        <f t="shared" si="206"/>
        <v>69139 44636,6</v>
      </c>
      <c r="H3279" s="11" t="str">
        <f t="shared" si="207"/>
        <v>Dans la commune</v>
      </c>
      <c r="I3279" s="1">
        <v>25</v>
      </c>
      <c r="J3279" s="5">
        <v>4.6296296296296294E-5</v>
      </c>
      <c r="K3279">
        <v>-3.28E-4</v>
      </c>
      <c r="L3279" s="6"/>
      <c r="M3279" s="6" t="str">
        <f>IFERROR(VLOOKUP(G3279,TCD!$A$4:$C$362,3,FALSE),"Commune de ramassage")</f>
        <v>Commune de ramassage</v>
      </c>
      <c r="N3279">
        <v>883</v>
      </c>
    </row>
    <row r="3280" spans="1:14" x14ac:dyDescent="0.3">
      <c r="A3280">
        <f t="shared" si="205"/>
        <v>3279</v>
      </c>
      <c r="B3280">
        <v>354017116483021</v>
      </c>
      <c r="C3280" t="s">
        <v>29</v>
      </c>
      <c r="D3280" s="3">
        <v>44636.596226851849</v>
      </c>
      <c r="E3280" s="4">
        <f t="shared" si="204"/>
        <v>44636.596226851849</v>
      </c>
      <c r="F3280" s="1" t="s">
        <v>21</v>
      </c>
      <c r="G3280" s="11" t="str">
        <f t="shared" si="206"/>
        <v>69139 44636,6</v>
      </c>
      <c r="H3280" s="11" t="str">
        <f t="shared" si="207"/>
        <v>Dans la commune</v>
      </c>
      <c r="I3280" s="1">
        <v>26</v>
      </c>
      <c r="J3280" s="5">
        <v>6.9444444444444444E-5</v>
      </c>
      <c r="K3280">
        <v>-5.0699999999999996E-4</v>
      </c>
      <c r="L3280" s="6"/>
      <c r="M3280" s="6" t="str">
        <f>IFERROR(VLOOKUP(G3280,TCD!$A$4:$C$362,3,FALSE),"Commune de ramassage")</f>
        <v>Commune de ramassage</v>
      </c>
      <c r="N3280">
        <v>884</v>
      </c>
    </row>
    <row r="3281" spans="1:14" x14ac:dyDescent="0.3">
      <c r="A3281">
        <f t="shared" si="205"/>
        <v>3280</v>
      </c>
      <c r="B3281">
        <v>354017116483021</v>
      </c>
      <c r="C3281" t="s">
        <v>29</v>
      </c>
      <c r="D3281" s="3">
        <v>44636.596296296295</v>
      </c>
      <c r="E3281" s="4">
        <f t="shared" si="204"/>
        <v>44636.596296296295</v>
      </c>
      <c r="F3281" s="1" t="s">
        <v>21</v>
      </c>
      <c r="G3281" s="11" t="str">
        <f t="shared" si="206"/>
        <v>69139 44636,6</v>
      </c>
      <c r="H3281" s="11" t="str">
        <f t="shared" si="207"/>
        <v>Dans la commune</v>
      </c>
      <c r="I3281" s="1">
        <v>26</v>
      </c>
      <c r="J3281" s="5">
        <v>8.6805555555555551E-4</v>
      </c>
      <c r="K3281">
        <v>-2.5820000000000001E-3</v>
      </c>
      <c r="L3281" s="6"/>
      <c r="M3281" s="6" t="str">
        <f>IFERROR(VLOOKUP(G3281,TCD!$A$4:$C$362,3,FALSE),"Commune de ramassage")</f>
        <v>Commune de ramassage</v>
      </c>
      <c r="N3281">
        <v>885</v>
      </c>
    </row>
    <row r="3282" spans="1:14" x14ac:dyDescent="0.3">
      <c r="A3282">
        <f t="shared" si="205"/>
        <v>3281</v>
      </c>
      <c r="B3282">
        <v>354017116483021</v>
      </c>
      <c r="C3282" t="s">
        <v>29</v>
      </c>
      <c r="D3282" s="3">
        <v>44636.59716435185</v>
      </c>
      <c r="E3282" s="4">
        <f t="shared" si="204"/>
        <v>44636.59716435185</v>
      </c>
      <c r="F3282" s="1" t="s">
        <v>21</v>
      </c>
      <c r="G3282" s="11" t="str">
        <f t="shared" si="206"/>
        <v>69139 44636,6</v>
      </c>
      <c r="H3282" s="11" t="str">
        <f t="shared" si="207"/>
        <v>Dans la commune</v>
      </c>
      <c r="I3282" s="1">
        <v>31</v>
      </c>
      <c r="J3282" s="5">
        <v>1.3888888888888889E-4</v>
      </c>
      <c r="K3282">
        <v>-6.3299999999999999E-4</v>
      </c>
      <c r="L3282" s="6"/>
      <c r="M3282" s="6" t="str">
        <f>IFERROR(VLOOKUP(G3282,TCD!$A$4:$C$362,3,FALSE),"Commune de ramassage")</f>
        <v>Commune de ramassage</v>
      </c>
      <c r="N3282">
        <v>886</v>
      </c>
    </row>
    <row r="3283" spans="1:14" x14ac:dyDescent="0.3">
      <c r="A3283">
        <f t="shared" si="205"/>
        <v>3282</v>
      </c>
      <c r="B3283">
        <v>354017116483021</v>
      </c>
      <c r="C3283" t="s">
        <v>29</v>
      </c>
      <c r="D3283" s="3">
        <v>44636.597303240742</v>
      </c>
      <c r="E3283" s="4">
        <f t="shared" si="204"/>
        <v>44636.597303240742</v>
      </c>
      <c r="F3283" s="1" t="s">
        <v>21</v>
      </c>
      <c r="G3283" s="11" t="str">
        <f t="shared" si="206"/>
        <v>69139 44636,6</v>
      </c>
      <c r="H3283" s="11" t="str">
        <f t="shared" si="207"/>
        <v>Dans la commune</v>
      </c>
      <c r="I3283" s="1">
        <v>29</v>
      </c>
      <c r="J3283" s="5">
        <v>5.2083333333333333E-4</v>
      </c>
      <c r="K3283">
        <v>-3.055E-3</v>
      </c>
      <c r="L3283" s="6"/>
      <c r="M3283" s="6" t="str">
        <f>IFERROR(VLOOKUP(G3283,TCD!$A$4:$C$362,3,FALSE),"Commune de ramassage")</f>
        <v>Commune de ramassage</v>
      </c>
      <c r="N3283">
        <v>887</v>
      </c>
    </row>
    <row r="3284" spans="1:14" x14ac:dyDescent="0.3">
      <c r="A3284">
        <f t="shared" si="205"/>
        <v>3283</v>
      </c>
      <c r="B3284">
        <v>354017116483021</v>
      </c>
      <c r="C3284" t="s">
        <v>29</v>
      </c>
      <c r="D3284" s="3">
        <v>44636.597824074073</v>
      </c>
      <c r="E3284" s="4">
        <f t="shared" si="204"/>
        <v>44636.597824074073</v>
      </c>
      <c r="F3284" s="1" t="s">
        <v>21</v>
      </c>
      <c r="G3284" s="11" t="str">
        <f t="shared" si="206"/>
        <v>69139 44636,6</v>
      </c>
      <c r="H3284" s="11" t="str">
        <f t="shared" si="207"/>
        <v>Dans la commune</v>
      </c>
      <c r="I3284" s="1">
        <v>16</v>
      </c>
      <c r="J3284" s="5">
        <v>3.4722222222222222E-5</v>
      </c>
      <c r="K3284">
        <v>-7.7000000000000001E-5</v>
      </c>
      <c r="L3284" s="6"/>
      <c r="M3284" s="6" t="str">
        <f>IFERROR(VLOOKUP(G3284,TCD!$A$4:$C$362,3,FALSE),"Commune de ramassage")</f>
        <v>Commune de ramassage</v>
      </c>
      <c r="N3284">
        <v>888</v>
      </c>
    </row>
    <row r="3285" spans="1:14" x14ac:dyDescent="0.3">
      <c r="A3285">
        <f t="shared" si="205"/>
        <v>3284</v>
      </c>
      <c r="B3285">
        <v>354017116483021</v>
      </c>
      <c r="C3285" t="s">
        <v>29</v>
      </c>
      <c r="D3285" s="3">
        <v>44636.597858796296</v>
      </c>
      <c r="E3285" s="4">
        <f t="shared" si="204"/>
        <v>44636.597858796296</v>
      </c>
      <c r="F3285" s="1" t="s">
        <v>21</v>
      </c>
      <c r="G3285" s="11" t="str">
        <f t="shared" si="206"/>
        <v>69139 44636,6</v>
      </c>
      <c r="H3285" s="11" t="str">
        <f t="shared" si="207"/>
        <v>Dans la commune</v>
      </c>
      <c r="I3285" s="1">
        <v>6</v>
      </c>
      <c r="J3285" s="5">
        <v>2.3148148148148147E-5</v>
      </c>
      <c r="K3285">
        <v>-2.3E-5</v>
      </c>
      <c r="L3285" s="6"/>
      <c r="M3285" s="6" t="str">
        <f>IFERROR(VLOOKUP(G3285,TCD!$A$4:$C$362,3,FALSE),"Commune de ramassage")</f>
        <v>Commune de ramassage</v>
      </c>
      <c r="N3285">
        <v>889</v>
      </c>
    </row>
    <row r="3286" spans="1:14" x14ac:dyDescent="0.3">
      <c r="A3286">
        <f t="shared" si="205"/>
        <v>3285</v>
      </c>
      <c r="B3286">
        <v>354017116483021</v>
      </c>
      <c r="C3286" t="s">
        <v>29</v>
      </c>
      <c r="D3286" s="3">
        <v>44636.597881944443</v>
      </c>
      <c r="E3286" s="4">
        <f t="shared" si="204"/>
        <v>44636.597881944443</v>
      </c>
      <c r="F3286" s="1" t="s">
        <v>21</v>
      </c>
      <c r="G3286" s="11" t="str">
        <f t="shared" si="206"/>
        <v>69139 44636,6</v>
      </c>
      <c r="H3286" s="11" t="str">
        <f t="shared" si="207"/>
        <v>Dans la commune</v>
      </c>
      <c r="I3286" s="1">
        <v>7</v>
      </c>
      <c r="J3286" s="5">
        <v>2.3148148148148147E-5</v>
      </c>
      <c r="K3286">
        <v>-7.9999999999999996E-6</v>
      </c>
      <c r="L3286" s="6"/>
      <c r="M3286" s="6" t="str">
        <f>IFERROR(VLOOKUP(G3286,TCD!$A$4:$C$362,3,FALSE),"Commune de ramassage")</f>
        <v>Commune de ramassage</v>
      </c>
      <c r="N3286">
        <v>890</v>
      </c>
    </row>
    <row r="3287" spans="1:14" x14ac:dyDescent="0.3">
      <c r="A3287">
        <f t="shared" si="205"/>
        <v>3286</v>
      </c>
      <c r="B3287">
        <v>354017116483021</v>
      </c>
      <c r="C3287" t="s">
        <v>29</v>
      </c>
      <c r="D3287" s="3">
        <v>44636.597905092596</v>
      </c>
      <c r="E3287" s="4">
        <f t="shared" si="204"/>
        <v>44636.597905092596</v>
      </c>
      <c r="F3287" s="1" t="s">
        <v>21</v>
      </c>
      <c r="G3287" s="11" t="str">
        <f t="shared" si="206"/>
        <v>69139 44636,6</v>
      </c>
      <c r="H3287" s="11" t="str">
        <f t="shared" si="207"/>
        <v>Dans la commune</v>
      </c>
      <c r="I3287" s="1">
        <v>6</v>
      </c>
      <c r="J3287" s="5">
        <v>1.1574074074074073E-5</v>
      </c>
      <c r="K3287">
        <v>1.5E-5</v>
      </c>
      <c r="L3287" s="6"/>
      <c r="M3287" s="6" t="str">
        <f>IFERROR(VLOOKUP(G3287,TCD!$A$4:$C$362,3,FALSE),"Commune de ramassage")</f>
        <v>Commune de ramassage</v>
      </c>
      <c r="N3287">
        <v>891</v>
      </c>
    </row>
    <row r="3288" spans="1:14" x14ac:dyDescent="0.3">
      <c r="A3288">
        <f t="shared" si="205"/>
        <v>3287</v>
      </c>
      <c r="B3288">
        <v>354017116483021</v>
      </c>
      <c r="C3288" t="s">
        <v>29</v>
      </c>
      <c r="D3288" s="3">
        <v>44636.597916666666</v>
      </c>
      <c r="E3288" s="4">
        <f t="shared" si="204"/>
        <v>44636.597916666666</v>
      </c>
      <c r="F3288" s="1" t="s">
        <v>21</v>
      </c>
      <c r="G3288" s="11" t="str">
        <f t="shared" si="206"/>
        <v>69139 44636,6</v>
      </c>
      <c r="H3288" s="11" t="str">
        <f t="shared" si="207"/>
        <v>Dans la commune</v>
      </c>
      <c r="I3288" s="1">
        <v>8</v>
      </c>
      <c r="J3288" s="5">
        <v>2.3148148148148147E-5</v>
      </c>
      <c r="K3288">
        <v>3.3000000000000003E-5</v>
      </c>
      <c r="L3288" s="6"/>
      <c r="M3288" s="6" t="str">
        <f>IFERROR(VLOOKUP(G3288,TCD!$A$4:$C$362,3,FALSE),"Commune de ramassage")</f>
        <v>Commune de ramassage</v>
      </c>
      <c r="N3288">
        <v>892</v>
      </c>
    </row>
    <row r="3289" spans="1:14" x14ac:dyDescent="0.3">
      <c r="A3289">
        <f t="shared" si="205"/>
        <v>3288</v>
      </c>
      <c r="B3289">
        <v>354017116483021</v>
      </c>
      <c r="C3289" t="s">
        <v>29</v>
      </c>
      <c r="D3289" s="3">
        <v>44636.597939814812</v>
      </c>
      <c r="E3289" s="4">
        <f t="shared" si="204"/>
        <v>44636.597939814812</v>
      </c>
      <c r="F3289" s="1" t="s">
        <v>21</v>
      </c>
      <c r="G3289" s="11" t="str">
        <f t="shared" si="206"/>
        <v>69139 44636,6</v>
      </c>
      <c r="H3289" s="11" t="str">
        <f t="shared" si="207"/>
        <v>Dans la commune</v>
      </c>
      <c r="I3289" s="1">
        <v>8</v>
      </c>
      <c r="J3289" s="5">
        <v>9.1435185185185185E-4</v>
      </c>
      <c r="K3289">
        <v>9.0000000000000006E-5</v>
      </c>
      <c r="L3289" s="6"/>
      <c r="M3289" s="6" t="str">
        <f>IFERROR(VLOOKUP(G3289,TCD!$A$4:$C$362,3,FALSE),"Commune de ramassage")</f>
        <v>Commune de ramassage</v>
      </c>
      <c r="N3289">
        <v>893</v>
      </c>
    </row>
    <row r="3290" spans="1:14" x14ac:dyDescent="0.3">
      <c r="A3290">
        <f t="shared" si="205"/>
        <v>3289</v>
      </c>
      <c r="B3290">
        <v>354017116483021</v>
      </c>
      <c r="C3290" t="s">
        <v>29</v>
      </c>
      <c r="D3290" s="3">
        <v>44636.598854166667</v>
      </c>
      <c r="E3290" s="4">
        <f t="shared" si="204"/>
        <v>44636.598854166667</v>
      </c>
      <c r="F3290" s="1" t="s">
        <v>21</v>
      </c>
      <c r="G3290" s="11" t="str">
        <f t="shared" si="206"/>
        <v>69139 44636,6</v>
      </c>
      <c r="H3290" s="11" t="str">
        <f t="shared" si="207"/>
        <v>Dans la commune</v>
      </c>
      <c r="I3290" s="1">
        <v>0</v>
      </c>
      <c r="J3290" s="5">
        <v>7.7546296296296304E-4</v>
      </c>
      <c r="K3290">
        <v>0</v>
      </c>
      <c r="L3290" s="6"/>
      <c r="M3290" s="6" t="str">
        <f>IFERROR(VLOOKUP(G3290,TCD!$A$4:$C$362,3,FALSE),"Commune de ramassage")</f>
        <v>Commune de ramassage</v>
      </c>
      <c r="N3290">
        <v>894</v>
      </c>
    </row>
    <row r="3291" spans="1:14" x14ac:dyDescent="0.3">
      <c r="A3291">
        <f t="shared" si="205"/>
        <v>3290</v>
      </c>
      <c r="B3291">
        <v>354017116483021</v>
      </c>
      <c r="C3291" t="s">
        <v>29</v>
      </c>
      <c r="D3291" s="3">
        <v>44636.599629629629</v>
      </c>
      <c r="E3291" s="4">
        <f t="shared" si="204"/>
        <v>44636.599629629629</v>
      </c>
      <c r="F3291" s="1" t="s">
        <v>21</v>
      </c>
      <c r="G3291" s="11" t="str">
        <f t="shared" si="206"/>
        <v>69139 44636,6</v>
      </c>
      <c r="H3291" s="11" t="str">
        <f t="shared" si="207"/>
        <v>Dans la commune</v>
      </c>
      <c r="I3291" s="1">
        <v>0</v>
      </c>
      <c r="J3291" s="5">
        <v>1.8518518518518518E-4</v>
      </c>
      <c r="K3291">
        <v>5.6999999999999998E-4</v>
      </c>
      <c r="L3291" s="6"/>
      <c r="M3291" s="6" t="str">
        <f>IFERROR(VLOOKUP(G3291,TCD!$A$4:$C$362,3,FALSE),"Commune de ramassage")</f>
        <v>Commune de ramassage</v>
      </c>
      <c r="N3291">
        <v>895</v>
      </c>
    </row>
    <row r="3292" spans="1:14" x14ac:dyDescent="0.3">
      <c r="A3292">
        <f t="shared" si="205"/>
        <v>3291</v>
      </c>
      <c r="B3292">
        <v>354017116483021</v>
      </c>
      <c r="C3292" t="s">
        <v>29</v>
      </c>
      <c r="D3292" s="3">
        <v>44636.599814814814</v>
      </c>
      <c r="E3292" s="4">
        <f t="shared" si="204"/>
        <v>44636.599814814814</v>
      </c>
      <c r="F3292" s="1" t="s">
        <v>21</v>
      </c>
      <c r="G3292" s="11" t="str">
        <f t="shared" si="206"/>
        <v>69139 44636,6</v>
      </c>
      <c r="H3292" s="11" t="str">
        <f t="shared" si="207"/>
        <v>Dans la commune</v>
      </c>
      <c r="I3292" s="1">
        <v>21</v>
      </c>
      <c r="J3292" s="5">
        <v>8.1018518518518516E-5</v>
      </c>
      <c r="K3292">
        <v>3.2000000000000003E-4</v>
      </c>
      <c r="L3292" s="6"/>
      <c r="M3292" s="6" t="str">
        <f>IFERROR(VLOOKUP(G3292,TCD!$A$4:$C$362,3,FALSE),"Commune de ramassage")</f>
        <v>Commune de ramassage</v>
      </c>
      <c r="N3292">
        <v>896</v>
      </c>
    </row>
    <row r="3293" spans="1:14" x14ac:dyDescent="0.3">
      <c r="A3293">
        <f t="shared" si="205"/>
        <v>3292</v>
      </c>
      <c r="B3293">
        <v>354017116483021</v>
      </c>
      <c r="C3293" t="s">
        <v>29</v>
      </c>
      <c r="D3293" s="3">
        <v>44636.599895833337</v>
      </c>
      <c r="E3293" s="4">
        <f t="shared" si="204"/>
        <v>44636.599895833337</v>
      </c>
      <c r="F3293" s="1" t="s">
        <v>21</v>
      </c>
      <c r="G3293" s="11" t="str">
        <f t="shared" si="206"/>
        <v>69139 44636,6</v>
      </c>
      <c r="H3293" s="11" t="str">
        <f t="shared" si="207"/>
        <v>Dans la commune</v>
      </c>
      <c r="I3293" s="1">
        <v>26</v>
      </c>
      <c r="J3293" s="5">
        <v>1.5046296296296297E-4</v>
      </c>
      <c r="K3293">
        <v>8.3000000000000001E-4</v>
      </c>
      <c r="L3293" s="6"/>
      <c r="M3293" s="6" t="str">
        <f>IFERROR(VLOOKUP(G3293,TCD!$A$4:$C$362,3,FALSE),"Commune de ramassage")</f>
        <v>Commune de ramassage</v>
      </c>
      <c r="N3293">
        <v>897</v>
      </c>
    </row>
    <row r="3294" spans="1:14" x14ac:dyDescent="0.3">
      <c r="A3294">
        <f t="shared" si="205"/>
        <v>3293</v>
      </c>
      <c r="B3294">
        <v>354017116483021</v>
      </c>
      <c r="C3294" t="s">
        <v>29</v>
      </c>
      <c r="D3294" s="3">
        <v>44636.600046296298</v>
      </c>
      <c r="E3294" s="4">
        <f t="shared" si="204"/>
        <v>44636.600046296298</v>
      </c>
      <c r="F3294" s="1" t="s">
        <v>21</v>
      </c>
      <c r="G3294" s="11" t="str">
        <f t="shared" si="206"/>
        <v>69139 44636,6</v>
      </c>
      <c r="H3294" s="11" t="str">
        <f t="shared" si="207"/>
        <v>Dans la commune</v>
      </c>
      <c r="I3294" s="1">
        <v>29</v>
      </c>
      <c r="J3294" s="5">
        <v>2.5462962962962961E-4</v>
      </c>
      <c r="K3294">
        <v>1.5579999999999999E-3</v>
      </c>
      <c r="L3294" s="6"/>
      <c r="M3294" s="6" t="str">
        <f>IFERROR(VLOOKUP(G3294,TCD!$A$4:$C$362,3,FALSE),"Commune de ramassage")</f>
        <v>Commune de ramassage</v>
      </c>
      <c r="N3294">
        <v>898</v>
      </c>
    </row>
    <row r="3295" spans="1:14" x14ac:dyDescent="0.3">
      <c r="A3295">
        <f t="shared" si="205"/>
        <v>3294</v>
      </c>
      <c r="B3295">
        <v>354017116483021</v>
      </c>
      <c r="C3295" t="s">
        <v>29</v>
      </c>
      <c r="D3295" s="3">
        <v>44636.600300925929</v>
      </c>
      <c r="E3295" s="4">
        <f t="shared" si="204"/>
        <v>44636.600300925929</v>
      </c>
      <c r="F3295" s="1" t="s">
        <v>21</v>
      </c>
      <c r="G3295" s="11" t="str">
        <f t="shared" si="206"/>
        <v>69139 44636,6</v>
      </c>
      <c r="H3295" s="11" t="str">
        <f t="shared" si="207"/>
        <v>Dans la commune</v>
      </c>
      <c r="I3295" s="1">
        <v>29</v>
      </c>
      <c r="J3295" s="5">
        <v>5.9027777777777778E-4</v>
      </c>
      <c r="K3295">
        <v>3.0699999999999998E-3</v>
      </c>
      <c r="L3295" s="6"/>
      <c r="M3295" s="6" t="str">
        <f>IFERROR(VLOOKUP(G3295,TCD!$A$4:$C$362,3,FALSE),"Commune de ramassage")</f>
        <v>Commune de ramassage</v>
      </c>
      <c r="N3295">
        <v>899</v>
      </c>
    </row>
    <row r="3296" spans="1:14" x14ac:dyDescent="0.3">
      <c r="A3296">
        <f t="shared" si="205"/>
        <v>3295</v>
      </c>
      <c r="B3296">
        <v>354017116483021</v>
      </c>
      <c r="C3296" t="s">
        <v>29</v>
      </c>
      <c r="D3296" s="3">
        <v>44636.600891203707</v>
      </c>
      <c r="E3296" s="4">
        <f t="shared" si="204"/>
        <v>44636.600891203707</v>
      </c>
      <c r="F3296" s="1" t="s">
        <v>21</v>
      </c>
      <c r="G3296" s="11" t="str">
        <f t="shared" si="206"/>
        <v>69139 44636,6</v>
      </c>
      <c r="H3296" s="11" t="str">
        <f t="shared" si="207"/>
        <v>Dans la commune</v>
      </c>
      <c r="I3296" s="1">
        <v>29</v>
      </c>
      <c r="J3296" s="5">
        <v>9.2592592592592588E-5</v>
      </c>
      <c r="K3296">
        <v>6.4700000000000001E-4</v>
      </c>
      <c r="L3296" s="6"/>
      <c r="M3296" s="6" t="str">
        <f>IFERROR(VLOOKUP(G3296,TCD!$A$4:$C$362,3,FALSE),"Commune de ramassage")</f>
        <v>Commune de ramassage</v>
      </c>
      <c r="N3296">
        <v>900</v>
      </c>
    </row>
    <row r="3297" spans="1:14" x14ac:dyDescent="0.3">
      <c r="A3297">
        <f t="shared" si="205"/>
        <v>3296</v>
      </c>
      <c r="B3297">
        <v>354017116483021</v>
      </c>
      <c r="C3297" t="s">
        <v>29</v>
      </c>
      <c r="D3297" s="3">
        <v>44636.600983796299</v>
      </c>
      <c r="E3297" s="4">
        <f t="shared" si="204"/>
        <v>44636.600983796299</v>
      </c>
      <c r="F3297" s="1" t="s">
        <v>21</v>
      </c>
      <c r="G3297" s="11" t="str">
        <f t="shared" si="206"/>
        <v>69139 44636,6</v>
      </c>
      <c r="H3297" s="11" t="str">
        <f t="shared" si="207"/>
        <v>Dans la commune</v>
      </c>
      <c r="I3297" s="1">
        <v>25</v>
      </c>
      <c r="J3297" s="5">
        <v>3.4722222222222222E-5</v>
      </c>
      <c r="K3297">
        <v>1.5300000000000001E-4</v>
      </c>
      <c r="L3297" s="6"/>
      <c r="M3297" s="6" t="str">
        <f>IFERROR(VLOOKUP(G3297,TCD!$A$4:$C$362,3,FALSE),"Commune de ramassage")</f>
        <v>Commune de ramassage</v>
      </c>
      <c r="N3297">
        <v>901</v>
      </c>
    </row>
    <row r="3298" spans="1:14" x14ac:dyDescent="0.3">
      <c r="A3298">
        <f t="shared" si="205"/>
        <v>3297</v>
      </c>
      <c r="B3298">
        <v>354017116483021</v>
      </c>
      <c r="C3298" t="s">
        <v>29</v>
      </c>
      <c r="D3298" s="3">
        <v>44636.601018518515</v>
      </c>
      <c r="E3298" s="4">
        <f t="shared" si="204"/>
        <v>44636.601018518515</v>
      </c>
      <c r="F3298" s="1" t="s">
        <v>21</v>
      </c>
      <c r="G3298" s="11" t="str">
        <f t="shared" si="206"/>
        <v>69139 44636,6</v>
      </c>
      <c r="H3298" s="11" t="str">
        <f t="shared" si="207"/>
        <v>Dans la commune</v>
      </c>
      <c r="I3298" s="1">
        <v>25</v>
      </c>
      <c r="J3298" s="5">
        <v>4.6296296296296294E-5</v>
      </c>
      <c r="K3298">
        <v>1.0000000000000001E-5</v>
      </c>
      <c r="L3298" s="6"/>
      <c r="M3298" s="6" t="str">
        <f>IFERROR(VLOOKUP(G3298,TCD!$A$4:$C$362,3,FALSE),"Commune de ramassage")</f>
        <v>Commune de ramassage</v>
      </c>
      <c r="N3298">
        <v>902</v>
      </c>
    </row>
    <row r="3299" spans="1:14" x14ac:dyDescent="0.3">
      <c r="A3299">
        <f t="shared" si="205"/>
        <v>3298</v>
      </c>
      <c r="B3299">
        <v>354017116483021</v>
      </c>
      <c r="C3299" t="s">
        <v>29</v>
      </c>
      <c r="D3299" s="3">
        <v>44636.601064814815</v>
      </c>
      <c r="E3299" s="4">
        <f t="shared" si="204"/>
        <v>44636.601064814815</v>
      </c>
      <c r="F3299" s="1" t="s">
        <v>21</v>
      </c>
      <c r="G3299" s="11" t="str">
        <f t="shared" si="206"/>
        <v>69139 44636,6</v>
      </c>
      <c r="H3299" s="11" t="str">
        <f t="shared" si="207"/>
        <v>Dans la commune</v>
      </c>
      <c r="I3299" s="1">
        <v>21</v>
      </c>
      <c r="J3299" s="5">
        <v>3.9351851851851852E-4</v>
      </c>
      <c r="K3299">
        <v>-5.7499999999999999E-4</v>
      </c>
      <c r="L3299" s="6"/>
      <c r="M3299" s="6" t="str">
        <f>IFERROR(VLOOKUP(G3299,TCD!$A$4:$C$362,3,FALSE),"Commune de ramassage")</f>
        <v>Commune de ramassage</v>
      </c>
      <c r="N3299">
        <v>903</v>
      </c>
    </row>
    <row r="3300" spans="1:14" x14ac:dyDescent="0.3">
      <c r="A3300">
        <f t="shared" si="205"/>
        <v>3299</v>
      </c>
      <c r="B3300">
        <v>354017116483021</v>
      </c>
      <c r="C3300" t="s">
        <v>29</v>
      </c>
      <c r="D3300" s="3">
        <v>44636.601458333331</v>
      </c>
      <c r="E3300" s="4">
        <f t="shared" si="204"/>
        <v>44636.601458333331</v>
      </c>
      <c r="F3300" s="1" t="s">
        <v>21</v>
      </c>
      <c r="G3300" s="11" t="str">
        <f t="shared" si="206"/>
        <v>69139 44636,6</v>
      </c>
      <c r="H3300" s="11" t="str">
        <f t="shared" si="207"/>
        <v>Dans la commune</v>
      </c>
      <c r="I3300" s="1">
        <v>17</v>
      </c>
      <c r="J3300" s="5">
        <v>4.0509259259259258E-4</v>
      </c>
      <c r="K3300">
        <v>-4.7800000000000002E-4</v>
      </c>
      <c r="L3300" s="6"/>
      <c r="M3300" s="6" t="str">
        <f>IFERROR(VLOOKUP(G3300,TCD!$A$4:$C$362,3,FALSE),"Commune de ramassage")</f>
        <v>Commune de ramassage</v>
      </c>
      <c r="N3300">
        <v>904</v>
      </c>
    </row>
    <row r="3301" spans="1:14" x14ac:dyDescent="0.3">
      <c r="A3301">
        <f t="shared" si="205"/>
        <v>3300</v>
      </c>
      <c r="B3301">
        <v>354017116483021</v>
      </c>
      <c r="C3301" t="s">
        <v>29</v>
      </c>
      <c r="D3301" s="3">
        <v>44636.601863425924</v>
      </c>
      <c r="E3301" s="4">
        <f t="shared" si="204"/>
        <v>44636.601863425924</v>
      </c>
      <c r="F3301" s="1" t="s">
        <v>21</v>
      </c>
      <c r="G3301" s="11" t="str">
        <f t="shared" si="206"/>
        <v>69139 44636,6</v>
      </c>
      <c r="H3301" s="11" t="str">
        <f t="shared" si="207"/>
        <v>Dans la commune</v>
      </c>
      <c r="I3301" s="1">
        <v>9</v>
      </c>
      <c r="J3301" s="5">
        <v>8.1018518518518516E-4</v>
      </c>
      <c r="K3301">
        <v>2.1499999999999999E-4</v>
      </c>
      <c r="L3301" s="6"/>
      <c r="M3301" s="6" t="str">
        <f>IFERROR(VLOOKUP(G3301,TCD!$A$4:$C$362,3,FALSE),"Commune de ramassage")</f>
        <v>Commune de ramassage</v>
      </c>
      <c r="N3301">
        <v>905</v>
      </c>
    </row>
    <row r="3302" spans="1:14" x14ac:dyDescent="0.3">
      <c r="A3302">
        <f t="shared" si="205"/>
        <v>3301</v>
      </c>
      <c r="B3302">
        <v>354017116483021</v>
      </c>
      <c r="C3302" t="s">
        <v>29</v>
      </c>
      <c r="D3302" s="3">
        <v>44636.602673611109</v>
      </c>
      <c r="E3302" s="4">
        <f t="shared" si="204"/>
        <v>44636.602673611109</v>
      </c>
      <c r="F3302" s="1" t="s">
        <v>21</v>
      </c>
      <c r="G3302" s="11" t="str">
        <f t="shared" si="206"/>
        <v>69139 44636,6</v>
      </c>
      <c r="H3302" s="11" t="str">
        <f t="shared" si="207"/>
        <v>Dans la commune</v>
      </c>
      <c r="I3302" s="1">
        <v>0</v>
      </c>
      <c r="J3302" s="5">
        <v>1.7361111111111112E-4</v>
      </c>
      <c r="K3302">
        <v>3.4999999999999997E-5</v>
      </c>
      <c r="L3302" s="6"/>
      <c r="M3302" s="6" t="str">
        <f>IFERROR(VLOOKUP(G3302,TCD!$A$4:$C$362,3,FALSE),"Commune de ramassage")</f>
        <v>Commune de ramassage</v>
      </c>
      <c r="N3302">
        <v>906</v>
      </c>
    </row>
    <row r="3303" spans="1:14" x14ac:dyDescent="0.3">
      <c r="A3303">
        <f t="shared" si="205"/>
        <v>3302</v>
      </c>
      <c r="B3303">
        <v>354017116483021</v>
      </c>
      <c r="C3303" t="s">
        <v>29</v>
      </c>
      <c r="D3303" s="3">
        <v>44636.602847222224</v>
      </c>
      <c r="E3303" s="4">
        <f t="shared" si="204"/>
        <v>44636.602847222224</v>
      </c>
      <c r="F3303" s="1" t="s">
        <v>21</v>
      </c>
      <c r="G3303" s="11" t="str">
        <f t="shared" si="206"/>
        <v>69139 44636,6</v>
      </c>
      <c r="H3303" s="11" t="str">
        <f t="shared" si="207"/>
        <v>Dans la commune</v>
      </c>
      <c r="I3303" s="1">
        <v>6</v>
      </c>
      <c r="J3303" s="5">
        <v>7.291666666666667E-4</v>
      </c>
      <c r="K3303">
        <v>-1.7E-5</v>
      </c>
      <c r="L3303" s="6"/>
      <c r="M3303" s="6" t="str">
        <f>IFERROR(VLOOKUP(G3303,TCD!$A$4:$C$362,3,FALSE),"Commune de ramassage")</f>
        <v>Commune de ramassage</v>
      </c>
      <c r="N3303">
        <v>907</v>
      </c>
    </row>
    <row r="3304" spans="1:14" x14ac:dyDescent="0.3">
      <c r="A3304">
        <f t="shared" si="205"/>
        <v>3303</v>
      </c>
      <c r="B3304">
        <v>354017116483021</v>
      </c>
      <c r="C3304" t="s">
        <v>29</v>
      </c>
      <c r="D3304" s="3">
        <v>44636.603576388887</v>
      </c>
      <c r="E3304" s="4">
        <f t="shared" si="204"/>
        <v>44636.603576388887</v>
      </c>
      <c r="F3304" s="1" t="s">
        <v>21</v>
      </c>
      <c r="G3304" s="11" t="str">
        <f t="shared" si="206"/>
        <v>69139 44636,6</v>
      </c>
      <c r="H3304" s="11" t="str">
        <f t="shared" si="207"/>
        <v>Dans la commune</v>
      </c>
      <c r="I3304" s="1">
        <v>0</v>
      </c>
      <c r="J3304" s="5">
        <v>5.4398148148148144E-4</v>
      </c>
      <c r="K3304">
        <v>-6.38E-4</v>
      </c>
      <c r="L3304" s="6"/>
      <c r="M3304" s="6" t="str">
        <f>IFERROR(VLOOKUP(G3304,TCD!$A$4:$C$362,3,FALSE),"Commune de ramassage")</f>
        <v>Commune de ramassage</v>
      </c>
      <c r="N3304">
        <v>908</v>
      </c>
    </row>
    <row r="3305" spans="1:14" x14ac:dyDescent="0.3">
      <c r="A3305">
        <f t="shared" si="205"/>
        <v>3304</v>
      </c>
      <c r="B3305">
        <v>354017116483021</v>
      </c>
      <c r="C3305" t="s">
        <v>29</v>
      </c>
      <c r="D3305" s="3">
        <v>44636.604120370372</v>
      </c>
      <c r="E3305" s="4">
        <f t="shared" si="204"/>
        <v>44636.604120370372</v>
      </c>
      <c r="F3305" s="1" t="s">
        <v>21</v>
      </c>
      <c r="G3305" s="11" t="str">
        <f t="shared" si="206"/>
        <v>69139 44636,6</v>
      </c>
      <c r="H3305" s="11" t="str">
        <f t="shared" si="207"/>
        <v>Dans la commune</v>
      </c>
      <c r="I3305" s="1">
        <v>20</v>
      </c>
      <c r="J3305" s="5">
        <v>1.1574074074074073E-5</v>
      </c>
      <c r="K3305">
        <v>0</v>
      </c>
      <c r="L3305" s="6"/>
      <c r="M3305" s="6" t="str">
        <f>IFERROR(VLOOKUP(G3305,TCD!$A$4:$C$362,3,FALSE),"Commune de ramassage")</f>
        <v>Commune de ramassage</v>
      </c>
      <c r="N3305">
        <v>909</v>
      </c>
    </row>
    <row r="3306" spans="1:14" x14ac:dyDescent="0.3">
      <c r="A3306">
        <f t="shared" si="205"/>
        <v>3305</v>
      </c>
      <c r="B3306">
        <v>354017116483021</v>
      </c>
      <c r="C3306" t="s">
        <v>29</v>
      </c>
      <c r="D3306" s="3">
        <v>44636.604131944441</v>
      </c>
      <c r="E3306" s="4">
        <f t="shared" si="204"/>
        <v>44636.604131944441</v>
      </c>
      <c r="F3306" s="1" t="s">
        <v>21</v>
      </c>
      <c r="G3306" s="11" t="str">
        <f t="shared" si="206"/>
        <v>69139 44636,6</v>
      </c>
      <c r="H3306" s="11" t="str">
        <f t="shared" si="207"/>
        <v>Dans la commune</v>
      </c>
      <c r="I3306" s="1">
        <v>20</v>
      </c>
      <c r="J3306" s="5">
        <v>5.0925925925925921E-4</v>
      </c>
      <c r="K3306">
        <v>-1.14E-3</v>
      </c>
      <c r="L3306" s="6"/>
      <c r="M3306" s="6" t="str">
        <f>IFERROR(VLOOKUP(G3306,TCD!$A$4:$C$362,3,FALSE),"Commune de ramassage")</f>
        <v>Commune de ramassage</v>
      </c>
      <c r="N3306">
        <v>910</v>
      </c>
    </row>
    <row r="3307" spans="1:14" x14ac:dyDescent="0.3">
      <c r="A3307">
        <f t="shared" si="205"/>
        <v>3306</v>
      </c>
      <c r="B3307">
        <v>354017116483021</v>
      </c>
      <c r="C3307" t="s">
        <v>29</v>
      </c>
      <c r="D3307" s="3">
        <v>44636.604641203703</v>
      </c>
      <c r="E3307" s="4">
        <f t="shared" si="204"/>
        <v>44636.604641203703</v>
      </c>
      <c r="F3307" s="1" t="s">
        <v>21</v>
      </c>
      <c r="G3307" s="11" t="str">
        <f t="shared" si="206"/>
        <v>69139 44636,6</v>
      </c>
      <c r="H3307" s="11" t="str">
        <f t="shared" si="207"/>
        <v>Dans la commune</v>
      </c>
      <c r="I3307" s="1">
        <v>11</v>
      </c>
      <c r="J3307" s="5">
        <v>1.1574074074074073E-5</v>
      </c>
      <c r="K3307">
        <v>-3.8000000000000002E-5</v>
      </c>
      <c r="L3307" s="6"/>
      <c r="M3307" s="6" t="str">
        <f>IFERROR(VLOOKUP(G3307,TCD!$A$4:$C$362,3,FALSE),"Commune de ramassage")</f>
        <v>Commune de ramassage</v>
      </c>
      <c r="N3307">
        <v>911</v>
      </c>
    </row>
    <row r="3308" spans="1:14" x14ac:dyDescent="0.3">
      <c r="A3308">
        <f t="shared" si="205"/>
        <v>3307</v>
      </c>
      <c r="B3308">
        <v>354017116483021</v>
      </c>
      <c r="C3308" t="s">
        <v>29</v>
      </c>
      <c r="D3308" s="3">
        <v>44636.60465277778</v>
      </c>
      <c r="E3308" s="4">
        <f t="shared" si="204"/>
        <v>44636.60465277778</v>
      </c>
      <c r="F3308" s="1" t="s">
        <v>21</v>
      </c>
      <c r="G3308" s="11" t="str">
        <f t="shared" si="206"/>
        <v>69139 44636,6</v>
      </c>
      <c r="H3308" s="11" t="str">
        <f t="shared" si="207"/>
        <v>Dans la commune</v>
      </c>
      <c r="I3308" s="1">
        <v>7</v>
      </c>
      <c r="J3308" s="5">
        <v>2.3148148148148147E-5</v>
      </c>
      <c r="K3308">
        <v>-1.9999999999999999E-6</v>
      </c>
      <c r="L3308" s="6"/>
      <c r="M3308" s="6" t="str">
        <f>IFERROR(VLOOKUP(G3308,TCD!$A$4:$C$362,3,FALSE),"Commune de ramassage")</f>
        <v>Commune de ramassage</v>
      </c>
      <c r="N3308">
        <v>912</v>
      </c>
    </row>
    <row r="3309" spans="1:14" x14ac:dyDescent="0.3">
      <c r="A3309">
        <f t="shared" si="205"/>
        <v>3308</v>
      </c>
      <c r="B3309">
        <v>354017116483021</v>
      </c>
      <c r="C3309" t="s">
        <v>29</v>
      </c>
      <c r="D3309" s="3">
        <v>44636.604675925926</v>
      </c>
      <c r="E3309" s="4">
        <f t="shared" si="204"/>
        <v>44636.604675925926</v>
      </c>
      <c r="F3309" s="1" t="s">
        <v>21</v>
      </c>
      <c r="G3309" s="11" t="str">
        <f t="shared" si="206"/>
        <v>69139 44636,6</v>
      </c>
      <c r="H3309" s="11" t="str">
        <f t="shared" si="207"/>
        <v>Dans la commune</v>
      </c>
      <c r="I3309" s="1">
        <v>6</v>
      </c>
      <c r="J3309" s="5">
        <v>4.6296296296296294E-5</v>
      </c>
      <c r="K3309">
        <v>3.3000000000000003E-5</v>
      </c>
      <c r="L3309" s="6"/>
      <c r="M3309" s="6" t="str">
        <f>IFERROR(VLOOKUP(G3309,TCD!$A$4:$C$362,3,FALSE),"Commune de ramassage")</f>
        <v>Commune de ramassage</v>
      </c>
      <c r="N3309">
        <v>913</v>
      </c>
    </row>
    <row r="3310" spans="1:14" x14ac:dyDescent="0.3">
      <c r="A3310">
        <f t="shared" si="205"/>
        <v>3309</v>
      </c>
      <c r="B3310">
        <v>354017116483021</v>
      </c>
      <c r="C3310" t="s">
        <v>29</v>
      </c>
      <c r="D3310" s="3">
        <v>44636.604722222219</v>
      </c>
      <c r="E3310" s="4">
        <f t="shared" si="204"/>
        <v>44636.604722222219</v>
      </c>
      <c r="F3310" s="1" t="s">
        <v>21</v>
      </c>
      <c r="G3310" s="11" t="str">
        <f t="shared" si="206"/>
        <v>69139 44636,6</v>
      </c>
      <c r="H3310" s="11" t="str">
        <f t="shared" si="207"/>
        <v>Dans la commune</v>
      </c>
      <c r="I3310" s="1">
        <v>6</v>
      </c>
      <c r="J3310" s="5">
        <v>1.4583333333333334E-3</v>
      </c>
      <c r="K3310">
        <v>-2.8499999999999999E-4</v>
      </c>
      <c r="L3310" s="6"/>
      <c r="M3310" s="6" t="str">
        <f>IFERROR(VLOOKUP(G3310,TCD!$A$4:$C$362,3,FALSE),"Commune de ramassage")</f>
        <v>Commune de ramassage</v>
      </c>
      <c r="N3310">
        <v>914</v>
      </c>
    </row>
    <row r="3311" spans="1:14" x14ac:dyDescent="0.3">
      <c r="A3311">
        <f t="shared" si="205"/>
        <v>3310</v>
      </c>
      <c r="B3311">
        <v>354017116483021</v>
      </c>
      <c r="C3311" t="s">
        <v>29</v>
      </c>
      <c r="D3311" s="3">
        <v>44636.606180555558</v>
      </c>
      <c r="E3311" s="4">
        <f t="shared" si="204"/>
        <v>44636.606180555558</v>
      </c>
      <c r="F3311" s="1" t="s">
        <v>21</v>
      </c>
      <c r="G3311" s="11" t="str">
        <f t="shared" si="206"/>
        <v>69139 44636,6</v>
      </c>
      <c r="H3311" s="11" t="str">
        <f t="shared" si="207"/>
        <v>Dans la commune</v>
      </c>
      <c r="I3311" s="1">
        <v>6</v>
      </c>
      <c r="J3311" s="5">
        <v>6.5972222222222213E-4</v>
      </c>
      <c r="K3311">
        <v>5.3999999999999998E-5</v>
      </c>
      <c r="L3311" s="6"/>
      <c r="M3311" s="6" t="str">
        <f>IFERROR(VLOOKUP(G3311,TCD!$A$4:$C$362,3,FALSE),"Commune de ramassage")</f>
        <v>Commune de ramassage</v>
      </c>
      <c r="N3311">
        <v>915</v>
      </c>
    </row>
    <row r="3312" spans="1:14" x14ac:dyDescent="0.3">
      <c r="A3312">
        <f t="shared" si="205"/>
        <v>3311</v>
      </c>
      <c r="B3312">
        <v>354017116483021</v>
      </c>
      <c r="C3312" t="s">
        <v>29</v>
      </c>
      <c r="D3312" s="3">
        <v>44636.606840277775</v>
      </c>
      <c r="E3312" s="4">
        <f t="shared" si="204"/>
        <v>44636.606840277775</v>
      </c>
      <c r="F3312" s="1" t="s">
        <v>21</v>
      </c>
      <c r="G3312" s="11" t="str">
        <f t="shared" si="206"/>
        <v>69139 44636,6</v>
      </c>
      <c r="H3312" s="11" t="str">
        <f t="shared" si="207"/>
        <v>Dans la commune</v>
      </c>
      <c r="I3312" s="1">
        <v>0</v>
      </c>
      <c r="J3312" s="5">
        <v>6.4814814814814813E-4</v>
      </c>
      <c r="K3312">
        <v>5.9000000000000003E-4</v>
      </c>
      <c r="L3312" s="6"/>
      <c r="M3312" s="6" t="str">
        <f>IFERROR(VLOOKUP(G3312,TCD!$A$4:$C$362,3,FALSE),"Commune de ramassage")</f>
        <v>Commune de ramassage</v>
      </c>
      <c r="N3312">
        <v>916</v>
      </c>
    </row>
    <row r="3313" spans="1:14" x14ac:dyDescent="0.3">
      <c r="A3313">
        <f t="shared" si="205"/>
        <v>3312</v>
      </c>
      <c r="B3313">
        <v>354017116483021</v>
      </c>
      <c r="C3313" t="s">
        <v>29</v>
      </c>
      <c r="D3313" s="3">
        <v>44636.607488425929</v>
      </c>
      <c r="E3313" s="4">
        <f t="shared" si="204"/>
        <v>44636.607488425929</v>
      </c>
      <c r="F3313" s="1" t="s">
        <v>21</v>
      </c>
      <c r="G3313" s="11" t="str">
        <f t="shared" si="206"/>
        <v>69139 44636,6</v>
      </c>
      <c r="H3313" s="11" t="str">
        <f t="shared" si="207"/>
        <v>Dans la commune</v>
      </c>
      <c r="I3313" s="1">
        <v>7</v>
      </c>
      <c r="J3313" s="5">
        <v>5.3240740740740744E-4</v>
      </c>
      <c r="K3313">
        <v>3.2600000000000001E-4</v>
      </c>
      <c r="L3313" s="6"/>
      <c r="M3313" s="6" t="str">
        <f>IFERROR(VLOOKUP(G3313,TCD!$A$4:$C$362,3,FALSE),"Commune de ramassage")</f>
        <v>Commune de ramassage</v>
      </c>
      <c r="N3313">
        <v>917</v>
      </c>
    </row>
    <row r="3314" spans="1:14" x14ac:dyDescent="0.3">
      <c r="A3314">
        <f t="shared" si="205"/>
        <v>3313</v>
      </c>
      <c r="B3314">
        <v>354017116483021</v>
      </c>
      <c r="C3314" t="s">
        <v>29</v>
      </c>
      <c r="D3314" s="3">
        <v>44636.608020833337</v>
      </c>
      <c r="E3314" s="4">
        <f t="shared" si="204"/>
        <v>44636.608020833337</v>
      </c>
      <c r="F3314" s="1" t="s">
        <v>21</v>
      </c>
      <c r="G3314" s="11" t="str">
        <f t="shared" si="206"/>
        <v>69139 44636,6</v>
      </c>
      <c r="H3314" s="11" t="str">
        <f t="shared" si="207"/>
        <v>Dans la commune</v>
      </c>
      <c r="I3314" s="1">
        <v>15</v>
      </c>
      <c r="J3314" s="5">
        <v>9.2592592592592588E-5</v>
      </c>
      <c r="K3314">
        <v>4.6999999999999997E-5</v>
      </c>
      <c r="L3314" s="6"/>
      <c r="M3314" s="6" t="str">
        <f>IFERROR(VLOOKUP(G3314,TCD!$A$4:$C$362,3,FALSE),"Commune de ramassage")</f>
        <v>Commune de ramassage</v>
      </c>
      <c r="N3314">
        <v>918</v>
      </c>
    </row>
    <row r="3315" spans="1:14" x14ac:dyDescent="0.3">
      <c r="A3315">
        <f t="shared" si="205"/>
        <v>3314</v>
      </c>
      <c r="B3315">
        <v>354017116483021</v>
      </c>
      <c r="C3315" t="s">
        <v>29</v>
      </c>
      <c r="D3315" s="3">
        <v>44636.608113425929</v>
      </c>
      <c r="E3315" s="4">
        <f t="shared" si="204"/>
        <v>44636.608113425929</v>
      </c>
      <c r="F3315" s="1" t="s">
        <v>21</v>
      </c>
      <c r="G3315" s="11" t="str">
        <f t="shared" si="206"/>
        <v>69139 44636,6</v>
      </c>
      <c r="H3315" s="11" t="str">
        <f t="shared" si="207"/>
        <v>Dans la commune</v>
      </c>
      <c r="I3315" s="1">
        <v>7</v>
      </c>
      <c r="J3315" s="5">
        <v>6.8287037037037025E-4</v>
      </c>
      <c r="K3315">
        <v>5.8E-5</v>
      </c>
      <c r="L3315" s="6"/>
      <c r="M3315" s="6" t="str">
        <f>IFERROR(VLOOKUP(G3315,TCD!$A$4:$C$362,3,FALSE),"Commune de ramassage")</f>
        <v>Commune de ramassage</v>
      </c>
      <c r="N3315">
        <v>919</v>
      </c>
    </row>
    <row r="3316" spans="1:14" x14ac:dyDescent="0.3">
      <c r="A3316">
        <f t="shared" si="205"/>
        <v>3315</v>
      </c>
      <c r="B3316">
        <v>354017116483021</v>
      </c>
      <c r="C3316" t="s">
        <v>29</v>
      </c>
      <c r="D3316" s="3">
        <v>44636.608796296299</v>
      </c>
      <c r="E3316" s="4">
        <f t="shared" si="204"/>
        <v>44636.608796296299</v>
      </c>
      <c r="F3316" s="1" t="s">
        <v>21</v>
      </c>
      <c r="G3316" s="11" t="str">
        <f t="shared" si="206"/>
        <v>69139 44636,6</v>
      </c>
      <c r="H3316" s="11" t="str">
        <f t="shared" si="207"/>
        <v>Dans la commune</v>
      </c>
      <c r="I3316" s="1">
        <v>0</v>
      </c>
      <c r="J3316" s="5">
        <v>8.3333333333333339E-4</v>
      </c>
      <c r="K3316">
        <v>-9.6000000000000002E-5</v>
      </c>
      <c r="L3316" s="6"/>
      <c r="M3316" s="6" t="str">
        <f>IFERROR(VLOOKUP(G3316,TCD!$A$4:$C$362,3,FALSE),"Commune de ramassage")</f>
        <v>Commune de ramassage</v>
      </c>
      <c r="N3316">
        <v>920</v>
      </c>
    </row>
    <row r="3317" spans="1:14" x14ac:dyDescent="0.3">
      <c r="A3317">
        <f t="shared" si="205"/>
        <v>3316</v>
      </c>
      <c r="B3317">
        <v>354017116483021</v>
      </c>
      <c r="C3317" t="s">
        <v>29</v>
      </c>
      <c r="D3317" s="3">
        <v>44636.609629629631</v>
      </c>
      <c r="E3317" s="4">
        <f t="shared" si="204"/>
        <v>44636.609629629631</v>
      </c>
      <c r="F3317" s="1" t="s">
        <v>21</v>
      </c>
      <c r="G3317" s="11" t="str">
        <f t="shared" si="206"/>
        <v>69139 44636,6</v>
      </c>
      <c r="H3317" s="11" t="str">
        <f t="shared" si="207"/>
        <v>Dans la commune</v>
      </c>
      <c r="I3317" s="1">
        <v>0</v>
      </c>
      <c r="J3317" s="5">
        <v>1.8518518518518518E-4</v>
      </c>
      <c r="K3317">
        <v>-1.0000000000000001E-5</v>
      </c>
      <c r="L3317" s="6"/>
      <c r="M3317" s="6" t="str">
        <f>IFERROR(VLOOKUP(G3317,TCD!$A$4:$C$362,3,FALSE),"Commune de ramassage")</f>
        <v>Commune de ramassage</v>
      </c>
      <c r="N3317">
        <v>921</v>
      </c>
    </row>
    <row r="3318" spans="1:14" x14ac:dyDescent="0.3">
      <c r="A3318">
        <f t="shared" si="205"/>
        <v>3317</v>
      </c>
      <c r="B3318">
        <v>354017116483021</v>
      </c>
      <c r="C3318" t="s">
        <v>29</v>
      </c>
      <c r="D3318" s="3">
        <v>44636.609814814816</v>
      </c>
      <c r="E3318" s="4">
        <f t="shared" si="204"/>
        <v>44636.609814814816</v>
      </c>
      <c r="F3318" s="1" t="s">
        <v>21</v>
      </c>
      <c r="G3318" s="11" t="str">
        <f t="shared" si="206"/>
        <v>69139 44636,6</v>
      </c>
      <c r="H3318" s="11" t="str">
        <f t="shared" si="207"/>
        <v>Dans la commune</v>
      </c>
      <c r="I3318" s="1">
        <v>6</v>
      </c>
      <c r="J3318" s="5">
        <v>5.7870370370370366E-5</v>
      </c>
      <c r="K3318">
        <v>-6.9999999999999999E-6</v>
      </c>
      <c r="L3318" s="6"/>
      <c r="M3318" s="6" t="str">
        <f>IFERROR(VLOOKUP(G3318,TCD!$A$4:$C$362,3,FALSE),"Commune de ramassage")</f>
        <v>Commune de ramassage</v>
      </c>
      <c r="N3318">
        <v>922</v>
      </c>
    </row>
    <row r="3319" spans="1:14" x14ac:dyDescent="0.3">
      <c r="A3319">
        <f t="shared" si="205"/>
        <v>3318</v>
      </c>
      <c r="B3319">
        <v>354017116483021</v>
      </c>
      <c r="C3319" t="s">
        <v>29</v>
      </c>
      <c r="D3319" s="3">
        <v>44636.609872685185</v>
      </c>
      <c r="E3319" s="4">
        <f t="shared" si="204"/>
        <v>44636.609872685185</v>
      </c>
      <c r="F3319" s="1" t="s">
        <v>21</v>
      </c>
      <c r="G3319" s="11" t="str">
        <f t="shared" si="206"/>
        <v>69139 44636,6</v>
      </c>
      <c r="H3319" s="11" t="str">
        <f t="shared" si="207"/>
        <v>Dans la commune</v>
      </c>
      <c r="I3319" s="1">
        <v>10</v>
      </c>
      <c r="J3319" s="5">
        <v>2.3148148148148147E-5</v>
      </c>
      <c r="K3319">
        <v>-3.8000000000000002E-5</v>
      </c>
      <c r="L3319" s="6"/>
      <c r="M3319" s="6" t="str">
        <f>IFERROR(VLOOKUP(G3319,TCD!$A$4:$C$362,3,FALSE),"Commune de ramassage")</f>
        <v>Commune de ramassage</v>
      </c>
      <c r="N3319">
        <v>923</v>
      </c>
    </row>
    <row r="3320" spans="1:14" x14ac:dyDescent="0.3">
      <c r="A3320">
        <f t="shared" si="205"/>
        <v>3319</v>
      </c>
      <c r="B3320">
        <v>354017116483021</v>
      </c>
      <c r="C3320" t="s">
        <v>29</v>
      </c>
      <c r="D3320" s="3">
        <v>44636.609895833331</v>
      </c>
      <c r="E3320" s="4">
        <f t="shared" si="204"/>
        <v>44636.609895833331</v>
      </c>
      <c r="F3320" s="1" t="s">
        <v>21</v>
      </c>
      <c r="G3320" s="11" t="str">
        <f t="shared" si="206"/>
        <v>69139 44636,6</v>
      </c>
      <c r="H3320" s="11" t="str">
        <f t="shared" si="207"/>
        <v>Dans la commune</v>
      </c>
      <c r="I3320" s="1">
        <v>11</v>
      </c>
      <c r="J3320" s="5">
        <v>4.6296296296296293E-4</v>
      </c>
      <c r="K3320">
        <v>-8.0400000000000003E-4</v>
      </c>
      <c r="L3320" s="6"/>
      <c r="M3320" s="6" t="str">
        <f>IFERROR(VLOOKUP(G3320,TCD!$A$4:$C$362,3,FALSE),"Commune de ramassage")</f>
        <v>Commune de ramassage</v>
      </c>
      <c r="N3320">
        <v>924</v>
      </c>
    </row>
    <row r="3321" spans="1:14" x14ac:dyDescent="0.3">
      <c r="A3321">
        <f t="shared" si="205"/>
        <v>3320</v>
      </c>
      <c r="B3321">
        <v>354017116483021</v>
      </c>
      <c r="C3321" t="s">
        <v>29</v>
      </c>
      <c r="D3321" s="3">
        <v>44636.610358796293</v>
      </c>
      <c r="E3321" s="4">
        <f t="shared" si="204"/>
        <v>44636.610358796293</v>
      </c>
      <c r="F3321" s="1" t="s">
        <v>21</v>
      </c>
      <c r="G3321" s="11" t="str">
        <f t="shared" si="206"/>
        <v>69139 44636,6</v>
      </c>
      <c r="H3321" s="11" t="str">
        <f t="shared" si="207"/>
        <v>Dans la commune</v>
      </c>
      <c r="I3321" s="1">
        <v>7</v>
      </c>
      <c r="J3321" s="5">
        <v>2.7777777777777778E-4</v>
      </c>
      <c r="K3321">
        <v>-4.3100000000000001E-4</v>
      </c>
      <c r="L3321" s="6"/>
      <c r="M3321" s="6" t="str">
        <f>IFERROR(VLOOKUP(G3321,TCD!$A$4:$C$362,3,FALSE),"Commune de ramassage")</f>
        <v>Commune de ramassage</v>
      </c>
      <c r="N3321">
        <v>925</v>
      </c>
    </row>
    <row r="3322" spans="1:14" x14ac:dyDescent="0.3">
      <c r="A3322">
        <f t="shared" si="205"/>
        <v>3321</v>
      </c>
      <c r="B3322">
        <v>354017116483021</v>
      </c>
      <c r="C3322" t="s">
        <v>29</v>
      </c>
      <c r="D3322" s="3">
        <v>44636.610636574071</v>
      </c>
      <c r="E3322" s="4">
        <f t="shared" si="204"/>
        <v>44636.610636574071</v>
      </c>
      <c r="F3322" s="1" t="s">
        <v>21</v>
      </c>
      <c r="G3322" s="11" t="str">
        <f t="shared" si="206"/>
        <v>69139 44636,6</v>
      </c>
      <c r="H3322" s="11" t="str">
        <f t="shared" si="207"/>
        <v>Dans la commune</v>
      </c>
      <c r="I3322" s="1">
        <v>0</v>
      </c>
      <c r="J3322" s="5">
        <v>1.261574074074074E-3</v>
      </c>
      <c r="K3322">
        <v>-5.6400000000000005E-4</v>
      </c>
      <c r="L3322" s="6"/>
      <c r="M3322" s="6" t="str">
        <f>IFERROR(VLOOKUP(G3322,TCD!$A$4:$C$362,3,FALSE),"Commune de ramassage")</f>
        <v>Commune de ramassage</v>
      </c>
      <c r="N3322">
        <v>926</v>
      </c>
    </row>
    <row r="3323" spans="1:14" x14ac:dyDescent="0.3">
      <c r="A3323">
        <f t="shared" si="205"/>
        <v>3322</v>
      </c>
      <c r="B3323">
        <v>354017116483021</v>
      </c>
      <c r="C3323" t="s">
        <v>29</v>
      </c>
      <c r="D3323" s="3">
        <v>44636.611898148149</v>
      </c>
      <c r="E3323" s="4">
        <f t="shared" si="204"/>
        <v>44636.611898148149</v>
      </c>
      <c r="F3323" s="1" t="s">
        <v>21</v>
      </c>
      <c r="G3323" s="11" t="str">
        <f t="shared" si="206"/>
        <v>69139 44636,6</v>
      </c>
      <c r="H3323" s="11" t="str">
        <f t="shared" si="207"/>
        <v>Dans la commune</v>
      </c>
      <c r="I3323" s="1">
        <v>0</v>
      </c>
      <c r="J3323" s="5">
        <v>7.0601851851851847E-4</v>
      </c>
      <c r="K3323">
        <v>0</v>
      </c>
      <c r="L3323" s="6"/>
      <c r="M3323" s="6" t="str">
        <f>IFERROR(VLOOKUP(G3323,TCD!$A$4:$C$362,3,FALSE),"Commune de ramassage")</f>
        <v>Commune de ramassage</v>
      </c>
      <c r="N3323">
        <v>927</v>
      </c>
    </row>
    <row r="3324" spans="1:14" x14ac:dyDescent="0.3">
      <c r="A3324">
        <f t="shared" si="205"/>
        <v>3323</v>
      </c>
      <c r="B3324">
        <v>354017116483021</v>
      </c>
      <c r="C3324" t="s">
        <v>29</v>
      </c>
      <c r="D3324" s="3">
        <v>44636.612604166665</v>
      </c>
      <c r="E3324" s="4">
        <f t="shared" si="204"/>
        <v>44636.612604166665</v>
      </c>
      <c r="F3324" s="1" t="s">
        <v>21</v>
      </c>
      <c r="G3324" s="11" t="str">
        <f t="shared" si="206"/>
        <v>69139 44636,6</v>
      </c>
      <c r="H3324" s="11" t="str">
        <f t="shared" si="207"/>
        <v>Dans la commune</v>
      </c>
      <c r="I3324" s="1">
        <v>0</v>
      </c>
      <c r="J3324" s="5">
        <v>4.2824074074074075E-3</v>
      </c>
      <c r="K3324">
        <v>1.222E-3</v>
      </c>
      <c r="L3324" s="6"/>
      <c r="M3324" s="6" t="str">
        <f>IFERROR(VLOOKUP(G3324,TCD!$A$4:$C$362,3,FALSE),"Commune de ramassage")</f>
        <v>Commune de ramassage</v>
      </c>
      <c r="N3324">
        <v>928</v>
      </c>
    </row>
    <row r="3325" spans="1:14" x14ac:dyDescent="0.3">
      <c r="A3325">
        <f t="shared" si="205"/>
        <v>3324</v>
      </c>
      <c r="B3325">
        <v>354017116483021</v>
      </c>
      <c r="C3325" t="s">
        <v>29</v>
      </c>
      <c r="D3325" s="3">
        <v>44636.616886574076</v>
      </c>
      <c r="E3325" s="4">
        <f t="shared" si="204"/>
        <v>44636.616886574076</v>
      </c>
      <c r="F3325" s="1" t="s">
        <v>21</v>
      </c>
      <c r="G3325" s="11" t="str">
        <f t="shared" si="206"/>
        <v>69139 44636,6</v>
      </c>
      <c r="H3325" s="11" t="str">
        <f t="shared" si="207"/>
        <v>Dans la commune</v>
      </c>
      <c r="I3325" s="1">
        <v>9</v>
      </c>
      <c r="J3325" s="5">
        <v>2.6620370370370372E-4</v>
      </c>
      <c r="K3325">
        <v>1.207E-3</v>
      </c>
      <c r="L3325" s="6"/>
      <c r="M3325" s="6" t="str">
        <f>IFERROR(VLOOKUP(G3325,TCD!$A$4:$C$362,3,FALSE),"Commune de ramassage")</f>
        <v>Commune de ramassage</v>
      </c>
      <c r="N3325">
        <v>929</v>
      </c>
    </row>
    <row r="3326" spans="1:14" x14ac:dyDescent="0.3">
      <c r="A3326">
        <f t="shared" si="205"/>
        <v>3325</v>
      </c>
      <c r="B3326">
        <v>354017116483021</v>
      </c>
      <c r="C3326" t="s">
        <v>29</v>
      </c>
      <c r="D3326" s="3">
        <v>44636.617152777777</v>
      </c>
      <c r="E3326" s="4">
        <f t="shared" si="204"/>
        <v>44636.617152777777</v>
      </c>
      <c r="F3326" s="1" t="s">
        <v>21</v>
      </c>
      <c r="G3326" s="11" t="str">
        <f t="shared" si="206"/>
        <v>69139 44636,6</v>
      </c>
      <c r="H3326" s="11" t="str">
        <f t="shared" si="207"/>
        <v>Dans la commune</v>
      </c>
      <c r="I3326" s="1">
        <v>28</v>
      </c>
      <c r="J3326" s="5">
        <v>8.7962962962962962E-4</v>
      </c>
      <c r="K3326">
        <v>6.9999999999999999E-4</v>
      </c>
      <c r="L3326" s="6"/>
      <c r="M3326" s="6" t="str">
        <f>IFERROR(VLOOKUP(G3326,TCD!$A$4:$C$362,3,FALSE),"Commune de ramassage")</f>
        <v>Commune de ramassage</v>
      </c>
      <c r="N3326">
        <v>930</v>
      </c>
    </row>
    <row r="3327" spans="1:14" x14ac:dyDescent="0.3">
      <c r="A3327">
        <f t="shared" si="205"/>
        <v>3326</v>
      </c>
      <c r="B3327">
        <v>354017116483021</v>
      </c>
      <c r="C3327" t="s">
        <v>29</v>
      </c>
      <c r="D3327" s="3">
        <v>44636.618032407408</v>
      </c>
      <c r="E3327" s="4">
        <f t="shared" si="204"/>
        <v>44636.618032407408</v>
      </c>
      <c r="F3327" s="1" t="s">
        <v>21</v>
      </c>
      <c r="G3327" s="11" t="str">
        <f t="shared" si="206"/>
        <v>69139 44636,6</v>
      </c>
      <c r="H3327" s="11" t="str">
        <f t="shared" si="207"/>
        <v>Dans la commune</v>
      </c>
      <c r="I3327" s="1">
        <v>0</v>
      </c>
      <c r="J3327" s="5">
        <v>5.0925925925925921E-4</v>
      </c>
      <c r="K3327">
        <v>1.5799999999999999E-4</v>
      </c>
      <c r="L3327" s="6"/>
      <c r="M3327" s="6" t="str">
        <f>IFERROR(VLOOKUP(G3327,TCD!$A$4:$C$362,3,FALSE),"Commune de ramassage")</f>
        <v>Commune de ramassage</v>
      </c>
      <c r="N3327">
        <v>931</v>
      </c>
    </row>
    <row r="3328" spans="1:14" x14ac:dyDescent="0.3">
      <c r="A3328">
        <f t="shared" si="205"/>
        <v>3327</v>
      </c>
      <c r="B3328">
        <v>354017116483021</v>
      </c>
      <c r="C3328" t="s">
        <v>29</v>
      </c>
      <c r="D3328" s="3">
        <v>44636.618541666663</v>
      </c>
      <c r="E3328" s="4">
        <f t="shared" si="204"/>
        <v>44636.618541666663</v>
      </c>
      <c r="F3328" s="1" t="s">
        <v>21</v>
      </c>
      <c r="G3328" s="11" t="str">
        <f t="shared" si="206"/>
        <v>69139 44636,6</v>
      </c>
      <c r="H3328" s="11" t="str">
        <f t="shared" si="207"/>
        <v>Dans la commune</v>
      </c>
      <c r="I3328" s="1">
        <v>15</v>
      </c>
      <c r="J3328" s="5">
        <v>3.4722222222222222E-5</v>
      </c>
      <c r="K3328">
        <v>1.9799999999999999E-4</v>
      </c>
      <c r="L3328" s="6"/>
      <c r="M3328" s="6" t="str">
        <f>IFERROR(VLOOKUP(G3328,TCD!$A$4:$C$362,3,FALSE),"Commune de ramassage")</f>
        <v>Commune de ramassage</v>
      </c>
      <c r="N3328">
        <v>932</v>
      </c>
    </row>
    <row r="3329" spans="1:14" x14ac:dyDescent="0.3">
      <c r="A3329">
        <f t="shared" si="205"/>
        <v>3328</v>
      </c>
      <c r="B3329">
        <v>354017116483021</v>
      </c>
      <c r="C3329" t="s">
        <v>29</v>
      </c>
      <c r="D3329" s="3">
        <v>44636.618576388886</v>
      </c>
      <c r="E3329" s="4">
        <f t="shared" si="204"/>
        <v>44636.618576388886</v>
      </c>
      <c r="F3329" s="1" t="s">
        <v>21</v>
      </c>
      <c r="G3329" s="11" t="str">
        <f t="shared" si="206"/>
        <v>69139 44636,6</v>
      </c>
      <c r="H3329" s="11" t="str">
        <f t="shared" si="207"/>
        <v>Dans la commune</v>
      </c>
      <c r="I3329" s="1">
        <v>27</v>
      </c>
      <c r="J3329" s="5">
        <v>5.7870370370370366E-5</v>
      </c>
      <c r="K3329">
        <v>2.6200000000000003E-4</v>
      </c>
      <c r="L3329" s="6"/>
      <c r="M3329" s="6" t="str">
        <f>IFERROR(VLOOKUP(G3329,TCD!$A$4:$C$362,3,FALSE),"Commune de ramassage")</f>
        <v>Commune de ramassage</v>
      </c>
      <c r="N3329">
        <v>933</v>
      </c>
    </row>
    <row r="3330" spans="1:14" x14ac:dyDescent="0.3">
      <c r="A3330">
        <f t="shared" si="205"/>
        <v>3329</v>
      </c>
      <c r="B3330">
        <v>354017116483021</v>
      </c>
      <c r="C3330" t="s">
        <v>29</v>
      </c>
      <c r="D3330" s="3">
        <v>44636.618634259263</v>
      </c>
      <c r="E3330" s="4">
        <f t="shared" ref="E3330:E3393" si="208">D3330</f>
        <v>44636.618634259263</v>
      </c>
      <c r="F3330" s="1" t="s">
        <v>21</v>
      </c>
      <c r="G3330" s="11" t="str">
        <f t="shared" si="206"/>
        <v>69139 44636,6</v>
      </c>
      <c r="H3330" s="11" t="str">
        <f t="shared" si="207"/>
        <v>Dans la commune</v>
      </c>
      <c r="I3330" s="1">
        <v>28</v>
      </c>
      <c r="J3330" s="5">
        <v>1.7361111111111112E-4</v>
      </c>
      <c r="K3330">
        <v>6.8199999999999999E-4</v>
      </c>
      <c r="L3330" s="6"/>
      <c r="M3330" s="6" t="str">
        <f>IFERROR(VLOOKUP(G3330,TCD!$A$4:$C$362,3,FALSE),"Commune de ramassage")</f>
        <v>Commune de ramassage</v>
      </c>
      <c r="N3330">
        <v>934</v>
      </c>
    </row>
    <row r="3331" spans="1:14" x14ac:dyDescent="0.3">
      <c r="A3331">
        <f t="shared" ref="A3331:A3394" si="209">A3330+1</f>
        <v>3330</v>
      </c>
      <c r="B3331">
        <v>354017116483021</v>
      </c>
      <c r="C3331" t="s">
        <v>29</v>
      </c>
      <c r="D3331" s="3">
        <v>44636.618807870371</v>
      </c>
      <c r="E3331" s="4">
        <f t="shared" si="208"/>
        <v>44636.618807870371</v>
      </c>
      <c r="F3331" s="1" t="s">
        <v>21</v>
      </c>
      <c r="G3331" s="11" t="str">
        <f t="shared" ref="G3331:G3394" si="210">F3331&amp;" "&amp;ROUND(D3331,1)</f>
        <v>69139 44636,6</v>
      </c>
      <c r="H3331" s="11" t="str">
        <f t="shared" ref="H3331:H3394" si="211">IF(F3331=F3332,"Dans la commune","Entrée sortie")</f>
        <v>Dans la commune</v>
      </c>
      <c r="I3331" s="1">
        <v>33</v>
      </c>
      <c r="J3331" s="5">
        <v>5.7870370370370366E-5</v>
      </c>
      <c r="K3331">
        <v>4.15E-4</v>
      </c>
      <c r="L3331" s="6"/>
      <c r="M3331" s="6" t="str">
        <f>IFERROR(VLOOKUP(G3331,TCD!$A$4:$C$362,3,FALSE),"Commune de ramassage")</f>
        <v>Commune de ramassage</v>
      </c>
      <c r="N3331">
        <v>935</v>
      </c>
    </row>
    <row r="3332" spans="1:14" x14ac:dyDescent="0.3">
      <c r="A3332">
        <f t="shared" si="209"/>
        <v>3331</v>
      </c>
      <c r="B3332">
        <v>354017116483021</v>
      </c>
      <c r="C3332" t="s">
        <v>29</v>
      </c>
      <c r="D3332" s="3">
        <v>44636.61886574074</v>
      </c>
      <c r="E3332" s="4">
        <f t="shared" si="208"/>
        <v>44636.61886574074</v>
      </c>
      <c r="F3332" s="1" t="s">
        <v>21</v>
      </c>
      <c r="G3332" s="11" t="str">
        <f t="shared" si="210"/>
        <v>69139 44636,6</v>
      </c>
      <c r="H3332" s="11" t="str">
        <f t="shared" si="211"/>
        <v>Dans la commune</v>
      </c>
      <c r="I3332" s="1">
        <v>23</v>
      </c>
      <c r="J3332" s="5">
        <v>1.6203703703703703E-4</v>
      </c>
      <c r="K3332">
        <v>7.2499999999999995E-4</v>
      </c>
      <c r="L3332" s="6"/>
      <c r="M3332" s="6" t="str">
        <f>IFERROR(VLOOKUP(G3332,TCD!$A$4:$C$362,3,FALSE),"Commune de ramassage")</f>
        <v>Commune de ramassage</v>
      </c>
      <c r="N3332">
        <v>936</v>
      </c>
    </row>
    <row r="3333" spans="1:14" x14ac:dyDescent="0.3">
      <c r="A3333">
        <f t="shared" si="209"/>
        <v>3332</v>
      </c>
      <c r="B3333">
        <v>354017116483021</v>
      </c>
      <c r="C3333" t="s">
        <v>29</v>
      </c>
      <c r="D3333" s="3">
        <v>44636.619027777779</v>
      </c>
      <c r="E3333" s="4">
        <f t="shared" si="208"/>
        <v>44636.619027777779</v>
      </c>
      <c r="F3333" s="1" t="s">
        <v>21</v>
      </c>
      <c r="G3333" s="11" t="str">
        <f t="shared" si="210"/>
        <v>69139 44636,6</v>
      </c>
      <c r="H3333" s="11" t="str">
        <f t="shared" si="211"/>
        <v>Dans la commune</v>
      </c>
      <c r="I3333" s="1">
        <v>30</v>
      </c>
      <c r="J3333" s="5">
        <v>6.9444444444444444E-5</v>
      </c>
      <c r="K3333">
        <v>4.5300000000000001E-4</v>
      </c>
      <c r="L3333" s="6"/>
      <c r="M3333" s="6" t="str">
        <f>IFERROR(VLOOKUP(G3333,TCD!$A$4:$C$362,3,FALSE),"Commune de ramassage")</f>
        <v>Commune de ramassage</v>
      </c>
      <c r="N3333">
        <v>937</v>
      </c>
    </row>
    <row r="3334" spans="1:14" x14ac:dyDescent="0.3">
      <c r="A3334">
        <f t="shared" si="209"/>
        <v>3333</v>
      </c>
      <c r="B3334">
        <v>354017116483021</v>
      </c>
      <c r="C3334" t="s">
        <v>29</v>
      </c>
      <c r="D3334" s="3">
        <v>44636.619097222225</v>
      </c>
      <c r="E3334" s="4">
        <f t="shared" si="208"/>
        <v>44636.619097222225</v>
      </c>
      <c r="F3334" s="1" t="s">
        <v>21</v>
      </c>
      <c r="G3334" s="11" t="str">
        <f t="shared" si="210"/>
        <v>69139 44636,6</v>
      </c>
      <c r="H3334" s="11" t="str">
        <f t="shared" si="211"/>
        <v>Dans la commune</v>
      </c>
      <c r="I3334" s="1">
        <v>31</v>
      </c>
      <c r="J3334" s="5">
        <v>2.0833333333333335E-4</v>
      </c>
      <c r="K3334">
        <v>1.5E-3</v>
      </c>
      <c r="L3334" s="6"/>
      <c r="M3334" s="6" t="str">
        <f>IFERROR(VLOOKUP(G3334,TCD!$A$4:$C$362,3,FALSE),"Commune de ramassage")</f>
        <v>Commune de ramassage</v>
      </c>
      <c r="N3334">
        <v>938</v>
      </c>
    </row>
    <row r="3335" spans="1:14" x14ac:dyDescent="0.3">
      <c r="A3335">
        <f t="shared" si="209"/>
        <v>3334</v>
      </c>
      <c r="B3335">
        <v>354017116483021</v>
      </c>
      <c r="C3335" t="s">
        <v>29</v>
      </c>
      <c r="D3335" s="3">
        <v>44636.619305555556</v>
      </c>
      <c r="E3335" s="4">
        <f t="shared" si="208"/>
        <v>44636.619305555556</v>
      </c>
      <c r="F3335" s="1" t="s">
        <v>21</v>
      </c>
      <c r="G3335" s="11" t="str">
        <f t="shared" si="210"/>
        <v>69139 44636,6</v>
      </c>
      <c r="H3335" s="11" t="str">
        <f t="shared" si="211"/>
        <v>Dans la commune</v>
      </c>
      <c r="I3335" s="1">
        <v>34</v>
      </c>
      <c r="J3335" s="5">
        <v>1.3888888888888889E-4</v>
      </c>
      <c r="K3335">
        <v>5.7700000000000004E-4</v>
      </c>
      <c r="L3335" s="6"/>
      <c r="M3335" s="6" t="str">
        <f>IFERROR(VLOOKUP(G3335,TCD!$A$4:$C$362,3,FALSE),"Commune de ramassage")</f>
        <v>Commune de ramassage</v>
      </c>
      <c r="N3335">
        <v>939</v>
      </c>
    </row>
    <row r="3336" spans="1:14" x14ac:dyDescent="0.3">
      <c r="A3336">
        <f t="shared" si="209"/>
        <v>3335</v>
      </c>
      <c r="B3336">
        <v>354017116483021</v>
      </c>
      <c r="C3336" t="s">
        <v>29</v>
      </c>
      <c r="D3336" s="3">
        <v>44636.619444444441</v>
      </c>
      <c r="E3336" s="4">
        <f t="shared" si="208"/>
        <v>44636.619444444441</v>
      </c>
      <c r="F3336" s="1" t="s">
        <v>21</v>
      </c>
      <c r="G3336" s="11" t="str">
        <f t="shared" si="210"/>
        <v>69139 44636,6</v>
      </c>
      <c r="H3336" s="11" t="str">
        <f t="shared" si="211"/>
        <v>Dans la commune</v>
      </c>
      <c r="I3336" s="1">
        <v>19</v>
      </c>
      <c r="J3336" s="5">
        <v>1.1574074074074073E-5</v>
      </c>
      <c r="K3336">
        <v>7.6000000000000004E-5</v>
      </c>
      <c r="L3336" s="6"/>
      <c r="M3336" s="6" t="str">
        <f>IFERROR(VLOOKUP(G3336,TCD!$A$4:$C$362,3,FALSE),"Commune de ramassage")</f>
        <v>Commune de ramassage</v>
      </c>
      <c r="N3336">
        <v>940</v>
      </c>
    </row>
    <row r="3337" spans="1:14" x14ac:dyDescent="0.3">
      <c r="A3337">
        <f t="shared" si="209"/>
        <v>3336</v>
      </c>
      <c r="B3337">
        <v>354017116483021</v>
      </c>
      <c r="C3337" t="s">
        <v>29</v>
      </c>
      <c r="D3337" s="3">
        <v>44636.619456018518</v>
      </c>
      <c r="E3337" s="4">
        <f t="shared" si="208"/>
        <v>44636.619456018518</v>
      </c>
      <c r="F3337" s="1" t="s">
        <v>21</v>
      </c>
      <c r="G3337" s="11" t="str">
        <f t="shared" si="210"/>
        <v>69139 44636,6</v>
      </c>
      <c r="H3337" s="11" t="str">
        <f t="shared" si="211"/>
        <v>Dans la commune</v>
      </c>
      <c r="I3337" s="1">
        <v>20</v>
      </c>
      <c r="J3337" s="5">
        <v>6.9444444444444444E-5</v>
      </c>
      <c r="K3337">
        <v>1.1400000000000001E-4</v>
      </c>
      <c r="L3337" s="6"/>
      <c r="M3337" s="6" t="str">
        <f>IFERROR(VLOOKUP(G3337,TCD!$A$4:$C$362,3,FALSE),"Commune de ramassage")</f>
        <v>Commune de ramassage</v>
      </c>
      <c r="N3337">
        <v>941</v>
      </c>
    </row>
    <row r="3338" spans="1:14" x14ac:dyDescent="0.3">
      <c r="A3338">
        <f t="shared" si="209"/>
        <v>3337</v>
      </c>
      <c r="B3338">
        <v>354017116483021</v>
      </c>
      <c r="C3338" t="s">
        <v>29</v>
      </c>
      <c r="D3338" s="3">
        <v>44636.619525462964</v>
      </c>
      <c r="E3338" s="4">
        <f t="shared" si="208"/>
        <v>44636.619525462964</v>
      </c>
      <c r="F3338" s="1" t="s">
        <v>21</v>
      </c>
      <c r="G3338" s="11" t="str">
        <f t="shared" si="210"/>
        <v>69139 44636,6</v>
      </c>
      <c r="H3338" s="11" t="str">
        <f t="shared" si="211"/>
        <v>Dans la commune</v>
      </c>
      <c r="I3338" s="1">
        <v>27</v>
      </c>
      <c r="J3338" s="5">
        <v>3.9351851851851852E-4</v>
      </c>
      <c r="K3338">
        <v>2.1800000000000001E-4</v>
      </c>
      <c r="L3338" s="6"/>
      <c r="M3338" s="6" t="str">
        <f>IFERROR(VLOOKUP(G3338,TCD!$A$4:$C$362,3,FALSE),"Commune de ramassage")</f>
        <v>Commune de ramassage</v>
      </c>
      <c r="N3338">
        <v>942</v>
      </c>
    </row>
    <row r="3339" spans="1:14" x14ac:dyDescent="0.3">
      <c r="A3339">
        <f t="shared" si="209"/>
        <v>3338</v>
      </c>
      <c r="B3339">
        <v>354017116483021</v>
      </c>
      <c r="C3339" t="s">
        <v>29</v>
      </c>
      <c r="D3339" s="3">
        <v>44636.61991898148</v>
      </c>
      <c r="E3339" s="4">
        <f t="shared" si="208"/>
        <v>44636.61991898148</v>
      </c>
      <c r="F3339" s="1" t="s">
        <v>21</v>
      </c>
      <c r="G3339" s="11" t="str">
        <f t="shared" si="210"/>
        <v>69139 44636,6</v>
      </c>
      <c r="H3339" s="11" t="str">
        <f t="shared" si="211"/>
        <v>Dans la commune</v>
      </c>
      <c r="I3339" s="1">
        <v>28</v>
      </c>
      <c r="J3339" s="5">
        <v>5.2083333333333333E-4</v>
      </c>
      <c r="K3339">
        <v>-8.6300000000000005E-4</v>
      </c>
      <c r="L3339" s="6"/>
      <c r="M3339" s="6" t="str">
        <f>IFERROR(VLOOKUP(G3339,TCD!$A$4:$C$362,3,FALSE),"Commune de ramassage")</f>
        <v>Commune de ramassage</v>
      </c>
      <c r="N3339">
        <v>943</v>
      </c>
    </row>
    <row r="3340" spans="1:14" x14ac:dyDescent="0.3">
      <c r="A3340">
        <f t="shared" si="209"/>
        <v>3339</v>
      </c>
      <c r="B3340">
        <v>354017116483021</v>
      </c>
      <c r="C3340" t="s">
        <v>29</v>
      </c>
      <c r="D3340" s="3">
        <v>44636.620439814818</v>
      </c>
      <c r="E3340" s="4">
        <f t="shared" si="208"/>
        <v>44636.620439814818</v>
      </c>
      <c r="F3340" s="1" t="s">
        <v>21</v>
      </c>
      <c r="G3340" s="11" t="str">
        <f t="shared" si="210"/>
        <v>69139 44636,6</v>
      </c>
      <c r="H3340" s="11" t="str">
        <f t="shared" si="211"/>
        <v>Dans la commune</v>
      </c>
      <c r="I3340" s="1">
        <v>29</v>
      </c>
      <c r="J3340" s="5">
        <v>4.6296296296296294E-5</v>
      </c>
      <c r="K3340">
        <v>1.15E-4</v>
      </c>
      <c r="L3340" s="6"/>
      <c r="M3340" s="6" t="str">
        <f>IFERROR(VLOOKUP(G3340,TCD!$A$4:$C$362,3,FALSE),"Commune de ramassage")</f>
        <v>Commune de ramassage</v>
      </c>
      <c r="N3340">
        <v>944</v>
      </c>
    </row>
    <row r="3341" spans="1:14" x14ac:dyDescent="0.3">
      <c r="A3341">
        <f t="shared" si="209"/>
        <v>3340</v>
      </c>
      <c r="B3341">
        <v>354017116483021</v>
      </c>
      <c r="C3341" t="s">
        <v>29</v>
      </c>
      <c r="D3341" s="3">
        <v>44636.620486111111</v>
      </c>
      <c r="E3341" s="4">
        <f t="shared" si="208"/>
        <v>44636.620486111111</v>
      </c>
      <c r="F3341" s="1" t="s">
        <v>21</v>
      </c>
      <c r="G3341" s="11" t="str">
        <f t="shared" si="210"/>
        <v>69139 44636,6</v>
      </c>
      <c r="H3341" s="11" t="str">
        <f t="shared" si="211"/>
        <v>Dans la commune</v>
      </c>
      <c r="I3341" s="1">
        <v>14</v>
      </c>
      <c r="J3341" s="5">
        <v>7.175925925925927E-4</v>
      </c>
      <c r="K3341">
        <v>5.3000000000000001E-5</v>
      </c>
      <c r="L3341" s="6"/>
      <c r="M3341" s="6" t="str">
        <f>IFERROR(VLOOKUP(G3341,TCD!$A$4:$C$362,3,FALSE),"Commune de ramassage")</f>
        <v>Commune de ramassage</v>
      </c>
      <c r="N3341">
        <v>945</v>
      </c>
    </row>
    <row r="3342" spans="1:14" x14ac:dyDescent="0.3">
      <c r="A3342">
        <f t="shared" si="209"/>
        <v>3341</v>
      </c>
      <c r="B3342">
        <v>354017116483021</v>
      </c>
      <c r="C3342" t="s">
        <v>29</v>
      </c>
      <c r="D3342" s="3">
        <v>44636.621203703704</v>
      </c>
      <c r="E3342" s="4">
        <f t="shared" si="208"/>
        <v>44636.621203703704</v>
      </c>
      <c r="F3342" s="1" t="s">
        <v>21</v>
      </c>
      <c r="G3342" s="11" t="str">
        <f t="shared" si="210"/>
        <v>69139 44636,6</v>
      </c>
      <c r="H3342" s="11" t="str">
        <f t="shared" si="211"/>
        <v>Dans la commune</v>
      </c>
      <c r="I3342" s="1">
        <v>0</v>
      </c>
      <c r="J3342" s="5">
        <v>4.6296296296296294E-5</v>
      </c>
      <c r="K3342">
        <v>5.5000000000000002E-5</v>
      </c>
      <c r="L3342" s="6"/>
      <c r="M3342" s="6" t="str">
        <f>IFERROR(VLOOKUP(G3342,TCD!$A$4:$C$362,3,FALSE),"Commune de ramassage")</f>
        <v>Commune de ramassage</v>
      </c>
      <c r="N3342">
        <v>946</v>
      </c>
    </row>
    <row r="3343" spans="1:14" x14ac:dyDescent="0.3">
      <c r="A3343">
        <f t="shared" si="209"/>
        <v>3342</v>
      </c>
      <c r="B3343">
        <v>354017116483021</v>
      </c>
      <c r="C3343" t="s">
        <v>29</v>
      </c>
      <c r="D3343" s="3">
        <v>44636.621249999997</v>
      </c>
      <c r="E3343" s="4">
        <f t="shared" si="208"/>
        <v>44636.621249999997</v>
      </c>
      <c r="F3343" s="1" t="s">
        <v>21</v>
      </c>
      <c r="G3343" s="11" t="str">
        <f t="shared" si="210"/>
        <v>69139 44636,6</v>
      </c>
      <c r="H3343" s="11" t="str">
        <f t="shared" si="211"/>
        <v>Dans la commune</v>
      </c>
      <c r="I3343" s="1">
        <v>7</v>
      </c>
      <c r="J3343" s="5">
        <v>1.7361111111111112E-4</v>
      </c>
      <c r="K3343">
        <v>5.2300000000000003E-4</v>
      </c>
      <c r="L3343" s="6"/>
      <c r="M3343" s="6" t="str">
        <f>IFERROR(VLOOKUP(G3343,TCD!$A$4:$C$362,3,FALSE),"Commune de ramassage")</f>
        <v>Commune de ramassage</v>
      </c>
      <c r="N3343">
        <v>947</v>
      </c>
    </row>
    <row r="3344" spans="1:14" x14ac:dyDescent="0.3">
      <c r="A3344">
        <f t="shared" si="209"/>
        <v>3343</v>
      </c>
      <c r="B3344">
        <v>354017116483021</v>
      </c>
      <c r="C3344" t="s">
        <v>29</v>
      </c>
      <c r="D3344" s="3">
        <v>44636.621423611112</v>
      </c>
      <c r="E3344" s="4">
        <f t="shared" si="208"/>
        <v>44636.621423611112</v>
      </c>
      <c r="F3344" s="1" t="s">
        <v>21</v>
      </c>
      <c r="G3344" s="11" t="str">
        <f t="shared" si="210"/>
        <v>69139 44636,6</v>
      </c>
      <c r="H3344" s="11" t="str">
        <f t="shared" si="211"/>
        <v>Dans la commune</v>
      </c>
      <c r="I3344" s="1">
        <v>29</v>
      </c>
      <c r="J3344" s="5">
        <v>4.6296296296296294E-5</v>
      </c>
      <c r="K3344">
        <v>3.8400000000000001E-4</v>
      </c>
      <c r="L3344" s="6"/>
      <c r="M3344" s="6" t="str">
        <f>IFERROR(VLOOKUP(G3344,TCD!$A$4:$C$362,3,FALSE),"Commune de ramassage")</f>
        <v>Commune de ramassage</v>
      </c>
      <c r="N3344">
        <v>948</v>
      </c>
    </row>
    <row r="3345" spans="1:14" x14ac:dyDescent="0.3">
      <c r="A3345">
        <f t="shared" si="209"/>
        <v>3344</v>
      </c>
      <c r="B3345">
        <v>354017116483021</v>
      </c>
      <c r="C3345" t="s">
        <v>29</v>
      </c>
      <c r="D3345" s="3">
        <v>44636.621469907404</v>
      </c>
      <c r="E3345" s="4">
        <f t="shared" si="208"/>
        <v>44636.621469907404</v>
      </c>
      <c r="F3345" s="1" t="s">
        <v>21</v>
      </c>
      <c r="G3345" s="11" t="str">
        <f t="shared" si="210"/>
        <v>69139 44636,6</v>
      </c>
      <c r="H3345" s="11" t="str">
        <f t="shared" si="211"/>
        <v>Dans la commune</v>
      </c>
      <c r="I3345" s="1">
        <v>30</v>
      </c>
      <c r="J3345" s="5">
        <v>1.6203703703703703E-4</v>
      </c>
      <c r="K3345">
        <v>9.7599999999999998E-4</v>
      </c>
      <c r="L3345" s="6"/>
      <c r="M3345" s="6" t="str">
        <f>IFERROR(VLOOKUP(G3345,TCD!$A$4:$C$362,3,FALSE),"Commune de ramassage")</f>
        <v>Commune de ramassage</v>
      </c>
      <c r="N3345">
        <v>949</v>
      </c>
    </row>
    <row r="3346" spans="1:14" x14ac:dyDescent="0.3">
      <c r="A3346">
        <f t="shared" si="209"/>
        <v>3345</v>
      </c>
      <c r="B3346">
        <v>354017116483021</v>
      </c>
      <c r="C3346" t="s">
        <v>29</v>
      </c>
      <c r="D3346" s="3">
        <v>44636.621631944443</v>
      </c>
      <c r="E3346" s="4">
        <f t="shared" si="208"/>
        <v>44636.621631944443</v>
      </c>
      <c r="F3346" s="1" t="s">
        <v>21</v>
      </c>
      <c r="G3346" s="11" t="str">
        <f t="shared" si="210"/>
        <v>69139 44636,6</v>
      </c>
      <c r="H3346" s="11" t="str">
        <f t="shared" si="211"/>
        <v>Dans la commune</v>
      </c>
      <c r="I3346" s="1">
        <v>31</v>
      </c>
      <c r="J3346" s="5">
        <v>1.7361111111111112E-4</v>
      </c>
      <c r="K3346">
        <v>5.3399999999999997E-4</v>
      </c>
      <c r="L3346" s="6"/>
      <c r="M3346" s="6" t="str">
        <f>IFERROR(VLOOKUP(G3346,TCD!$A$4:$C$362,3,FALSE),"Commune de ramassage")</f>
        <v>Commune de ramassage</v>
      </c>
      <c r="N3346">
        <v>950</v>
      </c>
    </row>
    <row r="3347" spans="1:14" x14ac:dyDescent="0.3">
      <c r="A3347">
        <f t="shared" si="209"/>
        <v>3346</v>
      </c>
      <c r="B3347">
        <v>354017116483021</v>
      </c>
      <c r="C3347" t="s">
        <v>29</v>
      </c>
      <c r="D3347" s="3">
        <v>44636.621805555558</v>
      </c>
      <c r="E3347" s="4">
        <f t="shared" si="208"/>
        <v>44636.621805555558</v>
      </c>
      <c r="F3347" s="1" t="s">
        <v>21</v>
      </c>
      <c r="G3347" s="11" t="str">
        <f t="shared" si="210"/>
        <v>69139 44636,6</v>
      </c>
      <c r="H3347" s="11" t="str">
        <f t="shared" si="211"/>
        <v>Dans la commune</v>
      </c>
      <c r="I3347" s="1">
        <v>27</v>
      </c>
      <c r="J3347" s="5">
        <v>3.4722222222222222E-5</v>
      </c>
      <c r="K3347">
        <v>2.0599999999999999E-4</v>
      </c>
      <c r="L3347" s="6"/>
      <c r="M3347" s="6" t="str">
        <f>IFERROR(VLOOKUP(G3347,TCD!$A$4:$C$362,3,FALSE),"Commune de ramassage")</f>
        <v>Commune de ramassage</v>
      </c>
      <c r="N3347">
        <v>951</v>
      </c>
    </row>
    <row r="3348" spans="1:14" x14ac:dyDescent="0.3">
      <c r="A3348">
        <f t="shared" si="209"/>
        <v>3347</v>
      </c>
      <c r="B3348">
        <v>354017116483021</v>
      </c>
      <c r="C3348" t="s">
        <v>29</v>
      </c>
      <c r="D3348" s="3">
        <v>44636.621840277781</v>
      </c>
      <c r="E3348" s="4">
        <f t="shared" si="208"/>
        <v>44636.621840277781</v>
      </c>
      <c r="F3348" s="1" t="s">
        <v>21</v>
      </c>
      <c r="G3348" s="11" t="str">
        <f t="shared" si="210"/>
        <v>69139 44636,6</v>
      </c>
      <c r="H3348" s="11" t="str">
        <f t="shared" si="211"/>
        <v>Dans la commune</v>
      </c>
      <c r="I3348" s="1">
        <v>27</v>
      </c>
      <c r="J3348" s="5">
        <v>3.4722222222222222E-5</v>
      </c>
      <c r="K3348">
        <v>1.84E-4</v>
      </c>
      <c r="L3348" s="6"/>
      <c r="M3348" s="6" t="str">
        <f>IFERROR(VLOOKUP(G3348,TCD!$A$4:$C$362,3,FALSE),"Commune de ramassage")</f>
        <v>Commune de ramassage</v>
      </c>
      <c r="N3348">
        <v>952</v>
      </c>
    </row>
    <row r="3349" spans="1:14" x14ac:dyDescent="0.3">
      <c r="A3349">
        <f t="shared" si="209"/>
        <v>3348</v>
      </c>
      <c r="B3349">
        <v>354017116483021</v>
      </c>
      <c r="C3349" t="s">
        <v>29</v>
      </c>
      <c r="D3349" s="3">
        <v>44636.621874999997</v>
      </c>
      <c r="E3349" s="4">
        <f t="shared" si="208"/>
        <v>44636.621874999997</v>
      </c>
      <c r="F3349" s="1" t="s">
        <v>21</v>
      </c>
      <c r="G3349" s="11" t="str">
        <f t="shared" si="210"/>
        <v>69139 44636,6</v>
      </c>
      <c r="H3349" s="11" t="str">
        <f t="shared" si="211"/>
        <v>Dans la commune</v>
      </c>
      <c r="I3349" s="1">
        <v>30</v>
      </c>
      <c r="J3349" s="5">
        <v>5.7870370370370366E-5</v>
      </c>
      <c r="K3349">
        <v>9.0000000000000006E-5</v>
      </c>
      <c r="L3349" s="6"/>
      <c r="M3349" s="6" t="str">
        <f>IFERROR(VLOOKUP(G3349,TCD!$A$4:$C$362,3,FALSE),"Commune de ramassage")</f>
        <v>Commune de ramassage</v>
      </c>
      <c r="N3349">
        <v>953</v>
      </c>
    </row>
    <row r="3350" spans="1:14" x14ac:dyDescent="0.3">
      <c r="A3350">
        <f t="shared" si="209"/>
        <v>3349</v>
      </c>
      <c r="B3350">
        <v>354017116483021</v>
      </c>
      <c r="C3350" t="s">
        <v>29</v>
      </c>
      <c r="D3350" s="3">
        <v>44636.621932870374</v>
      </c>
      <c r="E3350" s="4">
        <f t="shared" si="208"/>
        <v>44636.621932870374</v>
      </c>
      <c r="F3350" s="1" t="s">
        <v>21</v>
      </c>
      <c r="G3350" s="11" t="str">
        <f t="shared" si="210"/>
        <v>69139 44636,6</v>
      </c>
      <c r="H3350" s="11" t="str">
        <f t="shared" si="211"/>
        <v>Dans la commune</v>
      </c>
      <c r="I3350" s="1">
        <v>26</v>
      </c>
      <c r="J3350" s="5">
        <v>8.1018518518518516E-5</v>
      </c>
      <c r="K3350">
        <v>-6.9999999999999994E-5</v>
      </c>
      <c r="L3350" s="6"/>
      <c r="M3350" s="6" t="str">
        <f>IFERROR(VLOOKUP(G3350,TCD!$A$4:$C$362,3,FALSE),"Commune de ramassage")</f>
        <v>Commune de ramassage</v>
      </c>
      <c r="N3350">
        <v>954</v>
      </c>
    </row>
    <row r="3351" spans="1:14" x14ac:dyDescent="0.3">
      <c r="A3351">
        <f t="shared" si="209"/>
        <v>3350</v>
      </c>
      <c r="B3351">
        <v>354017116483021</v>
      </c>
      <c r="C3351" t="s">
        <v>29</v>
      </c>
      <c r="D3351" s="3">
        <v>44636.622013888889</v>
      </c>
      <c r="E3351" s="4">
        <f t="shared" si="208"/>
        <v>44636.622013888889</v>
      </c>
      <c r="F3351" s="1" t="s">
        <v>21</v>
      </c>
      <c r="G3351" s="11" t="str">
        <f t="shared" si="210"/>
        <v>69139 44636,6</v>
      </c>
      <c r="H3351" s="11" t="str">
        <f t="shared" si="211"/>
        <v>Dans la commune</v>
      </c>
      <c r="I3351" s="1">
        <v>26</v>
      </c>
      <c r="J3351" s="5">
        <v>2.7777777777777778E-4</v>
      </c>
      <c r="K3351">
        <v>-2.02E-4</v>
      </c>
      <c r="L3351" s="6"/>
      <c r="M3351" s="6" t="str">
        <f>IFERROR(VLOOKUP(G3351,TCD!$A$4:$C$362,3,FALSE),"Commune de ramassage")</f>
        <v>Commune de ramassage</v>
      </c>
      <c r="N3351">
        <v>955</v>
      </c>
    </row>
    <row r="3352" spans="1:14" x14ac:dyDescent="0.3">
      <c r="A3352">
        <f t="shared" si="209"/>
        <v>3351</v>
      </c>
      <c r="B3352">
        <v>354017116483021</v>
      </c>
      <c r="C3352" t="s">
        <v>29</v>
      </c>
      <c r="D3352" s="3">
        <v>44636.622291666667</v>
      </c>
      <c r="E3352" s="4">
        <f t="shared" si="208"/>
        <v>44636.622291666667</v>
      </c>
      <c r="F3352" s="1" t="s">
        <v>21</v>
      </c>
      <c r="G3352" s="11" t="str">
        <f t="shared" si="210"/>
        <v>69139 44636,6</v>
      </c>
      <c r="H3352" s="11" t="str">
        <f t="shared" si="211"/>
        <v>Dans la commune</v>
      </c>
      <c r="I3352" s="1">
        <v>29</v>
      </c>
      <c r="J3352" s="5">
        <v>2.7777777777777778E-4</v>
      </c>
      <c r="K3352">
        <v>4.4000000000000002E-4</v>
      </c>
      <c r="L3352" s="6"/>
      <c r="M3352" s="6" t="str">
        <f>IFERROR(VLOOKUP(G3352,TCD!$A$4:$C$362,3,FALSE),"Commune de ramassage")</f>
        <v>Commune de ramassage</v>
      </c>
      <c r="N3352">
        <v>956</v>
      </c>
    </row>
    <row r="3353" spans="1:14" x14ac:dyDescent="0.3">
      <c r="A3353">
        <f t="shared" si="209"/>
        <v>3352</v>
      </c>
      <c r="B3353">
        <v>354017116483021</v>
      </c>
      <c r="C3353" t="s">
        <v>29</v>
      </c>
      <c r="D3353" s="3">
        <v>44636.622569444444</v>
      </c>
      <c r="E3353" s="4">
        <f t="shared" si="208"/>
        <v>44636.622569444444</v>
      </c>
      <c r="F3353" s="1" t="s">
        <v>21</v>
      </c>
      <c r="G3353" s="11" t="str">
        <f t="shared" si="210"/>
        <v>69139 44636,6</v>
      </c>
      <c r="H3353" s="11" t="str">
        <f t="shared" si="211"/>
        <v>Dans la commune</v>
      </c>
      <c r="I3353" s="1">
        <v>22</v>
      </c>
      <c r="J3353" s="5">
        <v>4.6296296296296294E-5</v>
      </c>
      <c r="K3353">
        <v>1.92E-4</v>
      </c>
      <c r="L3353" s="6"/>
      <c r="M3353" s="6" t="str">
        <f>IFERROR(VLOOKUP(G3353,TCD!$A$4:$C$362,3,FALSE),"Commune de ramassage")</f>
        <v>Commune de ramassage</v>
      </c>
      <c r="N3353">
        <v>957</v>
      </c>
    </row>
    <row r="3354" spans="1:14" x14ac:dyDescent="0.3">
      <c r="A3354">
        <f t="shared" si="209"/>
        <v>3353</v>
      </c>
      <c r="B3354">
        <v>354017116483021</v>
      </c>
      <c r="C3354" t="s">
        <v>29</v>
      </c>
      <c r="D3354" s="3">
        <v>44636.622615740744</v>
      </c>
      <c r="E3354" s="4">
        <f t="shared" si="208"/>
        <v>44636.622615740744</v>
      </c>
      <c r="F3354" s="1" t="s">
        <v>21</v>
      </c>
      <c r="G3354" s="11" t="str">
        <f t="shared" si="210"/>
        <v>69139 44636,6</v>
      </c>
      <c r="H3354" s="11" t="str">
        <f t="shared" si="211"/>
        <v>Dans la commune</v>
      </c>
      <c r="I3354" s="1">
        <v>27</v>
      </c>
      <c r="J3354" s="5">
        <v>2.3148148148148146E-4</v>
      </c>
      <c r="K3354">
        <v>1.268E-3</v>
      </c>
      <c r="L3354" s="6"/>
      <c r="M3354" s="6" t="str">
        <f>IFERROR(VLOOKUP(G3354,TCD!$A$4:$C$362,3,FALSE),"Commune de ramassage")</f>
        <v>Commune de ramassage</v>
      </c>
      <c r="N3354">
        <v>958</v>
      </c>
    </row>
    <row r="3355" spans="1:14" x14ac:dyDescent="0.3">
      <c r="A3355">
        <f t="shared" si="209"/>
        <v>3354</v>
      </c>
      <c r="B3355">
        <v>354017116483021</v>
      </c>
      <c r="C3355" t="s">
        <v>29</v>
      </c>
      <c r="D3355" s="3">
        <v>44636.622847222221</v>
      </c>
      <c r="E3355" s="4">
        <f t="shared" si="208"/>
        <v>44636.622847222221</v>
      </c>
      <c r="F3355" s="1" t="s">
        <v>21</v>
      </c>
      <c r="G3355" s="11" t="str">
        <f t="shared" si="210"/>
        <v>69139 44636,6</v>
      </c>
      <c r="H3355" s="11" t="str">
        <f t="shared" si="211"/>
        <v>Dans la commune</v>
      </c>
      <c r="I3355" s="1">
        <v>23</v>
      </c>
      <c r="J3355" s="5">
        <v>4.6296296296296294E-5</v>
      </c>
      <c r="K3355">
        <v>-1.92E-4</v>
      </c>
      <c r="L3355" s="6"/>
      <c r="M3355" s="6" t="str">
        <f>IFERROR(VLOOKUP(G3355,TCD!$A$4:$C$362,3,FALSE),"Commune de ramassage")</f>
        <v>Commune de ramassage</v>
      </c>
      <c r="N3355">
        <v>959</v>
      </c>
    </row>
    <row r="3356" spans="1:14" x14ac:dyDescent="0.3">
      <c r="A3356">
        <f t="shared" si="209"/>
        <v>3355</v>
      </c>
      <c r="B3356">
        <v>354017116483021</v>
      </c>
      <c r="C3356" t="s">
        <v>29</v>
      </c>
      <c r="D3356" s="3">
        <v>44636.622893518521</v>
      </c>
      <c r="E3356" s="4">
        <f t="shared" si="208"/>
        <v>44636.622893518521</v>
      </c>
      <c r="F3356" s="1" t="s">
        <v>21</v>
      </c>
      <c r="G3356" s="11" t="str">
        <f t="shared" si="210"/>
        <v>69139 44636,6</v>
      </c>
      <c r="H3356" s="11" t="str">
        <f t="shared" si="211"/>
        <v>Dans la commune</v>
      </c>
      <c r="I3356" s="1">
        <v>29</v>
      </c>
      <c r="J3356" s="5">
        <v>1.3888888888888889E-4</v>
      </c>
      <c r="K3356">
        <v>-7.7499999999999997E-4</v>
      </c>
      <c r="L3356" s="6"/>
      <c r="M3356" s="6" t="str">
        <f>IFERROR(VLOOKUP(G3356,TCD!$A$4:$C$362,3,FALSE),"Commune de ramassage")</f>
        <v>Commune de ramassage</v>
      </c>
      <c r="N3356">
        <v>960</v>
      </c>
    </row>
    <row r="3357" spans="1:14" x14ac:dyDescent="0.3">
      <c r="A3357">
        <f t="shared" si="209"/>
        <v>3356</v>
      </c>
      <c r="B3357">
        <v>354017116483021</v>
      </c>
      <c r="C3357" t="s">
        <v>29</v>
      </c>
      <c r="D3357" s="3">
        <v>44636.623032407406</v>
      </c>
      <c r="E3357" s="4">
        <f t="shared" si="208"/>
        <v>44636.623032407406</v>
      </c>
      <c r="F3357" s="1" t="s">
        <v>21</v>
      </c>
      <c r="G3357" s="11" t="str">
        <f t="shared" si="210"/>
        <v>69139 44636,6</v>
      </c>
      <c r="H3357" s="11" t="str">
        <f t="shared" si="211"/>
        <v>Dans la commune</v>
      </c>
      <c r="I3357" s="1">
        <v>29</v>
      </c>
      <c r="J3357" s="5">
        <v>5.7870370370370366E-5</v>
      </c>
      <c r="K3357">
        <v>-3.3100000000000002E-4</v>
      </c>
      <c r="L3357" s="6"/>
      <c r="M3357" s="6" t="str">
        <f>IFERROR(VLOOKUP(G3357,TCD!$A$4:$C$362,3,FALSE),"Commune de ramassage")</f>
        <v>Commune de ramassage</v>
      </c>
      <c r="N3357">
        <v>961</v>
      </c>
    </row>
    <row r="3358" spans="1:14" x14ac:dyDescent="0.3">
      <c r="A3358">
        <f t="shared" si="209"/>
        <v>3357</v>
      </c>
      <c r="B3358">
        <v>354017116483021</v>
      </c>
      <c r="C3358" t="s">
        <v>29</v>
      </c>
      <c r="D3358" s="3">
        <v>44636.623090277775</v>
      </c>
      <c r="E3358" s="4">
        <f t="shared" si="208"/>
        <v>44636.623090277775</v>
      </c>
      <c r="F3358" s="1" t="s">
        <v>21</v>
      </c>
      <c r="G3358" s="11" t="str">
        <f t="shared" si="210"/>
        <v>69139 44636,6</v>
      </c>
      <c r="H3358" s="11" t="str">
        <f t="shared" si="211"/>
        <v>Dans la commune</v>
      </c>
      <c r="I3358" s="1">
        <v>29</v>
      </c>
      <c r="J3358" s="5">
        <v>6.9444444444444444E-5</v>
      </c>
      <c r="K3358">
        <v>-1.4999999999999999E-4</v>
      </c>
      <c r="L3358" s="6"/>
      <c r="M3358" s="6" t="str">
        <f>IFERROR(VLOOKUP(G3358,TCD!$A$4:$C$362,3,FALSE),"Commune de ramassage")</f>
        <v>Commune de ramassage</v>
      </c>
      <c r="N3358">
        <v>962</v>
      </c>
    </row>
    <row r="3359" spans="1:14" x14ac:dyDescent="0.3">
      <c r="A3359">
        <f t="shared" si="209"/>
        <v>3358</v>
      </c>
      <c r="B3359">
        <v>354017116483021</v>
      </c>
      <c r="C3359" t="s">
        <v>29</v>
      </c>
      <c r="D3359" s="3">
        <v>44636.623159722221</v>
      </c>
      <c r="E3359" s="4">
        <f t="shared" si="208"/>
        <v>44636.623159722221</v>
      </c>
      <c r="F3359" s="1" t="s">
        <v>21</v>
      </c>
      <c r="G3359" s="11" t="str">
        <f t="shared" si="210"/>
        <v>69139 44636,6</v>
      </c>
      <c r="H3359" s="11" t="str">
        <f t="shared" si="211"/>
        <v>Dans la commune</v>
      </c>
      <c r="I3359" s="1">
        <v>26</v>
      </c>
      <c r="J3359" s="5">
        <v>3.4722222222222222E-5</v>
      </c>
      <c r="K3359">
        <v>9.7999999999999997E-5</v>
      </c>
      <c r="L3359" s="6"/>
      <c r="M3359" s="6" t="str">
        <f>IFERROR(VLOOKUP(G3359,TCD!$A$4:$C$362,3,FALSE),"Commune de ramassage")</f>
        <v>Commune de ramassage</v>
      </c>
      <c r="N3359">
        <v>963</v>
      </c>
    </row>
    <row r="3360" spans="1:14" x14ac:dyDescent="0.3">
      <c r="A3360">
        <f t="shared" si="209"/>
        <v>3359</v>
      </c>
      <c r="B3360">
        <v>354017116483021</v>
      </c>
      <c r="C3360" t="s">
        <v>29</v>
      </c>
      <c r="D3360" s="3">
        <v>44636.623194444444</v>
      </c>
      <c r="E3360" s="4">
        <f t="shared" si="208"/>
        <v>44636.623194444444</v>
      </c>
      <c r="F3360" s="1" t="s">
        <v>21</v>
      </c>
      <c r="G3360" s="11" t="str">
        <f t="shared" si="210"/>
        <v>69139 44636,6</v>
      </c>
      <c r="H3360" s="11" t="str">
        <f t="shared" si="211"/>
        <v>Dans la commune</v>
      </c>
      <c r="I3360" s="1">
        <v>21</v>
      </c>
      <c r="J3360" s="5">
        <v>2.3148148148148147E-5</v>
      </c>
      <c r="K3360">
        <v>1.3200000000000001E-4</v>
      </c>
      <c r="L3360" s="6"/>
      <c r="M3360" s="6" t="str">
        <f>IFERROR(VLOOKUP(G3360,TCD!$A$4:$C$362,3,FALSE),"Commune de ramassage")</f>
        <v>Commune de ramassage</v>
      </c>
      <c r="N3360">
        <v>964</v>
      </c>
    </row>
    <row r="3361" spans="1:14" x14ac:dyDescent="0.3">
      <c r="A3361">
        <f t="shared" si="209"/>
        <v>3360</v>
      </c>
      <c r="B3361">
        <v>354017116483021</v>
      </c>
      <c r="C3361" t="s">
        <v>29</v>
      </c>
      <c r="D3361" s="3">
        <v>44636.623217592591</v>
      </c>
      <c r="E3361" s="4">
        <f t="shared" si="208"/>
        <v>44636.623217592591</v>
      </c>
      <c r="F3361" s="1" t="s">
        <v>21</v>
      </c>
      <c r="G3361" s="11" t="str">
        <f t="shared" si="210"/>
        <v>69139 44636,6</v>
      </c>
      <c r="H3361" s="11" t="str">
        <f t="shared" si="211"/>
        <v>Dans la commune</v>
      </c>
      <c r="I3361" s="1">
        <v>21</v>
      </c>
      <c r="J3361" s="5">
        <v>6.8287037037037025E-4</v>
      </c>
      <c r="K3361">
        <v>9.810000000000001E-4</v>
      </c>
      <c r="L3361" s="6"/>
      <c r="M3361" s="6" t="str">
        <f>IFERROR(VLOOKUP(G3361,TCD!$A$4:$C$362,3,FALSE),"Commune de ramassage")</f>
        <v>Commune de ramassage</v>
      </c>
      <c r="N3361">
        <v>965</v>
      </c>
    </row>
    <row r="3362" spans="1:14" x14ac:dyDescent="0.3">
      <c r="A3362">
        <f t="shared" si="209"/>
        <v>3361</v>
      </c>
      <c r="B3362">
        <v>354017116483021</v>
      </c>
      <c r="C3362" t="s">
        <v>29</v>
      </c>
      <c r="D3362" s="3">
        <v>44636.623900462961</v>
      </c>
      <c r="E3362" s="4">
        <f t="shared" si="208"/>
        <v>44636.623900462961</v>
      </c>
      <c r="F3362" s="1" t="s">
        <v>21</v>
      </c>
      <c r="G3362" s="11" t="str">
        <f t="shared" si="210"/>
        <v>69139 44636,6</v>
      </c>
      <c r="H3362" s="11" t="str">
        <f t="shared" si="211"/>
        <v>Dans la commune</v>
      </c>
      <c r="I3362" s="1">
        <v>28</v>
      </c>
      <c r="J3362" s="5">
        <v>1.1574074074074073E-4</v>
      </c>
      <c r="K3362">
        <v>3.7199999999999999E-4</v>
      </c>
      <c r="L3362" s="6"/>
      <c r="M3362" s="6" t="str">
        <f>IFERROR(VLOOKUP(G3362,TCD!$A$4:$C$362,3,FALSE),"Commune de ramassage")</f>
        <v>Commune de ramassage</v>
      </c>
      <c r="N3362">
        <v>966</v>
      </c>
    </row>
    <row r="3363" spans="1:14" x14ac:dyDescent="0.3">
      <c r="A3363">
        <f t="shared" si="209"/>
        <v>3362</v>
      </c>
      <c r="B3363">
        <v>354017116483021</v>
      </c>
      <c r="C3363" t="s">
        <v>29</v>
      </c>
      <c r="D3363" s="3">
        <v>44636.624016203707</v>
      </c>
      <c r="E3363" s="4">
        <f t="shared" si="208"/>
        <v>44636.624016203707</v>
      </c>
      <c r="F3363" s="1" t="s">
        <v>21</v>
      </c>
      <c r="G3363" s="11" t="str">
        <f t="shared" si="210"/>
        <v>69139 44636,6</v>
      </c>
      <c r="H3363" s="11" t="str">
        <f t="shared" si="211"/>
        <v>Dans la commune</v>
      </c>
      <c r="I3363" s="1">
        <v>25</v>
      </c>
      <c r="J3363" s="5">
        <v>1.1574074074074073E-4</v>
      </c>
      <c r="K3363">
        <v>-1.5E-5</v>
      </c>
      <c r="L3363" s="6"/>
      <c r="M3363" s="6" t="str">
        <f>IFERROR(VLOOKUP(G3363,TCD!$A$4:$C$362,3,FALSE),"Commune de ramassage")</f>
        <v>Commune de ramassage</v>
      </c>
      <c r="N3363">
        <v>967</v>
      </c>
    </row>
    <row r="3364" spans="1:14" x14ac:dyDescent="0.3">
      <c r="A3364">
        <f t="shared" si="209"/>
        <v>3363</v>
      </c>
      <c r="B3364">
        <v>354017116483021</v>
      </c>
      <c r="C3364" t="s">
        <v>29</v>
      </c>
      <c r="D3364" s="3">
        <v>44636.624131944445</v>
      </c>
      <c r="E3364" s="4">
        <f t="shared" si="208"/>
        <v>44636.624131944445</v>
      </c>
      <c r="F3364" s="1" t="s">
        <v>21</v>
      </c>
      <c r="G3364" s="11" t="str">
        <f t="shared" si="210"/>
        <v>69139 44636,6</v>
      </c>
      <c r="H3364" s="11" t="str">
        <f t="shared" si="211"/>
        <v>Dans la commune</v>
      </c>
      <c r="I3364" s="1">
        <v>28</v>
      </c>
      <c r="J3364" s="5">
        <v>4.3981481481481481E-4</v>
      </c>
      <c r="K3364">
        <v>-4.7699999999999999E-4</v>
      </c>
      <c r="L3364" s="6"/>
      <c r="M3364" s="6" t="str">
        <f>IFERROR(VLOOKUP(G3364,TCD!$A$4:$C$362,3,FALSE),"Commune de ramassage")</f>
        <v>Commune de ramassage</v>
      </c>
      <c r="N3364">
        <v>968</v>
      </c>
    </row>
    <row r="3365" spans="1:14" x14ac:dyDescent="0.3">
      <c r="A3365">
        <f t="shared" si="209"/>
        <v>3364</v>
      </c>
      <c r="B3365">
        <v>354017116483021</v>
      </c>
      <c r="C3365" t="s">
        <v>29</v>
      </c>
      <c r="D3365" s="3">
        <v>44636.624571759261</v>
      </c>
      <c r="E3365" s="4">
        <f t="shared" si="208"/>
        <v>44636.624571759261</v>
      </c>
      <c r="F3365" s="1" t="s">
        <v>21</v>
      </c>
      <c r="G3365" s="11" t="str">
        <f t="shared" si="210"/>
        <v>69139 44636,6</v>
      </c>
      <c r="H3365" s="11" t="str">
        <f t="shared" si="211"/>
        <v>Dans la commune</v>
      </c>
      <c r="I3365" s="1">
        <v>6</v>
      </c>
      <c r="J3365" s="5">
        <v>2.3148148148148147E-5</v>
      </c>
      <c r="K3365">
        <v>4.5000000000000003E-5</v>
      </c>
      <c r="L3365" s="6"/>
      <c r="M3365" s="6" t="str">
        <f>IFERROR(VLOOKUP(G3365,TCD!$A$4:$C$362,3,FALSE),"Commune de ramassage")</f>
        <v>Commune de ramassage</v>
      </c>
      <c r="N3365">
        <v>969</v>
      </c>
    </row>
    <row r="3366" spans="1:14" x14ac:dyDescent="0.3">
      <c r="A3366">
        <f t="shared" si="209"/>
        <v>3365</v>
      </c>
      <c r="B3366">
        <v>354017116483021</v>
      </c>
      <c r="C3366" t="s">
        <v>29</v>
      </c>
      <c r="D3366" s="3">
        <v>44636.624594907407</v>
      </c>
      <c r="E3366" s="4">
        <f t="shared" si="208"/>
        <v>44636.624594907407</v>
      </c>
      <c r="F3366" s="1" t="s">
        <v>21</v>
      </c>
      <c r="G3366" s="11" t="str">
        <f t="shared" si="210"/>
        <v>69139 44636,6</v>
      </c>
      <c r="H3366" s="11" t="str">
        <f t="shared" si="211"/>
        <v>Dans la commune</v>
      </c>
      <c r="I3366" s="1">
        <v>7</v>
      </c>
      <c r="J3366" s="5">
        <v>4.2824074074074075E-4</v>
      </c>
      <c r="K3366">
        <v>1.1770000000000001E-3</v>
      </c>
      <c r="L3366" s="6"/>
      <c r="M3366" s="6" t="str">
        <f>IFERROR(VLOOKUP(G3366,TCD!$A$4:$C$362,3,FALSE),"Commune de ramassage")</f>
        <v>Commune de ramassage</v>
      </c>
      <c r="N3366">
        <v>970</v>
      </c>
    </row>
    <row r="3367" spans="1:14" x14ac:dyDescent="0.3">
      <c r="A3367">
        <f t="shared" si="209"/>
        <v>3366</v>
      </c>
      <c r="B3367">
        <v>354017116483021</v>
      </c>
      <c r="C3367" t="s">
        <v>29</v>
      </c>
      <c r="D3367" s="3">
        <v>44636.625023148146</v>
      </c>
      <c r="E3367" s="4">
        <f t="shared" si="208"/>
        <v>44636.625023148146</v>
      </c>
      <c r="F3367" s="1" t="s">
        <v>21</v>
      </c>
      <c r="G3367" s="11" t="str">
        <f t="shared" si="210"/>
        <v>69139 44636,6</v>
      </c>
      <c r="H3367" s="11" t="str">
        <f t="shared" si="211"/>
        <v>Dans la commune</v>
      </c>
      <c r="I3367" s="1">
        <v>6</v>
      </c>
      <c r="J3367" s="5">
        <v>5.4398148148148144E-4</v>
      </c>
      <c r="K3367">
        <v>2.5000000000000001E-5</v>
      </c>
      <c r="L3367" s="6"/>
      <c r="M3367" s="6" t="str">
        <f>IFERROR(VLOOKUP(G3367,TCD!$A$4:$C$362,3,FALSE),"Commune de ramassage")</f>
        <v>Commune de ramassage</v>
      </c>
      <c r="N3367">
        <v>971</v>
      </c>
    </row>
    <row r="3368" spans="1:14" x14ac:dyDescent="0.3">
      <c r="A3368">
        <f t="shared" si="209"/>
        <v>3367</v>
      </c>
      <c r="B3368">
        <v>354017116483021</v>
      </c>
      <c r="C3368" t="s">
        <v>29</v>
      </c>
      <c r="D3368" s="3">
        <v>44636.625567129631</v>
      </c>
      <c r="E3368" s="4">
        <f t="shared" si="208"/>
        <v>44636.625567129631</v>
      </c>
      <c r="F3368" s="1" t="s">
        <v>21</v>
      </c>
      <c r="G3368" s="11" t="str">
        <f t="shared" si="210"/>
        <v>69139 44636,6</v>
      </c>
      <c r="H3368" s="11" t="str">
        <f t="shared" si="211"/>
        <v>Dans la commune</v>
      </c>
      <c r="I3368" s="1">
        <v>9</v>
      </c>
      <c r="J3368" s="5">
        <v>3.8194444444444446E-4</v>
      </c>
      <c r="K3368">
        <v>1.3450000000000001E-3</v>
      </c>
      <c r="L3368" s="6"/>
      <c r="M3368" s="6" t="str">
        <f>IFERROR(VLOOKUP(G3368,TCD!$A$4:$C$362,3,FALSE),"Commune de ramassage")</f>
        <v>Commune de ramassage</v>
      </c>
      <c r="N3368">
        <v>972</v>
      </c>
    </row>
    <row r="3369" spans="1:14" x14ac:dyDescent="0.3">
      <c r="A3369">
        <f t="shared" si="209"/>
        <v>3368</v>
      </c>
      <c r="B3369">
        <v>354017116483021</v>
      </c>
      <c r="C3369" t="s">
        <v>29</v>
      </c>
      <c r="D3369" s="3">
        <v>44636.625949074078</v>
      </c>
      <c r="E3369" s="4">
        <f t="shared" si="208"/>
        <v>44636.625949074078</v>
      </c>
      <c r="F3369" s="1" t="s">
        <v>21</v>
      </c>
      <c r="G3369" s="11" t="str">
        <f t="shared" si="210"/>
        <v>69139 44636,6</v>
      </c>
      <c r="H3369" s="11" t="str">
        <f t="shared" si="211"/>
        <v>Dans la commune</v>
      </c>
      <c r="I3369" s="1">
        <v>28</v>
      </c>
      <c r="J3369" s="5">
        <v>2.0833333333333335E-4</v>
      </c>
      <c r="K3369">
        <v>1.2199999999999999E-3</v>
      </c>
      <c r="L3369" s="6"/>
      <c r="M3369" s="6" t="str">
        <f>IFERROR(VLOOKUP(G3369,TCD!$A$4:$C$362,3,FALSE),"Commune de ramassage")</f>
        <v>Commune de ramassage</v>
      </c>
      <c r="N3369">
        <v>973</v>
      </c>
    </row>
    <row r="3370" spans="1:14" x14ac:dyDescent="0.3">
      <c r="A3370">
        <f t="shared" si="209"/>
        <v>3369</v>
      </c>
      <c r="B3370">
        <v>354017116483021</v>
      </c>
      <c r="C3370" t="s">
        <v>29</v>
      </c>
      <c r="D3370" s="3">
        <v>44636.626157407409</v>
      </c>
      <c r="E3370" s="4">
        <f t="shared" si="208"/>
        <v>44636.626157407409</v>
      </c>
      <c r="F3370" s="1" t="s">
        <v>21</v>
      </c>
      <c r="G3370" s="11" t="str">
        <f t="shared" si="210"/>
        <v>69139 44636,6</v>
      </c>
      <c r="H3370" s="11" t="str">
        <f t="shared" si="211"/>
        <v>Dans la commune</v>
      </c>
      <c r="I3370" s="1">
        <v>29</v>
      </c>
      <c r="J3370" s="5">
        <v>3.2407407407407406E-4</v>
      </c>
      <c r="K3370">
        <v>1.0219999999999999E-3</v>
      </c>
      <c r="L3370" s="6"/>
      <c r="M3370" s="6" t="str">
        <f>IFERROR(VLOOKUP(G3370,TCD!$A$4:$C$362,3,FALSE),"Commune de ramassage")</f>
        <v>Commune de ramassage</v>
      </c>
      <c r="N3370">
        <v>974</v>
      </c>
    </row>
    <row r="3371" spans="1:14" x14ac:dyDescent="0.3">
      <c r="A3371">
        <f t="shared" si="209"/>
        <v>3370</v>
      </c>
      <c r="B3371">
        <v>354017116483021</v>
      </c>
      <c r="C3371" t="s">
        <v>29</v>
      </c>
      <c r="D3371" s="3">
        <v>44636.626481481479</v>
      </c>
      <c r="E3371" s="4">
        <f t="shared" si="208"/>
        <v>44636.626481481479</v>
      </c>
      <c r="F3371" s="1" t="s">
        <v>21</v>
      </c>
      <c r="G3371" s="11" t="str">
        <f t="shared" si="210"/>
        <v>69139 44636,6</v>
      </c>
      <c r="H3371" s="11" t="str">
        <f t="shared" si="211"/>
        <v>Dans la commune</v>
      </c>
      <c r="I3371" s="1">
        <v>29</v>
      </c>
      <c r="J3371" s="5">
        <v>4.1666666666666669E-4</v>
      </c>
      <c r="K3371">
        <v>2.1459999999999999E-3</v>
      </c>
      <c r="L3371" s="6"/>
      <c r="M3371" s="6" t="str">
        <f>IFERROR(VLOOKUP(G3371,TCD!$A$4:$C$362,3,FALSE),"Commune de ramassage")</f>
        <v>Commune de ramassage</v>
      </c>
      <c r="N3371">
        <v>975</v>
      </c>
    </row>
    <row r="3372" spans="1:14" x14ac:dyDescent="0.3">
      <c r="A3372">
        <f t="shared" si="209"/>
        <v>3371</v>
      </c>
      <c r="B3372">
        <v>354017116483021</v>
      </c>
      <c r="C3372" t="s">
        <v>29</v>
      </c>
      <c r="D3372" s="3">
        <v>44636.626898148148</v>
      </c>
      <c r="E3372" s="4">
        <f t="shared" si="208"/>
        <v>44636.626898148148</v>
      </c>
      <c r="F3372" s="1" t="s">
        <v>21</v>
      </c>
      <c r="G3372" s="11" t="str">
        <f t="shared" si="210"/>
        <v>69139 44636,6</v>
      </c>
      <c r="H3372" s="11" t="str">
        <f t="shared" si="211"/>
        <v>Dans la commune</v>
      </c>
      <c r="I3372" s="1">
        <v>27</v>
      </c>
      <c r="J3372" s="5">
        <v>3.5879629629629635E-4</v>
      </c>
      <c r="K3372">
        <v>1.35E-4</v>
      </c>
      <c r="L3372" s="6"/>
      <c r="M3372" s="6" t="str">
        <f>IFERROR(VLOOKUP(G3372,TCD!$A$4:$C$362,3,FALSE),"Commune de ramassage")</f>
        <v>Commune de ramassage</v>
      </c>
      <c r="N3372">
        <v>976</v>
      </c>
    </row>
    <row r="3373" spans="1:14" x14ac:dyDescent="0.3">
      <c r="A3373">
        <f t="shared" si="209"/>
        <v>3372</v>
      </c>
      <c r="B3373">
        <v>354017116483021</v>
      </c>
      <c r="C3373" t="s">
        <v>29</v>
      </c>
      <c r="D3373" s="3">
        <v>44636.627256944441</v>
      </c>
      <c r="E3373" s="4">
        <f t="shared" si="208"/>
        <v>44636.627256944441</v>
      </c>
      <c r="F3373" s="1" t="s">
        <v>21</v>
      </c>
      <c r="G3373" s="11" t="str">
        <f t="shared" si="210"/>
        <v>69139 44636,6</v>
      </c>
      <c r="H3373" s="11" t="str">
        <f t="shared" si="211"/>
        <v>Dans la commune</v>
      </c>
      <c r="I3373" s="1">
        <v>17</v>
      </c>
      <c r="J3373" s="5">
        <v>5.7870370370370366E-5</v>
      </c>
      <c r="K3373">
        <v>-8.6000000000000003E-5</v>
      </c>
      <c r="L3373" s="6"/>
      <c r="M3373" s="6" t="str">
        <f>IFERROR(VLOOKUP(G3373,TCD!$A$4:$C$362,3,FALSE),"Commune de ramassage")</f>
        <v>Commune de ramassage</v>
      </c>
      <c r="N3373">
        <v>977</v>
      </c>
    </row>
    <row r="3374" spans="1:14" x14ac:dyDescent="0.3">
      <c r="A3374">
        <f t="shared" si="209"/>
        <v>3373</v>
      </c>
      <c r="B3374">
        <v>354017116483021</v>
      </c>
      <c r="C3374" t="s">
        <v>29</v>
      </c>
      <c r="D3374" s="3">
        <v>44636.627314814818</v>
      </c>
      <c r="E3374" s="4">
        <f t="shared" si="208"/>
        <v>44636.627314814818</v>
      </c>
      <c r="F3374" s="1" t="s">
        <v>21</v>
      </c>
      <c r="G3374" s="11" t="str">
        <f t="shared" si="210"/>
        <v>69139 44636,6</v>
      </c>
      <c r="H3374" s="11" t="str">
        <f t="shared" si="211"/>
        <v>Dans la commune</v>
      </c>
      <c r="I3374" s="1">
        <v>20</v>
      </c>
      <c r="J3374" s="5">
        <v>1.273148148148148E-4</v>
      </c>
      <c r="K3374">
        <v>-3.4400000000000001E-4</v>
      </c>
      <c r="L3374" s="6"/>
      <c r="M3374" s="6" t="str">
        <f>IFERROR(VLOOKUP(G3374,TCD!$A$4:$C$362,3,FALSE),"Commune de ramassage")</f>
        <v>Commune de ramassage</v>
      </c>
      <c r="N3374">
        <v>978</v>
      </c>
    </row>
    <row r="3375" spans="1:14" x14ac:dyDescent="0.3">
      <c r="A3375">
        <f t="shared" si="209"/>
        <v>3374</v>
      </c>
      <c r="B3375">
        <v>354017116483021</v>
      </c>
      <c r="C3375" t="s">
        <v>29</v>
      </c>
      <c r="D3375" s="3">
        <v>44636.627442129633</v>
      </c>
      <c r="E3375" s="4">
        <f t="shared" si="208"/>
        <v>44636.627442129633</v>
      </c>
      <c r="F3375" s="1" t="s">
        <v>21</v>
      </c>
      <c r="G3375" s="11" t="str">
        <f t="shared" si="210"/>
        <v>69139 44636,6</v>
      </c>
      <c r="H3375" s="11" t="str">
        <f t="shared" si="211"/>
        <v>Dans la commune</v>
      </c>
      <c r="I3375" s="1">
        <v>9</v>
      </c>
      <c r="J3375" s="5">
        <v>7.175925925925927E-4</v>
      </c>
      <c r="K3375">
        <v>1.0399999999999999E-4</v>
      </c>
      <c r="L3375" s="6"/>
      <c r="M3375" s="6" t="str">
        <f>IFERROR(VLOOKUP(G3375,TCD!$A$4:$C$362,3,FALSE),"Commune de ramassage")</f>
        <v>Commune de ramassage</v>
      </c>
      <c r="N3375">
        <v>979</v>
      </c>
    </row>
    <row r="3376" spans="1:14" x14ac:dyDescent="0.3">
      <c r="A3376">
        <f t="shared" si="209"/>
        <v>3375</v>
      </c>
      <c r="B3376">
        <v>354017116483021</v>
      </c>
      <c r="C3376" t="s">
        <v>29</v>
      </c>
      <c r="D3376" s="3">
        <v>44636.628159722219</v>
      </c>
      <c r="E3376" s="4">
        <f t="shared" si="208"/>
        <v>44636.628159722219</v>
      </c>
      <c r="F3376" s="1" t="s">
        <v>21</v>
      </c>
      <c r="G3376" s="11" t="str">
        <f t="shared" si="210"/>
        <v>69139 44636,6</v>
      </c>
      <c r="H3376" s="11" t="str">
        <f t="shared" si="211"/>
        <v>Dans la commune</v>
      </c>
      <c r="I3376" s="1">
        <v>0</v>
      </c>
      <c r="J3376" s="5">
        <v>8.1018518518518516E-4</v>
      </c>
      <c r="K3376">
        <v>-5.44E-4</v>
      </c>
      <c r="L3376" s="6"/>
      <c r="M3376" s="6" t="str">
        <f>IFERROR(VLOOKUP(G3376,TCD!$A$4:$C$362,3,FALSE),"Commune de ramassage")</f>
        <v>Commune de ramassage</v>
      </c>
      <c r="N3376">
        <v>980</v>
      </c>
    </row>
    <row r="3377" spans="1:14" x14ac:dyDescent="0.3">
      <c r="A3377">
        <f t="shared" si="209"/>
        <v>3376</v>
      </c>
      <c r="B3377">
        <v>354017116483021</v>
      </c>
      <c r="C3377" t="s">
        <v>29</v>
      </c>
      <c r="D3377" s="3">
        <v>44636.628969907404</v>
      </c>
      <c r="E3377" s="4">
        <f t="shared" si="208"/>
        <v>44636.628969907404</v>
      </c>
      <c r="F3377" s="1" t="s">
        <v>21</v>
      </c>
      <c r="G3377" s="11" t="str">
        <f t="shared" si="210"/>
        <v>69139 44636,6</v>
      </c>
      <c r="H3377" s="11" t="str">
        <f t="shared" si="211"/>
        <v>Dans la commune</v>
      </c>
      <c r="I3377" s="1">
        <v>18</v>
      </c>
      <c r="J3377" s="5">
        <v>5.7870370370370378E-4</v>
      </c>
      <c r="K3377">
        <v>-3.1649999999999998E-3</v>
      </c>
      <c r="L3377" s="6"/>
      <c r="M3377" s="6" t="str">
        <f>IFERROR(VLOOKUP(G3377,TCD!$A$4:$C$362,3,FALSE),"Commune de ramassage")</f>
        <v>Commune de ramassage</v>
      </c>
      <c r="N3377">
        <v>981</v>
      </c>
    </row>
    <row r="3378" spans="1:14" x14ac:dyDescent="0.3">
      <c r="A3378">
        <f t="shared" si="209"/>
        <v>3377</v>
      </c>
      <c r="B3378">
        <v>354017116483021</v>
      </c>
      <c r="C3378" t="s">
        <v>29</v>
      </c>
      <c r="D3378" s="3">
        <v>44636.629548611112</v>
      </c>
      <c r="E3378" s="4">
        <f t="shared" si="208"/>
        <v>44636.629548611112</v>
      </c>
      <c r="F3378" s="1" t="s">
        <v>21</v>
      </c>
      <c r="G3378" s="11" t="str">
        <f t="shared" si="210"/>
        <v>69139 44636,6</v>
      </c>
      <c r="H3378" s="11" t="str">
        <f t="shared" si="211"/>
        <v>Dans la commune</v>
      </c>
      <c r="I3378" s="1">
        <v>13</v>
      </c>
      <c r="J3378" s="5">
        <v>3.4722222222222222E-5</v>
      </c>
      <c r="K3378">
        <v>-8.5000000000000006E-5</v>
      </c>
      <c r="L3378" s="6"/>
      <c r="M3378" s="6" t="str">
        <f>IFERROR(VLOOKUP(G3378,TCD!$A$4:$C$362,3,FALSE),"Commune de ramassage")</f>
        <v>Commune de ramassage</v>
      </c>
      <c r="N3378">
        <v>982</v>
      </c>
    </row>
    <row r="3379" spans="1:14" x14ac:dyDescent="0.3">
      <c r="A3379">
        <f t="shared" si="209"/>
        <v>3378</v>
      </c>
      <c r="B3379">
        <v>354017116483021</v>
      </c>
      <c r="C3379" t="s">
        <v>29</v>
      </c>
      <c r="D3379" s="3">
        <v>44636.629583333335</v>
      </c>
      <c r="E3379" s="4">
        <f t="shared" si="208"/>
        <v>44636.629583333335</v>
      </c>
      <c r="F3379" s="1" t="s">
        <v>21</v>
      </c>
      <c r="G3379" s="11" t="str">
        <f t="shared" si="210"/>
        <v>69139 44636,6</v>
      </c>
      <c r="H3379" s="11" t="str">
        <f t="shared" si="211"/>
        <v>Dans la commune</v>
      </c>
      <c r="I3379" s="1">
        <v>6</v>
      </c>
      <c r="J3379" s="5">
        <v>6.9444444444444444E-5</v>
      </c>
      <c r="K3379">
        <v>-2.0999999999999999E-5</v>
      </c>
      <c r="L3379" s="6"/>
      <c r="M3379" s="6" t="str">
        <f>IFERROR(VLOOKUP(G3379,TCD!$A$4:$C$362,3,FALSE),"Commune de ramassage")</f>
        <v>Commune de ramassage</v>
      </c>
      <c r="N3379">
        <v>983</v>
      </c>
    </row>
    <row r="3380" spans="1:14" x14ac:dyDescent="0.3">
      <c r="A3380">
        <f t="shared" si="209"/>
        <v>3379</v>
      </c>
      <c r="B3380">
        <v>354017116483021</v>
      </c>
      <c r="C3380" t="s">
        <v>29</v>
      </c>
      <c r="D3380" s="3">
        <v>44636.629652777781</v>
      </c>
      <c r="E3380" s="4">
        <f t="shared" si="208"/>
        <v>44636.629652777781</v>
      </c>
      <c r="F3380" s="1" t="s">
        <v>21</v>
      </c>
      <c r="G3380" s="11" t="str">
        <f t="shared" si="210"/>
        <v>69139 44636,6</v>
      </c>
      <c r="H3380" s="11" t="str">
        <f t="shared" si="211"/>
        <v>Dans la commune</v>
      </c>
      <c r="I3380" s="1">
        <v>6</v>
      </c>
      <c r="J3380" s="5">
        <v>3.4722222222222222E-5</v>
      </c>
      <c r="K3380">
        <v>-6.2000000000000003E-5</v>
      </c>
      <c r="L3380" s="6"/>
      <c r="M3380" s="6" t="str">
        <f>IFERROR(VLOOKUP(G3380,TCD!$A$4:$C$362,3,FALSE),"Commune de ramassage")</f>
        <v>Commune de ramassage</v>
      </c>
      <c r="N3380">
        <v>984</v>
      </c>
    </row>
    <row r="3381" spans="1:14" x14ac:dyDescent="0.3">
      <c r="A3381">
        <f t="shared" si="209"/>
        <v>3380</v>
      </c>
      <c r="B3381">
        <v>354017116483021</v>
      </c>
      <c r="C3381" t="s">
        <v>29</v>
      </c>
      <c r="D3381" s="3">
        <v>44636.629687499997</v>
      </c>
      <c r="E3381" s="4">
        <f t="shared" si="208"/>
        <v>44636.629687499997</v>
      </c>
      <c r="F3381" s="1" t="s">
        <v>21</v>
      </c>
      <c r="G3381" s="11" t="str">
        <f t="shared" si="210"/>
        <v>69139 44636,6</v>
      </c>
      <c r="H3381" s="11" t="str">
        <f t="shared" si="211"/>
        <v>Dans la commune</v>
      </c>
      <c r="I3381" s="1">
        <v>6</v>
      </c>
      <c r="J3381" s="5">
        <v>8.564814814814815E-4</v>
      </c>
      <c r="K3381">
        <v>3.1999999999999999E-5</v>
      </c>
      <c r="L3381" s="6"/>
      <c r="M3381" s="6" t="str">
        <f>IFERROR(VLOOKUP(G3381,TCD!$A$4:$C$362,3,FALSE),"Commune de ramassage")</f>
        <v>Commune de ramassage</v>
      </c>
      <c r="N3381">
        <v>985</v>
      </c>
    </row>
    <row r="3382" spans="1:14" x14ac:dyDescent="0.3">
      <c r="A3382">
        <f t="shared" si="209"/>
        <v>3381</v>
      </c>
      <c r="B3382">
        <v>354017116483021</v>
      </c>
      <c r="C3382" t="s">
        <v>29</v>
      </c>
      <c r="D3382" s="3">
        <v>44636.630543981482</v>
      </c>
      <c r="E3382" s="4">
        <f t="shared" si="208"/>
        <v>44636.630543981482</v>
      </c>
      <c r="F3382" s="1" t="s">
        <v>21</v>
      </c>
      <c r="G3382" s="11" t="str">
        <f t="shared" si="210"/>
        <v>69139 44636,6</v>
      </c>
      <c r="H3382" s="11" t="str">
        <f t="shared" si="211"/>
        <v>Dans la commune</v>
      </c>
      <c r="I3382" s="1">
        <v>9</v>
      </c>
      <c r="J3382" s="5">
        <v>2.3148148148148146E-4</v>
      </c>
      <c r="K3382">
        <v>-3.6000000000000002E-4</v>
      </c>
      <c r="L3382" s="6"/>
      <c r="M3382" s="6" t="str">
        <f>IFERROR(VLOOKUP(G3382,TCD!$A$4:$C$362,3,FALSE),"Commune de ramassage")</f>
        <v>Commune de ramassage</v>
      </c>
      <c r="N3382">
        <v>986</v>
      </c>
    </row>
    <row r="3383" spans="1:14" x14ac:dyDescent="0.3">
      <c r="A3383">
        <f t="shared" si="209"/>
        <v>3382</v>
      </c>
      <c r="B3383">
        <v>354017116483021</v>
      </c>
      <c r="C3383" t="s">
        <v>29</v>
      </c>
      <c r="D3383" s="3">
        <v>44636.63077546296</v>
      </c>
      <c r="E3383" s="4">
        <f t="shared" si="208"/>
        <v>44636.63077546296</v>
      </c>
      <c r="F3383" s="1" t="s">
        <v>21</v>
      </c>
      <c r="G3383" s="11" t="str">
        <f t="shared" si="210"/>
        <v>69139 44636,6</v>
      </c>
      <c r="H3383" s="11" t="str">
        <f t="shared" si="211"/>
        <v>Dans la commune</v>
      </c>
      <c r="I3383" s="1">
        <v>28</v>
      </c>
      <c r="J3383" s="5">
        <v>1.6203703703703703E-4</v>
      </c>
      <c r="K3383">
        <v>-6.8999999999999997E-4</v>
      </c>
      <c r="L3383" s="6"/>
      <c r="M3383" s="6" t="str">
        <f>IFERROR(VLOOKUP(G3383,TCD!$A$4:$C$362,3,FALSE),"Commune de ramassage")</f>
        <v>Commune de ramassage</v>
      </c>
      <c r="N3383">
        <v>987</v>
      </c>
    </row>
    <row r="3384" spans="1:14" x14ac:dyDescent="0.3">
      <c r="A3384">
        <f t="shared" si="209"/>
        <v>3383</v>
      </c>
      <c r="B3384">
        <v>354017116483021</v>
      </c>
      <c r="C3384" t="s">
        <v>29</v>
      </c>
      <c r="D3384" s="3">
        <v>44636.630937499998</v>
      </c>
      <c r="E3384" s="4">
        <f t="shared" si="208"/>
        <v>44636.630937499998</v>
      </c>
      <c r="F3384" s="1" t="s">
        <v>21</v>
      </c>
      <c r="G3384" s="11" t="str">
        <f t="shared" si="210"/>
        <v>69139 44636,6</v>
      </c>
      <c r="H3384" s="11" t="str">
        <f t="shared" si="211"/>
        <v>Dans la commune</v>
      </c>
      <c r="I3384" s="1">
        <v>33</v>
      </c>
      <c r="J3384" s="5">
        <v>4.6296296296296294E-5</v>
      </c>
      <c r="K3384">
        <v>2.5000000000000001E-5</v>
      </c>
      <c r="L3384" s="6"/>
      <c r="M3384" s="6" t="str">
        <f>IFERROR(VLOOKUP(G3384,TCD!$A$4:$C$362,3,FALSE),"Commune de ramassage")</f>
        <v>Commune de ramassage</v>
      </c>
      <c r="N3384">
        <v>988</v>
      </c>
    </row>
    <row r="3385" spans="1:14" x14ac:dyDescent="0.3">
      <c r="A3385">
        <f t="shared" si="209"/>
        <v>3384</v>
      </c>
      <c r="B3385">
        <v>354017116483021</v>
      </c>
      <c r="C3385" t="s">
        <v>29</v>
      </c>
      <c r="D3385" s="3">
        <v>44636.630983796298</v>
      </c>
      <c r="E3385" s="4">
        <f t="shared" si="208"/>
        <v>44636.630983796298</v>
      </c>
      <c r="F3385" s="1" t="s">
        <v>21</v>
      </c>
      <c r="G3385" s="11" t="str">
        <f t="shared" si="210"/>
        <v>69139 44636,6</v>
      </c>
      <c r="H3385" s="11" t="str">
        <f t="shared" si="211"/>
        <v>Dans la commune</v>
      </c>
      <c r="I3385" s="1">
        <v>31</v>
      </c>
      <c r="J3385" s="5">
        <v>1.1574074074074073E-5</v>
      </c>
      <c r="K3385">
        <v>1.9000000000000001E-4</v>
      </c>
      <c r="L3385" s="6"/>
      <c r="M3385" s="6" t="str">
        <f>IFERROR(VLOOKUP(G3385,TCD!$A$4:$C$362,3,FALSE),"Commune de ramassage")</f>
        <v>Commune de ramassage</v>
      </c>
      <c r="N3385">
        <v>989</v>
      </c>
    </row>
    <row r="3386" spans="1:14" x14ac:dyDescent="0.3">
      <c r="A3386">
        <f t="shared" si="209"/>
        <v>3385</v>
      </c>
      <c r="B3386">
        <v>354017116483021</v>
      </c>
      <c r="C3386" t="s">
        <v>29</v>
      </c>
      <c r="D3386" s="3">
        <v>44636.630995370368</v>
      </c>
      <c r="E3386" s="4">
        <f t="shared" si="208"/>
        <v>44636.630995370368</v>
      </c>
      <c r="F3386" s="1" t="s">
        <v>21</v>
      </c>
      <c r="G3386" s="11" t="str">
        <f t="shared" si="210"/>
        <v>69139 44636,6</v>
      </c>
      <c r="H3386" s="11" t="str">
        <f t="shared" si="211"/>
        <v>Dans la commune</v>
      </c>
      <c r="I3386" s="1">
        <v>35</v>
      </c>
      <c r="J3386" s="5">
        <v>9.2592592592592588E-5</v>
      </c>
      <c r="K3386">
        <v>4.3100000000000001E-4</v>
      </c>
      <c r="L3386" s="6"/>
      <c r="M3386" s="6" t="str">
        <f>IFERROR(VLOOKUP(G3386,TCD!$A$4:$C$362,3,FALSE),"Commune de ramassage")</f>
        <v>Commune de ramassage</v>
      </c>
      <c r="N3386">
        <v>990</v>
      </c>
    </row>
    <row r="3387" spans="1:14" x14ac:dyDescent="0.3">
      <c r="A3387">
        <f t="shared" si="209"/>
        <v>3386</v>
      </c>
      <c r="B3387">
        <v>354017116483021</v>
      </c>
      <c r="C3387" t="s">
        <v>29</v>
      </c>
      <c r="D3387" s="3">
        <v>44636.63108796296</v>
      </c>
      <c r="E3387" s="4">
        <f t="shared" si="208"/>
        <v>44636.63108796296</v>
      </c>
      <c r="F3387" s="1" t="s">
        <v>21</v>
      </c>
      <c r="G3387" s="11" t="str">
        <f t="shared" si="210"/>
        <v>69139 44636,6</v>
      </c>
      <c r="H3387" s="11" t="str">
        <f t="shared" si="211"/>
        <v>Dans la commune</v>
      </c>
      <c r="I3387" s="1">
        <v>31</v>
      </c>
      <c r="J3387" s="5">
        <v>4.6296296296296294E-5</v>
      </c>
      <c r="K3387">
        <v>-6.6000000000000005E-5</v>
      </c>
      <c r="L3387" s="6"/>
      <c r="M3387" s="6" t="str">
        <f>IFERROR(VLOOKUP(G3387,TCD!$A$4:$C$362,3,FALSE),"Commune de ramassage")</f>
        <v>Commune de ramassage</v>
      </c>
      <c r="N3387">
        <v>991</v>
      </c>
    </row>
    <row r="3388" spans="1:14" x14ac:dyDescent="0.3">
      <c r="A3388">
        <f t="shared" si="209"/>
        <v>3387</v>
      </c>
      <c r="B3388">
        <v>354017116483021</v>
      </c>
      <c r="C3388" t="s">
        <v>29</v>
      </c>
      <c r="D3388" s="3">
        <v>44636.63113425926</v>
      </c>
      <c r="E3388" s="4">
        <f t="shared" si="208"/>
        <v>44636.63113425926</v>
      </c>
      <c r="F3388" s="1" t="s">
        <v>21</v>
      </c>
      <c r="G3388" s="11" t="str">
        <f t="shared" si="210"/>
        <v>69139 44636,6</v>
      </c>
      <c r="H3388" s="11" t="str">
        <f t="shared" si="211"/>
        <v>Dans la commune</v>
      </c>
      <c r="I3388" s="1">
        <v>34</v>
      </c>
      <c r="J3388" s="5">
        <v>2.5462962962962961E-4</v>
      </c>
      <c r="K3388">
        <v>-1.1440000000000001E-3</v>
      </c>
      <c r="L3388" s="6"/>
      <c r="M3388" s="6" t="str">
        <f>IFERROR(VLOOKUP(G3388,TCD!$A$4:$C$362,3,FALSE),"Commune de ramassage")</f>
        <v>Commune de ramassage</v>
      </c>
      <c r="N3388">
        <v>992</v>
      </c>
    </row>
    <row r="3389" spans="1:14" x14ac:dyDescent="0.3">
      <c r="A3389">
        <f t="shared" si="209"/>
        <v>3388</v>
      </c>
      <c r="B3389">
        <v>354017116483021</v>
      </c>
      <c r="C3389" t="s">
        <v>29</v>
      </c>
      <c r="D3389" s="3">
        <v>44636.631388888891</v>
      </c>
      <c r="E3389" s="4">
        <f t="shared" si="208"/>
        <v>44636.631388888891</v>
      </c>
      <c r="F3389" s="1" t="s">
        <v>21</v>
      </c>
      <c r="G3389" s="11" t="str">
        <f t="shared" si="210"/>
        <v>69139 44636,6</v>
      </c>
      <c r="H3389" s="11" t="str">
        <f t="shared" si="211"/>
        <v>Dans la commune</v>
      </c>
      <c r="I3389" s="1">
        <v>38</v>
      </c>
      <c r="J3389" s="5">
        <v>2.7777777777777778E-4</v>
      </c>
      <c r="K3389">
        <v>-5.0799999999999999E-4</v>
      </c>
      <c r="L3389" s="6"/>
      <c r="M3389" s="6" t="str">
        <f>IFERROR(VLOOKUP(G3389,TCD!$A$4:$C$362,3,FALSE),"Commune de ramassage")</f>
        <v>Commune de ramassage</v>
      </c>
      <c r="N3389">
        <v>993</v>
      </c>
    </row>
    <row r="3390" spans="1:14" x14ac:dyDescent="0.3">
      <c r="A3390">
        <f t="shared" si="209"/>
        <v>3389</v>
      </c>
      <c r="B3390">
        <v>354017116483021</v>
      </c>
      <c r="C3390" t="s">
        <v>29</v>
      </c>
      <c r="D3390" s="3">
        <v>44636.631666666668</v>
      </c>
      <c r="E3390" s="4">
        <f t="shared" si="208"/>
        <v>44636.631666666668</v>
      </c>
      <c r="F3390" s="1" t="s">
        <v>21</v>
      </c>
      <c r="G3390" s="11" t="str">
        <f t="shared" si="210"/>
        <v>69139 44636,6</v>
      </c>
      <c r="H3390" s="11" t="str">
        <f t="shared" si="211"/>
        <v>Dans la commune</v>
      </c>
      <c r="I3390" s="1">
        <v>37</v>
      </c>
      <c r="J3390" s="5">
        <v>4.6296296296296294E-5</v>
      </c>
      <c r="K3390">
        <v>-3.1199999999999999E-4</v>
      </c>
      <c r="L3390" s="6"/>
      <c r="M3390" s="6" t="str">
        <f>IFERROR(VLOOKUP(G3390,TCD!$A$4:$C$362,3,FALSE),"Commune de ramassage")</f>
        <v>Commune de ramassage</v>
      </c>
      <c r="N3390">
        <v>994</v>
      </c>
    </row>
    <row r="3391" spans="1:14" x14ac:dyDescent="0.3">
      <c r="A3391">
        <f t="shared" si="209"/>
        <v>3390</v>
      </c>
      <c r="B3391">
        <v>354017116483021</v>
      </c>
      <c r="C3391" t="s">
        <v>29</v>
      </c>
      <c r="D3391" s="3">
        <v>44636.631712962961</v>
      </c>
      <c r="E3391" s="4">
        <f t="shared" si="208"/>
        <v>44636.631712962961</v>
      </c>
      <c r="F3391" s="1" t="s">
        <v>21</v>
      </c>
      <c r="G3391" s="11" t="str">
        <f t="shared" si="210"/>
        <v>69139 44636,6</v>
      </c>
      <c r="H3391" s="11" t="str">
        <f t="shared" si="211"/>
        <v>Dans la commune</v>
      </c>
      <c r="I3391" s="1">
        <v>35</v>
      </c>
      <c r="J3391" s="5">
        <v>3.4722222222222222E-5</v>
      </c>
      <c r="K3391">
        <v>-3.2499999999999999E-4</v>
      </c>
      <c r="L3391" s="6"/>
      <c r="M3391" s="6" t="str">
        <f>IFERROR(VLOOKUP(G3391,TCD!$A$4:$C$362,3,FALSE),"Commune de ramassage")</f>
        <v>Commune de ramassage</v>
      </c>
      <c r="N3391">
        <v>995</v>
      </c>
    </row>
    <row r="3392" spans="1:14" x14ac:dyDescent="0.3">
      <c r="A3392">
        <f t="shared" si="209"/>
        <v>3391</v>
      </c>
      <c r="B3392">
        <v>354017116483021</v>
      </c>
      <c r="C3392" t="s">
        <v>29</v>
      </c>
      <c r="D3392" s="3">
        <v>44636.631747685184</v>
      </c>
      <c r="E3392" s="4">
        <f t="shared" si="208"/>
        <v>44636.631747685184</v>
      </c>
      <c r="F3392" s="1" t="s">
        <v>21</v>
      </c>
      <c r="G3392" s="11" t="str">
        <f t="shared" si="210"/>
        <v>69139 44636,6</v>
      </c>
      <c r="H3392" s="11" t="str">
        <f t="shared" si="211"/>
        <v>Dans la commune</v>
      </c>
      <c r="I3392" s="1">
        <v>42</v>
      </c>
      <c r="J3392" s="5">
        <v>1.3888888888888889E-4</v>
      </c>
      <c r="K3392">
        <v>-1.1249999999999999E-3</v>
      </c>
      <c r="L3392" s="6"/>
      <c r="M3392" s="6" t="str">
        <f>IFERROR(VLOOKUP(G3392,TCD!$A$4:$C$362,3,FALSE),"Commune de ramassage")</f>
        <v>Commune de ramassage</v>
      </c>
      <c r="N3392">
        <v>996</v>
      </c>
    </row>
    <row r="3393" spans="1:14" x14ac:dyDescent="0.3">
      <c r="A3393">
        <f t="shared" si="209"/>
        <v>3392</v>
      </c>
      <c r="B3393">
        <v>354017116483021</v>
      </c>
      <c r="C3393" t="s">
        <v>29</v>
      </c>
      <c r="D3393" s="3">
        <v>44636.631886574076</v>
      </c>
      <c r="E3393" s="4">
        <f t="shared" si="208"/>
        <v>44636.631886574076</v>
      </c>
      <c r="F3393" s="1" t="s">
        <v>21</v>
      </c>
      <c r="G3393" s="11" t="str">
        <f t="shared" si="210"/>
        <v>69139 44636,6</v>
      </c>
      <c r="H3393" s="11" t="str">
        <f t="shared" si="211"/>
        <v>Dans la commune</v>
      </c>
      <c r="I3393" s="1">
        <v>37</v>
      </c>
      <c r="J3393" s="5">
        <v>6.9444444444444444E-5</v>
      </c>
      <c r="K3393">
        <v>-5.1500000000000005E-4</v>
      </c>
      <c r="L3393" s="6"/>
      <c r="M3393" s="6" t="str">
        <f>IFERROR(VLOOKUP(G3393,TCD!$A$4:$C$362,3,FALSE),"Commune de ramassage")</f>
        <v>Commune de ramassage</v>
      </c>
      <c r="N3393">
        <v>997</v>
      </c>
    </row>
    <row r="3394" spans="1:14" x14ac:dyDescent="0.3">
      <c r="A3394">
        <f t="shared" si="209"/>
        <v>3393</v>
      </c>
      <c r="B3394">
        <v>354017116483021</v>
      </c>
      <c r="C3394" t="s">
        <v>29</v>
      </c>
      <c r="D3394" s="3">
        <v>44636.631956018522</v>
      </c>
      <c r="E3394" s="4">
        <f t="shared" ref="E3394:E3457" si="212">D3394</f>
        <v>44636.631956018522</v>
      </c>
      <c r="F3394" s="1" t="s">
        <v>21</v>
      </c>
      <c r="G3394" s="11" t="str">
        <f t="shared" si="210"/>
        <v>69139 44636,6</v>
      </c>
      <c r="H3394" s="11" t="str">
        <f t="shared" si="211"/>
        <v>Dans la commune</v>
      </c>
      <c r="I3394" s="1">
        <v>36</v>
      </c>
      <c r="J3394" s="5">
        <v>4.6296296296296294E-5</v>
      </c>
      <c r="K3394">
        <v>-3.0499999999999999E-4</v>
      </c>
      <c r="L3394" s="6"/>
      <c r="M3394" s="6" t="str">
        <f>IFERROR(VLOOKUP(G3394,TCD!$A$4:$C$362,3,FALSE),"Commune de ramassage")</f>
        <v>Commune de ramassage</v>
      </c>
      <c r="N3394">
        <v>998</v>
      </c>
    </row>
    <row r="3395" spans="1:14" x14ac:dyDescent="0.3">
      <c r="A3395">
        <f t="shared" ref="A3395:A3458" si="213">A3394+1</f>
        <v>3394</v>
      </c>
      <c r="B3395">
        <v>354017116483021</v>
      </c>
      <c r="C3395" t="s">
        <v>29</v>
      </c>
      <c r="D3395" s="3">
        <v>44636.632002314815</v>
      </c>
      <c r="E3395" s="4">
        <f t="shared" si="212"/>
        <v>44636.632002314815</v>
      </c>
      <c r="F3395" s="1" t="s">
        <v>21</v>
      </c>
      <c r="G3395" s="11" t="str">
        <f t="shared" ref="G3395:G3458" si="214">F3395&amp;" "&amp;ROUND(D3395,1)</f>
        <v>69139 44636,6</v>
      </c>
      <c r="H3395" s="11" t="str">
        <f t="shared" ref="H3395:H3458" si="215">IF(F3395=F3396,"Dans la commune","Entrée sortie")</f>
        <v>Dans la commune</v>
      </c>
      <c r="I3395" s="1">
        <v>34</v>
      </c>
      <c r="J3395" s="5">
        <v>4.6296296296296294E-5</v>
      </c>
      <c r="K3395">
        <v>-1.7100000000000001E-4</v>
      </c>
      <c r="L3395" s="6"/>
      <c r="M3395" s="6" t="str">
        <f>IFERROR(VLOOKUP(G3395,TCD!$A$4:$C$362,3,FALSE),"Commune de ramassage")</f>
        <v>Commune de ramassage</v>
      </c>
      <c r="N3395">
        <v>999</v>
      </c>
    </row>
    <row r="3396" spans="1:14" x14ac:dyDescent="0.3">
      <c r="A3396">
        <f t="shared" si="213"/>
        <v>3395</v>
      </c>
      <c r="B3396">
        <v>354017116483021</v>
      </c>
      <c r="C3396" t="s">
        <v>29</v>
      </c>
      <c r="D3396" s="3">
        <v>44636.632048611114</v>
      </c>
      <c r="E3396" s="4">
        <f t="shared" si="212"/>
        <v>44636.632048611114</v>
      </c>
      <c r="F3396" s="1" t="s">
        <v>21</v>
      </c>
      <c r="G3396" s="11" t="str">
        <f t="shared" si="214"/>
        <v>69139 44636,6</v>
      </c>
      <c r="H3396" s="11" t="str">
        <f t="shared" si="215"/>
        <v>Dans la commune</v>
      </c>
      <c r="I3396" s="1">
        <v>40</v>
      </c>
      <c r="J3396" s="5">
        <v>2.8935185185185189E-4</v>
      </c>
      <c r="K3396">
        <v>-1.189E-3</v>
      </c>
      <c r="L3396" s="6"/>
      <c r="M3396" s="6" t="str">
        <f>IFERROR(VLOOKUP(G3396,TCD!$A$4:$C$362,3,FALSE),"Commune de ramassage")</f>
        <v>Commune de ramassage</v>
      </c>
      <c r="N3396">
        <v>1000</v>
      </c>
    </row>
    <row r="3397" spans="1:14" x14ac:dyDescent="0.3">
      <c r="A3397">
        <f t="shared" si="213"/>
        <v>3396</v>
      </c>
      <c r="B3397">
        <v>354017116483021</v>
      </c>
      <c r="C3397" t="s">
        <v>29</v>
      </c>
      <c r="D3397" s="3">
        <v>44636.632337962961</v>
      </c>
      <c r="E3397" s="4">
        <f t="shared" si="212"/>
        <v>44636.632337962961</v>
      </c>
      <c r="F3397" s="1" t="s">
        <v>21</v>
      </c>
      <c r="G3397" s="11" t="str">
        <f t="shared" si="214"/>
        <v>69139 44636,6</v>
      </c>
      <c r="H3397" s="11" t="str">
        <f t="shared" si="215"/>
        <v>Dans la commune</v>
      </c>
      <c r="I3397" s="1">
        <v>26</v>
      </c>
      <c r="J3397" s="5">
        <v>7.7546296296296304E-4</v>
      </c>
      <c r="K3397">
        <v>4.8999999999999998E-5</v>
      </c>
      <c r="L3397" s="6"/>
      <c r="M3397" s="6" t="str">
        <f>IFERROR(VLOOKUP(G3397,TCD!$A$4:$C$362,3,FALSE),"Commune de ramassage")</f>
        <v>Commune de ramassage</v>
      </c>
      <c r="N3397">
        <v>1001</v>
      </c>
    </row>
    <row r="3398" spans="1:14" x14ac:dyDescent="0.3">
      <c r="A3398">
        <f t="shared" si="213"/>
        <v>3397</v>
      </c>
      <c r="B3398">
        <v>354017116483021</v>
      </c>
      <c r="C3398" t="s">
        <v>29</v>
      </c>
      <c r="D3398" s="3">
        <v>44636.633113425924</v>
      </c>
      <c r="E3398" s="4">
        <f t="shared" si="212"/>
        <v>44636.633113425924</v>
      </c>
      <c r="F3398" s="1" t="s">
        <v>21</v>
      </c>
      <c r="G3398" s="11" t="str">
        <f t="shared" si="214"/>
        <v>69139 44636,6</v>
      </c>
      <c r="H3398" s="11" t="str">
        <f t="shared" si="215"/>
        <v>Dans la commune</v>
      </c>
      <c r="I3398" s="1">
        <v>0</v>
      </c>
      <c r="J3398" s="5">
        <v>5.6712962962962956E-4</v>
      </c>
      <c r="K3398">
        <v>3.1E-4</v>
      </c>
      <c r="L3398" s="6"/>
      <c r="M3398" s="6" t="str">
        <f>IFERROR(VLOOKUP(G3398,TCD!$A$4:$C$362,3,FALSE),"Commune de ramassage")</f>
        <v>Commune de ramassage</v>
      </c>
      <c r="N3398">
        <v>1002</v>
      </c>
    </row>
    <row r="3399" spans="1:14" x14ac:dyDescent="0.3">
      <c r="A3399">
        <f t="shared" si="213"/>
        <v>3398</v>
      </c>
      <c r="B3399">
        <v>354017116483021</v>
      </c>
      <c r="C3399" t="s">
        <v>29</v>
      </c>
      <c r="D3399" s="3">
        <v>44636.633680555555</v>
      </c>
      <c r="E3399" s="4">
        <f t="shared" si="212"/>
        <v>44636.633680555555</v>
      </c>
      <c r="F3399" s="1" t="s">
        <v>21</v>
      </c>
      <c r="G3399" s="11" t="str">
        <f t="shared" si="214"/>
        <v>69139 44636,6</v>
      </c>
      <c r="H3399" s="11" t="str">
        <f t="shared" si="215"/>
        <v>Dans la commune</v>
      </c>
      <c r="I3399" s="1">
        <v>10</v>
      </c>
      <c r="J3399" s="5">
        <v>4.2824074074074075E-4</v>
      </c>
      <c r="K3399">
        <v>-4.6999999999999997E-5</v>
      </c>
      <c r="L3399" s="6"/>
      <c r="M3399" s="6" t="str">
        <f>IFERROR(VLOOKUP(G3399,TCD!$A$4:$C$362,3,FALSE),"Commune de ramassage")</f>
        <v>Commune de ramassage</v>
      </c>
      <c r="N3399">
        <v>1003</v>
      </c>
    </row>
    <row r="3400" spans="1:14" x14ac:dyDescent="0.3">
      <c r="A3400">
        <f t="shared" si="213"/>
        <v>3399</v>
      </c>
      <c r="B3400">
        <v>354017116483021</v>
      </c>
      <c r="C3400" t="s">
        <v>29</v>
      </c>
      <c r="D3400" s="3">
        <v>44636.634108796294</v>
      </c>
      <c r="E3400" s="4">
        <f t="shared" si="212"/>
        <v>44636.634108796294</v>
      </c>
      <c r="F3400" s="1" t="s">
        <v>21</v>
      </c>
      <c r="G3400" s="11" t="str">
        <f t="shared" si="214"/>
        <v>69139 44636,6</v>
      </c>
      <c r="H3400" s="11" t="str">
        <f t="shared" si="215"/>
        <v>Dans la commune</v>
      </c>
      <c r="I3400" s="1">
        <v>6</v>
      </c>
      <c r="J3400" s="5">
        <v>2.3148148148148147E-5</v>
      </c>
      <c r="K3400">
        <v>-6.7999999999999999E-5</v>
      </c>
      <c r="L3400" s="6"/>
      <c r="M3400" s="6" t="str">
        <f>IFERROR(VLOOKUP(G3400,TCD!$A$4:$C$362,3,FALSE),"Commune de ramassage")</f>
        <v>Commune de ramassage</v>
      </c>
      <c r="N3400">
        <v>1004</v>
      </c>
    </row>
    <row r="3401" spans="1:14" x14ac:dyDescent="0.3">
      <c r="A3401">
        <f t="shared" si="213"/>
        <v>3400</v>
      </c>
      <c r="B3401">
        <v>354017116483021</v>
      </c>
      <c r="C3401" t="s">
        <v>29</v>
      </c>
      <c r="D3401" s="3">
        <v>44636.634131944447</v>
      </c>
      <c r="E3401" s="4">
        <f t="shared" si="212"/>
        <v>44636.634131944447</v>
      </c>
      <c r="F3401" s="1" t="s">
        <v>21</v>
      </c>
      <c r="G3401" s="11" t="str">
        <f t="shared" si="214"/>
        <v>69139 44636,6</v>
      </c>
      <c r="H3401" s="11" t="str">
        <f t="shared" si="215"/>
        <v>Dans la commune</v>
      </c>
      <c r="I3401" s="1">
        <v>7</v>
      </c>
      <c r="J3401" s="5">
        <v>4.6296296296296294E-5</v>
      </c>
      <c r="K3401">
        <v>-6.7000000000000002E-5</v>
      </c>
      <c r="L3401" s="6"/>
      <c r="M3401" s="6" t="str">
        <f>IFERROR(VLOOKUP(G3401,TCD!$A$4:$C$362,3,FALSE),"Commune de ramassage")</f>
        <v>Commune de ramassage</v>
      </c>
      <c r="N3401">
        <v>1005</v>
      </c>
    </row>
    <row r="3402" spans="1:14" x14ac:dyDescent="0.3">
      <c r="A3402">
        <f t="shared" si="213"/>
        <v>3401</v>
      </c>
      <c r="B3402">
        <v>354017116483021</v>
      </c>
      <c r="C3402" t="s">
        <v>29</v>
      </c>
      <c r="D3402" s="3">
        <v>44636.63417824074</v>
      </c>
      <c r="E3402" s="4">
        <f t="shared" si="212"/>
        <v>44636.63417824074</v>
      </c>
      <c r="F3402" s="1" t="s">
        <v>21</v>
      </c>
      <c r="G3402" s="11" t="str">
        <f t="shared" si="214"/>
        <v>69139 44636,6</v>
      </c>
      <c r="H3402" s="11" t="str">
        <f t="shared" si="215"/>
        <v>Dans la commune</v>
      </c>
      <c r="I3402" s="1">
        <v>13</v>
      </c>
      <c r="J3402" s="5">
        <v>2.199074074074074E-4</v>
      </c>
      <c r="K3402">
        <v>-1.0070000000000001E-3</v>
      </c>
      <c r="L3402" s="6"/>
      <c r="M3402" s="6" t="str">
        <f>IFERROR(VLOOKUP(G3402,TCD!$A$4:$C$362,3,FALSE),"Commune de ramassage")</f>
        <v>Commune de ramassage</v>
      </c>
      <c r="N3402">
        <v>1006</v>
      </c>
    </row>
    <row r="3403" spans="1:14" x14ac:dyDescent="0.3">
      <c r="A3403">
        <f t="shared" si="213"/>
        <v>3402</v>
      </c>
      <c r="B3403">
        <v>354017116483021</v>
      </c>
      <c r="C3403" t="s">
        <v>29</v>
      </c>
      <c r="D3403" s="3">
        <v>44636.634398148148</v>
      </c>
      <c r="E3403" s="4">
        <f t="shared" si="212"/>
        <v>44636.634398148148</v>
      </c>
      <c r="F3403" s="1" t="s">
        <v>21</v>
      </c>
      <c r="G3403" s="11" t="str">
        <f t="shared" si="214"/>
        <v>69139 44636,6</v>
      </c>
      <c r="H3403" s="11" t="str">
        <f t="shared" si="215"/>
        <v>Dans la commune</v>
      </c>
      <c r="I3403" s="1">
        <v>45</v>
      </c>
      <c r="J3403" s="5">
        <v>3.4722222222222222E-5</v>
      </c>
      <c r="K3403">
        <v>-3.7800000000000003E-4</v>
      </c>
      <c r="L3403" s="6"/>
      <c r="M3403" s="6" t="str">
        <f>IFERROR(VLOOKUP(G3403,TCD!$A$4:$C$362,3,FALSE),"Commune de ramassage")</f>
        <v>Commune de ramassage</v>
      </c>
      <c r="N3403">
        <v>1007</v>
      </c>
    </row>
    <row r="3404" spans="1:14" x14ac:dyDescent="0.3">
      <c r="A3404">
        <f t="shared" si="213"/>
        <v>3403</v>
      </c>
      <c r="B3404">
        <v>354017116483021</v>
      </c>
      <c r="C3404" t="s">
        <v>29</v>
      </c>
      <c r="D3404" s="3">
        <v>44636.634432870371</v>
      </c>
      <c r="E3404" s="4">
        <f t="shared" si="212"/>
        <v>44636.634432870371</v>
      </c>
      <c r="F3404" s="1" t="s">
        <v>21</v>
      </c>
      <c r="G3404" s="11" t="str">
        <f t="shared" si="214"/>
        <v>69139 44636,6</v>
      </c>
      <c r="H3404" s="11" t="str">
        <f t="shared" si="215"/>
        <v>Dans la commune</v>
      </c>
      <c r="I3404" s="1">
        <v>47</v>
      </c>
      <c r="J3404" s="5">
        <v>1.273148148148148E-4</v>
      </c>
      <c r="K3404">
        <v>-1.243E-3</v>
      </c>
      <c r="L3404" s="6"/>
      <c r="M3404" s="6" t="str">
        <f>IFERROR(VLOOKUP(G3404,TCD!$A$4:$C$362,3,FALSE),"Commune de ramassage")</f>
        <v>Commune de ramassage</v>
      </c>
      <c r="N3404">
        <v>1008</v>
      </c>
    </row>
    <row r="3405" spans="1:14" x14ac:dyDescent="0.3">
      <c r="A3405">
        <f t="shared" si="213"/>
        <v>3404</v>
      </c>
      <c r="B3405">
        <v>354017116483021</v>
      </c>
      <c r="C3405" t="s">
        <v>29</v>
      </c>
      <c r="D3405" s="3">
        <v>44636.634560185186</v>
      </c>
      <c r="E3405" s="4">
        <f t="shared" si="212"/>
        <v>44636.634560185186</v>
      </c>
      <c r="F3405" s="1" t="s">
        <v>21</v>
      </c>
      <c r="G3405" s="11" t="str">
        <f t="shared" si="214"/>
        <v>69139 44636,6</v>
      </c>
      <c r="H3405" s="11" t="str">
        <f t="shared" si="215"/>
        <v>Dans la commune</v>
      </c>
      <c r="I3405" s="1">
        <v>45</v>
      </c>
      <c r="J3405" s="5">
        <v>1.5046296296296297E-4</v>
      </c>
      <c r="K3405">
        <v>-1.377E-3</v>
      </c>
      <c r="L3405" s="6"/>
      <c r="M3405" s="6" t="str">
        <f>IFERROR(VLOOKUP(G3405,TCD!$A$4:$C$362,3,FALSE),"Commune de ramassage")</f>
        <v>Commune de ramassage</v>
      </c>
      <c r="N3405">
        <v>1009</v>
      </c>
    </row>
    <row r="3406" spans="1:14" x14ac:dyDescent="0.3">
      <c r="A3406">
        <f t="shared" si="213"/>
        <v>3405</v>
      </c>
      <c r="B3406">
        <v>354017116483021</v>
      </c>
      <c r="C3406" t="s">
        <v>29</v>
      </c>
      <c r="D3406" s="3">
        <v>44636.634710648148</v>
      </c>
      <c r="E3406" s="4">
        <f t="shared" si="212"/>
        <v>44636.634710648148</v>
      </c>
      <c r="F3406" s="1" t="s">
        <v>21</v>
      </c>
      <c r="G3406" s="11" t="str">
        <f t="shared" si="214"/>
        <v>69139 44636,6</v>
      </c>
      <c r="H3406" s="11" t="str">
        <f t="shared" si="215"/>
        <v>Dans la commune</v>
      </c>
      <c r="I3406" s="1">
        <v>42</v>
      </c>
      <c r="J3406" s="5">
        <v>2.6620370370370372E-4</v>
      </c>
      <c r="K3406">
        <v>-6.7500000000000004E-4</v>
      </c>
      <c r="L3406" s="6"/>
      <c r="M3406" s="6" t="str">
        <f>IFERROR(VLOOKUP(G3406,TCD!$A$4:$C$362,3,FALSE),"Commune de ramassage")</f>
        <v>Commune de ramassage</v>
      </c>
      <c r="N3406">
        <v>1010</v>
      </c>
    </row>
    <row r="3407" spans="1:14" x14ac:dyDescent="0.3">
      <c r="A3407">
        <f t="shared" si="213"/>
        <v>3406</v>
      </c>
      <c r="B3407">
        <v>354017116483021</v>
      </c>
      <c r="C3407" t="s">
        <v>29</v>
      </c>
      <c r="D3407" s="3">
        <v>44636.634976851848</v>
      </c>
      <c r="E3407" s="4">
        <f t="shared" si="212"/>
        <v>44636.634976851848</v>
      </c>
      <c r="F3407" s="1" t="s">
        <v>21</v>
      </c>
      <c r="G3407" s="11" t="str">
        <f t="shared" si="214"/>
        <v>69139 44636,6</v>
      </c>
      <c r="H3407" s="11" t="str">
        <f t="shared" si="215"/>
        <v>Dans la commune</v>
      </c>
      <c r="I3407" s="1">
        <v>18</v>
      </c>
      <c r="J3407" s="5">
        <v>1.1574074074074073E-5</v>
      </c>
      <c r="K3407">
        <v>3.4999999999999997E-5</v>
      </c>
      <c r="L3407" s="6"/>
      <c r="M3407" s="6" t="str">
        <f>IFERROR(VLOOKUP(G3407,TCD!$A$4:$C$362,3,FALSE),"Commune de ramassage")</f>
        <v>Commune de ramassage</v>
      </c>
      <c r="N3407">
        <v>1011</v>
      </c>
    </row>
    <row r="3408" spans="1:14" x14ac:dyDescent="0.3">
      <c r="A3408">
        <f t="shared" si="213"/>
        <v>3407</v>
      </c>
      <c r="B3408">
        <v>354017116483021</v>
      </c>
      <c r="C3408" t="s">
        <v>29</v>
      </c>
      <c r="D3408" s="3">
        <v>44636.634988425925</v>
      </c>
      <c r="E3408" s="4">
        <f t="shared" si="212"/>
        <v>44636.634988425925</v>
      </c>
      <c r="F3408" s="1" t="s">
        <v>21</v>
      </c>
      <c r="G3408" s="11" t="str">
        <f t="shared" si="214"/>
        <v>69139 44636,6</v>
      </c>
      <c r="H3408" s="11" t="str">
        <f t="shared" si="215"/>
        <v>Dans la commune</v>
      </c>
      <c r="I3408" s="1">
        <v>15</v>
      </c>
      <c r="J3408" s="5">
        <v>2.199074074074074E-4</v>
      </c>
      <c r="K3408">
        <v>5.8799999999999998E-4</v>
      </c>
      <c r="L3408" s="6"/>
      <c r="M3408" s="6" t="str">
        <f>IFERROR(VLOOKUP(G3408,TCD!$A$4:$C$362,3,FALSE),"Commune de ramassage")</f>
        <v>Commune de ramassage</v>
      </c>
      <c r="N3408">
        <v>1012</v>
      </c>
    </row>
    <row r="3409" spans="1:14" x14ac:dyDescent="0.3">
      <c r="A3409">
        <f t="shared" si="213"/>
        <v>3408</v>
      </c>
      <c r="B3409">
        <v>354017116483021</v>
      </c>
      <c r="C3409" t="s">
        <v>29</v>
      </c>
      <c r="D3409" s="3">
        <v>44636.635208333333</v>
      </c>
      <c r="E3409" s="4">
        <f t="shared" si="212"/>
        <v>44636.635208333333</v>
      </c>
      <c r="F3409" s="1" t="s">
        <v>21</v>
      </c>
      <c r="G3409" s="11" t="str">
        <f t="shared" si="214"/>
        <v>69139 44636,6</v>
      </c>
      <c r="H3409" s="11" t="str">
        <f t="shared" si="215"/>
        <v>Dans la commune</v>
      </c>
      <c r="I3409" s="1">
        <v>14</v>
      </c>
      <c r="J3409" s="5">
        <v>2.3148148148148147E-5</v>
      </c>
      <c r="K3409">
        <v>-4.0000000000000003E-5</v>
      </c>
      <c r="L3409" s="6"/>
      <c r="M3409" s="6" t="str">
        <f>IFERROR(VLOOKUP(G3409,TCD!$A$4:$C$362,3,FALSE),"Commune de ramassage")</f>
        <v>Commune de ramassage</v>
      </c>
      <c r="N3409">
        <v>1013</v>
      </c>
    </row>
    <row r="3410" spans="1:14" x14ac:dyDescent="0.3">
      <c r="A3410">
        <f t="shared" si="213"/>
        <v>3409</v>
      </c>
      <c r="B3410">
        <v>354017116483021</v>
      </c>
      <c r="C3410" t="s">
        <v>29</v>
      </c>
      <c r="D3410" s="3">
        <v>44636.635231481479</v>
      </c>
      <c r="E3410" s="4">
        <f t="shared" si="212"/>
        <v>44636.635231481479</v>
      </c>
      <c r="F3410" s="1" t="s">
        <v>21</v>
      </c>
      <c r="G3410" s="11" t="str">
        <f t="shared" si="214"/>
        <v>69139 44636,6</v>
      </c>
      <c r="H3410" s="11" t="str">
        <f t="shared" si="215"/>
        <v>Dans la commune</v>
      </c>
      <c r="I3410" s="1">
        <v>15</v>
      </c>
      <c r="J3410" s="5">
        <v>1.273148148148148E-4</v>
      </c>
      <c r="K3410">
        <v>-3.9500000000000001E-4</v>
      </c>
      <c r="L3410" s="6"/>
      <c r="M3410" s="6" t="str">
        <f>IFERROR(VLOOKUP(G3410,TCD!$A$4:$C$362,3,FALSE),"Commune de ramassage")</f>
        <v>Commune de ramassage</v>
      </c>
      <c r="N3410">
        <v>1014</v>
      </c>
    </row>
    <row r="3411" spans="1:14" x14ac:dyDescent="0.3">
      <c r="A3411">
        <f t="shared" si="213"/>
        <v>3410</v>
      </c>
      <c r="B3411">
        <v>354017116483021</v>
      </c>
      <c r="C3411" t="s">
        <v>29</v>
      </c>
      <c r="D3411" s="3">
        <v>44636.635358796295</v>
      </c>
      <c r="E3411" s="4">
        <f t="shared" si="212"/>
        <v>44636.635358796295</v>
      </c>
      <c r="F3411" s="1" t="s">
        <v>21</v>
      </c>
      <c r="G3411" s="11" t="str">
        <f t="shared" si="214"/>
        <v>69139 44636,6</v>
      </c>
      <c r="H3411" s="11" t="str">
        <f t="shared" si="215"/>
        <v>Dans la commune</v>
      </c>
      <c r="I3411" s="1">
        <v>12</v>
      </c>
      <c r="J3411" s="5">
        <v>3.4722222222222222E-5</v>
      </c>
      <c r="K3411">
        <v>-3.6000000000000001E-5</v>
      </c>
      <c r="L3411" s="6"/>
      <c r="M3411" s="6" t="str">
        <f>IFERROR(VLOOKUP(G3411,TCD!$A$4:$C$362,3,FALSE),"Commune de ramassage")</f>
        <v>Commune de ramassage</v>
      </c>
      <c r="N3411">
        <v>1015</v>
      </c>
    </row>
    <row r="3412" spans="1:14" x14ac:dyDescent="0.3">
      <c r="A3412">
        <f t="shared" si="213"/>
        <v>3411</v>
      </c>
      <c r="B3412">
        <v>354017116483021</v>
      </c>
      <c r="C3412" t="s">
        <v>29</v>
      </c>
      <c r="D3412" s="3">
        <v>44636.635393518518</v>
      </c>
      <c r="E3412" s="4">
        <f t="shared" si="212"/>
        <v>44636.635393518518</v>
      </c>
      <c r="F3412" s="1" t="s">
        <v>21</v>
      </c>
      <c r="G3412" s="11" t="str">
        <f t="shared" si="214"/>
        <v>69139 44636,6</v>
      </c>
      <c r="H3412" s="11" t="str">
        <f t="shared" si="215"/>
        <v>Dans la commune</v>
      </c>
      <c r="I3412" s="1">
        <v>7</v>
      </c>
      <c r="J3412" s="5">
        <v>6.018518518518519E-4</v>
      </c>
      <c r="K3412">
        <v>-6.7000000000000002E-5</v>
      </c>
      <c r="L3412" s="6"/>
      <c r="M3412" s="6" t="str">
        <f>IFERROR(VLOOKUP(G3412,TCD!$A$4:$C$362,3,FALSE),"Commune de ramassage")</f>
        <v>Commune de ramassage</v>
      </c>
      <c r="N3412">
        <v>1016</v>
      </c>
    </row>
    <row r="3413" spans="1:14" x14ac:dyDescent="0.3">
      <c r="A3413">
        <f t="shared" si="213"/>
        <v>3412</v>
      </c>
      <c r="B3413">
        <v>354017116483021</v>
      </c>
      <c r="C3413" t="s">
        <v>29</v>
      </c>
      <c r="D3413" s="3">
        <v>44636.635995370372</v>
      </c>
      <c r="E3413" s="4">
        <f t="shared" si="212"/>
        <v>44636.635995370372</v>
      </c>
      <c r="F3413" s="1" t="s">
        <v>21</v>
      </c>
      <c r="G3413" s="11" t="str">
        <f t="shared" si="214"/>
        <v>69139 44636,6</v>
      </c>
      <c r="H3413" s="11" t="str">
        <f t="shared" si="215"/>
        <v>Dans la commune</v>
      </c>
      <c r="I3413" s="1">
        <v>6</v>
      </c>
      <c r="J3413" s="5">
        <v>8.7962962962962962E-4</v>
      </c>
      <c r="K3413">
        <v>-6.2500000000000001E-4</v>
      </c>
      <c r="L3413" s="6"/>
      <c r="M3413" s="6" t="str">
        <f>IFERROR(VLOOKUP(G3413,TCD!$A$4:$C$362,3,FALSE),"Commune de ramassage")</f>
        <v>Commune de ramassage</v>
      </c>
      <c r="N3413">
        <v>1017</v>
      </c>
    </row>
    <row r="3414" spans="1:14" x14ac:dyDescent="0.3">
      <c r="A3414">
        <f t="shared" si="213"/>
        <v>3413</v>
      </c>
      <c r="B3414">
        <v>354017116483021</v>
      </c>
      <c r="C3414" t="s">
        <v>29</v>
      </c>
      <c r="D3414" s="3">
        <v>44636.636874999997</v>
      </c>
      <c r="E3414" s="4">
        <f t="shared" si="212"/>
        <v>44636.636874999997</v>
      </c>
      <c r="F3414" s="1" t="s">
        <v>21</v>
      </c>
      <c r="G3414" s="11" t="str">
        <f t="shared" si="214"/>
        <v>69139 44636,6</v>
      </c>
      <c r="H3414" s="11" t="str">
        <f t="shared" si="215"/>
        <v>Dans la commune</v>
      </c>
      <c r="I3414" s="1">
        <v>0</v>
      </c>
      <c r="J3414" s="5">
        <v>5.4398148148148144E-4</v>
      </c>
      <c r="K3414">
        <v>-1.1169999999999999E-3</v>
      </c>
      <c r="L3414" s="6"/>
      <c r="M3414" s="6" t="str">
        <f>IFERROR(VLOOKUP(G3414,TCD!$A$4:$C$362,3,FALSE),"Commune de ramassage")</f>
        <v>Commune de ramassage</v>
      </c>
      <c r="N3414">
        <v>1018</v>
      </c>
    </row>
    <row r="3415" spans="1:14" x14ac:dyDescent="0.3">
      <c r="A3415">
        <f t="shared" si="213"/>
        <v>3414</v>
      </c>
      <c r="B3415">
        <v>354017116483021</v>
      </c>
      <c r="C3415" t="s">
        <v>29</v>
      </c>
      <c r="D3415" s="3">
        <v>44636.637418981481</v>
      </c>
      <c r="E3415" s="4">
        <f t="shared" si="212"/>
        <v>44636.637418981481</v>
      </c>
      <c r="F3415" s="1" t="s">
        <v>21</v>
      </c>
      <c r="G3415" s="11" t="str">
        <f t="shared" si="214"/>
        <v>69139 44636,6</v>
      </c>
      <c r="H3415" s="11" t="str">
        <f t="shared" si="215"/>
        <v>Dans la commune</v>
      </c>
      <c r="I3415" s="1">
        <v>21</v>
      </c>
      <c r="J3415" s="5">
        <v>2.4305555555555552E-4</v>
      </c>
      <c r="K3415">
        <v>-3.5599999999999998E-4</v>
      </c>
      <c r="L3415" s="6"/>
      <c r="M3415" s="6" t="str">
        <f>IFERROR(VLOOKUP(G3415,TCD!$A$4:$C$362,3,FALSE),"Commune de ramassage")</f>
        <v>Commune de ramassage</v>
      </c>
      <c r="N3415">
        <v>1019</v>
      </c>
    </row>
    <row r="3416" spans="1:14" x14ac:dyDescent="0.3">
      <c r="A3416">
        <f t="shared" si="213"/>
        <v>3415</v>
      </c>
      <c r="B3416">
        <v>354017116483021</v>
      </c>
      <c r="C3416" t="s">
        <v>29</v>
      </c>
      <c r="D3416" s="3">
        <v>44636.637662037036</v>
      </c>
      <c r="E3416" s="4">
        <f t="shared" si="212"/>
        <v>44636.637662037036</v>
      </c>
      <c r="F3416" s="1" t="s">
        <v>21</v>
      </c>
      <c r="G3416" s="11" t="str">
        <f t="shared" si="214"/>
        <v>69139 44636,6</v>
      </c>
      <c r="H3416" s="11" t="str">
        <f t="shared" si="215"/>
        <v>Dans la commune</v>
      </c>
      <c r="I3416" s="1">
        <v>14</v>
      </c>
      <c r="J3416" s="5">
        <v>2.3148148148148147E-5</v>
      </c>
      <c r="K3416">
        <v>6.0000000000000002E-6</v>
      </c>
      <c r="L3416" s="6"/>
      <c r="M3416" s="6" t="str">
        <f>IFERROR(VLOOKUP(G3416,TCD!$A$4:$C$362,3,FALSE),"Commune de ramassage")</f>
        <v>Commune de ramassage</v>
      </c>
      <c r="N3416">
        <v>1020</v>
      </c>
    </row>
    <row r="3417" spans="1:14" x14ac:dyDescent="0.3">
      <c r="A3417">
        <f t="shared" si="213"/>
        <v>3416</v>
      </c>
      <c r="B3417">
        <v>354017116483021</v>
      </c>
      <c r="C3417" t="s">
        <v>29</v>
      </c>
      <c r="D3417" s="3">
        <v>44636.637685185182</v>
      </c>
      <c r="E3417" s="4">
        <f t="shared" si="212"/>
        <v>44636.637685185182</v>
      </c>
      <c r="F3417" s="1" t="s">
        <v>21</v>
      </c>
      <c r="G3417" s="11" t="str">
        <f t="shared" si="214"/>
        <v>69139 44636,6</v>
      </c>
      <c r="H3417" s="11" t="str">
        <f t="shared" si="215"/>
        <v>Dans la commune</v>
      </c>
      <c r="I3417" s="1">
        <v>13</v>
      </c>
      <c r="J3417" s="5">
        <v>1.0416666666666667E-4</v>
      </c>
      <c r="K3417">
        <v>1.5699999999999999E-4</v>
      </c>
      <c r="L3417" s="6"/>
      <c r="M3417" s="6" t="str">
        <f>IFERROR(VLOOKUP(G3417,TCD!$A$4:$C$362,3,FALSE),"Commune de ramassage")</f>
        <v>Commune de ramassage</v>
      </c>
      <c r="N3417">
        <v>1021</v>
      </c>
    </row>
    <row r="3418" spans="1:14" x14ac:dyDescent="0.3">
      <c r="A3418">
        <f t="shared" si="213"/>
        <v>3417</v>
      </c>
      <c r="B3418">
        <v>354017116483021</v>
      </c>
      <c r="C3418" t="s">
        <v>29</v>
      </c>
      <c r="D3418" s="3">
        <v>44636.637789351851</v>
      </c>
      <c r="E3418" s="4">
        <f t="shared" si="212"/>
        <v>44636.637789351851</v>
      </c>
      <c r="F3418" s="1" t="s">
        <v>21</v>
      </c>
      <c r="G3418" s="11" t="str">
        <f t="shared" si="214"/>
        <v>69139 44636,6</v>
      </c>
      <c r="H3418" s="11" t="str">
        <f t="shared" si="215"/>
        <v>Dans la commune</v>
      </c>
      <c r="I3418" s="1">
        <v>8</v>
      </c>
      <c r="J3418" s="5">
        <v>2.3148148148148147E-5</v>
      </c>
      <c r="K3418">
        <v>-5.3000000000000001E-5</v>
      </c>
      <c r="L3418" s="6"/>
      <c r="M3418" s="6" t="str">
        <f>IFERROR(VLOOKUP(G3418,TCD!$A$4:$C$362,3,FALSE),"Commune de ramassage")</f>
        <v>Commune de ramassage</v>
      </c>
      <c r="N3418">
        <v>1022</v>
      </c>
    </row>
    <row r="3419" spans="1:14" x14ac:dyDescent="0.3">
      <c r="A3419">
        <f t="shared" si="213"/>
        <v>3418</v>
      </c>
      <c r="B3419">
        <v>354017116483021</v>
      </c>
      <c r="C3419" t="s">
        <v>29</v>
      </c>
      <c r="D3419" s="3">
        <v>44636.637812499997</v>
      </c>
      <c r="E3419" s="4">
        <f t="shared" si="212"/>
        <v>44636.637812499997</v>
      </c>
      <c r="F3419" s="1" t="s">
        <v>21</v>
      </c>
      <c r="G3419" s="11" t="str">
        <f t="shared" si="214"/>
        <v>69139 44636,6</v>
      </c>
      <c r="H3419" s="11" t="str">
        <f t="shared" si="215"/>
        <v>Dans la commune</v>
      </c>
      <c r="I3419" s="1">
        <v>9</v>
      </c>
      <c r="J3419" s="5">
        <v>3.0092592592592595E-4</v>
      </c>
      <c r="K3419">
        <v>-1.217E-3</v>
      </c>
      <c r="L3419" s="6"/>
      <c r="M3419" s="6" t="str">
        <f>IFERROR(VLOOKUP(G3419,TCD!$A$4:$C$362,3,FALSE),"Commune de ramassage")</f>
        <v>Commune de ramassage</v>
      </c>
      <c r="N3419">
        <v>1023</v>
      </c>
    </row>
    <row r="3420" spans="1:14" x14ac:dyDescent="0.3">
      <c r="A3420">
        <f t="shared" si="213"/>
        <v>3419</v>
      </c>
      <c r="B3420">
        <v>354017116483021</v>
      </c>
      <c r="C3420" t="s">
        <v>29</v>
      </c>
      <c r="D3420" s="3">
        <v>44636.638113425928</v>
      </c>
      <c r="E3420" s="4">
        <f t="shared" si="212"/>
        <v>44636.638113425928</v>
      </c>
      <c r="F3420" s="1" t="s">
        <v>21</v>
      </c>
      <c r="G3420" s="11" t="str">
        <f t="shared" si="214"/>
        <v>69139 44636,6</v>
      </c>
      <c r="H3420" s="11" t="str">
        <f t="shared" si="215"/>
        <v>Dans la commune</v>
      </c>
      <c r="I3420" s="1">
        <v>17</v>
      </c>
      <c r="J3420" s="5">
        <v>9.2592592592592588E-5</v>
      </c>
      <c r="K3420">
        <v>-3.6699999999999998E-4</v>
      </c>
      <c r="L3420" s="6"/>
      <c r="M3420" s="6" t="str">
        <f>IFERROR(VLOOKUP(G3420,TCD!$A$4:$C$362,3,FALSE),"Commune de ramassage")</f>
        <v>Commune de ramassage</v>
      </c>
      <c r="N3420">
        <v>1024</v>
      </c>
    </row>
    <row r="3421" spans="1:14" x14ac:dyDescent="0.3">
      <c r="A3421">
        <f t="shared" si="213"/>
        <v>3420</v>
      </c>
      <c r="B3421">
        <v>354017116483021</v>
      </c>
      <c r="C3421" t="s">
        <v>29</v>
      </c>
      <c r="D3421" s="3">
        <v>44636.638206018521</v>
      </c>
      <c r="E3421" s="4">
        <f t="shared" si="212"/>
        <v>44636.638206018521</v>
      </c>
      <c r="F3421" s="1" t="s">
        <v>21</v>
      </c>
      <c r="G3421" s="11" t="str">
        <f t="shared" si="214"/>
        <v>69139 44636,6</v>
      </c>
      <c r="H3421" s="11" t="str">
        <f t="shared" si="215"/>
        <v>Dans la commune</v>
      </c>
      <c r="I3421" s="1">
        <v>10</v>
      </c>
      <c r="J3421" s="5">
        <v>1.5046296296296297E-4</v>
      </c>
      <c r="K3421">
        <v>-7.9999999999999996E-6</v>
      </c>
      <c r="L3421" s="6"/>
      <c r="M3421" s="6" t="str">
        <f>IFERROR(VLOOKUP(G3421,TCD!$A$4:$C$362,3,FALSE),"Commune de ramassage")</f>
        <v>Commune de ramassage</v>
      </c>
      <c r="N3421">
        <v>1025</v>
      </c>
    </row>
    <row r="3422" spans="1:14" x14ac:dyDescent="0.3">
      <c r="A3422">
        <f t="shared" si="213"/>
        <v>3421</v>
      </c>
      <c r="B3422">
        <v>354017116483021</v>
      </c>
      <c r="C3422" t="s">
        <v>29</v>
      </c>
      <c r="D3422" s="3">
        <v>44636.638356481482</v>
      </c>
      <c r="E3422" s="4">
        <f t="shared" si="212"/>
        <v>44636.638356481482</v>
      </c>
      <c r="F3422" s="1" t="s">
        <v>21</v>
      </c>
      <c r="G3422" s="11" t="str">
        <f t="shared" si="214"/>
        <v>69139 44636,6</v>
      </c>
      <c r="H3422" s="11" t="str">
        <f t="shared" si="215"/>
        <v>Dans la commune</v>
      </c>
      <c r="I3422" s="1">
        <v>6</v>
      </c>
      <c r="J3422" s="5">
        <v>1.0416666666666667E-4</v>
      </c>
      <c r="K3422">
        <v>3.0800000000000001E-4</v>
      </c>
      <c r="L3422" s="6"/>
      <c r="M3422" s="6" t="str">
        <f>IFERROR(VLOOKUP(G3422,TCD!$A$4:$C$362,3,FALSE),"Commune de ramassage")</f>
        <v>Commune de ramassage</v>
      </c>
      <c r="N3422">
        <v>1026</v>
      </c>
    </row>
    <row r="3423" spans="1:14" x14ac:dyDescent="0.3">
      <c r="A3423">
        <f t="shared" si="213"/>
        <v>3422</v>
      </c>
      <c r="B3423">
        <v>354017116483021</v>
      </c>
      <c r="C3423" t="s">
        <v>29</v>
      </c>
      <c r="D3423" s="3">
        <v>44636.638460648152</v>
      </c>
      <c r="E3423" s="4">
        <f t="shared" si="212"/>
        <v>44636.638460648152</v>
      </c>
      <c r="F3423" s="1" t="s">
        <v>21</v>
      </c>
      <c r="G3423" s="11" t="str">
        <f t="shared" si="214"/>
        <v>69139 44636,6</v>
      </c>
      <c r="H3423" s="11" t="str">
        <f t="shared" si="215"/>
        <v>Dans la commune</v>
      </c>
      <c r="I3423" s="1">
        <v>9</v>
      </c>
      <c r="J3423" s="5">
        <v>7.5231481481481471E-4</v>
      </c>
      <c r="K3423">
        <v>9.5000000000000005E-5</v>
      </c>
      <c r="L3423" s="6"/>
      <c r="M3423" s="6" t="str">
        <f>IFERROR(VLOOKUP(G3423,TCD!$A$4:$C$362,3,FALSE),"Commune de ramassage")</f>
        <v>Commune de ramassage</v>
      </c>
      <c r="N3423">
        <v>1027</v>
      </c>
    </row>
    <row r="3424" spans="1:14" x14ac:dyDescent="0.3">
      <c r="A3424">
        <f t="shared" si="213"/>
        <v>3423</v>
      </c>
      <c r="B3424">
        <v>354017116483021</v>
      </c>
      <c r="C3424" t="s">
        <v>29</v>
      </c>
      <c r="D3424" s="3">
        <v>44636.63921296296</v>
      </c>
      <c r="E3424" s="4">
        <f t="shared" si="212"/>
        <v>44636.63921296296</v>
      </c>
      <c r="F3424" s="1" t="s">
        <v>21</v>
      </c>
      <c r="G3424" s="11" t="str">
        <f t="shared" si="214"/>
        <v>69139 44636,6</v>
      </c>
      <c r="H3424" s="11" t="str">
        <f t="shared" si="215"/>
        <v>Dans la commune</v>
      </c>
      <c r="I3424" s="1">
        <v>0</v>
      </c>
      <c r="J3424" s="5">
        <v>2.5578703703703705E-3</v>
      </c>
      <c r="K3424">
        <v>-3.2499999999999999E-4</v>
      </c>
      <c r="L3424" s="6"/>
      <c r="M3424" s="6" t="str">
        <f>IFERROR(VLOOKUP(G3424,TCD!$A$4:$C$362,3,FALSE),"Commune de ramassage")</f>
        <v>Commune de ramassage</v>
      </c>
      <c r="N3424">
        <v>1028</v>
      </c>
    </row>
    <row r="3425" spans="1:14" x14ac:dyDescent="0.3">
      <c r="A3425">
        <f t="shared" si="213"/>
        <v>3424</v>
      </c>
      <c r="B3425">
        <v>354017116483021</v>
      </c>
      <c r="C3425" t="s">
        <v>29</v>
      </c>
      <c r="D3425" s="3">
        <v>44636.641770833332</v>
      </c>
      <c r="E3425" s="4">
        <f t="shared" si="212"/>
        <v>44636.641770833332</v>
      </c>
      <c r="F3425" s="1" t="s">
        <v>21</v>
      </c>
      <c r="G3425" s="11" t="str">
        <f t="shared" si="214"/>
        <v>69139 44636,6</v>
      </c>
      <c r="H3425" s="11" t="str">
        <f t="shared" si="215"/>
        <v>Dans la commune</v>
      </c>
      <c r="I3425" s="1">
        <v>12</v>
      </c>
      <c r="J3425" s="5">
        <v>6.9444444444444444E-5</v>
      </c>
      <c r="K3425">
        <v>1.35E-4</v>
      </c>
      <c r="L3425" s="6"/>
      <c r="M3425" s="6" t="str">
        <f>IFERROR(VLOOKUP(G3425,TCD!$A$4:$C$362,3,FALSE),"Commune de ramassage")</f>
        <v>Commune de ramassage</v>
      </c>
      <c r="N3425">
        <v>1029</v>
      </c>
    </row>
    <row r="3426" spans="1:14" x14ac:dyDescent="0.3">
      <c r="A3426">
        <f t="shared" si="213"/>
        <v>3425</v>
      </c>
      <c r="B3426">
        <v>354017116483021</v>
      </c>
      <c r="C3426" t="s">
        <v>29</v>
      </c>
      <c r="D3426" s="3">
        <v>44636.641840277778</v>
      </c>
      <c r="E3426" s="4">
        <f t="shared" si="212"/>
        <v>44636.641840277778</v>
      </c>
      <c r="F3426" s="1" t="s">
        <v>21</v>
      </c>
      <c r="G3426" s="11" t="str">
        <f t="shared" si="214"/>
        <v>69139 44636,6</v>
      </c>
      <c r="H3426" s="11" t="str">
        <f t="shared" si="215"/>
        <v>Dans la commune</v>
      </c>
      <c r="I3426" s="1">
        <v>12</v>
      </c>
      <c r="J3426" s="5">
        <v>1.1574074074074073E-5</v>
      </c>
      <c r="K3426">
        <v>6.4999999999999994E-5</v>
      </c>
      <c r="L3426" s="6"/>
      <c r="M3426" s="6" t="str">
        <f>IFERROR(VLOOKUP(G3426,TCD!$A$4:$C$362,3,FALSE),"Commune de ramassage")</f>
        <v>Commune de ramassage</v>
      </c>
      <c r="N3426">
        <v>1030</v>
      </c>
    </row>
    <row r="3427" spans="1:14" x14ac:dyDescent="0.3">
      <c r="A3427">
        <f t="shared" si="213"/>
        <v>3426</v>
      </c>
      <c r="B3427">
        <v>354017116483021</v>
      </c>
      <c r="C3427" t="s">
        <v>29</v>
      </c>
      <c r="D3427" s="3">
        <v>44636.641851851855</v>
      </c>
      <c r="E3427" s="4">
        <f t="shared" si="212"/>
        <v>44636.641851851855</v>
      </c>
      <c r="F3427" s="1" t="s">
        <v>21</v>
      </c>
      <c r="G3427" s="11" t="str">
        <f t="shared" si="214"/>
        <v>69139 44636,6</v>
      </c>
      <c r="H3427" s="11" t="str">
        <f t="shared" si="215"/>
        <v>Dans la commune</v>
      </c>
      <c r="I3427" s="1">
        <v>11</v>
      </c>
      <c r="J3427" s="5">
        <v>6.134259259259259E-4</v>
      </c>
      <c r="K3427">
        <v>1.3669999999999999E-3</v>
      </c>
      <c r="L3427" s="6"/>
      <c r="M3427" s="6" t="str">
        <f>IFERROR(VLOOKUP(G3427,TCD!$A$4:$C$362,3,FALSE),"Commune de ramassage")</f>
        <v>Commune de ramassage</v>
      </c>
      <c r="N3427">
        <v>1031</v>
      </c>
    </row>
    <row r="3428" spans="1:14" x14ac:dyDescent="0.3">
      <c r="A3428">
        <f t="shared" si="213"/>
        <v>3427</v>
      </c>
      <c r="B3428">
        <v>354017116483021</v>
      </c>
      <c r="C3428" t="s">
        <v>29</v>
      </c>
      <c r="D3428" s="3">
        <v>44636.642465277779</v>
      </c>
      <c r="E3428" s="4">
        <f t="shared" si="212"/>
        <v>44636.642465277779</v>
      </c>
      <c r="F3428" s="1" t="s">
        <v>21</v>
      </c>
      <c r="G3428" s="11" t="str">
        <f t="shared" si="214"/>
        <v>69139 44636,6</v>
      </c>
      <c r="H3428" s="11" t="str">
        <f t="shared" si="215"/>
        <v>Dans la commune</v>
      </c>
      <c r="I3428" s="1">
        <v>8</v>
      </c>
      <c r="J3428" s="5">
        <v>1.1574074074074073E-5</v>
      </c>
      <c r="K3428">
        <v>0</v>
      </c>
      <c r="L3428" s="6"/>
      <c r="M3428" s="6" t="str">
        <f>IFERROR(VLOOKUP(G3428,TCD!$A$4:$C$362,3,FALSE),"Commune de ramassage")</f>
        <v>Commune de ramassage</v>
      </c>
      <c r="N3428">
        <v>1032</v>
      </c>
    </row>
    <row r="3429" spans="1:14" x14ac:dyDescent="0.3">
      <c r="A3429">
        <f t="shared" si="213"/>
        <v>3428</v>
      </c>
      <c r="B3429">
        <v>354017116483021</v>
      </c>
      <c r="C3429" t="s">
        <v>29</v>
      </c>
      <c r="D3429" s="3">
        <v>44636.642476851855</v>
      </c>
      <c r="E3429" s="4">
        <f t="shared" si="212"/>
        <v>44636.642476851855</v>
      </c>
      <c r="F3429" s="1" t="s">
        <v>21</v>
      </c>
      <c r="G3429" s="11" t="str">
        <f t="shared" si="214"/>
        <v>69139 44636,6</v>
      </c>
      <c r="H3429" s="11" t="str">
        <f t="shared" si="215"/>
        <v>Dans la commune</v>
      </c>
      <c r="I3429" s="1">
        <v>10</v>
      </c>
      <c r="J3429" s="5">
        <v>4.6296296296296294E-5</v>
      </c>
      <c r="K3429">
        <v>-7.4999999999999993E-5</v>
      </c>
      <c r="L3429" s="6"/>
      <c r="M3429" s="6" t="str">
        <f>IFERROR(VLOOKUP(G3429,TCD!$A$4:$C$362,3,FALSE),"Commune de ramassage")</f>
        <v>Commune de ramassage</v>
      </c>
      <c r="N3429">
        <v>1033</v>
      </c>
    </row>
    <row r="3430" spans="1:14" x14ac:dyDescent="0.3">
      <c r="A3430">
        <f t="shared" si="213"/>
        <v>3429</v>
      </c>
      <c r="B3430">
        <v>354017116483021</v>
      </c>
      <c r="C3430" t="s">
        <v>29</v>
      </c>
      <c r="D3430" s="3">
        <v>44636.642523148148</v>
      </c>
      <c r="E3430" s="4">
        <f t="shared" si="212"/>
        <v>44636.642523148148</v>
      </c>
      <c r="F3430" s="1" t="s">
        <v>21</v>
      </c>
      <c r="G3430" s="11" t="str">
        <f t="shared" si="214"/>
        <v>69139 44636,6</v>
      </c>
      <c r="H3430" s="11" t="str">
        <f t="shared" si="215"/>
        <v>Dans la commune</v>
      </c>
      <c r="I3430" s="1">
        <v>15</v>
      </c>
      <c r="J3430" s="5">
        <v>6.4814814814814813E-4</v>
      </c>
      <c r="K3430">
        <v>-8.2000000000000001E-5</v>
      </c>
      <c r="L3430" s="6"/>
      <c r="M3430" s="6" t="str">
        <f>IFERROR(VLOOKUP(G3430,TCD!$A$4:$C$362,3,FALSE),"Commune de ramassage")</f>
        <v>Commune de ramassage</v>
      </c>
      <c r="N3430">
        <v>1034</v>
      </c>
    </row>
    <row r="3431" spans="1:14" x14ac:dyDescent="0.3">
      <c r="A3431">
        <f t="shared" si="213"/>
        <v>3430</v>
      </c>
      <c r="B3431">
        <v>354017116483021</v>
      </c>
      <c r="C3431" t="s">
        <v>29</v>
      </c>
      <c r="D3431" s="3">
        <v>44636.643171296295</v>
      </c>
      <c r="E3431" s="4">
        <f t="shared" si="212"/>
        <v>44636.643171296295</v>
      </c>
      <c r="F3431" s="1" t="s">
        <v>21</v>
      </c>
      <c r="G3431" s="11" t="str">
        <f t="shared" si="214"/>
        <v>69139 44636,6</v>
      </c>
      <c r="H3431" s="11" t="str">
        <f t="shared" si="215"/>
        <v>Dans la commune</v>
      </c>
      <c r="I3431" s="1">
        <v>0</v>
      </c>
      <c r="J3431" s="5">
        <v>6.9444444444444447E-4</v>
      </c>
      <c r="K3431">
        <v>-3.6099999999999999E-4</v>
      </c>
      <c r="L3431" s="6"/>
      <c r="M3431" s="6" t="str">
        <f>IFERROR(VLOOKUP(G3431,TCD!$A$4:$C$362,3,FALSE),"Commune de ramassage")</f>
        <v>Commune de ramassage</v>
      </c>
      <c r="N3431">
        <v>1035</v>
      </c>
    </row>
    <row r="3432" spans="1:14" x14ac:dyDescent="0.3">
      <c r="A3432">
        <f t="shared" si="213"/>
        <v>3431</v>
      </c>
      <c r="B3432">
        <v>354017116483021</v>
      </c>
      <c r="C3432" t="s">
        <v>29</v>
      </c>
      <c r="D3432" s="3">
        <v>44636.643865740742</v>
      </c>
      <c r="E3432" s="4">
        <f t="shared" si="212"/>
        <v>44636.643865740742</v>
      </c>
      <c r="F3432" s="1" t="s">
        <v>21</v>
      </c>
      <c r="G3432" s="11" t="str">
        <f t="shared" si="214"/>
        <v>69139 44636,6</v>
      </c>
      <c r="H3432" s="11" t="str">
        <f t="shared" si="215"/>
        <v>Dans la commune</v>
      </c>
      <c r="I3432" s="1">
        <v>13</v>
      </c>
      <c r="J3432" s="5">
        <v>1.9675925925925926E-4</v>
      </c>
      <c r="K3432">
        <v>-7.9000000000000001E-4</v>
      </c>
      <c r="L3432" s="6"/>
      <c r="M3432" s="6" t="str">
        <f>IFERROR(VLOOKUP(G3432,TCD!$A$4:$C$362,3,FALSE),"Commune de ramassage")</f>
        <v>Commune de ramassage</v>
      </c>
      <c r="N3432">
        <v>1036</v>
      </c>
    </row>
    <row r="3433" spans="1:14" x14ac:dyDescent="0.3">
      <c r="A3433">
        <f t="shared" si="213"/>
        <v>3432</v>
      </c>
      <c r="B3433">
        <v>354017116483021</v>
      </c>
      <c r="C3433" t="s">
        <v>29</v>
      </c>
      <c r="D3433" s="3">
        <v>44636.644062500003</v>
      </c>
      <c r="E3433" s="4">
        <f t="shared" si="212"/>
        <v>44636.644062500003</v>
      </c>
      <c r="F3433" s="1" t="s">
        <v>21</v>
      </c>
      <c r="G3433" s="11" t="str">
        <f t="shared" si="214"/>
        <v>69139 44636,6</v>
      </c>
      <c r="H3433" s="11" t="str">
        <f t="shared" si="215"/>
        <v>Dans la commune</v>
      </c>
      <c r="I3433" s="1">
        <v>11</v>
      </c>
      <c r="J3433" s="5">
        <v>6.4814814814814813E-4</v>
      </c>
      <c r="K3433">
        <v>-1.7000000000000001E-4</v>
      </c>
      <c r="L3433" s="6"/>
      <c r="M3433" s="6" t="str">
        <f>IFERROR(VLOOKUP(G3433,TCD!$A$4:$C$362,3,FALSE),"Commune de ramassage")</f>
        <v>Commune de ramassage</v>
      </c>
      <c r="N3433">
        <v>1037</v>
      </c>
    </row>
    <row r="3434" spans="1:14" x14ac:dyDescent="0.3">
      <c r="A3434">
        <f t="shared" si="213"/>
        <v>3433</v>
      </c>
      <c r="B3434">
        <v>354017116483021</v>
      </c>
      <c r="C3434" t="s">
        <v>29</v>
      </c>
      <c r="D3434" s="3">
        <v>44636.64471064815</v>
      </c>
      <c r="E3434" s="4">
        <f t="shared" si="212"/>
        <v>44636.64471064815</v>
      </c>
      <c r="F3434" s="1" t="s">
        <v>21</v>
      </c>
      <c r="G3434" s="11" t="str">
        <f t="shared" si="214"/>
        <v>69139 44636,6</v>
      </c>
      <c r="H3434" s="11" t="str">
        <f t="shared" si="215"/>
        <v>Dans la commune</v>
      </c>
      <c r="I3434" s="1">
        <v>6</v>
      </c>
      <c r="J3434" s="5">
        <v>5.7870370370370366E-5</v>
      </c>
      <c r="K3434">
        <v>-1.22E-4</v>
      </c>
      <c r="L3434" s="6"/>
      <c r="M3434" s="6" t="str">
        <f>IFERROR(VLOOKUP(G3434,TCD!$A$4:$C$362,3,FALSE),"Commune de ramassage")</f>
        <v>Commune de ramassage</v>
      </c>
      <c r="N3434">
        <v>1038</v>
      </c>
    </row>
    <row r="3435" spans="1:14" x14ac:dyDescent="0.3">
      <c r="A3435">
        <f t="shared" si="213"/>
        <v>3434</v>
      </c>
      <c r="B3435">
        <v>354017116483021</v>
      </c>
      <c r="C3435" t="s">
        <v>29</v>
      </c>
      <c r="D3435" s="3">
        <v>44636.644768518519</v>
      </c>
      <c r="E3435" s="4">
        <f t="shared" si="212"/>
        <v>44636.644768518519</v>
      </c>
      <c r="F3435" s="1" t="s">
        <v>21</v>
      </c>
      <c r="G3435" s="11" t="str">
        <f t="shared" si="214"/>
        <v>69139 44636,6</v>
      </c>
      <c r="H3435" s="11" t="str">
        <f t="shared" si="215"/>
        <v>Dans la commune</v>
      </c>
      <c r="I3435" s="1">
        <v>0</v>
      </c>
      <c r="J3435" s="5">
        <v>6.2500000000000001E-4</v>
      </c>
      <c r="K3435">
        <v>-8.4699999999999999E-4</v>
      </c>
      <c r="L3435" s="6"/>
      <c r="M3435" s="6" t="str">
        <f>IFERROR(VLOOKUP(G3435,TCD!$A$4:$C$362,3,FALSE),"Commune de ramassage")</f>
        <v>Commune de ramassage</v>
      </c>
      <c r="N3435">
        <v>1039</v>
      </c>
    </row>
    <row r="3436" spans="1:14" x14ac:dyDescent="0.3">
      <c r="A3436">
        <f t="shared" si="213"/>
        <v>3435</v>
      </c>
      <c r="B3436">
        <v>354017116483021</v>
      </c>
      <c r="C3436" t="s">
        <v>29</v>
      </c>
      <c r="D3436" s="3">
        <v>44636.64539351852</v>
      </c>
      <c r="E3436" s="4">
        <f t="shared" si="212"/>
        <v>44636.64539351852</v>
      </c>
      <c r="F3436" s="1" t="s">
        <v>21</v>
      </c>
      <c r="G3436" s="11" t="str">
        <f t="shared" si="214"/>
        <v>69139 44636,6</v>
      </c>
      <c r="H3436" s="11" t="str">
        <f t="shared" si="215"/>
        <v>Dans la commune</v>
      </c>
      <c r="I3436" s="1">
        <v>17</v>
      </c>
      <c r="J3436" s="5">
        <v>5.7870370370370366E-5</v>
      </c>
      <c r="K3436">
        <v>3.1999999999999999E-5</v>
      </c>
      <c r="L3436" s="6"/>
      <c r="M3436" s="6" t="str">
        <f>IFERROR(VLOOKUP(G3436,TCD!$A$4:$C$362,3,FALSE),"Commune de ramassage")</f>
        <v>Commune de ramassage</v>
      </c>
      <c r="N3436">
        <v>1040</v>
      </c>
    </row>
    <row r="3437" spans="1:14" x14ac:dyDescent="0.3">
      <c r="A3437">
        <f t="shared" si="213"/>
        <v>3436</v>
      </c>
      <c r="B3437">
        <v>354017116483021</v>
      </c>
      <c r="C3437" t="s">
        <v>29</v>
      </c>
      <c r="D3437" s="3">
        <v>44636.645451388889</v>
      </c>
      <c r="E3437" s="4">
        <f t="shared" si="212"/>
        <v>44636.645451388889</v>
      </c>
      <c r="F3437" s="1" t="s">
        <v>21</v>
      </c>
      <c r="G3437" s="11" t="str">
        <f t="shared" si="214"/>
        <v>69139 44636,6</v>
      </c>
      <c r="H3437" s="11" t="str">
        <f t="shared" si="215"/>
        <v>Dans la commune</v>
      </c>
      <c r="I3437" s="1">
        <v>6</v>
      </c>
      <c r="J3437" s="5">
        <v>3.5879629629629635E-4</v>
      </c>
      <c r="K3437">
        <v>-1.3300000000000001E-4</v>
      </c>
      <c r="L3437" s="6"/>
      <c r="M3437" s="6" t="str">
        <f>IFERROR(VLOOKUP(G3437,TCD!$A$4:$C$362,3,FALSE),"Commune de ramassage")</f>
        <v>Commune de ramassage</v>
      </c>
      <c r="N3437">
        <v>1041</v>
      </c>
    </row>
    <row r="3438" spans="1:14" x14ac:dyDescent="0.3">
      <c r="A3438">
        <f t="shared" si="213"/>
        <v>3437</v>
      </c>
      <c r="B3438">
        <v>354017116483021</v>
      </c>
      <c r="C3438" t="s">
        <v>29</v>
      </c>
      <c r="D3438" s="3">
        <v>44636.645810185182</v>
      </c>
      <c r="E3438" s="4">
        <f t="shared" si="212"/>
        <v>44636.645810185182</v>
      </c>
      <c r="F3438" s="1" t="s">
        <v>21</v>
      </c>
      <c r="G3438" s="11" t="str">
        <f t="shared" si="214"/>
        <v>69139 44636,6</v>
      </c>
      <c r="H3438" s="11" t="str">
        <f t="shared" si="215"/>
        <v>Dans la commune</v>
      </c>
      <c r="I3438" s="1">
        <v>10</v>
      </c>
      <c r="J3438" s="5">
        <v>1.1805555555555556E-3</v>
      </c>
      <c r="K3438">
        <v>-1.555E-3</v>
      </c>
      <c r="L3438" s="6"/>
      <c r="M3438" s="6" t="str">
        <f>IFERROR(VLOOKUP(G3438,TCD!$A$4:$C$362,3,FALSE),"Commune de ramassage")</f>
        <v>Commune de ramassage</v>
      </c>
      <c r="N3438">
        <v>1042</v>
      </c>
    </row>
    <row r="3439" spans="1:14" x14ac:dyDescent="0.3">
      <c r="A3439">
        <f t="shared" si="213"/>
        <v>3438</v>
      </c>
      <c r="B3439">
        <v>354017116483021</v>
      </c>
      <c r="C3439" t="s">
        <v>29</v>
      </c>
      <c r="D3439" s="3">
        <v>44636.646990740737</v>
      </c>
      <c r="E3439" s="4">
        <f t="shared" si="212"/>
        <v>44636.646990740737</v>
      </c>
      <c r="F3439" s="1" t="s">
        <v>21</v>
      </c>
      <c r="G3439" s="11" t="str">
        <f t="shared" si="214"/>
        <v>69139 44636,6</v>
      </c>
      <c r="H3439" s="11" t="str">
        <f t="shared" si="215"/>
        <v>Dans la commune</v>
      </c>
      <c r="I3439" s="1">
        <v>0</v>
      </c>
      <c r="J3439" s="5">
        <v>6.3657407407407402E-4</v>
      </c>
      <c r="K3439">
        <v>-9.7900000000000005E-4</v>
      </c>
      <c r="L3439" s="6"/>
      <c r="M3439" s="6" t="str">
        <f>IFERROR(VLOOKUP(G3439,TCD!$A$4:$C$362,3,FALSE),"Commune de ramassage")</f>
        <v>Commune de ramassage</v>
      </c>
      <c r="N3439">
        <v>1043</v>
      </c>
    </row>
    <row r="3440" spans="1:14" x14ac:dyDescent="0.3">
      <c r="A3440">
        <f t="shared" si="213"/>
        <v>3439</v>
      </c>
      <c r="B3440">
        <v>354017116483021</v>
      </c>
      <c r="C3440" t="s">
        <v>29</v>
      </c>
      <c r="D3440" s="3">
        <v>44636.647627314815</v>
      </c>
      <c r="E3440" s="4">
        <f t="shared" si="212"/>
        <v>44636.647627314815</v>
      </c>
      <c r="F3440" s="1" t="s">
        <v>21</v>
      </c>
      <c r="G3440" s="11" t="str">
        <f t="shared" si="214"/>
        <v>69139 44636,6</v>
      </c>
      <c r="H3440" s="11" t="str">
        <f t="shared" si="215"/>
        <v>Dans la commune</v>
      </c>
      <c r="I3440" s="1">
        <v>27</v>
      </c>
      <c r="J3440" s="5">
        <v>9.3750000000000007E-4</v>
      </c>
      <c r="K3440">
        <v>-1.781E-3</v>
      </c>
      <c r="L3440" s="6"/>
      <c r="M3440" s="6" t="str">
        <f>IFERROR(VLOOKUP(G3440,TCD!$A$4:$C$362,3,FALSE),"Commune de ramassage")</f>
        <v>Commune de ramassage</v>
      </c>
      <c r="N3440">
        <v>1044</v>
      </c>
    </row>
    <row r="3441" spans="1:14" x14ac:dyDescent="0.3">
      <c r="A3441">
        <f t="shared" si="213"/>
        <v>3440</v>
      </c>
      <c r="B3441">
        <v>354017116483021</v>
      </c>
      <c r="C3441" t="s">
        <v>29</v>
      </c>
      <c r="D3441" s="3">
        <v>44636.648564814815</v>
      </c>
      <c r="E3441" s="4">
        <f t="shared" si="212"/>
        <v>44636.648564814815</v>
      </c>
      <c r="F3441" s="1" t="s">
        <v>21</v>
      </c>
      <c r="G3441" s="11" t="str">
        <f t="shared" si="214"/>
        <v>69139 44636,6</v>
      </c>
      <c r="H3441" s="11" t="str">
        <f t="shared" si="215"/>
        <v>Dans la commune</v>
      </c>
      <c r="I3441" s="1">
        <v>0</v>
      </c>
      <c r="J3441" s="5">
        <v>5.7870370370370366E-5</v>
      </c>
      <c r="K3441">
        <v>-7.4999999999999993E-5</v>
      </c>
      <c r="L3441" s="6"/>
      <c r="M3441" s="6" t="str">
        <f>IFERROR(VLOOKUP(G3441,TCD!$A$4:$C$362,3,FALSE),"Commune de ramassage")</f>
        <v>Commune de ramassage</v>
      </c>
      <c r="N3441">
        <v>1045</v>
      </c>
    </row>
    <row r="3442" spans="1:14" x14ac:dyDescent="0.3">
      <c r="A3442">
        <f t="shared" si="213"/>
        <v>3441</v>
      </c>
      <c r="B3442">
        <v>354017116483021</v>
      </c>
      <c r="C3442" t="s">
        <v>29</v>
      </c>
      <c r="D3442" s="3">
        <v>44636.648622685185</v>
      </c>
      <c r="E3442" s="4">
        <f t="shared" si="212"/>
        <v>44636.648622685185</v>
      </c>
      <c r="F3442" s="1" t="s">
        <v>21</v>
      </c>
      <c r="G3442" s="11" t="str">
        <f t="shared" si="214"/>
        <v>69139 44636,6</v>
      </c>
      <c r="H3442" s="11" t="str">
        <f t="shared" si="215"/>
        <v>Dans la commune</v>
      </c>
      <c r="I3442" s="1">
        <v>14</v>
      </c>
      <c r="J3442" s="5">
        <v>9.2592592592592588E-5</v>
      </c>
      <c r="K3442">
        <v>-2.4000000000000001E-5</v>
      </c>
      <c r="L3442" s="6"/>
      <c r="M3442" s="6" t="str">
        <f>IFERROR(VLOOKUP(G3442,TCD!$A$4:$C$362,3,FALSE),"Commune de ramassage")</f>
        <v>Commune de ramassage</v>
      </c>
      <c r="N3442">
        <v>1046</v>
      </c>
    </row>
    <row r="3443" spans="1:14" x14ac:dyDescent="0.3">
      <c r="A3443">
        <f t="shared" si="213"/>
        <v>3442</v>
      </c>
      <c r="B3443">
        <v>354017116483021</v>
      </c>
      <c r="C3443" t="s">
        <v>29</v>
      </c>
      <c r="D3443" s="3">
        <v>44636.648715277777</v>
      </c>
      <c r="E3443" s="4">
        <f t="shared" si="212"/>
        <v>44636.648715277777</v>
      </c>
      <c r="F3443" s="1" t="s">
        <v>21</v>
      </c>
      <c r="G3443" s="11" t="str">
        <f t="shared" si="214"/>
        <v>69139 44636,6</v>
      </c>
      <c r="H3443" s="11" t="str">
        <f t="shared" si="215"/>
        <v>Dans la commune</v>
      </c>
      <c r="I3443" s="1">
        <v>8</v>
      </c>
      <c r="J3443" s="5">
        <v>2.3148148148148147E-5</v>
      </c>
      <c r="K3443">
        <v>-3.8000000000000002E-5</v>
      </c>
      <c r="L3443" s="6"/>
      <c r="M3443" s="6" t="str">
        <f>IFERROR(VLOOKUP(G3443,TCD!$A$4:$C$362,3,FALSE),"Commune de ramassage")</f>
        <v>Commune de ramassage</v>
      </c>
      <c r="N3443">
        <v>1047</v>
      </c>
    </row>
    <row r="3444" spans="1:14" x14ac:dyDescent="0.3">
      <c r="A3444">
        <f t="shared" si="213"/>
        <v>3443</v>
      </c>
      <c r="B3444">
        <v>354017116483021</v>
      </c>
      <c r="C3444" t="s">
        <v>29</v>
      </c>
      <c r="D3444" s="3">
        <v>44636.648738425924</v>
      </c>
      <c r="E3444" s="4">
        <f t="shared" si="212"/>
        <v>44636.648738425924</v>
      </c>
      <c r="F3444" s="1" t="s">
        <v>21</v>
      </c>
      <c r="G3444" s="11" t="str">
        <f t="shared" si="214"/>
        <v>69139 44636,6</v>
      </c>
      <c r="H3444" s="11" t="str">
        <f t="shared" si="215"/>
        <v>Dans la commune</v>
      </c>
      <c r="I3444" s="1">
        <v>7</v>
      </c>
      <c r="J3444" s="5">
        <v>3.4722222222222222E-5</v>
      </c>
      <c r="K3444">
        <v>-4.8000000000000001E-5</v>
      </c>
      <c r="L3444" s="6"/>
      <c r="M3444" s="6" t="str">
        <f>IFERROR(VLOOKUP(G3444,TCD!$A$4:$C$362,3,FALSE),"Commune de ramassage")</f>
        <v>Commune de ramassage</v>
      </c>
      <c r="N3444">
        <v>1048</v>
      </c>
    </row>
    <row r="3445" spans="1:14" x14ac:dyDescent="0.3">
      <c r="A3445">
        <f t="shared" si="213"/>
        <v>3444</v>
      </c>
      <c r="B3445">
        <v>354017116483021</v>
      </c>
      <c r="C3445" t="s">
        <v>29</v>
      </c>
      <c r="D3445" s="3">
        <v>44636.648773148147</v>
      </c>
      <c r="E3445" s="4">
        <f t="shared" si="212"/>
        <v>44636.648773148147</v>
      </c>
      <c r="F3445" s="1" t="s">
        <v>21</v>
      </c>
      <c r="G3445" s="11" t="str">
        <f t="shared" si="214"/>
        <v>69139 44636,6</v>
      </c>
      <c r="H3445" s="11" t="str">
        <f t="shared" si="215"/>
        <v>Dans la commune</v>
      </c>
      <c r="I3445" s="1">
        <v>9</v>
      </c>
      <c r="J3445" s="5">
        <v>6.018518518518519E-4</v>
      </c>
      <c r="K3445">
        <v>-2.0000000000000002E-5</v>
      </c>
      <c r="L3445" s="6"/>
      <c r="M3445" s="6" t="str">
        <f>IFERROR(VLOOKUP(G3445,TCD!$A$4:$C$362,3,FALSE),"Commune de ramassage")</f>
        <v>Commune de ramassage</v>
      </c>
      <c r="N3445">
        <v>1049</v>
      </c>
    </row>
    <row r="3446" spans="1:14" x14ac:dyDescent="0.3">
      <c r="A3446">
        <f t="shared" si="213"/>
        <v>3445</v>
      </c>
      <c r="B3446">
        <v>354017116483021</v>
      </c>
      <c r="C3446" t="s">
        <v>29</v>
      </c>
      <c r="D3446" s="3">
        <v>44636.649375000001</v>
      </c>
      <c r="E3446" s="4">
        <f t="shared" si="212"/>
        <v>44636.649375000001</v>
      </c>
      <c r="F3446" s="1" t="s">
        <v>21</v>
      </c>
      <c r="G3446" s="11" t="str">
        <f t="shared" si="214"/>
        <v>69139 44636,6</v>
      </c>
      <c r="H3446" s="11" t="str">
        <f t="shared" si="215"/>
        <v>Dans la commune</v>
      </c>
      <c r="I3446" s="1">
        <v>0</v>
      </c>
      <c r="J3446" s="5">
        <v>2.1874999999999998E-3</v>
      </c>
      <c r="K3446">
        <v>0</v>
      </c>
      <c r="L3446" s="6"/>
      <c r="M3446" s="6" t="str">
        <f>IFERROR(VLOOKUP(G3446,TCD!$A$4:$C$362,3,FALSE),"Commune de ramassage")</f>
        <v>Commune de ramassage</v>
      </c>
      <c r="N3446">
        <v>1050</v>
      </c>
    </row>
    <row r="3447" spans="1:14" x14ac:dyDescent="0.3">
      <c r="A3447">
        <f t="shared" si="213"/>
        <v>3446</v>
      </c>
      <c r="B3447">
        <v>354017116483021</v>
      </c>
      <c r="C3447" t="s">
        <v>29</v>
      </c>
      <c r="D3447" s="3">
        <v>44636.651562500003</v>
      </c>
      <c r="E3447" s="4">
        <f t="shared" si="212"/>
        <v>44636.651562500003</v>
      </c>
      <c r="F3447" s="1" t="s">
        <v>21</v>
      </c>
      <c r="G3447" s="11" t="str">
        <f t="shared" si="214"/>
        <v>69139 44636,7</v>
      </c>
      <c r="H3447" s="11" t="str">
        <f t="shared" si="215"/>
        <v>Dans la commune</v>
      </c>
      <c r="I3447" s="1">
        <v>0</v>
      </c>
      <c r="J3447" s="5">
        <v>1.1574074074074073E-5</v>
      </c>
      <c r="K3447">
        <v>8.7999999999999998E-5</v>
      </c>
      <c r="L3447" s="6"/>
      <c r="M3447" s="6" t="str">
        <f>IFERROR(VLOOKUP(G3447,TCD!$A$4:$C$362,3,FALSE),"Commune de ramassage")</f>
        <v>Commune de passage</v>
      </c>
      <c r="N3447">
        <v>1051</v>
      </c>
    </row>
    <row r="3448" spans="1:14" x14ac:dyDescent="0.3">
      <c r="A3448">
        <f t="shared" si="213"/>
        <v>3447</v>
      </c>
      <c r="B3448">
        <v>354017116483021</v>
      </c>
      <c r="C3448" t="s">
        <v>29</v>
      </c>
      <c r="D3448" s="3">
        <v>44636.651574074072</v>
      </c>
      <c r="E3448" s="4">
        <f t="shared" si="212"/>
        <v>44636.651574074072</v>
      </c>
      <c r="F3448" s="1" t="s">
        <v>21</v>
      </c>
      <c r="G3448" s="11" t="str">
        <f t="shared" si="214"/>
        <v>69139 44636,7</v>
      </c>
      <c r="H3448" s="11" t="str">
        <f t="shared" si="215"/>
        <v>Dans la commune</v>
      </c>
      <c r="I3448" s="1">
        <v>0</v>
      </c>
      <c r="J3448" s="5">
        <v>4.6296296296296294E-5</v>
      </c>
      <c r="K3448">
        <v>5.1999999999999997E-5</v>
      </c>
      <c r="L3448" s="6"/>
      <c r="M3448" s="6" t="str">
        <f>IFERROR(VLOOKUP(G3448,TCD!$A$4:$C$362,3,FALSE),"Commune de ramassage")</f>
        <v>Commune de passage</v>
      </c>
      <c r="N3448">
        <v>1052</v>
      </c>
    </row>
    <row r="3449" spans="1:14" x14ac:dyDescent="0.3">
      <c r="A3449">
        <f t="shared" si="213"/>
        <v>3448</v>
      </c>
      <c r="B3449">
        <v>354017116483021</v>
      </c>
      <c r="C3449" t="s">
        <v>29</v>
      </c>
      <c r="D3449" s="3">
        <v>44636.651620370372</v>
      </c>
      <c r="E3449" s="4">
        <f t="shared" si="212"/>
        <v>44636.651620370372</v>
      </c>
      <c r="F3449" s="1" t="s">
        <v>21</v>
      </c>
      <c r="G3449" s="11" t="str">
        <f t="shared" si="214"/>
        <v>69139 44636,7</v>
      </c>
      <c r="H3449" s="11" t="str">
        <f t="shared" si="215"/>
        <v>Dans la commune</v>
      </c>
      <c r="I3449" s="1">
        <v>6</v>
      </c>
      <c r="J3449" s="5">
        <v>2.3148148148148147E-5</v>
      </c>
      <c r="K3449">
        <v>1.8E-5</v>
      </c>
      <c r="L3449" s="6"/>
      <c r="M3449" s="6" t="str">
        <f>IFERROR(VLOOKUP(G3449,TCD!$A$4:$C$362,3,FALSE),"Commune de ramassage")</f>
        <v>Commune de passage</v>
      </c>
      <c r="N3449">
        <v>1053</v>
      </c>
    </row>
    <row r="3450" spans="1:14" x14ac:dyDescent="0.3">
      <c r="A3450">
        <f t="shared" si="213"/>
        <v>3449</v>
      </c>
      <c r="B3450">
        <v>354017116483021</v>
      </c>
      <c r="C3450" t="s">
        <v>29</v>
      </c>
      <c r="D3450" s="3">
        <v>44636.651643518519</v>
      </c>
      <c r="E3450" s="4">
        <f t="shared" si="212"/>
        <v>44636.651643518519</v>
      </c>
      <c r="F3450" s="1" t="s">
        <v>21</v>
      </c>
      <c r="G3450" s="11" t="str">
        <f t="shared" si="214"/>
        <v>69139 44636,7</v>
      </c>
      <c r="H3450" s="11" t="str">
        <f t="shared" si="215"/>
        <v>Dans la commune</v>
      </c>
      <c r="I3450" s="1">
        <v>9</v>
      </c>
      <c r="J3450" s="5">
        <v>1.0416666666666667E-4</v>
      </c>
      <c r="K3450">
        <v>1.2E-5</v>
      </c>
      <c r="L3450" s="6"/>
      <c r="M3450" s="6" t="str">
        <f>IFERROR(VLOOKUP(G3450,TCD!$A$4:$C$362,3,FALSE),"Commune de ramassage")</f>
        <v>Commune de passage</v>
      </c>
      <c r="N3450">
        <v>1054</v>
      </c>
    </row>
    <row r="3451" spans="1:14" x14ac:dyDescent="0.3">
      <c r="A3451">
        <f t="shared" si="213"/>
        <v>3450</v>
      </c>
      <c r="B3451">
        <v>354017116483021</v>
      </c>
      <c r="C3451" t="s">
        <v>29</v>
      </c>
      <c r="D3451" s="3">
        <v>44636.651747685188</v>
      </c>
      <c r="E3451" s="4">
        <f t="shared" si="212"/>
        <v>44636.651747685188</v>
      </c>
      <c r="F3451" s="1" t="s">
        <v>21</v>
      </c>
      <c r="G3451" s="11" t="str">
        <f t="shared" si="214"/>
        <v>69139 44636,7</v>
      </c>
      <c r="H3451" s="11" t="str">
        <f t="shared" si="215"/>
        <v>Dans la commune</v>
      </c>
      <c r="I3451" s="1">
        <v>9</v>
      </c>
      <c r="J3451" s="5">
        <v>5.7870370370370366E-5</v>
      </c>
      <c r="K3451">
        <v>-9.3999999999999994E-5</v>
      </c>
      <c r="L3451" s="6"/>
      <c r="M3451" s="6" t="str">
        <f>IFERROR(VLOOKUP(G3451,TCD!$A$4:$C$362,3,FALSE),"Commune de ramassage")</f>
        <v>Commune de passage</v>
      </c>
      <c r="N3451">
        <v>1055</v>
      </c>
    </row>
    <row r="3452" spans="1:14" x14ac:dyDescent="0.3">
      <c r="A3452">
        <f t="shared" si="213"/>
        <v>3451</v>
      </c>
      <c r="B3452">
        <v>354017116483021</v>
      </c>
      <c r="C3452" t="s">
        <v>29</v>
      </c>
      <c r="D3452" s="3">
        <v>44636.651805555557</v>
      </c>
      <c r="E3452" s="4">
        <f t="shared" si="212"/>
        <v>44636.651805555557</v>
      </c>
      <c r="F3452" s="1" t="s">
        <v>21</v>
      </c>
      <c r="G3452" s="11" t="str">
        <f t="shared" si="214"/>
        <v>69139 44636,7</v>
      </c>
      <c r="H3452" s="11" t="str">
        <f t="shared" si="215"/>
        <v>Dans la commune</v>
      </c>
      <c r="I3452" s="1">
        <v>14</v>
      </c>
      <c r="J3452" s="5">
        <v>1.1574074074074073E-4</v>
      </c>
      <c r="K3452">
        <v>-6.2600000000000004E-4</v>
      </c>
      <c r="L3452" s="6"/>
      <c r="M3452" s="6" t="str">
        <f>IFERROR(VLOOKUP(G3452,TCD!$A$4:$C$362,3,FALSE),"Commune de ramassage")</f>
        <v>Commune de passage</v>
      </c>
      <c r="N3452">
        <v>1056</v>
      </c>
    </row>
    <row r="3453" spans="1:14" x14ac:dyDescent="0.3">
      <c r="A3453">
        <f t="shared" si="213"/>
        <v>3452</v>
      </c>
      <c r="B3453">
        <v>354017116483021</v>
      </c>
      <c r="C3453" t="s">
        <v>29</v>
      </c>
      <c r="D3453" s="3">
        <v>44636.651921296296</v>
      </c>
      <c r="E3453" s="4">
        <f t="shared" si="212"/>
        <v>44636.651921296296</v>
      </c>
      <c r="F3453" s="1" t="s">
        <v>21</v>
      </c>
      <c r="G3453" s="11" t="str">
        <f t="shared" si="214"/>
        <v>69139 44636,7</v>
      </c>
      <c r="H3453" s="11" t="str">
        <f t="shared" si="215"/>
        <v>Dans la commune</v>
      </c>
      <c r="I3453" s="1">
        <v>29</v>
      </c>
      <c r="J3453" s="5">
        <v>1.8518518518518518E-4</v>
      </c>
      <c r="K3453">
        <v>-5.6700000000000001E-4</v>
      </c>
      <c r="L3453" s="6"/>
      <c r="M3453" s="6" t="str">
        <f>IFERROR(VLOOKUP(G3453,TCD!$A$4:$C$362,3,FALSE),"Commune de ramassage")</f>
        <v>Commune de passage</v>
      </c>
      <c r="N3453">
        <v>1057</v>
      </c>
    </row>
    <row r="3454" spans="1:14" x14ac:dyDescent="0.3">
      <c r="A3454">
        <f t="shared" si="213"/>
        <v>3453</v>
      </c>
      <c r="B3454">
        <v>354017116483021</v>
      </c>
      <c r="C3454" t="s">
        <v>29</v>
      </c>
      <c r="D3454" s="3">
        <v>44636.652106481481</v>
      </c>
      <c r="E3454" s="4">
        <f t="shared" si="212"/>
        <v>44636.652106481481</v>
      </c>
      <c r="F3454" s="1" t="s">
        <v>21</v>
      </c>
      <c r="G3454" s="11" t="str">
        <f t="shared" si="214"/>
        <v>69139 44636,7</v>
      </c>
      <c r="H3454" s="11" t="str">
        <f t="shared" si="215"/>
        <v>Dans la commune</v>
      </c>
      <c r="I3454" s="1">
        <v>26</v>
      </c>
      <c r="J3454" s="5">
        <v>1.8518518518518518E-4</v>
      </c>
      <c r="K3454">
        <v>-7.9000000000000001E-4</v>
      </c>
      <c r="L3454" s="6"/>
      <c r="M3454" s="6" t="str">
        <f>IFERROR(VLOOKUP(G3454,TCD!$A$4:$C$362,3,FALSE),"Commune de ramassage")</f>
        <v>Commune de passage</v>
      </c>
      <c r="N3454">
        <v>1058</v>
      </c>
    </row>
    <row r="3455" spans="1:14" x14ac:dyDescent="0.3">
      <c r="A3455">
        <f t="shared" si="213"/>
        <v>3454</v>
      </c>
      <c r="B3455">
        <v>354017116483021</v>
      </c>
      <c r="C3455" t="s">
        <v>29</v>
      </c>
      <c r="D3455" s="3">
        <v>44636.652291666665</v>
      </c>
      <c r="E3455" s="4">
        <f t="shared" si="212"/>
        <v>44636.652291666665</v>
      </c>
      <c r="F3455" s="1" t="s">
        <v>21</v>
      </c>
      <c r="G3455" s="11" t="str">
        <f t="shared" si="214"/>
        <v>69139 44636,7</v>
      </c>
      <c r="H3455" s="11" t="str">
        <f t="shared" si="215"/>
        <v>Dans la commune</v>
      </c>
      <c r="I3455" s="1">
        <v>33</v>
      </c>
      <c r="J3455" s="5">
        <v>6.3657407407407402E-4</v>
      </c>
      <c r="K3455">
        <v>-1.0169999999999999E-3</v>
      </c>
      <c r="L3455" s="6"/>
      <c r="M3455" s="6" t="str">
        <f>IFERROR(VLOOKUP(G3455,TCD!$A$4:$C$362,3,FALSE),"Commune de ramassage")</f>
        <v>Commune de passage</v>
      </c>
      <c r="N3455">
        <v>1059</v>
      </c>
    </row>
    <row r="3456" spans="1:14" x14ac:dyDescent="0.3">
      <c r="A3456">
        <f t="shared" si="213"/>
        <v>3455</v>
      </c>
      <c r="B3456">
        <v>354017116483021</v>
      </c>
      <c r="C3456" t="s">
        <v>29</v>
      </c>
      <c r="D3456" s="3">
        <v>44636.652928240743</v>
      </c>
      <c r="E3456" s="4">
        <f t="shared" si="212"/>
        <v>44636.652928240743</v>
      </c>
      <c r="F3456" s="1" t="s">
        <v>21</v>
      </c>
      <c r="G3456" s="11" t="str">
        <f t="shared" si="214"/>
        <v>69139 44636,7</v>
      </c>
      <c r="H3456" s="11" t="str">
        <f t="shared" si="215"/>
        <v>Dans la commune</v>
      </c>
      <c r="I3456" s="1">
        <v>20</v>
      </c>
      <c r="J3456" s="5">
        <v>4.6296296296296294E-5</v>
      </c>
      <c r="K3456">
        <v>-3.21E-4</v>
      </c>
      <c r="L3456" s="6"/>
      <c r="M3456" s="6" t="str">
        <f>IFERROR(VLOOKUP(G3456,TCD!$A$4:$C$362,3,FALSE),"Commune de ramassage")</f>
        <v>Commune de passage</v>
      </c>
      <c r="N3456">
        <v>1060</v>
      </c>
    </row>
    <row r="3457" spans="1:14" x14ac:dyDescent="0.3">
      <c r="A3457">
        <f t="shared" si="213"/>
        <v>3456</v>
      </c>
      <c r="B3457">
        <v>354017116483021</v>
      </c>
      <c r="C3457" t="s">
        <v>29</v>
      </c>
      <c r="D3457" s="3">
        <v>44636.652974537035</v>
      </c>
      <c r="E3457" s="4">
        <f t="shared" si="212"/>
        <v>44636.652974537035</v>
      </c>
      <c r="F3457" s="1" t="s">
        <v>21</v>
      </c>
      <c r="G3457" s="11" t="str">
        <f t="shared" si="214"/>
        <v>69139 44636,7</v>
      </c>
      <c r="H3457" s="11" t="str">
        <f t="shared" si="215"/>
        <v>Dans la commune</v>
      </c>
      <c r="I3457" s="1">
        <v>25</v>
      </c>
      <c r="J3457" s="5">
        <v>2.7777777777777778E-4</v>
      </c>
      <c r="K3457">
        <v>-1.2689999999999999E-3</v>
      </c>
      <c r="L3457" s="6"/>
      <c r="M3457" s="6" t="str">
        <f>IFERROR(VLOOKUP(G3457,TCD!$A$4:$C$362,3,FALSE),"Commune de ramassage")</f>
        <v>Commune de passage</v>
      </c>
      <c r="N3457">
        <v>1061</v>
      </c>
    </row>
    <row r="3458" spans="1:14" x14ac:dyDescent="0.3">
      <c r="A3458">
        <f t="shared" si="213"/>
        <v>3457</v>
      </c>
      <c r="B3458">
        <v>354017116483021</v>
      </c>
      <c r="C3458" t="s">
        <v>29</v>
      </c>
      <c r="D3458" s="3">
        <v>44636.653252314813</v>
      </c>
      <c r="E3458" s="4">
        <f t="shared" ref="E3458:E3521" si="216">D3458</f>
        <v>44636.653252314813</v>
      </c>
      <c r="F3458" s="1" t="s">
        <v>21</v>
      </c>
      <c r="G3458" s="11" t="str">
        <f t="shared" si="214"/>
        <v>69139 44636,7</v>
      </c>
      <c r="H3458" s="11" t="str">
        <f t="shared" si="215"/>
        <v>Dans la commune</v>
      </c>
      <c r="I3458" s="1">
        <v>32</v>
      </c>
      <c r="J3458" s="5">
        <v>5.7870370370370366E-5</v>
      </c>
      <c r="K3458">
        <v>-3.5500000000000001E-4</v>
      </c>
      <c r="L3458" s="6"/>
      <c r="M3458" s="6" t="str">
        <f>IFERROR(VLOOKUP(G3458,TCD!$A$4:$C$362,3,FALSE),"Commune de ramassage")</f>
        <v>Commune de passage</v>
      </c>
      <c r="N3458">
        <v>1062</v>
      </c>
    </row>
    <row r="3459" spans="1:14" x14ac:dyDescent="0.3">
      <c r="A3459">
        <f t="shared" ref="A3459:A3522" si="217">A3458+1</f>
        <v>3458</v>
      </c>
      <c r="B3459">
        <v>354017116483021</v>
      </c>
      <c r="C3459" t="s">
        <v>29</v>
      </c>
      <c r="D3459" s="3">
        <v>44636.653310185182</v>
      </c>
      <c r="E3459" s="4">
        <f t="shared" si="216"/>
        <v>44636.653310185182</v>
      </c>
      <c r="F3459" s="1" t="s">
        <v>21</v>
      </c>
      <c r="G3459" s="11" t="str">
        <f t="shared" ref="G3459:G3522" si="218">F3459&amp;" "&amp;ROUND(D3459,1)</f>
        <v>69139 44636,7</v>
      </c>
      <c r="H3459" s="11" t="str">
        <f t="shared" ref="H3459:H3522" si="219">IF(F3459=F3460,"Dans la commune","Entrée sortie")</f>
        <v>Dans la commune</v>
      </c>
      <c r="I3459" s="1">
        <v>29</v>
      </c>
      <c r="J3459" s="5">
        <v>1.5046296296296297E-4</v>
      </c>
      <c r="K3459">
        <v>-9.2500000000000004E-4</v>
      </c>
      <c r="L3459" s="6"/>
      <c r="M3459" s="6" t="str">
        <f>IFERROR(VLOOKUP(G3459,TCD!$A$4:$C$362,3,FALSE),"Commune de ramassage")</f>
        <v>Commune de passage</v>
      </c>
      <c r="N3459">
        <v>1063</v>
      </c>
    </row>
    <row r="3460" spans="1:14" x14ac:dyDescent="0.3">
      <c r="A3460">
        <f t="shared" si="217"/>
        <v>3459</v>
      </c>
      <c r="B3460">
        <v>354017116483021</v>
      </c>
      <c r="C3460" t="s">
        <v>29</v>
      </c>
      <c r="D3460" s="3">
        <v>44636.653460648151</v>
      </c>
      <c r="E3460" s="4">
        <f t="shared" si="216"/>
        <v>44636.653460648151</v>
      </c>
      <c r="F3460" s="1" t="s">
        <v>21</v>
      </c>
      <c r="G3460" s="11" t="str">
        <f t="shared" si="218"/>
        <v>69139 44636,7</v>
      </c>
      <c r="H3460" s="11" t="str">
        <f t="shared" si="219"/>
        <v>Dans la commune</v>
      </c>
      <c r="I3460" s="1">
        <v>33</v>
      </c>
      <c r="J3460" s="5">
        <v>2.6620370370370372E-4</v>
      </c>
      <c r="K3460">
        <v>-1.841E-3</v>
      </c>
      <c r="L3460" s="6"/>
      <c r="M3460" s="6" t="str">
        <f>IFERROR(VLOOKUP(G3460,TCD!$A$4:$C$362,3,FALSE),"Commune de ramassage")</f>
        <v>Commune de passage</v>
      </c>
      <c r="N3460">
        <v>1064</v>
      </c>
    </row>
    <row r="3461" spans="1:14" x14ac:dyDescent="0.3">
      <c r="A3461">
        <f t="shared" si="217"/>
        <v>3460</v>
      </c>
      <c r="B3461">
        <v>354017116483021</v>
      </c>
      <c r="C3461" t="s">
        <v>29</v>
      </c>
      <c r="D3461" s="3">
        <v>44636.653726851851</v>
      </c>
      <c r="E3461" s="4">
        <f t="shared" si="216"/>
        <v>44636.653726851851</v>
      </c>
      <c r="F3461" s="1" t="s">
        <v>21</v>
      </c>
      <c r="G3461" s="11" t="str">
        <f t="shared" si="218"/>
        <v>69139 44636,7</v>
      </c>
      <c r="H3461" s="11" t="str">
        <f t="shared" si="219"/>
        <v>Dans la commune</v>
      </c>
      <c r="I3461" s="1">
        <v>34</v>
      </c>
      <c r="J3461" s="5">
        <v>1.7361111111111112E-4</v>
      </c>
      <c r="K3461">
        <v>-9.9500000000000001E-4</v>
      </c>
      <c r="L3461" s="6"/>
      <c r="M3461" s="6" t="str">
        <f>IFERROR(VLOOKUP(G3461,TCD!$A$4:$C$362,3,FALSE),"Commune de ramassage")</f>
        <v>Commune de passage</v>
      </c>
      <c r="N3461">
        <v>1065</v>
      </c>
    </row>
    <row r="3462" spans="1:14" x14ac:dyDescent="0.3">
      <c r="A3462">
        <f t="shared" si="217"/>
        <v>3461</v>
      </c>
      <c r="B3462">
        <v>354017116483021</v>
      </c>
      <c r="C3462" t="s">
        <v>29</v>
      </c>
      <c r="D3462" s="3">
        <v>44636.653900462959</v>
      </c>
      <c r="E3462" s="4">
        <f t="shared" si="216"/>
        <v>44636.653900462959</v>
      </c>
      <c r="F3462" s="1" t="s">
        <v>21</v>
      </c>
      <c r="G3462" s="11" t="str">
        <f t="shared" si="218"/>
        <v>69139 44636,7</v>
      </c>
      <c r="H3462" s="11" t="str">
        <f t="shared" si="219"/>
        <v>Dans la commune</v>
      </c>
      <c r="I3462" s="1">
        <v>30</v>
      </c>
      <c r="J3462" s="5">
        <v>3.1250000000000001E-4</v>
      </c>
      <c r="K3462">
        <v>-2.0400000000000001E-3</v>
      </c>
      <c r="L3462" s="6"/>
      <c r="M3462" s="6" t="str">
        <f>IFERROR(VLOOKUP(G3462,TCD!$A$4:$C$362,3,FALSE),"Commune de ramassage")</f>
        <v>Commune de passage</v>
      </c>
      <c r="N3462">
        <v>1066</v>
      </c>
    </row>
    <row r="3463" spans="1:14" x14ac:dyDescent="0.3">
      <c r="A3463">
        <f t="shared" si="217"/>
        <v>3462</v>
      </c>
      <c r="B3463">
        <v>354017116483021</v>
      </c>
      <c r="C3463" t="s">
        <v>29</v>
      </c>
      <c r="D3463" s="3">
        <v>44636.65421296296</v>
      </c>
      <c r="E3463" s="4">
        <f t="shared" si="216"/>
        <v>44636.65421296296</v>
      </c>
      <c r="F3463" s="1" t="s">
        <v>21</v>
      </c>
      <c r="G3463" s="11" t="str">
        <f t="shared" si="218"/>
        <v>69139 44636,7</v>
      </c>
      <c r="H3463" s="11" t="str">
        <f t="shared" si="219"/>
        <v>Dans la commune</v>
      </c>
      <c r="I3463" s="1">
        <v>35</v>
      </c>
      <c r="J3463" s="5">
        <v>8.1018518518518516E-5</v>
      </c>
      <c r="K3463">
        <v>-4.8700000000000002E-4</v>
      </c>
      <c r="L3463" s="6"/>
      <c r="M3463" s="6" t="str">
        <f>IFERROR(VLOOKUP(G3463,TCD!$A$4:$C$362,3,FALSE),"Commune de ramassage")</f>
        <v>Commune de passage</v>
      </c>
      <c r="N3463">
        <v>1067</v>
      </c>
    </row>
    <row r="3464" spans="1:14" x14ac:dyDescent="0.3">
      <c r="A3464">
        <f t="shared" si="217"/>
        <v>3463</v>
      </c>
      <c r="B3464">
        <v>354017116483021</v>
      </c>
      <c r="C3464" t="s">
        <v>29</v>
      </c>
      <c r="D3464" s="3">
        <v>44636.654293981483</v>
      </c>
      <c r="E3464" s="4">
        <f t="shared" si="216"/>
        <v>44636.654293981483</v>
      </c>
      <c r="F3464" s="1" t="s">
        <v>21</v>
      </c>
      <c r="G3464" s="11" t="str">
        <f t="shared" si="218"/>
        <v>69139 44636,7</v>
      </c>
      <c r="H3464" s="11" t="str">
        <f t="shared" si="219"/>
        <v>Entrée sortie</v>
      </c>
      <c r="I3464" s="1">
        <v>33</v>
      </c>
      <c r="J3464" s="5">
        <v>2.8935185185185189E-4</v>
      </c>
      <c r="K3464">
        <v>-1.818E-3</v>
      </c>
      <c r="L3464" s="6"/>
      <c r="M3464" s="6" t="str">
        <f>IFERROR(VLOOKUP(G3464,TCD!$A$4:$C$362,3,FALSE),"Commune de ramassage")</f>
        <v>Commune de passage</v>
      </c>
      <c r="N3464">
        <v>1068</v>
      </c>
    </row>
    <row r="3465" spans="1:14" x14ac:dyDescent="0.3">
      <c r="A3465">
        <f t="shared" si="217"/>
        <v>3464</v>
      </c>
      <c r="B3465">
        <v>354017116483021</v>
      </c>
      <c r="C3465" t="s">
        <v>29</v>
      </c>
      <c r="D3465" s="3">
        <v>44636.654583333337</v>
      </c>
      <c r="E3465" s="4">
        <f t="shared" si="216"/>
        <v>44636.654583333337</v>
      </c>
      <c r="F3465" s="1" t="s">
        <v>23</v>
      </c>
      <c r="G3465" s="11" t="str">
        <f t="shared" si="218"/>
        <v>69030 44636,7</v>
      </c>
      <c r="H3465" s="11" t="str">
        <f t="shared" si="219"/>
        <v>Dans la commune</v>
      </c>
      <c r="I3465" s="1">
        <v>28</v>
      </c>
      <c r="J3465" s="5">
        <v>2.3148148148148147E-5</v>
      </c>
      <c r="K3465">
        <v>-7.8999999999999996E-5</v>
      </c>
      <c r="L3465" s="6"/>
      <c r="M3465" s="6" t="str">
        <f>IFERROR(VLOOKUP(G3465,TCD!$A$4:$C$362,3,FALSE),"Commune de ramassage")</f>
        <v>Commune de passage</v>
      </c>
      <c r="N3465">
        <v>1069</v>
      </c>
    </row>
    <row r="3466" spans="1:14" x14ac:dyDescent="0.3">
      <c r="A3466">
        <f t="shared" si="217"/>
        <v>3465</v>
      </c>
      <c r="B3466">
        <v>354017116483021</v>
      </c>
      <c r="C3466" t="s">
        <v>29</v>
      </c>
      <c r="D3466" s="3">
        <v>44636.654606481483</v>
      </c>
      <c r="E3466" s="4">
        <f t="shared" si="216"/>
        <v>44636.654606481483</v>
      </c>
      <c r="F3466" s="1" t="s">
        <v>23</v>
      </c>
      <c r="G3466" s="11" t="str">
        <f t="shared" si="218"/>
        <v>69030 44636,7</v>
      </c>
      <c r="H3466" s="11" t="str">
        <f t="shared" si="219"/>
        <v>Dans la commune</v>
      </c>
      <c r="I3466" s="1">
        <v>28</v>
      </c>
      <c r="J3466" s="5">
        <v>4.6296296296296294E-5</v>
      </c>
      <c r="K3466">
        <v>3.8999999999999999E-5</v>
      </c>
      <c r="L3466" s="6"/>
      <c r="M3466" s="6" t="str">
        <f>IFERROR(VLOOKUP(G3466,TCD!$A$4:$C$362,3,FALSE),"Commune de ramassage")</f>
        <v>Commune de passage</v>
      </c>
      <c r="N3466">
        <v>1070</v>
      </c>
    </row>
    <row r="3467" spans="1:14" x14ac:dyDescent="0.3">
      <c r="A3467">
        <f t="shared" si="217"/>
        <v>3466</v>
      </c>
      <c r="B3467">
        <v>354017116483021</v>
      </c>
      <c r="C3467" t="s">
        <v>29</v>
      </c>
      <c r="D3467" s="3">
        <v>44636.654652777775</v>
      </c>
      <c r="E3467" s="4">
        <f t="shared" si="216"/>
        <v>44636.654652777775</v>
      </c>
      <c r="F3467" s="1" t="s">
        <v>23</v>
      </c>
      <c r="G3467" s="11" t="str">
        <f t="shared" si="218"/>
        <v>69030 44636,7</v>
      </c>
      <c r="H3467" s="11" t="str">
        <f t="shared" si="219"/>
        <v>Dans la commune</v>
      </c>
      <c r="I3467" s="1">
        <v>29</v>
      </c>
      <c r="J3467" s="5">
        <v>8.1018518518518516E-5</v>
      </c>
      <c r="K3467">
        <v>1.21E-4</v>
      </c>
      <c r="L3467" s="6"/>
      <c r="M3467" s="6" t="str">
        <f>IFERROR(VLOOKUP(G3467,TCD!$A$4:$C$362,3,FALSE),"Commune de ramassage")</f>
        <v>Commune de passage</v>
      </c>
      <c r="N3467">
        <v>1071</v>
      </c>
    </row>
    <row r="3468" spans="1:14" x14ac:dyDescent="0.3">
      <c r="A3468">
        <f t="shared" si="217"/>
        <v>3467</v>
      </c>
      <c r="B3468">
        <v>354017116483021</v>
      </c>
      <c r="C3468" t="s">
        <v>29</v>
      </c>
      <c r="D3468" s="3">
        <v>44636.654733796298</v>
      </c>
      <c r="E3468" s="4">
        <f t="shared" si="216"/>
        <v>44636.654733796298</v>
      </c>
      <c r="F3468" s="1" t="s">
        <v>23</v>
      </c>
      <c r="G3468" s="11" t="str">
        <f t="shared" si="218"/>
        <v>69030 44636,7</v>
      </c>
      <c r="H3468" s="11" t="str">
        <f t="shared" si="219"/>
        <v>Dans la commune</v>
      </c>
      <c r="I3468" s="1">
        <v>27</v>
      </c>
      <c r="J3468" s="5">
        <v>3.4722222222222222E-5</v>
      </c>
      <c r="K3468">
        <v>-1.6100000000000001E-4</v>
      </c>
      <c r="L3468" s="6"/>
      <c r="M3468" s="6" t="str">
        <f>IFERROR(VLOOKUP(G3468,TCD!$A$4:$C$362,3,FALSE),"Commune de ramassage")</f>
        <v>Commune de passage</v>
      </c>
      <c r="N3468">
        <v>1072</v>
      </c>
    </row>
    <row r="3469" spans="1:14" x14ac:dyDescent="0.3">
      <c r="A3469">
        <f t="shared" si="217"/>
        <v>3468</v>
      </c>
      <c r="B3469">
        <v>354017116483021</v>
      </c>
      <c r="C3469" t="s">
        <v>29</v>
      </c>
      <c r="D3469" s="3">
        <v>44636.654768518521</v>
      </c>
      <c r="E3469" s="4">
        <f t="shared" si="216"/>
        <v>44636.654768518521</v>
      </c>
      <c r="F3469" s="1" t="s">
        <v>23</v>
      </c>
      <c r="G3469" s="11" t="str">
        <f t="shared" si="218"/>
        <v>69030 44636,7</v>
      </c>
      <c r="H3469" s="11" t="str">
        <f t="shared" si="219"/>
        <v>Dans la commune</v>
      </c>
      <c r="I3469" s="1">
        <v>31</v>
      </c>
      <c r="J3469" s="5">
        <v>3.4722222222222222E-5</v>
      </c>
      <c r="K3469">
        <v>-2.9700000000000001E-4</v>
      </c>
      <c r="L3469" s="6"/>
      <c r="M3469" s="6" t="str">
        <f>IFERROR(VLOOKUP(G3469,TCD!$A$4:$C$362,3,FALSE),"Commune de ramassage")</f>
        <v>Commune de passage</v>
      </c>
      <c r="N3469">
        <v>1073</v>
      </c>
    </row>
    <row r="3470" spans="1:14" x14ac:dyDescent="0.3">
      <c r="A3470">
        <f t="shared" si="217"/>
        <v>3469</v>
      </c>
      <c r="B3470">
        <v>354017116483021</v>
      </c>
      <c r="C3470" t="s">
        <v>29</v>
      </c>
      <c r="D3470" s="3">
        <v>44636.654803240737</v>
      </c>
      <c r="E3470" s="4">
        <f t="shared" si="216"/>
        <v>44636.654803240737</v>
      </c>
      <c r="F3470" s="1" t="s">
        <v>23</v>
      </c>
      <c r="G3470" s="11" t="str">
        <f t="shared" si="218"/>
        <v>69030 44636,7</v>
      </c>
      <c r="H3470" s="11" t="str">
        <f t="shared" si="219"/>
        <v>Dans la commune</v>
      </c>
      <c r="I3470" s="1">
        <v>29</v>
      </c>
      <c r="J3470" s="5">
        <v>1.273148148148148E-4</v>
      </c>
      <c r="K3470">
        <v>-8.0199999999999998E-4</v>
      </c>
      <c r="L3470" s="6"/>
      <c r="M3470" s="6" t="str">
        <f>IFERROR(VLOOKUP(G3470,TCD!$A$4:$C$362,3,FALSE),"Commune de ramassage")</f>
        <v>Commune de passage</v>
      </c>
      <c r="N3470">
        <v>1074</v>
      </c>
    </row>
    <row r="3471" spans="1:14" x14ac:dyDescent="0.3">
      <c r="A3471">
        <f t="shared" si="217"/>
        <v>3470</v>
      </c>
      <c r="B3471">
        <v>354017116483021</v>
      </c>
      <c r="C3471" t="s">
        <v>29</v>
      </c>
      <c r="D3471" s="3">
        <v>44636.654930555553</v>
      </c>
      <c r="E3471" s="4">
        <f t="shared" si="216"/>
        <v>44636.654930555553</v>
      </c>
      <c r="F3471" s="1" t="s">
        <v>23</v>
      </c>
      <c r="G3471" s="11" t="str">
        <f t="shared" si="218"/>
        <v>69030 44636,7</v>
      </c>
      <c r="H3471" s="11" t="str">
        <f t="shared" si="219"/>
        <v>Dans la commune</v>
      </c>
      <c r="I3471" s="1">
        <v>29</v>
      </c>
      <c r="J3471" s="5">
        <v>8.6805555555555551E-4</v>
      </c>
      <c r="K3471">
        <v>-7.4299999999999995E-4</v>
      </c>
      <c r="L3471" s="6"/>
      <c r="M3471" s="6" t="str">
        <f>IFERROR(VLOOKUP(G3471,TCD!$A$4:$C$362,3,FALSE),"Commune de ramassage")</f>
        <v>Commune de passage</v>
      </c>
      <c r="N3471">
        <v>1075</v>
      </c>
    </row>
    <row r="3472" spans="1:14" x14ac:dyDescent="0.3">
      <c r="A3472">
        <f t="shared" si="217"/>
        <v>3471</v>
      </c>
      <c r="B3472">
        <v>354017116483021</v>
      </c>
      <c r="C3472" t="s">
        <v>29</v>
      </c>
      <c r="D3472" s="3">
        <v>44636.655798611115</v>
      </c>
      <c r="E3472" s="4">
        <f t="shared" si="216"/>
        <v>44636.655798611115</v>
      </c>
      <c r="F3472" s="1" t="s">
        <v>23</v>
      </c>
      <c r="G3472" s="11" t="str">
        <f t="shared" si="218"/>
        <v>69030 44636,7</v>
      </c>
      <c r="H3472" s="11" t="str">
        <f t="shared" si="219"/>
        <v>Dans la commune</v>
      </c>
      <c r="I3472" s="1">
        <v>0</v>
      </c>
      <c r="J3472" s="5">
        <v>8.449074074074075E-4</v>
      </c>
      <c r="K3472">
        <v>-1.7200000000000001E-4</v>
      </c>
      <c r="L3472" s="6"/>
      <c r="M3472" s="6" t="str">
        <f>IFERROR(VLOOKUP(G3472,TCD!$A$4:$C$362,3,FALSE),"Commune de ramassage")</f>
        <v>Commune de passage</v>
      </c>
      <c r="N3472">
        <v>1076</v>
      </c>
    </row>
    <row r="3473" spans="1:14" x14ac:dyDescent="0.3">
      <c r="A3473">
        <f t="shared" si="217"/>
        <v>3472</v>
      </c>
      <c r="B3473">
        <v>354017116483021</v>
      </c>
      <c r="C3473" t="s">
        <v>29</v>
      </c>
      <c r="D3473" s="3">
        <v>44636.656643518516</v>
      </c>
      <c r="E3473" s="4">
        <f t="shared" si="216"/>
        <v>44636.656643518516</v>
      </c>
      <c r="F3473" s="1" t="s">
        <v>23</v>
      </c>
      <c r="G3473" s="11" t="str">
        <f t="shared" si="218"/>
        <v>69030 44636,7</v>
      </c>
      <c r="H3473" s="11" t="str">
        <f t="shared" si="219"/>
        <v>Dans la commune</v>
      </c>
      <c r="I3473" s="1">
        <v>14</v>
      </c>
      <c r="J3473" s="5">
        <v>1.273148148148148E-4</v>
      </c>
      <c r="K3473">
        <v>-6.0599999999999998E-4</v>
      </c>
      <c r="L3473" s="6"/>
      <c r="M3473" s="6" t="str">
        <f>IFERROR(VLOOKUP(G3473,TCD!$A$4:$C$362,3,FALSE),"Commune de ramassage")</f>
        <v>Commune de passage</v>
      </c>
      <c r="N3473">
        <v>1077</v>
      </c>
    </row>
    <row r="3474" spans="1:14" x14ac:dyDescent="0.3">
      <c r="A3474">
        <f t="shared" si="217"/>
        <v>3473</v>
      </c>
      <c r="B3474">
        <v>354017116483021</v>
      </c>
      <c r="C3474" t="s">
        <v>29</v>
      </c>
      <c r="D3474" s="3">
        <v>44636.656770833331</v>
      </c>
      <c r="E3474" s="4">
        <f t="shared" si="216"/>
        <v>44636.656770833331</v>
      </c>
      <c r="F3474" s="1" t="s">
        <v>23</v>
      </c>
      <c r="G3474" s="11" t="str">
        <f t="shared" si="218"/>
        <v>69030 44636,7</v>
      </c>
      <c r="H3474" s="11" t="str">
        <f t="shared" si="219"/>
        <v>Dans la commune</v>
      </c>
      <c r="I3474" s="1">
        <v>22</v>
      </c>
      <c r="J3474" s="5">
        <v>6.134259259259259E-4</v>
      </c>
      <c r="K3474">
        <v>-3.3890000000000001E-3</v>
      </c>
      <c r="L3474" s="6"/>
      <c r="M3474" s="6" t="str">
        <f>IFERROR(VLOOKUP(G3474,TCD!$A$4:$C$362,3,FALSE),"Commune de ramassage")</f>
        <v>Commune de passage</v>
      </c>
      <c r="N3474">
        <v>1078</v>
      </c>
    </row>
    <row r="3475" spans="1:14" x14ac:dyDescent="0.3">
      <c r="A3475">
        <f t="shared" si="217"/>
        <v>3474</v>
      </c>
      <c r="B3475">
        <v>354017116483021</v>
      </c>
      <c r="C3475" t="s">
        <v>29</v>
      </c>
      <c r="D3475" s="3">
        <v>44636.657384259262</v>
      </c>
      <c r="E3475" s="4">
        <f t="shared" si="216"/>
        <v>44636.657384259262</v>
      </c>
      <c r="F3475" s="1" t="s">
        <v>23</v>
      </c>
      <c r="G3475" s="11" t="str">
        <f t="shared" si="218"/>
        <v>69030 44636,7</v>
      </c>
      <c r="H3475" s="11" t="str">
        <f t="shared" si="219"/>
        <v>Dans la commune</v>
      </c>
      <c r="I3475" s="1">
        <v>39</v>
      </c>
      <c r="J3475" s="5">
        <v>5.7870370370370366E-5</v>
      </c>
      <c r="K3475">
        <v>-5.9999999999999995E-4</v>
      </c>
      <c r="L3475" s="6"/>
      <c r="M3475" s="6" t="str">
        <f>IFERROR(VLOOKUP(G3475,TCD!$A$4:$C$362,3,FALSE),"Commune de ramassage")</f>
        <v>Commune de passage</v>
      </c>
      <c r="N3475">
        <v>1079</v>
      </c>
    </row>
    <row r="3476" spans="1:14" x14ac:dyDescent="0.3">
      <c r="A3476">
        <f t="shared" si="217"/>
        <v>3475</v>
      </c>
      <c r="B3476">
        <v>354017116483021</v>
      </c>
      <c r="C3476" t="s">
        <v>29</v>
      </c>
      <c r="D3476" s="3">
        <v>44636.657442129632</v>
      </c>
      <c r="E3476" s="4">
        <f t="shared" si="216"/>
        <v>44636.657442129632</v>
      </c>
      <c r="F3476" s="1" t="s">
        <v>23</v>
      </c>
      <c r="G3476" s="11" t="str">
        <f t="shared" si="218"/>
        <v>69030 44636,7</v>
      </c>
      <c r="H3476" s="11" t="str">
        <f t="shared" si="219"/>
        <v>Dans la commune</v>
      </c>
      <c r="I3476" s="1">
        <v>36</v>
      </c>
      <c r="J3476" s="5">
        <v>3.3564814814814812E-4</v>
      </c>
      <c r="K3476">
        <v>-1.7650000000000001E-3</v>
      </c>
      <c r="L3476" s="6"/>
      <c r="M3476" s="6" t="str">
        <f>IFERROR(VLOOKUP(G3476,TCD!$A$4:$C$362,3,FALSE),"Commune de ramassage")</f>
        <v>Commune de passage</v>
      </c>
      <c r="N3476">
        <v>1080</v>
      </c>
    </row>
    <row r="3477" spans="1:14" x14ac:dyDescent="0.3">
      <c r="A3477">
        <f t="shared" si="217"/>
        <v>3476</v>
      </c>
      <c r="B3477">
        <v>354017116483021</v>
      </c>
      <c r="C3477" t="s">
        <v>29</v>
      </c>
      <c r="D3477" s="3">
        <v>44636.657777777778</v>
      </c>
      <c r="E3477" s="4">
        <f t="shared" si="216"/>
        <v>44636.657777777778</v>
      </c>
      <c r="F3477" s="1" t="s">
        <v>23</v>
      </c>
      <c r="G3477" s="11" t="str">
        <f t="shared" si="218"/>
        <v>69030 44636,7</v>
      </c>
      <c r="H3477" s="11" t="str">
        <f t="shared" si="219"/>
        <v>Dans la commune</v>
      </c>
      <c r="I3477" s="1">
        <v>35</v>
      </c>
      <c r="J3477" s="5">
        <v>1.1574074074074073E-4</v>
      </c>
      <c r="K3477">
        <v>-2.2599999999999999E-4</v>
      </c>
      <c r="L3477" s="6"/>
      <c r="M3477" s="6" t="str">
        <f>IFERROR(VLOOKUP(G3477,TCD!$A$4:$C$362,3,FALSE),"Commune de ramassage")</f>
        <v>Commune de passage</v>
      </c>
      <c r="N3477">
        <v>1081</v>
      </c>
    </row>
    <row r="3478" spans="1:14" x14ac:dyDescent="0.3">
      <c r="A3478">
        <f t="shared" si="217"/>
        <v>3477</v>
      </c>
      <c r="B3478">
        <v>354017116483021</v>
      </c>
      <c r="C3478" t="s">
        <v>29</v>
      </c>
      <c r="D3478" s="3">
        <v>44636.657893518517</v>
      </c>
      <c r="E3478" s="4">
        <f t="shared" si="216"/>
        <v>44636.657893518517</v>
      </c>
      <c r="F3478" s="1" t="s">
        <v>23</v>
      </c>
      <c r="G3478" s="11" t="str">
        <f t="shared" si="218"/>
        <v>69030 44636,7</v>
      </c>
      <c r="H3478" s="11" t="str">
        <f t="shared" si="219"/>
        <v>Dans la commune</v>
      </c>
      <c r="I3478" s="1">
        <v>35</v>
      </c>
      <c r="J3478" s="5">
        <v>1.3888888888888889E-4</v>
      </c>
      <c r="K3478">
        <v>-1.1050000000000001E-3</v>
      </c>
      <c r="L3478" s="6"/>
      <c r="M3478" s="6" t="str">
        <f>IFERROR(VLOOKUP(G3478,TCD!$A$4:$C$362,3,FALSE),"Commune de ramassage")</f>
        <v>Commune de passage</v>
      </c>
      <c r="N3478">
        <v>1082</v>
      </c>
    </row>
    <row r="3479" spans="1:14" x14ac:dyDescent="0.3">
      <c r="A3479">
        <f t="shared" si="217"/>
        <v>3478</v>
      </c>
      <c r="B3479">
        <v>354017116483021</v>
      </c>
      <c r="C3479" t="s">
        <v>29</v>
      </c>
      <c r="D3479" s="3">
        <v>44636.658032407409</v>
      </c>
      <c r="E3479" s="4">
        <f t="shared" si="216"/>
        <v>44636.658032407409</v>
      </c>
      <c r="F3479" s="1" t="s">
        <v>23</v>
      </c>
      <c r="G3479" s="11" t="str">
        <f t="shared" si="218"/>
        <v>69030 44636,7</v>
      </c>
      <c r="H3479" s="11" t="str">
        <f t="shared" si="219"/>
        <v>Dans la commune</v>
      </c>
      <c r="I3479" s="1">
        <v>38</v>
      </c>
      <c r="J3479" s="5">
        <v>3.4722222222222224E-4</v>
      </c>
      <c r="K3479">
        <v>-2.5999999999999999E-3</v>
      </c>
      <c r="L3479" s="6"/>
      <c r="M3479" s="6" t="str">
        <f>IFERROR(VLOOKUP(G3479,TCD!$A$4:$C$362,3,FALSE),"Commune de ramassage")</f>
        <v>Commune de passage</v>
      </c>
      <c r="N3479">
        <v>1083</v>
      </c>
    </row>
    <row r="3480" spans="1:14" x14ac:dyDescent="0.3">
      <c r="A3480">
        <f t="shared" si="217"/>
        <v>3479</v>
      </c>
      <c r="B3480">
        <v>354017116483021</v>
      </c>
      <c r="C3480" t="s">
        <v>29</v>
      </c>
      <c r="D3480" s="3">
        <v>44636.658379629633</v>
      </c>
      <c r="E3480" s="4">
        <f t="shared" si="216"/>
        <v>44636.658379629633</v>
      </c>
      <c r="F3480" s="1" t="s">
        <v>23</v>
      </c>
      <c r="G3480" s="11" t="str">
        <f t="shared" si="218"/>
        <v>69030 44636,7</v>
      </c>
      <c r="H3480" s="11" t="str">
        <f t="shared" si="219"/>
        <v>Dans la commune</v>
      </c>
      <c r="I3480" s="1">
        <v>33</v>
      </c>
      <c r="J3480" s="5">
        <v>6.9444444444444444E-5</v>
      </c>
      <c r="K3480">
        <v>-2.9999999999999997E-4</v>
      </c>
      <c r="L3480" s="6"/>
      <c r="M3480" s="6" t="str">
        <f>IFERROR(VLOOKUP(G3480,TCD!$A$4:$C$362,3,FALSE),"Commune de ramassage")</f>
        <v>Commune de passage</v>
      </c>
      <c r="N3480">
        <v>1084</v>
      </c>
    </row>
    <row r="3481" spans="1:14" x14ac:dyDescent="0.3">
      <c r="A3481">
        <f t="shared" si="217"/>
        <v>3480</v>
      </c>
      <c r="B3481">
        <v>354017116483021</v>
      </c>
      <c r="C3481" t="s">
        <v>29</v>
      </c>
      <c r="D3481" s="3">
        <v>44636.658449074072</v>
      </c>
      <c r="E3481" s="4">
        <f t="shared" si="216"/>
        <v>44636.658449074072</v>
      </c>
      <c r="F3481" s="1" t="s">
        <v>23</v>
      </c>
      <c r="G3481" s="11" t="str">
        <f t="shared" si="218"/>
        <v>69030 44636,7</v>
      </c>
      <c r="H3481" s="11" t="str">
        <f t="shared" si="219"/>
        <v>Dans la commune</v>
      </c>
      <c r="I3481" s="1">
        <v>35</v>
      </c>
      <c r="J3481" s="5">
        <v>5.7870370370370366E-5</v>
      </c>
      <c r="K3481">
        <v>-1.55E-4</v>
      </c>
      <c r="L3481" s="6"/>
      <c r="M3481" s="6" t="str">
        <f>IFERROR(VLOOKUP(G3481,TCD!$A$4:$C$362,3,FALSE),"Commune de ramassage")</f>
        <v>Commune de passage</v>
      </c>
      <c r="N3481">
        <v>1085</v>
      </c>
    </row>
    <row r="3482" spans="1:14" x14ac:dyDescent="0.3">
      <c r="A3482">
        <f t="shared" si="217"/>
        <v>3481</v>
      </c>
      <c r="B3482">
        <v>354017116483021</v>
      </c>
      <c r="C3482" t="s">
        <v>29</v>
      </c>
      <c r="D3482" s="3">
        <v>44636.658506944441</v>
      </c>
      <c r="E3482" s="4">
        <f t="shared" si="216"/>
        <v>44636.658506944441</v>
      </c>
      <c r="F3482" s="1" t="s">
        <v>23</v>
      </c>
      <c r="G3482" s="11" t="str">
        <f t="shared" si="218"/>
        <v>69030 44636,7</v>
      </c>
      <c r="H3482" s="11" t="str">
        <f t="shared" si="219"/>
        <v>Dans la commune</v>
      </c>
      <c r="I3482" s="1">
        <v>35</v>
      </c>
      <c r="J3482" s="5">
        <v>4.8611111111111104E-4</v>
      </c>
      <c r="K3482">
        <v>-2.1000000000000001E-4</v>
      </c>
      <c r="L3482" s="6"/>
      <c r="M3482" s="6" t="str">
        <f>IFERROR(VLOOKUP(G3482,TCD!$A$4:$C$362,3,FALSE),"Commune de ramassage")</f>
        <v>Commune de passage</v>
      </c>
      <c r="N3482">
        <v>1086</v>
      </c>
    </row>
    <row r="3483" spans="1:14" x14ac:dyDescent="0.3">
      <c r="A3483">
        <f t="shared" si="217"/>
        <v>3482</v>
      </c>
      <c r="B3483">
        <v>354017116483021</v>
      </c>
      <c r="C3483" t="s">
        <v>29</v>
      </c>
      <c r="D3483" s="3">
        <v>44636.658993055556</v>
      </c>
      <c r="E3483" s="4">
        <f t="shared" si="216"/>
        <v>44636.658993055556</v>
      </c>
      <c r="F3483" s="1" t="s">
        <v>23</v>
      </c>
      <c r="G3483" s="11" t="str">
        <f t="shared" si="218"/>
        <v>69030 44636,7</v>
      </c>
      <c r="H3483" s="11" t="str">
        <f t="shared" si="219"/>
        <v>Dans la commune</v>
      </c>
      <c r="I3483" s="1">
        <v>33</v>
      </c>
      <c r="J3483" s="5">
        <v>6.2500000000000001E-4</v>
      </c>
      <c r="K3483">
        <v>-2.0669999999999998E-3</v>
      </c>
      <c r="L3483" s="6"/>
      <c r="M3483" s="6" t="str">
        <f>IFERROR(VLOOKUP(G3483,TCD!$A$4:$C$362,3,FALSE),"Commune de ramassage")</f>
        <v>Commune de passage</v>
      </c>
      <c r="N3483">
        <v>1087</v>
      </c>
    </row>
    <row r="3484" spans="1:14" x14ac:dyDescent="0.3">
      <c r="A3484">
        <f t="shared" si="217"/>
        <v>3483</v>
      </c>
      <c r="B3484">
        <v>354017116483021</v>
      </c>
      <c r="C3484" t="s">
        <v>29</v>
      </c>
      <c r="D3484" s="3">
        <v>44636.659618055557</v>
      </c>
      <c r="E3484" s="4">
        <f t="shared" si="216"/>
        <v>44636.659618055557</v>
      </c>
      <c r="F3484" s="1" t="s">
        <v>23</v>
      </c>
      <c r="G3484" s="11" t="str">
        <f t="shared" si="218"/>
        <v>69030 44636,7</v>
      </c>
      <c r="H3484" s="11" t="str">
        <f t="shared" si="219"/>
        <v>Dans la commune</v>
      </c>
      <c r="I3484" s="1">
        <v>7</v>
      </c>
      <c r="J3484" s="5">
        <v>4.6296296296296294E-5</v>
      </c>
      <c r="K3484">
        <v>-5.8E-5</v>
      </c>
      <c r="L3484" s="6"/>
      <c r="M3484" s="6" t="str">
        <f>IFERROR(VLOOKUP(G3484,TCD!$A$4:$C$362,3,FALSE),"Commune de ramassage")</f>
        <v>Commune de passage</v>
      </c>
      <c r="N3484">
        <v>1088</v>
      </c>
    </row>
    <row r="3485" spans="1:14" x14ac:dyDescent="0.3">
      <c r="A3485">
        <f t="shared" si="217"/>
        <v>3484</v>
      </c>
      <c r="B3485">
        <v>354017116483021</v>
      </c>
      <c r="C3485" t="s">
        <v>29</v>
      </c>
      <c r="D3485" s="3">
        <v>44636.65966435185</v>
      </c>
      <c r="E3485" s="4">
        <f t="shared" si="216"/>
        <v>44636.65966435185</v>
      </c>
      <c r="F3485" s="1" t="s">
        <v>23</v>
      </c>
      <c r="G3485" s="11" t="str">
        <f t="shared" si="218"/>
        <v>69030 44636,7</v>
      </c>
      <c r="H3485" s="11" t="str">
        <f t="shared" si="219"/>
        <v>Dans la commune</v>
      </c>
      <c r="I3485" s="1">
        <v>7</v>
      </c>
      <c r="J3485" s="5">
        <v>2.3148148148148147E-5</v>
      </c>
      <c r="K3485">
        <v>-1.2E-5</v>
      </c>
      <c r="L3485" s="6"/>
      <c r="M3485" s="6" t="str">
        <f>IFERROR(VLOOKUP(G3485,TCD!$A$4:$C$362,3,FALSE),"Commune de ramassage")</f>
        <v>Commune de passage</v>
      </c>
      <c r="N3485">
        <v>1089</v>
      </c>
    </row>
    <row r="3486" spans="1:14" x14ac:dyDescent="0.3">
      <c r="A3486">
        <f t="shared" si="217"/>
        <v>3485</v>
      </c>
      <c r="B3486">
        <v>354017116483021</v>
      </c>
      <c r="C3486" t="s">
        <v>29</v>
      </c>
      <c r="D3486" s="3">
        <v>44636.659687500003</v>
      </c>
      <c r="E3486" s="4">
        <f t="shared" si="216"/>
        <v>44636.659687500003</v>
      </c>
      <c r="F3486" s="1" t="s">
        <v>23</v>
      </c>
      <c r="G3486" s="11" t="str">
        <f t="shared" si="218"/>
        <v>69030 44636,7</v>
      </c>
      <c r="H3486" s="11" t="str">
        <f t="shared" si="219"/>
        <v>Dans la commune</v>
      </c>
      <c r="I3486" s="1">
        <v>7</v>
      </c>
      <c r="J3486" s="5">
        <v>2.3148148148148146E-4</v>
      </c>
      <c r="K3486">
        <v>6.4199999999999999E-4</v>
      </c>
      <c r="L3486" s="6"/>
      <c r="M3486" s="6" t="str">
        <f>IFERROR(VLOOKUP(G3486,TCD!$A$4:$C$362,3,FALSE),"Commune de ramassage")</f>
        <v>Commune de passage</v>
      </c>
      <c r="N3486">
        <v>1090</v>
      </c>
    </row>
    <row r="3487" spans="1:14" x14ac:dyDescent="0.3">
      <c r="A3487">
        <f t="shared" si="217"/>
        <v>3486</v>
      </c>
      <c r="B3487">
        <v>354017116483021</v>
      </c>
      <c r="C3487" t="s">
        <v>29</v>
      </c>
      <c r="D3487" s="3">
        <v>44636.659918981481</v>
      </c>
      <c r="E3487" s="4">
        <f t="shared" si="216"/>
        <v>44636.659918981481</v>
      </c>
      <c r="F3487" s="1" t="s">
        <v>23</v>
      </c>
      <c r="G3487" s="11" t="str">
        <f t="shared" si="218"/>
        <v>69030 44636,7</v>
      </c>
      <c r="H3487" s="11" t="str">
        <f t="shared" si="219"/>
        <v>Dans la commune</v>
      </c>
      <c r="I3487" s="1">
        <v>32</v>
      </c>
      <c r="J3487" s="5">
        <v>8.1018518518518516E-5</v>
      </c>
      <c r="K3487">
        <v>2.0100000000000001E-4</v>
      </c>
      <c r="L3487" s="6"/>
      <c r="M3487" s="6" t="str">
        <f>IFERROR(VLOOKUP(G3487,TCD!$A$4:$C$362,3,FALSE),"Commune de ramassage")</f>
        <v>Commune de passage</v>
      </c>
      <c r="N3487">
        <v>1091</v>
      </c>
    </row>
    <row r="3488" spans="1:14" x14ac:dyDescent="0.3">
      <c r="A3488">
        <f t="shared" si="217"/>
        <v>3487</v>
      </c>
      <c r="B3488">
        <v>354017116483021</v>
      </c>
      <c r="C3488" t="s">
        <v>29</v>
      </c>
      <c r="D3488" s="3">
        <v>44636.66</v>
      </c>
      <c r="E3488" s="4">
        <f t="shared" si="216"/>
        <v>44636.66</v>
      </c>
      <c r="F3488" s="1" t="s">
        <v>23</v>
      </c>
      <c r="G3488" s="11" t="str">
        <f t="shared" si="218"/>
        <v>69030 44636,7</v>
      </c>
      <c r="H3488" s="11" t="str">
        <f t="shared" si="219"/>
        <v>Dans la commune</v>
      </c>
      <c r="I3488" s="1">
        <v>33</v>
      </c>
      <c r="J3488" s="5">
        <v>2.4305555555555552E-4</v>
      </c>
      <c r="K3488">
        <v>-6.4099999999999997E-4</v>
      </c>
      <c r="L3488" s="6"/>
      <c r="M3488" s="6" t="str">
        <f>IFERROR(VLOOKUP(G3488,TCD!$A$4:$C$362,3,FALSE),"Commune de ramassage")</f>
        <v>Commune de passage</v>
      </c>
      <c r="N3488">
        <v>1092</v>
      </c>
    </row>
    <row r="3489" spans="1:14" x14ac:dyDescent="0.3">
      <c r="A3489">
        <f t="shared" si="217"/>
        <v>3488</v>
      </c>
      <c r="B3489">
        <v>354017116483021</v>
      </c>
      <c r="C3489" t="s">
        <v>29</v>
      </c>
      <c r="D3489" s="3">
        <v>44636.660243055558</v>
      </c>
      <c r="E3489" s="4">
        <f t="shared" si="216"/>
        <v>44636.660243055558</v>
      </c>
      <c r="F3489" s="1" t="s">
        <v>23</v>
      </c>
      <c r="G3489" s="11" t="str">
        <f t="shared" si="218"/>
        <v>69030 44636,7</v>
      </c>
      <c r="H3489" s="11" t="str">
        <f t="shared" si="219"/>
        <v>Dans la commune</v>
      </c>
      <c r="I3489" s="1">
        <v>43</v>
      </c>
      <c r="J3489" s="5">
        <v>5.7870370370370366E-5</v>
      </c>
      <c r="K3489">
        <v>-3.3399999999999999E-4</v>
      </c>
      <c r="L3489" s="6"/>
      <c r="M3489" s="6" t="str">
        <f>IFERROR(VLOOKUP(G3489,TCD!$A$4:$C$362,3,FALSE),"Commune de ramassage")</f>
        <v>Commune de passage</v>
      </c>
      <c r="N3489">
        <v>1093</v>
      </c>
    </row>
    <row r="3490" spans="1:14" x14ac:dyDescent="0.3">
      <c r="A3490">
        <f t="shared" si="217"/>
        <v>3489</v>
      </c>
      <c r="B3490">
        <v>354017116483021</v>
      </c>
      <c r="C3490" t="s">
        <v>29</v>
      </c>
      <c r="D3490" s="3">
        <v>44636.660300925927</v>
      </c>
      <c r="E3490" s="4">
        <f t="shared" si="216"/>
        <v>44636.660300925927</v>
      </c>
      <c r="F3490" s="1" t="s">
        <v>23</v>
      </c>
      <c r="G3490" s="11" t="str">
        <f t="shared" si="218"/>
        <v>69030 44636,7</v>
      </c>
      <c r="H3490" s="11" t="str">
        <f t="shared" si="219"/>
        <v>Dans la commune</v>
      </c>
      <c r="I3490" s="1">
        <v>40</v>
      </c>
      <c r="J3490" s="5">
        <v>3.4722222222222222E-5</v>
      </c>
      <c r="K3490">
        <v>-4.6999999999999999E-4</v>
      </c>
      <c r="L3490" s="6"/>
      <c r="M3490" s="6" t="str">
        <f>IFERROR(VLOOKUP(G3490,TCD!$A$4:$C$362,3,FALSE),"Commune de ramassage")</f>
        <v>Commune de passage</v>
      </c>
      <c r="N3490">
        <v>1094</v>
      </c>
    </row>
    <row r="3491" spans="1:14" x14ac:dyDescent="0.3">
      <c r="A3491">
        <f t="shared" si="217"/>
        <v>3490</v>
      </c>
      <c r="B3491">
        <v>354017116483021</v>
      </c>
      <c r="C3491" t="s">
        <v>29</v>
      </c>
      <c r="D3491" s="3">
        <v>44636.66033564815</v>
      </c>
      <c r="E3491" s="4">
        <f t="shared" si="216"/>
        <v>44636.66033564815</v>
      </c>
      <c r="F3491" s="1" t="s">
        <v>23</v>
      </c>
      <c r="G3491" s="11" t="str">
        <f t="shared" si="218"/>
        <v>69030 44636,7</v>
      </c>
      <c r="H3491" s="11" t="str">
        <f t="shared" si="219"/>
        <v>Dans la commune</v>
      </c>
      <c r="I3491" s="1">
        <v>39</v>
      </c>
      <c r="J3491" s="5">
        <v>1.8518518518518518E-4</v>
      </c>
      <c r="K3491">
        <v>-1.475E-3</v>
      </c>
      <c r="L3491" s="6"/>
      <c r="M3491" s="6" t="str">
        <f>IFERROR(VLOOKUP(G3491,TCD!$A$4:$C$362,3,FALSE),"Commune de ramassage")</f>
        <v>Commune de passage</v>
      </c>
      <c r="N3491">
        <v>1095</v>
      </c>
    </row>
    <row r="3492" spans="1:14" x14ac:dyDescent="0.3">
      <c r="A3492">
        <f t="shared" si="217"/>
        <v>3491</v>
      </c>
      <c r="B3492">
        <v>354017116483021</v>
      </c>
      <c r="C3492" t="s">
        <v>29</v>
      </c>
      <c r="D3492" s="3">
        <v>44636.660520833335</v>
      </c>
      <c r="E3492" s="4">
        <f t="shared" si="216"/>
        <v>44636.660520833335</v>
      </c>
      <c r="F3492" s="1" t="s">
        <v>23</v>
      </c>
      <c r="G3492" s="11" t="str">
        <f t="shared" si="218"/>
        <v>69030 44636,7</v>
      </c>
      <c r="H3492" s="11" t="str">
        <f t="shared" si="219"/>
        <v>Dans la commune</v>
      </c>
      <c r="I3492" s="1">
        <v>35</v>
      </c>
      <c r="J3492" s="5">
        <v>6.9444444444444444E-5</v>
      </c>
      <c r="K3492">
        <v>-2.6600000000000001E-4</v>
      </c>
      <c r="L3492" s="6"/>
      <c r="M3492" s="6" t="str">
        <f>IFERROR(VLOOKUP(G3492,TCD!$A$4:$C$362,3,FALSE),"Commune de ramassage")</f>
        <v>Commune de passage</v>
      </c>
      <c r="N3492">
        <v>1096</v>
      </c>
    </row>
    <row r="3493" spans="1:14" x14ac:dyDescent="0.3">
      <c r="A3493">
        <f t="shared" si="217"/>
        <v>3492</v>
      </c>
      <c r="B3493">
        <v>354017116483021</v>
      </c>
      <c r="C3493" t="s">
        <v>29</v>
      </c>
      <c r="D3493" s="3">
        <v>44636.660590277781</v>
      </c>
      <c r="E3493" s="4">
        <f t="shared" si="216"/>
        <v>44636.660590277781</v>
      </c>
      <c r="F3493" s="1" t="s">
        <v>23</v>
      </c>
      <c r="G3493" s="11" t="str">
        <f t="shared" si="218"/>
        <v>69030 44636,7</v>
      </c>
      <c r="H3493" s="11" t="str">
        <f t="shared" si="219"/>
        <v>Dans la commune</v>
      </c>
      <c r="I3493" s="1">
        <v>36</v>
      </c>
      <c r="J3493" s="5">
        <v>5.7870370370370366E-5</v>
      </c>
      <c r="K3493">
        <v>-1.9000000000000001E-5</v>
      </c>
      <c r="L3493" s="6"/>
      <c r="M3493" s="6" t="str">
        <f>IFERROR(VLOOKUP(G3493,TCD!$A$4:$C$362,3,FALSE),"Commune de ramassage")</f>
        <v>Commune de passage</v>
      </c>
      <c r="N3493">
        <v>1097</v>
      </c>
    </row>
    <row r="3494" spans="1:14" x14ac:dyDescent="0.3">
      <c r="A3494">
        <f t="shared" si="217"/>
        <v>3493</v>
      </c>
      <c r="B3494">
        <v>354017116483021</v>
      </c>
      <c r="C3494" t="s">
        <v>29</v>
      </c>
      <c r="D3494" s="3">
        <v>44636.66064814815</v>
      </c>
      <c r="E3494" s="4">
        <f t="shared" si="216"/>
        <v>44636.66064814815</v>
      </c>
      <c r="F3494" s="1" t="s">
        <v>23</v>
      </c>
      <c r="G3494" s="11" t="str">
        <f t="shared" si="218"/>
        <v>69030 44636,7</v>
      </c>
      <c r="H3494" s="11" t="str">
        <f t="shared" si="219"/>
        <v>Dans la commune</v>
      </c>
      <c r="I3494" s="1">
        <v>36</v>
      </c>
      <c r="J3494" s="5">
        <v>3.3564814814814812E-4</v>
      </c>
      <c r="K3494">
        <v>6.8999999999999997E-4</v>
      </c>
      <c r="L3494" s="6"/>
      <c r="M3494" s="6" t="str">
        <f>IFERROR(VLOOKUP(G3494,TCD!$A$4:$C$362,3,FALSE),"Commune de ramassage")</f>
        <v>Commune de passage</v>
      </c>
      <c r="N3494">
        <v>1098</v>
      </c>
    </row>
    <row r="3495" spans="1:14" x14ac:dyDescent="0.3">
      <c r="A3495">
        <f t="shared" si="217"/>
        <v>3494</v>
      </c>
      <c r="B3495">
        <v>354017116483021</v>
      </c>
      <c r="C3495" t="s">
        <v>29</v>
      </c>
      <c r="D3495" s="3">
        <v>44636.660983796297</v>
      </c>
      <c r="E3495" s="4">
        <f t="shared" si="216"/>
        <v>44636.660983796297</v>
      </c>
      <c r="F3495" s="1" t="s">
        <v>23</v>
      </c>
      <c r="G3495" s="11" t="str">
        <f t="shared" si="218"/>
        <v>69030 44636,7</v>
      </c>
      <c r="H3495" s="11" t="str">
        <f t="shared" si="219"/>
        <v>Dans la commune</v>
      </c>
      <c r="I3495" s="1">
        <v>43</v>
      </c>
      <c r="J3495" s="5">
        <v>1.3888888888888889E-4</v>
      </c>
      <c r="K3495">
        <v>8.1400000000000005E-4</v>
      </c>
      <c r="L3495" s="6"/>
      <c r="M3495" s="6" t="str">
        <f>IFERROR(VLOOKUP(G3495,TCD!$A$4:$C$362,3,FALSE),"Commune de ramassage")</f>
        <v>Commune de passage</v>
      </c>
      <c r="N3495">
        <v>1099</v>
      </c>
    </row>
    <row r="3496" spans="1:14" x14ac:dyDescent="0.3">
      <c r="A3496">
        <f t="shared" si="217"/>
        <v>3495</v>
      </c>
      <c r="B3496">
        <v>354017116483021</v>
      </c>
      <c r="C3496" t="s">
        <v>29</v>
      </c>
      <c r="D3496" s="3">
        <v>44636.661122685182</v>
      </c>
      <c r="E3496" s="4">
        <f t="shared" si="216"/>
        <v>44636.661122685182</v>
      </c>
      <c r="F3496" s="1" t="s">
        <v>23</v>
      </c>
      <c r="G3496" s="11" t="str">
        <f t="shared" si="218"/>
        <v>69030 44636,7</v>
      </c>
      <c r="H3496" s="11" t="str">
        <f t="shared" si="219"/>
        <v>Dans la commune</v>
      </c>
      <c r="I3496" s="1">
        <v>38</v>
      </c>
      <c r="J3496" s="5">
        <v>1.0416666666666667E-4</v>
      </c>
      <c r="K3496">
        <v>2.9599999999999998E-4</v>
      </c>
      <c r="L3496" s="6"/>
      <c r="M3496" s="6" t="str">
        <f>IFERROR(VLOOKUP(G3496,TCD!$A$4:$C$362,3,FALSE),"Commune de ramassage")</f>
        <v>Commune de passage</v>
      </c>
      <c r="N3496">
        <v>1100</v>
      </c>
    </row>
    <row r="3497" spans="1:14" x14ac:dyDescent="0.3">
      <c r="A3497">
        <f t="shared" si="217"/>
        <v>3496</v>
      </c>
      <c r="B3497">
        <v>354017116483021</v>
      </c>
      <c r="C3497" t="s">
        <v>29</v>
      </c>
      <c r="D3497" s="3">
        <v>44636.661226851851</v>
      </c>
      <c r="E3497" s="4">
        <f t="shared" si="216"/>
        <v>44636.661226851851</v>
      </c>
      <c r="F3497" s="1" t="s">
        <v>23</v>
      </c>
      <c r="G3497" s="11" t="str">
        <f t="shared" si="218"/>
        <v>69030 44636,7</v>
      </c>
      <c r="H3497" s="11" t="str">
        <f t="shared" si="219"/>
        <v>Dans la commune</v>
      </c>
      <c r="I3497" s="1">
        <v>40</v>
      </c>
      <c r="J3497" s="5">
        <v>4.6296296296296294E-5</v>
      </c>
      <c r="K3497">
        <v>3.4400000000000001E-4</v>
      </c>
      <c r="L3497" s="6"/>
      <c r="M3497" s="6" t="str">
        <f>IFERROR(VLOOKUP(G3497,TCD!$A$4:$C$362,3,FALSE),"Commune de ramassage")</f>
        <v>Commune de passage</v>
      </c>
      <c r="N3497">
        <v>1101</v>
      </c>
    </row>
    <row r="3498" spans="1:14" x14ac:dyDescent="0.3">
      <c r="A3498">
        <f t="shared" si="217"/>
        <v>3497</v>
      </c>
      <c r="B3498">
        <v>354017116483021</v>
      </c>
      <c r="C3498" t="s">
        <v>29</v>
      </c>
      <c r="D3498" s="3">
        <v>44636.661273148151</v>
      </c>
      <c r="E3498" s="4">
        <f t="shared" si="216"/>
        <v>44636.661273148151</v>
      </c>
      <c r="F3498" s="1" t="s">
        <v>23</v>
      </c>
      <c r="G3498" s="11" t="str">
        <f t="shared" si="218"/>
        <v>69030 44636,7</v>
      </c>
      <c r="H3498" s="11" t="str">
        <f t="shared" si="219"/>
        <v>Dans la commune</v>
      </c>
      <c r="I3498" s="1">
        <v>37</v>
      </c>
      <c r="J3498" s="5">
        <v>6.9444444444444444E-5</v>
      </c>
      <c r="K3498">
        <v>4.4499999999999997E-4</v>
      </c>
      <c r="L3498" s="6"/>
      <c r="M3498" s="6" t="str">
        <f>IFERROR(VLOOKUP(G3498,TCD!$A$4:$C$362,3,FALSE),"Commune de ramassage")</f>
        <v>Commune de passage</v>
      </c>
      <c r="N3498">
        <v>1102</v>
      </c>
    </row>
    <row r="3499" spans="1:14" x14ac:dyDescent="0.3">
      <c r="A3499">
        <f t="shared" si="217"/>
        <v>3498</v>
      </c>
      <c r="B3499">
        <v>354017116483021</v>
      </c>
      <c r="C3499" t="s">
        <v>29</v>
      </c>
      <c r="D3499" s="3">
        <v>44636.66134259259</v>
      </c>
      <c r="E3499" s="4">
        <f t="shared" si="216"/>
        <v>44636.66134259259</v>
      </c>
      <c r="F3499" s="1" t="s">
        <v>23</v>
      </c>
      <c r="G3499" s="11" t="str">
        <f t="shared" si="218"/>
        <v>69030 44636,7</v>
      </c>
      <c r="H3499" s="11" t="str">
        <f t="shared" si="219"/>
        <v>Dans la commune</v>
      </c>
      <c r="I3499" s="1">
        <v>23</v>
      </c>
      <c r="J3499" s="5">
        <v>2.4305555555555552E-4</v>
      </c>
      <c r="K3499">
        <v>5.4100000000000003E-4</v>
      </c>
      <c r="L3499" s="6"/>
      <c r="M3499" s="6" t="str">
        <f>IFERROR(VLOOKUP(G3499,TCD!$A$4:$C$362,3,FALSE),"Commune de ramassage")</f>
        <v>Commune de passage</v>
      </c>
      <c r="N3499">
        <v>1103</v>
      </c>
    </row>
    <row r="3500" spans="1:14" x14ac:dyDescent="0.3">
      <c r="A3500">
        <f t="shared" si="217"/>
        <v>3499</v>
      </c>
      <c r="B3500">
        <v>354017116483021</v>
      </c>
      <c r="C3500" t="s">
        <v>29</v>
      </c>
      <c r="D3500" s="3">
        <v>44636.661585648151</v>
      </c>
      <c r="E3500" s="4">
        <f t="shared" si="216"/>
        <v>44636.661585648151</v>
      </c>
      <c r="F3500" s="1" t="s">
        <v>23</v>
      </c>
      <c r="G3500" s="11" t="str">
        <f t="shared" si="218"/>
        <v>69030 44636,7</v>
      </c>
      <c r="H3500" s="11" t="str">
        <f t="shared" si="219"/>
        <v>Dans la commune</v>
      </c>
      <c r="I3500" s="1">
        <v>37</v>
      </c>
      <c r="J3500" s="5">
        <v>6.9444444444444444E-5</v>
      </c>
      <c r="K3500">
        <v>4.7899999999999999E-4</v>
      </c>
      <c r="L3500" s="6"/>
      <c r="M3500" s="6" t="str">
        <f>IFERROR(VLOOKUP(G3500,TCD!$A$4:$C$362,3,FALSE),"Commune de ramassage")</f>
        <v>Commune de passage</v>
      </c>
      <c r="N3500">
        <v>1104</v>
      </c>
    </row>
    <row r="3501" spans="1:14" x14ac:dyDescent="0.3">
      <c r="A3501">
        <f t="shared" si="217"/>
        <v>3500</v>
      </c>
      <c r="B3501">
        <v>354017116483021</v>
      </c>
      <c r="C3501" t="s">
        <v>29</v>
      </c>
      <c r="D3501" s="3">
        <v>44636.66165509259</v>
      </c>
      <c r="E3501" s="4">
        <f t="shared" si="216"/>
        <v>44636.66165509259</v>
      </c>
      <c r="F3501" s="1" t="s">
        <v>23</v>
      </c>
      <c r="G3501" s="11" t="str">
        <f t="shared" si="218"/>
        <v>69030 44636,7</v>
      </c>
      <c r="H3501" s="11" t="str">
        <f t="shared" si="219"/>
        <v>Dans la commune</v>
      </c>
      <c r="I3501" s="1">
        <v>31</v>
      </c>
      <c r="J3501" s="5">
        <v>2.3148148148148147E-5</v>
      </c>
      <c r="K3501">
        <v>-1.2E-4</v>
      </c>
      <c r="L3501" s="6"/>
      <c r="M3501" s="6" t="str">
        <f>IFERROR(VLOOKUP(G3501,TCD!$A$4:$C$362,3,FALSE),"Commune de ramassage")</f>
        <v>Commune de passage</v>
      </c>
      <c r="N3501">
        <v>1105</v>
      </c>
    </row>
    <row r="3502" spans="1:14" x14ac:dyDescent="0.3">
      <c r="A3502">
        <f t="shared" si="217"/>
        <v>3501</v>
      </c>
      <c r="B3502">
        <v>354017116483021</v>
      </c>
      <c r="C3502" t="s">
        <v>29</v>
      </c>
      <c r="D3502" s="3">
        <v>44636.661678240744</v>
      </c>
      <c r="E3502" s="4">
        <f t="shared" si="216"/>
        <v>44636.661678240744</v>
      </c>
      <c r="F3502" s="1" t="s">
        <v>23</v>
      </c>
      <c r="G3502" s="11" t="str">
        <f t="shared" si="218"/>
        <v>69030 44636,7</v>
      </c>
      <c r="H3502" s="11" t="str">
        <f t="shared" si="219"/>
        <v>Dans la commune</v>
      </c>
      <c r="I3502" s="1">
        <v>25</v>
      </c>
      <c r="J3502" s="5">
        <v>1.1574074074074073E-4</v>
      </c>
      <c r="K3502">
        <v>-5.0699999999999996E-4</v>
      </c>
      <c r="L3502" s="6"/>
      <c r="M3502" s="6" t="str">
        <f>IFERROR(VLOOKUP(G3502,TCD!$A$4:$C$362,3,FALSE),"Commune de ramassage")</f>
        <v>Commune de passage</v>
      </c>
      <c r="N3502">
        <v>1106</v>
      </c>
    </row>
    <row r="3503" spans="1:14" x14ac:dyDescent="0.3">
      <c r="A3503">
        <f t="shared" si="217"/>
        <v>3502</v>
      </c>
      <c r="B3503">
        <v>354017116483021</v>
      </c>
      <c r="C3503" t="s">
        <v>29</v>
      </c>
      <c r="D3503" s="3">
        <v>44636.661793981482</v>
      </c>
      <c r="E3503" s="4">
        <f t="shared" si="216"/>
        <v>44636.661793981482</v>
      </c>
      <c r="F3503" s="1" t="s">
        <v>23</v>
      </c>
      <c r="G3503" s="11" t="str">
        <f t="shared" si="218"/>
        <v>69030 44636,7</v>
      </c>
      <c r="H3503" s="11" t="str">
        <f t="shared" si="219"/>
        <v>Dans la commune</v>
      </c>
      <c r="I3503" s="1">
        <v>37</v>
      </c>
      <c r="J3503" s="5">
        <v>1.5046296296296297E-4</v>
      </c>
      <c r="K3503">
        <v>-1E-4</v>
      </c>
      <c r="L3503" s="6"/>
      <c r="M3503" s="6" t="str">
        <f>IFERROR(VLOOKUP(G3503,TCD!$A$4:$C$362,3,FALSE),"Commune de ramassage")</f>
        <v>Commune de passage</v>
      </c>
      <c r="N3503">
        <v>1107</v>
      </c>
    </row>
    <row r="3504" spans="1:14" x14ac:dyDescent="0.3">
      <c r="A3504">
        <f t="shared" si="217"/>
        <v>3503</v>
      </c>
      <c r="B3504">
        <v>354017116483021</v>
      </c>
      <c r="C3504" t="s">
        <v>29</v>
      </c>
      <c r="D3504" s="3">
        <v>44636.661944444444</v>
      </c>
      <c r="E3504" s="4">
        <f t="shared" si="216"/>
        <v>44636.661944444444</v>
      </c>
      <c r="F3504" s="1" t="s">
        <v>23</v>
      </c>
      <c r="G3504" s="11" t="str">
        <f t="shared" si="218"/>
        <v>69030 44636,7</v>
      </c>
      <c r="H3504" s="11" t="str">
        <f t="shared" si="219"/>
        <v>Dans la commune</v>
      </c>
      <c r="I3504" s="1">
        <v>35</v>
      </c>
      <c r="J3504" s="5">
        <v>4.6296296296296294E-5</v>
      </c>
      <c r="K3504">
        <v>-3.6299999999999999E-4</v>
      </c>
      <c r="L3504" s="6"/>
      <c r="M3504" s="6" t="str">
        <f>IFERROR(VLOOKUP(G3504,TCD!$A$4:$C$362,3,FALSE),"Commune de ramassage")</f>
        <v>Commune de passage</v>
      </c>
      <c r="N3504">
        <v>1108</v>
      </c>
    </row>
    <row r="3505" spans="1:14" x14ac:dyDescent="0.3">
      <c r="A3505">
        <f t="shared" si="217"/>
        <v>3504</v>
      </c>
      <c r="B3505">
        <v>354017116483021</v>
      </c>
      <c r="C3505" t="s">
        <v>29</v>
      </c>
      <c r="D3505" s="3">
        <v>44636.661990740744</v>
      </c>
      <c r="E3505" s="4">
        <f t="shared" si="216"/>
        <v>44636.661990740744</v>
      </c>
      <c r="F3505" s="1" t="s">
        <v>23</v>
      </c>
      <c r="G3505" s="11" t="str">
        <f t="shared" si="218"/>
        <v>69030 44636,7</v>
      </c>
      <c r="H3505" s="11" t="str">
        <f t="shared" si="219"/>
        <v>Dans la commune</v>
      </c>
      <c r="I3505" s="1">
        <v>32</v>
      </c>
      <c r="J3505" s="5">
        <v>8.6805555555555551E-4</v>
      </c>
      <c r="K3505">
        <v>-3.3800000000000002E-3</v>
      </c>
      <c r="L3505" s="6"/>
      <c r="M3505" s="6" t="str">
        <f>IFERROR(VLOOKUP(G3505,TCD!$A$4:$C$362,3,FALSE),"Commune de ramassage")</f>
        <v>Commune de passage</v>
      </c>
      <c r="N3505">
        <v>1109</v>
      </c>
    </row>
    <row r="3506" spans="1:14" x14ac:dyDescent="0.3">
      <c r="A3506">
        <f t="shared" si="217"/>
        <v>3505</v>
      </c>
      <c r="B3506">
        <v>354017116483021</v>
      </c>
      <c r="C3506" t="s">
        <v>29</v>
      </c>
      <c r="D3506" s="3">
        <v>44636.662858796299</v>
      </c>
      <c r="E3506" s="4">
        <f t="shared" si="216"/>
        <v>44636.662858796299</v>
      </c>
      <c r="F3506" s="1" t="s">
        <v>23</v>
      </c>
      <c r="G3506" s="11" t="str">
        <f t="shared" si="218"/>
        <v>69030 44636,7</v>
      </c>
      <c r="H3506" s="11" t="str">
        <f t="shared" si="219"/>
        <v>Dans la commune</v>
      </c>
      <c r="I3506" s="1">
        <v>47</v>
      </c>
      <c r="J3506" s="5">
        <v>8.1018518518518516E-5</v>
      </c>
      <c r="K3506">
        <v>-1.0169999999999999E-3</v>
      </c>
      <c r="L3506" s="6"/>
      <c r="M3506" s="6" t="str">
        <f>IFERROR(VLOOKUP(G3506,TCD!$A$4:$C$362,3,FALSE),"Commune de ramassage")</f>
        <v>Commune de passage</v>
      </c>
      <c r="N3506">
        <v>1110</v>
      </c>
    </row>
    <row r="3507" spans="1:14" x14ac:dyDescent="0.3">
      <c r="A3507">
        <f t="shared" si="217"/>
        <v>3506</v>
      </c>
      <c r="B3507">
        <v>354017116483021</v>
      </c>
      <c r="C3507" t="s">
        <v>29</v>
      </c>
      <c r="D3507" s="3">
        <v>44636.662939814814</v>
      </c>
      <c r="E3507" s="4">
        <f t="shared" si="216"/>
        <v>44636.662939814814</v>
      </c>
      <c r="F3507" s="1" t="s">
        <v>23</v>
      </c>
      <c r="G3507" s="11" t="str">
        <f t="shared" si="218"/>
        <v>69030 44636,7</v>
      </c>
      <c r="H3507" s="11" t="str">
        <f t="shared" si="219"/>
        <v>Dans la commune</v>
      </c>
      <c r="I3507" s="1">
        <v>37</v>
      </c>
      <c r="J3507" s="5">
        <v>8.1018518518518516E-5</v>
      </c>
      <c r="K3507">
        <v>-5.7700000000000004E-4</v>
      </c>
      <c r="L3507" s="6"/>
      <c r="M3507" s="6" t="str">
        <f>IFERROR(VLOOKUP(G3507,TCD!$A$4:$C$362,3,FALSE),"Commune de ramassage")</f>
        <v>Commune de passage</v>
      </c>
      <c r="N3507">
        <v>1111</v>
      </c>
    </row>
    <row r="3508" spans="1:14" x14ac:dyDescent="0.3">
      <c r="A3508">
        <f t="shared" si="217"/>
        <v>3507</v>
      </c>
      <c r="B3508">
        <v>354017116483021</v>
      </c>
      <c r="C3508" t="s">
        <v>29</v>
      </c>
      <c r="D3508" s="3">
        <v>44636.66302083333</v>
      </c>
      <c r="E3508" s="4">
        <f t="shared" si="216"/>
        <v>44636.66302083333</v>
      </c>
      <c r="F3508" s="1" t="s">
        <v>23</v>
      </c>
      <c r="G3508" s="11" t="str">
        <f t="shared" si="218"/>
        <v>69030 44636,7</v>
      </c>
      <c r="H3508" s="11" t="str">
        <f t="shared" si="219"/>
        <v>Dans la commune</v>
      </c>
      <c r="I3508" s="1">
        <v>36</v>
      </c>
      <c r="J3508" s="5">
        <v>4.8611111111111104E-4</v>
      </c>
      <c r="K3508">
        <v>-3.016E-3</v>
      </c>
      <c r="L3508" s="6"/>
      <c r="M3508" s="6" t="str">
        <f>IFERROR(VLOOKUP(G3508,TCD!$A$4:$C$362,3,FALSE),"Commune de ramassage")</f>
        <v>Commune de passage</v>
      </c>
      <c r="N3508">
        <v>1112</v>
      </c>
    </row>
    <row r="3509" spans="1:14" x14ac:dyDescent="0.3">
      <c r="A3509">
        <f t="shared" si="217"/>
        <v>3508</v>
      </c>
      <c r="B3509">
        <v>354017116483021</v>
      </c>
      <c r="C3509" t="s">
        <v>29</v>
      </c>
      <c r="D3509" s="3">
        <v>44636.663506944446</v>
      </c>
      <c r="E3509" s="4">
        <f t="shared" si="216"/>
        <v>44636.663506944446</v>
      </c>
      <c r="F3509" s="1" t="s">
        <v>23</v>
      </c>
      <c r="G3509" s="11" t="str">
        <f t="shared" si="218"/>
        <v>69030 44636,7</v>
      </c>
      <c r="H3509" s="11" t="str">
        <f t="shared" si="219"/>
        <v>Dans la commune</v>
      </c>
      <c r="I3509" s="1">
        <v>28</v>
      </c>
      <c r="J3509" s="5">
        <v>2.6620370370370372E-4</v>
      </c>
      <c r="K3509">
        <v>-1.5740000000000001E-3</v>
      </c>
      <c r="L3509" s="6"/>
      <c r="M3509" s="6" t="str">
        <f>IFERROR(VLOOKUP(G3509,TCD!$A$4:$C$362,3,FALSE),"Commune de ramassage")</f>
        <v>Commune de passage</v>
      </c>
      <c r="N3509">
        <v>1113</v>
      </c>
    </row>
    <row r="3510" spans="1:14" x14ac:dyDescent="0.3">
      <c r="A3510">
        <f t="shared" si="217"/>
        <v>3509</v>
      </c>
      <c r="B3510">
        <v>354017116483021</v>
      </c>
      <c r="C3510" t="s">
        <v>29</v>
      </c>
      <c r="D3510" s="3">
        <v>44636.663773148146</v>
      </c>
      <c r="E3510" s="4">
        <f t="shared" si="216"/>
        <v>44636.663773148146</v>
      </c>
      <c r="F3510" s="1" t="s">
        <v>23</v>
      </c>
      <c r="G3510" s="11" t="str">
        <f t="shared" si="218"/>
        <v>69030 44636,7</v>
      </c>
      <c r="H3510" s="11" t="str">
        <f t="shared" si="219"/>
        <v>Dans la commune</v>
      </c>
      <c r="I3510" s="1">
        <v>34</v>
      </c>
      <c r="J3510" s="5">
        <v>3.5879629629629635E-4</v>
      </c>
      <c r="K3510">
        <v>-4.4099999999999999E-4</v>
      </c>
      <c r="L3510" s="6"/>
      <c r="M3510" s="6" t="str">
        <f>IFERROR(VLOOKUP(G3510,TCD!$A$4:$C$362,3,FALSE),"Commune de ramassage")</f>
        <v>Commune de passage</v>
      </c>
      <c r="N3510">
        <v>1114</v>
      </c>
    </row>
    <row r="3511" spans="1:14" x14ac:dyDescent="0.3">
      <c r="A3511">
        <f t="shared" si="217"/>
        <v>3510</v>
      </c>
      <c r="B3511">
        <v>354017116483021</v>
      </c>
      <c r="C3511" t="s">
        <v>29</v>
      </c>
      <c r="D3511" s="3">
        <v>44636.664131944446</v>
      </c>
      <c r="E3511" s="4">
        <f t="shared" si="216"/>
        <v>44636.664131944446</v>
      </c>
      <c r="F3511" s="1" t="s">
        <v>23</v>
      </c>
      <c r="G3511" s="11" t="str">
        <f t="shared" si="218"/>
        <v>69030 44636,7</v>
      </c>
      <c r="H3511" s="11" t="str">
        <f t="shared" si="219"/>
        <v>Dans la commune</v>
      </c>
      <c r="I3511" s="1">
        <v>36</v>
      </c>
      <c r="J3511" s="5">
        <v>4.6296296296296294E-5</v>
      </c>
      <c r="K3511">
        <v>5.0000000000000002E-5</v>
      </c>
      <c r="L3511" s="6"/>
      <c r="M3511" s="6" t="str">
        <f>IFERROR(VLOOKUP(G3511,TCD!$A$4:$C$362,3,FALSE),"Commune de ramassage")</f>
        <v>Commune de passage</v>
      </c>
      <c r="N3511">
        <v>1115</v>
      </c>
    </row>
    <row r="3512" spans="1:14" x14ac:dyDescent="0.3">
      <c r="A3512">
        <f t="shared" si="217"/>
        <v>3511</v>
      </c>
      <c r="B3512">
        <v>354017116483021</v>
      </c>
      <c r="C3512" t="s">
        <v>29</v>
      </c>
      <c r="D3512" s="3">
        <v>44636.664178240739</v>
      </c>
      <c r="E3512" s="4">
        <f t="shared" si="216"/>
        <v>44636.664178240739</v>
      </c>
      <c r="F3512" s="1" t="s">
        <v>23</v>
      </c>
      <c r="G3512" s="11" t="str">
        <f t="shared" si="218"/>
        <v>69030 44636,7</v>
      </c>
      <c r="H3512" s="11" t="str">
        <f t="shared" si="219"/>
        <v>Entrée sortie</v>
      </c>
      <c r="I3512" s="1">
        <v>39</v>
      </c>
      <c r="J3512" s="5">
        <v>3.1250000000000001E-4</v>
      </c>
      <c r="K3512">
        <v>2.5360000000000001E-3</v>
      </c>
      <c r="L3512" s="6"/>
      <c r="M3512" s="6" t="str">
        <f>IFERROR(VLOOKUP(G3512,TCD!$A$4:$C$362,3,FALSE),"Commune de ramassage")</f>
        <v>Commune de passage</v>
      </c>
      <c r="N3512">
        <v>1116</v>
      </c>
    </row>
    <row r="3513" spans="1:14" x14ac:dyDescent="0.3">
      <c r="A3513">
        <f t="shared" si="217"/>
        <v>3512</v>
      </c>
      <c r="B3513">
        <v>354017116483021</v>
      </c>
      <c r="C3513" t="s">
        <v>29</v>
      </c>
      <c r="D3513" s="3">
        <v>44636.664490740739</v>
      </c>
      <c r="E3513" s="4">
        <f t="shared" si="216"/>
        <v>44636.664490740739</v>
      </c>
      <c r="F3513" s="1" t="s">
        <v>16</v>
      </c>
      <c r="G3513" s="11" t="str">
        <f t="shared" si="218"/>
        <v>69220 44636,7</v>
      </c>
      <c r="H3513" s="11" t="str">
        <f t="shared" si="219"/>
        <v>Dans la commune</v>
      </c>
      <c r="I3513" s="1">
        <v>46</v>
      </c>
      <c r="J3513" s="5">
        <v>1.7361111111111112E-4</v>
      </c>
      <c r="K3513">
        <v>-5.5099999999999995E-4</v>
      </c>
      <c r="L3513" s="6"/>
      <c r="M3513" s="6" t="str">
        <f>IFERROR(VLOOKUP(G3513,TCD!$A$4:$C$362,3,FALSE),"Commune de ramassage")</f>
        <v>Commune de ramassage</v>
      </c>
      <c r="N3513">
        <v>1117</v>
      </c>
    </row>
    <row r="3514" spans="1:14" x14ac:dyDescent="0.3">
      <c r="A3514">
        <f t="shared" si="217"/>
        <v>3513</v>
      </c>
      <c r="B3514">
        <v>354017116483021</v>
      </c>
      <c r="C3514" t="s">
        <v>29</v>
      </c>
      <c r="D3514" s="3">
        <v>44636.664664351854</v>
      </c>
      <c r="E3514" s="4">
        <f t="shared" si="216"/>
        <v>44636.664664351854</v>
      </c>
      <c r="F3514" s="1" t="s">
        <v>16</v>
      </c>
      <c r="G3514" s="11" t="str">
        <f t="shared" si="218"/>
        <v>69220 44636,7</v>
      </c>
      <c r="H3514" s="11" t="str">
        <f t="shared" si="219"/>
        <v>Dans la commune</v>
      </c>
      <c r="I3514" s="1">
        <v>39</v>
      </c>
      <c r="J3514" s="5">
        <v>8.1018518518518516E-5</v>
      </c>
      <c r="K3514">
        <v>-8.0699999999999999E-4</v>
      </c>
      <c r="L3514" s="6"/>
      <c r="M3514" s="6" t="str">
        <f>IFERROR(VLOOKUP(G3514,TCD!$A$4:$C$362,3,FALSE),"Commune de ramassage")</f>
        <v>Commune de ramassage</v>
      </c>
      <c r="N3514">
        <v>1118</v>
      </c>
    </row>
    <row r="3515" spans="1:14" x14ac:dyDescent="0.3">
      <c r="A3515">
        <f t="shared" si="217"/>
        <v>3514</v>
      </c>
      <c r="B3515">
        <v>354017116483021</v>
      </c>
      <c r="C3515" t="s">
        <v>29</v>
      </c>
      <c r="D3515" s="3">
        <v>44636.66474537037</v>
      </c>
      <c r="E3515" s="4">
        <f t="shared" si="216"/>
        <v>44636.66474537037</v>
      </c>
      <c r="F3515" s="1" t="s">
        <v>16</v>
      </c>
      <c r="G3515" s="11" t="str">
        <f t="shared" si="218"/>
        <v>69220 44636,7</v>
      </c>
      <c r="H3515" s="11" t="str">
        <f t="shared" si="219"/>
        <v>Dans la commune</v>
      </c>
      <c r="I3515" s="1">
        <v>40</v>
      </c>
      <c r="J3515" s="5">
        <v>1.1574074074074073E-5</v>
      </c>
      <c r="K3515">
        <v>-3.5799999999999997E-4</v>
      </c>
      <c r="L3515" s="6"/>
      <c r="M3515" s="6" t="str">
        <f>IFERROR(VLOOKUP(G3515,TCD!$A$4:$C$362,3,FALSE),"Commune de ramassage")</f>
        <v>Commune de ramassage</v>
      </c>
      <c r="N3515">
        <v>1119</v>
      </c>
    </row>
    <row r="3516" spans="1:14" x14ac:dyDescent="0.3">
      <c r="A3516">
        <f t="shared" si="217"/>
        <v>3515</v>
      </c>
      <c r="B3516">
        <v>354017116483021</v>
      </c>
      <c r="C3516" t="s">
        <v>29</v>
      </c>
      <c r="D3516" s="3">
        <v>44636.664756944447</v>
      </c>
      <c r="E3516" s="4">
        <f t="shared" si="216"/>
        <v>44636.664756944447</v>
      </c>
      <c r="F3516" s="1" t="s">
        <v>16</v>
      </c>
      <c r="G3516" s="11" t="str">
        <f t="shared" si="218"/>
        <v>69220 44636,7</v>
      </c>
      <c r="H3516" s="11" t="str">
        <f t="shared" si="219"/>
        <v>Dans la commune</v>
      </c>
      <c r="I3516" s="1">
        <v>30</v>
      </c>
      <c r="J3516" s="5">
        <v>3.4722222222222222E-5</v>
      </c>
      <c r="K3516">
        <v>-1.6899999999999999E-4</v>
      </c>
      <c r="L3516" s="6"/>
      <c r="M3516" s="6" t="str">
        <f>IFERROR(VLOOKUP(G3516,TCD!$A$4:$C$362,3,FALSE),"Commune de ramassage")</f>
        <v>Commune de ramassage</v>
      </c>
      <c r="N3516">
        <v>1120</v>
      </c>
    </row>
    <row r="3517" spans="1:14" x14ac:dyDescent="0.3">
      <c r="A3517">
        <f t="shared" si="217"/>
        <v>3516</v>
      </c>
      <c r="B3517">
        <v>354017116483021</v>
      </c>
      <c r="C3517" t="s">
        <v>29</v>
      </c>
      <c r="D3517" s="3">
        <v>44636.66479166667</v>
      </c>
      <c r="E3517" s="4">
        <f t="shared" si="216"/>
        <v>44636.66479166667</v>
      </c>
      <c r="F3517" s="1" t="s">
        <v>16</v>
      </c>
      <c r="G3517" s="11" t="str">
        <f t="shared" si="218"/>
        <v>69220 44636,7</v>
      </c>
      <c r="H3517" s="11" t="str">
        <f t="shared" si="219"/>
        <v>Dans la commune</v>
      </c>
      <c r="I3517" s="1">
        <v>20</v>
      </c>
      <c r="J3517" s="5">
        <v>3.4722222222222222E-5</v>
      </c>
      <c r="K3517">
        <v>-1E-4</v>
      </c>
      <c r="L3517" s="6"/>
      <c r="M3517" s="6" t="str">
        <f>IFERROR(VLOOKUP(G3517,TCD!$A$4:$C$362,3,FALSE),"Commune de ramassage")</f>
        <v>Commune de ramassage</v>
      </c>
      <c r="N3517">
        <v>1121</v>
      </c>
    </row>
    <row r="3518" spans="1:14" x14ac:dyDescent="0.3">
      <c r="A3518">
        <f t="shared" si="217"/>
        <v>3517</v>
      </c>
      <c r="B3518">
        <v>354017116483021</v>
      </c>
      <c r="C3518" t="s">
        <v>29</v>
      </c>
      <c r="D3518" s="3">
        <v>44636.664826388886</v>
      </c>
      <c r="E3518" s="4">
        <f t="shared" si="216"/>
        <v>44636.664826388886</v>
      </c>
      <c r="F3518" s="1" t="s">
        <v>16</v>
      </c>
      <c r="G3518" s="11" t="str">
        <f t="shared" si="218"/>
        <v>69220 44636,7</v>
      </c>
      <c r="H3518" s="11" t="str">
        <f t="shared" si="219"/>
        <v>Dans la commune</v>
      </c>
      <c r="I3518" s="1">
        <v>16</v>
      </c>
      <c r="J3518" s="5">
        <v>2.5462962962962961E-4</v>
      </c>
      <c r="K3518">
        <v>-1.841E-3</v>
      </c>
      <c r="L3518" s="6"/>
      <c r="M3518" s="6" t="str">
        <f>IFERROR(VLOOKUP(G3518,TCD!$A$4:$C$362,3,FALSE),"Commune de ramassage")</f>
        <v>Commune de ramassage</v>
      </c>
      <c r="N3518">
        <v>1122</v>
      </c>
    </row>
    <row r="3519" spans="1:14" x14ac:dyDescent="0.3">
      <c r="A3519">
        <f t="shared" si="217"/>
        <v>3518</v>
      </c>
      <c r="B3519">
        <v>354017116483021</v>
      </c>
      <c r="C3519" t="s">
        <v>29</v>
      </c>
      <c r="D3519" s="3">
        <v>44636.665081018517</v>
      </c>
      <c r="E3519" s="4">
        <f t="shared" si="216"/>
        <v>44636.665081018517</v>
      </c>
      <c r="F3519" s="1" t="s">
        <v>16</v>
      </c>
      <c r="G3519" s="11" t="str">
        <f t="shared" si="218"/>
        <v>69220 44636,7</v>
      </c>
      <c r="H3519" s="11" t="str">
        <f t="shared" si="219"/>
        <v>Dans la commune</v>
      </c>
      <c r="I3519" s="1">
        <v>45</v>
      </c>
      <c r="J3519" s="5">
        <v>4.6296296296296294E-5</v>
      </c>
      <c r="K3519">
        <v>-3.9899999999999999E-4</v>
      </c>
      <c r="L3519" s="6"/>
      <c r="M3519" s="6" t="str">
        <f>IFERROR(VLOOKUP(G3519,TCD!$A$4:$C$362,3,FALSE),"Commune de ramassage")</f>
        <v>Commune de ramassage</v>
      </c>
      <c r="N3519">
        <v>1123</v>
      </c>
    </row>
    <row r="3520" spans="1:14" x14ac:dyDescent="0.3">
      <c r="A3520">
        <f t="shared" si="217"/>
        <v>3519</v>
      </c>
      <c r="B3520">
        <v>354017116483021</v>
      </c>
      <c r="C3520" t="s">
        <v>29</v>
      </c>
      <c r="D3520" s="3">
        <v>44636.665127314816</v>
      </c>
      <c r="E3520" s="4">
        <f t="shared" si="216"/>
        <v>44636.665127314816</v>
      </c>
      <c r="F3520" s="1" t="s">
        <v>16</v>
      </c>
      <c r="G3520" s="11" t="str">
        <f t="shared" si="218"/>
        <v>69220 44636,7</v>
      </c>
      <c r="H3520" s="11" t="str">
        <f t="shared" si="219"/>
        <v>Dans la commune</v>
      </c>
      <c r="I3520" s="1">
        <v>50</v>
      </c>
      <c r="J3520" s="5">
        <v>1.9675925925925926E-4</v>
      </c>
      <c r="K3520">
        <v>-1.073E-3</v>
      </c>
      <c r="L3520" s="6"/>
      <c r="M3520" s="6" t="str">
        <f>IFERROR(VLOOKUP(G3520,TCD!$A$4:$C$362,3,FALSE),"Commune de ramassage")</f>
        <v>Commune de ramassage</v>
      </c>
      <c r="N3520">
        <v>1124</v>
      </c>
    </row>
    <row r="3521" spans="1:14" x14ac:dyDescent="0.3">
      <c r="A3521">
        <f t="shared" si="217"/>
        <v>3520</v>
      </c>
      <c r="B3521">
        <v>354017116483021</v>
      </c>
      <c r="C3521" t="s">
        <v>29</v>
      </c>
      <c r="D3521" s="3">
        <v>44636.665324074071</v>
      </c>
      <c r="E3521" s="4">
        <f t="shared" si="216"/>
        <v>44636.665324074071</v>
      </c>
      <c r="F3521" s="1" t="s">
        <v>16</v>
      </c>
      <c r="G3521" s="11" t="str">
        <f t="shared" si="218"/>
        <v>69220 44636,7</v>
      </c>
      <c r="H3521" s="11" t="str">
        <f t="shared" si="219"/>
        <v>Dans la commune</v>
      </c>
      <c r="I3521" s="1">
        <v>56</v>
      </c>
      <c r="J3521" s="5">
        <v>2.3148148148148147E-5</v>
      </c>
      <c r="K3521">
        <v>-6.9499999999999998E-4</v>
      </c>
      <c r="L3521" s="6"/>
      <c r="M3521" s="6" t="str">
        <f>IFERROR(VLOOKUP(G3521,TCD!$A$4:$C$362,3,FALSE),"Commune de ramassage")</f>
        <v>Commune de ramassage</v>
      </c>
      <c r="N3521">
        <v>1125</v>
      </c>
    </row>
    <row r="3522" spans="1:14" x14ac:dyDescent="0.3">
      <c r="A3522">
        <f t="shared" si="217"/>
        <v>3521</v>
      </c>
      <c r="B3522">
        <v>354017116483021</v>
      </c>
      <c r="C3522" t="s">
        <v>29</v>
      </c>
      <c r="D3522" s="3">
        <v>44636.665347222224</v>
      </c>
      <c r="E3522" s="4">
        <f t="shared" ref="E3522:E3585" si="220">D3522</f>
        <v>44636.665347222224</v>
      </c>
      <c r="F3522" s="1" t="s">
        <v>16</v>
      </c>
      <c r="G3522" s="11" t="str">
        <f t="shared" si="218"/>
        <v>69220 44636,7</v>
      </c>
      <c r="H3522" s="11" t="str">
        <f t="shared" si="219"/>
        <v>Dans la commune</v>
      </c>
      <c r="I3522" s="1">
        <v>55</v>
      </c>
      <c r="J3522" s="5">
        <v>2.0833333333333335E-4</v>
      </c>
      <c r="K3522">
        <v>-2.64E-3</v>
      </c>
      <c r="L3522" s="6"/>
      <c r="M3522" s="6" t="str">
        <f>IFERROR(VLOOKUP(G3522,TCD!$A$4:$C$362,3,FALSE),"Commune de ramassage")</f>
        <v>Commune de ramassage</v>
      </c>
      <c r="N3522">
        <v>1126</v>
      </c>
    </row>
    <row r="3523" spans="1:14" x14ac:dyDescent="0.3">
      <c r="A3523">
        <f t="shared" ref="A3523:A3586" si="221">A3522+1</f>
        <v>3522</v>
      </c>
      <c r="B3523">
        <v>354017116483021</v>
      </c>
      <c r="C3523" t="s">
        <v>29</v>
      </c>
      <c r="D3523" s="3">
        <v>44636.665555555555</v>
      </c>
      <c r="E3523" s="4">
        <f t="shared" si="220"/>
        <v>44636.665555555555</v>
      </c>
      <c r="F3523" s="1" t="s">
        <v>16</v>
      </c>
      <c r="G3523" s="11" t="str">
        <f t="shared" ref="G3523:G3586" si="222">F3523&amp;" "&amp;ROUND(D3523,1)</f>
        <v>69220 44636,7</v>
      </c>
      <c r="H3523" s="11" t="str">
        <f t="shared" ref="H3523:H3586" si="223">IF(F3523=F3524,"Dans la commune","Entrée sortie")</f>
        <v>Dans la commune</v>
      </c>
      <c r="I3523" s="1">
        <v>60</v>
      </c>
      <c r="J3523" s="5">
        <v>2.0833333333333335E-4</v>
      </c>
      <c r="K3523">
        <v>-1.6050000000000001E-3</v>
      </c>
      <c r="L3523" s="6"/>
      <c r="M3523" s="6" t="str">
        <f>IFERROR(VLOOKUP(G3523,TCD!$A$4:$C$362,3,FALSE),"Commune de ramassage")</f>
        <v>Commune de ramassage</v>
      </c>
      <c r="N3523">
        <v>1127</v>
      </c>
    </row>
    <row r="3524" spans="1:14" x14ac:dyDescent="0.3">
      <c r="A3524">
        <f t="shared" si="221"/>
        <v>3523</v>
      </c>
      <c r="B3524">
        <v>354017116483021</v>
      </c>
      <c r="C3524" t="s">
        <v>29</v>
      </c>
      <c r="D3524" s="3">
        <v>44636.665763888886</v>
      </c>
      <c r="E3524" s="4">
        <f t="shared" si="220"/>
        <v>44636.665763888886</v>
      </c>
      <c r="F3524" s="1" t="s">
        <v>16</v>
      </c>
      <c r="G3524" s="11" t="str">
        <f t="shared" si="222"/>
        <v>69220 44636,7</v>
      </c>
      <c r="H3524" s="11" t="str">
        <f t="shared" si="223"/>
        <v>Dans la commune</v>
      </c>
      <c r="I3524" s="1">
        <v>43</v>
      </c>
      <c r="J3524" s="5">
        <v>1.1574074074074073E-5</v>
      </c>
      <c r="K3524">
        <v>-2.9999999999999997E-4</v>
      </c>
      <c r="L3524" s="6"/>
      <c r="M3524" s="6" t="str">
        <f>IFERROR(VLOOKUP(G3524,TCD!$A$4:$C$362,3,FALSE),"Commune de ramassage")</f>
        <v>Commune de ramassage</v>
      </c>
      <c r="N3524">
        <v>1128</v>
      </c>
    </row>
    <row r="3525" spans="1:14" x14ac:dyDescent="0.3">
      <c r="A3525">
        <f t="shared" si="221"/>
        <v>3524</v>
      </c>
      <c r="B3525">
        <v>354017116483021</v>
      </c>
      <c r="C3525" t="s">
        <v>29</v>
      </c>
      <c r="D3525" s="3">
        <v>44636.665775462963</v>
      </c>
      <c r="E3525" s="4">
        <f t="shared" si="220"/>
        <v>44636.665775462963</v>
      </c>
      <c r="F3525" s="1" t="s">
        <v>16</v>
      </c>
      <c r="G3525" s="11" t="str">
        <f t="shared" si="222"/>
        <v>69220 44636,7</v>
      </c>
      <c r="H3525" s="11" t="str">
        <f t="shared" si="223"/>
        <v>Dans la commune</v>
      </c>
      <c r="I3525" s="1">
        <v>40</v>
      </c>
      <c r="J3525" s="5">
        <v>6.9444444444444444E-5</v>
      </c>
      <c r="K3525">
        <v>-2.3800000000000001E-4</v>
      </c>
      <c r="L3525" s="6"/>
      <c r="M3525" s="6" t="str">
        <f>IFERROR(VLOOKUP(G3525,TCD!$A$4:$C$362,3,FALSE),"Commune de ramassage")</f>
        <v>Commune de ramassage</v>
      </c>
      <c r="N3525">
        <v>1129</v>
      </c>
    </row>
    <row r="3526" spans="1:14" x14ac:dyDescent="0.3">
      <c r="A3526">
        <f t="shared" si="221"/>
        <v>3525</v>
      </c>
      <c r="B3526">
        <v>354017116483021</v>
      </c>
      <c r="C3526" t="s">
        <v>29</v>
      </c>
      <c r="D3526" s="3">
        <v>44636.665844907409</v>
      </c>
      <c r="E3526" s="4">
        <f t="shared" si="220"/>
        <v>44636.665844907409</v>
      </c>
      <c r="F3526" s="1" t="s">
        <v>16</v>
      </c>
      <c r="G3526" s="11" t="str">
        <f t="shared" si="222"/>
        <v>69220 44636,7</v>
      </c>
      <c r="H3526" s="11" t="str">
        <f t="shared" si="223"/>
        <v>Dans la commune</v>
      </c>
      <c r="I3526" s="1">
        <v>33</v>
      </c>
      <c r="J3526" s="5">
        <v>1.6203703703703703E-4</v>
      </c>
      <c r="K3526">
        <v>-3.5199999999999999E-4</v>
      </c>
      <c r="L3526" s="6"/>
      <c r="M3526" s="6" t="str">
        <f>IFERROR(VLOOKUP(G3526,TCD!$A$4:$C$362,3,FALSE),"Commune de ramassage")</f>
        <v>Commune de ramassage</v>
      </c>
      <c r="N3526">
        <v>1130</v>
      </c>
    </row>
    <row r="3527" spans="1:14" x14ac:dyDescent="0.3">
      <c r="A3527">
        <f t="shared" si="221"/>
        <v>3526</v>
      </c>
      <c r="B3527">
        <v>354017116483021</v>
      </c>
      <c r="C3527" t="s">
        <v>29</v>
      </c>
      <c r="D3527" s="3">
        <v>44636.666006944448</v>
      </c>
      <c r="E3527" s="4">
        <f t="shared" si="220"/>
        <v>44636.666006944448</v>
      </c>
      <c r="F3527" s="1" t="s">
        <v>16</v>
      </c>
      <c r="G3527" s="11" t="str">
        <f t="shared" si="222"/>
        <v>69220 44636,7</v>
      </c>
      <c r="H3527" s="11" t="str">
        <f t="shared" si="223"/>
        <v>Dans la commune</v>
      </c>
      <c r="I3527" s="1">
        <v>20</v>
      </c>
      <c r="J3527" s="5">
        <v>2.3148148148148146E-4</v>
      </c>
      <c r="K3527">
        <v>-4.7699999999999999E-4</v>
      </c>
      <c r="L3527" s="6"/>
      <c r="M3527" s="6" t="str">
        <f>IFERROR(VLOOKUP(G3527,TCD!$A$4:$C$362,3,FALSE),"Commune de ramassage")</f>
        <v>Commune de ramassage</v>
      </c>
      <c r="N3527">
        <v>1131</v>
      </c>
    </row>
    <row r="3528" spans="1:14" x14ac:dyDescent="0.3">
      <c r="A3528">
        <f t="shared" si="221"/>
        <v>3527</v>
      </c>
      <c r="B3528">
        <v>354017116483021</v>
      </c>
      <c r="C3528" t="s">
        <v>29</v>
      </c>
      <c r="D3528" s="3">
        <v>44636.666238425925</v>
      </c>
      <c r="E3528" s="4">
        <f t="shared" si="220"/>
        <v>44636.666238425925</v>
      </c>
      <c r="F3528" s="1" t="s">
        <v>16</v>
      </c>
      <c r="G3528" s="11" t="str">
        <f t="shared" si="222"/>
        <v>69220 44636,7</v>
      </c>
      <c r="H3528" s="11" t="str">
        <f t="shared" si="223"/>
        <v>Dans la commune</v>
      </c>
      <c r="I3528" s="1">
        <v>25</v>
      </c>
      <c r="J3528" s="5">
        <v>3.5879629629629635E-4</v>
      </c>
      <c r="K3528">
        <v>-3.215E-3</v>
      </c>
      <c r="L3528" s="6"/>
      <c r="M3528" s="6" t="str">
        <f>IFERROR(VLOOKUP(G3528,TCD!$A$4:$C$362,3,FALSE),"Commune de ramassage")</f>
        <v>Commune de ramassage</v>
      </c>
      <c r="N3528">
        <v>1132</v>
      </c>
    </row>
    <row r="3529" spans="1:14" x14ac:dyDescent="0.3">
      <c r="A3529">
        <f t="shared" si="221"/>
        <v>3528</v>
      </c>
      <c r="B3529">
        <v>354017116483021</v>
      </c>
      <c r="C3529" t="s">
        <v>29</v>
      </c>
      <c r="D3529" s="3">
        <v>44636.666597222225</v>
      </c>
      <c r="E3529" s="4">
        <f t="shared" si="220"/>
        <v>44636.666597222225</v>
      </c>
      <c r="F3529" s="1" t="s">
        <v>16</v>
      </c>
      <c r="G3529" s="11" t="str">
        <f t="shared" si="222"/>
        <v>69220 44636,7</v>
      </c>
      <c r="H3529" s="11" t="str">
        <f t="shared" si="223"/>
        <v>Dans la commune</v>
      </c>
      <c r="I3529" s="1">
        <v>29</v>
      </c>
      <c r="J3529" s="5">
        <v>1.8518518518518518E-4</v>
      </c>
      <c r="K3529">
        <v>-1.4300000000000001E-3</v>
      </c>
      <c r="L3529" s="6"/>
      <c r="M3529" s="6" t="str">
        <f>IFERROR(VLOOKUP(G3529,TCD!$A$4:$C$362,3,FALSE),"Commune de ramassage")</f>
        <v>Commune de ramassage</v>
      </c>
      <c r="N3529">
        <v>1133</v>
      </c>
    </row>
    <row r="3530" spans="1:14" x14ac:dyDescent="0.3">
      <c r="A3530">
        <f t="shared" si="221"/>
        <v>3529</v>
      </c>
      <c r="B3530">
        <v>354017116483021</v>
      </c>
      <c r="C3530" t="s">
        <v>29</v>
      </c>
      <c r="D3530" s="3">
        <v>44636.66678240741</v>
      </c>
      <c r="E3530" s="4">
        <f t="shared" si="220"/>
        <v>44636.66678240741</v>
      </c>
      <c r="F3530" s="1" t="s">
        <v>16</v>
      </c>
      <c r="G3530" s="11" t="str">
        <f t="shared" si="222"/>
        <v>69220 44636,7</v>
      </c>
      <c r="H3530" s="11" t="str">
        <f t="shared" si="223"/>
        <v>Dans la commune</v>
      </c>
      <c r="I3530" s="1">
        <v>43</v>
      </c>
      <c r="J3530" s="5">
        <v>9.2592592592592588E-5</v>
      </c>
      <c r="K3530">
        <v>-6.96E-4</v>
      </c>
      <c r="L3530" s="6"/>
      <c r="M3530" s="6" t="str">
        <f>IFERROR(VLOOKUP(G3530,TCD!$A$4:$C$362,3,FALSE),"Commune de ramassage")</f>
        <v>Commune de ramassage</v>
      </c>
      <c r="N3530">
        <v>1134</v>
      </c>
    </row>
    <row r="3531" spans="1:14" x14ac:dyDescent="0.3">
      <c r="A3531">
        <f t="shared" si="221"/>
        <v>3530</v>
      </c>
      <c r="B3531">
        <v>354017116483021</v>
      </c>
      <c r="C3531" t="s">
        <v>29</v>
      </c>
      <c r="D3531" s="3">
        <v>44636.666875000003</v>
      </c>
      <c r="E3531" s="4">
        <f t="shared" si="220"/>
        <v>44636.666875000003</v>
      </c>
      <c r="F3531" s="1" t="s">
        <v>16</v>
      </c>
      <c r="G3531" s="11" t="str">
        <f t="shared" si="222"/>
        <v>69220 44636,7</v>
      </c>
      <c r="H3531" s="11" t="str">
        <f t="shared" si="223"/>
        <v>Dans la commune</v>
      </c>
      <c r="I3531" s="1">
        <v>44</v>
      </c>
      <c r="J3531" s="5">
        <v>8.1018518518518516E-5</v>
      </c>
      <c r="K3531">
        <v>-4.4900000000000002E-4</v>
      </c>
      <c r="L3531" s="6"/>
      <c r="M3531" s="6" t="str">
        <f>IFERROR(VLOOKUP(G3531,TCD!$A$4:$C$362,3,FALSE),"Commune de ramassage")</f>
        <v>Commune de ramassage</v>
      </c>
      <c r="N3531">
        <v>1135</v>
      </c>
    </row>
    <row r="3532" spans="1:14" x14ac:dyDescent="0.3">
      <c r="A3532">
        <f t="shared" si="221"/>
        <v>3531</v>
      </c>
      <c r="B3532">
        <v>354017116483021</v>
      </c>
      <c r="C3532" t="s">
        <v>29</v>
      </c>
      <c r="D3532" s="3">
        <v>44636.666956018518</v>
      </c>
      <c r="E3532" s="4">
        <f t="shared" si="220"/>
        <v>44636.666956018518</v>
      </c>
      <c r="F3532" s="1" t="s">
        <v>16</v>
      </c>
      <c r="G3532" s="11" t="str">
        <f t="shared" si="222"/>
        <v>69220 44636,7</v>
      </c>
      <c r="H3532" s="11" t="str">
        <f t="shared" si="223"/>
        <v>Dans la commune</v>
      </c>
      <c r="I3532" s="1">
        <v>43</v>
      </c>
      <c r="J3532" s="5">
        <v>1.1574074074074073E-5</v>
      </c>
      <c r="K3532">
        <v>-1.9000000000000001E-4</v>
      </c>
      <c r="L3532" s="6"/>
      <c r="M3532" s="6" t="str">
        <f>IFERROR(VLOOKUP(G3532,TCD!$A$4:$C$362,3,FALSE),"Commune de ramassage")</f>
        <v>Commune de ramassage</v>
      </c>
      <c r="N3532">
        <v>1136</v>
      </c>
    </row>
    <row r="3533" spans="1:14" x14ac:dyDescent="0.3">
      <c r="A3533">
        <f t="shared" si="221"/>
        <v>3532</v>
      </c>
      <c r="B3533">
        <v>354017116483021</v>
      </c>
      <c r="C3533" t="s">
        <v>29</v>
      </c>
      <c r="D3533" s="3">
        <v>44636.666967592595</v>
      </c>
      <c r="E3533" s="4">
        <f t="shared" si="220"/>
        <v>44636.666967592595</v>
      </c>
      <c r="F3533" s="1" t="s">
        <v>16</v>
      </c>
      <c r="G3533" s="11" t="str">
        <f t="shared" si="222"/>
        <v>69220 44636,7</v>
      </c>
      <c r="H3533" s="11" t="str">
        <f t="shared" si="223"/>
        <v>Dans la commune</v>
      </c>
      <c r="I3533" s="1">
        <v>44</v>
      </c>
      <c r="J3533" s="5">
        <v>6.9444444444444444E-5</v>
      </c>
      <c r="K3533">
        <v>-6.1300000000000005E-4</v>
      </c>
      <c r="L3533" s="6"/>
      <c r="M3533" s="6" t="str">
        <f>IFERROR(VLOOKUP(G3533,TCD!$A$4:$C$362,3,FALSE),"Commune de ramassage")</f>
        <v>Commune de ramassage</v>
      </c>
      <c r="N3533">
        <v>1137</v>
      </c>
    </row>
    <row r="3534" spans="1:14" x14ac:dyDescent="0.3">
      <c r="A3534">
        <f t="shared" si="221"/>
        <v>3533</v>
      </c>
      <c r="B3534">
        <v>354017116483021</v>
      </c>
      <c r="C3534" t="s">
        <v>29</v>
      </c>
      <c r="D3534" s="3">
        <v>44636.667037037034</v>
      </c>
      <c r="E3534" s="4">
        <f t="shared" si="220"/>
        <v>44636.667037037034</v>
      </c>
      <c r="F3534" s="1" t="s">
        <v>16</v>
      </c>
      <c r="G3534" s="11" t="str">
        <f t="shared" si="222"/>
        <v>69220 44636,7</v>
      </c>
      <c r="H3534" s="11" t="str">
        <f t="shared" si="223"/>
        <v>Dans la commune</v>
      </c>
      <c r="I3534" s="1">
        <v>43</v>
      </c>
      <c r="J3534" s="5">
        <v>2.199074074074074E-4</v>
      </c>
      <c r="K3534">
        <v>-2.0579999999999999E-3</v>
      </c>
      <c r="L3534" s="6"/>
      <c r="M3534" s="6" t="str">
        <f>IFERROR(VLOOKUP(G3534,TCD!$A$4:$C$362,3,FALSE),"Commune de ramassage")</f>
        <v>Commune de ramassage</v>
      </c>
      <c r="N3534">
        <v>1138</v>
      </c>
    </row>
    <row r="3535" spans="1:14" x14ac:dyDescent="0.3">
      <c r="A3535">
        <f t="shared" si="221"/>
        <v>3534</v>
      </c>
      <c r="B3535">
        <v>354017116483021</v>
      </c>
      <c r="C3535" t="s">
        <v>29</v>
      </c>
      <c r="D3535" s="3">
        <v>44636.667256944442</v>
      </c>
      <c r="E3535" s="4">
        <f t="shared" si="220"/>
        <v>44636.667256944442</v>
      </c>
      <c r="F3535" s="1" t="s">
        <v>16</v>
      </c>
      <c r="G3535" s="11" t="str">
        <f t="shared" si="222"/>
        <v>69220 44636,7</v>
      </c>
      <c r="H3535" s="11" t="str">
        <f t="shared" si="223"/>
        <v>Dans la commune</v>
      </c>
      <c r="I3535" s="1">
        <v>44</v>
      </c>
      <c r="J3535" s="5">
        <v>2.3148148148148147E-5</v>
      </c>
      <c r="K3535">
        <v>-2.32E-4</v>
      </c>
      <c r="L3535" s="6"/>
      <c r="M3535" s="6" t="str">
        <f>IFERROR(VLOOKUP(G3535,TCD!$A$4:$C$362,3,FALSE),"Commune de ramassage")</f>
        <v>Commune de ramassage</v>
      </c>
      <c r="N3535">
        <v>1139</v>
      </c>
    </row>
    <row r="3536" spans="1:14" x14ac:dyDescent="0.3">
      <c r="A3536">
        <f t="shared" si="221"/>
        <v>3535</v>
      </c>
      <c r="B3536">
        <v>354017116483021</v>
      </c>
      <c r="C3536" t="s">
        <v>29</v>
      </c>
      <c r="D3536" s="3">
        <v>44636.667280092595</v>
      </c>
      <c r="E3536" s="4">
        <f t="shared" si="220"/>
        <v>44636.667280092595</v>
      </c>
      <c r="F3536" s="1" t="s">
        <v>16</v>
      </c>
      <c r="G3536" s="11" t="str">
        <f t="shared" si="222"/>
        <v>69220 44636,7</v>
      </c>
      <c r="H3536" s="11" t="str">
        <f t="shared" si="223"/>
        <v>Dans la commune</v>
      </c>
      <c r="I3536" s="1">
        <v>43</v>
      </c>
      <c r="J3536" s="5">
        <v>1.9675925925925926E-4</v>
      </c>
      <c r="K3536">
        <v>-7.7300000000000003E-4</v>
      </c>
      <c r="L3536" s="6"/>
      <c r="M3536" s="6" t="str">
        <f>IFERROR(VLOOKUP(G3536,TCD!$A$4:$C$362,3,FALSE),"Commune de ramassage")</f>
        <v>Commune de ramassage</v>
      </c>
      <c r="N3536">
        <v>1140</v>
      </c>
    </row>
    <row r="3537" spans="1:14" x14ac:dyDescent="0.3">
      <c r="A3537">
        <f t="shared" si="221"/>
        <v>3536</v>
      </c>
      <c r="B3537">
        <v>354017116483021</v>
      </c>
      <c r="C3537" t="s">
        <v>29</v>
      </c>
      <c r="D3537" s="3">
        <v>44636.66747685185</v>
      </c>
      <c r="E3537" s="4">
        <f t="shared" si="220"/>
        <v>44636.66747685185</v>
      </c>
      <c r="F3537" s="1" t="s">
        <v>16</v>
      </c>
      <c r="G3537" s="11" t="str">
        <f t="shared" si="222"/>
        <v>69220 44636,7</v>
      </c>
      <c r="H3537" s="11" t="str">
        <f t="shared" si="223"/>
        <v>Dans la commune</v>
      </c>
      <c r="I3537" s="1">
        <v>45</v>
      </c>
      <c r="J3537" s="5">
        <v>1.6203703703703703E-4</v>
      </c>
      <c r="K3537">
        <v>-1.8389999999999999E-3</v>
      </c>
      <c r="L3537" s="6"/>
      <c r="M3537" s="6" t="str">
        <f>IFERROR(VLOOKUP(G3537,TCD!$A$4:$C$362,3,FALSE),"Commune de ramassage")</f>
        <v>Commune de ramassage</v>
      </c>
      <c r="N3537">
        <v>1141</v>
      </c>
    </row>
    <row r="3538" spans="1:14" x14ac:dyDescent="0.3">
      <c r="A3538">
        <f t="shared" si="221"/>
        <v>3537</v>
      </c>
      <c r="B3538">
        <v>354017116483021</v>
      </c>
      <c r="C3538" t="s">
        <v>29</v>
      </c>
      <c r="D3538" s="3">
        <v>44636.667638888888</v>
      </c>
      <c r="E3538" s="4">
        <f t="shared" si="220"/>
        <v>44636.667638888888</v>
      </c>
      <c r="F3538" s="1" t="s">
        <v>16</v>
      </c>
      <c r="G3538" s="11" t="str">
        <f t="shared" si="222"/>
        <v>69220 44636,7</v>
      </c>
      <c r="H3538" s="11" t="str">
        <f t="shared" si="223"/>
        <v>Dans la commune</v>
      </c>
      <c r="I3538" s="1">
        <v>50</v>
      </c>
      <c r="J3538" s="5">
        <v>4.7453703703703704E-4</v>
      </c>
      <c r="K3538">
        <v>-3.9379999999999997E-3</v>
      </c>
      <c r="L3538" s="6"/>
      <c r="M3538" s="6" t="str">
        <f>IFERROR(VLOOKUP(G3538,TCD!$A$4:$C$362,3,FALSE),"Commune de ramassage")</f>
        <v>Commune de ramassage</v>
      </c>
      <c r="N3538">
        <v>1142</v>
      </c>
    </row>
    <row r="3539" spans="1:14" x14ac:dyDescent="0.3">
      <c r="A3539">
        <f t="shared" si="221"/>
        <v>3538</v>
      </c>
      <c r="B3539">
        <v>354017116483021</v>
      </c>
      <c r="C3539" t="s">
        <v>29</v>
      </c>
      <c r="D3539" s="3">
        <v>44636.668113425927</v>
      </c>
      <c r="E3539" s="4">
        <f t="shared" si="220"/>
        <v>44636.668113425927</v>
      </c>
      <c r="F3539" s="1" t="s">
        <v>16</v>
      </c>
      <c r="G3539" s="11" t="str">
        <f t="shared" si="222"/>
        <v>69220 44636,7</v>
      </c>
      <c r="H3539" s="11" t="str">
        <f t="shared" si="223"/>
        <v>Dans la commune</v>
      </c>
      <c r="I3539" s="1">
        <v>45</v>
      </c>
      <c r="J3539" s="5">
        <v>3.4722222222222222E-5</v>
      </c>
      <c r="K3539">
        <v>-4.4799999999999999E-4</v>
      </c>
      <c r="L3539" s="6"/>
      <c r="M3539" s="6" t="str">
        <f>IFERROR(VLOOKUP(G3539,TCD!$A$4:$C$362,3,FALSE),"Commune de ramassage")</f>
        <v>Commune de ramassage</v>
      </c>
      <c r="N3539">
        <v>1143</v>
      </c>
    </row>
    <row r="3540" spans="1:14" x14ac:dyDescent="0.3">
      <c r="A3540">
        <f t="shared" si="221"/>
        <v>3539</v>
      </c>
      <c r="B3540">
        <v>354017116483021</v>
      </c>
      <c r="C3540" t="s">
        <v>29</v>
      </c>
      <c r="D3540" s="3">
        <v>44636.66814814815</v>
      </c>
      <c r="E3540" s="4">
        <f t="shared" si="220"/>
        <v>44636.66814814815</v>
      </c>
      <c r="F3540" s="1" t="s">
        <v>16</v>
      </c>
      <c r="G3540" s="11" t="str">
        <f t="shared" si="222"/>
        <v>69220 44636,7</v>
      </c>
      <c r="H3540" s="11" t="str">
        <f t="shared" si="223"/>
        <v>Dans la commune</v>
      </c>
      <c r="I3540" s="1">
        <v>44</v>
      </c>
      <c r="J3540" s="5">
        <v>3.4722222222222222E-5</v>
      </c>
      <c r="K3540">
        <v>-2.8899999999999998E-4</v>
      </c>
      <c r="L3540" s="6"/>
      <c r="M3540" s="6" t="str">
        <f>IFERROR(VLOOKUP(G3540,TCD!$A$4:$C$362,3,FALSE),"Commune de ramassage")</f>
        <v>Commune de ramassage</v>
      </c>
      <c r="N3540">
        <v>1144</v>
      </c>
    </row>
    <row r="3541" spans="1:14" x14ac:dyDescent="0.3">
      <c r="A3541">
        <f t="shared" si="221"/>
        <v>3540</v>
      </c>
      <c r="B3541">
        <v>354017116483021</v>
      </c>
      <c r="C3541" t="s">
        <v>29</v>
      </c>
      <c r="D3541" s="3">
        <v>44636.668182870373</v>
      </c>
      <c r="E3541" s="4">
        <f t="shared" si="220"/>
        <v>44636.668182870373</v>
      </c>
      <c r="F3541" s="1" t="s">
        <v>16</v>
      </c>
      <c r="G3541" s="11" t="str">
        <f t="shared" si="222"/>
        <v>69220 44636,7</v>
      </c>
      <c r="H3541" s="11" t="str">
        <f t="shared" si="223"/>
        <v>Dans la commune</v>
      </c>
      <c r="I3541" s="1">
        <v>42</v>
      </c>
      <c r="J3541" s="5">
        <v>9.2592592592592588E-5</v>
      </c>
      <c r="K3541">
        <v>-5.8600000000000004E-4</v>
      </c>
      <c r="L3541" s="6"/>
      <c r="M3541" s="6" t="str">
        <f>IFERROR(VLOOKUP(G3541,TCD!$A$4:$C$362,3,FALSE),"Commune de ramassage")</f>
        <v>Commune de ramassage</v>
      </c>
      <c r="N3541">
        <v>1145</v>
      </c>
    </row>
    <row r="3542" spans="1:14" x14ac:dyDescent="0.3">
      <c r="A3542">
        <f t="shared" si="221"/>
        <v>3541</v>
      </c>
      <c r="B3542">
        <v>354017116483021</v>
      </c>
      <c r="C3542" t="s">
        <v>29</v>
      </c>
      <c r="D3542" s="3">
        <v>44636.668275462966</v>
      </c>
      <c r="E3542" s="4">
        <f t="shared" si="220"/>
        <v>44636.668275462966</v>
      </c>
      <c r="F3542" s="1" t="s">
        <v>16</v>
      </c>
      <c r="G3542" s="11" t="str">
        <f t="shared" si="222"/>
        <v>69220 44636,7</v>
      </c>
      <c r="H3542" s="11" t="str">
        <f t="shared" si="223"/>
        <v>Dans la commune</v>
      </c>
      <c r="I3542" s="1">
        <v>35</v>
      </c>
      <c r="J3542" s="5">
        <v>5.7870370370370366E-5</v>
      </c>
      <c r="K3542">
        <v>-3.8999999999999999E-4</v>
      </c>
      <c r="L3542" s="6"/>
      <c r="M3542" s="6" t="str">
        <f>IFERROR(VLOOKUP(G3542,TCD!$A$4:$C$362,3,FALSE),"Commune de ramassage")</f>
        <v>Commune de ramassage</v>
      </c>
      <c r="N3542">
        <v>1146</v>
      </c>
    </row>
    <row r="3543" spans="1:14" x14ac:dyDescent="0.3">
      <c r="A3543">
        <f t="shared" si="221"/>
        <v>3542</v>
      </c>
      <c r="B3543">
        <v>354017116483021</v>
      </c>
      <c r="C3543" t="s">
        <v>29</v>
      </c>
      <c r="D3543" s="3">
        <v>44636.668333333335</v>
      </c>
      <c r="E3543" s="4">
        <f t="shared" si="220"/>
        <v>44636.668333333335</v>
      </c>
      <c r="F3543" s="1" t="s">
        <v>16</v>
      </c>
      <c r="G3543" s="11" t="str">
        <f t="shared" si="222"/>
        <v>69220 44636,7</v>
      </c>
      <c r="H3543" s="11" t="str">
        <f t="shared" si="223"/>
        <v>Entrée sortie</v>
      </c>
      <c r="I3543" s="1">
        <v>39</v>
      </c>
      <c r="J3543" s="5">
        <v>2.0833333333333335E-4</v>
      </c>
      <c r="K3543">
        <v>-1.4450000000000001E-3</v>
      </c>
      <c r="L3543" s="6"/>
      <c r="M3543" s="6" t="str">
        <f>IFERROR(VLOOKUP(G3543,TCD!$A$4:$C$362,3,FALSE),"Commune de ramassage")</f>
        <v>Commune de ramassage</v>
      </c>
      <c r="N3543">
        <v>1147</v>
      </c>
    </row>
    <row r="3544" spans="1:14" x14ac:dyDescent="0.3">
      <c r="A3544">
        <f t="shared" si="221"/>
        <v>3543</v>
      </c>
      <c r="B3544">
        <v>354017116483021</v>
      </c>
      <c r="C3544" t="s">
        <v>29</v>
      </c>
      <c r="D3544" s="3">
        <v>44636.668541666666</v>
      </c>
      <c r="E3544" s="4">
        <f t="shared" si="220"/>
        <v>44636.668541666666</v>
      </c>
      <c r="F3544" s="1" t="s">
        <v>15</v>
      </c>
      <c r="G3544" s="11" t="str">
        <f t="shared" si="222"/>
        <v>69203 44636,7</v>
      </c>
      <c r="H3544" s="11" t="str">
        <f t="shared" si="223"/>
        <v>Dans la commune</v>
      </c>
      <c r="I3544" s="1">
        <v>44</v>
      </c>
      <c r="J3544" s="5">
        <v>3.8194444444444446E-4</v>
      </c>
      <c r="K3544">
        <v>-2.447E-3</v>
      </c>
      <c r="L3544" s="6"/>
      <c r="M3544" s="6" t="str">
        <f>IFERROR(VLOOKUP(G3544,TCD!$A$4:$C$362,3,FALSE),"Commune de ramassage")</f>
        <v>Commune de ramassage</v>
      </c>
      <c r="N3544">
        <v>1148</v>
      </c>
    </row>
    <row r="3545" spans="1:14" x14ac:dyDescent="0.3">
      <c r="A3545">
        <f t="shared" si="221"/>
        <v>3544</v>
      </c>
      <c r="B3545">
        <v>354017116483021</v>
      </c>
      <c r="C3545" t="s">
        <v>29</v>
      </c>
      <c r="D3545" s="3">
        <v>44636.668923611112</v>
      </c>
      <c r="E3545" s="4">
        <f t="shared" si="220"/>
        <v>44636.668923611112</v>
      </c>
      <c r="F3545" s="1" t="s">
        <v>15</v>
      </c>
      <c r="G3545" s="11" t="str">
        <f t="shared" si="222"/>
        <v>69203 44636,7</v>
      </c>
      <c r="H3545" s="11" t="str">
        <f t="shared" si="223"/>
        <v>Dans la commune</v>
      </c>
      <c r="I3545" s="1">
        <v>30</v>
      </c>
      <c r="J3545" s="5">
        <v>1.3888888888888889E-4</v>
      </c>
      <c r="K3545">
        <v>-6.8999999999999997E-4</v>
      </c>
      <c r="L3545" s="6"/>
      <c r="M3545" s="6" t="str">
        <f>IFERROR(VLOOKUP(G3545,TCD!$A$4:$C$362,3,FALSE),"Commune de ramassage")</f>
        <v>Commune de ramassage</v>
      </c>
      <c r="N3545">
        <v>1149</v>
      </c>
    </row>
    <row r="3546" spans="1:14" x14ac:dyDescent="0.3">
      <c r="A3546">
        <f t="shared" si="221"/>
        <v>3545</v>
      </c>
      <c r="B3546">
        <v>354017116483021</v>
      </c>
      <c r="C3546" t="s">
        <v>29</v>
      </c>
      <c r="D3546" s="3">
        <v>44636.669062499997</v>
      </c>
      <c r="E3546" s="4">
        <f t="shared" si="220"/>
        <v>44636.669062499997</v>
      </c>
      <c r="F3546" s="1" t="s">
        <v>15</v>
      </c>
      <c r="G3546" s="11" t="str">
        <f t="shared" si="222"/>
        <v>69203 44636,7</v>
      </c>
      <c r="H3546" s="11" t="str">
        <f t="shared" si="223"/>
        <v>Dans la commune</v>
      </c>
      <c r="I3546" s="1">
        <v>44</v>
      </c>
      <c r="J3546" s="5">
        <v>4.8611111111111104E-4</v>
      </c>
      <c r="K3546">
        <v>-2.5950000000000001E-3</v>
      </c>
      <c r="L3546" s="6"/>
      <c r="M3546" s="6" t="str">
        <f>IFERROR(VLOOKUP(G3546,TCD!$A$4:$C$362,3,FALSE),"Commune de ramassage")</f>
        <v>Commune de ramassage</v>
      </c>
      <c r="N3546">
        <v>1150</v>
      </c>
    </row>
    <row r="3547" spans="1:14" x14ac:dyDescent="0.3">
      <c r="A3547">
        <f t="shared" si="221"/>
        <v>3546</v>
      </c>
      <c r="B3547">
        <v>354017116483021</v>
      </c>
      <c r="C3547" t="s">
        <v>29</v>
      </c>
      <c r="D3547" s="3">
        <v>44636.669548611113</v>
      </c>
      <c r="E3547" s="4">
        <f t="shared" si="220"/>
        <v>44636.669548611113</v>
      </c>
      <c r="F3547" s="1" t="s">
        <v>15</v>
      </c>
      <c r="G3547" s="11" t="str">
        <f t="shared" si="222"/>
        <v>69203 44636,7</v>
      </c>
      <c r="H3547" s="11" t="str">
        <f t="shared" si="223"/>
        <v>Entrée sortie</v>
      </c>
      <c r="I3547" s="1">
        <v>47</v>
      </c>
      <c r="J3547" s="5">
        <v>5.2083333333333333E-4</v>
      </c>
      <c r="K3547">
        <v>-4.1780000000000003E-3</v>
      </c>
      <c r="L3547" s="6"/>
      <c r="M3547" s="6" t="str">
        <f>IFERROR(VLOOKUP(G3547,TCD!$A$4:$C$362,3,FALSE),"Commune de ramassage")</f>
        <v>Commune de ramassage</v>
      </c>
      <c r="N3547">
        <v>1151</v>
      </c>
    </row>
    <row r="3548" spans="1:14" x14ac:dyDescent="0.3">
      <c r="A3548">
        <f t="shared" si="221"/>
        <v>3547</v>
      </c>
      <c r="B3548">
        <v>354017116483021</v>
      </c>
      <c r="C3548" t="s">
        <v>29</v>
      </c>
      <c r="D3548" s="3">
        <v>44636.670069444444</v>
      </c>
      <c r="E3548" s="4">
        <f t="shared" si="220"/>
        <v>44636.670069444444</v>
      </c>
      <c r="F3548" s="1" t="s">
        <v>14</v>
      </c>
      <c r="G3548" s="11" t="str">
        <f t="shared" si="222"/>
        <v>69178 44636,7</v>
      </c>
      <c r="H3548" s="11" t="str">
        <f t="shared" si="223"/>
        <v>Entrée sortie</v>
      </c>
      <c r="I3548" s="1">
        <v>17</v>
      </c>
      <c r="J3548" s="5">
        <v>6.9444444444444444E-5</v>
      </c>
      <c r="K3548">
        <v>-2.05E-4</v>
      </c>
      <c r="L3548" s="6"/>
      <c r="M3548" s="6" t="str">
        <f>IFERROR(VLOOKUP(G3548,TCD!$A$4:$C$362,3,FALSE),"Commune de ramassage")</f>
        <v>Commune de ramassage</v>
      </c>
      <c r="N3548">
        <v>1152</v>
      </c>
    </row>
    <row r="3549" spans="1:14" x14ac:dyDescent="0.3">
      <c r="A3549">
        <f t="shared" si="221"/>
        <v>3548</v>
      </c>
      <c r="B3549">
        <v>354017116483021</v>
      </c>
      <c r="C3549" t="s">
        <v>29</v>
      </c>
      <c r="D3549" s="3">
        <v>44636.670138888891</v>
      </c>
      <c r="E3549" s="4">
        <f t="shared" si="220"/>
        <v>44636.670138888891</v>
      </c>
      <c r="F3549" s="1" t="s">
        <v>13</v>
      </c>
      <c r="G3549" s="11" t="str">
        <f t="shared" si="222"/>
        <v>69201 44636,7</v>
      </c>
      <c r="H3549" s="11" t="str">
        <f t="shared" si="223"/>
        <v>Dans la commune</v>
      </c>
      <c r="I3549" s="1">
        <v>18</v>
      </c>
      <c r="J3549" s="5">
        <v>8.1018518518518516E-5</v>
      </c>
      <c r="K3549">
        <v>-3.4699999999999998E-4</v>
      </c>
      <c r="L3549" s="6"/>
      <c r="M3549" s="6" t="str">
        <f>IFERROR(VLOOKUP(G3549,TCD!$A$4:$C$362,3,FALSE),"Commune de ramassage")</f>
        <v>Commune de ramassage</v>
      </c>
      <c r="N3549">
        <v>1153</v>
      </c>
    </row>
    <row r="3550" spans="1:14" x14ac:dyDescent="0.3">
      <c r="A3550">
        <f t="shared" si="221"/>
        <v>3549</v>
      </c>
      <c r="B3550">
        <v>354017116483021</v>
      </c>
      <c r="C3550" t="s">
        <v>29</v>
      </c>
      <c r="D3550" s="3">
        <v>44636.670219907406</v>
      </c>
      <c r="E3550" s="4">
        <f t="shared" si="220"/>
        <v>44636.670219907406</v>
      </c>
      <c r="F3550" s="1" t="s">
        <v>13</v>
      </c>
      <c r="G3550" s="11" t="str">
        <f t="shared" si="222"/>
        <v>69201 44636,7</v>
      </c>
      <c r="H3550" s="11" t="str">
        <f t="shared" si="223"/>
        <v>Entrée sortie</v>
      </c>
      <c r="I3550" s="1">
        <v>22</v>
      </c>
      <c r="J3550" s="5">
        <v>1.1574074074074073E-3</v>
      </c>
      <c r="K3550">
        <v>-4.653E-3</v>
      </c>
      <c r="L3550" s="6"/>
      <c r="M3550" s="6" t="str">
        <f>IFERROR(VLOOKUP(G3550,TCD!$A$4:$C$362,3,FALSE),"Commune de ramassage")</f>
        <v>Commune de ramassage</v>
      </c>
      <c r="N3550">
        <v>1154</v>
      </c>
    </row>
    <row r="3551" spans="1:14" x14ac:dyDescent="0.3">
      <c r="A3551">
        <f t="shared" si="221"/>
        <v>3550</v>
      </c>
      <c r="B3551">
        <v>354017116483021</v>
      </c>
      <c r="C3551" t="s">
        <v>29</v>
      </c>
      <c r="D3551" s="3">
        <v>44636.671377314815</v>
      </c>
      <c r="E3551" s="4">
        <f t="shared" si="220"/>
        <v>44636.671377314815</v>
      </c>
      <c r="F3551" s="1" t="s">
        <v>14</v>
      </c>
      <c r="G3551" s="11" t="str">
        <f t="shared" si="222"/>
        <v>69178 44636,7</v>
      </c>
      <c r="H3551" s="11" t="str">
        <f t="shared" si="223"/>
        <v>Dans la commune</v>
      </c>
      <c r="I3551" s="1">
        <v>0</v>
      </c>
      <c r="J3551" s="5">
        <v>2.3148148148148147E-5</v>
      </c>
      <c r="K3551">
        <v>-6.3999999999999997E-5</v>
      </c>
      <c r="L3551" s="6"/>
      <c r="M3551" s="6" t="str">
        <f>IFERROR(VLOOKUP(G3551,TCD!$A$4:$C$362,3,FALSE),"Commune de ramassage")</f>
        <v>Commune de ramassage</v>
      </c>
      <c r="N3551">
        <v>1155</v>
      </c>
    </row>
    <row r="3552" spans="1:14" x14ac:dyDescent="0.3">
      <c r="A3552">
        <f t="shared" si="221"/>
        <v>3551</v>
      </c>
      <c r="B3552">
        <v>354017116483021</v>
      </c>
      <c r="C3552" t="s">
        <v>29</v>
      </c>
      <c r="D3552" s="3">
        <v>44636.671400462961</v>
      </c>
      <c r="E3552" s="4">
        <f t="shared" si="220"/>
        <v>44636.671400462961</v>
      </c>
      <c r="F3552" s="1" t="s">
        <v>14</v>
      </c>
      <c r="G3552" s="11" t="str">
        <f t="shared" si="222"/>
        <v>69178 44636,7</v>
      </c>
      <c r="H3552" s="11" t="str">
        <f t="shared" si="223"/>
        <v>Dans la commune</v>
      </c>
      <c r="I3552" s="1">
        <v>9</v>
      </c>
      <c r="J3552" s="5">
        <v>1.1574074074074073E-5</v>
      </c>
      <c r="K3552">
        <v>-6.0999999999999999E-5</v>
      </c>
      <c r="L3552" s="6"/>
      <c r="M3552" s="6" t="str">
        <f>IFERROR(VLOOKUP(G3552,TCD!$A$4:$C$362,3,FALSE),"Commune de ramassage")</f>
        <v>Commune de ramassage</v>
      </c>
      <c r="N3552">
        <v>1156</v>
      </c>
    </row>
    <row r="3553" spans="1:14" x14ac:dyDescent="0.3">
      <c r="A3553">
        <f t="shared" si="221"/>
        <v>3552</v>
      </c>
      <c r="B3553">
        <v>354017116483021</v>
      </c>
      <c r="C3553" t="s">
        <v>29</v>
      </c>
      <c r="D3553" s="3">
        <v>44636.671412037038</v>
      </c>
      <c r="E3553" s="4">
        <f t="shared" si="220"/>
        <v>44636.671412037038</v>
      </c>
      <c r="F3553" s="1" t="s">
        <v>14</v>
      </c>
      <c r="G3553" s="11" t="str">
        <f t="shared" si="222"/>
        <v>69178 44636,7</v>
      </c>
      <c r="H3553" s="11" t="str">
        <f t="shared" si="223"/>
        <v>Dans la commune</v>
      </c>
      <c r="I3553" s="1">
        <v>12</v>
      </c>
      <c r="J3553" s="5">
        <v>4.6296296296296294E-5</v>
      </c>
      <c r="K3553">
        <v>-7.7000000000000001E-5</v>
      </c>
      <c r="L3553" s="6"/>
      <c r="M3553" s="6" t="str">
        <f>IFERROR(VLOOKUP(G3553,TCD!$A$4:$C$362,3,FALSE),"Commune de ramassage")</f>
        <v>Commune de ramassage</v>
      </c>
      <c r="N3553">
        <v>1157</v>
      </c>
    </row>
    <row r="3554" spans="1:14" x14ac:dyDescent="0.3">
      <c r="A3554">
        <f t="shared" si="221"/>
        <v>3553</v>
      </c>
      <c r="B3554">
        <v>354017116483021</v>
      </c>
      <c r="C3554" t="s">
        <v>29</v>
      </c>
      <c r="D3554" s="3">
        <v>44636.671458333331</v>
      </c>
      <c r="E3554" s="4">
        <f t="shared" si="220"/>
        <v>44636.671458333331</v>
      </c>
      <c r="F3554" s="1" t="s">
        <v>14</v>
      </c>
      <c r="G3554" s="11" t="str">
        <f t="shared" si="222"/>
        <v>69178 44636,7</v>
      </c>
      <c r="H3554" s="11" t="str">
        <f t="shared" si="223"/>
        <v>Dans la commune</v>
      </c>
      <c r="I3554" s="1">
        <v>16</v>
      </c>
      <c r="J3554" s="5">
        <v>1.3888888888888889E-4</v>
      </c>
      <c r="K3554">
        <v>-3.0000000000000001E-5</v>
      </c>
      <c r="L3554" s="6"/>
      <c r="M3554" s="6" t="str">
        <f>IFERROR(VLOOKUP(G3554,TCD!$A$4:$C$362,3,FALSE),"Commune de ramassage")</f>
        <v>Commune de ramassage</v>
      </c>
      <c r="N3554">
        <v>1158</v>
      </c>
    </row>
    <row r="3555" spans="1:14" x14ac:dyDescent="0.3">
      <c r="A3555">
        <f t="shared" si="221"/>
        <v>3554</v>
      </c>
      <c r="B3555">
        <v>354017116483021</v>
      </c>
      <c r="C3555" t="s">
        <v>29</v>
      </c>
      <c r="D3555" s="3">
        <v>44636.671597222223</v>
      </c>
      <c r="E3555" s="4">
        <f t="shared" si="220"/>
        <v>44636.671597222223</v>
      </c>
      <c r="F3555" s="1" t="s">
        <v>14</v>
      </c>
      <c r="G3555" s="11" t="str">
        <f t="shared" si="222"/>
        <v>69178 44636,7</v>
      </c>
      <c r="H3555" s="11" t="str">
        <f t="shared" si="223"/>
        <v>Dans la commune</v>
      </c>
      <c r="I3555" s="1">
        <v>33</v>
      </c>
      <c r="J3555" s="5">
        <v>5.7870370370370366E-5</v>
      </c>
      <c r="K3555">
        <v>2.32E-4</v>
      </c>
      <c r="L3555" s="6"/>
      <c r="M3555" s="6" t="str">
        <f>IFERROR(VLOOKUP(G3555,TCD!$A$4:$C$362,3,FALSE),"Commune de ramassage")</f>
        <v>Commune de ramassage</v>
      </c>
      <c r="N3555">
        <v>1159</v>
      </c>
    </row>
    <row r="3556" spans="1:14" x14ac:dyDescent="0.3">
      <c r="A3556">
        <f t="shared" si="221"/>
        <v>3555</v>
      </c>
      <c r="B3556">
        <v>354017116483021</v>
      </c>
      <c r="C3556" t="s">
        <v>29</v>
      </c>
      <c r="D3556" s="3">
        <v>44636.671655092592</v>
      </c>
      <c r="E3556" s="4">
        <f t="shared" si="220"/>
        <v>44636.671655092592</v>
      </c>
      <c r="F3556" s="1" t="s">
        <v>14</v>
      </c>
      <c r="G3556" s="11" t="str">
        <f t="shared" si="222"/>
        <v>69178 44636,7</v>
      </c>
      <c r="H3556" s="11" t="str">
        <f t="shared" si="223"/>
        <v>Entrée sortie</v>
      </c>
      <c r="I3556" s="1">
        <v>32</v>
      </c>
      <c r="J3556" s="5">
        <v>5.0925925925925921E-4</v>
      </c>
      <c r="K3556">
        <v>4.8099999999999998E-4</v>
      </c>
      <c r="L3556" s="6"/>
      <c r="M3556" s="6" t="str">
        <f>IFERROR(VLOOKUP(G3556,TCD!$A$4:$C$362,3,FALSE),"Commune de ramassage")</f>
        <v>Commune de ramassage</v>
      </c>
      <c r="N3556">
        <v>1160</v>
      </c>
    </row>
    <row r="3557" spans="1:14" x14ac:dyDescent="0.3">
      <c r="A3557">
        <f t="shared" si="221"/>
        <v>3556</v>
      </c>
      <c r="B3557">
        <v>354017116483021</v>
      </c>
      <c r="C3557" t="s">
        <v>29</v>
      </c>
      <c r="D3557" s="3">
        <v>44636.672164351854</v>
      </c>
      <c r="E3557" s="4">
        <f t="shared" si="220"/>
        <v>44636.672164351854</v>
      </c>
      <c r="F3557" s="1" t="s">
        <v>13</v>
      </c>
      <c r="G3557" s="11" t="str">
        <f t="shared" si="222"/>
        <v>69201 44636,7</v>
      </c>
      <c r="H3557" s="11" t="str">
        <f t="shared" si="223"/>
        <v>Dans la commune</v>
      </c>
      <c r="I3557" s="1">
        <v>13</v>
      </c>
      <c r="J3557" s="5">
        <v>6.4814814814814813E-4</v>
      </c>
      <c r="K3557">
        <v>-5.7799999999999995E-4</v>
      </c>
      <c r="L3557" s="6"/>
      <c r="M3557" s="6" t="str">
        <f>IFERROR(VLOOKUP(G3557,TCD!$A$4:$C$362,3,FALSE),"Commune de ramassage")</f>
        <v>Commune de ramassage</v>
      </c>
      <c r="N3557">
        <v>1161</v>
      </c>
    </row>
    <row r="3558" spans="1:14" x14ac:dyDescent="0.3">
      <c r="A3558">
        <f t="shared" si="221"/>
        <v>3557</v>
      </c>
      <c r="B3558">
        <v>354017116483021</v>
      </c>
      <c r="C3558" t="s">
        <v>29</v>
      </c>
      <c r="D3558" s="3">
        <v>44636.672812500001</v>
      </c>
      <c r="E3558" s="4">
        <f t="shared" si="220"/>
        <v>44636.672812500001</v>
      </c>
      <c r="F3558" s="1" t="s">
        <v>13</v>
      </c>
      <c r="G3558" s="11" t="str">
        <f t="shared" si="222"/>
        <v>69201 44636,7</v>
      </c>
      <c r="H3558" s="11" t="str">
        <f t="shared" si="223"/>
        <v>Dans la commune</v>
      </c>
      <c r="I3558" s="1">
        <v>8</v>
      </c>
      <c r="J3558" s="5">
        <v>2.5462962962962961E-4</v>
      </c>
      <c r="K3558">
        <v>-3.0000000000000001E-6</v>
      </c>
      <c r="L3558" s="6"/>
      <c r="M3558" s="6" t="str">
        <f>IFERROR(VLOOKUP(G3558,TCD!$A$4:$C$362,3,FALSE),"Commune de ramassage")</f>
        <v>Commune de ramassage</v>
      </c>
      <c r="N3558">
        <v>1162</v>
      </c>
    </row>
    <row r="3559" spans="1:14" x14ac:dyDescent="0.3">
      <c r="A3559">
        <f t="shared" si="221"/>
        <v>3558</v>
      </c>
      <c r="B3559">
        <v>354017116483021</v>
      </c>
      <c r="C3559" t="s">
        <v>29</v>
      </c>
      <c r="D3559" s="3">
        <v>44636.673067129632</v>
      </c>
      <c r="E3559" s="4">
        <f t="shared" si="220"/>
        <v>44636.673067129632</v>
      </c>
      <c r="F3559" s="1" t="s">
        <v>13</v>
      </c>
      <c r="G3559" s="11" t="str">
        <f t="shared" si="222"/>
        <v>69201 44636,7</v>
      </c>
      <c r="H3559" s="11" t="str">
        <f t="shared" si="223"/>
        <v>Dans la commune</v>
      </c>
      <c r="I3559" s="1">
        <v>5</v>
      </c>
      <c r="J3559" s="5">
        <v>4.6296296296296294E-5</v>
      </c>
      <c r="K3559">
        <v>6.6000000000000005E-5</v>
      </c>
      <c r="L3559" s="6"/>
      <c r="M3559" s="6" t="str">
        <f>IFERROR(VLOOKUP(G3559,TCD!$A$4:$C$362,3,FALSE),"Commune de ramassage")</f>
        <v>Commune de ramassage</v>
      </c>
      <c r="N3559">
        <v>1163</v>
      </c>
    </row>
    <row r="3560" spans="1:14" x14ac:dyDescent="0.3">
      <c r="A3560">
        <f t="shared" si="221"/>
        <v>3559</v>
      </c>
      <c r="B3560">
        <v>354017116483021</v>
      </c>
      <c r="C3560" t="s">
        <v>29</v>
      </c>
      <c r="D3560" s="3">
        <v>44636.673113425924</v>
      </c>
      <c r="E3560" s="4">
        <f t="shared" si="220"/>
        <v>44636.673113425924</v>
      </c>
      <c r="F3560" s="1" t="s">
        <v>13</v>
      </c>
      <c r="G3560" s="11" t="str">
        <f t="shared" si="222"/>
        <v>69201 44636,7</v>
      </c>
      <c r="H3560" s="11" t="str">
        <f t="shared" si="223"/>
        <v>Dans la commune</v>
      </c>
      <c r="I3560" s="1">
        <v>14</v>
      </c>
      <c r="J3560" s="5">
        <v>5.7870370370370366E-5</v>
      </c>
      <c r="K3560">
        <v>1.75E-4</v>
      </c>
      <c r="L3560" s="6"/>
      <c r="M3560" s="6" t="str">
        <f>IFERROR(VLOOKUP(G3560,TCD!$A$4:$C$362,3,FALSE),"Commune de ramassage")</f>
        <v>Commune de ramassage</v>
      </c>
      <c r="N3560">
        <v>1164</v>
      </c>
    </row>
    <row r="3561" spans="1:14" x14ac:dyDescent="0.3">
      <c r="A3561">
        <f t="shared" si="221"/>
        <v>3560</v>
      </c>
      <c r="B3561">
        <v>354017116483021</v>
      </c>
      <c r="C3561" t="s">
        <v>29</v>
      </c>
      <c r="D3561" s="3">
        <v>44636.673171296294</v>
      </c>
      <c r="E3561" s="4">
        <f t="shared" si="220"/>
        <v>44636.673171296294</v>
      </c>
      <c r="F3561" s="1" t="s">
        <v>13</v>
      </c>
      <c r="G3561" s="11" t="str">
        <f t="shared" si="222"/>
        <v>69201 44636,7</v>
      </c>
      <c r="H3561" s="11" t="str">
        <f t="shared" si="223"/>
        <v>Dans la commune</v>
      </c>
      <c r="I3561" s="1">
        <v>16</v>
      </c>
      <c r="J3561" s="5">
        <v>5.7870370370370366E-5</v>
      </c>
      <c r="K3561">
        <v>2.4899999999999998E-4</v>
      </c>
      <c r="L3561" s="6"/>
      <c r="M3561" s="6" t="str">
        <f>IFERROR(VLOOKUP(G3561,TCD!$A$4:$C$362,3,FALSE),"Commune de ramassage")</f>
        <v>Commune de ramassage</v>
      </c>
      <c r="N3561">
        <v>1165</v>
      </c>
    </row>
    <row r="3562" spans="1:14" x14ac:dyDescent="0.3">
      <c r="A3562">
        <f t="shared" si="221"/>
        <v>3561</v>
      </c>
      <c r="B3562">
        <v>354017116483021</v>
      </c>
      <c r="C3562" t="s">
        <v>29</v>
      </c>
      <c r="D3562" s="3">
        <v>44636.673229166663</v>
      </c>
      <c r="E3562" s="4">
        <f t="shared" si="220"/>
        <v>44636.673229166663</v>
      </c>
      <c r="F3562" s="1" t="s">
        <v>13</v>
      </c>
      <c r="G3562" s="11" t="str">
        <f t="shared" si="222"/>
        <v>69201 44636,7</v>
      </c>
      <c r="H3562" s="11" t="str">
        <f t="shared" si="223"/>
        <v>Dans la commune</v>
      </c>
      <c r="I3562" s="1">
        <v>12</v>
      </c>
      <c r="J3562" s="5">
        <v>2.3148148148148147E-5</v>
      </c>
      <c r="K3562">
        <v>3.0000000000000001E-5</v>
      </c>
      <c r="L3562" s="6"/>
      <c r="M3562" s="6" t="str">
        <f>IFERROR(VLOOKUP(G3562,TCD!$A$4:$C$362,3,FALSE),"Commune de ramassage")</f>
        <v>Commune de ramassage</v>
      </c>
      <c r="N3562">
        <v>1166</v>
      </c>
    </row>
    <row r="3563" spans="1:14" x14ac:dyDescent="0.3">
      <c r="A3563">
        <f t="shared" si="221"/>
        <v>3562</v>
      </c>
      <c r="B3563">
        <v>354017116483021</v>
      </c>
      <c r="C3563" t="s">
        <v>29</v>
      </c>
      <c r="D3563" s="3">
        <v>44636.673252314817</v>
      </c>
      <c r="E3563" s="4">
        <f t="shared" si="220"/>
        <v>44636.673252314817</v>
      </c>
      <c r="F3563" s="1" t="s">
        <v>13</v>
      </c>
      <c r="G3563" s="11" t="str">
        <f t="shared" si="222"/>
        <v>69201 44636,7</v>
      </c>
      <c r="H3563" s="11" t="str">
        <f t="shared" si="223"/>
        <v>Dans la commune</v>
      </c>
      <c r="I3563" s="1">
        <v>9</v>
      </c>
      <c r="J3563" s="5">
        <v>2.3148148148148147E-5</v>
      </c>
      <c r="K3563">
        <v>-1.7E-5</v>
      </c>
      <c r="L3563" s="6"/>
      <c r="M3563" s="6" t="str">
        <f>IFERROR(VLOOKUP(G3563,TCD!$A$4:$C$362,3,FALSE),"Commune de ramassage")</f>
        <v>Commune de ramassage</v>
      </c>
      <c r="N3563">
        <v>1167</v>
      </c>
    </row>
    <row r="3564" spans="1:14" x14ac:dyDescent="0.3">
      <c r="A3564">
        <f t="shared" si="221"/>
        <v>3563</v>
      </c>
      <c r="B3564">
        <v>354017116483021</v>
      </c>
      <c r="C3564" t="s">
        <v>29</v>
      </c>
      <c r="D3564" s="3">
        <v>44636.673275462963</v>
      </c>
      <c r="E3564" s="4">
        <f t="shared" si="220"/>
        <v>44636.673275462963</v>
      </c>
      <c r="F3564" s="1" t="s">
        <v>13</v>
      </c>
      <c r="G3564" s="11" t="str">
        <f t="shared" si="222"/>
        <v>69201 44636,7</v>
      </c>
      <c r="H3564" s="11" t="str">
        <f t="shared" si="223"/>
        <v>Dans la commune</v>
      </c>
      <c r="I3564" s="1">
        <v>8</v>
      </c>
      <c r="J3564" s="5">
        <v>2.3148148148148147E-5</v>
      </c>
      <c r="K3564">
        <v>-3.8000000000000002E-5</v>
      </c>
      <c r="L3564" s="6"/>
      <c r="M3564" s="6" t="str">
        <f>IFERROR(VLOOKUP(G3564,TCD!$A$4:$C$362,3,FALSE),"Commune de ramassage")</f>
        <v>Commune de ramassage</v>
      </c>
      <c r="N3564">
        <v>1168</v>
      </c>
    </row>
    <row r="3565" spans="1:14" x14ac:dyDescent="0.3">
      <c r="A3565">
        <f t="shared" si="221"/>
        <v>3564</v>
      </c>
      <c r="B3565">
        <v>354017116483021</v>
      </c>
      <c r="C3565" t="s">
        <v>29</v>
      </c>
      <c r="D3565" s="3">
        <v>44636.673298611109</v>
      </c>
      <c r="E3565" s="4">
        <f t="shared" si="220"/>
        <v>44636.673298611109</v>
      </c>
      <c r="F3565" s="1" t="s">
        <v>13</v>
      </c>
      <c r="G3565" s="11" t="str">
        <f t="shared" si="222"/>
        <v>69201 44636,7</v>
      </c>
      <c r="H3565" s="11" t="str">
        <f t="shared" si="223"/>
        <v>Dans la commune</v>
      </c>
      <c r="I3565" s="1">
        <v>7</v>
      </c>
      <c r="J3565" s="5">
        <v>2.6620370370370372E-4</v>
      </c>
      <c r="K3565">
        <v>-6.3900000000000003E-4</v>
      </c>
      <c r="L3565" s="6"/>
      <c r="M3565" s="6" t="str">
        <f>IFERROR(VLOOKUP(G3565,TCD!$A$4:$C$362,3,FALSE),"Commune de ramassage")</f>
        <v>Commune de ramassage</v>
      </c>
      <c r="N3565">
        <v>1169</v>
      </c>
    </row>
    <row r="3566" spans="1:14" x14ac:dyDescent="0.3">
      <c r="A3566">
        <f t="shared" si="221"/>
        <v>3565</v>
      </c>
      <c r="B3566">
        <v>354017116483021</v>
      </c>
      <c r="C3566" t="s">
        <v>29</v>
      </c>
      <c r="D3566" s="3">
        <v>44636.673564814817</v>
      </c>
      <c r="E3566" s="4">
        <f t="shared" si="220"/>
        <v>44636.673564814817</v>
      </c>
      <c r="F3566" s="1" t="s">
        <v>13</v>
      </c>
      <c r="G3566" s="11" t="str">
        <f t="shared" si="222"/>
        <v>69201 44636,7</v>
      </c>
      <c r="H3566" s="11" t="str">
        <f t="shared" si="223"/>
        <v>Dans la commune</v>
      </c>
      <c r="I3566" s="1">
        <v>10</v>
      </c>
      <c r="J3566" s="5">
        <v>1.1574074074074073E-5</v>
      </c>
      <c r="K3566">
        <v>-4.6E-5</v>
      </c>
      <c r="L3566" s="6"/>
      <c r="M3566" s="6" t="str">
        <f>IFERROR(VLOOKUP(G3566,TCD!$A$4:$C$362,3,FALSE),"Commune de ramassage")</f>
        <v>Commune de ramassage</v>
      </c>
      <c r="N3566">
        <v>1170</v>
      </c>
    </row>
    <row r="3567" spans="1:14" x14ac:dyDescent="0.3">
      <c r="A3567">
        <f t="shared" si="221"/>
        <v>3566</v>
      </c>
      <c r="B3567">
        <v>354017116483021</v>
      </c>
      <c r="C3567" t="s">
        <v>29</v>
      </c>
      <c r="D3567" s="3">
        <v>44636.673576388886</v>
      </c>
      <c r="E3567" s="4">
        <f t="shared" si="220"/>
        <v>44636.673576388886</v>
      </c>
      <c r="F3567" s="1" t="s">
        <v>13</v>
      </c>
      <c r="G3567" s="11" t="str">
        <f t="shared" si="222"/>
        <v>69201 44636,7</v>
      </c>
      <c r="H3567" s="11" t="str">
        <f t="shared" si="223"/>
        <v>Dans la commune</v>
      </c>
      <c r="I3567" s="1">
        <v>6</v>
      </c>
      <c r="J3567" s="5">
        <v>5.7870370370370366E-5</v>
      </c>
      <c r="K3567">
        <v>1.1E-5</v>
      </c>
      <c r="L3567" s="6"/>
      <c r="M3567" s="6" t="str">
        <f>IFERROR(VLOOKUP(G3567,TCD!$A$4:$C$362,3,FALSE),"Commune de ramassage")</f>
        <v>Commune de ramassage</v>
      </c>
      <c r="N3567">
        <v>1171</v>
      </c>
    </row>
    <row r="3568" spans="1:14" x14ac:dyDescent="0.3">
      <c r="A3568">
        <f t="shared" si="221"/>
        <v>3567</v>
      </c>
      <c r="B3568">
        <v>354017116483021</v>
      </c>
      <c r="C3568" t="s">
        <v>29</v>
      </c>
      <c r="D3568" s="3">
        <v>44636.673634259256</v>
      </c>
      <c r="E3568" s="4">
        <f t="shared" si="220"/>
        <v>44636.673634259256</v>
      </c>
      <c r="F3568" s="1" t="s">
        <v>13</v>
      </c>
      <c r="G3568" s="11" t="str">
        <f t="shared" si="222"/>
        <v>69201 44636,7</v>
      </c>
      <c r="H3568" s="11" t="str">
        <f t="shared" si="223"/>
        <v>Dans la commune</v>
      </c>
      <c r="I3568" s="1">
        <v>6</v>
      </c>
      <c r="J3568" s="5">
        <v>4.6296296296296294E-5</v>
      </c>
      <c r="K3568">
        <v>1.9999999999999999E-6</v>
      </c>
      <c r="L3568" s="6"/>
      <c r="M3568" s="6" t="str">
        <f>IFERROR(VLOOKUP(G3568,TCD!$A$4:$C$362,3,FALSE),"Commune de ramassage")</f>
        <v>Commune de ramassage</v>
      </c>
      <c r="N3568">
        <v>1172</v>
      </c>
    </row>
    <row r="3569" spans="1:14" x14ac:dyDescent="0.3">
      <c r="A3569">
        <f t="shared" si="221"/>
        <v>3568</v>
      </c>
      <c r="B3569">
        <v>354017116483021</v>
      </c>
      <c r="C3569" t="s">
        <v>29</v>
      </c>
      <c r="D3569" s="3">
        <v>44636.673680555556</v>
      </c>
      <c r="E3569" s="4">
        <f t="shared" si="220"/>
        <v>44636.673680555556</v>
      </c>
      <c r="F3569" s="1" t="s">
        <v>13</v>
      </c>
      <c r="G3569" s="11" t="str">
        <f t="shared" si="222"/>
        <v>69201 44636,7</v>
      </c>
      <c r="H3569" s="11" t="str">
        <f t="shared" si="223"/>
        <v>Dans la commune</v>
      </c>
      <c r="I3569" s="1">
        <v>6</v>
      </c>
      <c r="J3569" s="5">
        <v>5.7870370370370366E-5</v>
      </c>
      <c r="K3569">
        <v>-3.8000000000000002E-5</v>
      </c>
      <c r="L3569" s="6"/>
      <c r="M3569" s="6" t="str">
        <f>IFERROR(VLOOKUP(G3569,TCD!$A$4:$C$362,3,FALSE),"Commune de ramassage")</f>
        <v>Commune de ramassage</v>
      </c>
      <c r="N3569">
        <v>1173</v>
      </c>
    </row>
    <row r="3570" spans="1:14" x14ac:dyDescent="0.3">
      <c r="A3570">
        <f t="shared" si="221"/>
        <v>3569</v>
      </c>
      <c r="B3570">
        <v>354017116483021</v>
      </c>
      <c r="C3570" t="s">
        <v>29</v>
      </c>
      <c r="D3570" s="3">
        <v>44636.673738425925</v>
      </c>
      <c r="E3570" s="4">
        <f t="shared" si="220"/>
        <v>44636.673738425925</v>
      </c>
      <c r="F3570" s="1" t="s">
        <v>13</v>
      </c>
      <c r="G3570" s="11" t="str">
        <f t="shared" si="222"/>
        <v>69201 44636,7</v>
      </c>
      <c r="H3570" s="11" t="str">
        <f t="shared" si="223"/>
        <v>Dans la commune</v>
      </c>
      <c r="I3570" s="1">
        <v>6</v>
      </c>
      <c r="J3570" s="5">
        <v>1.1458333333333333E-3</v>
      </c>
      <c r="K3570">
        <v>4.3000000000000002E-5</v>
      </c>
      <c r="L3570" s="6"/>
      <c r="M3570" s="6" t="str">
        <f>IFERROR(VLOOKUP(G3570,TCD!$A$4:$C$362,3,FALSE),"Commune de ramassage")</f>
        <v>Commune de ramassage</v>
      </c>
      <c r="N3570">
        <v>1174</v>
      </c>
    </row>
    <row r="3571" spans="1:14" x14ac:dyDescent="0.3">
      <c r="A3571">
        <f t="shared" si="221"/>
        <v>3570</v>
      </c>
      <c r="B3571">
        <v>354017116483021</v>
      </c>
      <c r="C3571" t="s">
        <v>29</v>
      </c>
      <c r="D3571" s="3">
        <v>44636.674884259257</v>
      </c>
      <c r="E3571" s="4">
        <f t="shared" si="220"/>
        <v>44636.674884259257</v>
      </c>
      <c r="F3571" s="1" t="s">
        <v>13</v>
      </c>
      <c r="G3571" s="11" t="str">
        <f t="shared" si="222"/>
        <v>69201 44636,7</v>
      </c>
      <c r="H3571" s="11" t="str">
        <f t="shared" si="223"/>
        <v>Dans la commune</v>
      </c>
      <c r="I3571" s="1">
        <v>0</v>
      </c>
      <c r="J3571" s="5">
        <v>6.3657407407407402E-4</v>
      </c>
      <c r="K3571">
        <v>0</v>
      </c>
      <c r="L3571" s="6"/>
      <c r="M3571" s="6" t="str">
        <f>IFERROR(VLOOKUP(G3571,TCD!$A$4:$C$362,3,FALSE),"Commune de ramassage")</f>
        <v>Commune de ramassage</v>
      </c>
      <c r="N3571">
        <v>1175</v>
      </c>
    </row>
    <row r="3572" spans="1:14" x14ac:dyDescent="0.3">
      <c r="A3572">
        <f t="shared" si="221"/>
        <v>3571</v>
      </c>
      <c r="B3572">
        <v>354017116483021</v>
      </c>
      <c r="C3572" t="s">
        <v>29</v>
      </c>
      <c r="D3572" s="3">
        <v>44636.675520833334</v>
      </c>
      <c r="E3572" s="4">
        <f t="shared" si="220"/>
        <v>44636.675520833334</v>
      </c>
      <c r="F3572" s="1" t="s">
        <v>13</v>
      </c>
      <c r="G3572" s="11" t="str">
        <f t="shared" si="222"/>
        <v>69201 44636,7</v>
      </c>
      <c r="H3572" s="11" t="str">
        <f t="shared" si="223"/>
        <v>Dans la commune</v>
      </c>
      <c r="I3572" s="1">
        <v>0</v>
      </c>
      <c r="J3572" s="5">
        <v>5.4398148148148144E-4</v>
      </c>
      <c r="K3572">
        <v>-8.5000000000000006E-5</v>
      </c>
      <c r="L3572" s="6"/>
      <c r="M3572" s="6" t="str">
        <f>IFERROR(VLOOKUP(G3572,TCD!$A$4:$C$362,3,FALSE),"Commune de ramassage")</f>
        <v>Commune de ramassage</v>
      </c>
      <c r="N3572">
        <v>1176</v>
      </c>
    </row>
    <row r="3573" spans="1:14" x14ac:dyDescent="0.3">
      <c r="A3573">
        <f t="shared" si="221"/>
        <v>3572</v>
      </c>
      <c r="B3573">
        <v>354017116483021</v>
      </c>
      <c r="C3573" t="s">
        <v>29</v>
      </c>
      <c r="D3573" s="3">
        <v>44636.676064814812</v>
      </c>
      <c r="E3573" s="4">
        <f t="shared" si="220"/>
        <v>44636.676064814812</v>
      </c>
      <c r="F3573" s="1" t="s">
        <v>13</v>
      </c>
      <c r="G3573" s="11" t="str">
        <f t="shared" si="222"/>
        <v>69201 44636,7</v>
      </c>
      <c r="H3573" s="11" t="str">
        <f t="shared" si="223"/>
        <v>Dans la commune</v>
      </c>
      <c r="I3573" s="1">
        <v>13</v>
      </c>
      <c r="J3573" s="5">
        <v>6.9444444444444444E-5</v>
      </c>
      <c r="K3573">
        <v>6.0000000000000002E-5</v>
      </c>
      <c r="L3573" s="6"/>
      <c r="M3573" s="6" t="str">
        <f>IFERROR(VLOOKUP(G3573,TCD!$A$4:$C$362,3,FALSE),"Commune de ramassage")</f>
        <v>Commune de ramassage</v>
      </c>
      <c r="N3573">
        <v>1177</v>
      </c>
    </row>
    <row r="3574" spans="1:14" x14ac:dyDescent="0.3">
      <c r="A3574">
        <f t="shared" si="221"/>
        <v>3573</v>
      </c>
      <c r="B3574">
        <v>354017116483021</v>
      </c>
      <c r="C3574" t="s">
        <v>29</v>
      </c>
      <c r="D3574" s="3">
        <v>44636.676134259258</v>
      </c>
      <c r="E3574" s="4">
        <f t="shared" si="220"/>
        <v>44636.676134259258</v>
      </c>
      <c r="F3574" s="1" t="s">
        <v>13</v>
      </c>
      <c r="G3574" s="11" t="str">
        <f t="shared" si="222"/>
        <v>69201 44636,7</v>
      </c>
      <c r="H3574" s="11" t="str">
        <f t="shared" si="223"/>
        <v>Dans la commune</v>
      </c>
      <c r="I3574" s="1">
        <v>14</v>
      </c>
      <c r="J3574" s="5">
        <v>1.1574074074074073E-5</v>
      </c>
      <c r="K3574">
        <v>1.07E-4</v>
      </c>
      <c r="L3574" s="6"/>
      <c r="M3574" s="6" t="str">
        <f>IFERROR(VLOOKUP(G3574,TCD!$A$4:$C$362,3,FALSE),"Commune de ramassage")</f>
        <v>Commune de ramassage</v>
      </c>
      <c r="N3574">
        <v>1178</v>
      </c>
    </row>
    <row r="3575" spans="1:14" x14ac:dyDescent="0.3">
      <c r="A3575">
        <f t="shared" si="221"/>
        <v>3574</v>
      </c>
      <c r="B3575">
        <v>354017116483021</v>
      </c>
      <c r="C3575" t="s">
        <v>29</v>
      </c>
      <c r="D3575" s="3">
        <v>44636.676145833335</v>
      </c>
      <c r="E3575" s="4">
        <f t="shared" si="220"/>
        <v>44636.676145833335</v>
      </c>
      <c r="F3575" s="1" t="s">
        <v>13</v>
      </c>
      <c r="G3575" s="11" t="str">
        <f t="shared" si="222"/>
        <v>69201 44636,7</v>
      </c>
      <c r="H3575" s="11" t="str">
        <f t="shared" si="223"/>
        <v>Dans la commune</v>
      </c>
      <c r="I3575" s="1">
        <v>11</v>
      </c>
      <c r="J3575" s="5">
        <v>1.9675925925925926E-4</v>
      </c>
      <c r="K3575">
        <v>6.4499999999999996E-4</v>
      </c>
      <c r="L3575" s="6"/>
      <c r="M3575" s="6" t="str">
        <f>IFERROR(VLOOKUP(G3575,TCD!$A$4:$C$362,3,FALSE),"Commune de ramassage")</f>
        <v>Commune de ramassage</v>
      </c>
      <c r="N3575">
        <v>1179</v>
      </c>
    </row>
    <row r="3576" spans="1:14" x14ac:dyDescent="0.3">
      <c r="A3576">
        <f t="shared" si="221"/>
        <v>3575</v>
      </c>
      <c r="B3576">
        <v>354017116483021</v>
      </c>
      <c r="C3576" t="s">
        <v>29</v>
      </c>
      <c r="D3576" s="3">
        <v>44636.676342592589</v>
      </c>
      <c r="E3576" s="4">
        <f t="shared" si="220"/>
        <v>44636.676342592589</v>
      </c>
      <c r="F3576" s="1" t="s">
        <v>13</v>
      </c>
      <c r="G3576" s="11" t="str">
        <f t="shared" si="222"/>
        <v>69201 44636,7</v>
      </c>
      <c r="H3576" s="11" t="str">
        <f t="shared" si="223"/>
        <v>Dans la commune</v>
      </c>
      <c r="I3576" s="1">
        <v>11</v>
      </c>
      <c r="J3576" s="5">
        <v>2.3148148148148147E-5</v>
      </c>
      <c r="K3576">
        <v>3.0000000000000001E-6</v>
      </c>
      <c r="L3576" s="6"/>
      <c r="M3576" s="6" t="str">
        <f>IFERROR(VLOOKUP(G3576,TCD!$A$4:$C$362,3,FALSE),"Commune de ramassage")</f>
        <v>Commune de ramassage</v>
      </c>
      <c r="N3576">
        <v>1180</v>
      </c>
    </row>
    <row r="3577" spans="1:14" x14ac:dyDescent="0.3">
      <c r="A3577">
        <f t="shared" si="221"/>
        <v>3576</v>
      </c>
      <c r="B3577">
        <v>354017116483021</v>
      </c>
      <c r="C3577" t="s">
        <v>29</v>
      </c>
      <c r="D3577" s="3">
        <v>44636.676365740743</v>
      </c>
      <c r="E3577" s="4">
        <f t="shared" si="220"/>
        <v>44636.676365740743</v>
      </c>
      <c r="F3577" s="1" t="s">
        <v>13</v>
      </c>
      <c r="G3577" s="11" t="str">
        <f t="shared" si="222"/>
        <v>69201 44636,7</v>
      </c>
      <c r="H3577" s="11" t="str">
        <f t="shared" si="223"/>
        <v>Dans la commune</v>
      </c>
      <c r="I3577" s="1">
        <v>16</v>
      </c>
      <c r="J3577" s="5">
        <v>5.7870370370370366E-5</v>
      </c>
      <c r="K3577">
        <v>-8.2999999999999998E-5</v>
      </c>
      <c r="L3577" s="6"/>
      <c r="M3577" s="6" t="str">
        <f>IFERROR(VLOOKUP(G3577,TCD!$A$4:$C$362,3,FALSE),"Commune de ramassage")</f>
        <v>Commune de ramassage</v>
      </c>
      <c r="N3577">
        <v>1181</v>
      </c>
    </row>
    <row r="3578" spans="1:14" x14ac:dyDescent="0.3">
      <c r="A3578">
        <f t="shared" si="221"/>
        <v>3577</v>
      </c>
      <c r="B3578">
        <v>354017116483021</v>
      </c>
      <c r="C3578" t="s">
        <v>29</v>
      </c>
      <c r="D3578" s="3">
        <v>44636.676423611112</v>
      </c>
      <c r="E3578" s="4">
        <f t="shared" si="220"/>
        <v>44636.676423611112</v>
      </c>
      <c r="F3578" s="1" t="s">
        <v>13</v>
      </c>
      <c r="G3578" s="11" t="str">
        <f t="shared" si="222"/>
        <v>69201 44636,7</v>
      </c>
      <c r="H3578" s="11" t="str">
        <f t="shared" si="223"/>
        <v>Dans la commune</v>
      </c>
      <c r="I3578" s="1">
        <v>18</v>
      </c>
      <c r="J3578" s="5">
        <v>4.6296296296296294E-5</v>
      </c>
      <c r="K3578">
        <v>-2.0699999999999999E-4</v>
      </c>
      <c r="L3578" s="6"/>
      <c r="M3578" s="6" t="str">
        <f>IFERROR(VLOOKUP(G3578,TCD!$A$4:$C$362,3,FALSE),"Commune de ramassage")</f>
        <v>Commune de ramassage</v>
      </c>
      <c r="N3578">
        <v>1182</v>
      </c>
    </row>
    <row r="3579" spans="1:14" x14ac:dyDescent="0.3">
      <c r="A3579">
        <f t="shared" si="221"/>
        <v>3578</v>
      </c>
      <c r="B3579">
        <v>354017116483021</v>
      </c>
      <c r="C3579" t="s">
        <v>29</v>
      </c>
      <c r="D3579" s="3">
        <v>44636.676469907405</v>
      </c>
      <c r="E3579" s="4">
        <f t="shared" si="220"/>
        <v>44636.676469907405</v>
      </c>
      <c r="F3579" s="1" t="s">
        <v>13</v>
      </c>
      <c r="G3579" s="11" t="str">
        <f t="shared" si="222"/>
        <v>69201 44636,7</v>
      </c>
      <c r="H3579" s="11" t="str">
        <f t="shared" si="223"/>
        <v>Dans la commune</v>
      </c>
      <c r="I3579" s="1">
        <v>16</v>
      </c>
      <c r="J3579" s="5">
        <v>1.1574074074074073E-5</v>
      </c>
      <c r="K3579">
        <v>-1.4200000000000001E-4</v>
      </c>
      <c r="L3579" s="6"/>
      <c r="M3579" s="6" t="str">
        <f>IFERROR(VLOOKUP(G3579,TCD!$A$4:$C$362,3,FALSE),"Commune de ramassage")</f>
        <v>Commune de ramassage</v>
      </c>
      <c r="N3579">
        <v>1183</v>
      </c>
    </row>
    <row r="3580" spans="1:14" x14ac:dyDescent="0.3">
      <c r="A3580">
        <f t="shared" si="221"/>
        <v>3579</v>
      </c>
      <c r="B3580">
        <v>354017116483021</v>
      </c>
      <c r="C3580" t="s">
        <v>29</v>
      </c>
      <c r="D3580" s="3">
        <v>44636.676481481481</v>
      </c>
      <c r="E3580" s="4">
        <f t="shared" si="220"/>
        <v>44636.676481481481</v>
      </c>
      <c r="F3580" s="1" t="s">
        <v>13</v>
      </c>
      <c r="G3580" s="11" t="str">
        <f t="shared" si="222"/>
        <v>69201 44636,7</v>
      </c>
      <c r="H3580" s="11" t="str">
        <f t="shared" si="223"/>
        <v>Dans la commune</v>
      </c>
      <c r="I3580" s="1">
        <v>16</v>
      </c>
      <c r="J3580" s="5">
        <v>4.6296296296296294E-5</v>
      </c>
      <c r="K3580">
        <v>-1.25E-4</v>
      </c>
      <c r="L3580" s="6"/>
      <c r="M3580" s="6" t="str">
        <f>IFERROR(VLOOKUP(G3580,TCD!$A$4:$C$362,3,FALSE),"Commune de ramassage")</f>
        <v>Commune de ramassage</v>
      </c>
      <c r="N3580">
        <v>1184</v>
      </c>
    </row>
    <row r="3581" spans="1:14" x14ac:dyDescent="0.3">
      <c r="A3581">
        <f t="shared" si="221"/>
        <v>3580</v>
      </c>
      <c r="B3581">
        <v>354017116483021</v>
      </c>
      <c r="C3581" t="s">
        <v>29</v>
      </c>
      <c r="D3581" s="3">
        <v>44636.676527777781</v>
      </c>
      <c r="E3581" s="4">
        <f t="shared" si="220"/>
        <v>44636.676527777781</v>
      </c>
      <c r="F3581" s="1" t="s">
        <v>13</v>
      </c>
      <c r="G3581" s="11" t="str">
        <f t="shared" si="222"/>
        <v>69201 44636,7</v>
      </c>
      <c r="H3581" s="11" t="str">
        <f t="shared" si="223"/>
        <v>Dans la commune</v>
      </c>
      <c r="I3581" s="1">
        <v>17</v>
      </c>
      <c r="J3581" s="5">
        <v>4.6296296296296294E-5</v>
      </c>
      <c r="K3581">
        <v>2.9E-5</v>
      </c>
      <c r="L3581" s="6"/>
      <c r="M3581" s="6" t="str">
        <f>IFERROR(VLOOKUP(G3581,TCD!$A$4:$C$362,3,FALSE),"Commune de ramassage")</f>
        <v>Commune de ramassage</v>
      </c>
      <c r="N3581">
        <v>1185</v>
      </c>
    </row>
    <row r="3582" spans="1:14" x14ac:dyDescent="0.3">
      <c r="A3582">
        <f t="shared" si="221"/>
        <v>3581</v>
      </c>
      <c r="B3582">
        <v>354017116483021</v>
      </c>
      <c r="C3582" t="s">
        <v>29</v>
      </c>
      <c r="D3582" s="3">
        <v>44636.676574074074</v>
      </c>
      <c r="E3582" s="4">
        <f t="shared" si="220"/>
        <v>44636.676574074074</v>
      </c>
      <c r="F3582" s="1" t="s">
        <v>13</v>
      </c>
      <c r="G3582" s="11" t="str">
        <f t="shared" si="222"/>
        <v>69201 44636,7</v>
      </c>
      <c r="H3582" s="11" t="str">
        <f t="shared" si="223"/>
        <v>Dans la commune</v>
      </c>
      <c r="I3582" s="1">
        <v>10</v>
      </c>
      <c r="J3582" s="5">
        <v>1.1574074074074073E-5</v>
      </c>
      <c r="K3582">
        <v>4.0000000000000003E-5</v>
      </c>
      <c r="L3582" s="6"/>
      <c r="M3582" s="6" t="str">
        <f>IFERROR(VLOOKUP(G3582,TCD!$A$4:$C$362,3,FALSE),"Commune de ramassage")</f>
        <v>Commune de ramassage</v>
      </c>
      <c r="N3582">
        <v>1186</v>
      </c>
    </row>
    <row r="3583" spans="1:14" x14ac:dyDescent="0.3">
      <c r="A3583">
        <f t="shared" si="221"/>
        <v>3582</v>
      </c>
      <c r="B3583">
        <v>354017116483021</v>
      </c>
      <c r="C3583" t="s">
        <v>29</v>
      </c>
      <c r="D3583" s="3">
        <v>44636.676585648151</v>
      </c>
      <c r="E3583" s="4">
        <f t="shared" si="220"/>
        <v>44636.676585648151</v>
      </c>
      <c r="F3583" s="1" t="s">
        <v>13</v>
      </c>
      <c r="G3583" s="11" t="str">
        <f t="shared" si="222"/>
        <v>69201 44636,7</v>
      </c>
      <c r="H3583" s="11" t="str">
        <f t="shared" si="223"/>
        <v>Dans la commune</v>
      </c>
      <c r="I3583" s="1">
        <v>9</v>
      </c>
      <c r="J3583" s="5">
        <v>2.3148148148148147E-5</v>
      </c>
      <c r="K3583">
        <v>4.3000000000000002E-5</v>
      </c>
      <c r="L3583" s="6"/>
      <c r="M3583" s="6" t="str">
        <f>IFERROR(VLOOKUP(G3583,TCD!$A$4:$C$362,3,FALSE),"Commune de ramassage")</f>
        <v>Commune de ramassage</v>
      </c>
      <c r="N3583">
        <v>1187</v>
      </c>
    </row>
    <row r="3584" spans="1:14" x14ac:dyDescent="0.3">
      <c r="A3584">
        <f t="shared" si="221"/>
        <v>3583</v>
      </c>
      <c r="B3584">
        <v>354017116483021</v>
      </c>
      <c r="C3584" t="s">
        <v>29</v>
      </c>
      <c r="D3584" s="3">
        <v>44636.676608796297</v>
      </c>
      <c r="E3584" s="4">
        <f t="shared" si="220"/>
        <v>44636.676608796297</v>
      </c>
      <c r="F3584" s="1" t="s">
        <v>13</v>
      </c>
      <c r="G3584" s="11" t="str">
        <f t="shared" si="222"/>
        <v>69201 44636,7</v>
      </c>
      <c r="H3584" s="11" t="str">
        <f t="shared" si="223"/>
        <v>Dans la commune</v>
      </c>
      <c r="I3584" s="1">
        <v>8</v>
      </c>
      <c r="J3584" s="5">
        <v>5.9027777777777778E-4</v>
      </c>
      <c r="K3584">
        <v>3.1300000000000002E-4</v>
      </c>
      <c r="L3584" s="6"/>
      <c r="M3584" s="6" t="str">
        <f>IFERROR(VLOOKUP(G3584,TCD!$A$4:$C$362,3,FALSE),"Commune de ramassage")</f>
        <v>Commune de ramassage</v>
      </c>
      <c r="N3584">
        <v>1188</v>
      </c>
    </row>
    <row r="3585" spans="1:14" x14ac:dyDescent="0.3">
      <c r="A3585">
        <f t="shared" si="221"/>
        <v>3584</v>
      </c>
      <c r="B3585">
        <v>354017116483021</v>
      </c>
      <c r="C3585" t="s">
        <v>29</v>
      </c>
      <c r="D3585" s="3">
        <v>44636.677199074074</v>
      </c>
      <c r="E3585" s="4">
        <f t="shared" si="220"/>
        <v>44636.677199074074</v>
      </c>
      <c r="F3585" s="1" t="s">
        <v>13</v>
      </c>
      <c r="G3585" s="11" t="str">
        <f t="shared" si="222"/>
        <v>69201 44636,7</v>
      </c>
      <c r="H3585" s="11" t="str">
        <f t="shared" si="223"/>
        <v>Dans la commune</v>
      </c>
      <c r="I3585" s="1">
        <v>18</v>
      </c>
      <c r="J3585" s="5">
        <v>6.9444444444444444E-5</v>
      </c>
      <c r="K3585">
        <v>-1.83E-4</v>
      </c>
      <c r="L3585" s="6"/>
      <c r="M3585" s="6" t="str">
        <f>IFERROR(VLOOKUP(G3585,TCD!$A$4:$C$362,3,FALSE),"Commune de ramassage")</f>
        <v>Commune de ramassage</v>
      </c>
      <c r="N3585">
        <v>1189</v>
      </c>
    </row>
    <row r="3586" spans="1:14" x14ac:dyDescent="0.3">
      <c r="A3586">
        <f t="shared" si="221"/>
        <v>3585</v>
      </c>
      <c r="B3586">
        <v>354017116483021</v>
      </c>
      <c r="C3586" t="s">
        <v>29</v>
      </c>
      <c r="D3586" s="3">
        <v>44636.677268518521</v>
      </c>
      <c r="E3586" s="4">
        <f t="shared" ref="E3586:E3649" si="224">D3586</f>
        <v>44636.677268518521</v>
      </c>
      <c r="F3586" s="1" t="s">
        <v>13</v>
      </c>
      <c r="G3586" s="11" t="str">
        <f t="shared" si="222"/>
        <v>69201 44636,7</v>
      </c>
      <c r="H3586" s="11" t="str">
        <f t="shared" si="223"/>
        <v>Dans la commune</v>
      </c>
      <c r="I3586" s="1">
        <v>16</v>
      </c>
      <c r="J3586" s="5">
        <v>3.4722222222222222E-5</v>
      </c>
      <c r="K3586">
        <v>-1.2300000000000001E-4</v>
      </c>
      <c r="L3586" s="6"/>
      <c r="M3586" s="6" t="str">
        <f>IFERROR(VLOOKUP(G3586,TCD!$A$4:$C$362,3,FALSE),"Commune de ramassage")</f>
        <v>Commune de ramassage</v>
      </c>
      <c r="N3586">
        <v>1190</v>
      </c>
    </row>
    <row r="3587" spans="1:14" x14ac:dyDescent="0.3">
      <c r="A3587">
        <f t="shared" ref="A3587:A3650" si="225">A3586+1</f>
        <v>3586</v>
      </c>
      <c r="B3587">
        <v>354017116483021</v>
      </c>
      <c r="C3587" t="s">
        <v>29</v>
      </c>
      <c r="D3587" s="3">
        <v>44636.677303240744</v>
      </c>
      <c r="E3587" s="4">
        <f t="shared" si="224"/>
        <v>44636.677303240744</v>
      </c>
      <c r="F3587" s="1" t="s">
        <v>13</v>
      </c>
      <c r="G3587" s="11" t="str">
        <f t="shared" ref="G3587:G3650" si="226">F3587&amp;" "&amp;ROUND(D3587,1)</f>
        <v>69201 44636,7</v>
      </c>
      <c r="H3587" s="11" t="str">
        <f t="shared" ref="H3587:H3650" si="227">IF(F3587=F3588,"Dans la commune","Entrée sortie")</f>
        <v>Dans la commune</v>
      </c>
      <c r="I3587" s="1">
        <v>14</v>
      </c>
      <c r="J3587" s="5">
        <v>3.4722222222222222E-5</v>
      </c>
      <c r="K3587">
        <v>-4.3999999999999999E-5</v>
      </c>
      <c r="L3587" s="6"/>
      <c r="M3587" s="6" t="str">
        <f>IFERROR(VLOOKUP(G3587,TCD!$A$4:$C$362,3,FALSE),"Commune de ramassage")</f>
        <v>Commune de ramassage</v>
      </c>
      <c r="N3587">
        <v>1191</v>
      </c>
    </row>
    <row r="3588" spans="1:14" x14ac:dyDescent="0.3">
      <c r="A3588">
        <f t="shared" si="225"/>
        <v>3587</v>
      </c>
      <c r="B3588">
        <v>354017116483021</v>
      </c>
      <c r="C3588" t="s">
        <v>29</v>
      </c>
      <c r="D3588" s="3">
        <v>44636.677337962959</v>
      </c>
      <c r="E3588" s="4">
        <f t="shared" si="224"/>
        <v>44636.677337962959</v>
      </c>
      <c r="F3588" s="1" t="s">
        <v>13</v>
      </c>
      <c r="G3588" s="11" t="str">
        <f t="shared" si="226"/>
        <v>69201 44636,7</v>
      </c>
      <c r="H3588" s="11" t="str">
        <f t="shared" si="227"/>
        <v>Dans la commune</v>
      </c>
      <c r="I3588" s="1">
        <v>12</v>
      </c>
      <c r="J3588" s="5">
        <v>5.7870370370370366E-5</v>
      </c>
      <c r="K3588">
        <v>1.55E-4</v>
      </c>
      <c r="L3588" s="6"/>
      <c r="M3588" s="6" t="str">
        <f>IFERROR(VLOOKUP(G3588,TCD!$A$4:$C$362,3,FALSE),"Commune de ramassage")</f>
        <v>Commune de ramassage</v>
      </c>
      <c r="N3588">
        <v>1192</v>
      </c>
    </row>
    <row r="3589" spans="1:14" x14ac:dyDescent="0.3">
      <c r="A3589">
        <f t="shared" si="225"/>
        <v>3588</v>
      </c>
      <c r="B3589">
        <v>354017116483021</v>
      </c>
      <c r="C3589" t="s">
        <v>29</v>
      </c>
      <c r="D3589" s="3">
        <v>44636.677395833336</v>
      </c>
      <c r="E3589" s="4">
        <f t="shared" si="224"/>
        <v>44636.677395833336</v>
      </c>
      <c r="F3589" s="1" t="s">
        <v>13</v>
      </c>
      <c r="G3589" s="11" t="str">
        <f t="shared" si="226"/>
        <v>69201 44636,7</v>
      </c>
      <c r="H3589" s="11" t="str">
        <f t="shared" si="227"/>
        <v>Dans la commune</v>
      </c>
      <c r="I3589" s="1">
        <v>11</v>
      </c>
      <c r="J3589" s="5">
        <v>1.1689814814814816E-3</v>
      </c>
      <c r="K3589">
        <v>1.5899999999999999E-4</v>
      </c>
      <c r="L3589" s="6"/>
      <c r="M3589" s="6" t="str">
        <f>IFERROR(VLOOKUP(G3589,TCD!$A$4:$C$362,3,FALSE),"Commune de ramassage")</f>
        <v>Commune de ramassage</v>
      </c>
      <c r="N3589">
        <v>1193</v>
      </c>
    </row>
    <row r="3590" spans="1:14" x14ac:dyDescent="0.3">
      <c r="A3590">
        <f t="shared" si="225"/>
        <v>3589</v>
      </c>
      <c r="B3590">
        <v>354017116483021</v>
      </c>
      <c r="C3590" t="s">
        <v>29</v>
      </c>
      <c r="D3590" s="3">
        <v>44636.678564814814</v>
      </c>
      <c r="E3590" s="4">
        <f t="shared" si="224"/>
        <v>44636.678564814814</v>
      </c>
      <c r="F3590" s="1" t="s">
        <v>13</v>
      </c>
      <c r="G3590" s="11" t="str">
        <f t="shared" si="226"/>
        <v>69201 44636,7</v>
      </c>
      <c r="H3590" s="11" t="str">
        <f t="shared" si="227"/>
        <v>Dans la commune</v>
      </c>
      <c r="I3590" s="1">
        <v>0</v>
      </c>
      <c r="J3590" s="5">
        <v>6.122685185185185E-3</v>
      </c>
      <c r="K3590">
        <v>0</v>
      </c>
      <c r="L3590" s="6"/>
      <c r="M3590" s="6" t="str">
        <f>IFERROR(VLOOKUP(G3590,TCD!$A$4:$C$362,3,FALSE),"Commune de ramassage")</f>
        <v>Commune de ramassage</v>
      </c>
      <c r="N3590">
        <v>1194</v>
      </c>
    </row>
    <row r="3591" spans="1:14" x14ac:dyDescent="0.3">
      <c r="A3591">
        <f t="shared" si="225"/>
        <v>3590</v>
      </c>
      <c r="B3591">
        <v>354017116483021</v>
      </c>
      <c r="C3591" t="s">
        <v>29</v>
      </c>
      <c r="D3591" s="3">
        <v>44636.684687499997</v>
      </c>
      <c r="E3591" s="4">
        <f t="shared" si="224"/>
        <v>44636.684687499997</v>
      </c>
      <c r="F3591" s="1" t="s">
        <v>13</v>
      </c>
      <c r="G3591" s="11" t="str">
        <f t="shared" si="226"/>
        <v>69201 44636,7</v>
      </c>
      <c r="H3591" s="11" t="str">
        <f t="shared" si="227"/>
        <v>Dans la commune</v>
      </c>
      <c r="I3591" s="1">
        <v>0</v>
      </c>
      <c r="J3591" s="5">
        <v>1.8981481481481482E-3</v>
      </c>
      <c r="K3591">
        <v>-1.9000000000000001E-5</v>
      </c>
      <c r="L3591" s="6"/>
      <c r="M3591" s="6" t="str">
        <f>IFERROR(VLOOKUP(G3591,TCD!$A$4:$C$362,3,FALSE),"Commune de ramassage")</f>
        <v>Commune de ramassage</v>
      </c>
      <c r="N3591">
        <v>1195</v>
      </c>
    </row>
    <row r="3592" spans="1:14" x14ac:dyDescent="0.3">
      <c r="A3592">
        <f t="shared" si="225"/>
        <v>3591</v>
      </c>
      <c r="B3592">
        <v>354017116483021</v>
      </c>
      <c r="C3592" t="s">
        <v>29</v>
      </c>
      <c r="D3592" s="3">
        <v>44636.686585648145</v>
      </c>
      <c r="E3592" s="4">
        <f t="shared" si="224"/>
        <v>44636.686585648145</v>
      </c>
      <c r="F3592" s="1" t="s">
        <v>13</v>
      </c>
      <c r="G3592" s="11" t="str">
        <f t="shared" si="226"/>
        <v>69201 44636,7</v>
      </c>
      <c r="H3592" s="11" t="str">
        <f t="shared" si="227"/>
        <v>Dans la commune</v>
      </c>
      <c r="I3592" s="1">
        <v>0</v>
      </c>
      <c r="J3592" s="5">
        <v>3.3333333333333335E-3</v>
      </c>
      <c r="K3592">
        <v>0</v>
      </c>
      <c r="L3592" s="6"/>
      <c r="M3592" s="6" t="str">
        <f>IFERROR(VLOOKUP(G3592,TCD!$A$4:$C$362,3,FALSE),"Commune de ramassage")</f>
        <v>Commune de ramassage</v>
      </c>
      <c r="N3592">
        <v>1196</v>
      </c>
    </row>
    <row r="3593" spans="1:14" x14ac:dyDescent="0.3">
      <c r="A3593">
        <f t="shared" si="225"/>
        <v>3592</v>
      </c>
      <c r="B3593">
        <v>354017116483021</v>
      </c>
      <c r="C3593" t="s">
        <v>29</v>
      </c>
      <c r="D3593" s="3">
        <v>44636.689918981479</v>
      </c>
      <c r="E3593" s="4">
        <f t="shared" si="224"/>
        <v>44636.689918981479</v>
      </c>
      <c r="F3593" s="1" t="s">
        <v>13</v>
      </c>
      <c r="G3593" s="11" t="str">
        <f t="shared" si="226"/>
        <v>69201 44636,7</v>
      </c>
      <c r="H3593" s="11" t="str">
        <f t="shared" si="227"/>
        <v>Dans la commune</v>
      </c>
      <c r="I3593" s="1">
        <v>0</v>
      </c>
      <c r="J3593" s="5">
        <v>8.726851851851852E-3</v>
      </c>
      <c r="K3593">
        <v>-2.23E-4</v>
      </c>
      <c r="L3593" s="6"/>
      <c r="M3593" s="6" t="str">
        <f>IFERROR(VLOOKUP(G3593,TCD!$A$4:$C$362,3,FALSE),"Commune de ramassage")</f>
        <v>Commune de ramassage</v>
      </c>
      <c r="N3593">
        <v>1197</v>
      </c>
    </row>
    <row r="3594" spans="1:14" x14ac:dyDescent="0.3">
      <c r="A3594">
        <f t="shared" si="225"/>
        <v>3593</v>
      </c>
      <c r="B3594">
        <v>354017116483021</v>
      </c>
      <c r="C3594" t="s">
        <v>29</v>
      </c>
      <c r="D3594" s="3">
        <v>44636.698645833334</v>
      </c>
      <c r="E3594" s="4">
        <f t="shared" si="224"/>
        <v>44636.698645833334</v>
      </c>
      <c r="F3594" s="1" t="s">
        <v>13</v>
      </c>
      <c r="G3594" s="11" t="str">
        <f t="shared" si="226"/>
        <v>69201 44636,7</v>
      </c>
      <c r="H3594" s="11" t="str">
        <f t="shared" si="227"/>
        <v>Dans la commune</v>
      </c>
      <c r="I3594" s="1">
        <v>0</v>
      </c>
      <c r="J3594" s="5">
        <v>1.0069444444444444E-3</v>
      </c>
      <c r="K3594">
        <v>-2.8200000000000002E-4</v>
      </c>
      <c r="L3594" s="6"/>
      <c r="M3594" s="6" t="str">
        <f>IFERROR(VLOOKUP(G3594,TCD!$A$4:$C$362,3,FALSE),"Commune de ramassage")</f>
        <v>Commune de ramassage</v>
      </c>
      <c r="N3594">
        <v>1198</v>
      </c>
    </row>
    <row r="3595" spans="1:14" x14ac:dyDescent="0.3">
      <c r="A3595">
        <f t="shared" si="225"/>
        <v>3594</v>
      </c>
      <c r="B3595">
        <v>354017116483021</v>
      </c>
      <c r="C3595" t="s">
        <v>29</v>
      </c>
      <c r="D3595" s="3">
        <v>44636.699652777781</v>
      </c>
      <c r="E3595" s="4">
        <f t="shared" si="224"/>
        <v>44636.699652777781</v>
      </c>
      <c r="F3595" s="1" t="s">
        <v>13</v>
      </c>
      <c r="G3595" s="11" t="str">
        <f t="shared" si="226"/>
        <v>69201 44636,7</v>
      </c>
      <c r="H3595" s="11" t="str">
        <f t="shared" si="227"/>
        <v>Entrée sortie</v>
      </c>
      <c r="I3595" s="1">
        <v>0</v>
      </c>
      <c r="J3595" s="5">
        <v>4.0972222222222226E-3</v>
      </c>
      <c r="K3595">
        <v>-8.0000000000000007E-5</v>
      </c>
      <c r="L3595" s="6"/>
      <c r="M3595" s="6" t="str">
        <f>IFERROR(VLOOKUP(G3595,TCD!$A$4:$C$362,3,FALSE),"Commune de ramassage")</f>
        <v>Commune de ramassage</v>
      </c>
      <c r="N3595">
        <v>1199</v>
      </c>
    </row>
    <row r="3596" spans="1:14" x14ac:dyDescent="0.3">
      <c r="A3596">
        <f t="shared" si="225"/>
        <v>3595</v>
      </c>
      <c r="B3596">
        <v>354017116483021</v>
      </c>
      <c r="C3596" t="s">
        <v>29</v>
      </c>
      <c r="D3596" s="3">
        <v>44636.703750000001</v>
      </c>
      <c r="E3596" s="4">
        <f t="shared" si="224"/>
        <v>44636.703750000001</v>
      </c>
      <c r="F3596" s="1" t="s">
        <v>14</v>
      </c>
      <c r="G3596" s="11" t="str">
        <f t="shared" si="226"/>
        <v>69178 44636,7</v>
      </c>
      <c r="H3596" s="11" t="str">
        <f t="shared" si="227"/>
        <v>Dans la commune</v>
      </c>
      <c r="I3596" s="1">
        <v>0</v>
      </c>
      <c r="J3596" s="5">
        <v>6.4814814814814813E-4</v>
      </c>
      <c r="K3596">
        <v>9.5000000000000005E-5</v>
      </c>
      <c r="L3596" s="6"/>
      <c r="M3596" s="6" t="str">
        <f>IFERROR(VLOOKUP(G3596,TCD!$A$4:$C$362,3,FALSE),"Commune de ramassage")</f>
        <v>Commune de ramassage</v>
      </c>
      <c r="N3596">
        <v>1200</v>
      </c>
    </row>
    <row r="3597" spans="1:14" x14ac:dyDescent="0.3">
      <c r="A3597">
        <f t="shared" si="225"/>
        <v>3596</v>
      </c>
      <c r="B3597">
        <v>354017116483021</v>
      </c>
      <c r="C3597" t="s">
        <v>29</v>
      </c>
      <c r="D3597" s="3">
        <v>44636.704398148147</v>
      </c>
      <c r="E3597" s="4">
        <f t="shared" si="224"/>
        <v>44636.704398148147</v>
      </c>
      <c r="F3597" s="1" t="s">
        <v>14</v>
      </c>
      <c r="G3597" s="11" t="str">
        <f t="shared" si="226"/>
        <v>69178 44636,7</v>
      </c>
      <c r="H3597" s="11" t="str">
        <f t="shared" si="227"/>
        <v>Entrée sortie</v>
      </c>
      <c r="I3597" s="1">
        <v>0</v>
      </c>
      <c r="J3597" s="5">
        <v>0.54954861111111108</v>
      </c>
      <c r="K3597">
        <v>-7.6000000000000004E-5</v>
      </c>
      <c r="L3597" s="6"/>
      <c r="M3597" s="6" t="str">
        <f>IFERROR(VLOOKUP(G3597,TCD!$A$4:$C$362,3,FALSE),"Commune de ramassage")</f>
        <v>Commune de ramassage</v>
      </c>
      <c r="N3597">
        <v>1201</v>
      </c>
    </row>
    <row r="3598" spans="1:14" x14ac:dyDescent="0.3">
      <c r="A3598">
        <f t="shared" si="225"/>
        <v>3597</v>
      </c>
      <c r="B3598">
        <v>354017116483021</v>
      </c>
      <c r="C3598" t="s">
        <v>31</v>
      </c>
      <c r="D3598" s="3">
        <v>44637.253946759258</v>
      </c>
      <c r="E3598" s="4">
        <f t="shared" si="224"/>
        <v>44637.253946759258</v>
      </c>
      <c r="F3598" s="1" t="s">
        <v>13</v>
      </c>
      <c r="G3598" s="11" t="str">
        <f t="shared" si="226"/>
        <v>69201 44637,3</v>
      </c>
      <c r="H3598" s="11" t="str">
        <f t="shared" si="227"/>
        <v>Dans la commune</v>
      </c>
      <c r="I3598" s="1"/>
      <c r="J3598" s="5">
        <v>3.4722222222222222E-5</v>
      </c>
      <c r="K3598">
        <v>-1.9999999999999999E-6</v>
      </c>
      <c r="L3598" s="6"/>
      <c r="M3598" s="6" t="str">
        <f>IFERROR(VLOOKUP(G3598,TCD!$A$4:$C$362,3,FALSE),"Commune de ramassage")</f>
        <v>Commune de ramassage</v>
      </c>
      <c r="N3598">
        <v>1</v>
      </c>
    </row>
    <row r="3599" spans="1:14" x14ac:dyDescent="0.3">
      <c r="A3599">
        <f t="shared" si="225"/>
        <v>3598</v>
      </c>
      <c r="B3599">
        <v>354017116483021</v>
      </c>
      <c r="C3599" t="s">
        <v>31</v>
      </c>
      <c r="D3599" s="3">
        <v>44637.253981481481</v>
      </c>
      <c r="E3599" s="4">
        <f t="shared" si="224"/>
        <v>44637.253981481481</v>
      </c>
      <c r="F3599" s="1" t="s">
        <v>13</v>
      </c>
      <c r="G3599" s="11" t="str">
        <f t="shared" si="226"/>
        <v>69201 44637,3</v>
      </c>
      <c r="H3599" s="11" t="str">
        <f t="shared" si="227"/>
        <v>Dans la commune</v>
      </c>
      <c r="I3599" s="1"/>
      <c r="J3599" s="5">
        <v>7.175925925925927E-4</v>
      </c>
      <c r="K3599">
        <v>-1.2999999999999999E-5</v>
      </c>
      <c r="L3599" s="6"/>
      <c r="M3599" s="6" t="str">
        <f>IFERROR(VLOOKUP(G3599,TCD!$A$4:$C$362,3,FALSE),"Commune de ramassage")</f>
        <v>Commune de ramassage</v>
      </c>
      <c r="N3599">
        <v>2</v>
      </c>
    </row>
    <row r="3600" spans="1:14" x14ac:dyDescent="0.3">
      <c r="A3600">
        <f t="shared" si="225"/>
        <v>3599</v>
      </c>
      <c r="B3600">
        <v>354017116483021</v>
      </c>
      <c r="C3600" t="s">
        <v>31</v>
      </c>
      <c r="D3600" s="3">
        <v>44637.254699074074</v>
      </c>
      <c r="E3600" s="4">
        <f t="shared" si="224"/>
        <v>44637.254699074074</v>
      </c>
      <c r="F3600" s="1" t="s">
        <v>13</v>
      </c>
      <c r="G3600" s="11" t="str">
        <f t="shared" si="226"/>
        <v>69201 44637,3</v>
      </c>
      <c r="H3600" s="11" t="str">
        <f t="shared" si="227"/>
        <v>Dans la commune</v>
      </c>
      <c r="I3600" s="1"/>
      <c r="J3600" s="5">
        <v>6.3078703703703708E-3</v>
      </c>
      <c r="K3600">
        <v>0</v>
      </c>
      <c r="L3600" s="6"/>
      <c r="M3600" s="6" t="str">
        <f>IFERROR(VLOOKUP(G3600,TCD!$A$4:$C$362,3,FALSE),"Commune de ramassage")</f>
        <v>Commune de ramassage</v>
      </c>
      <c r="N3600">
        <v>3</v>
      </c>
    </row>
    <row r="3601" spans="1:14" x14ac:dyDescent="0.3">
      <c r="A3601">
        <f t="shared" si="225"/>
        <v>3600</v>
      </c>
      <c r="B3601">
        <v>354017116483021</v>
      </c>
      <c r="C3601" t="s">
        <v>31</v>
      </c>
      <c r="D3601" s="3">
        <v>44637.261006944442</v>
      </c>
      <c r="E3601" s="4">
        <f t="shared" si="224"/>
        <v>44637.261006944442</v>
      </c>
      <c r="F3601" s="1" t="s">
        <v>13</v>
      </c>
      <c r="G3601" s="11" t="str">
        <f t="shared" si="226"/>
        <v>69201 44637,3</v>
      </c>
      <c r="H3601" s="11" t="str">
        <f t="shared" si="227"/>
        <v>Dans la commune</v>
      </c>
      <c r="I3601" s="1">
        <v>0</v>
      </c>
      <c r="J3601" s="5">
        <v>7.9861111111111105E-4</v>
      </c>
      <c r="K3601">
        <v>1.2E-4</v>
      </c>
      <c r="L3601" s="6"/>
      <c r="M3601" s="6" t="str">
        <f>IFERROR(VLOOKUP(G3601,TCD!$A$4:$C$362,3,FALSE),"Commune de ramassage")</f>
        <v>Commune de ramassage</v>
      </c>
      <c r="N3601">
        <v>4</v>
      </c>
    </row>
    <row r="3602" spans="1:14" x14ac:dyDescent="0.3">
      <c r="A3602">
        <f t="shared" si="225"/>
        <v>3601</v>
      </c>
      <c r="B3602">
        <v>354017116483021</v>
      </c>
      <c r="C3602" t="s">
        <v>31</v>
      </c>
      <c r="D3602" s="3">
        <v>44637.261805555558</v>
      </c>
      <c r="E3602" s="4">
        <f t="shared" si="224"/>
        <v>44637.261805555558</v>
      </c>
      <c r="F3602" s="1" t="s">
        <v>13</v>
      </c>
      <c r="G3602" s="11" t="str">
        <f t="shared" si="226"/>
        <v>69201 44637,3</v>
      </c>
      <c r="H3602" s="11" t="str">
        <f t="shared" si="227"/>
        <v>Dans la commune</v>
      </c>
      <c r="I3602" s="1">
        <v>0</v>
      </c>
      <c r="J3602" s="5">
        <v>1.1574074074074073E-4</v>
      </c>
      <c r="K3602">
        <v>-1.0000000000000001E-5</v>
      </c>
      <c r="L3602" s="6"/>
      <c r="M3602" s="6" t="str">
        <f>IFERROR(VLOOKUP(G3602,TCD!$A$4:$C$362,3,FALSE),"Commune de ramassage")</f>
        <v>Commune de ramassage</v>
      </c>
      <c r="N3602">
        <v>5</v>
      </c>
    </row>
    <row r="3603" spans="1:14" x14ac:dyDescent="0.3">
      <c r="A3603">
        <f t="shared" si="225"/>
        <v>3602</v>
      </c>
      <c r="B3603">
        <v>354017116483021</v>
      </c>
      <c r="C3603" t="s">
        <v>31</v>
      </c>
      <c r="D3603" s="3">
        <v>44637.261921296296</v>
      </c>
      <c r="E3603" s="4">
        <f t="shared" si="224"/>
        <v>44637.261921296296</v>
      </c>
      <c r="F3603" s="1" t="s">
        <v>13</v>
      </c>
      <c r="G3603" s="11" t="str">
        <f t="shared" si="226"/>
        <v>69201 44637,3</v>
      </c>
      <c r="H3603" s="11" t="str">
        <f t="shared" si="227"/>
        <v>Dans la commune</v>
      </c>
      <c r="I3603" s="1">
        <v>6</v>
      </c>
      <c r="J3603" s="5">
        <v>1.0416666666666667E-4</v>
      </c>
      <c r="K3603">
        <v>5.0000000000000002E-5</v>
      </c>
      <c r="L3603" s="6"/>
      <c r="M3603" s="6" t="str">
        <f>IFERROR(VLOOKUP(G3603,TCD!$A$4:$C$362,3,FALSE),"Commune de ramassage")</f>
        <v>Commune de ramassage</v>
      </c>
      <c r="N3603">
        <v>6</v>
      </c>
    </row>
    <row r="3604" spans="1:14" x14ac:dyDescent="0.3">
      <c r="A3604">
        <f t="shared" si="225"/>
        <v>3603</v>
      </c>
      <c r="B3604">
        <v>354017116483021</v>
      </c>
      <c r="C3604" t="s">
        <v>31</v>
      </c>
      <c r="D3604" s="3">
        <v>44637.262025462966</v>
      </c>
      <c r="E3604" s="4">
        <f t="shared" si="224"/>
        <v>44637.262025462966</v>
      </c>
      <c r="F3604" s="1" t="s">
        <v>13</v>
      </c>
      <c r="G3604" s="11" t="str">
        <f t="shared" si="226"/>
        <v>69201 44637,3</v>
      </c>
      <c r="H3604" s="11" t="str">
        <f t="shared" si="227"/>
        <v>Dans la commune</v>
      </c>
      <c r="I3604" s="1">
        <v>8</v>
      </c>
      <c r="J3604" s="5">
        <v>6.9444444444444444E-5</v>
      </c>
      <c r="K3604">
        <v>1.13E-4</v>
      </c>
      <c r="L3604" s="6"/>
      <c r="M3604" s="6" t="str">
        <f>IFERROR(VLOOKUP(G3604,TCD!$A$4:$C$362,3,FALSE),"Commune de ramassage")</f>
        <v>Commune de ramassage</v>
      </c>
      <c r="N3604">
        <v>7</v>
      </c>
    </row>
    <row r="3605" spans="1:14" x14ac:dyDescent="0.3">
      <c r="A3605">
        <f t="shared" si="225"/>
        <v>3604</v>
      </c>
      <c r="B3605">
        <v>354017116483021</v>
      </c>
      <c r="C3605" t="s">
        <v>31</v>
      </c>
      <c r="D3605" s="3">
        <v>44637.262094907404</v>
      </c>
      <c r="E3605" s="4">
        <f t="shared" si="224"/>
        <v>44637.262094907404</v>
      </c>
      <c r="F3605" s="1" t="s">
        <v>13</v>
      </c>
      <c r="G3605" s="11" t="str">
        <f t="shared" si="226"/>
        <v>69201 44637,3</v>
      </c>
      <c r="H3605" s="11" t="str">
        <f t="shared" si="227"/>
        <v>Dans la commune</v>
      </c>
      <c r="I3605" s="1">
        <v>8</v>
      </c>
      <c r="J3605" s="5">
        <v>5.7870370370370366E-5</v>
      </c>
      <c r="K3605">
        <v>1.27E-4</v>
      </c>
      <c r="L3605" s="6"/>
      <c r="M3605" s="6" t="str">
        <f>IFERROR(VLOOKUP(G3605,TCD!$A$4:$C$362,3,FALSE),"Commune de ramassage")</f>
        <v>Commune de ramassage</v>
      </c>
      <c r="N3605">
        <v>8</v>
      </c>
    </row>
    <row r="3606" spans="1:14" x14ac:dyDescent="0.3">
      <c r="A3606">
        <f t="shared" si="225"/>
        <v>3605</v>
      </c>
      <c r="B3606">
        <v>354017116483021</v>
      </c>
      <c r="C3606" t="s">
        <v>31</v>
      </c>
      <c r="D3606" s="3">
        <v>44637.262152777781</v>
      </c>
      <c r="E3606" s="4">
        <f t="shared" si="224"/>
        <v>44637.262152777781</v>
      </c>
      <c r="F3606" s="1" t="s">
        <v>13</v>
      </c>
      <c r="G3606" s="11" t="str">
        <f t="shared" si="226"/>
        <v>69201 44637,3</v>
      </c>
      <c r="H3606" s="11" t="str">
        <f t="shared" si="227"/>
        <v>Dans la commune</v>
      </c>
      <c r="I3606" s="1"/>
      <c r="J3606" s="5">
        <v>3.4722222222222222E-5</v>
      </c>
      <c r="K3606">
        <v>2.5000000000000001E-5</v>
      </c>
      <c r="L3606" s="6"/>
      <c r="M3606" s="6" t="str">
        <f>IFERROR(VLOOKUP(G3606,TCD!$A$4:$C$362,3,FALSE),"Commune de ramassage")</f>
        <v>Commune de ramassage</v>
      </c>
      <c r="N3606">
        <v>9</v>
      </c>
    </row>
    <row r="3607" spans="1:14" x14ac:dyDescent="0.3">
      <c r="A3607">
        <f t="shared" si="225"/>
        <v>3606</v>
      </c>
      <c r="B3607">
        <v>354017116483021</v>
      </c>
      <c r="C3607" t="s">
        <v>31</v>
      </c>
      <c r="D3607" s="3">
        <v>44637.262187499997</v>
      </c>
      <c r="E3607" s="4">
        <f t="shared" si="224"/>
        <v>44637.262187499997</v>
      </c>
      <c r="F3607" s="1" t="s">
        <v>13</v>
      </c>
      <c r="G3607" s="11" t="str">
        <f t="shared" si="226"/>
        <v>69201 44637,3</v>
      </c>
      <c r="H3607" s="11" t="str">
        <f t="shared" si="227"/>
        <v>Dans la commune</v>
      </c>
      <c r="I3607" s="1"/>
      <c r="J3607" s="5">
        <v>2.8935185185185189E-4</v>
      </c>
      <c r="K3607">
        <v>9.9999999999999995E-7</v>
      </c>
      <c r="L3607" s="6"/>
      <c r="M3607" s="6" t="str">
        <f>IFERROR(VLOOKUP(G3607,TCD!$A$4:$C$362,3,FALSE),"Commune de ramassage")</f>
        <v>Commune de ramassage</v>
      </c>
      <c r="N3607">
        <v>10</v>
      </c>
    </row>
    <row r="3608" spans="1:14" x14ac:dyDescent="0.3">
      <c r="A3608">
        <f t="shared" si="225"/>
        <v>3607</v>
      </c>
      <c r="B3608">
        <v>354017116483021</v>
      </c>
      <c r="C3608" t="s">
        <v>31</v>
      </c>
      <c r="D3608" s="3">
        <v>44637.262476851851</v>
      </c>
      <c r="E3608" s="4">
        <f t="shared" si="224"/>
        <v>44637.262476851851</v>
      </c>
      <c r="F3608" s="1" t="s">
        <v>13</v>
      </c>
      <c r="G3608" s="11" t="str">
        <f t="shared" si="226"/>
        <v>69201 44637,3</v>
      </c>
      <c r="H3608" s="11" t="str">
        <f t="shared" si="227"/>
        <v>Entrée sortie</v>
      </c>
      <c r="I3608" s="1">
        <v>0</v>
      </c>
      <c r="J3608" s="5">
        <v>1.6319444444444445E-3</v>
      </c>
      <c r="K3608">
        <v>-1.6000000000000001E-4</v>
      </c>
      <c r="L3608" s="6"/>
      <c r="M3608" s="6" t="str">
        <f>IFERROR(VLOOKUP(G3608,TCD!$A$4:$C$362,3,FALSE),"Commune de ramassage")</f>
        <v>Commune de ramassage</v>
      </c>
      <c r="N3608">
        <v>11</v>
      </c>
    </row>
    <row r="3609" spans="1:14" x14ac:dyDescent="0.3">
      <c r="A3609">
        <f t="shared" si="225"/>
        <v>3608</v>
      </c>
      <c r="B3609">
        <v>354017116483021</v>
      </c>
      <c r="C3609" t="s">
        <v>31</v>
      </c>
      <c r="D3609" s="3">
        <v>44637.264108796298</v>
      </c>
      <c r="E3609" s="4">
        <f t="shared" si="224"/>
        <v>44637.264108796298</v>
      </c>
      <c r="F3609" s="1" t="s">
        <v>14</v>
      </c>
      <c r="G3609" s="11" t="str">
        <f t="shared" si="226"/>
        <v>69178 44637,3</v>
      </c>
      <c r="H3609" s="11" t="str">
        <f t="shared" si="227"/>
        <v>Dans la commune</v>
      </c>
      <c r="I3609" s="1">
        <v>9</v>
      </c>
      <c r="J3609" s="5">
        <v>1.1574074074074073E-5</v>
      </c>
      <c r="K3609">
        <v>1.9000000000000001E-5</v>
      </c>
      <c r="L3609" s="6"/>
      <c r="M3609" s="6" t="str">
        <f>IFERROR(VLOOKUP(G3609,TCD!$A$4:$C$362,3,FALSE),"Commune de ramassage")</f>
        <v>Commune de passage</v>
      </c>
      <c r="N3609">
        <v>12</v>
      </c>
    </row>
    <row r="3610" spans="1:14" x14ac:dyDescent="0.3">
      <c r="A3610">
        <f t="shared" si="225"/>
        <v>3609</v>
      </c>
      <c r="B3610">
        <v>354017116483021</v>
      </c>
      <c r="C3610" t="s">
        <v>31</v>
      </c>
      <c r="D3610" s="3">
        <v>44637.264120370368</v>
      </c>
      <c r="E3610" s="4">
        <f t="shared" si="224"/>
        <v>44637.264120370368</v>
      </c>
      <c r="F3610" s="1" t="s">
        <v>14</v>
      </c>
      <c r="G3610" s="11" t="str">
        <f t="shared" si="226"/>
        <v>69178 44637,3</v>
      </c>
      <c r="H3610" s="11" t="str">
        <f t="shared" si="227"/>
        <v>Dans la commune</v>
      </c>
      <c r="I3610" s="1">
        <v>7</v>
      </c>
      <c r="J3610" s="5">
        <v>3.4722222222222222E-5</v>
      </c>
      <c r="K3610">
        <v>3.6000000000000001E-5</v>
      </c>
      <c r="L3610" s="6"/>
      <c r="M3610" s="6" t="str">
        <f>IFERROR(VLOOKUP(G3610,TCD!$A$4:$C$362,3,FALSE),"Commune de ramassage")</f>
        <v>Commune de passage</v>
      </c>
      <c r="N3610">
        <v>13</v>
      </c>
    </row>
    <row r="3611" spans="1:14" x14ac:dyDescent="0.3">
      <c r="A3611">
        <f t="shared" si="225"/>
        <v>3610</v>
      </c>
      <c r="B3611">
        <v>354017116483021</v>
      </c>
      <c r="C3611" t="s">
        <v>31</v>
      </c>
      <c r="D3611" s="3">
        <v>44637.264155092591</v>
      </c>
      <c r="E3611" s="4">
        <f t="shared" si="224"/>
        <v>44637.264155092591</v>
      </c>
      <c r="F3611" s="1" t="s">
        <v>14</v>
      </c>
      <c r="G3611" s="11" t="str">
        <f t="shared" si="226"/>
        <v>69178 44637,3</v>
      </c>
      <c r="H3611" s="11" t="str">
        <f t="shared" si="227"/>
        <v>Dans la commune</v>
      </c>
      <c r="I3611" s="1">
        <v>8</v>
      </c>
      <c r="J3611" s="5">
        <v>2.3148148148148147E-5</v>
      </c>
      <c r="K3611">
        <v>-7.9999999999999996E-6</v>
      </c>
      <c r="L3611" s="6"/>
      <c r="M3611" s="6" t="str">
        <f>IFERROR(VLOOKUP(G3611,TCD!$A$4:$C$362,3,FALSE),"Commune de ramassage")</f>
        <v>Commune de passage</v>
      </c>
      <c r="N3611">
        <v>14</v>
      </c>
    </row>
    <row r="3612" spans="1:14" x14ac:dyDescent="0.3">
      <c r="A3612">
        <f t="shared" si="225"/>
        <v>3611</v>
      </c>
      <c r="B3612">
        <v>354017116483021</v>
      </c>
      <c r="C3612" t="s">
        <v>31</v>
      </c>
      <c r="D3612" s="3">
        <v>44637.264178240737</v>
      </c>
      <c r="E3612" s="4">
        <f t="shared" si="224"/>
        <v>44637.264178240737</v>
      </c>
      <c r="F3612" s="1" t="s">
        <v>14</v>
      </c>
      <c r="G3612" s="11" t="str">
        <f t="shared" si="226"/>
        <v>69178 44637,3</v>
      </c>
      <c r="H3612" s="11" t="str">
        <f t="shared" si="227"/>
        <v>Dans la commune</v>
      </c>
      <c r="I3612" s="1">
        <v>10</v>
      </c>
      <c r="J3612" s="5">
        <v>1.1805555555555556E-3</v>
      </c>
      <c r="K3612">
        <v>-5.3619999999999996E-3</v>
      </c>
      <c r="L3612" s="6"/>
      <c r="M3612" s="6" t="str">
        <f>IFERROR(VLOOKUP(G3612,TCD!$A$4:$C$362,3,FALSE),"Commune de ramassage")</f>
        <v>Commune de passage</v>
      </c>
      <c r="N3612">
        <v>15</v>
      </c>
    </row>
    <row r="3613" spans="1:14" x14ac:dyDescent="0.3">
      <c r="A3613">
        <f t="shared" si="225"/>
        <v>3612</v>
      </c>
      <c r="B3613">
        <v>354017116483021</v>
      </c>
      <c r="C3613" t="s">
        <v>31</v>
      </c>
      <c r="D3613" s="3">
        <v>44637.2653587963</v>
      </c>
      <c r="E3613" s="4">
        <f t="shared" si="224"/>
        <v>44637.2653587963</v>
      </c>
      <c r="F3613" s="1" t="s">
        <v>14</v>
      </c>
      <c r="G3613" s="11" t="str">
        <f t="shared" si="226"/>
        <v>69178 44637,3</v>
      </c>
      <c r="H3613" s="11" t="str">
        <f t="shared" si="227"/>
        <v>Dans la commune</v>
      </c>
      <c r="I3613" s="1">
        <v>35</v>
      </c>
      <c r="J3613" s="5">
        <v>9.0277777777777784E-4</v>
      </c>
      <c r="K3613">
        <v>-5.2830000000000004E-3</v>
      </c>
      <c r="L3613" s="6"/>
      <c r="M3613" s="6" t="str">
        <f>IFERROR(VLOOKUP(G3613,TCD!$A$4:$C$362,3,FALSE),"Commune de ramassage")</f>
        <v>Commune de passage</v>
      </c>
      <c r="N3613">
        <v>16</v>
      </c>
    </row>
    <row r="3614" spans="1:14" x14ac:dyDescent="0.3">
      <c r="A3614">
        <f t="shared" si="225"/>
        <v>3613</v>
      </c>
      <c r="B3614">
        <v>354017116483021</v>
      </c>
      <c r="C3614" t="s">
        <v>31</v>
      </c>
      <c r="D3614" s="3">
        <v>44637.266261574077</v>
      </c>
      <c r="E3614" s="4">
        <f t="shared" si="224"/>
        <v>44637.266261574077</v>
      </c>
      <c r="F3614" s="1" t="s">
        <v>14</v>
      </c>
      <c r="G3614" s="11" t="str">
        <f t="shared" si="226"/>
        <v>69178 44637,3</v>
      </c>
      <c r="H3614" s="11" t="str">
        <f t="shared" si="227"/>
        <v>Dans la commune</v>
      </c>
      <c r="I3614" s="1">
        <v>56</v>
      </c>
      <c r="J3614" s="5">
        <v>7.0601851851851847E-4</v>
      </c>
      <c r="K3614">
        <v>-2.7829999999999999E-3</v>
      </c>
      <c r="L3614" s="6"/>
      <c r="M3614" s="6" t="str">
        <f>IFERROR(VLOOKUP(G3614,TCD!$A$4:$C$362,3,FALSE),"Commune de ramassage")</f>
        <v>Commune de passage</v>
      </c>
      <c r="N3614">
        <v>17</v>
      </c>
    </row>
    <row r="3615" spans="1:14" x14ac:dyDescent="0.3">
      <c r="A3615">
        <f t="shared" si="225"/>
        <v>3614</v>
      </c>
      <c r="B3615">
        <v>354017116483021</v>
      </c>
      <c r="C3615" t="s">
        <v>31</v>
      </c>
      <c r="D3615" s="3">
        <v>44637.266967592594</v>
      </c>
      <c r="E3615" s="4">
        <f t="shared" si="224"/>
        <v>44637.266967592594</v>
      </c>
      <c r="F3615" s="1" t="s">
        <v>14</v>
      </c>
      <c r="G3615" s="11" t="str">
        <f t="shared" si="226"/>
        <v>69178 44637,3</v>
      </c>
      <c r="H3615" s="11" t="str">
        <f t="shared" si="227"/>
        <v>Entrée sortie</v>
      </c>
      <c r="I3615" s="1">
        <v>51</v>
      </c>
      <c r="J3615" s="5">
        <v>1.0416666666666667E-4</v>
      </c>
      <c r="K3615">
        <v>6.7999999999999999E-5</v>
      </c>
      <c r="L3615" s="6"/>
      <c r="M3615" s="6" t="str">
        <f>IFERROR(VLOOKUP(G3615,TCD!$A$4:$C$362,3,FALSE),"Commune de ramassage")</f>
        <v>Commune de passage</v>
      </c>
      <c r="N3615">
        <v>18</v>
      </c>
    </row>
    <row r="3616" spans="1:14" x14ac:dyDescent="0.3">
      <c r="A3616">
        <f t="shared" si="225"/>
        <v>3615</v>
      </c>
      <c r="B3616">
        <v>354017116483021</v>
      </c>
      <c r="C3616" t="s">
        <v>31</v>
      </c>
      <c r="D3616" s="3">
        <v>44637.267071759263</v>
      </c>
      <c r="E3616" s="4">
        <f t="shared" si="224"/>
        <v>44637.267071759263</v>
      </c>
      <c r="F3616" s="1" t="s">
        <v>25</v>
      </c>
      <c r="G3616" s="11" t="str">
        <f t="shared" si="226"/>
        <v>69099 44637,3</v>
      </c>
      <c r="H3616" s="11" t="str">
        <f t="shared" si="227"/>
        <v>Dans la commune</v>
      </c>
      <c r="I3616" s="1">
        <v>43</v>
      </c>
      <c r="J3616" s="5">
        <v>3.4722222222222222E-5</v>
      </c>
      <c r="K3616">
        <v>-2.8299999999999999E-4</v>
      </c>
      <c r="L3616" s="6"/>
      <c r="M3616" s="6" t="str">
        <f>IFERROR(VLOOKUP(G3616,TCD!$A$4:$C$362,3,FALSE),"Commune de ramassage")</f>
        <v>Commune de ramassage</v>
      </c>
      <c r="N3616">
        <v>19</v>
      </c>
    </row>
    <row r="3617" spans="1:14" x14ac:dyDescent="0.3">
      <c r="A3617">
        <f t="shared" si="225"/>
        <v>3616</v>
      </c>
      <c r="B3617">
        <v>354017116483021</v>
      </c>
      <c r="C3617" t="s">
        <v>31</v>
      </c>
      <c r="D3617" s="3">
        <v>44637.267106481479</v>
      </c>
      <c r="E3617" s="4">
        <f t="shared" si="224"/>
        <v>44637.267106481479</v>
      </c>
      <c r="F3617" s="1" t="s">
        <v>25</v>
      </c>
      <c r="G3617" s="11" t="str">
        <f t="shared" si="226"/>
        <v>69099 44637,3</v>
      </c>
      <c r="H3617" s="11" t="str">
        <f t="shared" si="227"/>
        <v>Entrée sortie</v>
      </c>
      <c r="I3617" s="1">
        <v>45</v>
      </c>
      <c r="J3617" s="5">
        <v>4.6296296296296294E-5</v>
      </c>
      <c r="K3617">
        <v>-4.7699999999999999E-4</v>
      </c>
      <c r="L3617" s="6"/>
      <c r="M3617" s="6" t="str">
        <f>IFERROR(VLOOKUP(G3617,TCD!$A$4:$C$362,3,FALSE),"Commune de ramassage")</f>
        <v>Commune de ramassage</v>
      </c>
      <c r="N3617">
        <v>20</v>
      </c>
    </row>
    <row r="3618" spans="1:14" x14ac:dyDescent="0.3">
      <c r="A3618">
        <f t="shared" si="225"/>
        <v>3617</v>
      </c>
      <c r="B3618">
        <v>354017116483021</v>
      </c>
      <c r="C3618" t="s">
        <v>31</v>
      </c>
      <c r="D3618" s="3">
        <v>44637.267152777778</v>
      </c>
      <c r="E3618" s="4">
        <f t="shared" si="224"/>
        <v>44637.267152777778</v>
      </c>
      <c r="F3618" s="1" t="s">
        <v>30</v>
      </c>
      <c r="G3618" s="11" t="str">
        <f t="shared" si="226"/>
        <v>69132 44637,3</v>
      </c>
      <c r="H3618" s="11" t="str">
        <f t="shared" si="227"/>
        <v>Dans la commune</v>
      </c>
      <c r="I3618" s="1">
        <v>48</v>
      </c>
      <c r="J3618" s="5">
        <v>1.3888888888888889E-4</v>
      </c>
      <c r="K3618">
        <v>-1.33E-3</v>
      </c>
      <c r="L3618" s="6"/>
      <c r="M3618" s="6" t="str">
        <f>IFERROR(VLOOKUP(G3618,TCD!$A$4:$C$362,3,FALSE),"Commune de ramassage")</f>
        <v>Commune de ramassage</v>
      </c>
      <c r="N3618">
        <v>21</v>
      </c>
    </row>
    <row r="3619" spans="1:14" x14ac:dyDescent="0.3">
      <c r="A3619">
        <f t="shared" si="225"/>
        <v>3618</v>
      </c>
      <c r="B3619">
        <v>354017116483021</v>
      </c>
      <c r="C3619" t="s">
        <v>31</v>
      </c>
      <c r="D3619" s="3">
        <v>44637.267291666663</v>
      </c>
      <c r="E3619" s="4">
        <f t="shared" si="224"/>
        <v>44637.267291666663</v>
      </c>
      <c r="F3619" s="1" t="s">
        <v>30</v>
      </c>
      <c r="G3619" s="11" t="str">
        <f t="shared" si="226"/>
        <v>69132 44637,3</v>
      </c>
      <c r="H3619" s="11" t="str">
        <f t="shared" si="227"/>
        <v>Dans la commune</v>
      </c>
      <c r="I3619" s="1">
        <v>38</v>
      </c>
      <c r="J3619" s="5">
        <v>2.3148148148148147E-5</v>
      </c>
      <c r="K3619">
        <v>-1.35E-4</v>
      </c>
      <c r="L3619" s="6"/>
      <c r="M3619" s="6" t="str">
        <f>IFERROR(VLOOKUP(G3619,TCD!$A$4:$C$362,3,FALSE),"Commune de ramassage")</f>
        <v>Commune de ramassage</v>
      </c>
      <c r="N3619">
        <v>22</v>
      </c>
    </row>
    <row r="3620" spans="1:14" x14ac:dyDescent="0.3">
      <c r="A3620">
        <f t="shared" si="225"/>
        <v>3619</v>
      </c>
      <c r="B3620">
        <v>354017116483021</v>
      </c>
      <c r="C3620" t="s">
        <v>31</v>
      </c>
      <c r="D3620" s="3">
        <v>44637.267314814817</v>
      </c>
      <c r="E3620" s="4">
        <f t="shared" si="224"/>
        <v>44637.267314814817</v>
      </c>
      <c r="F3620" s="1" t="s">
        <v>30</v>
      </c>
      <c r="G3620" s="11" t="str">
        <f t="shared" si="226"/>
        <v>69132 44637,3</v>
      </c>
      <c r="H3620" s="11" t="str">
        <f t="shared" si="227"/>
        <v>Dans la commune</v>
      </c>
      <c r="I3620" s="1">
        <v>37</v>
      </c>
      <c r="J3620" s="5">
        <v>7.5231481481481471E-4</v>
      </c>
      <c r="K3620">
        <v>-4.1130000000000003E-3</v>
      </c>
      <c r="L3620" s="6"/>
      <c r="M3620" s="6" t="str">
        <f>IFERROR(VLOOKUP(G3620,TCD!$A$4:$C$362,3,FALSE),"Commune de ramassage")</f>
        <v>Commune de ramassage</v>
      </c>
      <c r="N3620">
        <v>23</v>
      </c>
    </row>
    <row r="3621" spans="1:14" x14ac:dyDescent="0.3">
      <c r="A3621">
        <f t="shared" si="225"/>
        <v>3620</v>
      </c>
      <c r="B3621">
        <v>354017116483021</v>
      </c>
      <c r="C3621" t="s">
        <v>31</v>
      </c>
      <c r="D3621" s="3">
        <v>44637.268067129633</v>
      </c>
      <c r="E3621" s="4">
        <f t="shared" si="224"/>
        <v>44637.268067129633</v>
      </c>
      <c r="F3621" s="1" t="s">
        <v>30</v>
      </c>
      <c r="G3621" s="11" t="str">
        <f t="shared" si="226"/>
        <v>69132 44637,3</v>
      </c>
      <c r="H3621" s="11" t="str">
        <f t="shared" si="227"/>
        <v>Dans la commune</v>
      </c>
      <c r="I3621" s="1">
        <v>65</v>
      </c>
      <c r="J3621" s="5">
        <v>6.7129629629629625E-4</v>
      </c>
      <c r="K3621">
        <v>-4.0990000000000002E-3</v>
      </c>
      <c r="L3621" s="6"/>
      <c r="M3621" s="6" t="str">
        <f>IFERROR(VLOOKUP(G3621,TCD!$A$4:$C$362,3,FALSE),"Commune de ramassage")</f>
        <v>Commune de ramassage</v>
      </c>
      <c r="N3621">
        <v>24</v>
      </c>
    </row>
    <row r="3622" spans="1:14" x14ac:dyDescent="0.3">
      <c r="A3622">
        <f t="shared" si="225"/>
        <v>3621</v>
      </c>
      <c r="B3622">
        <v>354017116483021</v>
      </c>
      <c r="C3622" t="s">
        <v>31</v>
      </c>
      <c r="D3622" s="3">
        <v>44637.268738425926</v>
      </c>
      <c r="E3622" s="4">
        <f t="shared" si="224"/>
        <v>44637.268738425926</v>
      </c>
      <c r="F3622" s="1" t="s">
        <v>30</v>
      </c>
      <c r="G3622" s="11" t="str">
        <f t="shared" si="226"/>
        <v>69132 44637,3</v>
      </c>
      <c r="H3622" s="11" t="str">
        <f t="shared" si="227"/>
        <v>Dans la commune</v>
      </c>
      <c r="I3622" s="1">
        <v>56</v>
      </c>
      <c r="J3622" s="5">
        <v>6.9444444444444444E-5</v>
      </c>
      <c r="K3622">
        <v>-4.0099999999999999E-4</v>
      </c>
      <c r="L3622" s="6"/>
      <c r="M3622" s="6" t="str">
        <f>IFERROR(VLOOKUP(G3622,TCD!$A$4:$C$362,3,FALSE),"Commune de ramassage")</f>
        <v>Commune de ramassage</v>
      </c>
      <c r="N3622">
        <v>25</v>
      </c>
    </row>
    <row r="3623" spans="1:14" x14ac:dyDescent="0.3">
      <c r="A3623">
        <f t="shared" si="225"/>
        <v>3622</v>
      </c>
      <c r="B3623">
        <v>354017116483021</v>
      </c>
      <c r="C3623" t="s">
        <v>31</v>
      </c>
      <c r="D3623" s="3">
        <v>44637.268807870372</v>
      </c>
      <c r="E3623" s="4">
        <f t="shared" si="224"/>
        <v>44637.268807870372</v>
      </c>
      <c r="F3623" s="1" t="s">
        <v>30</v>
      </c>
      <c r="G3623" s="11" t="str">
        <f t="shared" si="226"/>
        <v>69132 44637,3</v>
      </c>
      <c r="H3623" s="11" t="str">
        <f t="shared" si="227"/>
        <v>Dans la commune</v>
      </c>
      <c r="I3623" s="1">
        <v>53</v>
      </c>
      <c r="J3623" s="5">
        <v>1.7361111111111112E-4</v>
      </c>
      <c r="K3623">
        <v>-1.684E-3</v>
      </c>
      <c r="L3623" s="6"/>
      <c r="M3623" s="6" t="str">
        <f>IFERROR(VLOOKUP(G3623,TCD!$A$4:$C$362,3,FALSE),"Commune de ramassage")</f>
        <v>Commune de ramassage</v>
      </c>
      <c r="N3623">
        <v>26</v>
      </c>
    </row>
    <row r="3624" spans="1:14" x14ac:dyDescent="0.3">
      <c r="A3624">
        <f t="shared" si="225"/>
        <v>3623</v>
      </c>
      <c r="B3624">
        <v>354017116483021</v>
      </c>
      <c r="C3624" t="s">
        <v>31</v>
      </c>
      <c r="D3624" s="3">
        <v>44637.26898148148</v>
      </c>
      <c r="E3624" s="4">
        <f t="shared" si="224"/>
        <v>44637.26898148148</v>
      </c>
      <c r="F3624" s="1" t="s">
        <v>30</v>
      </c>
      <c r="G3624" s="11" t="str">
        <f t="shared" si="226"/>
        <v>69132 44637,3</v>
      </c>
      <c r="H3624" s="11" t="str">
        <f t="shared" si="227"/>
        <v>Dans la commune</v>
      </c>
      <c r="I3624" s="1">
        <v>50</v>
      </c>
      <c r="J3624" s="5">
        <v>4.6296296296296294E-5</v>
      </c>
      <c r="K3624">
        <v>-4.8299999999999998E-4</v>
      </c>
      <c r="L3624" s="6"/>
      <c r="M3624" s="6" t="str">
        <f>IFERROR(VLOOKUP(G3624,TCD!$A$4:$C$362,3,FALSE),"Commune de ramassage")</f>
        <v>Commune de ramassage</v>
      </c>
      <c r="N3624">
        <v>27</v>
      </c>
    </row>
    <row r="3625" spans="1:14" x14ac:dyDescent="0.3">
      <c r="A3625">
        <f t="shared" si="225"/>
        <v>3624</v>
      </c>
      <c r="B3625">
        <v>354017116483021</v>
      </c>
      <c r="C3625" t="s">
        <v>31</v>
      </c>
      <c r="D3625" s="3">
        <v>44637.26902777778</v>
      </c>
      <c r="E3625" s="4">
        <f t="shared" si="224"/>
        <v>44637.26902777778</v>
      </c>
      <c r="F3625" s="1" t="s">
        <v>30</v>
      </c>
      <c r="G3625" s="11" t="str">
        <f t="shared" si="226"/>
        <v>69132 44637,3</v>
      </c>
      <c r="H3625" s="11" t="str">
        <f t="shared" si="227"/>
        <v>Dans la commune</v>
      </c>
      <c r="I3625" s="1">
        <v>45</v>
      </c>
      <c r="J3625" s="5">
        <v>9.2592592592592588E-5</v>
      </c>
      <c r="K3625">
        <v>-7.5799999999999999E-4</v>
      </c>
      <c r="L3625" s="6"/>
      <c r="M3625" s="6" t="str">
        <f>IFERROR(VLOOKUP(G3625,TCD!$A$4:$C$362,3,FALSE),"Commune de ramassage")</f>
        <v>Commune de ramassage</v>
      </c>
      <c r="N3625">
        <v>28</v>
      </c>
    </row>
    <row r="3626" spans="1:14" x14ac:dyDescent="0.3">
      <c r="A3626">
        <f t="shared" si="225"/>
        <v>3625</v>
      </c>
      <c r="B3626">
        <v>354017116483021</v>
      </c>
      <c r="C3626" t="s">
        <v>31</v>
      </c>
      <c r="D3626" s="3">
        <v>44637.269120370373</v>
      </c>
      <c r="E3626" s="4">
        <f t="shared" si="224"/>
        <v>44637.269120370373</v>
      </c>
      <c r="F3626" s="1" t="s">
        <v>30</v>
      </c>
      <c r="G3626" s="11" t="str">
        <f t="shared" si="226"/>
        <v>69132 44637,3</v>
      </c>
      <c r="H3626" s="11" t="str">
        <f t="shared" si="227"/>
        <v>Dans la commune</v>
      </c>
      <c r="I3626" s="1">
        <v>39</v>
      </c>
      <c r="J3626" s="5">
        <v>5.7870370370370366E-5</v>
      </c>
      <c r="K3626">
        <v>-3.4699999999999998E-4</v>
      </c>
      <c r="L3626" s="6"/>
      <c r="M3626" s="6" t="str">
        <f>IFERROR(VLOOKUP(G3626,TCD!$A$4:$C$362,3,FALSE),"Commune de ramassage")</f>
        <v>Commune de ramassage</v>
      </c>
      <c r="N3626">
        <v>29</v>
      </c>
    </row>
    <row r="3627" spans="1:14" x14ac:dyDescent="0.3">
      <c r="A3627">
        <f t="shared" si="225"/>
        <v>3626</v>
      </c>
      <c r="B3627">
        <v>354017116483021</v>
      </c>
      <c r="C3627" t="s">
        <v>31</v>
      </c>
      <c r="D3627" s="3">
        <v>44637.269178240742</v>
      </c>
      <c r="E3627" s="4">
        <f t="shared" si="224"/>
        <v>44637.269178240742</v>
      </c>
      <c r="F3627" s="1" t="s">
        <v>30</v>
      </c>
      <c r="G3627" s="11" t="str">
        <f t="shared" si="226"/>
        <v>69132 44637,3</v>
      </c>
      <c r="H3627" s="11" t="str">
        <f t="shared" si="227"/>
        <v>Dans la commune</v>
      </c>
      <c r="I3627" s="1">
        <v>46</v>
      </c>
      <c r="J3627" s="5">
        <v>5.5555555555555556E-4</v>
      </c>
      <c r="K3627">
        <v>-4.7869999999999996E-3</v>
      </c>
      <c r="L3627" s="6"/>
      <c r="M3627" s="6" t="str">
        <f>IFERROR(VLOOKUP(G3627,TCD!$A$4:$C$362,3,FALSE),"Commune de ramassage")</f>
        <v>Commune de ramassage</v>
      </c>
      <c r="N3627">
        <v>30</v>
      </c>
    </row>
    <row r="3628" spans="1:14" x14ac:dyDescent="0.3">
      <c r="A3628">
        <f t="shared" si="225"/>
        <v>3627</v>
      </c>
      <c r="B3628">
        <v>354017116483021</v>
      </c>
      <c r="C3628" t="s">
        <v>31</v>
      </c>
      <c r="D3628" s="3">
        <v>44637.269733796296</v>
      </c>
      <c r="E3628" s="4">
        <f t="shared" si="224"/>
        <v>44637.269733796296</v>
      </c>
      <c r="F3628" s="1" t="s">
        <v>30</v>
      </c>
      <c r="G3628" s="11" t="str">
        <f t="shared" si="226"/>
        <v>69132 44637,3</v>
      </c>
      <c r="H3628" s="11" t="str">
        <f t="shared" si="227"/>
        <v>Dans la commune</v>
      </c>
      <c r="I3628" s="1">
        <v>52</v>
      </c>
      <c r="J3628" s="5">
        <v>6.9444444444444444E-5</v>
      </c>
      <c r="K3628">
        <v>-8.5300000000000003E-4</v>
      </c>
      <c r="L3628" s="6"/>
      <c r="M3628" s="6" t="str">
        <f>IFERROR(VLOOKUP(G3628,TCD!$A$4:$C$362,3,FALSE),"Commune de ramassage")</f>
        <v>Commune de ramassage</v>
      </c>
      <c r="N3628">
        <v>31</v>
      </c>
    </row>
    <row r="3629" spans="1:14" x14ac:dyDescent="0.3">
      <c r="A3629">
        <f t="shared" si="225"/>
        <v>3628</v>
      </c>
      <c r="B3629">
        <v>354017116483021</v>
      </c>
      <c r="C3629" t="s">
        <v>31</v>
      </c>
      <c r="D3629" s="3">
        <v>44637.269803240742</v>
      </c>
      <c r="E3629" s="4">
        <f t="shared" si="224"/>
        <v>44637.269803240742</v>
      </c>
      <c r="F3629" s="1" t="s">
        <v>30</v>
      </c>
      <c r="G3629" s="11" t="str">
        <f t="shared" si="226"/>
        <v>69132 44637,3</v>
      </c>
      <c r="H3629" s="11" t="str">
        <f t="shared" si="227"/>
        <v>Dans la commune</v>
      </c>
      <c r="I3629" s="1">
        <v>47</v>
      </c>
      <c r="J3629" s="5">
        <v>4.2824074074074075E-4</v>
      </c>
      <c r="K3629">
        <v>-2.4220000000000001E-3</v>
      </c>
      <c r="L3629" s="6"/>
      <c r="M3629" s="6" t="str">
        <f>IFERROR(VLOOKUP(G3629,TCD!$A$4:$C$362,3,FALSE),"Commune de ramassage")</f>
        <v>Commune de ramassage</v>
      </c>
      <c r="N3629">
        <v>32</v>
      </c>
    </row>
    <row r="3630" spans="1:14" x14ac:dyDescent="0.3">
      <c r="A3630">
        <f t="shared" si="225"/>
        <v>3629</v>
      </c>
      <c r="B3630">
        <v>354017116483021</v>
      </c>
      <c r="C3630" t="s">
        <v>31</v>
      </c>
      <c r="D3630" s="3">
        <v>44637.270231481481</v>
      </c>
      <c r="E3630" s="4">
        <f t="shared" si="224"/>
        <v>44637.270231481481</v>
      </c>
      <c r="F3630" s="1" t="s">
        <v>30</v>
      </c>
      <c r="G3630" s="11" t="str">
        <f t="shared" si="226"/>
        <v>69132 44637,3</v>
      </c>
      <c r="H3630" s="11" t="str">
        <f t="shared" si="227"/>
        <v>Dans la commune</v>
      </c>
      <c r="I3630" s="1">
        <v>13</v>
      </c>
      <c r="J3630" s="5">
        <v>2.3148148148148147E-5</v>
      </c>
      <c r="K3630">
        <v>-2.8E-5</v>
      </c>
      <c r="L3630" s="6"/>
      <c r="M3630" s="6" t="str">
        <f>IFERROR(VLOOKUP(G3630,TCD!$A$4:$C$362,3,FALSE),"Commune de ramassage")</f>
        <v>Commune de ramassage</v>
      </c>
      <c r="N3630">
        <v>33</v>
      </c>
    </row>
    <row r="3631" spans="1:14" x14ac:dyDescent="0.3">
      <c r="A3631">
        <f t="shared" si="225"/>
        <v>3630</v>
      </c>
      <c r="B3631">
        <v>354017116483021</v>
      </c>
      <c r="C3631" t="s">
        <v>31</v>
      </c>
      <c r="D3631" s="3">
        <v>44637.270254629628</v>
      </c>
      <c r="E3631" s="4">
        <f t="shared" si="224"/>
        <v>44637.270254629628</v>
      </c>
      <c r="F3631" s="1" t="s">
        <v>30</v>
      </c>
      <c r="G3631" s="11" t="str">
        <f t="shared" si="226"/>
        <v>69132 44637,3</v>
      </c>
      <c r="H3631" s="11" t="str">
        <f t="shared" si="227"/>
        <v>Dans la commune</v>
      </c>
      <c r="I3631" s="1">
        <v>9</v>
      </c>
      <c r="J3631" s="5">
        <v>2.0833333333333335E-4</v>
      </c>
      <c r="K3631">
        <v>-5.3799999999999996E-4</v>
      </c>
      <c r="L3631" s="6"/>
      <c r="M3631" s="6" t="str">
        <f>IFERROR(VLOOKUP(G3631,TCD!$A$4:$C$362,3,FALSE),"Commune de ramassage")</f>
        <v>Commune de ramassage</v>
      </c>
      <c r="N3631">
        <v>34</v>
      </c>
    </row>
    <row r="3632" spans="1:14" x14ac:dyDescent="0.3">
      <c r="A3632">
        <f t="shared" si="225"/>
        <v>3631</v>
      </c>
      <c r="B3632">
        <v>354017116483021</v>
      </c>
      <c r="C3632" t="s">
        <v>31</v>
      </c>
      <c r="D3632" s="3">
        <v>44637.270462962966</v>
      </c>
      <c r="E3632" s="4">
        <f t="shared" si="224"/>
        <v>44637.270462962966</v>
      </c>
      <c r="F3632" s="1" t="s">
        <v>30</v>
      </c>
      <c r="G3632" s="11" t="str">
        <f t="shared" si="226"/>
        <v>69132 44637,3</v>
      </c>
      <c r="H3632" s="11" t="str">
        <f t="shared" si="227"/>
        <v>Dans la commune</v>
      </c>
      <c r="I3632" s="1">
        <v>17</v>
      </c>
      <c r="J3632" s="5">
        <v>4.6296296296296294E-5</v>
      </c>
      <c r="K3632">
        <v>-5.5000000000000002E-5</v>
      </c>
      <c r="L3632" s="6"/>
      <c r="M3632" s="6" t="str">
        <f>IFERROR(VLOOKUP(G3632,TCD!$A$4:$C$362,3,FALSE),"Commune de ramassage")</f>
        <v>Commune de ramassage</v>
      </c>
      <c r="N3632">
        <v>35</v>
      </c>
    </row>
    <row r="3633" spans="1:14" x14ac:dyDescent="0.3">
      <c r="A3633">
        <f t="shared" si="225"/>
        <v>3632</v>
      </c>
      <c r="B3633">
        <v>354017116483021</v>
      </c>
      <c r="C3633" t="s">
        <v>31</v>
      </c>
      <c r="D3633" s="3">
        <v>44637.270509259259</v>
      </c>
      <c r="E3633" s="4">
        <f t="shared" si="224"/>
        <v>44637.270509259259</v>
      </c>
      <c r="F3633" s="1" t="s">
        <v>30</v>
      </c>
      <c r="G3633" s="11" t="str">
        <f t="shared" si="226"/>
        <v>69132 44637,3</v>
      </c>
      <c r="H3633" s="11" t="str">
        <f t="shared" si="227"/>
        <v>Dans la commune</v>
      </c>
      <c r="I3633" s="1">
        <v>12</v>
      </c>
      <c r="J3633" s="5">
        <v>3.4722222222222222E-5</v>
      </c>
      <c r="K3633">
        <v>1.8E-5</v>
      </c>
      <c r="L3633" s="6"/>
      <c r="M3633" s="6" t="str">
        <f>IFERROR(VLOOKUP(G3633,TCD!$A$4:$C$362,3,FALSE),"Commune de ramassage")</f>
        <v>Commune de ramassage</v>
      </c>
      <c r="N3633">
        <v>36</v>
      </c>
    </row>
    <row r="3634" spans="1:14" x14ac:dyDescent="0.3">
      <c r="A3634">
        <f t="shared" si="225"/>
        <v>3633</v>
      </c>
      <c r="B3634">
        <v>354017116483021</v>
      </c>
      <c r="C3634" t="s">
        <v>31</v>
      </c>
      <c r="D3634" s="3">
        <v>44637.270543981482</v>
      </c>
      <c r="E3634" s="4">
        <f t="shared" si="224"/>
        <v>44637.270543981482</v>
      </c>
      <c r="F3634" s="1" t="s">
        <v>30</v>
      </c>
      <c r="G3634" s="11" t="str">
        <f t="shared" si="226"/>
        <v>69132 44637,3</v>
      </c>
      <c r="H3634" s="11" t="str">
        <f t="shared" si="227"/>
        <v>Dans la commune</v>
      </c>
      <c r="I3634" s="1">
        <v>10</v>
      </c>
      <c r="J3634" s="5">
        <v>2.4305555555555552E-4</v>
      </c>
      <c r="K3634">
        <v>6.2E-4</v>
      </c>
      <c r="L3634" s="6"/>
      <c r="M3634" s="6" t="str">
        <f>IFERROR(VLOOKUP(G3634,TCD!$A$4:$C$362,3,FALSE),"Commune de ramassage")</f>
        <v>Commune de ramassage</v>
      </c>
      <c r="N3634">
        <v>37</v>
      </c>
    </row>
    <row r="3635" spans="1:14" x14ac:dyDescent="0.3">
      <c r="A3635">
        <f t="shared" si="225"/>
        <v>3634</v>
      </c>
      <c r="B3635">
        <v>354017116483021</v>
      </c>
      <c r="C3635" t="s">
        <v>31</v>
      </c>
      <c r="D3635" s="3">
        <v>44637.270787037036</v>
      </c>
      <c r="E3635" s="4">
        <f t="shared" si="224"/>
        <v>44637.270787037036</v>
      </c>
      <c r="F3635" s="1" t="s">
        <v>30</v>
      </c>
      <c r="G3635" s="11" t="str">
        <f t="shared" si="226"/>
        <v>69132 44637,3</v>
      </c>
      <c r="H3635" s="11" t="str">
        <f t="shared" si="227"/>
        <v>Dans la commune</v>
      </c>
      <c r="I3635" s="1">
        <v>9</v>
      </c>
      <c r="J3635" s="5">
        <v>5.7870370370370366E-5</v>
      </c>
      <c r="K3635">
        <v>5.5000000000000002E-5</v>
      </c>
      <c r="L3635" s="6"/>
      <c r="M3635" s="6" t="str">
        <f>IFERROR(VLOOKUP(G3635,TCD!$A$4:$C$362,3,FALSE),"Commune de ramassage")</f>
        <v>Commune de ramassage</v>
      </c>
      <c r="N3635">
        <v>38</v>
      </c>
    </row>
    <row r="3636" spans="1:14" x14ac:dyDescent="0.3">
      <c r="A3636">
        <f t="shared" si="225"/>
        <v>3635</v>
      </c>
      <c r="B3636">
        <v>354017116483021</v>
      </c>
      <c r="C3636" t="s">
        <v>31</v>
      </c>
      <c r="D3636" s="3">
        <v>44637.270844907405</v>
      </c>
      <c r="E3636" s="4">
        <f t="shared" si="224"/>
        <v>44637.270844907405</v>
      </c>
      <c r="F3636" s="1" t="s">
        <v>30</v>
      </c>
      <c r="G3636" s="11" t="str">
        <f t="shared" si="226"/>
        <v>69132 44637,3</v>
      </c>
      <c r="H3636" s="11" t="str">
        <f t="shared" si="227"/>
        <v>Dans la commune</v>
      </c>
      <c r="I3636" s="1">
        <v>6</v>
      </c>
      <c r="J3636" s="5">
        <v>1.1574074074074073E-5</v>
      </c>
      <c r="K3636">
        <v>-7.9999999999999996E-6</v>
      </c>
      <c r="L3636" s="6"/>
      <c r="M3636" s="6" t="str">
        <f>IFERROR(VLOOKUP(G3636,TCD!$A$4:$C$362,3,FALSE),"Commune de ramassage")</f>
        <v>Commune de ramassage</v>
      </c>
      <c r="N3636">
        <v>39</v>
      </c>
    </row>
    <row r="3637" spans="1:14" x14ac:dyDescent="0.3">
      <c r="A3637">
        <f t="shared" si="225"/>
        <v>3636</v>
      </c>
      <c r="B3637">
        <v>354017116483021</v>
      </c>
      <c r="C3637" t="s">
        <v>31</v>
      </c>
      <c r="D3637" s="3">
        <v>44637.270856481482</v>
      </c>
      <c r="E3637" s="4">
        <f t="shared" si="224"/>
        <v>44637.270856481482</v>
      </c>
      <c r="F3637" s="1" t="s">
        <v>30</v>
      </c>
      <c r="G3637" s="11" t="str">
        <f t="shared" si="226"/>
        <v>69132 44637,3</v>
      </c>
      <c r="H3637" s="11" t="str">
        <f t="shared" si="227"/>
        <v>Dans la commune</v>
      </c>
      <c r="I3637" s="1">
        <v>7</v>
      </c>
      <c r="J3637" s="5">
        <v>7.291666666666667E-4</v>
      </c>
      <c r="K3637">
        <v>-5.5000000000000002E-5</v>
      </c>
      <c r="L3637" s="6"/>
      <c r="M3637" s="6" t="str">
        <f>IFERROR(VLOOKUP(G3637,TCD!$A$4:$C$362,3,FALSE),"Commune de ramassage")</f>
        <v>Commune de ramassage</v>
      </c>
      <c r="N3637">
        <v>40</v>
      </c>
    </row>
    <row r="3638" spans="1:14" x14ac:dyDescent="0.3">
      <c r="A3638">
        <f t="shared" si="225"/>
        <v>3637</v>
      </c>
      <c r="B3638">
        <v>354017116483021</v>
      </c>
      <c r="C3638" t="s">
        <v>31</v>
      </c>
      <c r="D3638" s="3">
        <v>44637.271585648145</v>
      </c>
      <c r="E3638" s="4">
        <f t="shared" si="224"/>
        <v>44637.271585648145</v>
      </c>
      <c r="F3638" s="1" t="s">
        <v>30</v>
      </c>
      <c r="G3638" s="11" t="str">
        <f t="shared" si="226"/>
        <v>69132 44637,3</v>
      </c>
      <c r="H3638" s="11" t="str">
        <f t="shared" si="227"/>
        <v>Dans la commune</v>
      </c>
      <c r="I3638" s="1">
        <v>6</v>
      </c>
      <c r="J3638" s="5">
        <v>2.8935185185185189E-4</v>
      </c>
      <c r="K3638">
        <v>-5.9000000000000003E-4</v>
      </c>
      <c r="L3638" s="6"/>
      <c r="M3638" s="6" t="str">
        <f>IFERROR(VLOOKUP(G3638,TCD!$A$4:$C$362,3,FALSE),"Commune de ramassage")</f>
        <v>Commune de ramassage</v>
      </c>
      <c r="N3638">
        <v>41</v>
      </c>
    </row>
    <row r="3639" spans="1:14" x14ac:dyDescent="0.3">
      <c r="A3639">
        <f t="shared" si="225"/>
        <v>3638</v>
      </c>
      <c r="B3639">
        <v>354017116483021</v>
      </c>
      <c r="C3639" t="s">
        <v>31</v>
      </c>
      <c r="D3639" s="3">
        <v>44637.271874999999</v>
      </c>
      <c r="E3639" s="4">
        <f t="shared" si="224"/>
        <v>44637.271874999999</v>
      </c>
      <c r="F3639" s="1" t="s">
        <v>30</v>
      </c>
      <c r="G3639" s="11" t="str">
        <f t="shared" si="226"/>
        <v>69132 44637,3</v>
      </c>
      <c r="H3639" s="11" t="str">
        <f t="shared" si="227"/>
        <v>Dans la commune</v>
      </c>
      <c r="I3639" s="1">
        <v>11</v>
      </c>
      <c r="J3639" s="5">
        <v>6.9444444444444444E-5</v>
      </c>
      <c r="K3639">
        <v>-8.7000000000000001E-5</v>
      </c>
      <c r="L3639" s="6"/>
      <c r="M3639" s="6" t="str">
        <f>IFERROR(VLOOKUP(G3639,TCD!$A$4:$C$362,3,FALSE),"Commune de ramassage")</f>
        <v>Commune de ramassage</v>
      </c>
      <c r="N3639">
        <v>42</v>
      </c>
    </row>
    <row r="3640" spans="1:14" x14ac:dyDescent="0.3">
      <c r="A3640">
        <f t="shared" si="225"/>
        <v>3639</v>
      </c>
      <c r="B3640">
        <v>354017116483021</v>
      </c>
      <c r="C3640" t="s">
        <v>31</v>
      </c>
      <c r="D3640" s="3">
        <v>44637.271944444445</v>
      </c>
      <c r="E3640" s="4">
        <f t="shared" si="224"/>
        <v>44637.271944444445</v>
      </c>
      <c r="F3640" s="1" t="s">
        <v>30</v>
      </c>
      <c r="G3640" s="11" t="str">
        <f t="shared" si="226"/>
        <v>69132 44637,3</v>
      </c>
      <c r="H3640" s="11" t="str">
        <f t="shared" si="227"/>
        <v>Dans la commune</v>
      </c>
      <c r="I3640" s="1">
        <v>8</v>
      </c>
      <c r="J3640" s="5">
        <v>6.3657407407407402E-4</v>
      </c>
      <c r="K3640">
        <v>-4.8000000000000001E-5</v>
      </c>
      <c r="L3640" s="6"/>
      <c r="M3640" s="6" t="str">
        <f>IFERROR(VLOOKUP(G3640,TCD!$A$4:$C$362,3,FALSE),"Commune de ramassage")</f>
        <v>Commune de ramassage</v>
      </c>
      <c r="N3640">
        <v>43</v>
      </c>
    </row>
    <row r="3641" spans="1:14" x14ac:dyDescent="0.3">
      <c r="A3641">
        <f t="shared" si="225"/>
        <v>3640</v>
      </c>
      <c r="B3641">
        <v>354017116483021</v>
      </c>
      <c r="C3641" t="s">
        <v>31</v>
      </c>
      <c r="D3641" s="3">
        <v>44637.272581018522</v>
      </c>
      <c r="E3641" s="4">
        <f t="shared" si="224"/>
        <v>44637.272581018522</v>
      </c>
      <c r="F3641" s="1" t="s">
        <v>30</v>
      </c>
      <c r="G3641" s="11" t="str">
        <f t="shared" si="226"/>
        <v>69132 44637,3</v>
      </c>
      <c r="H3641" s="11" t="str">
        <f t="shared" si="227"/>
        <v>Dans la commune</v>
      </c>
      <c r="I3641" s="1">
        <v>0</v>
      </c>
      <c r="J3641" s="5">
        <v>6.3657407407407402E-4</v>
      </c>
      <c r="K3641">
        <v>0</v>
      </c>
      <c r="L3641" s="6"/>
      <c r="M3641" s="6" t="str">
        <f>IFERROR(VLOOKUP(G3641,TCD!$A$4:$C$362,3,FALSE),"Commune de ramassage")</f>
        <v>Commune de ramassage</v>
      </c>
      <c r="N3641">
        <v>44</v>
      </c>
    </row>
    <row r="3642" spans="1:14" x14ac:dyDescent="0.3">
      <c r="A3642">
        <f t="shared" si="225"/>
        <v>3641</v>
      </c>
      <c r="B3642">
        <v>354017116483021</v>
      </c>
      <c r="C3642" t="s">
        <v>31</v>
      </c>
      <c r="D3642" s="3">
        <v>44637.273217592592</v>
      </c>
      <c r="E3642" s="4">
        <f t="shared" si="224"/>
        <v>44637.273217592592</v>
      </c>
      <c r="F3642" s="1" t="s">
        <v>30</v>
      </c>
      <c r="G3642" s="11" t="str">
        <f t="shared" si="226"/>
        <v>69132 44637,3</v>
      </c>
      <c r="H3642" s="11" t="str">
        <f t="shared" si="227"/>
        <v>Dans la commune</v>
      </c>
      <c r="I3642" s="1">
        <v>0</v>
      </c>
      <c r="J3642" s="5">
        <v>3.3564814814814812E-4</v>
      </c>
      <c r="K3642">
        <v>-6.5200000000000002E-4</v>
      </c>
      <c r="L3642" s="6"/>
      <c r="M3642" s="6" t="str">
        <f>IFERROR(VLOOKUP(G3642,TCD!$A$4:$C$362,3,FALSE),"Commune de ramassage")</f>
        <v>Commune de ramassage</v>
      </c>
      <c r="N3642">
        <v>45</v>
      </c>
    </row>
    <row r="3643" spans="1:14" x14ac:dyDescent="0.3">
      <c r="A3643">
        <f t="shared" si="225"/>
        <v>3642</v>
      </c>
      <c r="B3643">
        <v>354017116483021</v>
      </c>
      <c r="C3643" t="s">
        <v>31</v>
      </c>
      <c r="D3643" s="3">
        <v>44637.273553240739</v>
      </c>
      <c r="E3643" s="4">
        <f t="shared" si="224"/>
        <v>44637.273553240739</v>
      </c>
      <c r="F3643" s="1" t="s">
        <v>30</v>
      </c>
      <c r="G3643" s="11" t="str">
        <f t="shared" si="226"/>
        <v>69132 44637,3</v>
      </c>
      <c r="H3643" s="11" t="str">
        <f t="shared" si="227"/>
        <v>Dans la commune</v>
      </c>
      <c r="I3643" s="1">
        <v>12</v>
      </c>
      <c r="J3643" s="5">
        <v>4.6296296296296294E-5</v>
      </c>
      <c r="K3643">
        <v>-9.2999999999999997E-5</v>
      </c>
      <c r="L3643" s="6"/>
      <c r="M3643" s="6" t="str">
        <f>IFERROR(VLOOKUP(G3643,TCD!$A$4:$C$362,3,FALSE),"Commune de ramassage")</f>
        <v>Commune de ramassage</v>
      </c>
      <c r="N3643">
        <v>46</v>
      </c>
    </row>
    <row r="3644" spans="1:14" x14ac:dyDescent="0.3">
      <c r="A3644">
        <f t="shared" si="225"/>
        <v>3643</v>
      </c>
      <c r="B3644">
        <v>354017116483021</v>
      </c>
      <c r="C3644" t="s">
        <v>31</v>
      </c>
      <c r="D3644" s="3">
        <v>44637.273599537039</v>
      </c>
      <c r="E3644" s="4">
        <f t="shared" si="224"/>
        <v>44637.273599537039</v>
      </c>
      <c r="F3644" s="1" t="s">
        <v>30</v>
      </c>
      <c r="G3644" s="11" t="str">
        <f t="shared" si="226"/>
        <v>69132 44637,3</v>
      </c>
      <c r="H3644" s="11" t="str">
        <f t="shared" si="227"/>
        <v>Dans la commune</v>
      </c>
      <c r="I3644" s="1">
        <v>17</v>
      </c>
      <c r="J3644" s="5">
        <v>1.273148148148148E-4</v>
      </c>
      <c r="K3644">
        <v>-7.0200000000000004E-4</v>
      </c>
      <c r="L3644" s="6"/>
      <c r="M3644" s="6" t="str">
        <f>IFERROR(VLOOKUP(G3644,TCD!$A$4:$C$362,3,FALSE),"Commune de ramassage")</f>
        <v>Commune de ramassage</v>
      </c>
      <c r="N3644">
        <v>47</v>
      </c>
    </row>
    <row r="3645" spans="1:14" x14ac:dyDescent="0.3">
      <c r="A3645">
        <f t="shared" si="225"/>
        <v>3644</v>
      </c>
      <c r="B3645">
        <v>354017116483021</v>
      </c>
      <c r="C3645" t="s">
        <v>31</v>
      </c>
      <c r="D3645" s="3">
        <v>44637.273726851854</v>
      </c>
      <c r="E3645" s="4">
        <f t="shared" si="224"/>
        <v>44637.273726851854</v>
      </c>
      <c r="F3645" s="1" t="s">
        <v>30</v>
      </c>
      <c r="G3645" s="11" t="str">
        <f t="shared" si="226"/>
        <v>69132 44637,3</v>
      </c>
      <c r="H3645" s="11" t="str">
        <f t="shared" si="227"/>
        <v>Dans la commune</v>
      </c>
      <c r="I3645" s="1">
        <v>27</v>
      </c>
      <c r="J3645" s="5">
        <v>1.6203703703703703E-4</v>
      </c>
      <c r="K3645">
        <v>-7.1199999999999996E-4</v>
      </c>
      <c r="L3645" s="6"/>
      <c r="M3645" s="6" t="str">
        <f>IFERROR(VLOOKUP(G3645,TCD!$A$4:$C$362,3,FALSE),"Commune de ramassage")</f>
        <v>Commune de ramassage</v>
      </c>
      <c r="N3645">
        <v>48</v>
      </c>
    </row>
    <row r="3646" spans="1:14" x14ac:dyDescent="0.3">
      <c r="A3646">
        <f t="shared" si="225"/>
        <v>3645</v>
      </c>
      <c r="B3646">
        <v>354017116483021</v>
      </c>
      <c r="C3646" t="s">
        <v>31</v>
      </c>
      <c r="D3646" s="3">
        <v>44637.273888888885</v>
      </c>
      <c r="E3646" s="4">
        <f t="shared" si="224"/>
        <v>44637.273888888885</v>
      </c>
      <c r="F3646" s="1" t="s">
        <v>30</v>
      </c>
      <c r="G3646" s="11" t="str">
        <f t="shared" si="226"/>
        <v>69132 44637,3</v>
      </c>
      <c r="H3646" s="11" t="str">
        <f t="shared" si="227"/>
        <v>Dans la commune</v>
      </c>
      <c r="I3646" s="1">
        <v>14</v>
      </c>
      <c r="J3646" s="5">
        <v>2.3148148148148147E-5</v>
      </c>
      <c r="K3646">
        <v>3.9999999999999998E-6</v>
      </c>
      <c r="L3646" s="6"/>
      <c r="M3646" s="6" t="str">
        <f>IFERROR(VLOOKUP(G3646,TCD!$A$4:$C$362,3,FALSE),"Commune de ramassage")</f>
        <v>Commune de ramassage</v>
      </c>
      <c r="N3646">
        <v>49</v>
      </c>
    </row>
    <row r="3647" spans="1:14" x14ac:dyDescent="0.3">
      <c r="A3647">
        <f t="shared" si="225"/>
        <v>3646</v>
      </c>
      <c r="B3647">
        <v>354017116483021</v>
      </c>
      <c r="C3647" t="s">
        <v>31</v>
      </c>
      <c r="D3647" s="3">
        <v>44637.273912037039</v>
      </c>
      <c r="E3647" s="4">
        <f t="shared" si="224"/>
        <v>44637.273912037039</v>
      </c>
      <c r="F3647" s="1" t="s">
        <v>30</v>
      </c>
      <c r="G3647" s="11" t="str">
        <f t="shared" si="226"/>
        <v>69132 44637,3</v>
      </c>
      <c r="H3647" s="11" t="str">
        <f t="shared" si="227"/>
        <v>Dans la commune</v>
      </c>
      <c r="I3647" s="1">
        <v>11</v>
      </c>
      <c r="J3647" s="5">
        <v>1.273148148148148E-4</v>
      </c>
      <c r="K3647">
        <v>3.7599999999999998E-4</v>
      </c>
      <c r="L3647" s="6"/>
      <c r="M3647" s="6" t="str">
        <f>IFERROR(VLOOKUP(G3647,TCD!$A$4:$C$362,3,FALSE),"Commune de ramassage")</f>
        <v>Commune de ramassage</v>
      </c>
      <c r="N3647">
        <v>50</v>
      </c>
    </row>
    <row r="3648" spans="1:14" x14ac:dyDescent="0.3">
      <c r="A3648">
        <f t="shared" si="225"/>
        <v>3647</v>
      </c>
      <c r="B3648">
        <v>354017116483021</v>
      </c>
      <c r="C3648" t="s">
        <v>31</v>
      </c>
      <c r="D3648" s="3">
        <v>44637.274039351854</v>
      </c>
      <c r="E3648" s="4">
        <f t="shared" si="224"/>
        <v>44637.274039351854</v>
      </c>
      <c r="F3648" s="1" t="s">
        <v>30</v>
      </c>
      <c r="G3648" s="11" t="str">
        <f t="shared" si="226"/>
        <v>69132 44637,3</v>
      </c>
      <c r="H3648" s="11" t="str">
        <f t="shared" si="227"/>
        <v>Dans la commune</v>
      </c>
      <c r="I3648" s="1">
        <v>25</v>
      </c>
      <c r="J3648" s="5">
        <v>3.1250000000000001E-4</v>
      </c>
      <c r="K3648">
        <v>1.4469999999999999E-3</v>
      </c>
      <c r="L3648" s="6"/>
      <c r="M3648" s="6" t="str">
        <f>IFERROR(VLOOKUP(G3648,TCD!$A$4:$C$362,3,FALSE),"Commune de ramassage")</f>
        <v>Commune de ramassage</v>
      </c>
      <c r="N3648">
        <v>51</v>
      </c>
    </row>
    <row r="3649" spans="1:14" x14ac:dyDescent="0.3">
      <c r="A3649">
        <f t="shared" si="225"/>
        <v>3648</v>
      </c>
      <c r="B3649">
        <v>354017116483021</v>
      </c>
      <c r="C3649" t="s">
        <v>31</v>
      </c>
      <c r="D3649" s="3">
        <v>44637.274351851855</v>
      </c>
      <c r="E3649" s="4">
        <f t="shared" si="224"/>
        <v>44637.274351851855</v>
      </c>
      <c r="F3649" s="1" t="s">
        <v>30</v>
      </c>
      <c r="G3649" s="11" t="str">
        <f t="shared" si="226"/>
        <v>69132 44637,3</v>
      </c>
      <c r="H3649" s="11" t="str">
        <f t="shared" si="227"/>
        <v>Dans la commune</v>
      </c>
      <c r="I3649" s="1">
        <v>17</v>
      </c>
      <c r="J3649" s="5">
        <v>2.3148148148148147E-5</v>
      </c>
      <c r="K3649">
        <v>1.4799999999999999E-4</v>
      </c>
      <c r="L3649" s="6"/>
      <c r="M3649" s="6" t="str">
        <f>IFERROR(VLOOKUP(G3649,TCD!$A$4:$C$362,3,FALSE),"Commune de ramassage")</f>
        <v>Commune de ramassage</v>
      </c>
      <c r="N3649">
        <v>52</v>
      </c>
    </row>
    <row r="3650" spans="1:14" x14ac:dyDescent="0.3">
      <c r="A3650">
        <f t="shared" si="225"/>
        <v>3649</v>
      </c>
      <c r="B3650">
        <v>354017116483021</v>
      </c>
      <c r="C3650" t="s">
        <v>31</v>
      </c>
      <c r="D3650" s="3">
        <v>44637.274375000001</v>
      </c>
      <c r="E3650" s="4">
        <f t="shared" ref="E3650:E3713" si="228">D3650</f>
        <v>44637.274375000001</v>
      </c>
      <c r="F3650" s="1" t="s">
        <v>30</v>
      </c>
      <c r="G3650" s="11" t="str">
        <f t="shared" si="226"/>
        <v>69132 44637,3</v>
      </c>
      <c r="H3650" s="11" t="str">
        <f t="shared" si="227"/>
        <v>Dans la commune</v>
      </c>
      <c r="I3650" s="1">
        <v>22</v>
      </c>
      <c r="J3650" s="5">
        <v>1.3888888888888889E-4</v>
      </c>
      <c r="K3650">
        <v>6.5700000000000003E-4</v>
      </c>
      <c r="L3650" s="6"/>
      <c r="M3650" s="6" t="str">
        <f>IFERROR(VLOOKUP(G3650,TCD!$A$4:$C$362,3,FALSE),"Commune de ramassage")</f>
        <v>Commune de ramassage</v>
      </c>
      <c r="N3650">
        <v>53</v>
      </c>
    </row>
    <row r="3651" spans="1:14" x14ac:dyDescent="0.3">
      <c r="A3651">
        <f t="shared" ref="A3651:A3714" si="229">A3650+1</f>
        <v>3650</v>
      </c>
      <c r="B3651">
        <v>354017116483021</v>
      </c>
      <c r="C3651" t="s">
        <v>31</v>
      </c>
      <c r="D3651" s="3">
        <v>44637.274513888886</v>
      </c>
      <c r="E3651" s="4">
        <f t="shared" si="228"/>
        <v>44637.274513888886</v>
      </c>
      <c r="F3651" s="1" t="s">
        <v>30</v>
      </c>
      <c r="G3651" s="11" t="str">
        <f t="shared" ref="G3651:G3714" si="230">F3651&amp;" "&amp;ROUND(D3651,1)</f>
        <v>69132 44637,3</v>
      </c>
      <c r="H3651" s="11" t="str">
        <f t="shared" ref="H3651:H3714" si="231">IF(F3651=F3652,"Dans la commune","Entrée sortie")</f>
        <v>Dans la commune</v>
      </c>
      <c r="I3651" s="1">
        <v>16</v>
      </c>
      <c r="J3651" s="5">
        <v>4.5138888888888892E-4</v>
      </c>
      <c r="K3651">
        <v>2.5600000000000002E-3</v>
      </c>
      <c r="L3651" s="6"/>
      <c r="M3651" s="6" t="str">
        <f>IFERROR(VLOOKUP(G3651,TCD!$A$4:$C$362,3,FALSE),"Commune de ramassage")</f>
        <v>Commune de ramassage</v>
      </c>
      <c r="N3651">
        <v>54</v>
      </c>
    </row>
    <row r="3652" spans="1:14" x14ac:dyDescent="0.3">
      <c r="A3652">
        <f t="shared" si="229"/>
        <v>3651</v>
      </c>
      <c r="B3652">
        <v>354017116483021</v>
      </c>
      <c r="C3652" t="s">
        <v>31</v>
      </c>
      <c r="D3652" s="3">
        <v>44637.274965277778</v>
      </c>
      <c r="E3652" s="4">
        <f t="shared" si="228"/>
        <v>44637.274965277778</v>
      </c>
      <c r="F3652" s="1" t="s">
        <v>30</v>
      </c>
      <c r="G3652" s="11" t="str">
        <f t="shared" si="230"/>
        <v>69132 44637,3</v>
      </c>
      <c r="H3652" s="11" t="str">
        <f t="shared" si="231"/>
        <v>Dans la commune</v>
      </c>
      <c r="I3652" s="1">
        <v>42</v>
      </c>
      <c r="J3652" s="5">
        <v>7.7546296296296304E-4</v>
      </c>
      <c r="K3652">
        <v>3.6080000000000001E-3</v>
      </c>
      <c r="L3652" s="6"/>
      <c r="M3652" s="6" t="str">
        <f>IFERROR(VLOOKUP(G3652,TCD!$A$4:$C$362,3,FALSE),"Commune de ramassage")</f>
        <v>Commune de ramassage</v>
      </c>
      <c r="N3652">
        <v>55</v>
      </c>
    </row>
    <row r="3653" spans="1:14" x14ac:dyDescent="0.3">
      <c r="A3653">
        <f t="shared" si="229"/>
        <v>3652</v>
      </c>
      <c r="B3653">
        <v>354017116483021</v>
      </c>
      <c r="C3653" t="s">
        <v>31</v>
      </c>
      <c r="D3653" s="3">
        <v>44637.275740740741</v>
      </c>
      <c r="E3653" s="4">
        <f t="shared" si="228"/>
        <v>44637.275740740741</v>
      </c>
      <c r="F3653" s="1" t="s">
        <v>30</v>
      </c>
      <c r="G3653" s="11" t="str">
        <f t="shared" si="230"/>
        <v>69132 44637,3</v>
      </c>
      <c r="H3653" s="11" t="str">
        <f t="shared" si="231"/>
        <v>Dans la commune</v>
      </c>
      <c r="I3653" s="1">
        <v>35</v>
      </c>
      <c r="J3653" s="5">
        <v>3.8194444444444446E-4</v>
      </c>
      <c r="K3653">
        <v>4.6700000000000002E-4</v>
      </c>
      <c r="L3653" s="6"/>
      <c r="M3653" s="6" t="str">
        <f>IFERROR(VLOOKUP(G3653,TCD!$A$4:$C$362,3,FALSE),"Commune de ramassage")</f>
        <v>Commune de ramassage</v>
      </c>
      <c r="N3653">
        <v>56</v>
      </c>
    </row>
    <row r="3654" spans="1:14" x14ac:dyDescent="0.3">
      <c r="A3654">
        <f t="shared" si="229"/>
        <v>3653</v>
      </c>
      <c r="B3654">
        <v>354017116483021</v>
      </c>
      <c r="C3654" t="s">
        <v>31</v>
      </c>
      <c r="D3654" s="3">
        <v>44637.276122685187</v>
      </c>
      <c r="E3654" s="4">
        <f t="shared" si="228"/>
        <v>44637.276122685187</v>
      </c>
      <c r="F3654" s="1" t="s">
        <v>30</v>
      </c>
      <c r="G3654" s="11" t="str">
        <f t="shared" si="230"/>
        <v>69132 44637,3</v>
      </c>
      <c r="H3654" s="11" t="str">
        <f t="shared" si="231"/>
        <v>Dans la commune</v>
      </c>
      <c r="I3654" s="1">
        <v>11</v>
      </c>
      <c r="J3654" s="5">
        <v>1.1574074074074073E-5</v>
      </c>
      <c r="K3654">
        <v>-6.2000000000000003E-5</v>
      </c>
      <c r="L3654" s="6"/>
      <c r="M3654" s="6" t="str">
        <f>IFERROR(VLOOKUP(G3654,TCD!$A$4:$C$362,3,FALSE),"Commune de ramassage")</f>
        <v>Commune de ramassage</v>
      </c>
      <c r="N3654">
        <v>57</v>
      </c>
    </row>
    <row r="3655" spans="1:14" x14ac:dyDescent="0.3">
      <c r="A3655">
        <f t="shared" si="229"/>
        <v>3654</v>
      </c>
      <c r="B3655">
        <v>354017116483021</v>
      </c>
      <c r="C3655" t="s">
        <v>31</v>
      </c>
      <c r="D3655" s="3">
        <v>44637.276134259257</v>
      </c>
      <c r="E3655" s="4">
        <f t="shared" si="228"/>
        <v>44637.276134259257</v>
      </c>
      <c r="F3655" s="1" t="s">
        <v>30</v>
      </c>
      <c r="G3655" s="11" t="str">
        <f t="shared" si="230"/>
        <v>69132 44637,3</v>
      </c>
      <c r="H3655" s="11" t="str">
        <f t="shared" si="231"/>
        <v>Dans la commune</v>
      </c>
      <c r="I3655" s="1">
        <v>9</v>
      </c>
      <c r="J3655" s="5">
        <v>6.7129629629629625E-4</v>
      </c>
      <c r="K3655">
        <v>-1.16E-4</v>
      </c>
      <c r="L3655" s="6"/>
      <c r="M3655" s="6" t="str">
        <f>IFERROR(VLOOKUP(G3655,TCD!$A$4:$C$362,3,FALSE),"Commune de ramassage")</f>
        <v>Commune de ramassage</v>
      </c>
      <c r="N3655">
        <v>58</v>
      </c>
    </row>
    <row r="3656" spans="1:14" x14ac:dyDescent="0.3">
      <c r="A3656">
        <f t="shared" si="229"/>
        <v>3655</v>
      </c>
      <c r="B3656">
        <v>354017116483021</v>
      </c>
      <c r="C3656" t="s">
        <v>31</v>
      </c>
      <c r="D3656" s="3">
        <v>44637.276805555557</v>
      </c>
      <c r="E3656" s="4">
        <f t="shared" si="228"/>
        <v>44637.276805555557</v>
      </c>
      <c r="F3656" s="1" t="s">
        <v>30</v>
      </c>
      <c r="G3656" s="11" t="str">
        <f t="shared" si="230"/>
        <v>69132 44637,3</v>
      </c>
      <c r="H3656" s="11" t="str">
        <f t="shared" si="231"/>
        <v>Dans la commune</v>
      </c>
      <c r="I3656" s="1">
        <v>0</v>
      </c>
      <c r="J3656" s="5">
        <v>7.6388888888888893E-4</v>
      </c>
      <c r="K3656">
        <v>2.5799999999999998E-4</v>
      </c>
      <c r="L3656" s="6"/>
      <c r="M3656" s="6" t="str">
        <f>IFERROR(VLOOKUP(G3656,TCD!$A$4:$C$362,3,FALSE),"Commune de ramassage")</f>
        <v>Commune de ramassage</v>
      </c>
      <c r="N3656">
        <v>59</v>
      </c>
    </row>
    <row r="3657" spans="1:14" x14ac:dyDescent="0.3">
      <c r="A3657">
        <f t="shared" si="229"/>
        <v>3656</v>
      </c>
      <c r="B3657">
        <v>354017116483021</v>
      </c>
      <c r="C3657" t="s">
        <v>31</v>
      </c>
      <c r="D3657" s="3">
        <v>44637.277569444443</v>
      </c>
      <c r="E3657" s="4">
        <f t="shared" si="228"/>
        <v>44637.277569444443</v>
      </c>
      <c r="F3657" s="1" t="s">
        <v>30</v>
      </c>
      <c r="G3657" s="11" t="str">
        <f t="shared" si="230"/>
        <v>69132 44637,3</v>
      </c>
      <c r="H3657" s="11" t="str">
        <f t="shared" si="231"/>
        <v>Dans la commune</v>
      </c>
      <c r="I3657" s="1">
        <v>8</v>
      </c>
      <c r="J3657" s="5">
        <v>2.8935185185185189E-4</v>
      </c>
      <c r="K3657">
        <v>7.8299999999999995E-4</v>
      </c>
      <c r="L3657" s="6"/>
      <c r="M3657" s="6" t="str">
        <f>IFERROR(VLOOKUP(G3657,TCD!$A$4:$C$362,3,FALSE),"Commune de ramassage")</f>
        <v>Commune de ramassage</v>
      </c>
      <c r="N3657">
        <v>60</v>
      </c>
    </row>
    <row r="3658" spans="1:14" x14ac:dyDescent="0.3">
      <c r="A3658">
        <f t="shared" si="229"/>
        <v>3657</v>
      </c>
      <c r="B3658">
        <v>354017116483021</v>
      </c>
      <c r="C3658" t="s">
        <v>31</v>
      </c>
      <c r="D3658" s="3">
        <v>44637.277858796297</v>
      </c>
      <c r="E3658" s="4">
        <f t="shared" si="228"/>
        <v>44637.277858796297</v>
      </c>
      <c r="F3658" s="1" t="s">
        <v>30</v>
      </c>
      <c r="G3658" s="11" t="str">
        <f t="shared" si="230"/>
        <v>69132 44637,3</v>
      </c>
      <c r="H3658" s="11" t="str">
        <f t="shared" si="231"/>
        <v>Dans la commune</v>
      </c>
      <c r="I3658" s="1">
        <v>16</v>
      </c>
      <c r="J3658" s="5">
        <v>4.6296296296296294E-5</v>
      </c>
      <c r="K3658">
        <v>2.0000000000000001E-4</v>
      </c>
      <c r="L3658" s="6"/>
      <c r="M3658" s="6" t="str">
        <f>IFERROR(VLOOKUP(G3658,TCD!$A$4:$C$362,3,FALSE),"Commune de ramassage")</f>
        <v>Commune de ramassage</v>
      </c>
      <c r="N3658">
        <v>61</v>
      </c>
    </row>
    <row r="3659" spans="1:14" x14ac:dyDescent="0.3">
      <c r="A3659">
        <f t="shared" si="229"/>
        <v>3658</v>
      </c>
      <c r="B3659">
        <v>354017116483021</v>
      </c>
      <c r="C3659" t="s">
        <v>31</v>
      </c>
      <c r="D3659" s="3">
        <v>44637.277905092589</v>
      </c>
      <c r="E3659" s="4">
        <f t="shared" si="228"/>
        <v>44637.277905092589</v>
      </c>
      <c r="F3659" s="1" t="s">
        <v>30</v>
      </c>
      <c r="G3659" s="11" t="str">
        <f t="shared" si="230"/>
        <v>69132 44637,3</v>
      </c>
      <c r="H3659" s="11" t="str">
        <f t="shared" si="231"/>
        <v>Dans la commune</v>
      </c>
      <c r="I3659" s="1">
        <v>18</v>
      </c>
      <c r="J3659" s="5">
        <v>7.291666666666667E-4</v>
      </c>
      <c r="K3659">
        <v>9.8999999999999999E-4</v>
      </c>
      <c r="L3659" s="6"/>
      <c r="M3659" s="6" t="str">
        <f>IFERROR(VLOOKUP(G3659,TCD!$A$4:$C$362,3,FALSE),"Commune de ramassage")</f>
        <v>Commune de ramassage</v>
      </c>
      <c r="N3659">
        <v>62</v>
      </c>
    </row>
    <row r="3660" spans="1:14" x14ac:dyDescent="0.3">
      <c r="A3660">
        <f t="shared" si="229"/>
        <v>3659</v>
      </c>
      <c r="B3660">
        <v>354017116483021</v>
      </c>
      <c r="C3660" t="s">
        <v>31</v>
      </c>
      <c r="D3660" s="3">
        <v>44637.278634259259</v>
      </c>
      <c r="E3660" s="4">
        <f t="shared" si="228"/>
        <v>44637.278634259259</v>
      </c>
      <c r="F3660" s="1" t="s">
        <v>30</v>
      </c>
      <c r="G3660" s="11" t="str">
        <f t="shared" si="230"/>
        <v>69132 44637,3</v>
      </c>
      <c r="H3660" s="11" t="str">
        <f t="shared" si="231"/>
        <v>Dans la commune</v>
      </c>
      <c r="I3660" s="1">
        <v>6</v>
      </c>
      <c r="J3660" s="5">
        <v>3.9351851851851852E-4</v>
      </c>
      <c r="K3660">
        <v>-9.2999999999999997E-5</v>
      </c>
      <c r="L3660" s="6"/>
      <c r="M3660" s="6" t="str">
        <f>IFERROR(VLOOKUP(G3660,TCD!$A$4:$C$362,3,FALSE),"Commune de ramassage")</f>
        <v>Commune de ramassage</v>
      </c>
      <c r="N3660">
        <v>63</v>
      </c>
    </row>
    <row r="3661" spans="1:14" x14ac:dyDescent="0.3">
      <c r="A3661">
        <f t="shared" si="229"/>
        <v>3660</v>
      </c>
      <c r="B3661">
        <v>354017116483021</v>
      </c>
      <c r="C3661" t="s">
        <v>31</v>
      </c>
      <c r="D3661" s="3">
        <v>44637.279027777775</v>
      </c>
      <c r="E3661" s="4">
        <f t="shared" si="228"/>
        <v>44637.279027777775</v>
      </c>
      <c r="F3661" s="1" t="s">
        <v>30</v>
      </c>
      <c r="G3661" s="11" t="str">
        <f t="shared" si="230"/>
        <v>69132 44637,3</v>
      </c>
      <c r="H3661" s="11" t="str">
        <f t="shared" si="231"/>
        <v>Dans la commune</v>
      </c>
      <c r="I3661" s="1">
        <v>9</v>
      </c>
      <c r="J3661" s="5">
        <v>2.7777777777777778E-4</v>
      </c>
      <c r="K3661">
        <v>-7.85E-4</v>
      </c>
      <c r="L3661" s="6"/>
      <c r="M3661" s="6" t="str">
        <f>IFERROR(VLOOKUP(G3661,TCD!$A$4:$C$362,3,FALSE),"Commune de ramassage")</f>
        <v>Commune de ramassage</v>
      </c>
      <c r="N3661">
        <v>64</v>
      </c>
    </row>
    <row r="3662" spans="1:14" x14ac:dyDescent="0.3">
      <c r="A3662">
        <f t="shared" si="229"/>
        <v>3661</v>
      </c>
      <c r="B3662">
        <v>354017116483021</v>
      </c>
      <c r="C3662" t="s">
        <v>31</v>
      </c>
      <c r="D3662" s="3">
        <v>44637.279305555552</v>
      </c>
      <c r="E3662" s="4">
        <f t="shared" si="228"/>
        <v>44637.279305555552</v>
      </c>
      <c r="F3662" s="1" t="s">
        <v>30</v>
      </c>
      <c r="G3662" s="11" t="str">
        <f t="shared" si="230"/>
        <v>69132 44637,3</v>
      </c>
      <c r="H3662" s="11" t="str">
        <f t="shared" si="231"/>
        <v>Dans la commune</v>
      </c>
      <c r="I3662" s="1">
        <v>20</v>
      </c>
      <c r="J3662" s="5">
        <v>1.0416666666666667E-4</v>
      </c>
      <c r="K3662">
        <v>-2.52E-4</v>
      </c>
      <c r="L3662" s="6"/>
      <c r="M3662" s="6" t="str">
        <f>IFERROR(VLOOKUP(G3662,TCD!$A$4:$C$362,3,FALSE),"Commune de ramassage")</f>
        <v>Commune de ramassage</v>
      </c>
      <c r="N3662">
        <v>65</v>
      </c>
    </row>
    <row r="3663" spans="1:14" x14ac:dyDescent="0.3">
      <c r="A3663">
        <f t="shared" si="229"/>
        <v>3662</v>
      </c>
      <c r="B3663">
        <v>354017116483021</v>
      </c>
      <c r="C3663" t="s">
        <v>31</v>
      </c>
      <c r="D3663" s="3">
        <v>44637.279409722221</v>
      </c>
      <c r="E3663" s="4">
        <f t="shared" si="228"/>
        <v>44637.279409722221</v>
      </c>
      <c r="F3663" s="1" t="s">
        <v>30</v>
      </c>
      <c r="G3663" s="11" t="str">
        <f t="shared" si="230"/>
        <v>69132 44637,3</v>
      </c>
      <c r="H3663" s="11" t="str">
        <f t="shared" si="231"/>
        <v>Dans la commune</v>
      </c>
      <c r="I3663" s="1">
        <v>18</v>
      </c>
      <c r="J3663" s="5">
        <v>1.1574074074074073E-4</v>
      </c>
      <c r="K3663">
        <v>-2.0799999999999999E-4</v>
      </c>
      <c r="L3663" s="6"/>
      <c r="M3663" s="6" t="str">
        <f>IFERROR(VLOOKUP(G3663,TCD!$A$4:$C$362,3,FALSE),"Commune de ramassage")</f>
        <v>Commune de ramassage</v>
      </c>
      <c r="N3663">
        <v>66</v>
      </c>
    </row>
    <row r="3664" spans="1:14" x14ac:dyDescent="0.3">
      <c r="A3664">
        <f t="shared" si="229"/>
        <v>3663</v>
      </c>
      <c r="B3664">
        <v>354017116483021</v>
      </c>
      <c r="C3664" t="s">
        <v>31</v>
      </c>
      <c r="D3664" s="3">
        <v>44637.27952546296</v>
      </c>
      <c r="E3664" s="4">
        <f t="shared" si="228"/>
        <v>44637.27952546296</v>
      </c>
      <c r="F3664" s="1" t="s">
        <v>30</v>
      </c>
      <c r="G3664" s="11" t="str">
        <f t="shared" si="230"/>
        <v>69132 44637,3</v>
      </c>
      <c r="H3664" s="11" t="str">
        <f t="shared" si="231"/>
        <v>Dans la commune</v>
      </c>
      <c r="I3664" s="1">
        <v>6</v>
      </c>
      <c r="J3664" s="5">
        <v>8.1018518518518516E-5</v>
      </c>
      <c r="K3664">
        <v>8.2999999999999998E-5</v>
      </c>
      <c r="L3664" s="6"/>
      <c r="M3664" s="6" t="str">
        <f>IFERROR(VLOOKUP(G3664,TCD!$A$4:$C$362,3,FALSE),"Commune de ramassage")</f>
        <v>Commune de ramassage</v>
      </c>
      <c r="N3664">
        <v>67</v>
      </c>
    </row>
    <row r="3665" spans="1:14" x14ac:dyDescent="0.3">
      <c r="A3665">
        <f t="shared" si="229"/>
        <v>3664</v>
      </c>
      <c r="B3665">
        <v>354017116483021</v>
      </c>
      <c r="C3665" t="s">
        <v>31</v>
      </c>
      <c r="D3665" s="3">
        <v>44637.279606481483</v>
      </c>
      <c r="E3665" s="4">
        <f t="shared" si="228"/>
        <v>44637.279606481483</v>
      </c>
      <c r="F3665" s="1" t="s">
        <v>30</v>
      </c>
      <c r="G3665" s="11" t="str">
        <f t="shared" si="230"/>
        <v>69132 44637,3</v>
      </c>
      <c r="H3665" s="11" t="str">
        <f t="shared" si="231"/>
        <v>Dans la commune</v>
      </c>
      <c r="I3665" s="1">
        <v>9</v>
      </c>
      <c r="J3665" s="5">
        <v>2.8935185185185189E-4</v>
      </c>
      <c r="K3665">
        <v>6.2000000000000003E-5</v>
      </c>
      <c r="L3665" s="6"/>
      <c r="M3665" s="6" t="str">
        <f>IFERROR(VLOOKUP(G3665,TCD!$A$4:$C$362,3,FALSE),"Commune de ramassage")</f>
        <v>Commune de ramassage</v>
      </c>
      <c r="N3665">
        <v>68</v>
      </c>
    </row>
    <row r="3666" spans="1:14" x14ac:dyDescent="0.3">
      <c r="A3666">
        <f t="shared" si="229"/>
        <v>3665</v>
      </c>
      <c r="B3666">
        <v>354017116483021</v>
      </c>
      <c r="C3666" t="s">
        <v>31</v>
      </c>
      <c r="D3666" s="3">
        <v>44637.279895833337</v>
      </c>
      <c r="E3666" s="4">
        <f t="shared" si="228"/>
        <v>44637.279895833337</v>
      </c>
      <c r="F3666" s="1" t="s">
        <v>30</v>
      </c>
      <c r="G3666" s="11" t="str">
        <f t="shared" si="230"/>
        <v>69132 44637,3</v>
      </c>
      <c r="H3666" s="11" t="str">
        <f t="shared" si="231"/>
        <v>Dans la commune</v>
      </c>
      <c r="I3666" s="1">
        <v>6</v>
      </c>
      <c r="J3666" s="5">
        <v>1.8518518518518518E-4</v>
      </c>
      <c r="K3666">
        <v>5.1999999999999997E-5</v>
      </c>
      <c r="L3666" s="6"/>
      <c r="M3666" s="6" t="str">
        <f>IFERROR(VLOOKUP(G3666,TCD!$A$4:$C$362,3,FALSE),"Commune de ramassage")</f>
        <v>Commune de ramassage</v>
      </c>
      <c r="N3666">
        <v>69</v>
      </c>
    </row>
    <row r="3667" spans="1:14" x14ac:dyDescent="0.3">
      <c r="A3667">
        <f t="shared" si="229"/>
        <v>3666</v>
      </c>
      <c r="B3667">
        <v>354017116483021</v>
      </c>
      <c r="C3667" t="s">
        <v>31</v>
      </c>
      <c r="D3667" s="3">
        <v>44637.280081018522</v>
      </c>
      <c r="E3667" s="4">
        <f t="shared" si="228"/>
        <v>44637.280081018522</v>
      </c>
      <c r="F3667" s="1" t="s">
        <v>30</v>
      </c>
      <c r="G3667" s="11" t="str">
        <f t="shared" si="230"/>
        <v>69132 44637,3</v>
      </c>
      <c r="H3667" s="11" t="str">
        <f t="shared" si="231"/>
        <v>Dans la commune</v>
      </c>
      <c r="I3667" s="1">
        <v>7</v>
      </c>
      <c r="J3667" s="5">
        <v>5.7870370370370366E-5</v>
      </c>
      <c r="K3667">
        <v>8.0000000000000007E-5</v>
      </c>
      <c r="L3667" s="6"/>
      <c r="M3667" s="6" t="str">
        <f>IFERROR(VLOOKUP(G3667,TCD!$A$4:$C$362,3,FALSE),"Commune de ramassage")</f>
        <v>Commune de ramassage</v>
      </c>
      <c r="N3667">
        <v>70</v>
      </c>
    </row>
    <row r="3668" spans="1:14" x14ac:dyDescent="0.3">
      <c r="A3668">
        <f t="shared" si="229"/>
        <v>3667</v>
      </c>
      <c r="B3668">
        <v>354017116483021</v>
      </c>
      <c r="C3668" t="s">
        <v>31</v>
      </c>
      <c r="D3668" s="3">
        <v>44637.280138888891</v>
      </c>
      <c r="E3668" s="4">
        <f t="shared" si="228"/>
        <v>44637.280138888891</v>
      </c>
      <c r="F3668" s="1" t="s">
        <v>30</v>
      </c>
      <c r="G3668" s="11" t="str">
        <f t="shared" si="230"/>
        <v>69132 44637,3</v>
      </c>
      <c r="H3668" s="11" t="str">
        <f t="shared" si="231"/>
        <v>Dans la commune</v>
      </c>
      <c r="I3668" s="1">
        <v>8</v>
      </c>
      <c r="J3668" s="5">
        <v>2.3148148148148147E-5</v>
      </c>
      <c r="K3668">
        <v>5.8E-5</v>
      </c>
      <c r="L3668" s="6"/>
      <c r="M3668" s="6" t="str">
        <f>IFERROR(VLOOKUP(G3668,TCD!$A$4:$C$362,3,FALSE),"Commune de ramassage")</f>
        <v>Commune de ramassage</v>
      </c>
      <c r="N3668">
        <v>71</v>
      </c>
    </row>
    <row r="3669" spans="1:14" x14ac:dyDescent="0.3">
      <c r="A3669">
        <f t="shared" si="229"/>
        <v>3668</v>
      </c>
      <c r="B3669">
        <v>354017116483021</v>
      </c>
      <c r="C3669" t="s">
        <v>31</v>
      </c>
      <c r="D3669" s="3">
        <v>44637.280162037037</v>
      </c>
      <c r="E3669" s="4">
        <f t="shared" si="228"/>
        <v>44637.280162037037</v>
      </c>
      <c r="F3669" s="1" t="s">
        <v>30</v>
      </c>
      <c r="G3669" s="11" t="str">
        <f t="shared" si="230"/>
        <v>69132 44637,3</v>
      </c>
      <c r="H3669" s="11" t="str">
        <f t="shared" si="231"/>
        <v>Dans la commune</v>
      </c>
      <c r="I3669" s="1">
        <v>0</v>
      </c>
      <c r="J3669" s="5">
        <v>5.7870370370370366E-5</v>
      </c>
      <c r="K3669">
        <v>1.5699999999999999E-4</v>
      </c>
      <c r="L3669" s="6"/>
      <c r="M3669" s="6" t="str">
        <f>IFERROR(VLOOKUP(G3669,TCD!$A$4:$C$362,3,FALSE),"Commune de ramassage")</f>
        <v>Commune de ramassage</v>
      </c>
      <c r="N3669">
        <v>72</v>
      </c>
    </row>
    <row r="3670" spans="1:14" x14ac:dyDescent="0.3">
      <c r="A3670">
        <f t="shared" si="229"/>
        <v>3669</v>
      </c>
      <c r="B3670">
        <v>354017116483021</v>
      </c>
      <c r="C3670" t="s">
        <v>31</v>
      </c>
      <c r="D3670" s="3">
        <v>44637.280219907407</v>
      </c>
      <c r="E3670" s="4">
        <f t="shared" si="228"/>
        <v>44637.280219907407</v>
      </c>
      <c r="F3670" s="1" t="s">
        <v>30</v>
      </c>
      <c r="G3670" s="11" t="str">
        <f t="shared" si="230"/>
        <v>69132 44637,3</v>
      </c>
      <c r="H3670" s="11" t="str">
        <f t="shared" si="231"/>
        <v>Dans la commune</v>
      </c>
      <c r="I3670" s="1">
        <v>11</v>
      </c>
      <c r="J3670" s="5">
        <v>1.7361111111111112E-4</v>
      </c>
      <c r="K3670">
        <v>5.5500000000000005E-4</v>
      </c>
      <c r="L3670" s="6"/>
      <c r="M3670" s="6" t="str">
        <f>IFERROR(VLOOKUP(G3670,TCD!$A$4:$C$362,3,FALSE),"Commune de ramassage")</f>
        <v>Commune de ramassage</v>
      </c>
      <c r="N3670">
        <v>73</v>
      </c>
    </row>
    <row r="3671" spans="1:14" x14ac:dyDescent="0.3">
      <c r="A3671">
        <f t="shared" si="229"/>
        <v>3670</v>
      </c>
      <c r="B3671">
        <v>354017116483021</v>
      </c>
      <c r="C3671" t="s">
        <v>31</v>
      </c>
      <c r="D3671" s="3">
        <v>44637.280393518522</v>
      </c>
      <c r="E3671" s="4">
        <f t="shared" si="228"/>
        <v>44637.280393518522</v>
      </c>
      <c r="F3671" s="1" t="s">
        <v>30</v>
      </c>
      <c r="G3671" s="11" t="str">
        <f t="shared" si="230"/>
        <v>69132 44637,3</v>
      </c>
      <c r="H3671" s="11" t="str">
        <f t="shared" si="231"/>
        <v>Dans la commune</v>
      </c>
      <c r="I3671" s="1">
        <v>7</v>
      </c>
      <c r="J3671" s="5">
        <v>6.8287037037037025E-4</v>
      </c>
      <c r="K3671">
        <v>5.0000000000000004E-6</v>
      </c>
      <c r="L3671" s="6"/>
      <c r="M3671" s="6" t="str">
        <f>IFERROR(VLOOKUP(G3671,TCD!$A$4:$C$362,3,FALSE),"Commune de ramassage")</f>
        <v>Commune de ramassage</v>
      </c>
      <c r="N3671">
        <v>74</v>
      </c>
    </row>
    <row r="3672" spans="1:14" x14ac:dyDescent="0.3">
      <c r="A3672">
        <f t="shared" si="229"/>
        <v>3671</v>
      </c>
      <c r="B3672">
        <v>354017116483021</v>
      </c>
      <c r="C3672" t="s">
        <v>31</v>
      </c>
      <c r="D3672" s="3">
        <v>44637.281076388892</v>
      </c>
      <c r="E3672" s="4">
        <f t="shared" si="228"/>
        <v>44637.281076388892</v>
      </c>
      <c r="F3672" s="1" t="s">
        <v>30</v>
      </c>
      <c r="G3672" s="11" t="str">
        <f t="shared" si="230"/>
        <v>69132 44637,3</v>
      </c>
      <c r="H3672" s="11" t="str">
        <f t="shared" si="231"/>
        <v>Dans la commune</v>
      </c>
      <c r="I3672" s="1">
        <v>0</v>
      </c>
      <c r="J3672" s="5">
        <v>3.8194444444444446E-4</v>
      </c>
      <c r="K3672">
        <v>-5.1999999999999997E-5</v>
      </c>
      <c r="L3672" s="6"/>
      <c r="M3672" s="6" t="str">
        <f>IFERROR(VLOOKUP(G3672,TCD!$A$4:$C$362,3,FALSE),"Commune de ramassage")</f>
        <v>Commune de ramassage</v>
      </c>
      <c r="N3672">
        <v>75</v>
      </c>
    </row>
    <row r="3673" spans="1:14" x14ac:dyDescent="0.3">
      <c r="A3673">
        <f t="shared" si="229"/>
        <v>3672</v>
      </c>
      <c r="B3673">
        <v>354017116483021</v>
      </c>
      <c r="C3673" t="s">
        <v>31</v>
      </c>
      <c r="D3673" s="3">
        <v>44637.281458333331</v>
      </c>
      <c r="E3673" s="4">
        <f t="shared" si="228"/>
        <v>44637.281458333331</v>
      </c>
      <c r="F3673" s="1" t="s">
        <v>30</v>
      </c>
      <c r="G3673" s="11" t="str">
        <f t="shared" si="230"/>
        <v>69132 44637,3</v>
      </c>
      <c r="H3673" s="11" t="str">
        <f t="shared" si="231"/>
        <v>Dans la commune</v>
      </c>
      <c r="I3673" s="1">
        <v>0</v>
      </c>
      <c r="J3673" s="5">
        <v>1.1574074074074073E-5</v>
      </c>
      <c r="K3673">
        <v>5.1999999999999997E-5</v>
      </c>
      <c r="L3673" s="6"/>
      <c r="M3673" s="6" t="str">
        <f>IFERROR(VLOOKUP(G3673,TCD!$A$4:$C$362,3,FALSE),"Commune de ramassage")</f>
        <v>Commune de ramassage</v>
      </c>
      <c r="N3673">
        <v>76</v>
      </c>
    </row>
    <row r="3674" spans="1:14" x14ac:dyDescent="0.3">
      <c r="A3674">
        <f t="shared" si="229"/>
        <v>3673</v>
      </c>
      <c r="B3674">
        <v>354017116483021</v>
      </c>
      <c r="C3674" t="s">
        <v>31</v>
      </c>
      <c r="D3674" s="3">
        <v>44637.281469907408</v>
      </c>
      <c r="E3674" s="4">
        <f t="shared" si="228"/>
        <v>44637.281469907408</v>
      </c>
      <c r="F3674" s="1" t="s">
        <v>30</v>
      </c>
      <c r="G3674" s="11" t="str">
        <f t="shared" si="230"/>
        <v>69132 44637,3</v>
      </c>
      <c r="H3674" s="11" t="str">
        <f t="shared" si="231"/>
        <v>Dans la commune</v>
      </c>
      <c r="I3674" s="1">
        <v>6</v>
      </c>
      <c r="J3674" s="5">
        <v>4.3981481481481481E-4</v>
      </c>
      <c r="K3674">
        <v>8.3500000000000002E-4</v>
      </c>
      <c r="L3674" s="6"/>
      <c r="M3674" s="6" t="str">
        <f>IFERROR(VLOOKUP(G3674,TCD!$A$4:$C$362,3,FALSE),"Commune de ramassage")</f>
        <v>Commune de ramassage</v>
      </c>
      <c r="N3674">
        <v>77</v>
      </c>
    </row>
    <row r="3675" spans="1:14" x14ac:dyDescent="0.3">
      <c r="A3675">
        <f t="shared" si="229"/>
        <v>3674</v>
      </c>
      <c r="B3675">
        <v>354017116483021</v>
      </c>
      <c r="C3675" t="s">
        <v>31</v>
      </c>
      <c r="D3675" s="3">
        <v>44637.281909722224</v>
      </c>
      <c r="E3675" s="4">
        <f t="shared" si="228"/>
        <v>44637.281909722224</v>
      </c>
      <c r="F3675" s="1" t="s">
        <v>30</v>
      </c>
      <c r="G3675" s="11" t="str">
        <f t="shared" si="230"/>
        <v>69132 44637,3</v>
      </c>
      <c r="H3675" s="11" t="str">
        <f t="shared" si="231"/>
        <v>Dans la commune</v>
      </c>
      <c r="I3675" s="1">
        <v>9</v>
      </c>
      <c r="J3675" s="5">
        <v>4.6296296296296294E-5</v>
      </c>
      <c r="K3675">
        <v>5.1E-5</v>
      </c>
      <c r="L3675" s="6"/>
      <c r="M3675" s="6" t="str">
        <f>IFERROR(VLOOKUP(G3675,TCD!$A$4:$C$362,3,FALSE),"Commune de ramassage")</f>
        <v>Commune de ramassage</v>
      </c>
      <c r="N3675">
        <v>78</v>
      </c>
    </row>
    <row r="3676" spans="1:14" x14ac:dyDescent="0.3">
      <c r="A3676">
        <f t="shared" si="229"/>
        <v>3675</v>
      </c>
      <c r="B3676">
        <v>354017116483021</v>
      </c>
      <c r="C3676" t="s">
        <v>31</v>
      </c>
      <c r="D3676" s="3">
        <v>44637.281956018516</v>
      </c>
      <c r="E3676" s="4">
        <f t="shared" si="228"/>
        <v>44637.281956018516</v>
      </c>
      <c r="F3676" s="1" t="s">
        <v>30</v>
      </c>
      <c r="G3676" s="11" t="str">
        <f t="shared" si="230"/>
        <v>69132 44637,3</v>
      </c>
      <c r="H3676" s="11" t="str">
        <f t="shared" si="231"/>
        <v>Dans la commune</v>
      </c>
      <c r="I3676" s="1">
        <v>9</v>
      </c>
      <c r="J3676" s="5">
        <v>3.3564814814814812E-4</v>
      </c>
      <c r="K3676">
        <v>4.1999999999999998E-5</v>
      </c>
      <c r="L3676" s="6"/>
      <c r="M3676" s="6" t="str">
        <f>IFERROR(VLOOKUP(G3676,TCD!$A$4:$C$362,3,FALSE),"Commune de ramassage")</f>
        <v>Commune de ramassage</v>
      </c>
      <c r="N3676">
        <v>79</v>
      </c>
    </row>
    <row r="3677" spans="1:14" x14ac:dyDescent="0.3">
      <c r="A3677">
        <f t="shared" si="229"/>
        <v>3676</v>
      </c>
      <c r="B3677">
        <v>354017116483021</v>
      </c>
      <c r="C3677" t="s">
        <v>31</v>
      </c>
      <c r="D3677" s="3">
        <v>44637.28229166667</v>
      </c>
      <c r="E3677" s="4">
        <f t="shared" si="228"/>
        <v>44637.28229166667</v>
      </c>
      <c r="F3677" s="1" t="s">
        <v>30</v>
      </c>
      <c r="G3677" s="11" t="str">
        <f t="shared" si="230"/>
        <v>69132 44637,3</v>
      </c>
      <c r="H3677" s="11" t="str">
        <f t="shared" si="231"/>
        <v>Dans la commune</v>
      </c>
      <c r="I3677" s="1">
        <v>6</v>
      </c>
      <c r="J3677" s="5">
        <v>1.273148148148148E-4</v>
      </c>
      <c r="K3677">
        <v>-3.0000000000000001E-6</v>
      </c>
      <c r="L3677" s="6"/>
      <c r="M3677" s="6" t="str">
        <f>IFERROR(VLOOKUP(G3677,TCD!$A$4:$C$362,3,FALSE),"Commune de ramassage")</f>
        <v>Commune de ramassage</v>
      </c>
      <c r="N3677">
        <v>80</v>
      </c>
    </row>
    <row r="3678" spans="1:14" x14ac:dyDescent="0.3">
      <c r="A3678">
        <f t="shared" si="229"/>
        <v>3677</v>
      </c>
      <c r="B3678">
        <v>354017116483021</v>
      </c>
      <c r="C3678" t="s">
        <v>31</v>
      </c>
      <c r="D3678" s="3">
        <v>44637.282418981478</v>
      </c>
      <c r="E3678" s="4">
        <f t="shared" si="228"/>
        <v>44637.282418981478</v>
      </c>
      <c r="F3678" s="1" t="s">
        <v>30</v>
      </c>
      <c r="G3678" s="11" t="str">
        <f t="shared" si="230"/>
        <v>69132 44637,3</v>
      </c>
      <c r="H3678" s="11" t="str">
        <f t="shared" si="231"/>
        <v>Dans la commune</v>
      </c>
      <c r="I3678" s="1">
        <v>9</v>
      </c>
      <c r="J3678" s="5">
        <v>6.9444444444444444E-5</v>
      </c>
      <c r="K3678">
        <v>2.0999999999999999E-5</v>
      </c>
      <c r="L3678" s="6"/>
      <c r="M3678" s="6" t="str">
        <f>IFERROR(VLOOKUP(G3678,TCD!$A$4:$C$362,3,FALSE),"Commune de ramassage")</f>
        <v>Commune de ramassage</v>
      </c>
      <c r="N3678">
        <v>81</v>
      </c>
    </row>
    <row r="3679" spans="1:14" x14ac:dyDescent="0.3">
      <c r="A3679">
        <f t="shared" si="229"/>
        <v>3678</v>
      </c>
      <c r="B3679">
        <v>354017116483021</v>
      </c>
      <c r="C3679" t="s">
        <v>31</v>
      </c>
      <c r="D3679" s="3">
        <v>44637.282488425924</v>
      </c>
      <c r="E3679" s="4">
        <f t="shared" si="228"/>
        <v>44637.282488425924</v>
      </c>
      <c r="F3679" s="1" t="s">
        <v>30</v>
      </c>
      <c r="G3679" s="11" t="str">
        <f t="shared" si="230"/>
        <v>69132 44637,3</v>
      </c>
      <c r="H3679" s="11" t="str">
        <f t="shared" si="231"/>
        <v>Dans la commune</v>
      </c>
      <c r="I3679" s="1">
        <v>6</v>
      </c>
      <c r="J3679" s="5">
        <v>9.2592592592592588E-5</v>
      </c>
      <c r="K3679">
        <v>5.7000000000000003E-5</v>
      </c>
      <c r="L3679" s="6"/>
      <c r="M3679" s="6" t="str">
        <f>IFERROR(VLOOKUP(G3679,TCD!$A$4:$C$362,3,FALSE),"Commune de ramassage")</f>
        <v>Commune de ramassage</v>
      </c>
      <c r="N3679">
        <v>82</v>
      </c>
    </row>
    <row r="3680" spans="1:14" x14ac:dyDescent="0.3">
      <c r="A3680">
        <f t="shared" si="229"/>
        <v>3679</v>
      </c>
      <c r="B3680">
        <v>354017116483021</v>
      </c>
      <c r="C3680" t="s">
        <v>31</v>
      </c>
      <c r="D3680" s="3">
        <v>44637.282581018517</v>
      </c>
      <c r="E3680" s="4">
        <f t="shared" si="228"/>
        <v>44637.282581018517</v>
      </c>
      <c r="F3680" s="1" t="s">
        <v>30</v>
      </c>
      <c r="G3680" s="11" t="str">
        <f t="shared" si="230"/>
        <v>69132 44637,3</v>
      </c>
      <c r="H3680" s="11" t="str">
        <f t="shared" si="231"/>
        <v>Dans la commune</v>
      </c>
      <c r="I3680" s="1">
        <v>7</v>
      </c>
      <c r="J3680" s="5">
        <v>1.0416666666666667E-3</v>
      </c>
      <c r="K3680">
        <v>1.27E-4</v>
      </c>
      <c r="L3680" s="6"/>
      <c r="M3680" s="6" t="str">
        <f>IFERROR(VLOOKUP(G3680,TCD!$A$4:$C$362,3,FALSE),"Commune de ramassage")</f>
        <v>Commune de ramassage</v>
      </c>
      <c r="N3680">
        <v>83</v>
      </c>
    </row>
    <row r="3681" spans="1:14" x14ac:dyDescent="0.3">
      <c r="A3681">
        <f t="shared" si="229"/>
        <v>3680</v>
      </c>
      <c r="B3681">
        <v>354017116483021</v>
      </c>
      <c r="C3681" t="s">
        <v>31</v>
      </c>
      <c r="D3681" s="3">
        <v>44637.283622685187</v>
      </c>
      <c r="E3681" s="4">
        <f t="shared" si="228"/>
        <v>44637.283622685187</v>
      </c>
      <c r="F3681" s="1" t="s">
        <v>30</v>
      </c>
      <c r="G3681" s="11" t="str">
        <f t="shared" si="230"/>
        <v>69132 44637,3</v>
      </c>
      <c r="H3681" s="11" t="str">
        <f t="shared" si="231"/>
        <v>Dans la commune</v>
      </c>
      <c r="I3681" s="1">
        <v>0</v>
      </c>
      <c r="J3681" s="5">
        <v>3.4722222222222222E-5</v>
      </c>
      <c r="K3681">
        <v>0</v>
      </c>
      <c r="L3681" s="6"/>
      <c r="M3681" s="6" t="str">
        <f>IFERROR(VLOOKUP(G3681,TCD!$A$4:$C$362,3,FALSE),"Commune de ramassage")</f>
        <v>Commune de ramassage</v>
      </c>
      <c r="N3681">
        <v>84</v>
      </c>
    </row>
    <row r="3682" spans="1:14" x14ac:dyDescent="0.3">
      <c r="A3682">
        <f t="shared" si="229"/>
        <v>3681</v>
      </c>
      <c r="B3682">
        <v>354017116483021</v>
      </c>
      <c r="C3682" t="s">
        <v>31</v>
      </c>
      <c r="D3682" s="3">
        <v>44637.28365740741</v>
      </c>
      <c r="E3682" s="4">
        <f t="shared" si="228"/>
        <v>44637.28365740741</v>
      </c>
      <c r="F3682" s="1" t="s">
        <v>30</v>
      </c>
      <c r="G3682" s="11" t="str">
        <f t="shared" si="230"/>
        <v>69132 44637,3</v>
      </c>
      <c r="H3682" s="11" t="str">
        <f t="shared" si="231"/>
        <v>Dans la commune</v>
      </c>
      <c r="I3682" s="1">
        <v>0</v>
      </c>
      <c r="J3682" s="5">
        <v>6.9444444444444444E-5</v>
      </c>
      <c r="K3682">
        <v>4.5000000000000003E-5</v>
      </c>
      <c r="L3682" s="6"/>
      <c r="M3682" s="6" t="str">
        <f>IFERROR(VLOOKUP(G3682,TCD!$A$4:$C$362,3,FALSE),"Commune de ramassage")</f>
        <v>Commune de ramassage</v>
      </c>
      <c r="N3682">
        <v>85</v>
      </c>
    </row>
    <row r="3683" spans="1:14" x14ac:dyDescent="0.3">
      <c r="A3683">
        <f t="shared" si="229"/>
        <v>3682</v>
      </c>
      <c r="B3683">
        <v>354017116483021</v>
      </c>
      <c r="C3683" t="s">
        <v>31</v>
      </c>
      <c r="D3683" s="3">
        <v>44637.283726851849</v>
      </c>
      <c r="E3683" s="4">
        <f t="shared" si="228"/>
        <v>44637.283726851849</v>
      </c>
      <c r="F3683" s="1" t="s">
        <v>30</v>
      </c>
      <c r="G3683" s="11" t="str">
        <f t="shared" si="230"/>
        <v>69132 44637,3</v>
      </c>
      <c r="H3683" s="11" t="str">
        <f t="shared" si="231"/>
        <v>Dans la commune</v>
      </c>
      <c r="I3683" s="1">
        <v>7</v>
      </c>
      <c r="J3683" s="5">
        <v>1.7361111111111112E-4</v>
      </c>
      <c r="K3683">
        <v>4.26E-4</v>
      </c>
      <c r="L3683" s="6"/>
      <c r="M3683" s="6" t="str">
        <f>IFERROR(VLOOKUP(G3683,TCD!$A$4:$C$362,3,FALSE),"Commune de ramassage")</f>
        <v>Commune de ramassage</v>
      </c>
      <c r="N3683">
        <v>86</v>
      </c>
    </row>
    <row r="3684" spans="1:14" x14ac:dyDescent="0.3">
      <c r="A3684">
        <f t="shared" si="229"/>
        <v>3683</v>
      </c>
      <c r="B3684">
        <v>354017116483021</v>
      </c>
      <c r="C3684" t="s">
        <v>31</v>
      </c>
      <c r="D3684" s="3">
        <v>44637.283900462964</v>
      </c>
      <c r="E3684" s="4">
        <f t="shared" si="228"/>
        <v>44637.283900462964</v>
      </c>
      <c r="F3684" s="1" t="s">
        <v>30</v>
      </c>
      <c r="G3684" s="11" t="str">
        <f t="shared" si="230"/>
        <v>69132 44637,3</v>
      </c>
      <c r="H3684" s="11" t="str">
        <f t="shared" si="231"/>
        <v>Dans la commune</v>
      </c>
      <c r="I3684" s="1">
        <v>17</v>
      </c>
      <c r="J3684" s="5">
        <v>1.3888888888888889E-4</v>
      </c>
      <c r="K3684">
        <v>3.79E-4</v>
      </c>
      <c r="L3684" s="6"/>
      <c r="M3684" s="6" t="str">
        <f>IFERROR(VLOOKUP(G3684,TCD!$A$4:$C$362,3,FALSE),"Commune de ramassage")</f>
        <v>Commune de ramassage</v>
      </c>
      <c r="N3684">
        <v>87</v>
      </c>
    </row>
    <row r="3685" spans="1:14" x14ac:dyDescent="0.3">
      <c r="A3685">
        <f t="shared" si="229"/>
        <v>3684</v>
      </c>
      <c r="B3685">
        <v>354017116483021</v>
      </c>
      <c r="C3685" t="s">
        <v>31</v>
      </c>
      <c r="D3685" s="3">
        <v>44637.284039351849</v>
      </c>
      <c r="E3685" s="4">
        <f t="shared" si="228"/>
        <v>44637.284039351849</v>
      </c>
      <c r="F3685" s="1" t="s">
        <v>30</v>
      </c>
      <c r="G3685" s="11" t="str">
        <f t="shared" si="230"/>
        <v>69132 44637,3</v>
      </c>
      <c r="H3685" s="11" t="str">
        <f t="shared" si="231"/>
        <v>Dans la commune</v>
      </c>
      <c r="I3685" s="1">
        <v>8</v>
      </c>
      <c r="J3685" s="5">
        <v>1.1574074074074073E-5</v>
      </c>
      <c r="K3685">
        <v>1.5999999999999999E-5</v>
      </c>
      <c r="L3685" s="6"/>
      <c r="M3685" s="6" t="str">
        <f>IFERROR(VLOOKUP(G3685,TCD!$A$4:$C$362,3,FALSE),"Commune de ramassage")</f>
        <v>Commune de ramassage</v>
      </c>
      <c r="N3685">
        <v>88</v>
      </c>
    </row>
    <row r="3686" spans="1:14" x14ac:dyDescent="0.3">
      <c r="A3686">
        <f t="shared" si="229"/>
        <v>3685</v>
      </c>
      <c r="B3686">
        <v>354017116483021</v>
      </c>
      <c r="C3686" t="s">
        <v>31</v>
      </c>
      <c r="D3686" s="3">
        <v>44637.284050925926</v>
      </c>
      <c r="E3686" s="4">
        <f t="shared" si="228"/>
        <v>44637.284050925926</v>
      </c>
      <c r="F3686" s="1" t="s">
        <v>30</v>
      </c>
      <c r="G3686" s="11" t="str">
        <f t="shared" si="230"/>
        <v>69132 44637,3</v>
      </c>
      <c r="H3686" s="11" t="str">
        <f t="shared" si="231"/>
        <v>Dans la commune</v>
      </c>
      <c r="I3686" s="1">
        <v>6</v>
      </c>
      <c r="J3686" s="5">
        <v>8.1018518518518516E-5</v>
      </c>
      <c r="K3686">
        <v>1.4E-5</v>
      </c>
      <c r="L3686" s="6"/>
      <c r="M3686" s="6" t="str">
        <f>IFERROR(VLOOKUP(G3686,TCD!$A$4:$C$362,3,FALSE),"Commune de ramassage")</f>
        <v>Commune de ramassage</v>
      </c>
      <c r="N3686">
        <v>89</v>
      </c>
    </row>
    <row r="3687" spans="1:14" x14ac:dyDescent="0.3">
      <c r="A3687">
        <f t="shared" si="229"/>
        <v>3686</v>
      </c>
      <c r="B3687">
        <v>354017116483021</v>
      </c>
      <c r="C3687" t="s">
        <v>31</v>
      </c>
      <c r="D3687" s="3">
        <v>44637.284131944441</v>
      </c>
      <c r="E3687" s="4">
        <f t="shared" si="228"/>
        <v>44637.284131944441</v>
      </c>
      <c r="F3687" s="1" t="s">
        <v>30</v>
      </c>
      <c r="G3687" s="11" t="str">
        <f t="shared" si="230"/>
        <v>69132 44637,3</v>
      </c>
      <c r="H3687" s="11" t="str">
        <f t="shared" si="231"/>
        <v>Dans la commune</v>
      </c>
      <c r="I3687" s="1">
        <v>6</v>
      </c>
      <c r="J3687" s="5">
        <v>5.0925925925925921E-4</v>
      </c>
      <c r="K3687">
        <v>1.0000000000000001E-5</v>
      </c>
      <c r="L3687" s="6"/>
      <c r="M3687" s="6" t="str">
        <f>IFERROR(VLOOKUP(G3687,TCD!$A$4:$C$362,3,FALSE),"Commune de ramassage")</f>
        <v>Commune de ramassage</v>
      </c>
      <c r="N3687">
        <v>90</v>
      </c>
    </row>
    <row r="3688" spans="1:14" x14ac:dyDescent="0.3">
      <c r="A3688">
        <f t="shared" si="229"/>
        <v>3687</v>
      </c>
      <c r="B3688">
        <v>354017116483021</v>
      </c>
      <c r="C3688" t="s">
        <v>31</v>
      </c>
      <c r="D3688" s="3">
        <v>44637.284641203703</v>
      </c>
      <c r="E3688" s="4">
        <f t="shared" si="228"/>
        <v>44637.284641203703</v>
      </c>
      <c r="F3688" s="1" t="s">
        <v>30</v>
      </c>
      <c r="G3688" s="11" t="str">
        <f t="shared" si="230"/>
        <v>69132 44637,3</v>
      </c>
      <c r="H3688" s="11" t="str">
        <f t="shared" si="231"/>
        <v>Dans la commune</v>
      </c>
      <c r="I3688" s="1">
        <v>6</v>
      </c>
      <c r="J3688" s="5">
        <v>6.134259259259259E-4</v>
      </c>
      <c r="K3688">
        <v>1.03E-4</v>
      </c>
      <c r="L3688" s="6"/>
      <c r="M3688" s="6" t="str">
        <f>IFERROR(VLOOKUP(G3688,TCD!$A$4:$C$362,3,FALSE),"Commune de ramassage")</f>
        <v>Commune de ramassage</v>
      </c>
      <c r="N3688">
        <v>91</v>
      </c>
    </row>
    <row r="3689" spans="1:14" x14ac:dyDescent="0.3">
      <c r="A3689">
        <f t="shared" si="229"/>
        <v>3688</v>
      </c>
      <c r="B3689">
        <v>354017116483021</v>
      </c>
      <c r="C3689" t="s">
        <v>31</v>
      </c>
      <c r="D3689" s="3">
        <v>44637.285254629627</v>
      </c>
      <c r="E3689" s="4">
        <f t="shared" si="228"/>
        <v>44637.285254629627</v>
      </c>
      <c r="F3689" s="1" t="s">
        <v>30</v>
      </c>
      <c r="G3689" s="11" t="str">
        <f t="shared" si="230"/>
        <v>69132 44637,3</v>
      </c>
      <c r="H3689" s="11" t="str">
        <f t="shared" si="231"/>
        <v>Dans la commune</v>
      </c>
      <c r="I3689" s="1">
        <v>6</v>
      </c>
      <c r="J3689" s="5">
        <v>2.8935185185185189E-4</v>
      </c>
      <c r="K3689">
        <v>-1.25E-4</v>
      </c>
      <c r="L3689" s="6"/>
      <c r="M3689" s="6" t="str">
        <f>IFERROR(VLOOKUP(G3689,TCD!$A$4:$C$362,3,FALSE),"Commune de ramassage")</f>
        <v>Commune de ramassage</v>
      </c>
      <c r="N3689">
        <v>92</v>
      </c>
    </row>
    <row r="3690" spans="1:14" x14ac:dyDescent="0.3">
      <c r="A3690">
        <f t="shared" si="229"/>
        <v>3689</v>
      </c>
      <c r="B3690">
        <v>354017116483021</v>
      </c>
      <c r="C3690" t="s">
        <v>31</v>
      </c>
      <c r="D3690" s="3">
        <v>44637.285543981481</v>
      </c>
      <c r="E3690" s="4">
        <f t="shared" si="228"/>
        <v>44637.285543981481</v>
      </c>
      <c r="F3690" s="1" t="s">
        <v>30</v>
      </c>
      <c r="G3690" s="11" t="str">
        <f t="shared" si="230"/>
        <v>69132 44637,3</v>
      </c>
      <c r="H3690" s="11" t="str">
        <f t="shared" si="231"/>
        <v>Dans la commune</v>
      </c>
      <c r="I3690" s="1">
        <v>11</v>
      </c>
      <c r="J3690" s="5">
        <v>2.3148148148148147E-5</v>
      </c>
      <c r="K3690">
        <v>-5.0000000000000002E-5</v>
      </c>
      <c r="L3690" s="6"/>
      <c r="M3690" s="6" t="str">
        <f>IFERROR(VLOOKUP(G3690,TCD!$A$4:$C$362,3,FALSE),"Commune de ramassage")</f>
        <v>Commune de ramassage</v>
      </c>
      <c r="N3690">
        <v>93</v>
      </c>
    </row>
    <row r="3691" spans="1:14" x14ac:dyDescent="0.3">
      <c r="A3691">
        <f t="shared" si="229"/>
        <v>3690</v>
      </c>
      <c r="B3691">
        <v>354017116483021</v>
      </c>
      <c r="C3691" t="s">
        <v>31</v>
      </c>
      <c r="D3691" s="3">
        <v>44637.285567129627</v>
      </c>
      <c r="E3691" s="4">
        <f t="shared" si="228"/>
        <v>44637.285567129627</v>
      </c>
      <c r="F3691" s="1" t="s">
        <v>30</v>
      </c>
      <c r="G3691" s="11" t="str">
        <f t="shared" si="230"/>
        <v>69132 44637,3</v>
      </c>
      <c r="H3691" s="11" t="str">
        <f t="shared" si="231"/>
        <v>Dans la commune</v>
      </c>
      <c r="I3691" s="1">
        <v>10</v>
      </c>
      <c r="J3691" s="5">
        <v>4.6296296296296294E-5</v>
      </c>
      <c r="K3691">
        <v>-5.7000000000000003E-5</v>
      </c>
      <c r="L3691" s="6"/>
      <c r="M3691" s="6" t="str">
        <f>IFERROR(VLOOKUP(G3691,TCD!$A$4:$C$362,3,FALSE),"Commune de ramassage")</f>
        <v>Commune de ramassage</v>
      </c>
      <c r="N3691">
        <v>94</v>
      </c>
    </row>
    <row r="3692" spans="1:14" x14ac:dyDescent="0.3">
      <c r="A3692">
        <f t="shared" si="229"/>
        <v>3691</v>
      </c>
      <c r="B3692">
        <v>354017116483021</v>
      </c>
      <c r="C3692" t="s">
        <v>31</v>
      </c>
      <c r="D3692" s="3">
        <v>44637.285613425927</v>
      </c>
      <c r="E3692" s="4">
        <f t="shared" si="228"/>
        <v>44637.285613425927</v>
      </c>
      <c r="F3692" s="1" t="s">
        <v>30</v>
      </c>
      <c r="G3692" s="11" t="str">
        <f t="shared" si="230"/>
        <v>69132 44637,3</v>
      </c>
      <c r="H3692" s="11" t="str">
        <f t="shared" si="231"/>
        <v>Dans la commune</v>
      </c>
      <c r="I3692" s="1">
        <v>13</v>
      </c>
      <c r="J3692" s="5">
        <v>1.0532407407407407E-3</v>
      </c>
      <c r="K3692">
        <v>-3.4600000000000001E-4</v>
      </c>
      <c r="L3692" s="6"/>
      <c r="M3692" s="6" t="str">
        <f>IFERROR(VLOOKUP(G3692,TCD!$A$4:$C$362,3,FALSE),"Commune de ramassage")</f>
        <v>Commune de ramassage</v>
      </c>
      <c r="N3692">
        <v>95</v>
      </c>
    </row>
    <row r="3693" spans="1:14" x14ac:dyDescent="0.3">
      <c r="A3693">
        <f t="shared" si="229"/>
        <v>3692</v>
      </c>
      <c r="B3693">
        <v>354017116483021</v>
      </c>
      <c r="C3693" t="s">
        <v>31</v>
      </c>
      <c r="D3693" s="3">
        <v>44637.286666666667</v>
      </c>
      <c r="E3693" s="4">
        <f t="shared" si="228"/>
        <v>44637.286666666667</v>
      </c>
      <c r="F3693" s="1" t="s">
        <v>30</v>
      </c>
      <c r="G3693" s="11" t="str">
        <f t="shared" si="230"/>
        <v>69132 44637,3</v>
      </c>
      <c r="H3693" s="11" t="str">
        <f t="shared" si="231"/>
        <v>Dans la commune</v>
      </c>
      <c r="I3693" s="1">
        <v>0</v>
      </c>
      <c r="J3693" s="5">
        <v>2.8935185185185189E-4</v>
      </c>
      <c r="K3693">
        <v>2.7999999999999998E-4</v>
      </c>
      <c r="L3693" s="6"/>
      <c r="M3693" s="6" t="str">
        <f>IFERROR(VLOOKUP(G3693,TCD!$A$4:$C$362,3,FALSE),"Commune de ramassage")</f>
        <v>Commune de ramassage</v>
      </c>
      <c r="N3693">
        <v>96</v>
      </c>
    </row>
    <row r="3694" spans="1:14" x14ac:dyDescent="0.3">
      <c r="A3694">
        <f t="shared" si="229"/>
        <v>3693</v>
      </c>
      <c r="B3694">
        <v>354017116483021</v>
      </c>
      <c r="C3694" t="s">
        <v>31</v>
      </c>
      <c r="D3694" s="3">
        <v>44637.286956018521</v>
      </c>
      <c r="E3694" s="4">
        <f t="shared" si="228"/>
        <v>44637.286956018521</v>
      </c>
      <c r="F3694" s="1" t="s">
        <v>30</v>
      </c>
      <c r="G3694" s="11" t="str">
        <f t="shared" si="230"/>
        <v>69132 44637,3</v>
      </c>
      <c r="H3694" s="11" t="str">
        <f t="shared" si="231"/>
        <v>Dans la commune</v>
      </c>
      <c r="I3694" s="1">
        <v>8</v>
      </c>
      <c r="J3694" s="5">
        <v>1.1574074074074073E-5</v>
      </c>
      <c r="K3694">
        <v>0</v>
      </c>
      <c r="L3694" s="6"/>
      <c r="M3694" s="6" t="str">
        <f>IFERROR(VLOOKUP(G3694,TCD!$A$4:$C$362,3,FALSE),"Commune de ramassage")</f>
        <v>Commune de ramassage</v>
      </c>
      <c r="N3694">
        <v>97</v>
      </c>
    </row>
    <row r="3695" spans="1:14" x14ac:dyDescent="0.3">
      <c r="A3695">
        <f t="shared" si="229"/>
        <v>3694</v>
      </c>
      <c r="B3695">
        <v>354017116483021</v>
      </c>
      <c r="C3695" t="s">
        <v>31</v>
      </c>
      <c r="D3695" s="3">
        <v>44637.28696759259</v>
      </c>
      <c r="E3695" s="4">
        <f t="shared" si="228"/>
        <v>44637.28696759259</v>
      </c>
      <c r="F3695" s="1" t="s">
        <v>30</v>
      </c>
      <c r="G3695" s="11" t="str">
        <f t="shared" si="230"/>
        <v>69132 44637,3</v>
      </c>
      <c r="H3695" s="11" t="str">
        <f t="shared" si="231"/>
        <v>Dans la commune</v>
      </c>
      <c r="I3695" s="1">
        <v>8</v>
      </c>
      <c r="J3695" s="5">
        <v>2.0833333333333335E-4</v>
      </c>
      <c r="K3695">
        <v>3.7500000000000001E-4</v>
      </c>
      <c r="L3695" s="6"/>
      <c r="M3695" s="6" t="str">
        <f>IFERROR(VLOOKUP(G3695,TCD!$A$4:$C$362,3,FALSE),"Commune de ramassage")</f>
        <v>Commune de ramassage</v>
      </c>
      <c r="N3695">
        <v>98</v>
      </c>
    </row>
    <row r="3696" spans="1:14" x14ac:dyDescent="0.3">
      <c r="A3696">
        <f t="shared" si="229"/>
        <v>3695</v>
      </c>
      <c r="B3696">
        <v>354017116483021</v>
      </c>
      <c r="C3696" t="s">
        <v>31</v>
      </c>
      <c r="D3696" s="3">
        <v>44637.287175925929</v>
      </c>
      <c r="E3696" s="4">
        <f t="shared" si="228"/>
        <v>44637.287175925929</v>
      </c>
      <c r="F3696" s="1" t="s">
        <v>30</v>
      </c>
      <c r="G3696" s="11" t="str">
        <f t="shared" si="230"/>
        <v>69132 44637,3</v>
      </c>
      <c r="H3696" s="11" t="str">
        <f t="shared" si="231"/>
        <v>Dans la commune</v>
      </c>
      <c r="I3696" s="1">
        <v>7</v>
      </c>
      <c r="J3696" s="5">
        <v>3.4722222222222222E-5</v>
      </c>
      <c r="K3696">
        <v>4.8000000000000001E-5</v>
      </c>
      <c r="L3696" s="6"/>
      <c r="M3696" s="6" t="str">
        <f>IFERROR(VLOOKUP(G3696,TCD!$A$4:$C$362,3,FALSE),"Commune de ramassage")</f>
        <v>Commune de ramassage</v>
      </c>
      <c r="N3696">
        <v>99</v>
      </c>
    </row>
    <row r="3697" spans="1:14" x14ac:dyDescent="0.3">
      <c r="A3697">
        <f t="shared" si="229"/>
        <v>3696</v>
      </c>
      <c r="B3697">
        <v>354017116483021</v>
      </c>
      <c r="C3697" t="s">
        <v>31</v>
      </c>
      <c r="D3697" s="3">
        <v>44637.287210648145</v>
      </c>
      <c r="E3697" s="4">
        <f t="shared" si="228"/>
        <v>44637.287210648145</v>
      </c>
      <c r="F3697" s="1" t="s">
        <v>30</v>
      </c>
      <c r="G3697" s="11" t="str">
        <f t="shared" si="230"/>
        <v>69132 44637,3</v>
      </c>
      <c r="H3697" s="11" t="str">
        <f t="shared" si="231"/>
        <v>Dans la commune</v>
      </c>
      <c r="I3697" s="1">
        <v>7</v>
      </c>
      <c r="J3697" s="5">
        <v>2.7777777777777778E-4</v>
      </c>
      <c r="K3697">
        <v>4.2299999999999998E-4</v>
      </c>
      <c r="L3697" s="6"/>
      <c r="M3697" s="6" t="str">
        <f>IFERROR(VLOOKUP(G3697,TCD!$A$4:$C$362,3,FALSE),"Commune de ramassage")</f>
        <v>Commune de ramassage</v>
      </c>
      <c r="N3697">
        <v>100</v>
      </c>
    </row>
    <row r="3698" spans="1:14" x14ac:dyDescent="0.3">
      <c r="A3698">
        <f t="shared" si="229"/>
        <v>3697</v>
      </c>
      <c r="B3698">
        <v>354017116483021</v>
      </c>
      <c r="C3698" t="s">
        <v>31</v>
      </c>
      <c r="D3698" s="3">
        <v>44637.287488425929</v>
      </c>
      <c r="E3698" s="4">
        <f t="shared" si="228"/>
        <v>44637.287488425929</v>
      </c>
      <c r="F3698" s="1" t="s">
        <v>30</v>
      </c>
      <c r="G3698" s="11" t="str">
        <f t="shared" si="230"/>
        <v>69132 44637,3</v>
      </c>
      <c r="H3698" s="11" t="str">
        <f t="shared" si="231"/>
        <v>Dans la commune</v>
      </c>
      <c r="I3698" s="1">
        <v>11</v>
      </c>
      <c r="J3698" s="5">
        <v>4.6296296296296294E-5</v>
      </c>
      <c r="K3698">
        <v>1.0900000000000001E-4</v>
      </c>
      <c r="L3698" s="6"/>
      <c r="M3698" s="6" t="str">
        <f>IFERROR(VLOOKUP(G3698,TCD!$A$4:$C$362,3,FALSE),"Commune de ramassage")</f>
        <v>Commune de ramassage</v>
      </c>
      <c r="N3698">
        <v>101</v>
      </c>
    </row>
    <row r="3699" spans="1:14" x14ac:dyDescent="0.3">
      <c r="A3699">
        <f t="shared" si="229"/>
        <v>3698</v>
      </c>
      <c r="B3699">
        <v>354017116483021</v>
      </c>
      <c r="C3699" t="s">
        <v>31</v>
      </c>
      <c r="D3699" s="3">
        <v>44637.287534722222</v>
      </c>
      <c r="E3699" s="4">
        <f t="shared" si="228"/>
        <v>44637.287534722222</v>
      </c>
      <c r="F3699" s="1" t="s">
        <v>30</v>
      </c>
      <c r="G3699" s="11" t="str">
        <f t="shared" si="230"/>
        <v>69132 44637,3</v>
      </c>
      <c r="H3699" s="11" t="str">
        <f t="shared" si="231"/>
        <v>Dans la commune</v>
      </c>
      <c r="I3699" s="1">
        <v>8</v>
      </c>
      <c r="J3699" s="5">
        <v>4.6296296296296294E-5</v>
      </c>
      <c r="K3699">
        <v>7.4999999999999993E-5</v>
      </c>
      <c r="L3699" s="6"/>
      <c r="M3699" s="6" t="str">
        <f>IFERROR(VLOOKUP(G3699,TCD!$A$4:$C$362,3,FALSE),"Commune de ramassage")</f>
        <v>Commune de ramassage</v>
      </c>
      <c r="N3699">
        <v>102</v>
      </c>
    </row>
    <row r="3700" spans="1:14" x14ac:dyDescent="0.3">
      <c r="A3700">
        <f t="shared" si="229"/>
        <v>3699</v>
      </c>
      <c r="B3700">
        <v>354017116483021</v>
      </c>
      <c r="C3700" t="s">
        <v>31</v>
      </c>
      <c r="D3700" s="3">
        <v>44637.287581018521</v>
      </c>
      <c r="E3700" s="4">
        <f t="shared" si="228"/>
        <v>44637.287581018521</v>
      </c>
      <c r="F3700" s="1" t="s">
        <v>30</v>
      </c>
      <c r="G3700" s="11" t="str">
        <f t="shared" si="230"/>
        <v>69132 44637,3</v>
      </c>
      <c r="H3700" s="11" t="str">
        <f t="shared" si="231"/>
        <v>Dans la commune</v>
      </c>
      <c r="I3700" s="1">
        <v>10</v>
      </c>
      <c r="J3700" s="5">
        <v>2.3148148148148147E-5</v>
      </c>
      <c r="K3700">
        <v>-1.5E-5</v>
      </c>
      <c r="L3700" s="6"/>
      <c r="M3700" s="6" t="str">
        <f>IFERROR(VLOOKUP(G3700,TCD!$A$4:$C$362,3,FALSE),"Commune de ramassage")</f>
        <v>Commune de ramassage</v>
      </c>
      <c r="N3700">
        <v>103</v>
      </c>
    </row>
    <row r="3701" spans="1:14" x14ac:dyDescent="0.3">
      <c r="A3701">
        <f t="shared" si="229"/>
        <v>3700</v>
      </c>
      <c r="B3701">
        <v>354017116483021</v>
      </c>
      <c r="C3701" t="s">
        <v>31</v>
      </c>
      <c r="D3701" s="3">
        <v>44637.287604166668</v>
      </c>
      <c r="E3701" s="4">
        <f t="shared" si="228"/>
        <v>44637.287604166668</v>
      </c>
      <c r="F3701" s="1" t="s">
        <v>30</v>
      </c>
      <c r="G3701" s="11" t="str">
        <f t="shared" si="230"/>
        <v>69132 44637,3</v>
      </c>
      <c r="H3701" s="11" t="str">
        <f t="shared" si="231"/>
        <v>Dans la commune</v>
      </c>
      <c r="I3701" s="1">
        <v>9</v>
      </c>
      <c r="J3701" s="5">
        <v>8.1018518518518516E-5</v>
      </c>
      <c r="K3701">
        <v>-7.4999999999999993E-5</v>
      </c>
      <c r="L3701" s="6"/>
      <c r="M3701" s="6" t="str">
        <f>IFERROR(VLOOKUP(G3701,TCD!$A$4:$C$362,3,FALSE),"Commune de ramassage")</f>
        <v>Commune de ramassage</v>
      </c>
      <c r="N3701">
        <v>104</v>
      </c>
    </row>
    <row r="3702" spans="1:14" x14ac:dyDescent="0.3">
      <c r="A3702">
        <f t="shared" si="229"/>
        <v>3701</v>
      </c>
      <c r="B3702">
        <v>354017116483021</v>
      </c>
      <c r="C3702" t="s">
        <v>31</v>
      </c>
      <c r="D3702" s="3">
        <v>44637.287685185183</v>
      </c>
      <c r="E3702" s="4">
        <f t="shared" si="228"/>
        <v>44637.287685185183</v>
      </c>
      <c r="F3702" s="1" t="s">
        <v>30</v>
      </c>
      <c r="G3702" s="11" t="str">
        <f t="shared" si="230"/>
        <v>69132 44637,3</v>
      </c>
      <c r="H3702" s="11" t="str">
        <f t="shared" si="231"/>
        <v>Dans la commune</v>
      </c>
      <c r="I3702" s="1">
        <v>14</v>
      </c>
      <c r="J3702" s="5">
        <v>6.9444444444444444E-5</v>
      </c>
      <c r="K3702">
        <v>4.5000000000000003E-5</v>
      </c>
      <c r="L3702" s="6"/>
      <c r="M3702" s="6" t="str">
        <f>IFERROR(VLOOKUP(G3702,TCD!$A$4:$C$362,3,FALSE),"Commune de ramassage")</f>
        <v>Commune de ramassage</v>
      </c>
      <c r="N3702">
        <v>105</v>
      </c>
    </row>
    <row r="3703" spans="1:14" x14ac:dyDescent="0.3">
      <c r="A3703">
        <f t="shared" si="229"/>
        <v>3702</v>
      </c>
      <c r="B3703">
        <v>354017116483021</v>
      </c>
      <c r="C3703" t="s">
        <v>31</v>
      </c>
      <c r="D3703" s="3">
        <v>44637.287754629629</v>
      </c>
      <c r="E3703" s="4">
        <f t="shared" si="228"/>
        <v>44637.287754629629</v>
      </c>
      <c r="F3703" s="1" t="s">
        <v>30</v>
      </c>
      <c r="G3703" s="11" t="str">
        <f t="shared" si="230"/>
        <v>69132 44637,3</v>
      </c>
      <c r="H3703" s="11" t="str">
        <f t="shared" si="231"/>
        <v>Dans la commune</v>
      </c>
      <c r="I3703" s="1">
        <v>15</v>
      </c>
      <c r="J3703" s="5">
        <v>1.1574074074074073E-4</v>
      </c>
      <c r="K3703">
        <v>2.7599999999999999E-4</v>
      </c>
      <c r="L3703" s="6"/>
      <c r="M3703" s="6" t="str">
        <f>IFERROR(VLOOKUP(G3703,TCD!$A$4:$C$362,3,FALSE),"Commune de ramassage")</f>
        <v>Commune de ramassage</v>
      </c>
      <c r="N3703">
        <v>106</v>
      </c>
    </row>
    <row r="3704" spans="1:14" x14ac:dyDescent="0.3">
      <c r="A3704">
        <f t="shared" si="229"/>
        <v>3703</v>
      </c>
      <c r="B3704">
        <v>354017116483021</v>
      </c>
      <c r="C3704" t="s">
        <v>31</v>
      </c>
      <c r="D3704" s="3">
        <v>44637.287870370368</v>
      </c>
      <c r="E3704" s="4">
        <f t="shared" si="228"/>
        <v>44637.287870370368</v>
      </c>
      <c r="F3704" s="1" t="s">
        <v>30</v>
      </c>
      <c r="G3704" s="11" t="str">
        <f t="shared" si="230"/>
        <v>69132 44637,3</v>
      </c>
      <c r="H3704" s="11" t="str">
        <f t="shared" si="231"/>
        <v>Dans la commune</v>
      </c>
      <c r="I3704" s="1">
        <v>14</v>
      </c>
      <c r="J3704" s="5">
        <v>2.199074074074074E-4</v>
      </c>
      <c r="K3704">
        <v>1.05E-4</v>
      </c>
      <c r="L3704" s="6"/>
      <c r="M3704" s="6" t="str">
        <f>IFERROR(VLOOKUP(G3704,TCD!$A$4:$C$362,3,FALSE),"Commune de ramassage")</f>
        <v>Commune de ramassage</v>
      </c>
      <c r="N3704">
        <v>107</v>
      </c>
    </row>
    <row r="3705" spans="1:14" x14ac:dyDescent="0.3">
      <c r="A3705">
        <f t="shared" si="229"/>
        <v>3704</v>
      </c>
      <c r="B3705">
        <v>354017116483021</v>
      </c>
      <c r="C3705" t="s">
        <v>31</v>
      </c>
      <c r="D3705" s="3">
        <v>44637.288090277776</v>
      </c>
      <c r="E3705" s="4">
        <f t="shared" si="228"/>
        <v>44637.288090277776</v>
      </c>
      <c r="F3705" s="1" t="s">
        <v>30</v>
      </c>
      <c r="G3705" s="11" t="str">
        <f t="shared" si="230"/>
        <v>69132 44637,3</v>
      </c>
      <c r="H3705" s="11" t="str">
        <f t="shared" si="231"/>
        <v>Dans la commune</v>
      </c>
      <c r="I3705" s="1">
        <v>17</v>
      </c>
      <c r="J3705" s="5">
        <v>9.7222222222222209E-4</v>
      </c>
      <c r="K3705">
        <v>6.5700000000000003E-4</v>
      </c>
      <c r="L3705" s="6"/>
      <c r="M3705" s="6" t="str">
        <f>IFERROR(VLOOKUP(G3705,TCD!$A$4:$C$362,3,FALSE),"Commune de ramassage")</f>
        <v>Commune de ramassage</v>
      </c>
      <c r="N3705">
        <v>108</v>
      </c>
    </row>
    <row r="3706" spans="1:14" x14ac:dyDescent="0.3">
      <c r="A3706">
        <f t="shared" si="229"/>
        <v>3705</v>
      </c>
      <c r="B3706">
        <v>354017116483021</v>
      </c>
      <c r="C3706" t="s">
        <v>31</v>
      </c>
      <c r="D3706" s="3">
        <v>44637.2890625</v>
      </c>
      <c r="E3706" s="4">
        <f t="shared" si="228"/>
        <v>44637.2890625</v>
      </c>
      <c r="F3706" s="1" t="s">
        <v>30</v>
      </c>
      <c r="G3706" s="11" t="str">
        <f t="shared" si="230"/>
        <v>69132 44637,3</v>
      </c>
      <c r="H3706" s="11" t="str">
        <f t="shared" si="231"/>
        <v>Dans la commune</v>
      </c>
      <c r="I3706" s="1">
        <v>0</v>
      </c>
      <c r="J3706" s="5">
        <v>8.6805555555555551E-4</v>
      </c>
      <c r="K3706">
        <v>-2.5699999999999998E-3</v>
      </c>
      <c r="L3706" s="6"/>
      <c r="M3706" s="6" t="str">
        <f>IFERROR(VLOOKUP(G3706,TCD!$A$4:$C$362,3,FALSE),"Commune de ramassage")</f>
        <v>Commune de ramassage</v>
      </c>
      <c r="N3706">
        <v>109</v>
      </c>
    </row>
    <row r="3707" spans="1:14" x14ac:dyDescent="0.3">
      <c r="A3707">
        <f t="shared" si="229"/>
        <v>3706</v>
      </c>
      <c r="B3707">
        <v>354017116483021</v>
      </c>
      <c r="C3707" t="s">
        <v>31</v>
      </c>
      <c r="D3707" s="3">
        <v>44637.289930555555</v>
      </c>
      <c r="E3707" s="4">
        <f t="shared" si="228"/>
        <v>44637.289930555555</v>
      </c>
      <c r="F3707" s="1" t="s">
        <v>30</v>
      </c>
      <c r="G3707" s="11" t="str">
        <f t="shared" si="230"/>
        <v>69132 44637,3</v>
      </c>
      <c r="H3707" s="11" t="str">
        <f t="shared" si="231"/>
        <v>Dans la commune</v>
      </c>
      <c r="I3707" s="1">
        <v>25</v>
      </c>
      <c r="J3707" s="5">
        <v>2.8935185185185189E-4</v>
      </c>
      <c r="K3707">
        <v>-1.2279999999999999E-3</v>
      </c>
      <c r="L3707" s="6"/>
      <c r="M3707" s="6" t="str">
        <f>IFERROR(VLOOKUP(G3707,TCD!$A$4:$C$362,3,FALSE),"Commune de ramassage")</f>
        <v>Commune de ramassage</v>
      </c>
      <c r="N3707">
        <v>110</v>
      </c>
    </row>
    <row r="3708" spans="1:14" x14ac:dyDescent="0.3">
      <c r="A3708">
        <f t="shared" si="229"/>
        <v>3707</v>
      </c>
      <c r="B3708">
        <v>354017116483021</v>
      </c>
      <c r="C3708" t="s">
        <v>31</v>
      </c>
      <c r="D3708" s="3">
        <v>44637.290219907409</v>
      </c>
      <c r="E3708" s="4">
        <f t="shared" si="228"/>
        <v>44637.290219907409</v>
      </c>
      <c r="F3708" s="1" t="s">
        <v>30</v>
      </c>
      <c r="G3708" s="11" t="str">
        <f t="shared" si="230"/>
        <v>69132 44637,3</v>
      </c>
      <c r="H3708" s="11" t="str">
        <f t="shared" si="231"/>
        <v>Dans la commune</v>
      </c>
      <c r="I3708" s="1">
        <v>28</v>
      </c>
      <c r="J3708" s="5">
        <v>5.9027777777777778E-4</v>
      </c>
      <c r="K3708">
        <v>-3.859E-3</v>
      </c>
      <c r="L3708" s="6"/>
      <c r="M3708" s="6" t="str">
        <f>IFERROR(VLOOKUP(G3708,TCD!$A$4:$C$362,3,FALSE),"Commune de ramassage")</f>
        <v>Commune de ramassage</v>
      </c>
      <c r="N3708">
        <v>111</v>
      </c>
    </row>
    <row r="3709" spans="1:14" x14ac:dyDescent="0.3">
      <c r="A3709">
        <f t="shared" si="229"/>
        <v>3708</v>
      </c>
      <c r="B3709">
        <v>354017116483021</v>
      </c>
      <c r="C3709" t="s">
        <v>31</v>
      </c>
      <c r="D3709" s="3">
        <v>44637.290810185186</v>
      </c>
      <c r="E3709" s="4">
        <f t="shared" si="228"/>
        <v>44637.290810185186</v>
      </c>
      <c r="F3709" s="1" t="s">
        <v>30</v>
      </c>
      <c r="G3709" s="11" t="str">
        <f t="shared" si="230"/>
        <v>69132 44637,3</v>
      </c>
      <c r="H3709" s="11" t="str">
        <f t="shared" si="231"/>
        <v>Dans la commune</v>
      </c>
      <c r="I3709" s="1">
        <v>21</v>
      </c>
      <c r="J3709" s="5">
        <v>5.5555555555555556E-4</v>
      </c>
      <c r="K3709">
        <v>-1.2130000000000001E-3</v>
      </c>
      <c r="L3709" s="6"/>
      <c r="M3709" s="6" t="str">
        <f>IFERROR(VLOOKUP(G3709,TCD!$A$4:$C$362,3,FALSE),"Commune de ramassage")</f>
        <v>Commune de ramassage</v>
      </c>
      <c r="N3709">
        <v>112</v>
      </c>
    </row>
    <row r="3710" spans="1:14" x14ac:dyDescent="0.3">
      <c r="A3710">
        <f t="shared" si="229"/>
        <v>3709</v>
      </c>
      <c r="B3710">
        <v>354017116483021</v>
      </c>
      <c r="C3710" t="s">
        <v>31</v>
      </c>
      <c r="D3710" s="3">
        <v>44637.291365740741</v>
      </c>
      <c r="E3710" s="4">
        <f t="shared" si="228"/>
        <v>44637.291365740741</v>
      </c>
      <c r="F3710" s="1" t="s">
        <v>30</v>
      </c>
      <c r="G3710" s="11" t="str">
        <f t="shared" si="230"/>
        <v>69132 44637,3</v>
      </c>
      <c r="H3710" s="11" t="str">
        <f t="shared" si="231"/>
        <v>Dans la commune</v>
      </c>
      <c r="I3710" s="1">
        <v>32</v>
      </c>
      <c r="J3710" s="5">
        <v>7.175925925925927E-4</v>
      </c>
      <c r="K3710">
        <v>-2.0000000000000002E-5</v>
      </c>
      <c r="L3710" s="6"/>
      <c r="M3710" s="6" t="str">
        <f>IFERROR(VLOOKUP(G3710,TCD!$A$4:$C$362,3,FALSE),"Commune de ramassage")</f>
        <v>Commune de ramassage</v>
      </c>
      <c r="N3710">
        <v>113</v>
      </c>
    </row>
    <row r="3711" spans="1:14" x14ac:dyDescent="0.3">
      <c r="A3711">
        <f t="shared" si="229"/>
        <v>3710</v>
      </c>
      <c r="B3711">
        <v>354017116483021</v>
      </c>
      <c r="C3711" t="s">
        <v>31</v>
      </c>
      <c r="D3711" s="3">
        <v>44637.292083333334</v>
      </c>
      <c r="E3711" s="4">
        <f t="shared" si="228"/>
        <v>44637.292083333334</v>
      </c>
      <c r="F3711" s="1" t="s">
        <v>30</v>
      </c>
      <c r="G3711" s="11" t="str">
        <f t="shared" si="230"/>
        <v>69132 44637,3</v>
      </c>
      <c r="H3711" s="11" t="str">
        <f t="shared" si="231"/>
        <v>Dans la commune</v>
      </c>
      <c r="I3711" s="1">
        <v>0</v>
      </c>
      <c r="J3711" s="5">
        <v>3.4722222222222224E-4</v>
      </c>
      <c r="K3711">
        <v>-3.0000000000000001E-5</v>
      </c>
      <c r="L3711" s="6"/>
      <c r="M3711" s="6" t="str">
        <f>IFERROR(VLOOKUP(G3711,TCD!$A$4:$C$362,3,FALSE),"Commune de ramassage")</f>
        <v>Commune de ramassage</v>
      </c>
      <c r="N3711">
        <v>114</v>
      </c>
    </row>
    <row r="3712" spans="1:14" x14ac:dyDescent="0.3">
      <c r="A3712">
        <f t="shared" si="229"/>
        <v>3711</v>
      </c>
      <c r="B3712">
        <v>354017116483021</v>
      </c>
      <c r="C3712" t="s">
        <v>31</v>
      </c>
      <c r="D3712" s="3">
        <v>44637.292430555557</v>
      </c>
      <c r="E3712" s="4">
        <f t="shared" si="228"/>
        <v>44637.292430555557</v>
      </c>
      <c r="F3712" s="1" t="s">
        <v>30</v>
      </c>
      <c r="G3712" s="11" t="str">
        <f t="shared" si="230"/>
        <v>69132 44637,3</v>
      </c>
      <c r="H3712" s="11" t="str">
        <f t="shared" si="231"/>
        <v>Dans la commune</v>
      </c>
      <c r="I3712" s="1">
        <v>6</v>
      </c>
      <c r="J3712" s="5">
        <v>1.1574074074074073E-5</v>
      </c>
      <c r="K3712">
        <v>-4.1999999999999998E-5</v>
      </c>
      <c r="L3712" s="6"/>
      <c r="M3712" s="6" t="str">
        <f>IFERROR(VLOOKUP(G3712,TCD!$A$4:$C$362,3,FALSE),"Commune de ramassage")</f>
        <v>Commune de ramassage</v>
      </c>
      <c r="N3712">
        <v>115</v>
      </c>
    </row>
    <row r="3713" spans="1:14" x14ac:dyDescent="0.3">
      <c r="A3713">
        <f t="shared" si="229"/>
        <v>3712</v>
      </c>
      <c r="B3713">
        <v>354017116483021</v>
      </c>
      <c r="C3713" t="s">
        <v>31</v>
      </c>
      <c r="D3713" s="3">
        <v>44637.292442129627</v>
      </c>
      <c r="E3713" s="4">
        <f t="shared" si="228"/>
        <v>44637.292442129627</v>
      </c>
      <c r="F3713" s="1" t="s">
        <v>30</v>
      </c>
      <c r="G3713" s="11" t="str">
        <f t="shared" si="230"/>
        <v>69132 44637,3</v>
      </c>
      <c r="H3713" s="11" t="str">
        <f t="shared" si="231"/>
        <v>Dans la commune</v>
      </c>
      <c r="I3713" s="1">
        <v>9</v>
      </c>
      <c r="J3713" s="5">
        <v>2.3148148148148147E-5</v>
      </c>
      <c r="K3713">
        <v>-6.0000000000000002E-6</v>
      </c>
      <c r="L3713" s="6"/>
      <c r="M3713" s="6" t="str">
        <f>IFERROR(VLOOKUP(G3713,TCD!$A$4:$C$362,3,FALSE),"Commune de ramassage")</f>
        <v>Commune de ramassage</v>
      </c>
      <c r="N3713">
        <v>116</v>
      </c>
    </row>
    <row r="3714" spans="1:14" x14ac:dyDescent="0.3">
      <c r="A3714">
        <f t="shared" si="229"/>
        <v>3713</v>
      </c>
      <c r="B3714">
        <v>354017116483021</v>
      </c>
      <c r="C3714" t="s">
        <v>31</v>
      </c>
      <c r="D3714" s="3">
        <v>44637.29246527778</v>
      </c>
      <c r="E3714" s="4">
        <f t="shared" ref="E3714:E3777" si="232">D3714</f>
        <v>44637.29246527778</v>
      </c>
      <c r="F3714" s="1" t="s">
        <v>30</v>
      </c>
      <c r="G3714" s="11" t="str">
        <f t="shared" si="230"/>
        <v>69132 44637,3</v>
      </c>
      <c r="H3714" s="11" t="str">
        <f t="shared" si="231"/>
        <v>Dans la commune</v>
      </c>
      <c r="I3714" s="1">
        <v>10</v>
      </c>
      <c r="J3714" s="5">
        <v>3.3564814814814812E-4</v>
      </c>
      <c r="K3714">
        <v>4.4299999999999998E-4</v>
      </c>
      <c r="L3714" s="6"/>
      <c r="M3714" s="6" t="str">
        <f>IFERROR(VLOOKUP(G3714,TCD!$A$4:$C$362,3,FALSE),"Commune de ramassage")</f>
        <v>Commune de ramassage</v>
      </c>
      <c r="N3714">
        <v>117</v>
      </c>
    </row>
    <row r="3715" spans="1:14" x14ac:dyDescent="0.3">
      <c r="A3715">
        <f t="shared" ref="A3715:A3778" si="233">A3714+1</f>
        <v>3714</v>
      </c>
      <c r="B3715">
        <v>354017116483021</v>
      </c>
      <c r="C3715" t="s">
        <v>31</v>
      </c>
      <c r="D3715" s="3">
        <v>44637.292800925927</v>
      </c>
      <c r="E3715" s="4">
        <f t="shared" si="232"/>
        <v>44637.292800925927</v>
      </c>
      <c r="F3715" s="1" t="s">
        <v>30</v>
      </c>
      <c r="G3715" s="11" t="str">
        <f t="shared" ref="G3715:G3778" si="234">F3715&amp;" "&amp;ROUND(D3715,1)</f>
        <v>69132 44637,3</v>
      </c>
      <c r="H3715" s="11" t="str">
        <f t="shared" ref="H3715:H3778" si="235">IF(F3715=F3716,"Dans la commune","Entrée sortie")</f>
        <v>Dans la commune</v>
      </c>
      <c r="I3715" s="1">
        <v>32</v>
      </c>
      <c r="J3715" s="5">
        <v>4.2824074074074075E-4</v>
      </c>
      <c r="K3715">
        <v>1.5479999999999999E-3</v>
      </c>
      <c r="L3715" s="6"/>
      <c r="M3715" s="6" t="str">
        <f>IFERROR(VLOOKUP(G3715,TCD!$A$4:$C$362,3,FALSE),"Commune de ramassage")</f>
        <v>Commune de ramassage</v>
      </c>
      <c r="N3715">
        <v>118</v>
      </c>
    </row>
    <row r="3716" spans="1:14" x14ac:dyDescent="0.3">
      <c r="A3716">
        <f t="shared" si="233"/>
        <v>3715</v>
      </c>
      <c r="B3716">
        <v>354017116483021</v>
      </c>
      <c r="C3716" t="s">
        <v>31</v>
      </c>
      <c r="D3716" s="3">
        <v>44637.293229166666</v>
      </c>
      <c r="E3716" s="4">
        <f t="shared" si="232"/>
        <v>44637.293229166666</v>
      </c>
      <c r="F3716" s="1" t="s">
        <v>30</v>
      </c>
      <c r="G3716" s="11" t="str">
        <f t="shared" si="234"/>
        <v>69132 44637,3</v>
      </c>
      <c r="H3716" s="11" t="str">
        <f t="shared" si="235"/>
        <v>Dans la commune</v>
      </c>
      <c r="I3716" s="1">
        <v>31</v>
      </c>
      <c r="J3716" s="5">
        <v>6.134259259259259E-4</v>
      </c>
      <c r="K3716">
        <v>4.2100000000000002E-3</v>
      </c>
      <c r="L3716" s="6"/>
      <c r="M3716" s="6" t="str">
        <f>IFERROR(VLOOKUP(G3716,TCD!$A$4:$C$362,3,FALSE),"Commune de ramassage")</f>
        <v>Commune de ramassage</v>
      </c>
      <c r="N3716">
        <v>119</v>
      </c>
    </row>
    <row r="3717" spans="1:14" x14ac:dyDescent="0.3">
      <c r="A3717">
        <f t="shared" si="233"/>
        <v>3716</v>
      </c>
      <c r="B3717">
        <v>354017116483021</v>
      </c>
      <c r="C3717" t="s">
        <v>31</v>
      </c>
      <c r="D3717" s="3">
        <v>44637.293842592589</v>
      </c>
      <c r="E3717" s="4">
        <f t="shared" si="232"/>
        <v>44637.293842592589</v>
      </c>
      <c r="F3717" s="1" t="s">
        <v>30</v>
      </c>
      <c r="G3717" s="11" t="str">
        <f t="shared" si="234"/>
        <v>69132 44637,3</v>
      </c>
      <c r="H3717" s="11" t="str">
        <f t="shared" si="235"/>
        <v>Dans la commune</v>
      </c>
      <c r="I3717" s="1">
        <v>33</v>
      </c>
      <c r="J3717" s="5">
        <v>1.1574074074074073E-3</v>
      </c>
      <c r="K3717">
        <v>4.6690000000000004E-3</v>
      </c>
      <c r="L3717" s="6"/>
      <c r="M3717" s="6" t="str">
        <f>IFERROR(VLOOKUP(G3717,TCD!$A$4:$C$362,3,FALSE),"Commune de ramassage")</f>
        <v>Commune de ramassage</v>
      </c>
      <c r="N3717">
        <v>120</v>
      </c>
    </row>
    <row r="3718" spans="1:14" x14ac:dyDescent="0.3">
      <c r="A3718">
        <f t="shared" si="233"/>
        <v>3717</v>
      </c>
      <c r="B3718">
        <v>354017116483021</v>
      </c>
      <c r="C3718" t="s">
        <v>31</v>
      </c>
      <c r="D3718" s="3">
        <v>44637.294999999998</v>
      </c>
      <c r="E3718" s="4">
        <f t="shared" si="232"/>
        <v>44637.294999999998</v>
      </c>
      <c r="F3718" s="1" t="s">
        <v>30</v>
      </c>
      <c r="G3718" s="11" t="str">
        <f t="shared" si="234"/>
        <v>69132 44637,3</v>
      </c>
      <c r="H3718" s="11" t="str">
        <f t="shared" si="235"/>
        <v>Dans la commune</v>
      </c>
      <c r="I3718" s="1">
        <v>24</v>
      </c>
      <c r="J3718" s="5">
        <v>1.273148148148148E-4</v>
      </c>
      <c r="K3718">
        <v>2.8499999999999999E-4</v>
      </c>
      <c r="L3718" s="6"/>
      <c r="M3718" s="6" t="str">
        <f>IFERROR(VLOOKUP(G3718,TCD!$A$4:$C$362,3,FALSE),"Commune de ramassage")</f>
        <v>Commune de ramassage</v>
      </c>
      <c r="N3718">
        <v>121</v>
      </c>
    </row>
    <row r="3719" spans="1:14" x14ac:dyDescent="0.3">
      <c r="A3719">
        <f t="shared" si="233"/>
        <v>3718</v>
      </c>
      <c r="B3719">
        <v>354017116483021</v>
      </c>
      <c r="C3719" t="s">
        <v>31</v>
      </c>
      <c r="D3719" s="3">
        <v>44637.295127314814</v>
      </c>
      <c r="E3719" s="4">
        <f t="shared" si="232"/>
        <v>44637.295127314814</v>
      </c>
      <c r="F3719" s="1" t="s">
        <v>30</v>
      </c>
      <c r="G3719" s="11" t="str">
        <f t="shared" si="234"/>
        <v>69132 44637,3</v>
      </c>
      <c r="H3719" s="11" t="str">
        <f t="shared" si="235"/>
        <v>Dans la commune</v>
      </c>
      <c r="I3719" s="1">
        <v>17</v>
      </c>
      <c r="J3719" s="5">
        <v>1.5046296296296297E-4</v>
      </c>
      <c r="K3719">
        <v>3.9300000000000001E-4</v>
      </c>
      <c r="L3719" s="6"/>
      <c r="M3719" s="6" t="str">
        <f>IFERROR(VLOOKUP(G3719,TCD!$A$4:$C$362,3,FALSE),"Commune de ramassage")</f>
        <v>Commune de ramassage</v>
      </c>
      <c r="N3719">
        <v>122</v>
      </c>
    </row>
    <row r="3720" spans="1:14" x14ac:dyDescent="0.3">
      <c r="A3720">
        <f t="shared" si="233"/>
        <v>3719</v>
      </c>
      <c r="B3720">
        <v>354017116483021</v>
      </c>
      <c r="C3720" t="s">
        <v>31</v>
      </c>
      <c r="D3720" s="3">
        <v>44637.295277777775</v>
      </c>
      <c r="E3720" s="4">
        <f t="shared" si="232"/>
        <v>44637.295277777775</v>
      </c>
      <c r="F3720" s="1" t="s">
        <v>30</v>
      </c>
      <c r="G3720" s="11" t="str">
        <f t="shared" si="234"/>
        <v>69132 44637,3</v>
      </c>
      <c r="H3720" s="11" t="str">
        <f t="shared" si="235"/>
        <v>Dans la commune</v>
      </c>
      <c r="I3720" s="1">
        <v>27</v>
      </c>
      <c r="J3720" s="5">
        <v>5.5555555555555556E-4</v>
      </c>
      <c r="K3720">
        <v>1.242E-3</v>
      </c>
      <c r="L3720" s="6"/>
      <c r="M3720" s="6" t="str">
        <f>IFERROR(VLOOKUP(G3720,TCD!$A$4:$C$362,3,FALSE),"Commune de ramassage")</f>
        <v>Commune de ramassage</v>
      </c>
      <c r="N3720">
        <v>123</v>
      </c>
    </row>
    <row r="3721" spans="1:14" x14ac:dyDescent="0.3">
      <c r="A3721">
        <f t="shared" si="233"/>
        <v>3720</v>
      </c>
      <c r="B3721">
        <v>354017116483021</v>
      </c>
      <c r="C3721" t="s">
        <v>31</v>
      </c>
      <c r="D3721" s="3">
        <v>44637.29583333333</v>
      </c>
      <c r="E3721" s="4">
        <f t="shared" si="232"/>
        <v>44637.29583333333</v>
      </c>
      <c r="F3721" s="1" t="s">
        <v>30</v>
      </c>
      <c r="G3721" s="11" t="str">
        <f t="shared" si="234"/>
        <v>69132 44637,3</v>
      </c>
      <c r="H3721" s="11" t="str">
        <f t="shared" si="235"/>
        <v>Dans la commune</v>
      </c>
      <c r="I3721" s="1">
        <v>36</v>
      </c>
      <c r="J3721" s="5">
        <v>6.9444444444444444E-5</v>
      </c>
      <c r="K3721">
        <v>3.8000000000000002E-5</v>
      </c>
      <c r="L3721" s="6"/>
      <c r="M3721" s="6" t="str">
        <f>IFERROR(VLOOKUP(G3721,TCD!$A$4:$C$362,3,FALSE),"Commune de ramassage")</f>
        <v>Commune de ramassage</v>
      </c>
      <c r="N3721">
        <v>124</v>
      </c>
    </row>
    <row r="3722" spans="1:14" x14ac:dyDescent="0.3">
      <c r="A3722">
        <f t="shared" si="233"/>
        <v>3721</v>
      </c>
      <c r="B3722">
        <v>354017116483021</v>
      </c>
      <c r="C3722" t="s">
        <v>31</v>
      </c>
      <c r="D3722" s="3">
        <v>44637.295902777776</v>
      </c>
      <c r="E3722" s="4">
        <f t="shared" si="232"/>
        <v>44637.295902777776</v>
      </c>
      <c r="F3722" s="1" t="s">
        <v>30</v>
      </c>
      <c r="G3722" s="11" t="str">
        <f t="shared" si="234"/>
        <v>69132 44637,3</v>
      </c>
      <c r="H3722" s="11" t="str">
        <f t="shared" si="235"/>
        <v>Dans la commune</v>
      </c>
      <c r="I3722" s="1">
        <v>36</v>
      </c>
      <c r="J3722" s="5">
        <v>2.5462962962962961E-4</v>
      </c>
      <c r="K3722">
        <v>1.0449999999999999E-3</v>
      </c>
      <c r="L3722" s="6"/>
      <c r="M3722" s="6" t="str">
        <f>IFERROR(VLOOKUP(G3722,TCD!$A$4:$C$362,3,FALSE),"Commune de ramassage")</f>
        <v>Commune de ramassage</v>
      </c>
      <c r="N3722">
        <v>125</v>
      </c>
    </row>
    <row r="3723" spans="1:14" x14ac:dyDescent="0.3">
      <c r="A3723">
        <f t="shared" si="233"/>
        <v>3722</v>
      </c>
      <c r="B3723">
        <v>354017116483021</v>
      </c>
      <c r="C3723" t="s">
        <v>31</v>
      </c>
      <c r="D3723" s="3">
        <v>44637.296157407407</v>
      </c>
      <c r="E3723" s="4">
        <f t="shared" si="232"/>
        <v>44637.296157407407</v>
      </c>
      <c r="F3723" s="1" t="s">
        <v>30</v>
      </c>
      <c r="G3723" s="11" t="str">
        <f t="shared" si="234"/>
        <v>69132 44637,3</v>
      </c>
      <c r="H3723" s="11" t="str">
        <f t="shared" si="235"/>
        <v>Dans la commune</v>
      </c>
      <c r="I3723" s="1">
        <v>36</v>
      </c>
      <c r="J3723" s="5">
        <v>1.1574074074074073E-4</v>
      </c>
      <c r="K3723">
        <v>7.9299999999999998E-4</v>
      </c>
      <c r="L3723" s="6"/>
      <c r="M3723" s="6" t="str">
        <f>IFERROR(VLOOKUP(G3723,TCD!$A$4:$C$362,3,FALSE),"Commune de ramassage")</f>
        <v>Commune de ramassage</v>
      </c>
      <c r="N3723">
        <v>126</v>
      </c>
    </row>
    <row r="3724" spans="1:14" x14ac:dyDescent="0.3">
      <c r="A3724">
        <f t="shared" si="233"/>
        <v>3723</v>
      </c>
      <c r="B3724">
        <v>354017116483021</v>
      </c>
      <c r="C3724" t="s">
        <v>31</v>
      </c>
      <c r="D3724" s="3">
        <v>44637.296273148146</v>
      </c>
      <c r="E3724" s="4">
        <f t="shared" si="232"/>
        <v>44637.296273148146</v>
      </c>
      <c r="F3724" s="1" t="s">
        <v>30</v>
      </c>
      <c r="G3724" s="11" t="str">
        <f t="shared" si="234"/>
        <v>69132 44637,3</v>
      </c>
      <c r="H3724" s="11" t="str">
        <f t="shared" si="235"/>
        <v>Dans la commune</v>
      </c>
      <c r="I3724" s="1">
        <v>33</v>
      </c>
      <c r="J3724" s="5">
        <v>4.6296296296296294E-5</v>
      </c>
      <c r="K3724">
        <v>5.5000000000000002E-5</v>
      </c>
      <c r="L3724" s="6"/>
      <c r="M3724" s="6" t="str">
        <f>IFERROR(VLOOKUP(G3724,TCD!$A$4:$C$362,3,FALSE),"Commune de ramassage")</f>
        <v>Commune de ramassage</v>
      </c>
      <c r="N3724">
        <v>127</v>
      </c>
    </row>
    <row r="3725" spans="1:14" x14ac:dyDescent="0.3">
      <c r="A3725">
        <f t="shared" si="233"/>
        <v>3724</v>
      </c>
      <c r="B3725">
        <v>354017116483021</v>
      </c>
      <c r="C3725" t="s">
        <v>31</v>
      </c>
      <c r="D3725" s="3">
        <v>44637.296319444446</v>
      </c>
      <c r="E3725" s="4">
        <f t="shared" si="232"/>
        <v>44637.296319444446</v>
      </c>
      <c r="F3725" s="1" t="s">
        <v>30</v>
      </c>
      <c r="G3725" s="11" t="str">
        <f t="shared" si="234"/>
        <v>69132 44637,3</v>
      </c>
      <c r="H3725" s="11" t="str">
        <f t="shared" si="235"/>
        <v>Dans la commune</v>
      </c>
      <c r="I3725" s="1">
        <v>32</v>
      </c>
      <c r="J3725" s="5">
        <v>1.273148148148148E-4</v>
      </c>
      <c r="K3725">
        <v>-8.0000000000000007E-5</v>
      </c>
      <c r="L3725" s="6"/>
      <c r="M3725" s="6" t="str">
        <f>IFERROR(VLOOKUP(G3725,TCD!$A$4:$C$362,3,FALSE),"Commune de ramassage")</f>
        <v>Commune de ramassage</v>
      </c>
      <c r="N3725">
        <v>128</v>
      </c>
    </row>
    <row r="3726" spans="1:14" x14ac:dyDescent="0.3">
      <c r="A3726">
        <f t="shared" si="233"/>
        <v>3725</v>
      </c>
      <c r="B3726">
        <v>354017116483021</v>
      </c>
      <c r="C3726" t="s">
        <v>31</v>
      </c>
      <c r="D3726" s="3">
        <v>44637.296446759261</v>
      </c>
      <c r="E3726" s="4">
        <f t="shared" si="232"/>
        <v>44637.296446759261</v>
      </c>
      <c r="F3726" s="1" t="s">
        <v>30</v>
      </c>
      <c r="G3726" s="11" t="str">
        <f t="shared" si="234"/>
        <v>69132 44637,3</v>
      </c>
      <c r="H3726" s="11" t="str">
        <f t="shared" si="235"/>
        <v>Dans la commune</v>
      </c>
      <c r="I3726" s="1">
        <v>32</v>
      </c>
      <c r="J3726" s="5">
        <v>1.3888888888888889E-4</v>
      </c>
      <c r="K3726">
        <v>9.7000000000000005E-4</v>
      </c>
      <c r="L3726" s="6"/>
      <c r="M3726" s="6" t="str">
        <f>IFERROR(VLOOKUP(G3726,TCD!$A$4:$C$362,3,FALSE),"Commune de ramassage")</f>
        <v>Commune de ramassage</v>
      </c>
      <c r="N3726">
        <v>129</v>
      </c>
    </row>
    <row r="3727" spans="1:14" x14ac:dyDescent="0.3">
      <c r="A3727">
        <f t="shared" si="233"/>
        <v>3726</v>
      </c>
      <c r="B3727">
        <v>354017116483021</v>
      </c>
      <c r="C3727" t="s">
        <v>31</v>
      </c>
      <c r="D3727" s="3">
        <v>44637.296585648146</v>
      </c>
      <c r="E3727" s="4">
        <f t="shared" si="232"/>
        <v>44637.296585648146</v>
      </c>
      <c r="F3727" s="1" t="s">
        <v>30</v>
      </c>
      <c r="G3727" s="11" t="str">
        <f t="shared" si="234"/>
        <v>69132 44637,3</v>
      </c>
      <c r="H3727" s="11" t="str">
        <f t="shared" si="235"/>
        <v>Dans la commune</v>
      </c>
      <c r="I3727" s="1">
        <v>35</v>
      </c>
      <c r="J3727" s="5">
        <v>1.7361111111111112E-4</v>
      </c>
      <c r="K3727">
        <v>9.8499999999999998E-4</v>
      </c>
      <c r="L3727" s="6"/>
      <c r="M3727" s="6" t="str">
        <f>IFERROR(VLOOKUP(G3727,TCD!$A$4:$C$362,3,FALSE),"Commune de ramassage")</f>
        <v>Commune de ramassage</v>
      </c>
      <c r="N3727">
        <v>130</v>
      </c>
    </row>
    <row r="3728" spans="1:14" x14ac:dyDescent="0.3">
      <c r="A3728">
        <f t="shared" si="233"/>
        <v>3727</v>
      </c>
      <c r="B3728">
        <v>354017116483021</v>
      </c>
      <c r="C3728" t="s">
        <v>31</v>
      </c>
      <c r="D3728" s="3">
        <v>44637.296759259261</v>
      </c>
      <c r="E3728" s="4">
        <f t="shared" si="232"/>
        <v>44637.296759259261</v>
      </c>
      <c r="F3728" s="1" t="s">
        <v>30</v>
      </c>
      <c r="G3728" s="11" t="str">
        <f t="shared" si="234"/>
        <v>69132 44637,3</v>
      </c>
      <c r="H3728" s="11" t="str">
        <f t="shared" si="235"/>
        <v>Dans la commune</v>
      </c>
      <c r="I3728" s="1">
        <v>33</v>
      </c>
      <c r="J3728" s="5">
        <v>2.0833333333333335E-4</v>
      </c>
      <c r="K3728">
        <v>7.4200000000000004E-4</v>
      </c>
      <c r="L3728" s="6"/>
      <c r="M3728" s="6" t="str">
        <f>IFERROR(VLOOKUP(G3728,TCD!$A$4:$C$362,3,FALSE),"Commune de ramassage")</f>
        <v>Commune de ramassage</v>
      </c>
      <c r="N3728">
        <v>131</v>
      </c>
    </row>
    <row r="3729" spans="1:14" x14ac:dyDescent="0.3">
      <c r="A3729">
        <f t="shared" si="233"/>
        <v>3728</v>
      </c>
      <c r="B3729">
        <v>354017116483021</v>
      </c>
      <c r="C3729" t="s">
        <v>31</v>
      </c>
      <c r="D3729" s="3">
        <v>44637.296967592592</v>
      </c>
      <c r="E3729" s="4">
        <f t="shared" si="232"/>
        <v>44637.296967592592</v>
      </c>
      <c r="F3729" s="1" t="s">
        <v>30</v>
      </c>
      <c r="G3729" s="11" t="str">
        <f t="shared" si="234"/>
        <v>69132 44637,3</v>
      </c>
      <c r="H3729" s="11" t="str">
        <f t="shared" si="235"/>
        <v>Dans la commune</v>
      </c>
      <c r="I3729" s="1">
        <v>11</v>
      </c>
      <c r="J3729" s="5">
        <v>3.4722222222222222E-5</v>
      </c>
      <c r="K3729">
        <v>2.8E-5</v>
      </c>
      <c r="L3729" s="6"/>
      <c r="M3729" s="6" t="str">
        <f>IFERROR(VLOOKUP(G3729,TCD!$A$4:$C$362,3,FALSE),"Commune de ramassage")</f>
        <v>Commune de ramassage</v>
      </c>
      <c r="N3729">
        <v>132</v>
      </c>
    </row>
    <row r="3730" spans="1:14" x14ac:dyDescent="0.3">
      <c r="A3730">
        <f t="shared" si="233"/>
        <v>3729</v>
      </c>
      <c r="B3730">
        <v>354017116483021</v>
      </c>
      <c r="C3730" t="s">
        <v>31</v>
      </c>
      <c r="D3730" s="3">
        <v>44637.297002314815</v>
      </c>
      <c r="E3730" s="4">
        <f t="shared" si="232"/>
        <v>44637.297002314815</v>
      </c>
      <c r="F3730" s="1" t="s">
        <v>30</v>
      </c>
      <c r="G3730" s="11" t="str">
        <f t="shared" si="234"/>
        <v>69132 44637,3</v>
      </c>
      <c r="H3730" s="11" t="str">
        <f t="shared" si="235"/>
        <v>Dans la commune</v>
      </c>
      <c r="I3730" s="1">
        <v>7</v>
      </c>
      <c r="J3730" s="5">
        <v>6.9444444444444444E-5</v>
      </c>
      <c r="K3730">
        <v>-7.2999999999999999E-5</v>
      </c>
      <c r="L3730" s="6"/>
      <c r="M3730" s="6" t="str">
        <f>IFERROR(VLOOKUP(G3730,TCD!$A$4:$C$362,3,FALSE),"Commune de ramassage")</f>
        <v>Commune de ramassage</v>
      </c>
      <c r="N3730">
        <v>133</v>
      </c>
    </row>
    <row r="3731" spans="1:14" x14ac:dyDescent="0.3">
      <c r="A3731">
        <f t="shared" si="233"/>
        <v>3730</v>
      </c>
      <c r="B3731">
        <v>354017116483021</v>
      </c>
      <c r="C3731" t="s">
        <v>31</v>
      </c>
      <c r="D3731" s="3">
        <v>44637.297071759262</v>
      </c>
      <c r="E3731" s="4">
        <f t="shared" si="232"/>
        <v>44637.297071759262</v>
      </c>
      <c r="F3731" s="1" t="s">
        <v>30</v>
      </c>
      <c r="G3731" s="11" t="str">
        <f t="shared" si="234"/>
        <v>69132 44637,3</v>
      </c>
      <c r="H3731" s="11" t="str">
        <f t="shared" si="235"/>
        <v>Dans la commune</v>
      </c>
      <c r="I3731" s="1">
        <v>8</v>
      </c>
      <c r="J3731" s="5">
        <v>3.4722222222222222E-5</v>
      </c>
      <c r="K3731">
        <v>-6.7000000000000002E-5</v>
      </c>
      <c r="L3731" s="6"/>
      <c r="M3731" s="6" t="str">
        <f>IFERROR(VLOOKUP(G3731,TCD!$A$4:$C$362,3,FALSE),"Commune de ramassage")</f>
        <v>Commune de ramassage</v>
      </c>
      <c r="N3731">
        <v>134</v>
      </c>
    </row>
    <row r="3732" spans="1:14" x14ac:dyDescent="0.3">
      <c r="A3732">
        <f t="shared" si="233"/>
        <v>3731</v>
      </c>
      <c r="B3732">
        <v>354017116483021</v>
      </c>
      <c r="C3732" t="s">
        <v>31</v>
      </c>
      <c r="D3732" s="3">
        <v>44637.297106481485</v>
      </c>
      <c r="E3732" s="4">
        <f t="shared" si="232"/>
        <v>44637.297106481485</v>
      </c>
      <c r="F3732" s="1" t="s">
        <v>30</v>
      </c>
      <c r="G3732" s="11" t="str">
        <f t="shared" si="234"/>
        <v>69132 44637,3</v>
      </c>
      <c r="H3732" s="11" t="str">
        <f t="shared" si="235"/>
        <v>Dans la commune</v>
      </c>
      <c r="I3732" s="1">
        <v>11</v>
      </c>
      <c r="J3732" s="5">
        <v>2.0833333333333335E-4</v>
      </c>
      <c r="K3732">
        <v>-8.3299999999999997E-4</v>
      </c>
      <c r="L3732" s="6"/>
      <c r="M3732" s="6" t="str">
        <f>IFERROR(VLOOKUP(G3732,TCD!$A$4:$C$362,3,FALSE),"Commune de ramassage")</f>
        <v>Commune de ramassage</v>
      </c>
      <c r="N3732">
        <v>135</v>
      </c>
    </row>
    <row r="3733" spans="1:14" x14ac:dyDescent="0.3">
      <c r="A3733">
        <f t="shared" si="233"/>
        <v>3732</v>
      </c>
      <c r="B3733">
        <v>354017116483021</v>
      </c>
      <c r="C3733" t="s">
        <v>31</v>
      </c>
      <c r="D3733" s="3">
        <v>44637.297314814816</v>
      </c>
      <c r="E3733" s="4">
        <f t="shared" si="232"/>
        <v>44637.297314814816</v>
      </c>
      <c r="F3733" s="1" t="s">
        <v>30</v>
      </c>
      <c r="G3733" s="11" t="str">
        <f t="shared" si="234"/>
        <v>69132 44637,3</v>
      </c>
      <c r="H3733" s="11" t="str">
        <f t="shared" si="235"/>
        <v>Dans la commune</v>
      </c>
      <c r="I3733" s="1">
        <v>24</v>
      </c>
      <c r="J3733" s="5">
        <v>1.1458333333333333E-3</v>
      </c>
      <c r="K3733">
        <v>-1.1770000000000001E-3</v>
      </c>
      <c r="L3733" s="6"/>
      <c r="M3733" s="6" t="str">
        <f>IFERROR(VLOOKUP(G3733,TCD!$A$4:$C$362,3,FALSE),"Commune de ramassage")</f>
        <v>Commune de ramassage</v>
      </c>
      <c r="N3733">
        <v>136</v>
      </c>
    </row>
    <row r="3734" spans="1:14" x14ac:dyDescent="0.3">
      <c r="A3734">
        <f t="shared" si="233"/>
        <v>3733</v>
      </c>
      <c r="B3734">
        <v>354017116483021</v>
      </c>
      <c r="C3734" t="s">
        <v>31</v>
      </c>
      <c r="D3734" s="3">
        <v>44637.298460648148</v>
      </c>
      <c r="E3734" s="4">
        <f t="shared" si="232"/>
        <v>44637.298460648148</v>
      </c>
      <c r="F3734" s="1" t="s">
        <v>30</v>
      </c>
      <c r="G3734" s="11" t="str">
        <f t="shared" si="234"/>
        <v>69132 44637,3</v>
      </c>
      <c r="H3734" s="11" t="str">
        <f t="shared" si="235"/>
        <v>Dans la commune</v>
      </c>
      <c r="I3734" s="1">
        <v>25</v>
      </c>
      <c r="J3734" s="5">
        <v>1.1574074074074073E-4</v>
      </c>
      <c r="K3734">
        <v>-6.0599999999999998E-4</v>
      </c>
      <c r="L3734" s="6"/>
      <c r="M3734" s="6" t="str">
        <f>IFERROR(VLOOKUP(G3734,TCD!$A$4:$C$362,3,FALSE),"Commune de ramassage")</f>
        <v>Commune de ramassage</v>
      </c>
      <c r="N3734">
        <v>137</v>
      </c>
    </row>
    <row r="3735" spans="1:14" x14ac:dyDescent="0.3">
      <c r="A3735">
        <f t="shared" si="233"/>
        <v>3734</v>
      </c>
      <c r="B3735">
        <v>354017116483021</v>
      </c>
      <c r="C3735" t="s">
        <v>31</v>
      </c>
      <c r="D3735" s="3">
        <v>44637.298576388886</v>
      </c>
      <c r="E3735" s="4">
        <f t="shared" si="232"/>
        <v>44637.298576388886</v>
      </c>
      <c r="F3735" s="1" t="s">
        <v>30</v>
      </c>
      <c r="G3735" s="11" t="str">
        <f t="shared" si="234"/>
        <v>69132 44637,3</v>
      </c>
      <c r="H3735" s="11" t="str">
        <f t="shared" si="235"/>
        <v>Dans la commune</v>
      </c>
      <c r="I3735" s="1">
        <v>28</v>
      </c>
      <c r="J3735" s="5">
        <v>2.3148148148148147E-5</v>
      </c>
      <c r="K3735">
        <v>1.5E-5</v>
      </c>
      <c r="L3735" s="6"/>
      <c r="M3735" s="6" t="str">
        <f>IFERROR(VLOOKUP(G3735,TCD!$A$4:$C$362,3,FALSE),"Commune de ramassage")</f>
        <v>Commune de ramassage</v>
      </c>
      <c r="N3735">
        <v>138</v>
      </c>
    </row>
    <row r="3736" spans="1:14" x14ac:dyDescent="0.3">
      <c r="A3736">
        <f t="shared" si="233"/>
        <v>3735</v>
      </c>
      <c r="B3736">
        <v>354017116483021</v>
      </c>
      <c r="C3736" t="s">
        <v>31</v>
      </c>
      <c r="D3736" s="3">
        <v>44637.29859953704</v>
      </c>
      <c r="E3736" s="4">
        <f t="shared" si="232"/>
        <v>44637.29859953704</v>
      </c>
      <c r="F3736" s="1" t="s">
        <v>30</v>
      </c>
      <c r="G3736" s="11" t="str">
        <f t="shared" si="234"/>
        <v>69132 44637,3</v>
      </c>
      <c r="H3736" s="11" t="str">
        <f t="shared" si="235"/>
        <v>Dans la commune</v>
      </c>
      <c r="I3736" s="1">
        <v>29</v>
      </c>
      <c r="J3736" s="5">
        <v>1.3888888888888889E-4</v>
      </c>
      <c r="K3736">
        <v>9.2999999999999997E-5</v>
      </c>
      <c r="L3736" s="6"/>
      <c r="M3736" s="6" t="str">
        <f>IFERROR(VLOOKUP(G3736,TCD!$A$4:$C$362,3,FALSE),"Commune de ramassage")</f>
        <v>Commune de ramassage</v>
      </c>
      <c r="N3736">
        <v>139</v>
      </c>
    </row>
    <row r="3737" spans="1:14" x14ac:dyDescent="0.3">
      <c r="A3737">
        <f t="shared" si="233"/>
        <v>3736</v>
      </c>
      <c r="B3737">
        <v>354017116483021</v>
      </c>
      <c r="C3737" t="s">
        <v>31</v>
      </c>
      <c r="D3737" s="3">
        <v>44637.298738425925</v>
      </c>
      <c r="E3737" s="4">
        <f t="shared" si="232"/>
        <v>44637.298738425925</v>
      </c>
      <c r="F3737" s="1" t="s">
        <v>30</v>
      </c>
      <c r="G3737" s="11" t="str">
        <f t="shared" si="234"/>
        <v>69132 44637,3</v>
      </c>
      <c r="H3737" s="11" t="str">
        <f t="shared" si="235"/>
        <v>Dans la commune</v>
      </c>
      <c r="I3737" s="1">
        <v>28</v>
      </c>
      <c r="J3737" s="5">
        <v>5.7870370370370366E-5</v>
      </c>
      <c r="K3737">
        <v>-3.2000000000000003E-4</v>
      </c>
      <c r="L3737" s="6"/>
      <c r="M3737" s="6" t="str">
        <f>IFERROR(VLOOKUP(G3737,TCD!$A$4:$C$362,3,FALSE),"Commune de ramassage")</f>
        <v>Commune de ramassage</v>
      </c>
      <c r="N3737">
        <v>140</v>
      </c>
    </row>
    <row r="3738" spans="1:14" x14ac:dyDescent="0.3">
      <c r="A3738">
        <f t="shared" si="233"/>
        <v>3737</v>
      </c>
      <c r="B3738">
        <v>354017116483021</v>
      </c>
      <c r="C3738" t="s">
        <v>31</v>
      </c>
      <c r="D3738" s="3">
        <v>44637.298796296294</v>
      </c>
      <c r="E3738" s="4">
        <f t="shared" si="232"/>
        <v>44637.298796296294</v>
      </c>
      <c r="F3738" s="1" t="s">
        <v>30</v>
      </c>
      <c r="G3738" s="11" t="str">
        <f t="shared" si="234"/>
        <v>69132 44637,3</v>
      </c>
      <c r="H3738" s="11" t="str">
        <f t="shared" si="235"/>
        <v>Dans la commune</v>
      </c>
      <c r="I3738" s="1">
        <v>28</v>
      </c>
      <c r="J3738" s="5">
        <v>1.8518518518518518E-4</v>
      </c>
      <c r="K3738">
        <v>-7.9199999999999995E-4</v>
      </c>
      <c r="L3738" s="6"/>
      <c r="M3738" s="6" t="str">
        <f>IFERROR(VLOOKUP(G3738,TCD!$A$4:$C$362,3,FALSE),"Commune de ramassage")</f>
        <v>Commune de ramassage</v>
      </c>
      <c r="N3738">
        <v>141</v>
      </c>
    </row>
    <row r="3739" spans="1:14" x14ac:dyDescent="0.3">
      <c r="A3739">
        <f t="shared" si="233"/>
        <v>3738</v>
      </c>
      <c r="B3739">
        <v>354017116483021</v>
      </c>
      <c r="C3739" t="s">
        <v>31</v>
      </c>
      <c r="D3739" s="3">
        <v>44637.298981481479</v>
      </c>
      <c r="E3739" s="4">
        <f t="shared" si="232"/>
        <v>44637.298981481479</v>
      </c>
      <c r="F3739" s="1" t="s">
        <v>30</v>
      </c>
      <c r="G3739" s="11" t="str">
        <f t="shared" si="234"/>
        <v>69132 44637,3</v>
      </c>
      <c r="H3739" s="11" t="str">
        <f t="shared" si="235"/>
        <v>Dans la commune</v>
      </c>
      <c r="I3739" s="1">
        <v>29</v>
      </c>
      <c r="J3739" s="5">
        <v>3.4722222222222224E-4</v>
      </c>
      <c r="K3739">
        <v>-7.6099999999999996E-4</v>
      </c>
      <c r="L3739" s="6"/>
      <c r="M3739" s="6" t="str">
        <f>IFERROR(VLOOKUP(G3739,TCD!$A$4:$C$362,3,FALSE),"Commune de ramassage")</f>
        <v>Commune de ramassage</v>
      </c>
      <c r="N3739">
        <v>142</v>
      </c>
    </row>
    <row r="3740" spans="1:14" x14ac:dyDescent="0.3">
      <c r="A3740">
        <f t="shared" si="233"/>
        <v>3739</v>
      </c>
      <c r="B3740">
        <v>354017116483021</v>
      </c>
      <c r="C3740" t="s">
        <v>31</v>
      </c>
      <c r="D3740" s="3">
        <v>44637.299328703702</v>
      </c>
      <c r="E3740" s="4">
        <f t="shared" si="232"/>
        <v>44637.299328703702</v>
      </c>
      <c r="F3740" s="1" t="s">
        <v>30</v>
      </c>
      <c r="G3740" s="11" t="str">
        <f t="shared" si="234"/>
        <v>69132 44637,3</v>
      </c>
      <c r="H3740" s="11" t="str">
        <f t="shared" si="235"/>
        <v>Dans la commune</v>
      </c>
      <c r="I3740" s="1">
        <v>30</v>
      </c>
      <c r="J3740" s="5">
        <v>1.0416666666666667E-4</v>
      </c>
      <c r="K3740">
        <v>-2.1999999999999999E-5</v>
      </c>
      <c r="L3740" s="6"/>
      <c r="M3740" s="6" t="str">
        <f>IFERROR(VLOOKUP(G3740,TCD!$A$4:$C$362,3,FALSE),"Commune de ramassage")</f>
        <v>Commune de ramassage</v>
      </c>
      <c r="N3740">
        <v>143</v>
      </c>
    </row>
    <row r="3741" spans="1:14" x14ac:dyDescent="0.3">
      <c r="A3741">
        <f t="shared" si="233"/>
        <v>3740</v>
      </c>
      <c r="B3741">
        <v>354017116483021</v>
      </c>
      <c r="C3741" t="s">
        <v>31</v>
      </c>
      <c r="D3741" s="3">
        <v>44637.299432870372</v>
      </c>
      <c r="E3741" s="4">
        <f t="shared" si="232"/>
        <v>44637.299432870372</v>
      </c>
      <c r="F3741" s="1" t="s">
        <v>30</v>
      </c>
      <c r="G3741" s="11" t="str">
        <f t="shared" si="234"/>
        <v>69132 44637,3</v>
      </c>
      <c r="H3741" s="11" t="str">
        <f t="shared" si="235"/>
        <v>Dans la commune</v>
      </c>
      <c r="I3741" s="1">
        <v>28</v>
      </c>
      <c r="J3741" s="5">
        <v>3.5879629629629635E-4</v>
      </c>
      <c r="K3741">
        <v>-9.8999999999999999E-4</v>
      </c>
      <c r="L3741" s="6"/>
      <c r="M3741" s="6" t="str">
        <f>IFERROR(VLOOKUP(G3741,TCD!$A$4:$C$362,3,FALSE),"Commune de ramassage")</f>
        <v>Commune de ramassage</v>
      </c>
      <c r="N3741">
        <v>144</v>
      </c>
    </row>
    <row r="3742" spans="1:14" x14ac:dyDescent="0.3">
      <c r="A3742">
        <f t="shared" si="233"/>
        <v>3741</v>
      </c>
      <c r="B3742">
        <v>354017116483021</v>
      </c>
      <c r="C3742" t="s">
        <v>31</v>
      </c>
      <c r="D3742" s="3">
        <v>44637.299791666665</v>
      </c>
      <c r="E3742" s="4">
        <f t="shared" si="232"/>
        <v>44637.299791666665</v>
      </c>
      <c r="F3742" s="1" t="s">
        <v>30</v>
      </c>
      <c r="G3742" s="11" t="str">
        <f t="shared" si="234"/>
        <v>69132 44637,3</v>
      </c>
      <c r="H3742" s="11" t="str">
        <f t="shared" si="235"/>
        <v>Dans la commune</v>
      </c>
      <c r="I3742" s="1">
        <v>20</v>
      </c>
      <c r="J3742" s="5">
        <v>7.5231481481481471E-4</v>
      </c>
      <c r="K3742">
        <v>-3.4499999999999998E-4</v>
      </c>
      <c r="L3742" s="6"/>
      <c r="M3742" s="6" t="str">
        <f>IFERROR(VLOOKUP(G3742,TCD!$A$4:$C$362,3,FALSE),"Commune de ramassage")</f>
        <v>Commune de ramassage</v>
      </c>
      <c r="N3742">
        <v>145</v>
      </c>
    </row>
    <row r="3743" spans="1:14" x14ac:dyDescent="0.3">
      <c r="A3743">
        <f t="shared" si="233"/>
        <v>3742</v>
      </c>
      <c r="B3743">
        <v>354017116483021</v>
      </c>
      <c r="C3743" t="s">
        <v>31</v>
      </c>
      <c r="D3743" s="3">
        <v>44637.300543981481</v>
      </c>
      <c r="E3743" s="4">
        <f t="shared" si="232"/>
        <v>44637.300543981481</v>
      </c>
      <c r="F3743" s="1" t="s">
        <v>30</v>
      </c>
      <c r="G3743" s="11" t="str">
        <f t="shared" si="234"/>
        <v>69132 44637,3</v>
      </c>
      <c r="H3743" s="11" t="str">
        <f t="shared" si="235"/>
        <v>Dans la commune</v>
      </c>
      <c r="I3743" s="1">
        <v>0</v>
      </c>
      <c r="J3743" s="5">
        <v>6.8287037037037025E-4</v>
      </c>
      <c r="K3743">
        <v>-7.7499999999999997E-4</v>
      </c>
      <c r="L3743" s="6"/>
      <c r="M3743" s="6" t="str">
        <f>IFERROR(VLOOKUP(G3743,TCD!$A$4:$C$362,3,FALSE),"Commune de ramassage")</f>
        <v>Commune de ramassage</v>
      </c>
      <c r="N3743">
        <v>146</v>
      </c>
    </row>
    <row r="3744" spans="1:14" x14ac:dyDescent="0.3">
      <c r="A3744">
        <f t="shared" si="233"/>
        <v>3743</v>
      </c>
      <c r="B3744">
        <v>354017116483021</v>
      </c>
      <c r="C3744" t="s">
        <v>31</v>
      </c>
      <c r="D3744" s="3">
        <v>44637.301226851851</v>
      </c>
      <c r="E3744" s="4">
        <f t="shared" si="232"/>
        <v>44637.301226851851</v>
      </c>
      <c r="F3744" s="1" t="s">
        <v>30</v>
      </c>
      <c r="G3744" s="11" t="str">
        <f t="shared" si="234"/>
        <v>69132 44637,3</v>
      </c>
      <c r="H3744" s="11" t="str">
        <f t="shared" si="235"/>
        <v>Dans la commune</v>
      </c>
      <c r="I3744" s="1">
        <v>23</v>
      </c>
      <c r="J3744" s="5">
        <v>3.2407407407407406E-4</v>
      </c>
      <c r="K3744">
        <v>-9.2800000000000001E-4</v>
      </c>
      <c r="L3744" s="6"/>
      <c r="M3744" s="6" t="str">
        <f>IFERROR(VLOOKUP(G3744,TCD!$A$4:$C$362,3,FALSE),"Commune de ramassage")</f>
        <v>Commune de ramassage</v>
      </c>
      <c r="N3744">
        <v>147</v>
      </c>
    </row>
    <row r="3745" spans="1:14" x14ac:dyDescent="0.3">
      <c r="A3745">
        <f t="shared" si="233"/>
        <v>3744</v>
      </c>
      <c r="B3745">
        <v>354017116483021</v>
      </c>
      <c r="C3745" t="s">
        <v>31</v>
      </c>
      <c r="D3745" s="3">
        <v>44637.301550925928</v>
      </c>
      <c r="E3745" s="4">
        <f t="shared" si="232"/>
        <v>44637.301550925928</v>
      </c>
      <c r="F3745" s="1" t="s">
        <v>30</v>
      </c>
      <c r="G3745" s="11" t="str">
        <f t="shared" si="234"/>
        <v>69132 44637,3</v>
      </c>
      <c r="H3745" s="11" t="str">
        <f t="shared" si="235"/>
        <v>Dans la commune</v>
      </c>
      <c r="I3745" s="1">
        <v>28</v>
      </c>
      <c r="J3745" s="5">
        <v>3.4722222222222222E-5</v>
      </c>
      <c r="K3745">
        <v>-1.95E-4</v>
      </c>
      <c r="L3745" s="6"/>
      <c r="M3745" s="6" t="str">
        <f>IFERROR(VLOOKUP(G3745,TCD!$A$4:$C$362,3,FALSE),"Commune de ramassage")</f>
        <v>Commune de ramassage</v>
      </c>
      <c r="N3745">
        <v>148</v>
      </c>
    </row>
    <row r="3746" spans="1:14" x14ac:dyDescent="0.3">
      <c r="A3746">
        <f t="shared" si="233"/>
        <v>3745</v>
      </c>
      <c r="B3746">
        <v>354017116483021</v>
      </c>
      <c r="C3746" t="s">
        <v>31</v>
      </c>
      <c r="D3746" s="3">
        <v>44637.301585648151</v>
      </c>
      <c r="E3746" s="4">
        <f t="shared" si="232"/>
        <v>44637.301585648151</v>
      </c>
      <c r="F3746" s="1" t="s">
        <v>30</v>
      </c>
      <c r="G3746" s="11" t="str">
        <f t="shared" si="234"/>
        <v>69132 44637,3</v>
      </c>
      <c r="H3746" s="11" t="str">
        <f t="shared" si="235"/>
        <v>Dans la commune</v>
      </c>
      <c r="I3746" s="1">
        <v>25</v>
      </c>
      <c r="J3746" s="5">
        <v>8.1018518518518516E-4</v>
      </c>
      <c r="K3746">
        <v>-3.6900000000000002E-4</v>
      </c>
      <c r="L3746" s="6"/>
      <c r="M3746" s="6" t="str">
        <f>IFERROR(VLOOKUP(G3746,TCD!$A$4:$C$362,3,FALSE),"Commune de ramassage")</f>
        <v>Commune de ramassage</v>
      </c>
      <c r="N3746">
        <v>149</v>
      </c>
    </row>
    <row r="3747" spans="1:14" x14ac:dyDescent="0.3">
      <c r="A3747">
        <f t="shared" si="233"/>
        <v>3746</v>
      </c>
      <c r="B3747">
        <v>354017116483021</v>
      </c>
      <c r="C3747" t="s">
        <v>31</v>
      </c>
      <c r="D3747" s="3">
        <v>44637.302395833336</v>
      </c>
      <c r="E3747" s="4">
        <f t="shared" si="232"/>
        <v>44637.302395833336</v>
      </c>
      <c r="F3747" s="1" t="s">
        <v>30</v>
      </c>
      <c r="G3747" s="11" t="str">
        <f t="shared" si="234"/>
        <v>69132 44637,3</v>
      </c>
      <c r="H3747" s="11" t="str">
        <f t="shared" si="235"/>
        <v>Dans la commune</v>
      </c>
      <c r="I3747" s="1">
        <v>0</v>
      </c>
      <c r="J3747" s="5">
        <v>4.3981481481481481E-4</v>
      </c>
      <c r="K3747">
        <v>0</v>
      </c>
      <c r="L3747" s="6"/>
      <c r="M3747" s="6" t="str">
        <f>IFERROR(VLOOKUP(G3747,TCD!$A$4:$C$362,3,FALSE),"Commune de ramassage")</f>
        <v>Commune de ramassage</v>
      </c>
      <c r="N3747">
        <v>150</v>
      </c>
    </row>
    <row r="3748" spans="1:14" x14ac:dyDescent="0.3">
      <c r="A3748">
        <f t="shared" si="233"/>
        <v>3747</v>
      </c>
      <c r="B3748">
        <v>354017116483021</v>
      </c>
      <c r="C3748" t="s">
        <v>31</v>
      </c>
      <c r="D3748" s="3">
        <v>44637.302835648145</v>
      </c>
      <c r="E3748" s="4">
        <f t="shared" si="232"/>
        <v>44637.302835648145</v>
      </c>
      <c r="F3748" s="1" t="s">
        <v>30</v>
      </c>
      <c r="G3748" s="11" t="str">
        <f t="shared" si="234"/>
        <v>69132 44637,3</v>
      </c>
      <c r="H3748" s="11" t="str">
        <f t="shared" si="235"/>
        <v>Dans la commune</v>
      </c>
      <c r="I3748" s="1">
        <v>3</v>
      </c>
      <c r="J3748" s="5">
        <v>8.1018518518518516E-5</v>
      </c>
      <c r="K3748">
        <v>-1.7000000000000001E-4</v>
      </c>
      <c r="L3748" s="6"/>
      <c r="M3748" s="6" t="str">
        <f>IFERROR(VLOOKUP(G3748,TCD!$A$4:$C$362,3,FALSE),"Commune de ramassage")</f>
        <v>Commune de ramassage</v>
      </c>
      <c r="N3748">
        <v>151</v>
      </c>
    </row>
    <row r="3749" spans="1:14" x14ac:dyDescent="0.3">
      <c r="A3749">
        <f t="shared" si="233"/>
        <v>3748</v>
      </c>
      <c r="B3749">
        <v>354017116483021</v>
      </c>
      <c r="C3749" t="s">
        <v>31</v>
      </c>
      <c r="D3749" s="3">
        <v>44637.302916666667</v>
      </c>
      <c r="E3749" s="4">
        <f t="shared" si="232"/>
        <v>44637.302916666667</v>
      </c>
      <c r="F3749" s="1" t="s">
        <v>30</v>
      </c>
      <c r="G3749" s="11" t="str">
        <f t="shared" si="234"/>
        <v>69132 44637,3</v>
      </c>
      <c r="H3749" s="11" t="str">
        <f t="shared" si="235"/>
        <v>Dans la commune</v>
      </c>
      <c r="I3749" s="1">
        <v>15</v>
      </c>
      <c r="J3749" s="5">
        <v>3.3564814814814812E-4</v>
      </c>
      <c r="K3749">
        <v>-1.3860000000000001E-3</v>
      </c>
      <c r="L3749" s="6"/>
      <c r="M3749" s="6" t="str">
        <f>IFERROR(VLOOKUP(G3749,TCD!$A$4:$C$362,3,FALSE),"Commune de ramassage")</f>
        <v>Commune de ramassage</v>
      </c>
      <c r="N3749">
        <v>152</v>
      </c>
    </row>
    <row r="3750" spans="1:14" x14ac:dyDescent="0.3">
      <c r="A3750">
        <f t="shared" si="233"/>
        <v>3749</v>
      </c>
      <c r="B3750">
        <v>354017116483021</v>
      </c>
      <c r="C3750" t="s">
        <v>31</v>
      </c>
      <c r="D3750" s="3">
        <v>44637.303252314814</v>
      </c>
      <c r="E3750" s="4">
        <f t="shared" si="232"/>
        <v>44637.303252314814</v>
      </c>
      <c r="F3750" s="1" t="s">
        <v>30</v>
      </c>
      <c r="G3750" s="11" t="str">
        <f t="shared" si="234"/>
        <v>69132 44637,3</v>
      </c>
      <c r="H3750" s="11" t="str">
        <f t="shared" si="235"/>
        <v>Dans la commune</v>
      </c>
      <c r="I3750" s="1">
        <v>21</v>
      </c>
      <c r="J3750" s="5">
        <v>3.4722222222222222E-5</v>
      </c>
      <c r="K3750">
        <v>-1.95E-4</v>
      </c>
      <c r="L3750" s="6"/>
      <c r="M3750" s="6" t="str">
        <f>IFERROR(VLOOKUP(G3750,TCD!$A$4:$C$362,3,FALSE),"Commune de ramassage")</f>
        <v>Commune de ramassage</v>
      </c>
      <c r="N3750">
        <v>153</v>
      </c>
    </row>
    <row r="3751" spans="1:14" x14ac:dyDescent="0.3">
      <c r="A3751">
        <f t="shared" si="233"/>
        <v>3750</v>
      </c>
      <c r="B3751">
        <v>354017116483021</v>
      </c>
      <c r="C3751" t="s">
        <v>31</v>
      </c>
      <c r="D3751" s="3">
        <v>44637.303287037037</v>
      </c>
      <c r="E3751" s="4">
        <f t="shared" si="232"/>
        <v>44637.303287037037</v>
      </c>
      <c r="F3751" s="1" t="s">
        <v>30</v>
      </c>
      <c r="G3751" s="11" t="str">
        <f t="shared" si="234"/>
        <v>69132 44637,3</v>
      </c>
      <c r="H3751" s="11" t="str">
        <f t="shared" si="235"/>
        <v>Dans la commune</v>
      </c>
      <c r="I3751" s="1">
        <v>11</v>
      </c>
      <c r="J3751" s="5">
        <v>2.3148148148148147E-5</v>
      </c>
      <c r="K3751">
        <v>-3.4E-5</v>
      </c>
      <c r="L3751" s="6"/>
      <c r="M3751" s="6" t="str">
        <f>IFERROR(VLOOKUP(G3751,TCD!$A$4:$C$362,3,FALSE),"Commune de ramassage")</f>
        <v>Commune de ramassage</v>
      </c>
      <c r="N3751">
        <v>154</v>
      </c>
    </row>
    <row r="3752" spans="1:14" x14ac:dyDescent="0.3">
      <c r="A3752">
        <f t="shared" si="233"/>
        <v>3751</v>
      </c>
      <c r="B3752">
        <v>354017116483021</v>
      </c>
      <c r="C3752" t="s">
        <v>31</v>
      </c>
      <c r="D3752" s="3">
        <v>44637.303310185183</v>
      </c>
      <c r="E3752" s="4">
        <f t="shared" si="232"/>
        <v>44637.303310185183</v>
      </c>
      <c r="F3752" s="1" t="s">
        <v>30</v>
      </c>
      <c r="G3752" s="11" t="str">
        <f t="shared" si="234"/>
        <v>69132 44637,3</v>
      </c>
      <c r="H3752" s="11" t="str">
        <f t="shared" si="235"/>
        <v>Dans la commune</v>
      </c>
      <c r="I3752" s="1">
        <v>11</v>
      </c>
      <c r="J3752" s="5">
        <v>7.291666666666667E-4</v>
      </c>
      <c r="K3752">
        <v>-9.9999999999999995E-7</v>
      </c>
      <c r="L3752" s="6"/>
      <c r="M3752" s="6" t="str">
        <f>IFERROR(VLOOKUP(G3752,TCD!$A$4:$C$362,3,FALSE),"Commune de ramassage")</f>
        <v>Commune de ramassage</v>
      </c>
      <c r="N3752">
        <v>155</v>
      </c>
    </row>
    <row r="3753" spans="1:14" x14ac:dyDescent="0.3">
      <c r="A3753">
        <f t="shared" si="233"/>
        <v>3752</v>
      </c>
      <c r="B3753">
        <v>354017116483021</v>
      </c>
      <c r="C3753" t="s">
        <v>31</v>
      </c>
      <c r="D3753" s="3">
        <v>44637.304039351853</v>
      </c>
      <c r="E3753" s="4">
        <f t="shared" si="232"/>
        <v>44637.304039351853</v>
      </c>
      <c r="F3753" s="1" t="s">
        <v>30</v>
      </c>
      <c r="G3753" s="11" t="str">
        <f t="shared" si="234"/>
        <v>69132 44637,3</v>
      </c>
      <c r="H3753" s="11" t="str">
        <f t="shared" si="235"/>
        <v>Dans la commune</v>
      </c>
      <c r="I3753" s="1">
        <v>0</v>
      </c>
      <c r="J3753" s="5">
        <v>3.2407407407407406E-4</v>
      </c>
      <c r="K3753">
        <v>-4.8999999999999998E-5</v>
      </c>
      <c r="L3753" s="6"/>
      <c r="M3753" s="6" t="str">
        <f>IFERROR(VLOOKUP(G3753,TCD!$A$4:$C$362,3,FALSE),"Commune de ramassage")</f>
        <v>Commune de ramassage</v>
      </c>
      <c r="N3753">
        <v>156</v>
      </c>
    </row>
    <row r="3754" spans="1:14" x14ac:dyDescent="0.3">
      <c r="A3754">
        <f t="shared" si="233"/>
        <v>3753</v>
      </c>
      <c r="B3754">
        <v>354017116483021</v>
      </c>
      <c r="C3754" t="s">
        <v>31</v>
      </c>
      <c r="D3754" s="3">
        <v>44637.304363425923</v>
      </c>
      <c r="E3754" s="4">
        <f t="shared" si="232"/>
        <v>44637.304363425923</v>
      </c>
      <c r="F3754" s="1" t="s">
        <v>30</v>
      </c>
      <c r="G3754" s="11" t="str">
        <f t="shared" si="234"/>
        <v>69132 44637,3</v>
      </c>
      <c r="H3754" s="11" t="str">
        <f t="shared" si="235"/>
        <v>Dans la commune</v>
      </c>
      <c r="I3754" s="1">
        <v>0</v>
      </c>
      <c r="J3754" s="5">
        <v>2.4305555555555552E-4</v>
      </c>
      <c r="K3754">
        <v>8.3999999999999995E-5</v>
      </c>
      <c r="L3754" s="6"/>
      <c r="M3754" s="6" t="str">
        <f>IFERROR(VLOOKUP(G3754,TCD!$A$4:$C$362,3,FALSE),"Commune de ramassage")</f>
        <v>Commune de ramassage</v>
      </c>
      <c r="N3754">
        <v>157</v>
      </c>
    </row>
    <row r="3755" spans="1:14" x14ac:dyDescent="0.3">
      <c r="A3755">
        <f t="shared" si="233"/>
        <v>3754</v>
      </c>
      <c r="B3755">
        <v>354017116483021</v>
      </c>
      <c r="C3755" t="s">
        <v>31</v>
      </c>
      <c r="D3755" s="3">
        <v>44637.304606481484</v>
      </c>
      <c r="E3755" s="4">
        <f t="shared" si="232"/>
        <v>44637.304606481484</v>
      </c>
      <c r="F3755" s="1" t="s">
        <v>30</v>
      </c>
      <c r="G3755" s="11" t="str">
        <f t="shared" si="234"/>
        <v>69132 44637,3</v>
      </c>
      <c r="H3755" s="11" t="str">
        <f t="shared" si="235"/>
        <v>Dans la commune</v>
      </c>
      <c r="I3755" s="1">
        <v>7</v>
      </c>
      <c r="J3755" s="5">
        <v>1.6203703703703703E-4</v>
      </c>
      <c r="K3755">
        <v>-4.5000000000000003E-5</v>
      </c>
      <c r="L3755" s="6"/>
      <c r="M3755" s="6" t="str">
        <f>IFERROR(VLOOKUP(G3755,TCD!$A$4:$C$362,3,FALSE),"Commune de ramassage")</f>
        <v>Commune de ramassage</v>
      </c>
      <c r="N3755">
        <v>158</v>
      </c>
    </row>
    <row r="3756" spans="1:14" x14ac:dyDescent="0.3">
      <c r="A3756">
        <f t="shared" si="233"/>
        <v>3755</v>
      </c>
      <c r="B3756">
        <v>354017116483021</v>
      </c>
      <c r="C3756" t="s">
        <v>31</v>
      </c>
      <c r="D3756" s="3">
        <v>44637.304768518516</v>
      </c>
      <c r="E3756" s="4">
        <f t="shared" si="232"/>
        <v>44637.304768518516</v>
      </c>
      <c r="F3756" s="1" t="s">
        <v>30</v>
      </c>
      <c r="G3756" s="11" t="str">
        <f t="shared" si="234"/>
        <v>69132 44637,3</v>
      </c>
      <c r="H3756" s="11" t="str">
        <f t="shared" si="235"/>
        <v>Dans la commune</v>
      </c>
      <c r="I3756" s="1">
        <v>6</v>
      </c>
      <c r="J3756" s="5">
        <v>8.2175925925925917E-4</v>
      </c>
      <c r="K3756">
        <v>-7.5500000000000003E-4</v>
      </c>
      <c r="L3756" s="6"/>
      <c r="M3756" s="6" t="str">
        <f>IFERROR(VLOOKUP(G3756,TCD!$A$4:$C$362,3,FALSE),"Commune de ramassage")</f>
        <v>Commune de ramassage</v>
      </c>
      <c r="N3756">
        <v>159</v>
      </c>
    </row>
    <row r="3757" spans="1:14" x14ac:dyDescent="0.3">
      <c r="A3757">
        <f t="shared" si="233"/>
        <v>3756</v>
      </c>
      <c r="B3757">
        <v>354017116483021</v>
      </c>
      <c r="C3757" t="s">
        <v>31</v>
      </c>
      <c r="D3757" s="3">
        <v>44637.305590277778</v>
      </c>
      <c r="E3757" s="4">
        <f t="shared" si="232"/>
        <v>44637.305590277778</v>
      </c>
      <c r="F3757" s="1" t="s">
        <v>30</v>
      </c>
      <c r="G3757" s="11" t="str">
        <f t="shared" si="234"/>
        <v>69132 44637,3</v>
      </c>
      <c r="H3757" s="11" t="str">
        <f t="shared" si="235"/>
        <v>Dans la commune</v>
      </c>
      <c r="I3757" s="1">
        <v>0</v>
      </c>
      <c r="J3757" s="5">
        <v>4.6296296296296293E-4</v>
      </c>
      <c r="K3757">
        <v>-3.2200000000000002E-4</v>
      </c>
      <c r="L3757" s="6"/>
      <c r="M3757" s="6" t="str">
        <f>IFERROR(VLOOKUP(G3757,TCD!$A$4:$C$362,3,FALSE),"Commune de ramassage")</f>
        <v>Commune de ramassage</v>
      </c>
      <c r="N3757">
        <v>160</v>
      </c>
    </row>
    <row r="3758" spans="1:14" x14ac:dyDescent="0.3">
      <c r="A3758">
        <f t="shared" si="233"/>
        <v>3757</v>
      </c>
      <c r="B3758">
        <v>354017116483021</v>
      </c>
      <c r="C3758" t="s">
        <v>31</v>
      </c>
      <c r="D3758" s="3">
        <v>44637.30605324074</v>
      </c>
      <c r="E3758" s="4">
        <f t="shared" si="232"/>
        <v>44637.30605324074</v>
      </c>
      <c r="F3758" s="1" t="s">
        <v>30</v>
      </c>
      <c r="G3758" s="11" t="str">
        <f t="shared" si="234"/>
        <v>69132 44637,3</v>
      </c>
      <c r="H3758" s="11" t="str">
        <f t="shared" si="235"/>
        <v>Dans la commune</v>
      </c>
      <c r="I3758" s="1">
        <v>0</v>
      </c>
      <c r="J3758" s="5">
        <v>1.1574074074074073E-3</v>
      </c>
      <c r="K3758">
        <v>-1.5200000000000001E-4</v>
      </c>
      <c r="L3758" s="6"/>
      <c r="M3758" s="6" t="str">
        <f>IFERROR(VLOOKUP(G3758,TCD!$A$4:$C$362,3,FALSE),"Commune de ramassage")</f>
        <v>Commune de ramassage</v>
      </c>
      <c r="N3758">
        <v>161</v>
      </c>
    </row>
    <row r="3759" spans="1:14" x14ac:dyDescent="0.3">
      <c r="A3759">
        <f t="shared" si="233"/>
        <v>3758</v>
      </c>
      <c r="B3759">
        <v>354017116483021</v>
      </c>
      <c r="C3759" t="s">
        <v>31</v>
      </c>
      <c r="D3759" s="3">
        <v>44637.307210648149</v>
      </c>
      <c r="E3759" s="4">
        <f t="shared" si="232"/>
        <v>44637.307210648149</v>
      </c>
      <c r="F3759" s="1" t="s">
        <v>30</v>
      </c>
      <c r="G3759" s="11" t="str">
        <f t="shared" si="234"/>
        <v>69132 44637,3</v>
      </c>
      <c r="H3759" s="11" t="str">
        <f t="shared" si="235"/>
        <v>Dans la commune</v>
      </c>
      <c r="I3759" s="1">
        <v>0</v>
      </c>
      <c r="J3759" s="5">
        <v>5.0925925925925921E-4</v>
      </c>
      <c r="K3759">
        <v>6.7000000000000002E-5</v>
      </c>
      <c r="L3759" s="6"/>
      <c r="M3759" s="6" t="str">
        <f>IFERROR(VLOOKUP(G3759,TCD!$A$4:$C$362,3,FALSE),"Commune de ramassage")</f>
        <v>Commune de ramassage</v>
      </c>
      <c r="N3759">
        <v>162</v>
      </c>
    </row>
    <row r="3760" spans="1:14" x14ac:dyDescent="0.3">
      <c r="A3760">
        <f t="shared" si="233"/>
        <v>3759</v>
      </c>
      <c r="B3760">
        <v>354017116483021</v>
      </c>
      <c r="C3760" t="s">
        <v>31</v>
      </c>
      <c r="D3760" s="3">
        <v>44637.307719907411</v>
      </c>
      <c r="E3760" s="4">
        <f t="shared" si="232"/>
        <v>44637.307719907411</v>
      </c>
      <c r="F3760" s="1" t="s">
        <v>30</v>
      </c>
      <c r="G3760" s="11" t="str">
        <f t="shared" si="234"/>
        <v>69132 44637,3</v>
      </c>
      <c r="H3760" s="11" t="str">
        <f t="shared" si="235"/>
        <v>Dans la commune</v>
      </c>
      <c r="I3760" s="1">
        <v>0</v>
      </c>
      <c r="J3760" s="5">
        <v>6.9444444444444444E-5</v>
      </c>
      <c r="K3760">
        <v>3.0000000000000001E-6</v>
      </c>
      <c r="L3760" s="6"/>
      <c r="M3760" s="6" t="str">
        <f>IFERROR(VLOOKUP(G3760,TCD!$A$4:$C$362,3,FALSE),"Commune de ramassage")</f>
        <v>Commune de ramassage</v>
      </c>
      <c r="N3760">
        <v>163</v>
      </c>
    </row>
    <row r="3761" spans="1:14" x14ac:dyDescent="0.3">
      <c r="A3761">
        <f t="shared" si="233"/>
        <v>3760</v>
      </c>
      <c r="B3761">
        <v>354017116483021</v>
      </c>
      <c r="C3761" t="s">
        <v>31</v>
      </c>
      <c r="D3761" s="3">
        <v>44637.307789351849</v>
      </c>
      <c r="E3761" s="4">
        <f t="shared" si="232"/>
        <v>44637.307789351849</v>
      </c>
      <c r="F3761" s="1" t="s">
        <v>30</v>
      </c>
      <c r="G3761" s="11" t="str">
        <f t="shared" si="234"/>
        <v>69132 44637,3</v>
      </c>
      <c r="H3761" s="11" t="str">
        <f t="shared" si="235"/>
        <v>Dans la commune</v>
      </c>
      <c r="I3761" s="1">
        <v>8</v>
      </c>
      <c r="J3761" s="5">
        <v>5.7870370370370366E-5</v>
      </c>
      <c r="K3761">
        <v>-1.1E-5</v>
      </c>
      <c r="L3761" s="6"/>
      <c r="M3761" s="6" t="str">
        <f>IFERROR(VLOOKUP(G3761,TCD!$A$4:$C$362,3,FALSE),"Commune de ramassage")</f>
        <v>Commune de ramassage</v>
      </c>
      <c r="N3761">
        <v>164</v>
      </c>
    </row>
    <row r="3762" spans="1:14" x14ac:dyDescent="0.3">
      <c r="A3762">
        <f t="shared" si="233"/>
        <v>3761</v>
      </c>
      <c r="B3762">
        <v>354017116483021</v>
      </c>
      <c r="C3762" t="s">
        <v>31</v>
      </c>
      <c r="D3762" s="3">
        <v>44637.307847222219</v>
      </c>
      <c r="E3762" s="4">
        <f t="shared" si="232"/>
        <v>44637.307847222219</v>
      </c>
      <c r="F3762" s="1" t="s">
        <v>30</v>
      </c>
      <c r="G3762" s="11" t="str">
        <f t="shared" si="234"/>
        <v>69132 44637,3</v>
      </c>
      <c r="H3762" s="11" t="str">
        <f t="shared" si="235"/>
        <v>Dans la commune</v>
      </c>
      <c r="I3762" s="1">
        <v>8</v>
      </c>
      <c r="J3762" s="5">
        <v>6.2500000000000001E-4</v>
      </c>
      <c r="K3762">
        <v>2.31E-4</v>
      </c>
      <c r="L3762" s="6"/>
      <c r="M3762" s="6" t="str">
        <f>IFERROR(VLOOKUP(G3762,TCD!$A$4:$C$362,3,FALSE),"Commune de ramassage")</f>
        <v>Commune de ramassage</v>
      </c>
      <c r="N3762">
        <v>165</v>
      </c>
    </row>
    <row r="3763" spans="1:14" x14ac:dyDescent="0.3">
      <c r="A3763">
        <f t="shared" si="233"/>
        <v>3762</v>
      </c>
      <c r="B3763">
        <v>354017116483021</v>
      </c>
      <c r="C3763" t="s">
        <v>31</v>
      </c>
      <c r="D3763" s="3">
        <v>44637.308472222219</v>
      </c>
      <c r="E3763" s="4">
        <f t="shared" si="232"/>
        <v>44637.308472222219</v>
      </c>
      <c r="F3763" s="1" t="s">
        <v>30</v>
      </c>
      <c r="G3763" s="11" t="str">
        <f t="shared" si="234"/>
        <v>69132 44637,3</v>
      </c>
      <c r="H3763" s="11" t="str">
        <f t="shared" si="235"/>
        <v>Dans la commune</v>
      </c>
      <c r="I3763" s="1">
        <v>6</v>
      </c>
      <c r="J3763" s="5">
        <v>9.2592592592592588E-5</v>
      </c>
      <c r="K3763">
        <v>2.6499999999999999E-4</v>
      </c>
      <c r="L3763" s="6"/>
      <c r="M3763" s="6" t="str">
        <f>IFERROR(VLOOKUP(G3763,TCD!$A$4:$C$362,3,FALSE),"Commune de ramassage")</f>
        <v>Commune de ramassage</v>
      </c>
      <c r="N3763">
        <v>166</v>
      </c>
    </row>
    <row r="3764" spans="1:14" x14ac:dyDescent="0.3">
      <c r="A3764">
        <f t="shared" si="233"/>
        <v>3763</v>
      </c>
      <c r="B3764">
        <v>354017116483021</v>
      </c>
      <c r="C3764" t="s">
        <v>31</v>
      </c>
      <c r="D3764" s="3">
        <v>44637.308564814812</v>
      </c>
      <c r="E3764" s="4">
        <f t="shared" si="232"/>
        <v>44637.308564814812</v>
      </c>
      <c r="F3764" s="1" t="s">
        <v>30</v>
      </c>
      <c r="G3764" s="11" t="str">
        <f t="shared" si="234"/>
        <v>69132 44637,3</v>
      </c>
      <c r="H3764" s="11" t="str">
        <f t="shared" si="235"/>
        <v>Dans la commune</v>
      </c>
      <c r="I3764" s="1">
        <v>9</v>
      </c>
      <c r="J3764" s="5">
        <v>6.3657407407407402E-4</v>
      </c>
      <c r="K3764">
        <v>7.3999999999999996E-5</v>
      </c>
      <c r="L3764" s="6"/>
      <c r="M3764" s="6" t="str">
        <f>IFERROR(VLOOKUP(G3764,TCD!$A$4:$C$362,3,FALSE),"Commune de ramassage")</f>
        <v>Commune de ramassage</v>
      </c>
      <c r="N3764">
        <v>167</v>
      </c>
    </row>
    <row r="3765" spans="1:14" x14ac:dyDescent="0.3">
      <c r="A3765">
        <f t="shared" si="233"/>
        <v>3764</v>
      </c>
      <c r="B3765">
        <v>354017116483021</v>
      </c>
      <c r="C3765" t="s">
        <v>31</v>
      </c>
      <c r="D3765" s="3">
        <v>44637.309201388889</v>
      </c>
      <c r="E3765" s="4">
        <f t="shared" si="232"/>
        <v>44637.309201388889</v>
      </c>
      <c r="F3765" s="1" t="s">
        <v>30</v>
      </c>
      <c r="G3765" s="11" t="str">
        <f t="shared" si="234"/>
        <v>69132 44637,3</v>
      </c>
      <c r="H3765" s="11" t="str">
        <f t="shared" si="235"/>
        <v>Dans la commune</v>
      </c>
      <c r="I3765" s="1">
        <v>0</v>
      </c>
      <c r="J3765" s="5">
        <v>2.4305555555555552E-4</v>
      </c>
      <c r="K3765">
        <v>2.5799999999999998E-4</v>
      </c>
      <c r="L3765" s="6"/>
      <c r="M3765" s="6" t="str">
        <f>IFERROR(VLOOKUP(G3765,TCD!$A$4:$C$362,3,FALSE),"Commune de ramassage")</f>
        <v>Commune de ramassage</v>
      </c>
      <c r="N3765">
        <v>168</v>
      </c>
    </row>
    <row r="3766" spans="1:14" x14ac:dyDescent="0.3">
      <c r="A3766">
        <f t="shared" si="233"/>
        <v>3765</v>
      </c>
      <c r="B3766">
        <v>354017116483021</v>
      </c>
      <c r="C3766" t="s">
        <v>31</v>
      </c>
      <c r="D3766" s="3">
        <v>44637.309444444443</v>
      </c>
      <c r="E3766" s="4">
        <f t="shared" si="232"/>
        <v>44637.309444444443</v>
      </c>
      <c r="F3766" s="1" t="s">
        <v>30</v>
      </c>
      <c r="G3766" s="11" t="str">
        <f t="shared" si="234"/>
        <v>69132 44637,3</v>
      </c>
      <c r="H3766" s="11" t="str">
        <f t="shared" si="235"/>
        <v>Dans la commune</v>
      </c>
      <c r="I3766" s="1">
        <v>0</v>
      </c>
      <c r="J3766" s="5">
        <v>3.1250000000000001E-4</v>
      </c>
      <c r="K3766">
        <v>1.9999999999999999E-6</v>
      </c>
      <c r="L3766" s="6"/>
      <c r="M3766" s="6" t="str">
        <f>IFERROR(VLOOKUP(G3766,TCD!$A$4:$C$362,3,FALSE),"Commune de ramassage")</f>
        <v>Commune de ramassage</v>
      </c>
      <c r="N3766">
        <v>169</v>
      </c>
    </row>
    <row r="3767" spans="1:14" x14ac:dyDescent="0.3">
      <c r="A3767">
        <f t="shared" si="233"/>
        <v>3766</v>
      </c>
      <c r="B3767">
        <v>354017116483021</v>
      </c>
      <c r="C3767" t="s">
        <v>31</v>
      </c>
      <c r="D3767" s="3">
        <v>44637.309756944444</v>
      </c>
      <c r="E3767" s="4">
        <f t="shared" si="232"/>
        <v>44637.309756944444</v>
      </c>
      <c r="F3767" s="1" t="s">
        <v>30</v>
      </c>
      <c r="G3767" s="11" t="str">
        <f t="shared" si="234"/>
        <v>69132 44637,3</v>
      </c>
      <c r="H3767" s="11" t="str">
        <f t="shared" si="235"/>
        <v>Dans la commune</v>
      </c>
      <c r="I3767" s="1">
        <v>6</v>
      </c>
      <c r="J3767" s="5">
        <v>9.2592592592592588E-5</v>
      </c>
      <c r="K3767">
        <v>2.3599999999999999E-4</v>
      </c>
      <c r="L3767" s="6"/>
      <c r="M3767" s="6" t="str">
        <f>IFERROR(VLOOKUP(G3767,TCD!$A$4:$C$362,3,FALSE),"Commune de ramassage")</f>
        <v>Commune de ramassage</v>
      </c>
      <c r="N3767">
        <v>170</v>
      </c>
    </row>
    <row r="3768" spans="1:14" x14ac:dyDescent="0.3">
      <c r="A3768">
        <f t="shared" si="233"/>
        <v>3767</v>
      </c>
      <c r="B3768">
        <v>354017116483021</v>
      </c>
      <c r="C3768" t="s">
        <v>31</v>
      </c>
      <c r="D3768" s="3">
        <v>44637.309849537036</v>
      </c>
      <c r="E3768" s="4">
        <f t="shared" si="232"/>
        <v>44637.309849537036</v>
      </c>
      <c r="F3768" s="1" t="s">
        <v>30</v>
      </c>
      <c r="G3768" s="11" t="str">
        <f t="shared" si="234"/>
        <v>69132 44637,3</v>
      </c>
      <c r="H3768" s="11" t="str">
        <f t="shared" si="235"/>
        <v>Dans la commune</v>
      </c>
      <c r="I3768" s="1">
        <v>12</v>
      </c>
      <c r="J3768" s="5">
        <v>1.0416666666666667E-4</v>
      </c>
      <c r="K3768">
        <v>3.6699999999999998E-4</v>
      </c>
      <c r="L3768" s="6"/>
      <c r="M3768" s="6" t="str">
        <f>IFERROR(VLOOKUP(G3768,TCD!$A$4:$C$362,3,FALSE),"Commune de ramassage")</f>
        <v>Commune de ramassage</v>
      </c>
      <c r="N3768">
        <v>171</v>
      </c>
    </row>
    <row r="3769" spans="1:14" x14ac:dyDescent="0.3">
      <c r="A3769">
        <f t="shared" si="233"/>
        <v>3768</v>
      </c>
      <c r="B3769">
        <v>354017116483021</v>
      </c>
      <c r="C3769" t="s">
        <v>31</v>
      </c>
      <c r="D3769" s="3">
        <v>44637.309953703705</v>
      </c>
      <c r="E3769" s="4">
        <f t="shared" si="232"/>
        <v>44637.309953703705</v>
      </c>
      <c r="F3769" s="1" t="s">
        <v>30</v>
      </c>
      <c r="G3769" s="11" t="str">
        <f t="shared" si="234"/>
        <v>69132 44637,3</v>
      </c>
      <c r="H3769" s="11" t="str">
        <f t="shared" si="235"/>
        <v>Dans la commune</v>
      </c>
      <c r="I3769" s="1">
        <v>15</v>
      </c>
      <c r="J3769" s="5">
        <v>6.9444444444444444E-5</v>
      </c>
      <c r="K3769">
        <v>2.1499999999999999E-4</v>
      </c>
      <c r="L3769" s="6"/>
      <c r="M3769" s="6" t="str">
        <f>IFERROR(VLOOKUP(G3769,TCD!$A$4:$C$362,3,FALSE),"Commune de ramassage")</f>
        <v>Commune de ramassage</v>
      </c>
      <c r="N3769">
        <v>172</v>
      </c>
    </row>
    <row r="3770" spans="1:14" x14ac:dyDescent="0.3">
      <c r="A3770">
        <f t="shared" si="233"/>
        <v>3769</v>
      </c>
      <c r="B3770">
        <v>354017116483021</v>
      </c>
      <c r="C3770" t="s">
        <v>31</v>
      </c>
      <c r="D3770" s="3">
        <v>44637.310023148151</v>
      </c>
      <c r="E3770" s="4">
        <f t="shared" si="232"/>
        <v>44637.310023148151</v>
      </c>
      <c r="F3770" s="1" t="s">
        <v>30</v>
      </c>
      <c r="G3770" s="11" t="str">
        <f t="shared" si="234"/>
        <v>69132 44637,3</v>
      </c>
      <c r="H3770" s="11" t="str">
        <f t="shared" si="235"/>
        <v>Dans la commune</v>
      </c>
      <c r="I3770" s="1">
        <v>14</v>
      </c>
      <c r="J3770" s="5">
        <v>9.2592592592592588E-5</v>
      </c>
      <c r="K3770">
        <v>1.18E-4</v>
      </c>
      <c r="L3770" s="6"/>
      <c r="M3770" s="6" t="str">
        <f>IFERROR(VLOOKUP(G3770,TCD!$A$4:$C$362,3,FALSE),"Commune de ramassage")</f>
        <v>Commune de ramassage</v>
      </c>
      <c r="N3770">
        <v>173</v>
      </c>
    </row>
    <row r="3771" spans="1:14" x14ac:dyDescent="0.3">
      <c r="A3771">
        <f t="shared" si="233"/>
        <v>3770</v>
      </c>
      <c r="B3771">
        <v>354017116483021</v>
      </c>
      <c r="C3771" t="s">
        <v>31</v>
      </c>
      <c r="D3771" s="3">
        <v>44637.310115740744</v>
      </c>
      <c r="E3771" s="4">
        <f t="shared" si="232"/>
        <v>44637.310115740744</v>
      </c>
      <c r="F3771" s="1" t="s">
        <v>30</v>
      </c>
      <c r="G3771" s="11" t="str">
        <f t="shared" si="234"/>
        <v>69132 44637,3</v>
      </c>
      <c r="H3771" s="11" t="str">
        <f t="shared" si="235"/>
        <v>Dans la commune</v>
      </c>
      <c r="I3771" s="1">
        <v>10</v>
      </c>
      <c r="J3771" s="5">
        <v>1.1458333333333333E-3</v>
      </c>
      <c r="K3771">
        <v>4.6000000000000001E-4</v>
      </c>
      <c r="L3771" s="6"/>
      <c r="M3771" s="6" t="str">
        <f>IFERROR(VLOOKUP(G3771,TCD!$A$4:$C$362,3,FALSE),"Commune de ramassage")</f>
        <v>Commune de ramassage</v>
      </c>
      <c r="N3771">
        <v>174</v>
      </c>
    </row>
    <row r="3772" spans="1:14" x14ac:dyDescent="0.3">
      <c r="A3772">
        <f t="shared" si="233"/>
        <v>3771</v>
      </c>
      <c r="B3772">
        <v>354017116483021</v>
      </c>
      <c r="C3772" t="s">
        <v>31</v>
      </c>
      <c r="D3772" s="3">
        <v>44637.311261574076</v>
      </c>
      <c r="E3772" s="4">
        <f t="shared" si="232"/>
        <v>44637.311261574076</v>
      </c>
      <c r="F3772" s="1" t="s">
        <v>30</v>
      </c>
      <c r="G3772" s="11" t="str">
        <f t="shared" si="234"/>
        <v>69132 44637,3</v>
      </c>
      <c r="H3772" s="11" t="str">
        <f t="shared" si="235"/>
        <v>Dans la commune</v>
      </c>
      <c r="I3772" s="1">
        <v>15</v>
      </c>
      <c r="J3772" s="5">
        <v>2.7777777777777778E-4</v>
      </c>
      <c r="K3772">
        <v>4.9899999999999999E-4</v>
      </c>
      <c r="L3772" s="6"/>
      <c r="M3772" s="6" t="str">
        <f>IFERROR(VLOOKUP(G3772,TCD!$A$4:$C$362,3,FALSE),"Commune de ramassage")</f>
        <v>Commune de ramassage</v>
      </c>
      <c r="N3772">
        <v>175</v>
      </c>
    </row>
    <row r="3773" spans="1:14" x14ac:dyDescent="0.3">
      <c r="A3773">
        <f t="shared" si="233"/>
        <v>3772</v>
      </c>
      <c r="B3773">
        <v>354017116483021</v>
      </c>
      <c r="C3773" t="s">
        <v>31</v>
      </c>
      <c r="D3773" s="3">
        <v>44637.311539351853</v>
      </c>
      <c r="E3773" s="4">
        <f t="shared" si="232"/>
        <v>44637.311539351853</v>
      </c>
      <c r="F3773" s="1" t="s">
        <v>30</v>
      </c>
      <c r="G3773" s="11" t="str">
        <f t="shared" si="234"/>
        <v>69132 44637,3</v>
      </c>
      <c r="H3773" s="11" t="str">
        <f t="shared" si="235"/>
        <v>Dans la commune</v>
      </c>
      <c r="I3773" s="1">
        <v>14</v>
      </c>
      <c r="J3773" s="5">
        <v>1.0416666666666667E-4</v>
      </c>
      <c r="K3773">
        <v>-4.3999999999999999E-5</v>
      </c>
      <c r="L3773" s="6"/>
      <c r="M3773" s="6" t="str">
        <f>IFERROR(VLOOKUP(G3773,TCD!$A$4:$C$362,3,FALSE),"Commune de ramassage")</f>
        <v>Commune de ramassage</v>
      </c>
      <c r="N3773">
        <v>176</v>
      </c>
    </row>
    <row r="3774" spans="1:14" x14ac:dyDescent="0.3">
      <c r="A3774">
        <f t="shared" si="233"/>
        <v>3773</v>
      </c>
      <c r="B3774">
        <v>354017116483021</v>
      </c>
      <c r="C3774" t="s">
        <v>31</v>
      </c>
      <c r="D3774" s="3">
        <v>44637.311643518522</v>
      </c>
      <c r="E3774" s="4">
        <f t="shared" si="232"/>
        <v>44637.311643518522</v>
      </c>
      <c r="F3774" s="1" t="s">
        <v>30</v>
      </c>
      <c r="G3774" s="11" t="str">
        <f t="shared" si="234"/>
        <v>69132 44637,3</v>
      </c>
      <c r="H3774" s="11" t="str">
        <f t="shared" si="235"/>
        <v>Dans la commune</v>
      </c>
      <c r="I3774" s="1">
        <v>8</v>
      </c>
      <c r="J3774" s="5">
        <v>9.1435185185185185E-4</v>
      </c>
      <c r="K3774">
        <v>1.1820000000000001E-3</v>
      </c>
      <c r="L3774" s="6"/>
      <c r="M3774" s="6" t="str">
        <f>IFERROR(VLOOKUP(G3774,TCD!$A$4:$C$362,3,FALSE),"Commune de ramassage")</f>
        <v>Commune de ramassage</v>
      </c>
      <c r="N3774">
        <v>177</v>
      </c>
    </row>
    <row r="3775" spans="1:14" x14ac:dyDescent="0.3">
      <c r="A3775">
        <f t="shared" si="233"/>
        <v>3774</v>
      </c>
      <c r="B3775">
        <v>354017116483021</v>
      </c>
      <c r="C3775" t="s">
        <v>31</v>
      </c>
      <c r="D3775" s="3">
        <v>44637.312557870369</v>
      </c>
      <c r="E3775" s="4">
        <f t="shared" si="232"/>
        <v>44637.312557870369</v>
      </c>
      <c r="F3775" s="1" t="s">
        <v>30</v>
      </c>
      <c r="G3775" s="11" t="str">
        <f t="shared" si="234"/>
        <v>69132 44637,3</v>
      </c>
      <c r="H3775" s="11" t="str">
        <f t="shared" si="235"/>
        <v>Dans la commune</v>
      </c>
      <c r="I3775" s="1">
        <v>26</v>
      </c>
      <c r="J3775" s="5">
        <v>5.7870370370370366E-5</v>
      </c>
      <c r="K3775">
        <v>3.6699999999999998E-4</v>
      </c>
      <c r="L3775" s="6"/>
      <c r="M3775" s="6" t="str">
        <f>IFERROR(VLOOKUP(G3775,TCD!$A$4:$C$362,3,FALSE),"Commune de ramassage")</f>
        <v>Commune de ramassage</v>
      </c>
      <c r="N3775">
        <v>178</v>
      </c>
    </row>
    <row r="3776" spans="1:14" x14ac:dyDescent="0.3">
      <c r="A3776">
        <f t="shared" si="233"/>
        <v>3775</v>
      </c>
      <c r="B3776">
        <v>354017116483021</v>
      </c>
      <c r="C3776" t="s">
        <v>31</v>
      </c>
      <c r="D3776" s="3">
        <v>44637.312615740739</v>
      </c>
      <c r="E3776" s="4">
        <f t="shared" si="232"/>
        <v>44637.312615740739</v>
      </c>
      <c r="F3776" s="1" t="s">
        <v>30</v>
      </c>
      <c r="G3776" s="11" t="str">
        <f t="shared" si="234"/>
        <v>69132 44637,3</v>
      </c>
      <c r="H3776" s="11" t="str">
        <f t="shared" si="235"/>
        <v>Dans la commune</v>
      </c>
      <c r="I3776" s="1">
        <v>22</v>
      </c>
      <c r="J3776" s="5">
        <v>4.7453703703703704E-4</v>
      </c>
      <c r="K3776">
        <v>7.6099999999999996E-4</v>
      </c>
      <c r="L3776" s="6"/>
      <c r="M3776" s="6" t="str">
        <f>IFERROR(VLOOKUP(G3776,TCD!$A$4:$C$362,3,FALSE),"Commune de ramassage")</f>
        <v>Commune de ramassage</v>
      </c>
      <c r="N3776">
        <v>179</v>
      </c>
    </row>
    <row r="3777" spans="1:14" x14ac:dyDescent="0.3">
      <c r="A3777">
        <f t="shared" si="233"/>
        <v>3776</v>
      </c>
      <c r="B3777">
        <v>354017116483021</v>
      </c>
      <c r="C3777" t="s">
        <v>31</v>
      </c>
      <c r="D3777" s="3">
        <v>44637.313090277778</v>
      </c>
      <c r="E3777" s="4">
        <f t="shared" si="232"/>
        <v>44637.313090277778</v>
      </c>
      <c r="F3777" s="1" t="s">
        <v>30</v>
      </c>
      <c r="G3777" s="11" t="str">
        <f t="shared" si="234"/>
        <v>69132 44637,3</v>
      </c>
      <c r="H3777" s="11" t="str">
        <f t="shared" si="235"/>
        <v>Dans la commune</v>
      </c>
      <c r="I3777" s="1">
        <v>24</v>
      </c>
      <c r="J3777" s="5">
        <v>1.8518518518518518E-4</v>
      </c>
      <c r="K3777">
        <v>4.2900000000000002E-4</v>
      </c>
      <c r="L3777" s="6"/>
      <c r="M3777" s="6" t="str">
        <f>IFERROR(VLOOKUP(G3777,TCD!$A$4:$C$362,3,FALSE),"Commune de ramassage")</f>
        <v>Commune de ramassage</v>
      </c>
      <c r="N3777">
        <v>180</v>
      </c>
    </row>
    <row r="3778" spans="1:14" x14ac:dyDescent="0.3">
      <c r="A3778">
        <f t="shared" si="233"/>
        <v>3777</v>
      </c>
      <c r="B3778">
        <v>354017116483021</v>
      </c>
      <c r="C3778" t="s">
        <v>31</v>
      </c>
      <c r="D3778" s="3">
        <v>44637.313275462962</v>
      </c>
      <c r="E3778" s="4">
        <f t="shared" ref="E3778:E3841" si="236">D3778</f>
        <v>44637.313275462962</v>
      </c>
      <c r="F3778" s="1" t="s">
        <v>30</v>
      </c>
      <c r="G3778" s="11" t="str">
        <f t="shared" si="234"/>
        <v>69132 44637,3</v>
      </c>
      <c r="H3778" s="11" t="str">
        <f t="shared" si="235"/>
        <v>Dans la commune</v>
      </c>
      <c r="I3778" s="1">
        <v>7</v>
      </c>
      <c r="J3778" s="5">
        <v>2.4305555555555552E-4</v>
      </c>
      <c r="K3778">
        <v>5.5000000000000002E-5</v>
      </c>
      <c r="L3778" s="6"/>
      <c r="M3778" s="6" t="str">
        <f>IFERROR(VLOOKUP(G3778,TCD!$A$4:$C$362,3,FALSE),"Commune de ramassage")</f>
        <v>Commune de ramassage</v>
      </c>
      <c r="N3778">
        <v>181</v>
      </c>
    </row>
    <row r="3779" spans="1:14" x14ac:dyDescent="0.3">
      <c r="A3779">
        <f t="shared" ref="A3779:A3842" si="237">A3778+1</f>
        <v>3778</v>
      </c>
      <c r="B3779">
        <v>354017116483021</v>
      </c>
      <c r="C3779" t="s">
        <v>31</v>
      </c>
      <c r="D3779" s="3">
        <v>44637.313518518517</v>
      </c>
      <c r="E3779" s="4">
        <f t="shared" si="236"/>
        <v>44637.313518518517</v>
      </c>
      <c r="F3779" s="1" t="s">
        <v>30</v>
      </c>
      <c r="G3779" s="11" t="str">
        <f t="shared" ref="G3779:G3842" si="238">F3779&amp;" "&amp;ROUND(D3779,1)</f>
        <v>69132 44637,3</v>
      </c>
      <c r="H3779" s="11" t="str">
        <f t="shared" ref="H3779:H3842" si="239">IF(F3779=F3780,"Dans la commune","Entrée sortie")</f>
        <v>Dans la commune</v>
      </c>
      <c r="I3779" s="1">
        <v>6</v>
      </c>
      <c r="J3779" s="5">
        <v>5.7870370370370378E-4</v>
      </c>
      <c r="K3779">
        <v>-3.8999999999999999E-5</v>
      </c>
      <c r="L3779" s="6"/>
      <c r="M3779" s="6" t="str">
        <f>IFERROR(VLOOKUP(G3779,TCD!$A$4:$C$362,3,FALSE),"Commune de ramassage")</f>
        <v>Commune de ramassage</v>
      </c>
      <c r="N3779">
        <v>182</v>
      </c>
    </row>
    <row r="3780" spans="1:14" x14ac:dyDescent="0.3">
      <c r="A3780">
        <f t="shared" si="237"/>
        <v>3779</v>
      </c>
      <c r="B3780">
        <v>354017116483021</v>
      </c>
      <c r="C3780" t="s">
        <v>31</v>
      </c>
      <c r="D3780" s="3">
        <v>44637.314097222225</v>
      </c>
      <c r="E3780" s="4">
        <f t="shared" si="236"/>
        <v>44637.314097222225</v>
      </c>
      <c r="F3780" s="1" t="s">
        <v>30</v>
      </c>
      <c r="G3780" s="11" t="str">
        <f t="shared" si="238"/>
        <v>69132 44637,3</v>
      </c>
      <c r="H3780" s="11" t="str">
        <f t="shared" si="239"/>
        <v>Dans la commune</v>
      </c>
      <c r="I3780" s="1">
        <v>0</v>
      </c>
      <c r="J3780" s="5">
        <v>6.018518518518519E-4</v>
      </c>
      <c r="K3780">
        <v>-2.0000000000000001E-4</v>
      </c>
      <c r="L3780" s="6"/>
      <c r="M3780" s="6" t="str">
        <f>IFERROR(VLOOKUP(G3780,TCD!$A$4:$C$362,3,FALSE),"Commune de ramassage")</f>
        <v>Commune de ramassage</v>
      </c>
      <c r="N3780">
        <v>183</v>
      </c>
    </row>
    <row r="3781" spans="1:14" x14ac:dyDescent="0.3">
      <c r="A3781">
        <f t="shared" si="237"/>
        <v>3780</v>
      </c>
      <c r="B3781">
        <v>354017116483021</v>
      </c>
      <c r="C3781" t="s">
        <v>31</v>
      </c>
      <c r="D3781" s="3">
        <v>44637.314699074072</v>
      </c>
      <c r="E3781" s="4">
        <f t="shared" si="236"/>
        <v>44637.314699074072</v>
      </c>
      <c r="F3781" s="1" t="s">
        <v>30</v>
      </c>
      <c r="G3781" s="11" t="str">
        <f t="shared" si="238"/>
        <v>69132 44637,3</v>
      </c>
      <c r="H3781" s="11" t="str">
        <f t="shared" si="239"/>
        <v>Dans la commune</v>
      </c>
      <c r="I3781" s="1">
        <v>17</v>
      </c>
      <c r="J3781" s="5">
        <v>6.9444444444444444E-5</v>
      </c>
      <c r="K3781">
        <v>-1.4999999999999999E-4</v>
      </c>
      <c r="L3781" s="6"/>
      <c r="M3781" s="6" t="str">
        <f>IFERROR(VLOOKUP(G3781,TCD!$A$4:$C$362,3,FALSE),"Commune de ramassage")</f>
        <v>Commune de ramassage</v>
      </c>
      <c r="N3781">
        <v>184</v>
      </c>
    </row>
    <row r="3782" spans="1:14" x14ac:dyDescent="0.3">
      <c r="A3782">
        <f t="shared" si="237"/>
        <v>3781</v>
      </c>
      <c r="B3782">
        <v>354017116483021</v>
      </c>
      <c r="C3782" t="s">
        <v>31</v>
      </c>
      <c r="D3782" s="3">
        <v>44637.314768518518</v>
      </c>
      <c r="E3782" s="4">
        <f t="shared" si="236"/>
        <v>44637.314768518518</v>
      </c>
      <c r="F3782" s="1" t="s">
        <v>30</v>
      </c>
      <c r="G3782" s="11" t="str">
        <f t="shared" si="238"/>
        <v>69132 44637,3</v>
      </c>
      <c r="H3782" s="11" t="str">
        <f t="shared" si="239"/>
        <v>Dans la commune</v>
      </c>
      <c r="I3782" s="1">
        <v>22</v>
      </c>
      <c r="J3782" s="5">
        <v>1.1689814814814816E-3</v>
      </c>
      <c r="K3782">
        <v>2.92E-4</v>
      </c>
      <c r="L3782" s="6"/>
      <c r="M3782" s="6" t="str">
        <f>IFERROR(VLOOKUP(G3782,TCD!$A$4:$C$362,3,FALSE),"Commune de ramassage")</f>
        <v>Commune de ramassage</v>
      </c>
      <c r="N3782">
        <v>185</v>
      </c>
    </row>
    <row r="3783" spans="1:14" x14ac:dyDescent="0.3">
      <c r="A3783">
        <f t="shared" si="237"/>
        <v>3782</v>
      </c>
      <c r="B3783">
        <v>354017116483021</v>
      </c>
      <c r="C3783" t="s">
        <v>31</v>
      </c>
      <c r="D3783" s="3">
        <v>44637.315937500003</v>
      </c>
      <c r="E3783" s="4">
        <f t="shared" si="236"/>
        <v>44637.315937500003</v>
      </c>
      <c r="F3783" s="1" t="s">
        <v>30</v>
      </c>
      <c r="G3783" s="11" t="str">
        <f t="shared" si="238"/>
        <v>69132 44637,3</v>
      </c>
      <c r="H3783" s="11" t="str">
        <f t="shared" si="239"/>
        <v>Dans la commune</v>
      </c>
      <c r="I3783" s="1">
        <v>28</v>
      </c>
      <c r="J3783" s="5">
        <v>4.6296296296296294E-5</v>
      </c>
      <c r="K3783">
        <v>-6.7000000000000002E-5</v>
      </c>
      <c r="L3783" s="6"/>
      <c r="M3783" s="6" t="str">
        <f>IFERROR(VLOOKUP(G3783,TCD!$A$4:$C$362,3,FALSE),"Commune de ramassage")</f>
        <v>Commune de ramassage</v>
      </c>
      <c r="N3783">
        <v>186</v>
      </c>
    </row>
    <row r="3784" spans="1:14" x14ac:dyDescent="0.3">
      <c r="A3784">
        <f t="shared" si="237"/>
        <v>3783</v>
      </c>
      <c r="B3784">
        <v>354017116483021</v>
      </c>
      <c r="C3784" t="s">
        <v>31</v>
      </c>
      <c r="D3784" s="3">
        <v>44637.315983796296</v>
      </c>
      <c r="E3784" s="4">
        <f t="shared" si="236"/>
        <v>44637.315983796296</v>
      </c>
      <c r="F3784" s="1" t="s">
        <v>30</v>
      </c>
      <c r="G3784" s="11" t="str">
        <f t="shared" si="238"/>
        <v>69132 44637,3</v>
      </c>
      <c r="H3784" s="11" t="str">
        <f t="shared" si="239"/>
        <v>Dans la commune</v>
      </c>
      <c r="I3784" s="1">
        <v>27</v>
      </c>
      <c r="J3784" s="5">
        <v>5.2083333333333333E-4</v>
      </c>
      <c r="K3784">
        <v>-1.531E-3</v>
      </c>
      <c r="L3784" s="6"/>
      <c r="M3784" s="6" t="str">
        <f>IFERROR(VLOOKUP(G3784,TCD!$A$4:$C$362,3,FALSE),"Commune de ramassage")</f>
        <v>Commune de ramassage</v>
      </c>
      <c r="N3784">
        <v>187</v>
      </c>
    </row>
    <row r="3785" spans="1:14" x14ac:dyDescent="0.3">
      <c r="A3785">
        <f t="shared" si="237"/>
        <v>3784</v>
      </c>
      <c r="B3785">
        <v>354017116483021</v>
      </c>
      <c r="C3785" t="s">
        <v>31</v>
      </c>
      <c r="D3785" s="3">
        <v>44637.316504629627</v>
      </c>
      <c r="E3785" s="4">
        <f t="shared" si="236"/>
        <v>44637.316504629627</v>
      </c>
      <c r="F3785" s="1" t="s">
        <v>30</v>
      </c>
      <c r="G3785" s="11" t="str">
        <f t="shared" si="238"/>
        <v>69132 44637,3</v>
      </c>
      <c r="H3785" s="11" t="str">
        <f t="shared" si="239"/>
        <v>Dans la commune</v>
      </c>
      <c r="I3785" s="1">
        <v>12</v>
      </c>
      <c r="J3785" s="5">
        <v>1.273148148148148E-4</v>
      </c>
      <c r="K3785">
        <v>-8.7000000000000001E-5</v>
      </c>
      <c r="L3785" s="6"/>
      <c r="M3785" s="6" t="str">
        <f>IFERROR(VLOOKUP(G3785,TCD!$A$4:$C$362,3,FALSE),"Commune de ramassage")</f>
        <v>Commune de ramassage</v>
      </c>
      <c r="N3785">
        <v>188</v>
      </c>
    </row>
    <row r="3786" spans="1:14" x14ac:dyDescent="0.3">
      <c r="A3786">
        <f t="shared" si="237"/>
        <v>3785</v>
      </c>
      <c r="B3786">
        <v>354017116483021</v>
      </c>
      <c r="C3786" t="s">
        <v>31</v>
      </c>
      <c r="D3786" s="3">
        <v>44637.316631944443</v>
      </c>
      <c r="E3786" s="4">
        <f t="shared" si="236"/>
        <v>44637.316631944443</v>
      </c>
      <c r="F3786" s="1" t="s">
        <v>30</v>
      </c>
      <c r="G3786" s="11" t="str">
        <f t="shared" si="238"/>
        <v>69132 44637,3</v>
      </c>
      <c r="H3786" s="11" t="str">
        <f t="shared" si="239"/>
        <v>Dans la commune</v>
      </c>
      <c r="I3786" s="1">
        <v>9</v>
      </c>
      <c r="J3786" s="5">
        <v>8.1018518518518516E-5</v>
      </c>
      <c r="K3786">
        <v>-4.5000000000000003E-5</v>
      </c>
      <c r="L3786" s="6"/>
      <c r="M3786" s="6" t="str">
        <f>IFERROR(VLOOKUP(G3786,TCD!$A$4:$C$362,3,FALSE),"Commune de ramassage")</f>
        <v>Commune de ramassage</v>
      </c>
      <c r="N3786">
        <v>189</v>
      </c>
    </row>
    <row r="3787" spans="1:14" x14ac:dyDescent="0.3">
      <c r="A3787">
        <f t="shared" si="237"/>
        <v>3786</v>
      </c>
      <c r="B3787">
        <v>354017116483021</v>
      </c>
      <c r="C3787" t="s">
        <v>31</v>
      </c>
      <c r="D3787" s="3">
        <v>44637.316712962966</v>
      </c>
      <c r="E3787" s="4">
        <f t="shared" si="236"/>
        <v>44637.316712962966</v>
      </c>
      <c r="F3787" s="1" t="s">
        <v>30</v>
      </c>
      <c r="G3787" s="11" t="str">
        <f t="shared" si="238"/>
        <v>69132 44637,3</v>
      </c>
      <c r="H3787" s="11" t="str">
        <f t="shared" si="239"/>
        <v>Dans la commune</v>
      </c>
      <c r="I3787" s="1">
        <v>12</v>
      </c>
      <c r="J3787" s="5">
        <v>7.6388888888888893E-4</v>
      </c>
      <c r="K3787">
        <v>-1.1E-4</v>
      </c>
      <c r="L3787" s="6"/>
      <c r="M3787" s="6" t="str">
        <f>IFERROR(VLOOKUP(G3787,TCD!$A$4:$C$362,3,FALSE),"Commune de ramassage")</f>
        <v>Commune de ramassage</v>
      </c>
      <c r="N3787">
        <v>190</v>
      </c>
    </row>
    <row r="3788" spans="1:14" x14ac:dyDescent="0.3">
      <c r="A3788">
        <f t="shared" si="237"/>
        <v>3787</v>
      </c>
      <c r="B3788">
        <v>354017116483021</v>
      </c>
      <c r="C3788" t="s">
        <v>31</v>
      </c>
      <c r="D3788" s="3">
        <v>44637.317476851851</v>
      </c>
      <c r="E3788" s="4">
        <f t="shared" si="236"/>
        <v>44637.317476851851</v>
      </c>
      <c r="F3788" s="1" t="s">
        <v>30</v>
      </c>
      <c r="G3788" s="11" t="str">
        <f t="shared" si="238"/>
        <v>69132 44637,3</v>
      </c>
      <c r="H3788" s="11" t="str">
        <f t="shared" si="239"/>
        <v>Dans la commune</v>
      </c>
      <c r="I3788" s="1">
        <v>0</v>
      </c>
      <c r="J3788" s="5">
        <v>1.7939814814814815E-3</v>
      </c>
      <c r="K3788">
        <v>2.0179999999999998E-3</v>
      </c>
      <c r="L3788" s="6"/>
      <c r="M3788" s="6" t="str">
        <f>IFERROR(VLOOKUP(G3788,TCD!$A$4:$C$362,3,FALSE),"Commune de ramassage")</f>
        <v>Commune de ramassage</v>
      </c>
      <c r="N3788">
        <v>191</v>
      </c>
    </row>
    <row r="3789" spans="1:14" x14ac:dyDescent="0.3">
      <c r="A3789">
        <f t="shared" si="237"/>
        <v>3788</v>
      </c>
      <c r="B3789">
        <v>354017116483021</v>
      </c>
      <c r="C3789" t="s">
        <v>31</v>
      </c>
      <c r="D3789" s="3">
        <v>44637.31927083333</v>
      </c>
      <c r="E3789" s="4">
        <f t="shared" si="236"/>
        <v>44637.31927083333</v>
      </c>
      <c r="F3789" s="1" t="s">
        <v>30</v>
      </c>
      <c r="G3789" s="11" t="str">
        <f t="shared" si="238"/>
        <v>69132 44637,3</v>
      </c>
      <c r="H3789" s="11" t="str">
        <f t="shared" si="239"/>
        <v>Dans la commune</v>
      </c>
      <c r="I3789" s="1">
        <v>0</v>
      </c>
      <c r="J3789" s="5">
        <v>1.5624999999999999E-3</v>
      </c>
      <c r="K3789">
        <v>0</v>
      </c>
      <c r="L3789" s="6"/>
      <c r="M3789" s="6" t="str">
        <f>IFERROR(VLOOKUP(G3789,TCD!$A$4:$C$362,3,FALSE),"Commune de ramassage")</f>
        <v>Commune de ramassage</v>
      </c>
      <c r="N3789">
        <v>192</v>
      </c>
    </row>
    <row r="3790" spans="1:14" x14ac:dyDescent="0.3">
      <c r="A3790">
        <f t="shared" si="237"/>
        <v>3789</v>
      </c>
      <c r="B3790">
        <v>354017116483021</v>
      </c>
      <c r="C3790" t="s">
        <v>31</v>
      </c>
      <c r="D3790" s="3">
        <v>44637.320833333331</v>
      </c>
      <c r="E3790" s="4">
        <f t="shared" si="236"/>
        <v>44637.320833333331</v>
      </c>
      <c r="F3790" s="1" t="s">
        <v>30</v>
      </c>
      <c r="G3790" s="11" t="str">
        <f t="shared" si="238"/>
        <v>69132 44637,3</v>
      </c>
      <c r="H3790" s="11" t="str">
        <f t="shared" si="239"/>
        <v>Dans la commune</v>
      </c>
      <c r="I3790" s="1">
        <v>0</v>
      </c>
      <c r="J3790" s="5">
        <v>1.1689814814814816E-3</v>
      </c>
      <c r="K3790">
        <v>3.8639999999999998E-3</v>
      </c>
      <c r="L3790" s="6"/>
      <c r="M3790" s="6" t="str">
        <f>IFERROR(VLOOKUP(G3790,TCD!$A$4:$C$362,3,FALSE),"Commune de ramassage")</f>
        <v>Commune de ramassage</v>
      </c>
      <c r="N3790">
        <v>193</v>
      </c>
    </row>
    <row r="3791" spans="1:14" x14ac:dyDescent="0.3">
      <c r="A3791">
        <f t="shared" si="237"/>
        <v>3790</v>
      </c>
      <c r="B3791">
        <v>354017116483021</v>
      </c>
      <c r="C3791" t="s">
        <v>31</v>
      </c>
      <c r="D3791" s="3">
        <v>44637.322002314817</v>
      </c>
      <c r="E3791" s="4">
        <f t="shared" si="236"/>
        <v>44637.322002314817</v>
      </c>
      <c r="F3791" s="1" t="s">
        <v>30</v>
      </c>
      <c r="G3791" s="11" t="str">
        <f t="shared" si="238"/>
        <v>69132 44637,3</v>
      </c>
      <c r="H3791" s="11" t="str">
        <f t="shared" si="239"/>
        <v>Dans la commune</v>
      </c>
      <c r="I3791" s="1">
        <v>46</v>
      </c>
      <c r="J3791" s="5">
        <v>3.4722222222222224E-4</v>
      </c>
      <c r="K3791">
        <v>1.4779999999999999E-3</v>
      </c>
      <c r="L3791" s="6"/>
      <c r="M3791" s="6" t="str">
        <f>IFERROR(VLOOKUP(G3791,TCD!$A$4:$C$362,3,FALSE),"Commune de ramassage")</f>
        <v>Commune de ramassage</v>
      </c>
      <c r="N3791">
        <v>194</v>
      </c>
    </row>
    <row r="3792" spans="1:14" x14ac:dyDescent="0.3">
      <c r="A3792">
        <f t="shared" si="237"/>
        <v>3791</v>
      </c>
      <c r="B3792">
        <v>354017116483021</v>
      </c>
      <c r="C3792" t="s">
        <v>31</v>
      </c>
      <c r="D3792" s="3">
        <v>44637.32234953704</v>
      </c>
      <c r="E3792" s="4">
        <f t="shared" si="236"/>
        <v>44637.32234953704</v>
      </c>
      <c r="F3792" s="1" t="s">
        <v>30</v>
      </c>
      <c r="G3792" s="11" t="str">
        <f t="shared" si="238"/>
        <v>69132 44637,3</v>
      </c>
      <c r="H3792" s="11" t="str">
        <f t="shared" si="239"/>
        <v>Dans la commune</v>
      </c>
      <c r="I3792" s="1">
        <v>40</v>
      </c>
      <c r="J3792" s="5">
        <v>4.6296296296296294E-5</v>
      </c>
      <c r="K3792">
        <v>5.2499999999999997E-4</v>
      </c>
      <c r="L3792" s="6"/>
      <c r="M3792" s="6" t="str">
        <f>IFERROR(VLOOKUP(G3792,TCD!$A$4:$C$362,3,FALSE),"Commune de ramassage")</f>
        <v>Commune de ramassage</v>
      </c>
      <c r="N3792">
        <v>195</v>
      </c>
    </row>
    <row r="3793" spans="1:14" x14ac:dyDescent="0.3">
      <c r="A3793">
        <f t="shared" si="237"/>
        <v>3792</v>
      </c>
      <c r="B3793">
        <v>354017116483021</v>
      </c>
      <c r="C3793" t="s">
        <v>31</v>
      </c>
      <c r="D3793" s="3">
        <v>44637.322395833333</v>
      </c>
      <c r="E3793" s="4">
        <f t="shared" si="236"/>
        <v>44637.322395833333</v>
      </c>
      <c r="F3793" s="1" t="s">
        <v>30</v>
      </c>
      <c r="G3793" s="11" t="str">
        <f t="shared" si="238"/>
        <v>69132 44637,3</v>
      </c>
      <c r="H3793" s="11" t="str">
        <f t="shared" si="239"/>
        <v>Entrée sortie</v>
      </c>
      <c r="I3793" s="1">
        <v>42</v>
      </c>
      <c r="J3793" s="5">
        <v>1.8518518518518518E-4</v>
      </c>
      <c r="K3793">
        <v>1.4480000000000001E-3</v>
      </c>
      <c r="L3793" s="6"/>
      <c r="M3793" s="6" t="str">
        <f>IFERROR(VLOOKUP(G3793,TCD!$A$4:$C$362,3,FALSE),"Commune de ramassage")</f>
        <v>Commune de ramassage</v>
      </c>
      <c r="N3793">
        <v>196</v>
      </c>
    </row>
    <row r="3794" spans="1:14" x14ac:dyDescent="0.3">
      <c r="A3794">
        <f t="shared" si="237"/>
        <v>3793</v>
      </c>
      <c r="B3794">
        <v>354017116483021</v>
      </c>
      <c r="C3794" t="s">
        <v>31</v>
      </c>
      <c r="D3794" s="3">
        <v>44637.322581018518</v>
      </c>
      <c r="E3794" s="4">
        <f t="shared" si="236"/>
        <v>44637.322581018518</v>
      </c>
      <c r="F3794" s="1" t="s">
        <v>25</v>
      </c>
      <c r="G3794" s="11" t="str">
        <f t="shared" si="238"/>
        <v>69099 44637,3</v>
      </c>
      <c r="H3794" s="11" t="str">
        <f t="shared" si="239"/>
        <v>Dans la commune</v>
      </c>
      <c r="I3794" s="1">
        <v>37</v>
      </c>
      <c r="J3794" s="5">
        <v>2.3148148148148147E-5</v>
      </c>
      <c r="K3794">
        <v>6.9999999999999999E-6</v>
      </c>
      <c r="L3794" s="6"/>
      <c r="M3794" s="6" t="str">
        <f>IFERROR(VLOOKUP(G3794,TCD!$A$4:$C$362,3,FALSE),"Commune de ramassage")</f>
        <v>Commune de ramassage</v>
      </c>
      <c r="N3794">
        <v>197</v>
      </c>
    </row>
    <row r="3795" spans="1:14" x14ac:dyDescent="0.3">
      <c r="A3795">
        <f t="shared" si="237"/>
        <v>3794</v>
      </c>
      <c r="B3795">
        <v>354017116483021</v>
      </c>
      <c r="C3795" t="s">
        <v>31</v>
      </c>
      <c r="D3795" s="3">
        <v>44637.322604166664</v>
      </c>
      <c r="E3795" s="4">
        <f t="shared" si="236"/>
        <v>44637.322604166664</v>
      </c>
      <c r="F3795" s="1" t="s">
        <v>25</v>
      </c>
      <c r="G3795" s="11" t="str">
        <f t="shared" si="238"/>
        <v>69099 44637,3</v>
      </c>
      <c r="H3795" s="11" t="str">
        <f t="shared" si="239"/>
        <v>Entrée sortie</v>
      </c>
      <c r="I3795" s="1">
        <v>39</v>
      </c>
      <c r="J3795" s="5">
        <v>3.4722222222222224E-4</v>
      </c>
      <c r="K3795">
        <v>3.5500000000000001E-4</v>
      </c>
      <c r="L3795" s="6"/>
      <c r="M3795" s="6" t="str">
        <f>IFERROR(VLOOKUP(G3795,TCD!$A$4:$C$362,3,FALSE),"Commune de ramassage")</f>
        <v>Commune de ramassage</v>
      </c>
      <c r="N3795">
        <v>198</v>
      </c>
    </row>
    <row r="3796" spans="1:14" x14ac:dyDescent="0.3">
      <c r="A3796">
        <f t="shared" si="237"/>
        <v>3795</v>
      </c>
      <c r="B3796">
        <v>354017116483021</v>
      </c>
      <c r="C3796" t="s">
        <v>31</v>
      </c>
      <c r="D3796" s="3">
        <v>44637.322951388887</v>
      </c>
      <c r="E3796" s="4">
        <f t="shared" si="236"/>
        <v>44637.322951388887</v>
      </c>
      <c r="F3796" s="1" t="s">
        <v>14</v>
      </c>
      <c r="G3796" s="11" t="str">
        <f t="shared" si="238"/>
        <v>69178 44637,3</v>
      </c>
      <c r="H3796" s="11" t="str">
        <f t="shared" si="239"/>
        <v>Dans la commune</v>
      </c>
      <c r="I3796" s="1">
        <v>50</v>
      </c>
      <c r="J3796" s="5">
        <v>1.1689814814814816E-3</v>
      </c>
      <c r="K3796">
        <v>2.2829999999999999E-3</v>
      </c>
      <c r="L3796" s="6"/>
      <c r="M3796" s="6" t="str">
        <f>IFERROR(VLOOKUP(G3796,TCD!$A$4:$C$362,3,FALSE),"Commune de ramassage")</f>
        <v>Commune de passage</v>
      </c>
      <c r="N3796">
        <v>199</v>
      </c>
    </row>
    <row r="3797" spans="1:14" x14ac:dyDescent="0.3">
      <c r="A3797">
        <f t="shared" si="237"/>
        <v>3796</v>
      </c>
      <c r="B3797">
        <v>354017116483021</v>
      </c>
      <c r="C3797" t="s">
        <v>31</v>
      </c>
      <c r="D3797" s="3">
        <v>44637.324120370373</v>
      </c>
      <c r="E3797" s="4">
        <f t="shared" si="236"/>
        <v>44637.324120370373</v>
      </c>
      <c r="F3797" s="1" t="s">
        <v>14</v>
      </c>
      <c r="G3797" s="11" t="str">
        <f t="shared" si="238"/>
        <v>69178 44637,3</v>
      </c>
      <c r="H3797" s="11" t="str">
        <f t="shared" si="239"/>
        <v>Dans la commune</v>
      </c>
      <c r="I3797" s="1">
        <v>0</v>
      </c>
      <c r="J3797" s="5">
        <v>3.7037037037037035E-4</v>
      </c>
      <c r="K3797">
        <v>0</v>
      </c>
      <c r="L3797" s="6"/>
      <c r="M3797" s="6" t="str">
        <f>IFERROR(VLOOKUP(G3797,TCD!$A$4:$C$362,3,FALSE),"Commune de ramassage")</f>
        <v>Commune de passage</v>
      </c>
      <c r="N3797">
        <v>200</v>
      </c>
    </row>
    <row r="3798" spans="1:14" x14ac:dyDescent="0.3">
      <c r="A3798">
        <f t="shared" si="237"/>
        <v>3797</v>
      </c>
      <c r="B3798">
        <v>354017116483021</v>
      </c>
      <c r="C3798" t="s">
        <v>31</v>
      </c>
      <c r="D3798" s="3">
        <v>44637.324490740742</v>
      </c>
      <c r="E3798" s="4">
        <f t="shared" si="236"/>
        <v>44637.324490740742</v>
      </c>
      <c r="F3798" s="1" t="s">
        <v>14</v>
      </c>
      <c r="G3798" s="11" t="str">
        <f t="shared" si="238"/>
        <v>69178 44637,3</v>
      </c>
      <c r="H3798" s="11" t="str">
        <f t="shared" si="239"/>
        <v>Dans la commune</v>
      </c>
      <c r="I3798" s="1">
        <v>0</v>
      </c>
      <c r="J3798" s="5">
        <v>1.0300925925925926E-3</v>
      </c>
      <c r="K3798">
        <v>4.7140000000000003E-3</v>
      </c>
      <c r="L3798" s="6"/>
      <c r="M3798" s="6" t="str">
        <f>IFERROR(VLOOKUP(G3798,TCD!$A$4:$C$362,3,FALSE),"Commune de ramassage")</f>
        <v>Commune de passage</v>
      </c>
      <c r="N3798">
        <v>201</v>
      </c>
    </row>
    <row r="3799" spans="1:14" x14ac:dyDescent="0.3">
      <c r="A3799">
        <f t="shared" si="237"/>
        <v>3798</v>
      </c>
      <c r="B3799">
        <v>354017116483021</v>
      </c>
      <c r="C3799" t="s">
        <v>31</v>
      </c>
      <c r="D3799" s="3">
        <v>44637.325520833336</v>
      </c>
      <c r="E3799" s="4">
        <f t="shared" si="236"/>
        <v>44637.325520833336</v>
      </c>
      <c r="F3799" s="1" t="s">
        <v>14</v>
      </c>
      <c r="G3799" s="11" t="str">
        <f t="shared" si="238"/>
        <v>69178 44637,3</v>
      </c>
      <c r="H3799" s="11" t="str">
        <f t="shared" si="239"/>
        <v>Dans la commune</v>
      </c>
      <c r="I3799" s="1">
        <v>33</v>
      </c>
      <c r="J3799" s="5">
        <v>8.9120370370370362E-4</v>
      </c>
      <c r="K3799">
        <v>5.4980000000000003E-3</v>
      </c>
      <c r="L3799" s="6"/>
      <c r="M3799" s="6" t="str">
        <f>IFERROR(VLOOKUP(G3799,TCD!$A$4:$C$362,3,FALSE),"Commune de ramassage")</f>
        <v>Commune de passage</v>
      </c>
      <c r="N3799">
        <v>202</v>
      </c>
    </row>
    <row r="3800" spans="1:14" x14ac:dyDescent="0.3">
      <c r="A3800">
        <f t="shared" si="237"/>
        <v>3799</v>
      </c>
      <c r="B3800">
        <v>354017116483021</v>
      </c>
      <c r="C3800" t="s">
        <v>31</v>
      </c>
      <c r="D3800" s="3">
        <v>44637.326412037037</v>
      </c>
      <c r="E3800" s="4">
        <f t="shared" si="236"/>
        <v>44637.326412037037</v>
      </c>
      <c r="F3800" s="1" t="s">
        <v>14</v>
      </c>
      <c r="G3800" s="11" t="str">
        <f t="shared" si="238"/>
        <v>69178 44637,3</v>
      </c>
      <c r="H3800" s="11" t="str">
        <f t="shared" si="239"/>
        <v>Dans la commune</v>
      </c>
      <c r="I3800" s="1">
        <v>10</v>
      </c>
      <c r="J3800" s="5">
        <v>1.9675925925925926E-4</v>
      </c>
      <c r="K3800">
        <v>3.8699999999999997E-4</v>
      </c>
      <c r="L3800" s="6"/>
      <c r="M3800" s="6" t="str">
        <f>IFERROR(VLOOKUP(G3800,TCD!$A$4:$C$362,3,FALSE),"Commune de ramassage")</f>
        <v>Commune de passage</v>
      </c>
      <c r="N3800">
        <v>203</v>
      </c>
    </row>
    <row r="3801" spans="1:14" x14ac:dyDescent="0.3">
      <c r="A3801">
        <f t="shared" si="237"/>
        <v>3800</v>
      </c>
      <c r="B3801">
        <v>354017116483021</v>
      </c>
      <c r="C3801" t="s">
        <v>31</v>
      </c>
      <c r="D3801" s="3">
        <v>44637.326608796298</v>
      </c>
      <c r="E3801" s="4">
        <f t="shared" si="236"/>
        <v>44637.326608796298</v>
      </c>
      <c r="F3801" s="1" t="s">
        <v>14</v>
      </c>
      <c r="G3801" s="11" t="str">
        <f t="shared" si="238"/>
        <v>69178 44637,3</v>
      </c>
      <c r="H3801" s="11" t="str">
        <f t="shared" si="239"/>
        <v>Dans la commune</v>
      </c>
      <c r="I3801" s="1">
        <v>23</v>
      </c>
      <c r="J3801" s="5">
        <v>1.273148148148148E-4</v>
      </c>
      <c r="K3801">
        <v>-4.8999999999999998E-5</v>
      </c>
      <c r="L3801" s="6"/>
      <c r="M3801" s="6" t="str">
        <f>IFERROR(VLOOKUP(G3801,TCD!$A$4:$C$362,3,FALSE),"Commune de ramassage")</f>
        <v>Commune de passage</v>
      </c>
      <c r="N3801">
        <v>204</v>
      </c>
    </row>
    <row r="3802" spans="1:14" x14ac:dyDescent="0.3">
      <c r="A3802">
        <f t="shared" si="237"/>
        <v>3801</v>
      </c>
      <c r="B3802">
        <v>354017116483021</v>
      </c>
      <c r="C3802" t="s">
        <v>31</v>
      </c>
      <c r="D3802" s="3">
        <v>44637.326736111114</v>
      </c>
      <c r="E3802" s="4">
        <f t="shared" si="236"/>
        <v>44637.326736111114</v>
      </c>
      <c r="F3802" s="1" t="s">
        <v>14</v>
      </c>
      <c r="G3802" s="11" t="str">
        <f t="shared" si="238"/>
        <v>69178 44637,3</v>
      </c>
      <c r="H3802" s="11" t="str">
        <f t="shared" si="239"/>
        <v>Entrée sortie</v>
      </c>
      <c r="I3802" s="1">
        <v>35</v>
      </c>
      <c r="J3802" s="5">
        <v>6.8287037037037025E-4</v>
      </c>
      <c r="K3802">
        <v>7.1400000000000001E-4</v>
      </c>
      <c r="L3802" s="6"/>
      <c r="M3802" s="6" t="str">
        <f>IFERROR(VLOOKUP(G3802,TCD!$A$4:$C$362,3,FALSE),"Commune de ramassage")</f>
        <v>Commune de passage</v>
      </c>
      <c r="N3802">
        <v>205</v>
      </c>
    </row>
    <row r="3803" spans="1:14" x14ac:dyDescent="0.3">
      <c r="A3803">
        <f t="shared" si="237"/>
        <v>3802</v>
      </c>
      <c r="B3803">
        <v>354017116483021</v>
      </c>
      <c r="C3803" t="s">
        <v>31</v>
      </c>
      <c r="D3803" s="3">
        <v>44637.327418981484</v>
      </c>
      <c r="E3803" s="4">
        <f t="shared" si="236"/>
        <v>44637.327418981484</v>
      </c>
      <c r="F3803" s="1" t="s">
        <v>13</v>
      </c>
      <c r="G3803" s="11" t="str">
        <f t="shared" si="238"/>
        <v>69201 44637,3</v>
      </c>
      <c r="H3803" s="11" t="str">
        <f t="shared" si="239"/>
        <v>Dans la commune</v>
      </c>
      <c r="I3803" s="1">
        <v>9</v>
      </c>
      <c r="J3803" s="5">
        <v>2.3148148148148147E-5</v>
      </c>
      <c r="K3803">
        <v>-8.7000000000000001E-5</v>
      </c>
      <c r="L3803" s="6"/>
      <c r="M3803" s="6" t="str">
        <f>IFERROR(VLOOKUP(G3803,TCD!$A$4:$C$362,3,FALSE),"Commune de ramassage")</f>
        <v>Commune de ramassage</v>
      </c>
      <c r="N3803">
        <v>206</v>
      </c>
    </row>
    <row r="3804" spans="1:14" x14ac:dyDescent="0.3">
      <c r="A3804">
        <f t="shared" si="237"/>
        <v>3803</v>
      </c>
      <c r="B3804">
        <v>354017116483021</v>
      </c>
      <c r="C3804" t="s">
        <v>31</v>
      </c>
      <c r="D3804" s="3">
        <v>44637.32744212963</v>
      </c>
      <c r="E3804" s="4">
        <f t="shared" si="236"/>
        <v>44637.32744212963</v>
      </c>
      <c r="F3804" s="1" t="s">
        <v>13</v>
      </c>
      <c r="G3804" s="11" t="str">
        <f t="shared" si="238"/>
        <v>69201 44637,3</v>
      </c>
      <c r="H3804" s="11" t="str">
        <f t="shared" si="239"/>
        <v>Dans la commune</v>
      </c>
      <c r="I3804" s="1">
        <v>11</v>
      </c>
      <c r="J3804" s="5">
        <v>5.7870370370370378E-4</v>
      </c>
      <c r="K3804">
        <v>-5.3200000000000003E-4</v>
      </c>
      <c r="L3804" s="6"/>
      <c r="M3804" s="6" t="str">
        <f>IFERROR(VLOOKUP(G3804,TCD!$A$4:$C$362,3,FALSE),"Commune de ramassage")</f>
        <v>Commune de ramassage</v>
      </c>
      <c r="N3804">
        <v>207</v>
      </c>
    </row>
    <row r="3805" spans="1:14" x14ac:dyDescent="0.3">
      <c r="A3805">
        <f t="shared" si="237"/>
        <v>3804</v>
      </c>
      <c r="B3805">
        <v>354017116483021</v>
      </c>
      <c r="C3805" t="s">
        <v>31</v>
      </c>
      <c r="D3805" s="3">
        <v>44637.328020833331</v>
      </c>
      <c r="E3805" s="4">
        <f t="shared" si="236"/>
        <v>44637.328020833331</v>
      </c>
      <c r="F3805" s="1" t="s">
        <v>13</v>
      </c>
      <c r="G3805" s="11" t="str">
        <f t="shared" si="238"/>
        <v>69201 44637,3</v>
      </c>
      <c r="H3805" s="11" t="str">
        <f t="shared" si="239"/>
        <v>Dans la commune</v>
      </c>
      <c r="I3805" s="1">
        <v>12</v>
      </c>
      <c r="J3805" s="5">
        <v>1.1574074074074073E-5</v>
      </c>
      <c r="K3805">
        <v>3.4999999999999997E-5</v>
      </c>
      <c r="L3805" s="6"/>
      <c r="M3805" s="6" t="str">
        <f>IFERROR(VLOOKUP(G3805,TCD!$A$4:$C$362,3,FALSE),"Commune de ramassage")</f>
        <v>Commune de ramassage</v>
      </c>
      <c r="N3805">
        <v>208</v>
      </c>
    </row>
    <row r="3806" spans="1:14" x14ac:dyDescent="0.3">
      <c r="A3806">
        <f t="shared" si="237"/>
        <v>3805</v>
      </c>
      <c r="B3806">
        <v>354017116483021</v>
      </c>
      <c r="C3806" t="s">
        <v>31</v>
      </c>
      <c r="D3806" s="3">
        <v>44637.328032407408</v>
      </c>
      <c r="E3806" s="4">
        <f t="shared" si="236"/>
        <v>44637.328032407408</v>
      </c>
      <c r="F3806" s="1" t="s">
        <v>13</v>
      </c>
      <c r="G3806" s="11" t="str">
        <f t="shared" si="238"/>
        <v>69201 44637,3</v>
      </c>
      <c r="H3806" s="11" t="str">
        <f t="shared" si="239"/>
        <v>Dans la commune</v>
      </c>
      <c r="I3806" s="1">
        <v>15</v>
      </c>
      <c r="J3806" s="5">
        <v>2.3148148148148147E-5</v>
      </c>
      <c r="K3806">
        <v>6.7000000000000002E-5</v>
      </c>
      <c r="L3806" s="6"/>
      <c r="M3806" s="6" t="str">
        <f>IFERROR(VLOOKUP(G3806,TCD!$A$4:$C$362,3,FALSE),"Commune de ramassage")</f>
        <v>Commune de ramassage</v>
      </c>
      <c r="N3806">
        <v>209</v>
      </c>
    </row>
    <row r="3807" spans="1:14" x14ac:dyDescent="0.3">
      <c r="A3807">
        <f t="shared" si="237"/>
        <v>3806</v>
      </c>
      <c r="B3807">
        <v>354017116483021</v>
      </c>
      <c r="C3807" t="s">
        <v>31</v>
      </c>
      <c r="D3807" s="3">
        <v>44637.328055555554</v>
      </c>
      <c r="E3807" s="4">
        <f t="shared" si="236"/>
        <v>44637.328055555554</v>
      </c>
      <c r="F3807" s="1" t="s">
        <v>13</v>
      </c>
      <c r="G3807" s="11" t="str">
        <f t="shared" si="238"/>
        <v>69201 44637,3</v>
      </c>
      <c r="H3807" s="11" t="str">
        <f t="shared" si="239"/>
        <v>Dans la commune</v>
      </c>
      <c r="I3807" s="1">
        <v>15</v>
      </c>
      <c r="J3807" s="5">
        <v>2.3148148148148147E-5</v>
      </c>
      <c r="K3807">
        <v>9.0000000000000006E-5</v>
      </c>
      <c r="L3807" s="6"/>
      <c r="M3807" s="6" t="str">
        <f>IFERROR(VLOOKUP(G3807,TCD!$A$4:$C$362,3,FALSE),"Commune de ramassage")</f>
        <v>Commune de ramassage</v>
      </c>
      <c r="N3807">
        <v>210</v>
      </c>
    </row>
    <row r="3808" spans="1:14" x14ac:dyDescent="0.3">
      <c r="A3808">
        <f t="shared" si="237"/>
        <v>3807</v>
      </c>
      <c r="B3808">
        <v>354017116483021</v>
      </c>
      <c r="C3808" t="s">
        <v>31</v>
      </c>
      <c r="D3808" s="3">
        <v>44637.3280787037</v>
      </c>
      <c r="E3808" s="4">
        <f t="shared" si="236"/>
        <v>44637.3280787037</v>
      </c>
      <c r="F3808" s="1" t="s">
        <v>13</v>
      </c>
      <c r="G3808" s="11" t="str">
        <f t="shared" si="238"/>
        <v>69201 44637,3</v>
      </c>
      <c r="H3808" s="11" t="str">
        <f t="shared" si="239"/>
        <v>Dans la commune</v>
      </c>
      <c r="I3808" s="1">
        <v>16</v>
      </c>
      <c r="J3808" s="5">
        <v>6.9444444444444444E-5</v>
      </c>
      <c r="K3808">
        <v>2.63E-4</v>
      </c>
      <c r="L3808" s="6"/>
      <c r="M3808" s="6" t="str">
        <f>IFERROR(VLOOKUP(G3808,TCD!$A$4:$C$362,3,FALSE),"Commune de ramassage")</f>
        <v>Commune de ramassage</v>
      </c>
      <c r="N3808">
        <v>211</v>
      </c>
    </row>
    <row r="3809" spans="1:14" x14ac:dyDescent="0.3">
      <c r="A3809">
        <f t="shared" si="237"/>
        <v>3808</v>
      </c>
      <c r="B3809">
        <v>354017116483021</v>
      </c>
      <c r="C3809" t="s">
        <v>31</v>
      </c>
      <c r="D3809" s="3">
        <v>44637.328148148146</v>
      </c>
      <c r="E3809" s="4">
        <f t="shared" si="236"/>
        <v>44637.328148148146</v>
      </c>
      <c r="F3809" s="1" t="s">
        <v>13</v>
      </c>
      <c r="G3809" s="11" t="str">
        <f t="shared" si="238"/>
        <v>69201 44637,3</v>
      </c>
      <c r="H3809" s="11" t="str">
        <f t="shared" si="239"/>
        <v>Dans la commune</v>
      </c>
      <c r="I3809" s="1">
        <v>16</v>
      </c>
      <c r="J3809" s="5">
        <v>8.1018518518518516E-5</v>
      </c>
      <c r="K3809">
        <v>-1.2999999999999999E-5</v>
      </c>
      <c r="L3809" s="6"/>
      <c r="M3809" s="6" t="str">
        <f>IFERROR(VLOOKUP(G3809,TCD!$A$4:$C$362,3,FALSE),"Commune de ramassage")</f>
        <v>Commune de ramassage</v>
      </c>
      <c r="N3809">
        <v>212</v>
      </c>
    </row>
    <row r="3810" spans="1:14" x14ac:dyDescent="0.3">
      <c r="A3810">
        <f t="shared" si="237"/>
        <v>3809</v>
      </c>
      <c r="B3810">
        <v>354017116483021</v>
      </c>
      <c r="C3810" t="s">
        <v>31</v>
      </c>
      <c r="D3810" s="3">
        <v>44637.328229166669</v>
      </c>
      <c r="E3810" s="4">
        <f t="shared" si="236"/>
        <v>44637.328229166669</v>
      </c>
      <c r="F3810" s="1" t="s">
        <v>13</v>
      </c>
      <c r="G3810" s="11" t="str">
        <f t="shared" si="238"/>
        <v>69201 44637,3</v>
      </c>
      <c r="H3810" s="11" t="str">
        <f t="shared" si="239"/>
        <v>Dans la commune</v>
      </c>
      <c r="I3810" s="1">
        <v>8</v>
      </c>
      <c r="J3810" s="5">
        <v>3.4722222222222222E-5</v>
      </c>
      <c r="K3810">
        <v>-5.1999999999999997E-5</v>
      </c>
      <c r="L3810" s="6"/>
      <c r="M3810" s="6" t="str">
        <f>IFERROR(VLOOKUP(G3810,TCD!$A$4:$C$362,3,FALSE),"Commune de ramassage")</f>
        <v>Commune de ramassage</v>
      </c>
      <c r="N3810">
        <v>213</v>
      </c>
    </row>
    <row r="3811" spans="1:14" x14ac:dyDescent="0.3">
      <c r="A3811">
        <f t="shared" si="237"/>
        <v>3810</v>
      </c>
      <c r="B3811">
        <v>354017116483021</v>
      </c>
      <c r="C3811" t="s">
        <v>31</v>
      </c>
      <c r="D3811" s="3">
        <v>44637.328263888892</v>
      </c>
      <c r="E3811" s="4">
        <f t="shared" si="236"/>
        <v>44637.328263888892</v>
      </c>
      <c r="F3811" s="1" t="s">
        <v>13</v>
      </c>
      <c r="G3811" s="11" t="str">
        <f t="shared" si="238"/>
        <v>69201 44637,3</v>
      </c>
      <c r="H3811" s="11" t="str">
        <f t="shared" si="239"/>
        <v>Dans la commune</v>
      </c>
      <c r="I3811" s="1">
        <v>6</v>
      </c>
      <c r="J3811" s="5">
        <v>3.4722222222222224E-4</v>
      </c>
      <c r="K3811">
        <v>-6.1300000000000005E-4</v>
      </c>
      <c r="L3811" s="6"/>
      <c r="M3811" s="6" t="str">
        <f>IFERROR(VLOOKUP(G3811,TCD!$A$4:$C$362,3,FALSE),"Commune de ramassage")</f>
        <v>Commune de ramassage</v>
      </c>
      <c r="N3811">
        <v>214</v>
      </c>
    </row>
    <row r="3812" spans="1:14" x14ac:dyDescent="0.3">
      <c r="A3812">
        <f t="shared" si="237"/>
        <v>3811</v>
      </c>
      <c r="B3812">
        <v>354017116483021</v>
      </c>
      <c r="C3812" t="s">
        <v>31</v>
      </c>
      <c r="D3812" s="3">
        <v>44637.328611111108</v>
      </c>
      <c r="E3812" s="4">
        <f t="shared" si="236"/>
        <v>44637.328611111108</v>
      </c>
      <c r="F3812" s="1" t="s">
        <v>13</v>
      </c>
      <c r="G3812" s="11" t="str">
        <f t="shared" si="238"/>
        <v>69201 44637,3</v>
      </c>
      <c r="H3812" s="11" t="str">
        <f t="shared" si="239"/>
        <v>Dans la commune</v>
      </c>
      <c r="I3812" s="1">
        <v>6</v>
      </c>
      <c r="J3812" s="5">
        <v>5.7870370370370366E-5</v>
      </c>
      <c r="K3812">
        <v>3.0000000000000001E-6</v>
      </c>
      <c r="L3812" s="6"/>
      <c r="M3812" s="6" t="str">
        <f>IFERROR(VLOOKUP(G3812,TCD!$A$4:$C$362,3,FALSE),"Commune de ramassage")</f>
        <v>Commune de ramassage</v>
      </c>
      <c r="N3812">
        <v>215</v>
      </c>
    </row>
    <row r="3813" spans="1:14" x14ac:dyDescent="0.3">
      <c r="A3813">
        <f t="shared" si="237"/>
        <v>3812</v>
      </c>
      <c r="B3813">
        <v>354017116483021</v>
      </c>
      <c r="C3813" t="s">
        <v>31</v>
      </c>
      <c r="D3813" s="3">
        <v>44637.328668981485</v>
      </c>
      <c r="E3813" s="4">
        <f t="shared" si="236"/>
        <v>44637.328668981485</v>
      </c>
      <c r="F3813" s="1" t="s">
        <v>13</v>
      </c>
      <c r="G3813" s="11" t="str">
        <f t="shared" si="238"/>
        <v>69201 44637,3</v>
      </c>
      <c r="H3813" s="11" t="str">
        <f t="shared" si="239"/>
        <v>Dans la commune</v>
      </c>
      <c r="I3813" s="1">
        <v>7</v>
      </c>
      <c r="J3813" s="5">
        <v>3.9351851851851852E-4</v>
      </c>
      <c r="K3813">
        <v>-8.2999999999999998E-5</v>
      </c>
      <c r="L3813" s="6"/>
      <c r="M3813" s="6" t="str">
        <f>IFERROR(VLOOKUP(G3813,TCD!$A$4:$C$362,3,FALSE),"Commune de ramassage")</f>
        <v>Commune de ramassage</v>
      </c>
      <c r="N3813">
        <v>216</v>
      </c>
    </row>
    <row r="3814" spans="1:14" x14ac:dyDescent="0.3">
      <c r="A3814">
        <f t="shared" si="237"/>
        <v>3813</v>
      </c>
      <c r="B3814">
        <v>354017116483021</v>
      </c>
      <c r="C3814" t="s">
        <v>31</v>
      </c>
      <c r="D3814" s="3">
        <v>44637.329062500001</v>
      </c>
      <c r="E3814" s="4">
        <f t="shared" si="236"/>
        <v>44637.329062500001</v>
      </c>
      <c r="F3814" s="1" t="s">
        <v>13</v>
      </c>
      <c r="G3814" s="11" t="str">
        <f t="shared" si="238"/>
        <v>69201 44637,3</v>
      </c>
      <c r="H3814" s="11" t="str">
        <f t="shared" si="239"/>
        <v>Dans la commune</v>
      </c>
      <c r="I3814" s="1">
        <v>0</v>
      </c>
      <c r="J3814" s="5">
        <v>3.3564814814814812E-4</v>
      </c>
      <c r="K3814">
        <v>1.03E-4</v>
      </c>
      <c r="L3814" s="6"/>
      <c r="M3814" s="6" t="str">
        <f>IFERROR(VLOOKUP(G3814,TCD!$A$4:$C$362,3,FALSE),"Commune de ramassage")</f>
        <v>Commune de ramassage</v>
      </c>
      <c r="N3814">
        <v>217</v>
      </c>
    </row>
    <row r="3815" spans="1:14" x14ac:dyDescent="0.3">
      <c r="A3815">
        <f t="shared" si="237"/>
        <v>3814</v>
      </c>
      <c r="B3815">
        <v>354017116483021</v>
      </c>
      <c r="C3815" t="s">
        <v>31</v>
      </c>
      <c r="D3815" s="3">
        <v>44637.329398148147</v>
      </c>
      <c r="E3815" s="4">
        <f t="shared" si="236"/>
        <v>44637.329398148147</v>
      </c>
      <c r="F3815" s="1" t="s">
        <v>13</v>
      </c>
      <c r="G3815" s="11" t="str">
        <f t="shared" si="238"/>
        <v>69201 44637,3</v>
      </c>
      <c r="H3815" s="11" t="str">
        <f t="shared" si="239"/>
        <v>Dans la commune</v>
      </c>
      <c r="I3815" s="1">
        <v>0</v>
      </c>
      <c r="J3815" s="5">
        <v>1.5624999999999999E-3</v>
      </c>
      <c r="K3815">
        <v>0</v>
      </c>
      <c r="L3815" s="6"/>
      <c r="M3815" s="6" t="str">
        <f>IFERROR(VLOOKUP(G3815,TCD!$A$4:$C$362,3,FALSE),"Commune de ramassage")</f>
        <v>Commune de ramassage</v>
      </c>
      <c r="N3815">
        <v>218</v>
      </c>
    </row>
    <row r="3816" spans="1:14" x14ac:dyDescent="0.3">
      <c r="A3816">
        <f t="shared" si="237"/>
        <v>3815</v>
      </c>
      <c r="B3816">
        <v>354017116483021</v>
      </c>
      <c r="C3816" t="s">
        <v>31</v>
      </c>
      <c r="D3816" s="3">
        <v>44637.330960648149</v>
      </c>
      <c r="E3816" s="4">
        <f t="shared" si="236"/>
        <v>44637.330960648149</v>
      </c>
      <c r="F3816" s="1" t="s">
        <v>13</v>
      </c>
      <c r="G3816" s="11" t="str">
        <f t="shared" si="238"/>
        <v>69201 44637,3</v>
      </c>
      <c r="H3816" s="11" t="str">
        <f t="shared" si="239"/>
        <v>Dans la commune</v>
      </c>
      <c r="I3816" s="1">
        <v>6</v>
      </c>
      <c r="J3816" s="5">
        <v>5.7870370370370366E-5</v>
      </c>
      <c r="K3816">
        <v>-9.6000000000000002E-5</v>
      </c>
      <c r="L3816" s="6"/>
      <c r="M3816" s="6" t="str">
        <f>IFERROR(VLOOKUP(G3816,TCD!$A$4:$C$362,3,FALSE),"Commune de ramassage")</f>
        <v>Commune de ramassage</v>
      </c>
      <c r="N3816">
        <v>219</v>
      </c>
    </row>
    <row r="3817" spans="1:14" x14ac:dyDescent="0.3">
      <c r="A3817">
        <f t="shared" si="237"/>
        <v>3816</v>
      </c>
      <c r="B3817">
        <v>354017116483021</v>
      </c>
      <c r="C3817" t="s">
        <v>31</v>
      </c>
      <c r="D3817" s="3">
        <v>44637.331018518518</v>
      </c>
      <c r="E3817" s="4">
        <f t="shared" si="236"/>
        <v>44637.331018518518</v>
      </c>
      <c r="F3817" s="1" t="s">
        <v>13</v>
      </c>
      <c r="G3817" s="11" t="str">
        <f t="shared" si="238"/>
        <v>69201 44637,3</v>
      </c>
      <c r="H3817" s="11" t="str">
        <f t="shared" si="239"/>
        <v>Dans la commune</v>
      </c>
      <c r="I3817" s="1">
        <v>10</v>
      </c>
      <c r="J3817" s="5">
        <v>2.3148148148148147E-5</v>
      </c>
      <c r="K3817">
        <v>2.5999999999999998E-5</v>
      </c>
      <c r="L3817" s="6"/>
      <c r="M3817" s="6" t="str">
        <f>IFERROR(VLOOKUP(G3817,TCD!$A$4:$C$362,3,FALSE),"Commune de ramassage")</f>
        <v>Commune de ramassage</v>
      </c>
      <c r="N3817">
        <v>220</v>
      </c>
    </row>
    <row r="3818" spans="1:14" x14ac:dyDescent="0.3">
      <c r="A3818">
        <f t="shared" si="237"/>
        <v>3817</v>
      </c>
      <c r="B3818">
        <v>354017116483021</v>
      </c>
      <c r="C3818" t="s">
        <v>31</v>
      </c>
      <c r="D3818" s="3">
        <v>44637.331041666665</v>
      </c>
      <c r="E3818" s="4">
        <f t="shared" si="236"/>
        <v>44637.331041666665</v>
      </c>
      <c r="F3818" s="1" t="s">
        <v>13</v>
      </c>
      <c r="G3818" s="11" t="str">
        <f t="shared" si="238"/>
        <v>69201 44637,3</v>
      </c>
      <c r="H3818" s="11" t="str">
        <f t="shared" si="239"/>
        <v>Dans la commune</v>
      </c>
      <c r="I3818" s="1">
        <v>8</v>
      </c>
      <c r="J3818" s="5">
        <v>2.3148148148148147E-5</v>
      </c>
      <c r="K3818">
        <v>4.3999999999999999E-5</v>
      </c>
      <c r="L3818" s="6"/>
      <c r="M3818" s="6" t="str">
        <f>IFERROR(VLOOKUP(G3818,TCD!$A$4:$C$362,3,FALSE),"Commune de ramassage")</f>
        <v>Commune de ramassage</v>
      </c>
      <c r="N3818">
        <v>221</v>
      </c>
    </row>
    <row r="3819" spans="1:14" x14ac:dyDescent="0.3">
      <c r="A3819">
        <f t="shared" si="237"/>
        <v>3818</v>
      </c>
      <c r="B3819">
        <v>354017116483021</v>
      </c>
      <c r="C3819" t="s">
        <v>31</v>
      </c>
      <c r="D3819" s="3">
        <v>44637.331064814818</v>
      </c>
      <c r="E3819" s="4">
        <f t="shared" si="236"/>
        <v>44637.331064814818</v>
      </c>
      <c r="F3819" s="1" t="s">
        <v>13</v>
      </c>
      <c r="G3819" s="11" t="str">
        <f t="shared" si="238"/>
        <v>69201 44637,3</v>
      </c>
      <c r="H3819" s="11" t="str">
        <f t="shared" si="239"/>
        <v>Dans la commune</v>
      </c>
      <c r="I3819" s="1">
        <v>7</v>
      </c>
      <c r="J3819" s="5">
        <v>3.1250000000000001E-4</v>
      </c>
      <c r="K3819">
        <v>5.8600000000000004E-4</v>
      </c>
      <c r="L3819" s="6"/>
      <c r="M3819" s="6" t="str">
        <f>IFERROR(VLOOKUP(G3819,TCD!$A$4:$C$362,3,FALSE),"Commune de ramassage")</f>
        <v>Commune de ramassage</v>
      </c>
      <c r="N3819">
        <v>222</v>
      </c>
    </row>
    <row r="3820" spans="1:14" x14ac:dyDescent="0.3">
      <c r="A3820">
        <f t="shared" si="237"/>
        <v>3819</v>
      </c>
      <c r="B3820">
        <v>354017116483021</v>
      </c>
      <c r="C3820" t="s">
        <v>31</v>
      </c>
      <c r="D3820" s="3">
        <v>44637.331377314818</v>
      </c>
      <c r="E3820" s="4">
        <f t="shared" si="236"/>
        <v>44637.331377314818</v>
      </c>
      <c r="F3820" s="1" t="s">
        <v>13</v>
      </c>
      <c r="G3820" s="11" t="str">
        <f t="shared" si="238"/>
        <v>69201 44637,3</v>
      </c>
      <c r="H3820" s="11" t="str">
        <f t="shared" si="239"/>
        <v>Dans la commune</v>
      </c>
      <c r="I3820" s="1">
        <v>17</v>
      </c>
      <c r="J3820" s="5">
        <v>5.7870370370370366E-5</v>
      </c>
      <c r="K3820">
        <v>-2.43E-4</v>
      </c>
      <c r="L3820" s="6"/>
      <c r="M3820" s="6" t="str">
        <f>IFERROR(VLOOKUP(G3820,TCD!$A$4:$C$362,3,FALSE),"Commune de ramassage")</f>
        <v>Commune de ramassage</v>
      </c>
      <c r="N3820">
        <v>223</v>
      </c>
    </row>
    <row r="3821" spans="1:14" x14ac:dyDescent="0.3">
      <c r="A3821">
        <f t="shared" si="237"/>
        <v>3820</v>
      </c>
      <c r="B3821">
        <v>354017116483021</v>
      </c>
      <c r="C3821" t="s">
        <v>31</v>
      </c>
      <c r="D3821" s="3">
        <v>44637.331435185188</v>
      </c>
      <c r="E3821" s="4">
        <f t="shared" si="236"/>
        <v>44637.331435185188</v>
      </c>
      <c r="F3821" s="1" t="s">
        <v>13</v>
      </c>
      <c r="G3821" s="11" t="str">
        <f t="shared" si="238"/>
        <v>69201 44637,3</v>
      </c>
      <c r="H3821" s="11" t="str">
        <f t="shared" si="239"/>
        <v>Dans la commune</v>
      </c>
      <c r="I3821" s="1">
        <v>16</v>
      </c>
      <c r="J3821" s="5">
        <v>3.4722222222222222E-5</v>
      </c>
      <c r="K3821">
        <v>-1.08E-4</v>
      </c>
      <c r="L3821" s="6"/>
      <c r="M3821" s="6" t="str">
        <f>IFERROR(VLOOKUP(G3821,TCD!$A$4:$C$362,3,FALSE),"Commune de ramassage")</f>
        <v>Commune de ramassage</v>
      </c>
      <c r="N3821">
        <v>224</v>
      </c>
    </row>
    <row r="3822" spans="1:14" x14ac:dyDescent="0.3">
      <c r="A3822">
        <f t="shared" si="237"/>
        <v>3821</v>
      </c>
      <c r="B3822">
        <v>354017116483021</v>
      </c>
      <c r="C3822" t="s">
        <v>31</v>
      </c>
      <c r="D3822" s="3">
        <v>44637.331469907411</v>
      </c>
      <c r="E3822" s="4">
        <f t="shared" si="236"/>
        <v>44637.331469907411</v>
      </c>
      <c r="F3822" s="1" t="s">
        <v>13</v>
      </c>
      <c r="G3822" s="11" t="str">
        <f t="shared" si="238"/>
        <v>69201 44637,3</v>
      </c>
      <c r="H3822" s="11" t="str">
        <f t="shared" si="239"/>
        <v>Dans la commune</v>
      </c>
      <c r="I3822" s="1">
        <v>14</v>
      </c>
      <c r="J3822" s="5">
        <v>2.3148148148148147E-5</v>
      </c>
      <c r="K3822">
        <v>-1.2E-5</v>
      </c>
      <c r="L3822" s="6"/>
      <c r="M3822" s="6" t="str">
        <f>IFERROR(VLOOKUP(G3822,TCD!$A$4:$C$362,3,FALSE),"Commune de ramassage")</f>
        <v>Commune de ramassage</v>
      </c>
      <c r="N3822">
        <v>225</v>
      </c>
    </row>
    <row r="3823" spans="1:14" x14ac:dyDescent="0.3">
      <c r="A3823">
        <f t="shared" si="237"/>
        <v>3822</v>
      </c>
      <c r="B3823">
        <v>354017116483021</v>
      </c>
      <c r="C3823" t="s">
        <v>31</v>
      </c>
      <c r="D3823" s="3">
        <v>44637.331493055557</v>
      </c>
      <c r="E3823" s="4">
        <f t="shared" si="236"/>
        <v>44637.331493055557</v>
      </c>
      <c r="F3823" s="1" t="s">
        <v>13</v>
      </c>
      <c r="G3823" s="11" t="str">
        <f t="shared" si="238"/>
        <v>69201 44637,3</v>
      </c>
      <c r="H3823" s="11" t="str">
        <f t="shared" si="239"/>
        <v>Dans la commune</v>
      </c>
      <c r="I3823" s="1">
        <v>13</v>
      </c>
      <c r="J3823" s="5">
        <v>8.1018518518518516E-5</v>
      </c>
      <c r="K3823">
        <v>8.5000000000000006E-5</v>
      </c>
      <c r="L3823" s="6"/>
      <c r="M3823" s="6" t="str">
        <f>IFERROR(VLOOKUP(G3823,TCD!$A$4:$C$362,3,FALSE),"Commune de ramassage")</f>
        <v>Commune de ramassage</v>
      </c>
      <c r="N3823">
        <v>226</v>
      </c>
    </row>
    <row r="3824" spans="1:14" x14ac:dyDescent="0.3">
      <c r="A3824">
        <f t="shared" si="237"/>
        <v>3823</v>
      </c>
      <c r="B3824">
        <v>354017116483021</v>
      </c>
      <c r="C3824" t="s">
        <v>31</v>
      </c>
      <c r="D3824" s="3">
        <v>44637.331574074073</v>
      </c>
      <c r="E3824" s="4">
        <f t="shared" si="236"/>
        <v>44637.331574074073</v>
      </c>
      <c r="F3824" s="1" t="s">
        <v>13</v>
      </c>
      <c r="G3824" s="11" t="str">
        <f t="shared" si="238"/>
        <v>69201 44637,3</v>
      </c>
      <c r="H3824" s="11" t="str">
        <f t="shared" si="239"/>
        <v>Dans la commune</v>
      </c>
      <c r="I3824" s="1">
        <v>8</v>
      </c>
      <c r="J3824" s="5">
        <v>3.7037037037037035E-4</v>
      </c>
      <c r="K3824">
        <v>3.68E-4</v>
      </c>
      <c r="L3824" s="6"/>
      <c r="M3824" s="6" t="str">
        <f>IFERROR(VLOOKUP(G3824,TCD!$A$4:$C$362,3,FALSE),"Commune de ramassage")</f>
        <v>Commune de ramassage</v>
      </c>
      <c r="N3824">
        <v>227</v>
      </c>
    </row>
    <row r="3825" spans="1:14" x14ac:dyDescent="0.3">
      <c r="A3825">
        <f t="shared" si="237"/>
        <v>3824</v>
      </c>
      <c r="B3825">
        <v>354017116483021</v>
      </c>
      <c r="C3825" t="s">
        <v>31</v>
      </c>
      <c r="D3825" s="3">
        <v>44637.331944444442</v>
      </c>
      <c r="E3825" s="4">
        <f t="shared" si="236"/>
        <v>44637.331944444442</v>
      </c>
      <c r="F3825" s="1" t="s">
        <v>13</v>
      </c>
      <c r="G3825" s="11" t="str">
        <f t="shared" si="238"/>
        <v>69201 44637,3</v>
      </c>
      <c r="H3825" s="11" t="str">
        <f t="shared" si="239"/>
        <v>Dans la commune</v>
      </c>
      <c r="I3825" s="1">
        <v>15</v>
      </c>
      <c r="J3825" s="5">
        <v>1.1574074074074073E-5</v>
      </c>
      <c r="K3825">
        <v>-6.0000000000000002E-6</v>
      </c>
      <c r="L3825" s="6"/>
      <c r="M3825" s="6" t="str">
        <f>IFERROR(VLOOKUP(G3825,TCD!$A$4:$C$362,3,FALSE),"Commune de ramassage")</f>
        <v>Commune de ramassage</v>
      </c>
      <c r="N3825">
        <v>228</v>
      </c>
    </row>
    <row r="3826" spans="1:14" x14ac:dyDescent="0.3">
      <c r="A3826">
        <f t="shared" si="237"/>
        <v>3825</v>
      </c>
      <c r="B3826">
        <v>354017116483021</v>
      </c>
      <c r="C3826" t="s">
        <v>31</v>
      </c>
      <c r="D3826" s="3">
        <v>44637.331956018519</v>
      </c>
      <c r="E3826" s="4">
        <f t="shared" si="236"/>
        <v>44637.331956018519</v>
      </c>
      <c r="F3826" s="1" t="s">
        <v>13</v>
      </c>
      <c r="G3826" s="11" t="str">
        <f t="shared" si="238"/>
        <v>69201 44637,3</v>
      </c>
      <c r="H3826" s="11" t="str">
        <f t="shared" si="239"/>
        <v>Dans la commune</v>
      </c>
      <c r="I3826" s="1">
        <v>15</v>
      </c>
      <c r="J3826" s="5">
        <v>2.3148148148148147E-5</v>
      </c>
      <c r="K3826">
        <v>-6.9999999999999994E-5</v>
      </c>
      <c r="L3826" s="6"/>
      <c r="M3826" s="6" t="str">
        <f>IFERROR(VLOOKUP(G3826,TCD!$A$4:$C$362,3,FALSE),"Commune de ramassage")</f>
        <v>Commune de ramassage</v>
      </c>
      <c r="N3826">
        <v>229</v>
      </c>
    </row>
    <row r="3827" spans="1:14" x14ac:dyDescent="0.3">
      <c r="A3827">
        <f t="shared" si="237"/>
        <v>3826</v>
      </c>
      <c r="B3827">
        <v>354017116483021</v>
      </c>
      <c r="C3827" t="s">
        <v>31</v>
      </c>
      <c r="D3827" s="3">
        <v>44637.331979166665</v>
      </c>
      <c r="E3827" s="4">
        <f t="shared" si="236"/>
        <v>44637.331979166665</v>
      </c>
      <c r="F3827" s="1" t="s">
        <v>13</v>
      </c>
      <c r="G3827" s="11" t="str">
        <f t="shared" si="238"/>
        <v>69201 44637,3</v>
      </c>
      <c r="H3827" s="11" t="str">
        <f t="shared" si="239"/>
        <v>Dans la commune</v>
      </c>
      <c r="I3827" s="1">
        <v>15</v>
      </c>
      <c r="J3827" s="5">
        <v>1.7361111111111112E-4</v>
      </c>
      <c r="K3827">
        <v>-6.1200000000000002E-4</v>
      </c>
      <c r="L3827" s="6"/>
      <c r="M3827" s="6" t="str">
        <f>IFERROR(VLOOKUP(G3827,TCD!$A$4:$C$362,3,FALSE),"Commune de ramassage")</f>
        <v>Commune de ramassage</v>
      </c>
      <c r="N3827">
        <v>230</v>
      </c>
    </row>
    <row r="3828" spans="1:14" x14ac:dyDescent="0.3">
      <c r="A3828">
        <f t="shared" si="237"/>
        <v>3827</v>
      </c>
      <c r="B3828">
        <v>354017116483021</v>
      </c>
      <c r="C3828" t="s">
        <v>31</v>
      </c>
      <c r="D3828" s="3">
        <v>44637.332152777781</v>
      </c>
      <c r="E3828" s="4">
        <f t="shared" si="236"/>
        <v>44637.332152777781</v>
      </c>
      <c r="F3828" s="1" t="s">
        <v>13</v>
      </c>
      <c r="G3828" s="11" t="str">
        <f t="shared" si="238"/>
        <v>69201 44637,3</v>
      </c>
      <c r="H3828" s="11" t="str">
        <f t="shared" si="239"/>
        <v>Dans la commune</v>
      </c>
      <c r="I3828" s="1">
        <v>13</v>
      </c>
      <c r="J3828" s="5">
        <v>2.3148148148148147E-5</v>
      </c>
      <c r="K3828">
        <v>-5.8E-5</v>
      </c>
      <c r="L3828" s="6"/>
      <c r="M3828" s="6" t="str">
        <f>IFERROR(VLOOKUP(G3828,TCD!$A$4:$C$362,3,FALSE),"Commune de ramassage")</f>
        <v>Commune de ramassage</v>
      </c>
      <c r="N3828">
        <v>231</v>
      </c>
    </row>
    <row r="3829" spans="1:14" x14ac:dyDescent="0.3">
      <c r="A3829">
        <f t="shared" si="237"/>
        <v>3828</v>
      </c>
      <c r="B3829">
        <v>354017116483021</v>
      </c>
      <c r="C3829" t="s">
        <v>31</v>
      </c>
      <c r="D3829" s="3">
        <v>44637.332175925927</v>
      </c>
      <c r="E3829" s="4">
        <f t="shared" si="236"/>
        <v>44637.332175925927</v>
      </c>
      <c r="F3829" s="1" t="s">
        <v>13</v>
      </c>
      <c r="G3829" s="11" t="str">
        <f t="shared" si="238"/>
        <v>69201 44637,3</v>
      </c>
      <c r="H3829" s="11" t="str">
        <f t="shared" si="239"/>
        <v>Dans la commune</v>
      </c>
      <c r="I3829" s="1">
        <v>8</v>
      </c>
      <c r="J3829" s="5">
        <v>2.3148148148148147E-5</v>
      </c>
      <c r="K3829">
        <v>2.0999999999999999E-5</v>
      </c>
      <c r="L3829" s="6"/>
      <c r="M3829" s="6" t="str">
        <f>IFERROR(VLOOKUP(G3829,TCD!$A$4:$C$362,3,FALSE),"Commune de ramassage")</f>
        <v>Commune de ramassage</v>
      </c>
      <c r="N3829">
        <v>232</v>
      </c>
    </row>
    <row r="3830" spans="1:14" x14ac:dyDescent="0.3">
      <c r="A3830">
        <f t="shared" si="237"/>
        <v>3829</v>
      </c>
      <c r="B3830">
        <v>354017116483021</v>
      </c>
      <c r="C3830" t="s">
        <v>31</v>
      </c>
      <c r="D3830" s="3">
        <v>44637.332199074073</v>
      </c>
      <c r="E3830" s="4">
        <f t="shared" si="236"/>
        <v>44637.332199074073</v>
      </c>
      <c r="F3830" s="1" t="s">
        <v>13</v>
      </c>
      <c r="G3830" s="11" t="str">
        <f t="shared" si="238"/>
        <v>69201 44637,3</v>
      </c>
      <c r="H3830" s="11" t="str">
        <f t="shared" si="239"/>
        <v>Dans la commune</v>
      </c>
      <c r="I3830" s="1">
        <v>6</v>
      </c>
      <c r="J3830" s="5">
        <v>1.5046296296296297E-4</v>
      </c>
      <c r="K3830">
        <v>1.17E-4</v>
      </c>
      <c r="L3830" s="6"/>
      <c r="M3830" s="6" t="str">
        <f>IFERROR(VLOOKUP(G3830,TCD!$A$4:$C$362,3,FALSE),"Commune de ramassage")</f>
        <v>Commune de ramassage</v>
      </c>
      <c r="N3830">
        <v>233</v>
      </c>
    </row>
    <row r="3831" spans="1:14" x14ac:dyDescent="0.3">
      <c r="A3831">
        <f t="shared" si="237"/>
        <v>3830</v>
      </c>
      <c r="B3831">
        <v>354017116483021</v>
      </c>
      <c r="C3831" t="s">
        <v>31</v>
      </c>
      <c r="D3831" s="3">
        <v>44637.332349537035</v>
      </c>
      <c r="E3831" s="4">
        <f t="shared" si="236"/>
        <v>44637.332349537035</v>
      </c>
      <c r="F3831" s="1" t="s">
        <v>13</v>
      </c>
      <c r="G3831" s="11" t="str">
        <f t="shared" si="238"/>
        <v>69201 44637,3</v>
      </c>
      <c r="H3831" s="11" t="str">
        <f t="shared" si="239"/>
        <v>Dans la commune</v>
      </c>
      <c r="I3831" s="1">
        <v>6</v>
      </c>
      <c r="J3831" s="5">
        <v>1.1805555555555556E-3</v>
      </c>
      <c r="K3831">
        <v>4.1999999999999998E-5</v>
      </c>
      <c r="L3831" s="6"/>
      <c r="M3831" s="6" t="str">
        <f>IFERROR(VLOOKUP(G3831,TCD!$A$4:$C$362,3,FALSE),"Commune de ramassage")</f>
        <v>Commune de ramassage</v>
      </c>
      <c r="N3831">
        <v>234</v>
      </c>
    </row>
    <row r="3832" spans="1:14" x14ac:dyDescent="0.3">
      <c r="A3832">
        <f t="shared" si="237"/>
        <v>3831</v>
      </c>
      <c r="B3832">
        <v>354017116483021</v>
      </c>
      <c r="C3832" t="s">
        <v>31</v>
      </c>
      <c r="D3832" s="3">
        <v>44637.33353009259</v>
      </c>
      <c r="E3832" s="4">
        <f t="shared" si="236"/>
        <v>44637.33353009259</v>
      </c>
      <c r="F3832" s="1" t="s">
        <v>13</v>
      </c>
      <c r="G3832" s="11" t="str">
        <f t="shared" si="238"/>
        <v>69201 44637,3</v>
      </c>
      <c r="H3832" s="11" t="str">
        <f t="shared" si="239"/>
        <v>Dans la commune</v>
      </c>
      <c r="I3832" s="1">
        <v>0</v>
      </c>
      <c r="J3832" s="5">
        <v>1.8715277777777779E-2</v>
      </c>
      <c r="K3832">
        <v>0</v>
      </c>
      <c r="L3832" s="6"/>
      <c r="M3832" s="6" t="str">
        <f>IFERROR(VLOOKUP(G3832,TCD!$A$4:$C$362,3,FALSE),"Commune de ramassage")</f>
        <v>Commune de ramassage</v>
      </c>
      <c r="N3832">
        <v>235</v>
      </c>
    </row>
    <row r="3833" spans="1:14" x14ac:dyDescent="0.3">
      <c r="A3833">
        <f t="shared" si="237"/>
        <v>3832</v>
      </c>
      <c r="B3833">
        <v>354017116483021</v>
      </c>
      <c r="C3833" t="s">
        <v>31</v>
      </c>
      <c r="D3833" s="3">
        <v>44637.35224537037</v>
      </c>
      <c r="E3833" s="4">
        <f t="shared" si="236"/>
        <v>44637.35224537037</v>
      </c>
      <c r="F3833" s="1" t="s">
        <v>13</v>
      </c>
      <c r="G3833" s="11" t="str">
        <f t="shared" si="238"/>
        <v>69201 44637,4</v>
      </c>
      <c r="H3833" s="11" t="str">
        <f t="shared" si="239"/>
        <v>Dans la commune</v>
      </c>
      <c r="I3833" s="1">
        <v>0</v>
      </c>
      <c r="J3833" s="5">
        <v>8.1018518518518516E-5</v>
      </c>
      <c r="K3833">
        <v>6.7999999999999999E-5</v>
      </c>
      <c r="L3833" s="6"/>
      <c r="M3833" s="6" t="str">
        <f>IFERROR(VLOOKUP(G3833,TCD!$A$4:$C$362,3,FALSE),"Commune de ramassage")</f>
        <v>Commune de passage</v>
      </c>
      <c r="N3833">
        <v>236</v>
      </c>
    </row>
    <row r="3834" spans="1:14" x14ac:dyDescent="0.3">
      <c r="A3834">
        <f t="shared" si="237"/>
        <v>3833</v>
      </c>
      <c r="B3834">
        <v>354017116483021</v>
      </c>
      <c r="C3834" t="s">
        <v>31</v>
      </c>
      <c r="D3834" s="3">
        <v>44637.352326388886</v>
      </c>
      <c r="E3834" s="4">
        <f t="shared" si="236"/>
        <v>44637.352326388886</v>
      </c>
      <c r="F3834" s="1" t="s">
        <v>13</v>
      </c>
      <c r="G3834" s="11" t="str">
        <f t="shared" si="238"/>
        <v>69201 44637,4</v>
      </c>
      <c r="H3834" s="11" t="str">
        <f t="shared" si="239"/>
        <v>Dans la commune</v>
      </c>
      <c r="I3834" s="1">
        <v>5</v>
      </c>
      <c r="J3834" s="5">
        <v>1.1574074074074073E-4</v>
      </c>
      <c r="K3834">
        <v>3.68E-4</v>
      </c>
      <c r="L3834" s="6"/>
      <c r="M3834" s="6" t="str">
        <f>IFERROR(VLOOKUP(G3834,TCD!$A$4:$C$362,3,FALSE),"Commune de ramassage")</f>
        <v>Commune de passage</v>
      </c>
      <c r="N3834">
        <v>237</v>
      </c>
    </row>
    <row r="3835" spans="1:14" x14ac:dyDescent="0.3">
      <c r="A3835">
        <f t="shared" si="237"/>
        <v>3834</v>
      </c>
      <c r="B3835">
        <v>354017116483021</v>
      </c>
      <c r="C3835" t="s">
        <v>31</v>
      </c>
      <c r="D3835" s="3">
        <v>44637.352442129632</v>
      </c>
      <c r="E3835" s="4">
        <f t="shared" si="236"/>
        <v>44637.352442129632</v>
      </c>
      <c r="F3835" s="1" t="s">
        <v>13</v>
      </c>
      <c r="G3835" s="11" t="str">
        <f t="shared" si="238"/>
        <v>69201 44637,4</v>
      </c>
      <c r="H3835" s="11" t="str">
        <f t="shared" si="239"/>
        <v>Dans la commune</v>
      </c>
      <c r="I3835" s="1">
        <v>14</v>
      </c>
      <c r="J3835" s="5">
        <v>3.4722222222222222E-5</v>
      </c>
      <c r="K3835">
        <v>5.5000000000000002E-5</v>
      </c>
      <c r="L3835" s="6"/>
      <c r="M3835" s="6" t="str">
        <f>IFERROR(VLOOKUP(G3835,TCD!$A$4:$C$362,3,FALSE),"Commune de ramassage")</f>
        <v>Commune de passage</v>
      </c>
      <c r="N3835">
        <v>238</v>
      </c>
    </row>
    <row r="3836" spans="1:14" x14ac:dyDescent="0.3">
      <c r="A3836">
        <f t="shared" si="237"/>
        <v>3835</v>
      </c>
      <c r="B3836">
        <v>354017116483021</v>
      </c>
      <c r="C3836" t="s">
        <v>31</v>
      </c>
      <c r="D3836" s="3">
        <v>44637.352476851855</v>
      </c>
      <c r="E3836" s="4">
        <f t="shared" si="236"/>
        <v>44637.352476851855</v>
      </c>
      <c r="F3836" s="1" t="s">
        <v>13</v>
      </c>
      <c r="G3836" s="11" t="str">
        <f t="shared" si="238"/>
        <v>69201 44637,4</v>
      </c>
      <c r="H3836" s="11" t="str">
        <f t="shared" si="239"/>
        <v>Dans la commune</v>
      </c>
      <c r="I3836" s="1">
        <v>13</v>
      </c>
      <c r="J3836" s="5">
        <v>5.7870370370370366E-5</v>
      </c>
      <c r="K3836">
        <v>9.7E-5</v>
      </c>
      <c r="L3836" s="6"/>
      <c r="M3836" s="6" t="str">
        <f>IFERROR(VLOOKUP(G3836,TCD!$A$4:$C$362,3,FALSE),"Commune de ramassage")</f>
        <v>Commune de passage</v>
      </c>
      <c r="N3836">
        <v>239</v>
      </c>
    </row>
    <row r="3837" spans="1:14" x14ac:dyDescent="0.3">
      <c r="A3837">
        <f t="shared" si="237"/>
        <v>3836</v>
      </c>
      <c r="B3837">
        <v>354017116483021</v>
      </c>
      <c r="C3837" t="s">
        <v>31</v>
      </c>
      <c r="D3837" s="3">
        <v>44637.352534722224</v>
      </c>
      <c r="E3837" s="4">
        <f t="shared" si="236"/>
        <v>44637.352534722224</v>
      </c>
      <c r="F3837" s="1" t="s">
        <v>13</v>
      </c>
      <c r="G3837" s="11" t="str">
        <f t="shared" si="238"/>
        <v>69201 44637,4</v>
      </c>
      <c r="H3837" s="11" t="str">
        <f t="shared" si="239"/>
        <v>Dans la commune</v>
      </c>
      <c r="I3837" s="1">
        <v>11</v>
      </c>
      <c r="J3837" s="5">
        <v>7.407407407407407E-4</v>
      </c>
      <c r="K3837">
        <v>1.85E-4</v>
      </c>
      <c r="L3837" s="6"/>
      <c r="M3837" s="6" t="str">
        <f>IFERROR(VLOOKUP(G3837,TCD!$A$4:$C$362,3,FALSE),"Commune de ramassage")</f>
        <v>Commune de passage</v>
      </c>
      <c r="N3837">
        <v>240</v>
      </c>
    </row>
    <row r="3838" spans="1:14" x14ac:dyDescent="0.3">
      <c r="A3838">
        <f t="shared" si="237"/>
        <v>3837</v>
      </c>
      <c r="B3838">
        <v>354017116483021</v>
      </c>
      <c r="C3838" t="s">
        <v>31</v>
      </c>
      <c r="D3838" s="3">
        <v>44637.353275462963</v>
      </c>
      <c r="E3838" s="4">
        <f t="shared" si="236"/>
        <v>44637.353275462963</v>
      </c>
      <c r="F3838" s="1" t="s">
        <v>13</v>
      </c>
      <c r="G3838" s="11" t="str">
        <f t="shared" si="238"/>
        <v>69201 44637,4</v>
      </c>
      <c r="H3838" s="11" t="str">
        <f t="shared" si="239"/>
        <v>Dans la commune</v>
      </c>
      <c r="I3838" s="1">
        <v>10</v>
      </c>
      <c r="J3838" s="5">
        <v>4.6296296296296294E-5</v>
      </c>
      <c r="K3838">
        <v>4.3000000000000002E-5</v>
      </c>
      <c r="L3838" s="6"/>
      <c r="M3838" s="6" t="str">
        <f>IFERROR(VLOOKUP(G3838,TCD!$A$4:$C$362,3,FALSE),"Commune de ramassage")</f>
        <v>Commune de passage</v>
      </c>
      <c r="N3838">
        <v>241</v>
      </c>
    </row>
    <row r="3839" spans="1:14" x14ac:dyDescent="0.3">
      <c r="A3839">
        <f t="shared" si="237"/>
        <v>3838</v>
      </c>
      <c r="B3839">
        <v>354017116483021</v>
      </c>
      <c r="C3839" t="s">
        <v>31</v>
      </c>
      <c r="D3839" s="3">
        <v>44637.353321759256</v>
      </c>
      <c r="E3839" s="4">
        <f t="shared" si="236"/>
        <v>44637.353321759256</v>
      </c>
      <c r="F3839" s="1" t="s">
        <v>13</v>
      </c>
      <c r="G3839" s="11" t="str">
        <f t="shared" si="238"/>
        <v>69201 44637,4</v>
      </c>
      <c r="H3839" s="11" t="str">
        <f t="shared" si="239"/>
        <v>Entrée sortie</v>
      </c>
      <c r="I3839" s="1">
        <v>15</v>
      </c>
      <c r="J3839" s="5">
        <v>2.7777777777777778E-4</v>
      </c>
      <c r="K3839">
        <v>-7.9299999999999998E-4</v>
      </c>
      <c r="L3839" s="6"/>
      <c r="M3839" s="6" t="str">
        <f>IFERROR(VLOOKUP(G3839,TCD!$A$4:$C$362,3,FALSE),"Commune de ramassage")</f>
        <v>Commune de passage</v>
      </c>
      <c r="N3839">
        <v>242</v>
      </c>
    </row>
    <row r="3840" spans="1:14" x14ac:dyDescent="0.3">
      <c r="A3840">
        <f t="shared" si="237"/>
        <v>3839</v>
      </c>
      <c r="B3840">
        <v>354017116483021</v>
      </c>
      <c r="C3840" t="s">
        <v>31</v>
      </c>
      <c r="D3840" s="3">
        <v>44637.35359953704</v>
      </c>
      <c r="E3840" s="4">
        <f t="shared" si="236"/>
        <v>44637.35359953704</v>
      </c>
      <c r="F3840" s="1" t="s">
        <v>14</v>
      </c>
      <c r="G3840" s="11" t="str">
        <f t="shared" si="238"/>
        <v>69178 44637,4</v>
      </c>
      <c r="H3840" s="11" t="str">
        <f t="shared" si="239"/>
        <v>Dans la commune</v>
      </c>
      <c r="I3840" s="1">
        <v>12</v>
      </c>
      <c r="J3840" s="5">
        <v>9.2592592592592588E-5</v>
      </c>
      <c r="K3840">
        <v>1.13E-4</v>
      </c>
      <c r="L3840" s="6"/>
      <c r="M3840" s="6" t="str">
        <f>IFERROR(VLOOKUP(G3840,TCD!$A$4:$C$362,3,FALSE),"Commune de ramassage")</f>
        <v>Commune de passage</v>
      </c>
      <c r="N3840">
        <v>243</v>
      </c>
    </row>
    <row r="3841" spans="1:14" x14ac:dyDescent="0.3">
      <c r="A3841">
        <f t="shared" si="237"/>
        <v>3840</v>
      </c>
      <c r="B3841">
        <v>354017116483021</v>
      </c>
      <c r="C3841" t="s">
        <v>31</v>
      </c>
      <c r="D3841" s="3">
        <v>44637.353692129633</v>
      </c>
      <c r="E3841" s="4">
        <f t="shared" si="236"/>
        <v>44637.353692129633</v>
      </c>
      <c r="F3841" s="1" t="s">
        <v>14</v>
      </c>
      <c r="G3841" s="11" t="str">
        <f t="shared" si="238"/>
        <v>69178 44637,4</v>
      </c>
      <c r="H3841" s="11" t="str">
        <f t="shared" si="239"/>
        <v>Dans la commune</v>
      </c>
      <c r="I3841" s="1">
        <v>6</v>
      </c>
      <c r="J3841" s="5">
        <v>3.4722222222222222E-5</v>
      </c>
      <c r="K3841">
        <v>3.1999999999999999E-5</v>
      </c>
      <c r="L3841" s="6"/>
      <c r="M3841" s="6" t="str">
        <f>IFERROR(VLOOKUP(G3841,TCD!$A$4:$C$362,3,FALSE),"Commune de ramassage")</f>
        <v>Commune de passage</v>
      </c>
      <c r="N3841">
        <v>244</v>
      </c>
    </row>
    <row r="3842" spans="1:14" x14ac:dyDescent="0.3">
      <c r="A3842">
        <f t="shared" si="237"/>
        <v>3841</v>
      </c>
      <c r="B3842">
        <v>354017116483021</v>
      </c>
      <c r="C3842" t="s">
        <v>31</v>
      </c>
      <c r="D3842" s="3">
        <v>44637.353726851848</v>
      </c>
      <c r="E3842" s="4">
        <f t="shared" ref="E3842:E3905" si="240">D3842</f>
        <v>44637.353726851848</v>
      </c>
      <c r="F3842" s="1" t="s">
        <v>14</v>
      </c>
      <c r="G3842" s="11" t="str">
        <f t="shared" si="238"/>
        <v>69178 44637,4</v>
      </c>
      <c r="H3842" s="11" t="str">
        <f t="shared" si="239"/>
        <v>Dans la commune</v>
      </c>
      <c r="I3842" s="1">
        <v>8</v>
      </c>
      <c r="J3842" s="5">
        <v>1.1574074074074073E-5</v>
      </c>
      <c r="K3842">
        <v>-1.2E-5</v>
      </c>
      <c r="L3842" s="6"/>
      <c r="M3842" s="6" t="str">
        <f>IFERROR(VLOOKUP(G3842,TCD!$A$4:$C$362,3,FALSE),"Commune de ramassage")</f>
        <v>Commune de passage</v>
      </c>
      <c r="N3842">
        <v>245</v>
      </c>
    </row>
    <row r="3843" spans="1:14" x14ac:dyDescent="0.3">
      <c r="A3843">
        <f t="shared" ref="A3843:A3906" si="241">A3842+1</f>
        <v>3842</v>
      </c>
      <c r="B3843">
        <v>354017116483021</v>
      </c>
      <c r="C3843" t="s">
        <v>31</v>
      </c>
      <c r="D3843" s="3">
        <v>44637.353738425925</v>
      </c>
      <c r="E3843" s="4">
        <f t="shared" si="240"/>
        <v>44637.353738425925</v>
      </c>
      <c r="F3843" s="1" t="s">
        <v>14</v>
      </c>
      <c r="G3843" s="11" t="str">
        <f t="shared" ref="G3843:G3906" si="242">F3843&amp;" "&amp;ROUND(D3843,1)</f>
        <v>69178 44637,4</v>
      </c>
      <c r="H3843" s="11" t="str">
        <f t="shared" ref="H3843:H3906" si="243">IF(F3843=F3844,"Dans la commune","Entrée sortie")</f>
        <v>Dans la commune</v>
      </c>
      <c r="I3843" s="1">
        <v>12</v>
      </c>
      <c r="J3843" s="5">
        <v>1.1111111111111111E-3</v>
      </c>
      <c r="K3843">
        <v>-5.3299999999999997E-3</v>
      </c>
      <c r="L3843" s="6"/>
      <c r="M3843" s="6" t="str">
        <f>IFERROR(VLOOKUP(G3843,TCD!$A$4:$C$362,3,FALSE),"Commune de ramassage")</f>
        <v>Commune de passage</v>
      </c>
      <c r="N3843">
        <v>246</v>
      </c>
    </row>
    <row r="3844" spans="1:14" x14ac:dyDescent="0.3">
      <c r="A3844">
        <f t="shared" si="241"/>
        <v>3843</v>
      </c>
      <c r="B3844">
        <v>354017116483021</v>
      </c>
      <c r="C3844" t="s">
        <v>31</v>
      </c>
      <c r="D3844" s="3">
        <v>44637.354849537034</v>
      </c>
      <c r="E3844" s="4">
        <f t="shared" si="240"/>
        <v>44637.354849537034</v>
      </c>
      <c r="F3844" s="1" t="s">
        <v>14</v>
      </c>
      <c r="G3844" s="11" t="str">
        <f t="shared" si="242"/>
        <v>69178 44637,4</v>
      </c>
      <c r="H3844" s="11" t="str">
        <f t="shared" si="243"/>
        <v>Dans la commune</v>
      </c>
      <c r="I3844" s="1">
        <v>21</v>
      </c>
      <c r="J3844" s="5">
        <v>4.6296296296296294E-5</v>
      </c>
      <c r="K3844">
        <v>1.92E-4</v>
      </c>
      <c r="L3844" s="6"/>
      <c r="M3844" s="6" t="str">
        <f>IFERROR(VLOOKUP(G3844,TCD!$A$4:$C$362,3,FALSE),"Commune de ramassage")</f>
        <v>Commune de passage</v>
      </c>
      <c r="N3844">
        <v>247</v>
      </c>
    </row>
    <row r="3845" spans="1:14" x14ac:dyDescent="0.3">
      <c r="A3845">
        <f t="shared" si="241"/>
        <v>3844</v>
      </c>
      <c r="B3845">
        <v>354017116483021</v>
      </c>
      <c r="C3845" t="s">
        <v>31</v>
      </c>
      <c r="D3845" s="3">
        <v>44637.354895833334</v>
      </c>
      <c r="E3845" s="4">
        <f t="shared" si="240"/>
        <v>44637.354895833334</v>
      </c>
      <c r="F3845" s="1" t="s">
        <v>14</v>
      </c>
      <c r="G3845" s="11" t="str">
        <f t="shared" si="242"/>
        <v>69178 44637,4</v>
      </c>
      <c r="H3845" s="11" t="str">
        <f t="shared" si="243"/>
        <v>Dans la commune</v>
      </c>
      <c r="I3845" s="1">
        <v>14</v>
      </c>
      <c r="J3845" s="5">
        <v>6.9444444444444444E-5</v>
      </c>
      <c r="K3845">
        <v>1.25E-4</v>
      </c>
      <c r="L3845" s="6"/>
      <c r="M3845" s="6" t="str">
        <f>IFERROR(VLOOKUP(G3845,TCD!$A$4:$C$362,3,FALSE),"Commune de ramassage")</f>
        <v>Commune de passage</v>
      </c>
      <c r="N3845">
        <v>248</v>
      </c>
    </row>
    <row r="3846" spans="1:14" x14ac:dyDescent="0.3">
      <c r="A3846">
        <f t="shared" si="241"/>
        <v>3845</v>
      </c>
      <c r="B3846">
        <v>354017116483021</v>
      </c>
      <c r="C3846" t="s">
        <v>31</v>
      </c>
      <c r="D3846" s="3">
        <v>44637.35496527778</v>
      </c>
      <c r="E3846" s="4">
        <f t="shared" si="240"/>
        <v>44637.35496527778</v>
      </c>
      <c r="F3846" s="1" t="s">
        <v>14</v>
      </c>
      <c r="G3846" s="11" t="str">
        <f t="shared" si="242"/>
        <v>69178 44637,4</v>
      </c>
      <c r="H3846" s="11" t="str">
        <f t="shared" si="243"/>
        <v>Dans la commune</v>
      </c>
      <c r="I3846" s="1">
        <v>10</v>
      </c>
      <c r="J3846" s="5">
        <v>4.6296296296296294E-5</v>
      </c>
      <c r="K3846">
        <v>-2.6999999999999999E-5</v>
      </c>
      <c r="L3846" s="6"/>
      <c r="M3846" s="6" t="str">
        <f>IFERROR(VLOOKUP(G3846,TCD!$A$4:$C$362,3,FALSE),"Commune de ramassage")</f>
        <v>Commune de passage</v>
      </c>
      <c r="N3846">
        <v>249</v>
      </c>
    </row>
    <row r="3847" spans="1:14" x14ac:dyDescent="0.3">
      <c r="A3847">
        <f t="shared" si="241"/>
        <v>3846</v>
      </c>
      <c r="B3847">
        <v>354017116483021</v>
      </c>
      <c r="C3847" t="s">
        <v>31</v>
      </c>
      <c r="D3847" s="3">
        <v>44637.355011574073</v>
      </c>
      <c r="E3847" s="4">
        <f t="shared" si="240"/>
        <v>44637.355011574073</v>
      </c>
      <c r="F3847" s="1" t="s">
        <v>14</v>
      </c>
      <c r="G3847" s="11" t="str">
        <f t="shared" si="242"/>
        <v>69178 44637,4</v>
      </c>
      <c r="H3847" s="11" t="str">
        <f t="shared" si="243"/>
        <v>Dans la commune</v>
      </c>
      <c r="I3847" s="1">
        <v>11</v>
      </c>
      <c r="J3847" s="5">
        <v>6.9444444444444444E-5</v>
      </c>
      <c r="K3847">
        <v>-7.6000000000000004E-5</v>
      </c>
      <c r="L3847" s="6"/>
      <c r="M3847" s="6" t="str">
        <f>IFERROR(VLOOKUP(G3847,TCD!$A$4:$C$362,3,FALSE),"Commune de ramassage")</f>
        <v>Commune de passage</v>
      </c>
      <c r="N3847">
        <v>250</v>
      </c>
    </row>
    <row r="3848" spans="1:14" x14ac:dyDescent="0.3">
      <c r="A3848">
        <f t="shared" si="241"/>
        <v>3847</v>
      </c>
      <c r="B3848">
        <v>354017116483021</v>
      </c>
      <c r="C3848" t="s">
        <v>31</v>
      </c>
      <c r="D3848" s="3">
        <v>44637.355081018519</v>
      </c>
      <c r="E3848" s="4">
        <f t="shared" si="240"/>
        <v>44637.355081018519</v>
      </c>
      <c r="F3848" s="1" t="s">
        <v>14</v>
      </c>
      <c r="G3848" s="11" t="str">
        <f t="shared" si="242"/>
        <v>69178 44637,4</v>
      </c>
      <c r="H3848" s="11" t="str">
        <f t="shared" si="243"/>
        <v>Dans la commune</v>
      </c>
      <c r="I3848" s="1">
        <v>11</v>
      </c>
      <c r="J3848" s="5">
        <v>1.1574074074074073E-5</v>
      </c>
      <c r="K3848">
        <v>-5.8999999999999998E-5</v>
      </c>
      <c r="L3848" s="6"/>
      <c r="M3848" s="6" t="str">
        <f>IFERROR(VLOOKUP(G3848,TCD!$A$4:$C$362,3,FALSE),"Commune de ramassage")</f>
        <v>Commune de passage</v>
      </c>
      <c r="N3848">
        <v>251</v>
      </c>
    </row>
    <row r="3849" spans="1:14" x14ac:dyDescent="0.3">
      <c r="A3849">
        <f t="shared" si="241"/>
        <v>3848</v>
      </c>
      <c r="B3849">
        <v>354017116483021</v>
      </c>
      <c r="C3849" t="s">
        <v>31</v>
      </c>
      <c r="D3849" s="3">
        <v>44637.355092592596</v>
      </c>
      <c r="E3849" s="4">
        <f t="shared" si="240"/>
        <v>44637.355092592596</v>
      </c>
      <c r="F3849" s="1" t="s">
        <v>14</v>
      </c>
      <c r="G3849" s="11" t="str">
        <f t="shared" si="242"/>
        <v>69178 44637,4</v>
      </c>
      <c r="H3849" s="11" t="str">
        <f t="shared" si="243"/>
        <v>Dans la commune</v>
      </c>
      <c r="I3849" s="1">
        <v>10</v>
      </c>
      <c r="J3849" s="5">
        <v>1.1574074074074073E-3</v>
      </c>
      <c r="K3849">
        <v>3.6999999999999998E-5</v>
      </c>
      <c r="L3849" s="6"/>
      <c r="M3849" s="6" t="str">
        <f>IFERROR(VLOOKUP(G3849,TCD!$A$4:$C$362,3,FALSE),"Commune de ramassage")</f>
        <v>Commune de passage</v>
      </c>
      <c r="N3849">
        <v>252</v>
      </c>
    </row>
    <row r="3850" spans="1:14" x14ac:dyDescent="0.3">
      <c r="A3850">
        <f t="shared" si="241"/>
        <v>3849</v>
      </c>
      <c r="B3850">
        <v>354017116483021</v>
      </c>
      <c r="C3850" t="s">
        <v>31</v>
      </c>
      <c r="D3850" s="3">
        <v>44637.356249999997</v>
      </c>
      <c r="E3850" s="4">
        <f t="shared" si="240"/>
        <v>44637.356249999997</v>
      </c>
      <c r="F3850" s="1" t="s">
        <v>14</v>
      </c>
      <c r="G3850" s="11" t="str">
        <f t="shared" si="242"/>
        <v>69178 44637,4</v>
      </c>
      <c r="H3850" s="11" t="str">
        <f t="shared" si="243"/>
        <v>Dans la commune</v>
      </c>
      <c r="I3850" s="1">
        <v>0</v>
      </c>
      <c r="J3850" s="5">
        <v>4.2476851851851851E-3</v>
      </c>
      <c r="K3850">
        <v>0</v>
      </c>
      <c r="L3850" s="6"/>
      <c r="M3850" s="6" t="str">
        <f>IFERROR(VLOOKUP(G3850,TCD!$A$4:$C$362,3,FALSE),"Commune de ramassage")</f>
        <v>Commune de passage</v>
      </c>
      <c r="N3850">
        <v>253</v>
      </c>
    </row>
    <row r="3851" spans="1:14" x14ac:dyDescent="0.3">
      <c r="A3851">
        <f t="shared" si="241"/>
        <v>3850</v>
      </c>
      <c r="B3851">
        <v>354017116483021</v>
      </c>
      <c r="C3851" t="s">
        <v>31</v>
      </c>
      <c r="D3851" s="3">
        <v>44637.360497685186</v>
      </c>
      <c r="E3851" s="4">
        <f t="shared" si="240"/>
        <v>44637.360497685186</v>
      </c>
      <c r="F3851" s="1" t="s">
        <v>14</v>
      </c>
      <c r="G3851" s="11" t="str">
        <f t="shared" si="242"/>
        <v>69178 44637,4</v>
      </c>
      <c r="H3851" s="11" t="str">
        <f t="shared" si="243"/>
        <v>Dans la commune</v>
      </c>
      <c r="I3851" s="1">
        <v>0</v>
      </c>
      <c r="J3851" s="5">
        <v>4.8611111111111104E-4</v>
      </c>
      <c r="K3851">
        <v>2.2000000000000001E-4</v>
      </c>
      <c r="L3851" s="6"/>
      <c r="M3851" s="6" t="str">
        <f>IFERROR(VLOOKUP(G3851,TCD!$A$4:$C$362,3,FALSE),"Commune de ramassage")</f>
        <v>Commune de passage</v>
      </c>
      <c r="N3851">
        <v>254</v>
      </c>
    </row>
    <row r="3852" spans="1:14" x14ac:dyDescent="0.3">
      <c r="A3852">
        <f t="shared" si="241"/>
        <v>3851</v>
      </c>
      <c r="B3852">
        <v>354017116483021</v>
      </c>
      <c r="C3852" t="s">
        <v>31</v>
      </c>
      <c r="D3852" s="3">
        <v>44637.360983796294</v>
      </c>
      <c r="E3852" s="4">
        <f t="shared" si="240"/>
        <v>44637.360983796294</v>
      </c>
      <c r="F3852" s="1" t="s">
        <v>14</v>
      </c>
      <c r="G3852" s="11" t="str">
        <f t="shared" si="242"/>
        <v>69178 44637,4</v>
      </c>
      <c r="H3852" s="11" t="str">
        <f t="shared" si="243"/>
        <v>Dans la commune</v>
      </c>
      <c r="I3852" s="1">
        <v>16</v>
      </c>
      <c r="J3852" s="5">
        <v>6.134259259259259E-4</v>
      </c>
      <c r="K3852">
        <v>4.8529999999999997E-3</v>
      </c>
      <c r="L3852" s="6"/>
      <c r="M3852" s="6" t="str">
        <f>IFERROR(VLOOKUP(G3852,TCD!$A$4:$C$362,3,FALSE),"Commune de ramassage")</f>
        <v>Commune de passage</v>
      </c>
      <c r="N3852">
        <v>255</v>
      </c>
    </row>
    <row r="3853" spans="1:14" x14ac:dyDescent="0.3">
      <c r="A3853">
        <f t="shared" si="241"/>
        <v>3852</v>
      </c>
      <c r="B3853">
        <v>354017116483021</v>
      </c>
      <c r="C3853" t="s">
        <v>31</v>
      </c>
      <c r="D3853" s="3">
        <v>44637.361597222225</v>
      </c>
      <c r="E3853" s="4">
        <f t="shared" si="240"/>
        <v>44637.361597222225</v>
      </c>
      <c r="F3853" s="1" t="s">
        <v>14</v>
      </c>
      <c r="G3853" s="11" t="str">
        <f t="shared" si="242"/>
        <v>69178 44637,4</v>
      </c>
      <c r="H3853" s="11" t="str">
        <f t="shared" si="243"/>
        <v>Dans la commune</v>
      </c>
      <c r="I3853" s="1">
        <v>42</v>
      </c>
      <c r="J3853" s="5">
        <v>1.1574074074074073E-4</v>
      </c>
      <c r="K3853">
        <v>3.3399999999999999E-4</v>
      </c>
      <c r="L3853" s="6"/>
      <c r="M3853" s="6" t="str">
        <f>IFERROR(VLOOKUP(G3853,TCD!$A$4:$C$362,3,FALSE),"Commune de ramassage")</f>
        <v>Commune de passage</v>
      </c>
      <c r="N3853">
        <v>256</v>
      </c>
    </row>
    <row r="3854" spans="1:14" x14ac:dyDescent="0.3">
      <c r="A3854">
        <f t="shared" si="241"/>
        <v>3853</v>
      </c>
      <c r="B3854">
        <v>354017116483021</v>
      </c>
      <c r="C3854" t="s">
        <v>31</v>
      </c>
      <c r="D3854" s="3">
        <v>44637.361712962964</v>
      </c>
      <c r="E3854" s="4">
        <f t="shared" si="240"/>
        <v>44637.361712962964</v>
      </c>
      <c r="F3854" s="1" t="s">
        <v>14</v>
      </c>
      <c r="G3854" s="11" t="str">
        <f t="shared" si="242"/>
        <v>69178 44637,4</v>
      </c>
      <c r="H3854" s="11" t="str">
        <f t="shared" si="243"/>
        <v>Dans la commune</v>
      </c>
      <c r="I3854" s="1">
        <v>16</v>
      </c>
      <c r="J3854" s="5">
        <v>4.6296296296296293E-4</v>
      </c>
      <c r="K3854">
        <v>3.0760000000000002E-3</v>
      </c>
      <c r="L3854" s="6"/>
      <c r="M3854" s="6" t="str">
        <f>IFERROR(VLOOKUP(G3854,TCD!$A$4:$C$362,3,FALSE),"Commune de ramassage")</f>
        <v>Commune de passage</v>
      </c>
      <c r="N3854">
        <v>257</v>
      </c>
    </row>
    <row r="3855" spans="1:14" x14ac:dyDescent="0.3">
      <c r="A3855">
        <f t="shared" si="241"/>
        <v>3854</v>
      </c>
      <c r="B3855">
        <v>354017116483021</v>
      </c>
      <c r="C3855" t="s">
        <v>31</v>
      </c>
      <c r="D3855" s="3">
        <v>44637.362175925926</v>
      </c>
      <c r="E3855" s="4">
        <f t="shared" si="240"/>
        <v>44637.362175925926</v>
      </c>
      <c r="F3855" s="1" t="s">
        <v>14</v>
      </c>
      <c r="G3855" s="11" t="str">
        <f t="shared" si="242"/>
        <v>69178 44637,4</v>
      </c>
      <c r="H3855" s="11" t="str">
        <f t="shared" si="243"/>
        <v>Dans la commune</v>
      </c>
      <c r="I3855" s="1">
        <v>62</v>
      </c>
      <c r="J3855" s="5">
        <v>1.1574074074074073E-4</v>
      </c>
      <c r="K3855">
        <v>1.0169999999999999E-3</v>
      </c>
      <c r="L3855" s="6"/>
      <c r="M3855" s="6" t="str">
        <f>IFERROR(VLOOKUP(G3855,TCD!$A$4:$C$362,3,FALSE),"Commune de ramassage")</f>
        <v>Commune de passage</v>
      </c>
      <c r="N3855">
        <v>258</v>
      </c>
    </row>
    <row r="3856" spans="1:14" x14ac:dyDescent="0.3">
      <c r="A3856">
        <f t="shared" si="241"/>
        <v>3855</v>
      </c>
      <c r="B3856">
        <v>354017116483021</v>
      </c>
      <c r="C3856" t="s">
        <v>31</v>
      </c>
      <c r="D3856" s="3">
        <v>44637.362291666665</v>
      </c>
      <c r="E3856" s="4">
        <f t="shared" si="240"/>
        <v>44637.362291666665</v>
      </c>
      <c r="F3856" s="1" t="s">
        <v>14</v>
      </c>
      <c r="G3856" s="11" t="str">
        <f t="shared" si="242"/>
        <v>69178 44637,4</v>
      </c>
      <c r="H3856" s="11" t="str">
        <f t="shared" si="243"/>
        <v>Entrée sortie</v>
      </c>
      <c r="I3856" s="1">
        <v>75</v>
      </c>
      <c r="J3856" s="5">
        <v>4.5138888888888892E-4</v>
      </c>
      <c r="K3856">
        <v>8.9800000000000004E-4</v>
      </c>
      <c r="L3856" s="6"/>
      <c r="M3856" s="6" t="str">
        <f>IFERROR(VLOOKUP(G3856,TCD!$A$4:$C$362,3,FALSE),"Commune de ramassage")</f>
        <v>Commune de passage</v>
      </c>
      <c r="N3856">
        <v>259</v>
      </c>
    </row>
    <row r="3857" spans="1:14" x14ac:dyDescent="0.3">
      <c r="A3857">
        <f t="shared" si="241"/>
        <v>3856</v>
      </c>
      <c r="B3857">
        <v>354017116483021</v>
      </c>
      <c r="C3857" t="s">
        <v>31</v>
      </c>
      <c r="D3857" s="3">
        <v>44637.362743055557</v>
      </c>
      <c r="E3857" s="4">
        <f t="shared" si="240"/>
        <v>44637.362743055557</v>
      </c>
      <c r="F3857" s="1" t="s">
        <v>13</v>
      </c>
      <c r="G3857" s="11" t="str">
        <f t="shared" si="242"/>
        <v>69201 44637,4</v>
      </c>
      <c r="H3857" s="11" t="str">
        <f t="shared" si="243"/>
        <v>Entrée sortie</v>
      </c>
      <c r="I3857" s="1">
        <v>19</v>
      </c>
      <c r="J3857" s="5">
        <v>2.3148148148148147E-5</v>
      </c>
      <c r="K3857">
        <v>1.2E-4</v>
      </c>
      <c r="L3857" s="6"/>
      <c r="M3857" s="6" t="str">
        <f>IFERROR(VLOOKUP(G3857,TCD!$A$4:$C$362,3,FALSE),"Commune de ramassage")</f>
        <v>Commune de passage</v>
      </c>
      <c r="N3857">
        <v>260</v>
      </c>
    </row>
    <row r="3858" spans="1:14" x14ac:dyDescent="0.3">
      <c r="A3858">
        <f t="shared" si="241"/>
        <v>3857</v>
      </c>
      <c r="B3858">
        <v>354017116483021</v>
      </c>
      <c r="C3858" t="s">
        <v>31</v>
      </c>
      <c r="D3858" s="3">
        <v>44637.362766203703</v>
      </c>
      <c r="E3858" s="4">
        <f t="shared" si="240"/>
        <v>44637.362766203703</v>
      </c>
      <c r="F3858" s="1" t="s">
        <v>15</v>
      </c>
      <c r="G3858" s="11" t="str">
        <f t="shared" si="242"/>
        <v>69203 44637,4</v>
      </c>
      <c r="H3858" s="11" t="str">
        <f t="shared" si="243"/>
        <v>Dans la commune</v>
      </c>
      <c r="I3858" s="1">
        <v>21</v>
      </c>
      <c r="J3858" s="5">
        <v>5.7870370370370366E-5</v>
      </c>
      <c r="K3858">
        <v>3.7199999999999999E-4</v>
      </c>
      <c r="L3858" s="6"/>
      <c r="M3858" s="6" t="str">
        <f>IFERROR(VLOOKUP(G3858,TCD!$A$4:$C$362,3,FALSE),"Commune de ramassage")</f>
        <v>Commune de ramassage</v>
      </c>
      <c r="N3858">
        <v>261</v>
      </c>
    </row>
    <row r="3859" spans="1:14" x14ac:dyDescent="0.3">
      <c r="A3859">
        <f t="shared" si="241"/>
        <v>3858</v>
      </c>
      <c r="B3859">
        <v>354017116483021</v>
      </c>
      <c r="C3859" t="s">
        <v>31</v>
      </c>
      <c r="D3859" s="3">
        <v>44637.362824074073</v>
      </c>
      <c r="E3859" s="4">
        <f t="shared" si="240"/>
        <v>44637.362824074073</v>
      </c>
      <c r="F3859" s="1" t="s">
        <v>15</v>
      </c>
      <c r="G3859" s="11" t="str">
        <f t="shared" si="242"/>
        <v>69203 44637,4</v>
      </c>
      <c r="H3859" s="11" t="str">
        <f t="shared" si="243"/>
        <v>Dans la commune</v>
      </c>
      <c r="I3859" s="1">
        <v>32</v>
      </c>
      <c r="J3859" s="5">
        <v>5.7870370370370378E-4</v>
      </c>
      <c r="K3859">
        <v>5.8599999999999998E-3</v>
      </c>
      <c r="L3859" s="6"/>
      <c r="M3859" s="6" t="str">
        <f>IFERROR(VLOOKUP(G3859,TCD!$A$4:$C$362,3,FALSE),"Commune de ramassage")</f>
        <v>Commune de ramassage</v>
      </c>
      <c r="N3859">
        <v>262</v>
      </c>
    </row>
    <row r="3860" spans="1:14" x14ac:dyDescent="0.3">
      <c r="A3860">
        <f t="shared" si="241"/>
        <v>3859</v>
      </c>
      <c r="B3860">
        <v>354017116483021</v>
      </c>
      <c r="C3860" t="s">
        <v>31</v>
      </c>
      <c r="D3860" s="3">
        <v>44637.363402777781</v>
      </c>
      <c r="E3860" s="4">
        <f t="shared" si="240"/>
        <v>44637.363402777781</v>
      </c>
      <c r="F3860" s="1" t="s">
        <v>15</v>
      </c>
      <c r="G3860" s="11" t="str">
        <f t="shared" si="242"/>
        <v>69203 44637,4</v>
      </c>
      <c r="H3860" s="11" t="str">
        <f t="shared" si="243"/>
        <v>Dans la commune</v>
      </c>
      <c r="I3860" s="1">
        <v>57</v>
      </c>
      <c r="J3860" s="5">
        <v>1.273148148148148E-4</v>
      </c>
      <c r="K3860">
        <v>5.8799999999999998E-4</v>
      </c>
      <c r="L3860" s="6"/>
      <c r="M3860" s="6" t="str">
        <f>IFERROR(VLOOKUP(G3860,TCD!$A$4:$C$362,3,FALSE),"Commune de ramassage")</f>
        <v>Commune de ramassage</v>
      </c>
      <c r="N3860">
        <v>263</v>
      </c>
    </row>
    <row r="3861" spans="1:14" x14ac:dyDescent="0.3">
      <c r="A3861">
        <f t="shared" si="241"/>
        <v>3860</v>
      </c>
      <c r="B3861">
        <v>354017116483021</v>
      </c>
      <c r="C3861" t="s">
        <v>31</v>
      </c>
      <c r="D3861" s="3">
        <v>44637.363530092596</v>
      </c>
      <c r="E3861" s="4">
        <f t="shared" si="240"/>
        <v>44637.363530092596</v>
      </c>
      <c r="F3861" s="1" t="s">
        <v>15</v>
      </c>
      <c r="G3861" s="11" t="str">
        <f t="shared" si="242"/>
        <v>69203 44637,4</v>
      </c>
      <c r="H3861" s="11" t="str">
        <f t="shared" si="243"/>
        <v>Dans la commune</v>
      </c>
      <c r="I3861" s="1">
        <v>63</v>
      </c>
      <c r="J3861" s="5">
        <v>1.0416666666666667E-4</v>
      </c>
      <c r="K3861">
        <v>7.1500000000000003E-4</v>
      </c>
      <c r="L3861" s="6"/>
      <c r="M3861" s="6" t="str">
        <f>IFERROR(VLOOKUP(G3861,TCD!$A$4:$C$362,3,FALSE),"Commune de ramassage")</f>
        <v>Commune de ramassage</v>
      </c>
      <c r="N3861">
        <v>264</v>
      </c>
    </row>
    <row r="3862" spans="1:14" x14ac:dyDescent="0.3">
      <c r="A3862">
        <f t="shared" si="241"/>
        <v>3861</v>
      </c>
      <c r="B3862">
        <v>354017116483021</v>
      </c>
      <c r="C3862" t="s">
        <v>31</v>
      </c>
      <c r="D3862" s="3">
        <v>44637.363634259258</v>
      </c>
      <c r="E3862" s="4">
        <f t="shared" si="240"/>
        <v>44637.363634259258</v>
      </c>
      <c r="F3862" s="1" t="s">
        <v>15</v>
      </c>
      <c r="G3862" s="11" t="str">
        <f t="shared" si="242"/>
        <v>69203 44637,4</v>
      </c>
      <c r="H3862" s="11" t="str">
        <f t="shared" si="243"/>
        <v>Dans la commune</v>
      </c>
      <c r="I3862" s="1">
        <v>39</v>
      </c>
      <c r="J3862" s="5">
        <v>2.3148148148148147E-5</v>
      </c>
      <c r="K3862">
        <v>1.8900000000000001E-4</v>
      </c>
      <c r="L3862" s="6"/>
      <c r="M3862" s="6" t="str">
        <f>IFERROR(VLOOKUP(G3862,TCD!$A$4:$C$362,3,FALSE),"Commune de ramassage")</f>
        <v>Commune de ramassage</v>
      </c>
      <c r="N3862">
        <v>265</v>
      </c>
    </row>
    <row r="3863" spans="1:14" x14ac:dyDescent="0.3">
      <c r="A3863">
        <f t="shared" si="241"/>
        <v>3862</v>
      </c>
      <c r="B3863">
        <v>354017116483021</v>
      </c>
      <c r="C3863" t="s">
        <v>31</v>
      </c>
      <c r="D3863" s="3">
        <v>44637.363657407404</v>
      </c>
      <c r="E3863" s="4">
        <f t="shared" si="240"/>
        <v>44637.363657407404</v>
      </c>
      <c r="F3863" s="1" t="s">
        <v>15</v>
      </c>
      <c r="G3863" s="11" t="str">
        <f t="shared" si="242"/>
        <v>69203 44637,4</v>
      </c>
      <c r="H3863" s="11" t="str">
        <f t="shared" si="243"/>
        <v>Dans la commune</v>
      </c>
      <c r="I3863" s="1">
        <v>35</v>
      </c>
      <c r="J3863" s="5">
        <v>3.4722222222222222E-5</v>
      </c>
      <c r="K3863">
        <v>2.2000000000000001E-4</v>
      </c>
      <c r="L3863" s="6"/>
      <c r="M3863" s="6" t="str">
        <f>IFERROR(VLOOKUP(G3863,TCD!$A$4:$C$362,3,FALSE),"Commune de ramassage")</f>
        <v>Commune de ramassage</v>
      </c>
      <c r="N3863">
        <v>266</v>
      </c>
    </row>
    <row r="3864" spans="1:14" x14ac:dyDescent="0.3">
      <c r="A3864">
        <f t="shared" si="241"/>
        <v>3863</v>
      </c>
      <c r="B3864">
        <v>354017116483021</v>
      </c>
      <c r="C3864" t="s">
        <v>31</v>
      </c>
      <c r="D3864" s="3">
        <v>44637.363692129627</v>
      </c>
      <c r="E3864" s="4">
        <f t="shared" si="240"/>
        <v>44637.363692129627</v>
      </c>
      <c r="F3864" s="1" t="s">
        <v>15</v>
      </c>
      <c r="G3864" s="11" t="str">
        <f t="shared" si="242"/>
        <v>69203 44637,4</v>
      </c>
      <c r="H3864" s="11" t="str">
        <f t="shared" si="243"/>
        <v>Entrée sortie</v>
      </c>
      <c r="I3864" s="1">
        <v>42</v>
      </c>
      <c r="J3864" s="5">
        <v>4.2824074074074075E-4</v>
      </c>
      <c r="K3864">
        <v>3.0010000000000002E-3</v>
      </c>
      <c r="L3864" s="6"/>
      <c r="M3864" s="6" t="str">
        <f>IFERROR(VLOOKUP(G3864,TCD!$A$4:$C$362,3,FALSE),"Commune de ramassage")</f>
        <v>Commune de ramassage</v>
      </c>
      <c r="N3864">
        <v>267</v>
      </c>
    </row>
    <row r="3865" spans="1:14" x14ac:dyDescent="0.3">
      <c r="A3865">
        <f t="shared" si="241"/>
        <v>3864</v>
      </c>
      <c r="B3865">
        <v>354017116483021</v>
      </c>
      <c r="C3865" t="s">
        <v>31</v>
      </c>
      <c r="D3865" s="3">
        <v>44637.364120370374</v>
      </c>
      <c r="E3865" s="4">
        <f t="shared" si="240"/>
        <v>44637.364120370374</v>
      </c>
      <c r="F3865" s="1" t="s">
        <v>16</v>
      </c>
      <c r="G3865" s="11" t="str">
        <f t="shared" si="242"/>
        <v>69220 44637,4</v>
      </c>
      <c r="H3865" s="11" t="str">
        <f t="shared" si="243"/>
        <v>Dans la commune</v>
      </c>
      <c r="I3865" s="1">
        <v>68</v>
      </c>
      <c r="J3865" s="5">
        <v>2.8935185185185189E-4</v>
      </c>
      <c r="K3865">
        <v>0</v>
      </c>
      <c r="L3865" s="6"/>
      <c r="M3865" s="6" t="str">
        <f>IFERROR(VLOOKUP(G3865,TCD!$A$4:$C$362,3,FALSE),"Commune de ramassage")</f>
        <v>Commune de ramassage</v>
      </c>
      <c r="N3865">
        <v>268</v>
      </c>
    </row>
    <row r="3866" spans="1:14" x14ac:dyDescent="0.3">
      <c r="A3866">
        <f t="shared" si="241"/>
        <v>3865</v>
      </c>
      <c r="B3866">
        <v>354017116483021</v>
      </c>
      <c r="C3866" t="s">
        <v>31</v>
      </c>
      <c r="D3866" s="3">
        <v>44637.36440972222</v>
      </c>
      <c r="E3866" s="4">
        <f t="shared" si="240"/>
        <v>44637.36440972222</v>
      </c>
      <c r="F3866" s="1" t="s">
        <v>16</v>
      </c>
      <c r="G3866" s="11" t="str">
        <f t="shared" si="242"/>
        <v>69220 44637,4</v>
      </c>
      <c r="H3866" s="11" t="str">
        <f t="shared" si="243"/>
        <v>Dans la commune</v>
      </c>
      <c r="I3866" s="1">
        <v>68</v>
      </c>
      <c r="J3866" s="5">
        <v>1.1574074074074073E-5</v>
      </c>
      <c r="K3866">
        <v>2.5600000000000002E-3</v>
      </c>
      <c r="L3866" s="6"/>
      <c r="M3866" s="6" t="str">
        <f>IFERROR(VLOOKUP(G3866,TCD!$A$4:$C$362,3,FALSE),"Commune de ramassage")</f>
        <v>Commune de ramassage</v>
      </c>
      <c r="N3866">
        <v>269</v>
      </c>
    </row>
    <row r="3867" spans="1:14" x14ac:dyDescent="0.3">
      <c r="A3867">
        <f t="shared" si="241"/>
        <v>3866</v>
      </c>
      <c r="B3867">
        <v>354017116483021</v>
      </c>
      <c r="C3867" t="s">
        <v>31</v>
      </c>
      <c r="D3867" s="3">
        <v>44637.364421296297</v>
      </c>
      <c r="E3867" s="4">
        <f t="shared" si="240"/>
        <v>44637.364421296297</v>
      </c>
      <c r="F3867" s="1" t="s">
        <v>16</v>
      </c>
      <c r="G3867" s="11" t="str">
        <f t="shared" si="242"/>
        <v>69220 44637,4</v>
      </c>
      <c r="H3867" s="11" t="str">
        <f t="shared" si="243"/>
        <v>Dans la commune</v>
      </c>
      <c r="I3867" s="1">
        <v>59</v>
      </c>
      <c r="J3867" s="5">
        <v>4.0509259259259258E-4</v>
      </c>
      <c r="K3867">
        <v>5.8440000000000002E-3</v>
      </c>
      <c r="L3867" s="6"/>
      <c r="M3867" s="6" t="str">
        <f>IFERROR(VLOOKUP(G3867,TCD!$A$4:$C$362,3,FALSE),"Commune de ramassage")</f>
        <v>Commune de ramassage</v>
      </c>
      <c r="N3867">
        <v>270</v>
      </c>
    </row>
    <row r="3868" spans="1:14" x14ac:dyDescent="0.3">
      <c r="A3868">
        <f t="shared" si="241"/>
        <v>3867</v>
      </c>
      <c r="B3868">
        <v>354017116483021</v>
      </c>
      <c r="C3868" t="s">
        <v>31</v>
      </c>
      <c r="D3868" s="3">
        <v>44637.36482638889</v>
      </c>
      <c r="E3868" s="4">
        <f t="shared" si="240"/>
        <v>44637.36482638889</v>
      </c>
      <c r="F3868" s="1" t="s">
        <v>16</v>
      </c>
      <c r="G3868" s="11" t="str">
        <f t="shared" si="242"/>
        <v>69220 44637,4</v>
      </c>
      <c r="H3868" s="11" t="str">
        <f t="shared" si="243"/>
        <v>Dans la commune</v>
      </c>
      <c r="I3868" s="1">
        <v>51</v>
      </c>
      <c r="J3868" s="5">
        <v>1.3888888888888889E-4</v>
      </c>
      <c r="K3868">
        <v>6.0300000000000002E-4</v>
      </c>
      <c r="L3868" s="6"/>
      <c r="M3868" s="6" t="str">
        <f>IFERROR(VLOOKUP(G3868,TCD!$A$4:$C$362,3,FALSE),"Commune de ramassage")</f>
        <v>Commune de ramassage</v>
      </c>
      <c r="N3868">
        <v>271</v>
      </c>
    </row>
    <row r="3869" spans="1:14" x14ac:dyDescent="0.3">
      <c r="A3869">
        <f t="shared" si="241"/>
        <v>3868</v>
      </c>
      <c r="B3869">
        <v>354017116483021</v>
      </c>
      <c r="C3869" t="s">
        <v>31</v>
      </c>
      <c r="D3869" s="3">
        <v>44637.364965277775</v>
      </c>
      <c r="E3869" s="4">
        <f t="shared" si="240"/>
        <v>44637.364965277775</v>
      </c>
      <c r="F3869" s="1" t="s">
        <v>16</v>
      </c>
      <c r="G3869" s="11" t="str">
        <f t="shared" si="242"/>
        <v>69220 44637,4</v>
      </c>
      <c r="H3869" s="11" t="str">
        <f t="shared" si="243"/>
        <v>Dans la commune</v>
      </c>
      <c r="I3869" s="1">
        <v>50</v>
      </c>
      <c r="J3869" s="5">
        <v>2.3148148148148147E-5</v>
      </c>
      <c r="K3869">
        <v>4.0299999999999998E-4</v>
      </c>
      <c r="L3869" s="6"/>
      <c r="M3869" s="6" t="str">
        <f>IFERROR(VLOOKUP(G3869,TCD!$A$4:$C$362,3,FALSE),"Commune de ramassage")</f>
        <v>Commune de ramassage</v>
      </c>
      <c r="N3869">
        <v>272</v>
      </c>
    </row>
    <row r="3870" spans="1:14" x14ac:dyDescent="0.3">
      <c r="A3870">
        <f t="shared" si="241"/>
        <v>3869</v>
      </c>
      <c r="B3870">
        <v>354017116483021</v>
      </c>
      <c r="C3870" t="s">
        <v>31</v>
      </c>
      <c r="D3870" s="3">
        <v>44637.364988425928</v>
      </c>
      <c r="E3870" s="4">
        <f t="shared" si="240"/>
        <v>44637.364988425928</v>
      </c>
      <c r="F3870" s="1" t="s">
        <v>16</v>
      </c>
      <c r="G3870" s="11" t="str">
        <f t="shared" si="242"/>
        <v>69220 44637,4</v>
      </c>
      <c r="H3870" s="11" t="str">
        <f t="shared" si="243"/>
        <v>Dans la commune</v>
      </c>
      <c r="I3870" s="1">
        <v>50</v>
      </c>
      <c r="J3870" s="5">
        <v>1.273148148148148E-4</v>
      </c>
      <c r="K3870">
        <v>1.732E-3</v>
      </c>
      <c r="L3870" s="6"/>
      <c r="M3870" s="6" t="str">
        <f>IFERROR(VLOOKUP(G3870,TCD!$A$4:$C$362,3,FALSE),"Commune de ramassage")</f>
        <v>Commune de ramassage</v>
      </c>
      <c r="N3870">
        <v>273</v>
      </c>
    </row>
    <row r="3871" spans="1:14" x14ac:dyDescent="0.3">
      <c r="A3871">
        <f t="shared" si="241"/>
        <v>3870</v>
      </c>
      <c r="B3871">
        <v>354017116483021</v>
      </c>
      <c r="C3871" t="s">
        <v>31</v>
      </c>
      <c r="D3871" s="3">
        <v>44637.365115740744</v>
      </c>
      <c r="E3871" s="4">
        <f t="shared" si="240"/>
        <v>44637.365115740744</v>
      </c>
      <c r="F3871" s="1" t="s">
        <v>16</v>
      </c>
      <c r="G3871" s="11" t="str">
        <f t="shared" si="242"/>
        <v>69220 44637,4</v>
      </c>
      <c r="H3871" s="11" t="str">
        <f t="shared" si="243"/>
        <v>Dans la commune</v>
      </c>
      <c r="I3871" s="1">
        <v>44</v>
      </c>
      <c r="J3871" s="5">
        <v>1.273148148148148E-4</v>
      </c>
      <c r="K3871">
        <v>1.067E-3</v>
      </c>
      <c r="L3871" s="6"/>
      <c r="M3871" s="6" t="str">
        <f>IFERROR(VLOOKUP(G3871,TCD!$A$4:$C$362,3,FALSE),"Commune de ramassage")</f>
        <v>Commune de ramassage</v>
      </c>
      <c r="N3871">
        <v>274</v>
      </c>
    </row>
    <row r="3872" spans="1:14" x14ac:dyDescent="0.3">
      <c r="A3872">
        <f t="shared" si="241"/>
        <v>3871</v>
      </c>
      <c r="B3872">
        <v>354017116483021</v>
      </c>
      <c r="C3872" t="s">
        <v>31</v>
      </c>
      <c r="D3872" s="3">
        <v>44637.365243055552</v>
      </c>
      <c r="E3872" s="4">
        <f t="shared" si="240"/>
        <v>44637.365243055552</v>
      </c>
      <c r="F3872" s="1" t="s">
        <v>16</v>
      </c>
      <c r="G3872" s="11" t="str">
        <f t="shared" si="242"/>
        <v>69220 44637,4</v>
      </c>
      <c r="H3872" s="11" t="str">
        <f t="shared" si="243"/>
        <v>Dans la commune</v>
      </c>
      <c r="I3872" s="1">
        <v>55</v>
      </c>
      <c r="J3872" s="5">
        <v>3.4722222222222222E-5</v>
      </c>
      <c r="K3872">
        <v>3.6299999999999999E-4</v>
      </c>
      <c r="L3872" s="6"/>
      <c r="M3872" s="6" t="str">
        <f>IFERROR(VLOOKUP(G3872,TCD!$A$4:$C$362,3,FALSE),"Commune de ramassage")</f>
        <v>Commune de ramassage</v>
      </c>
      <c r="N3872">
        <v>275</v>
      </c>
    </row>
    <row r="3873" spans="1:14" x14ac:dyDescent="0.3">
      <c r="A3873">
        <f t="shared" si="241"/>
        <v>3872</v>
      </c>
      <c r="B3873">
        <v>354017116483021</v>
      </c>
      <c r="C3873" t="s">
        <v>31</v>
      </c>
      <c r="D3873" s="3">
        <v>44637.365277777775</v>
      </c>
      <c r="E3873" s="4">
        <f t="shared" si="240"/>
        <v>44637.365277777775</v>
      </c>
      <c r="F3873" s="1" t="s">
        <v>16</v>
      </c>
      <c r="G3873" s="11" t="str">
        <f t="shared" si="242"/>
        <v>69220 44637,4</v>
      </c>
      <c r="H3873" s="11" t="str">
        <f t="shared" si="243"/>
        <v>Dans la commune</v>
      </c>
      <c r="I3873" s="1">
        <v>55</v>
      </c>
      <c r="J3873" s="5">
        <v>1.273148148148148E-4</v>
      </c>
      <c r="K3873">
        <v>1.2470000000000001E-3</v>
      </c>
      <c r="L3873" s="6"/>
      <c r="M3873" s="6" t="str">
        <f>IFERROR(VLOOKUP(G3873,TCD!$A$4:$C$362,3,FALSE),"Commune de ramassage")</f>
        <v>Commune de ramassage</v>
      </c>
      <c r="N3873">
        <v>276</v>
      </c>
    </row>
    <row r="3874" spans="1:14" x14ac:dyDescent="0.3">
      <c r="A3874">
        <f t="shared" si="241"/>
        <v>3873</v>
      </c>
      <c r="B3874">
        <v>354017116483021</v>
      </c>
      <c r="C3874" t="s">
        <v>31</v>
      </c>
      <c r="D3874" s="3">
        <v>44637.365405092591</v>
      </c>
      <c r="E3874" s="4">
        <f t="shared" si="240"/>
        <v>44637.365405092591</v>
      </c>
      <c r="F3874" s="1" t="s">
        <v>16</v>
      </c>
      <c r="G3874" s="11" t="str">
        <f t="shared" si="242"/>
        <v>69220 44637,4</v>
      </c>
      <c r="H3874" s="11" t="str">
        <f t="shared" si="243"/>
        <v>Dans la commune</v>
      </c>
      <c r="I3874" s="1">
        <v>60</v>
      </c>
      <c r="J3874" s="5">
        <v>1.7361111111111112E-4</v>
      </c>
      <c r="K3874">
        <v>8.5800000000000004E-4</v>
      </c>
      <c r="L3874" s="6"/>
      <c r="M3874" s="6" t="str">
        <f>IFERROR(VLOOKUP(G3874,TCD!$A$4:$C$362,3,FALSE),"Commune de ramassage")</f>
        <v>Commune de ramassage</v>
      </c>
      <c r="N3874">
        <v>277</v>
      </c>
    </row>
    <row r="3875" spans="1:14" x14ac:dyDescent="0.3">
      <c r="A3875">
        <f t="shared" si="241"/>
        <v>3874</v>
      </c>
      <c r="B3875">
        <v>354017116483021</v>
      </c>
      <c r="C3875" t="s">
        <v>31</v>
      </c>
      <c r="D3875" s="3">
        <v>44637.365578703706</v>
      </c>
      <c r="E3875" s="4">
        <f t="shared" si="240"/>
        <v>44637.365578703706</v>
      </c>
      <c r="F3875" s="1" t="s">
        <v>16</v>
      </c>
      <c r="G3875" s="11" t="str">
        <f t="shared" si="242"/>
        <v>69220 44637,4</v>
      </c>
      <c r="H3875" s="11" t="str">
        <f t="shared" si="243"/>
        <v>Dans la commune</v>
      </c>
      <c r="I3875" s="1">
        <v>9</v>
      </c>
      <c r="J3875" s="5">
        <v>8.1018518518518516E-5</v>
      </c>
      <c r="K3875">
        <v>1.63E-4</v>
      </c>
      <c r="L3875" s="6"/>
      <c r="M3875" s="6" t="str">
        <f>IFERROR(VLOOKUP(G3875,TCD!$A$4:$C$362,3,FALSE),"Commune de ramassage")</f>
        <v>Commune de ramassage</v>
      </c>
      <c r="N3875">
        <v>278</v>
      </c>
    </row>
    <row r="3876" spans="1:14" x14ac:dyDescent="0.3">
      <c r="A3876">
        <f t="shared" si="241"/>
        <v>3875</v>
      </c>
      <c r="B3876">
        <v>354017116483021</v>
      </c>
      <c r="C3876" t="s">
        <v>31</v>
      </c>
      <c r="D3876" s="3">
        <v>44637.365659722222</v>
      </c>
      <c r="E3876" s="4">
        <f t="shared" si="240"/>
        <v>44637.365659722222</v>
      </c>
      <c r="F3876" s="1" t="s">
        <v>16</v>
      </c>
      <c r="G3876" s="11" t="str">
        <f t="shared" si="242"/>
        <v>69220 44637,4</v>
      </c>
      <c r="H3876" s="11" t="str">
        <f t="shared" si="243"/>
        <v>Dans la commune</v>
      </c>
      <c r="I3876" s="1">
        <v>10</v>
      </c>
      <c r="J3876" s="5">
        <v>2.199074074074074E-4</v>
      </c>
      <c r="K3876">
        <v>1.0000000000000001E-5</v>
      </c>
      <c r="L3876" s="6"/>
      <c r="M3876" s="6" t="str">
        <f>IFERROR(VLOOKUP(G3876,TCD!$A$4:$C$362,3,FALSE),"Commune de ramassage")</f>
        <v>Commune de ramassage</v>
      </c>
      <c r="N3876">
        <v>279</v>
      </c>
    </row>
    <row r="3877" spans="1:14" x14ac:dyDescent="0.3">
      <c r="A3877">
        <f t="shared" si="241"/>
        <v>3876</v>
      </c>
      <c r="B3877">
        <v>354017116483021</v>
      </c>
      <c r="C3877" t="s">
        <v>31</v>
      </c>
      <c r="D3877" s="3">
        <v>44637.365879629629</v>
      </c>
      <c r="E3877" s="4">
        <f t="shared" si="240"/>
        <v>44637.365879629629</v>
      </c>
      <c r="F3877" s="1" t="s">
        <v>16</v>
      </c>
      <c r="G3877" s="11" t="str">
        <f t="shared" si="242"/>
        <v>69220 44637,4</v>
      </c>
      <c r="H3877" s="11" t="str">
        <f t="shared" si="243"/>
        <v>Dans la commune</v>
      </c>
      <c r="I3877" s="1">
        <v>8</v>
      </c>
      <c r="J3877" s="5">
        <v>1.273148148148148E-4</v>
      </c>
      <c r="K3877">
        <v>-6.0000000000000002E-5</v>
      </c>
      <c r="L3877" s="6"/>
      <c r="M3877" s="6" t="str">
        <f>IFERROR(VLOOKUP(G3877,TCD!$A$4:$C$362,3,FALSE),"Commune de ramassage")</f>
        <v>Commune de ramassage</v>
      </c>
      <c r="N3877">
        <v>280</v>
      </c>
    </row>
    <row r="3878" spans="1:14" x14ac:dyDescent="0.3">
      <c r="A3878">
        <f t="shared" si="241"/>
        <v>3877</v>
      </c>
      <c r="B3878">
        <v>354017116483021</v>
      </c>
      <c r="C3878" t="s">
        <v>31</v>
      </c>
      <c r="D3878" s="3">
        <v>44637.366006944445</v>
      </c>
      <c r="E3878" s="4">
        <f t="shared" si="240"/>
        <v>44637.366006944445</v>
      </c>
      <c r="F3878" s="1" t="s">
        <v>16</v>
      </c>
      <c r="G3878" s="11" t="str">
        <f t="shared" si="242"/>
        <v>69220 44637,4</v>
      </c>
      <c r="H3878" s="11" t="str">
        <f t="shared" si="243"/>
        <v>Dans la commune</v>
      </c>
      <c r="I3878" s="1">
        <v>7</v>
      </c>
      <c r="J3878" s="5">
        <v>6.018518518518519E-4</v>
      </c>
      <c r="K3878">
        <v>3.9999999999999998E-6</v>
      </c>
      <c r="L3878" s="6"/>
      <c r="M3878" s="6" t="str">
        <f>IFERROR(VLOOKUP(G3878,TCD!$A$4:$C$362,3,FALSE),"Commune de ramassage")</f>
        <v>Commune de ramassage</v>
      </c>
      <c r="N3878">
        <v>281</v>
      </c>
    </row>
    <row r="3879" spans="1:14" x14ac:dyDescent="0.3">
      <c r="A3879">
        <f t="shared" si="241"/>
        <v>3878</v>
      </c>
      <c r="B3879">
        <v>354017116483021</v>
      </c>
      <c r="C3879" t="s">
        <v>31</v>
      </c>
      <c r="D3879" s="3">
        <v>44637.366608796299</v>
      </c>
      <c r="E3879" s="4">
        <f t="shared" si="240"/>
        <v>44637.366608796299</v>
      </c>
      <c r="F3879" s="1" t="s">
        <v>16</v>
      </c>
      <c r="G3879" s="11" t="str">
        <f t="shared" si="242"/>
        <v>69220 44637,4</v>
      </c>
      <c r="H3879" s="11" t="str">
        <f t="shared" si="243"/>
        <v>Dans la commune</v>
      </c>
      <c r="I3879" s="1">
        <v>6</v>
      </c>
      <c r="J3879" s="5">
        <v>4.7453703703703704E-4</v>
      </c>
      <c r="K3879">
        <v>-6.9999999999999994E-5</v>
      </c>
      <c r="L3879" s="6"/>
      <c r="M3879" s="6" t="str">
        <f>IFERROR(VLOOKUP(G3879,TCD!$A$4:$C$362,3,FALSE),"Commune de ramassage")</f>
        <v>Commune de ramassage</v>
      </c>
      <c r="N3879">
        <v>282</v>
      </c>
    </row>
    <row r="3880" spans="1:14" x14ac:dyDescent="0.3">
      <c r="A3880">
        <f t="shared" si="241"/>
        <v>3879</v>
      </c>
      <c r="B3880">
        <v>354017116483021</v>
      </c>
      <c r="C3880" t="s">
        <v>31</v>
      </c>
      <c r="D3880" s="3">
        <v>44637.367083333331</v>
      </c>
      <c r="E3880" s="4">
        <f t="shared" si="240"/>
        <v>44637.367083333331</v>
      </c>
      <c r="F3880" s="1" t="s">
        <v>16</v>
      </c>
      <c r="G3880" s="11" t="str">
        <f t="shared" si="242"/>
        <v>69220 44637,4</v>
      </c>
      <c r="H3880" s="11" t="str">
        <f t="shared" si="243"/>
        <v>Dans la commune</v>
      </c>
      <c r="I3880" s="1">
        <v>6</v>
      </c>
      <c r="J3880" s="5">
        <v>9.2592592592592588E-5</v>
      </c>
      <c r="K3880">
        <v>-1.05E-4</v>
      </c>
      <c r="L3880" s="6"/>
      <c r="M3880" s="6" t="str">
        <f>IFERROR(VLOOKUP(G3880,TCD!$A$4:$C$362,3,FALSE),"Commune de ramassage")</f>
        <v>Commune de ramassage</v>
      </c>
      <c r="N3880">
        <v>283</v>
      </c>
    </row>
    <row r="3881" spans="1:14" x14ac:dyDescent="0.3">
      <c r="A3881">
        <f t="shared" si="241"/>
        <v>3880</v>
      </c>
      <c r="B3881">
        <v>354017116483021</v>
      </c>
      <c r="C3881" t="s">
        <v>31</v>
      </c>
      <c r="D3881" s="3">
        <v>44637.367175925923</v>
      </c>
      <c r="E3881" s="4">
        <f t="shared" si="240"/>
        <v>44637.367175925923</v>
      </c>
      <c r="F3881" s="1" t="s">
        <v>16</v>
      </c>
      <c r="G3881" s="11" t="str">
        <f t="shared" si="242"/>
        <v>69220 44637,4</v>
      </c>
      <c r="H3881" s="11" t="str">
        <f t="shared" si="243"/>
        <v>Dans la commune</v>
      </c>
      <c r="I3881" s="1">
        <v>8</v>
      </c>
      <c r="J3881" s="5">
        <v>5.5555555555555556E-4</v>
      </c>
      <c r="K3881">
        <v>-1.2E-5</v>
      </c>
      <c r="L3881" s="6"/>
      <c r="M3881" s="6" t="str">
        <f>IFERROR(VLOOKUP(G3881,TCD!$A$4:$C$362,3,FALSE),"Commune de ramassage")</f>
        <v>Commune de ramassage</v>
      </c>
      <c r="N3881">
        <v>284</v>
      </c>
    </row>
    <row r="3882" spans="1:14" x14ac:dyDescent="0.3">
      <c r="A3882">
        <f t="shared" si="241"/>
        <v>3881</v>
      </c>
      <c r="B3882">
        <v>354017116483021</v>
      </c>
      <c r="C3882" t="s">
        <v>31</v>
      </c>
      <c r="D3882" s="3">
        <v>44637.367731481485</v>
      </c>
      <c r="E3882" s="4">
        <f t="shared" si="240"/>
        <v>44637.367731481485</v>
      </c>
      <c r="F3882" s="1" t="s">
        <v>16</v>
      </c>
      <c r="G3882" s="11" t="str">
        <f t="shared" si="242"/>
        <v>69220 44637,4</v>
      </c>
      <c r="H3882" s="11" t="str">
        <f t="shared" si="243"/>
        <v>Dans la commune</v>
      </c>
      <c r="I3882" s="1">
        <v>8</v>
      </c>
      <c r="J3882" s="5">
        <v>1.0416666666666667E-4</v>
      </c>
      <c r="K3882">
        <v>2.12E-4</v>
      </c>
      <c r="L3882" s="6"/>
      <c r="M3882" s="6" t="str">
        <f>IFERROR(VLOOKUP(G3882,TCD!$A$4:$C$362,3,FALSE),"Commune de ramassage")</f>
        <v>Commune de ramassage</v>
      </c>
      <c r="N3882">
        <v>285</v>
      </c>
    </row>
    <row r="3883" spans="1:14" x14ac:dyDescent="0.3">
      <c r="A3883">
        <f t="shared" si="241"/>
        <v>3882</v>
      </c>
      <c r="B3883">
        <v>354017116483021</v>
      </c>
      <c r="C3883" t="s">
        <v>31</v>
      </c>
      <c r="D3883" s="3">
        <v>44637.367835648147</v>
      </c>
      <c r="E3883" s="4">
        <f t="shared" si="240"/>
        <v>44637.367835648147</v>
      </c>
      <c r="F3883" s="1" t="s">
        <v>16</v>
      </c>
      <c r="G3883" s="11" t="str">
        <f t="shared" si="242"/>
        <v>69220 44637,4</v>
      </c>
      <c r="H3883" s="11" t="str">
        <f t="shared" si="243"/>
        <v>Dans la commune</v>
      </c>
      <c r="I3883" s="1">
        <v>8</v>
      </c>
      <c r="J3883" s="5">
        <v>5.7870370370370366E-5</v>
      </c>
      <c r="K3883">
        <v>2.0999999999999999E-5</v>
      </c>
      <c r="L3883" s="6"/>
      <c r="M3883" s="6" t="str">
        <f>IFERROR(VLOOKUP(G3883,TCD!$A$4:$C$362,3,FALSE),"Commune de ramassage")</f>
        <v>Commune de ramassage</v>
      </c>
      <c r="N3883">
        <v>286</v>
      </c>
    </row>
    <row r="3884" spans="1:14" x14ac:dyDescent="0.3">
      <c r="A3884">
        <f t="shared" si="241"/>
        <v>3883</v>
      </c>
      <c r="B3884">
        <v>354017116483021</v>
      </c>
      <c r="C3884" t="s">
        <v>31</v>
      </c>
      <c r="D3884" s="3">
        <v>44637.367893518516</v>
      </c>
      <c r="E3884" s="4">
        <f t="shared" si="240"/>
        <v>44637.367893518516</v>
      </c>
      <c r="F3884" s="1" t="s">
        <v>16</v>
      </c>
      <c r="G3884" s="11" t="str">
        <f t="shared" si="242"/>
        <v>69220 44637,4</v>
      </c>
      <c r="H3884" s="11" t="str">
        <f t="shared" si="243"/>
        <v>Dans la commune</v>
      </c>
      <c r="I3884" s="1">
        <v>8</v>
      </c>
      <c r="J3884" s="5">
        <v>3.4722222222222222E-5</v>
      </c>
      <c r="K3884">
        <v>5.1999999999999997E-5</v>
      </c>
      <c r="L3884" s="6"/>
      <c r="M3884" s="6" t="str">
        <f>IFERROR(VLOOKUP(G3884,TCD!$A$4:$C$362,3,FALSE),"Commune de ramassage")</f>
        <v>Commune de ramassage</v>
      </c>
      <c r="N3884">
        <v>287</v>
      </c>
    </row>
    <row r="3885" spans="1:14" x14ac:dyDescent="0.3">
      <c r="A3885">
        <f t="shared" si="241"/>
        <v>3884</v>
      </c>
      <c r="B3885">
        <v>354017116483021</v>
      </c>
      <c r="C3885" t="s">
        <v>31</v>
      </c>
      <c r="D3885" s="3">
        <v>44637.367928240739</v>
      </c>
      <c r="E3885" s="4">
        <f t="shared" si="240"/>
        <v>44637.367928240739</v>
      </c>
      <c r="F3885" s="1" t="s">
        <v>16</v>
      </c>
      <c r="G3885" s="11" t="str">
        <f t="shared" si="242"/>
        <v>69220 44637,4</v>
      </c>
      <c r="H3885" s="11" t="str">
        <f t="shared" si="243"/>
        <v>Dans la commune</v>
      </c>
      <c r="I3885" s="1">
        <v>11</v>
      </c>
      <c r="J3885" s="5">
        <v>4.2824074074074075E-4</v>
      </c>
      <c r="K3885">
        <v>9.7999999999999997E-5</v>
      </c>
      <c r="L3885" s="6"/>
      <c r="M3885" s="6" t="str">
        <f>IFERROR(VLOOKUP(G3885,TCD!$A$4:$C$362,3,FALSE),"Commune de ramassage")</f>
        <v>Commune de ramassage</v>
      </c>
      <c r="N3885">
        <v>288</v>
      </c>
    </row>
    <row r="3886" spans="1:14" x14ac:dyDescent="0.3">
      <c r="A3886">
        <f t="shared" si="241"/>
        <v>3885</v>
      </c>
      <c r="B3886">
        <v>354017116483021</v>
      </c>
      <c r="C3886" t="s">
        <v>31</v>
      </c>
      <c r="D3886" s="3">
        <v>44637.368356481478</v>
      </c>
      <c r="E3886" s="4">
        <f t="shared" si="240"/>
        <v>44637.368356481478</v>
      </c>
      <c r="F3886" s="1" t="s">
        <v>16</v>
      </c>
      <c r="G3886" s="11" t="str">
        <f t="shared" si="242"/>
        <v>69220 44637,4</v>
      </c>
      <c r="H3886" s="11" t="str">
        <f t="shared" si="243"/>
        <v>Dans la commune</v>
      </c>
      <c r="I3886" s="1">
        <v>6</v>
      </c>
      <c r="J3886" s="5">
        <v>5.9027777777777778E-4</v>
      </c>
      <c r="K3886">
        <v>1.6169999999999999E-3</v>
      </c>
      <c r="L3886" s="6"/>
      <c r="M3886" s="6" t="str">
        <f>IFERROR(VLOOKUP(G3886,TCD!$A$4:$C$362,3,FALSE),"Commune de ramassage")</f>
        <v>Commune de ramassage</v>
      </c>
      <c r="N3886">
        <v>289</v>
      </c>
    </row>
    <row r="3887" spans="1:14" x14ac:dyDescent="0.3">
      <c r="A3887">
        <f t="shared" si="241"/>
        <v>3886</v>
      </c>
      <c r="B3887">
        <v>354017116483021</v>
      </c>
      <c r="C3887" t="s">
        <v>31</v>
      </c>
      <c r="D3887" s="3">
        <v>44637.368946759256</v>
      </c>
      <c r="E3887" s="4">
        <f t="shared" si="240"/>
        <v>44637.368946759256</v>
      </c>
      <c r="F3887" s="1" t="s">
        <v>16</v>
      </c>
      <c r="G3887" s="11" t="str">
        <f t="shared" si="242"/>
        <v>69220 44637,4</v>
      </c>
      <c r="H3887" s="11" t="str">
        <f t="shared" si="243"/>
        <v>Dans la commune</v>
      </c>
      <c r="I3887" s="1">
        <v>12</v>
      </c>
      <c r="J3887" s="5">
        <v>4.6296296296296294E-5</v>
      </c>
      <c r="K3887">
        <v>7.2999999999999999E-5</v>
      </c>
      <c r="L3887" s="6"/>
      <c r="M3887" s="6" t="str">
        <f>IFERROR(VLOOKUP(G3887,TCD!$A$4:$C$362,3,FALSE),"Commune de ramassage")</f>
        <v>Commune de ramassage</v>
      </c>
      <c r="N3887">
        <v>290</v>
      </c>
    </row>
    <row r="3888" spans="1:14" x14ac:dyDescent="0.3">
      <c r="A3888">
        <f t="shared" si="241"/>
        <v>3887</v>
      </c>
      <c r="B3888">
        <v>354017116483021</v>
      </c>
      <c r="C3888" t="s">
        <v>31</v>
      </c>
      <c r="D3888" s="3">
        <v>44637.368993055556</v>
      </c>
      <c r="E3888" s="4">
        <f t="shared" si="240"/>
        <v>44637.368993055556</v>
      </c>
      <c r="F3888" s="1" t="s">
        <v>16</v>
      </c>
      <c r="G3888" s="11" t="str">
        <f t="shared" si="242"/>
        <v>69220 44637,4</v>
      </c>
      <c r="H3888" s="11" t="str">
        <f t="shared" si="243"/>
        <v>Dans la commune</v>
      </c>
      <c r="I3888" s="1">
        <v>6</v>
      </c>
      <c r="J3888" s="5">
        <v>1.1805555555555556E-3</v>
      </c>
      <c r="K3888">
        <v>1.2E-5</v>
      </c>
      <c r="L3888" s="6"/>
      <c r="M3888" s="6" t="str">
        <f>IFERROR(VLOOKUP(G3888,TCD!$A$4:$C$362,3,FALSE),"Commune de ramassage")</f>
        <v>Commune de ramassage</v>
      </c>
      <c r="N3888">
        <v>291</v>
      </c>
    </row>
    <row r="3889" spans="1:14" x14ac:dyDescent="0.3">
      <c r="A3889">
        <f t="shared" si="241"/>
        <v>3888</v>
      </c>
      <c r="B3889">
        <v>354017116483021</v>
      </c>
      <c r="C3889" t="s">
        <v>31</v>
      </c>
      <c r="D3889" s="3">
        <v>44637.370173611111</v>
      </c>
      <c r="E3889" s="4">
        <f t="shared" si="240"/>
        <v>44637.370173611111</v>
      </c>
      <c r="F3889" s="1" t="s">
        <v>16</v>
      </c>
      <c r="G3889" s="11" t="str">
        <f t="shared" si="242"/>
        <v>69220 44637,4</v>
      </c>
      <c r="H3889" s="11" t="str">
        <f t="shared" si="243"/>
        <v>Dans la commune</v>
      </c>
      <c r="I3889" s="1">
        <v>0</v>
      </c>
      <c r="J3889" s="5">
        <v>2.8935185185185189E-4</v>
      </c>
      <c r="K3889">
        <v>1.7E-5</v>
      </c>
      <c r="L3889" s="6"/>
      <c r="M3889" s="6" t="str">
        <f>IFERROR(VLOOKUP(G3889,TCD!$A$4:$C$362,3,FALSE),"Commune de ramassage")</f>
        <v>Commune de ramassage</v>
      </c>
      <c r="N3889">
        <v>292</v>
      </c>
    </row>
    <row r="3890" spans="1:14" x14ac:dyDescent="0.3">
      <c r="A3890">
        <f t="shared" si="241"/>
        <v>3889</v>
      </c>
      <c r="B3890">
        <v>354017116483021</v>
      </c>
      <c r="C3890" t="s">
        <v>31</v>
      </c>
      <c r="D3890" s="3">
        <v>44637.370462962965</v>
      </c>
      <c r="E3890" s="4">
        <f t="shared" si="240"/>
        <v>44637.370462962965</v>
      </c>
      <c r="F3890" s="1" t="s">
        <v>16</v>
      </c>
      <c r="G3890" s="11" t="str">
        <f t="shared" si="242"/>
        <v>69220 44637,4</v>
      </c>
      <c r="H3890" s="11" t="str">
        <f t="shared" si="243"/>
        <v>Dans la commune</v>
      </c>
      <c r="I3890" s="1">
        <v>8</v>
      </c>
      <c r="J3890" s="5">
        <v>2.3148148148148147E-5</v>
      </c>
      <c r="K3890">
        <v>1.5E-5</v>
      </c>
      <c r="L3890" s="6"/>
      <c r="M3890" s="6" t="str">
        <f>IFERROR(VLOOKUP(G3890,TCD!$A$4:$C$362,3,FALSE),"Commune de ramassage")</f>
        <v>Commune de ramassage</v>
      </c>
      <c r="N3890">
        <v>293</v>
      </c>
    </row>
    <row r="3891" spans="1:14" x14ac:dyDescent="0.3">
      <c r="A3891">
        <f t="shared" si="241"/>
        <v>3890</v>
      </c>
      <c r="B3891">
        <v>354017116483021</v>
      </c>
      <c r="C3891" t="s">
        <v>31</v>
      </c>
      <c r="D3891" s="3">
        <v>44637.370486111111</v>
      </c>
      <c r="E3891" s="4">
        <f t="shared" si="240"/>
        <v>44637.370486111111</v>
      </c>
      <c r="F3891" s="1" t="s">
        <v>16</v>
      </c>
      <c r="G3891" s="11" t="str">
        <f t="shared" si="242"/>
        <v>69220 44637,4</v>
      </c>
      <c r="H3891" s="11" t="str">
        <f t="shared" si="243"/>
        <v>Dans la commune</v>
      </c>
      <c r="I3891" s="1">
        <v>10</v>
      </c>
      <c r="J3891" s="5">
        <v>2.3148148148148147E-5</v>
      </c>
      <c r="K3891">
        <v>-5.0000000000000004E-6</v>
      </c>
      <c r="L3891" s="6"/>
      <c r="M3891" s="6" t="str">
        <f>IFERROR(VLOOKUP(G3891,TCD!$A$4:$C$362,3,FALSE),"Commune de ramassage")</f>
        <v>Commune de ramassage</v>
      </c>
      <c r="N3891">
        <v>294</v>
      </c>
    </row>
    <row r="3892" spans="1:14" x14ac:dyDescent="0.3">
      <c r="A3892">
        <f t="shared" si="241"/>
        <v>3891</v>
      </c>
      <c r="B3892">
        <v>354017116483021</v>
      </c>
      <c r="C3892" t="s">
        <v>31</v>
      </c>
      <c r="D3892" s="3">
        <v>44637.370509259257</v>
      </c>
      <c r="E3892" s="4">
        <f t="shared" si="240"/>
        <v>44637.370509259257</v>
      </c>
      <c r="F3892" s="1" t="s">
        <v>16</v>
      </c>
      <c r="G3892" s="11" t="str">
        <f t="shared" si="242"/>
        <v>69220 44637,4</v>
      </c>
      <c r="H3892" s="11" t="str">
        <f t="shared" si="243"/>
        <v>Dans la commune</v>
      </c>
      <c r="I3892" s="1">
        <v>6</v>
      </c>
      <c r="J3892" s="5">
        <v>5.5555555555555556E-4</v>
      </c>
      <c r="K3892">
        <v>-1.5899999999999999E-4</v>
      </c>
      <c r="L3892" s="6"/>
      <c r="M3892" s="6" t="str">
        <f>IFERROR(VLOOKUP(G3892,TCD!$A$4:$C$362,3,FALSE),"Commune de ramassage")</f>
        <v>Commune de ramassage</v>
      </c>
      <c r="N3892">
        <v>295</v>
      </c>
    </row>
    <row r="3893" spans="1:14" x14ac:dyDescent="0.3">
      <c r="A3893">
        <f t="shared" si="241"/>
        <v>3892</v>
      </c>
      <c r="B3893">
        <v>354017116483021</v>
      </c>
      <c r="C3893" t="s">
        <v>31</v>
      </c>
      <c r="D3893" s="3">
        <v>44637.371064814812</v>
      </c>
      <c r="E3893" s="4">
        <f t="shared" si="240"/>
        <v>44637.371064814812</v>
      </c>
      <c r="F3893" s="1" t="s">
        <v>16</v>
      </c>
      <c r="G3893" s="11" t="str">
        <f t="shared" si="242"/>
        <v>69220 44637,4</v>
      </c>
      <c r="H3893" s="11" t="str">
        <f t="shared" si="243"/>
        <v>Dans la commune</v>
      </c>
      <c r="I3893" s="1">
        <v>6</v>
      </c>
      <c r="J3893" s="5">
        <v>2.3148148148148147E-5</v>
      </c>
      <c r="K3893">
        <v>4.6999999999999997E-5</v>
      </c>
      <c r="L3893" s="6"/>
      <c r="M3893" s="6" t="str">
        <f>IFERROR(VLOOKUP(G3893,TCD!$A$4:$C$362,3,FALSE),"Commune de ramassage")</f>
        <v>Commune de ramassage</v>
      </c>
      <c r="N3893">
        <v>296</v>
      </c>
    </row>
    <row r="3894" spans="1:14" x14ac:dyDescent="0.3">
      <c r="A3894">
        <f t="shared" si="241"/>
        <v>3893</v>
      </c>
      <c r="B3894">
        <v>354017116483021</v>
      </c>
      <c r="C3894" t="s">
        <v>31</v>
      </c>
      <c r="D3894" s="3">
        <v>44637.371087962965</v>
      </c>
      <c r="E3894" s="4">
        <f t="shared" si="240"/>
        <v>44637.371087962965</v>
      </c>
      <c r="F3894" s="1" t="s">
        <v>16</v>
      </c>
      <c r="G3894" s="11" t="str">
        <f t="shared" si="242"/>
        <v>69220 44637,4</v>
      </c>
      <c r="H3894" s="11" t="str">
        <f t="shared" si="243"/>
        <v>Dans la commune</v>
      </c>
      <c r="I3894" s="1">
        <v>13</v>
      </c>
      <c r="J3894" s="5">
        <v>8.1018518518518516E-5</v>
      </c>
      <c r="K3894">
        <v>1.8799999999999999E-4</v>
      </c>
      <c r="L3894" s="6"/>
      <c r="M3894" s="6" t="str">
        <f>IFERROR(VLOOKUP(G3894,TCD!$A$4:$C$362,3,FALSE),"Commune de ramassage")</f>
        <v>Commune de ramassage</v>
      </c>
      <c r="N3894">
        <v>297</v>
      </c>
    </row>
    <row r="3895" spans="1:14" x14ac:dyDescent="0.3">
      <c r="A3895">
        <f t="shared" si="241"/>
        <v>3894</v>
      </c>
      <c r="B3895">
        <v>354017116483021</v>
      </c>
      <c r="C3895" t="s">
        <v>31</v>
      </c>
      <c r="D3895" s="3">
        <v>44637.371168981481</v>
      </c>
      <c r="E3895" s="4">
        <f t="shared" si="240"/>
        <v>44637.371168981481</v>
      </c>
      <c r="F3895" s="1" t="s">
        <v>16</v>
      </c>
      <c r="G3895" s="11" t="str">
        <f t="shared" si="242"/>
        <v>69220 44637,4</v>
      </c>
      <c r="H3895" s="11" t="str">
        <f t="shared" si="243"/>
        <v>Dans la commune</v>
      </c>
      <c r="I3895" s="1">
        <v>8</v>
      </c>
      <c r="J3895" s="5">
        <v>1.6203703703703703E-4</v>
      </c>
      <c r="K3895">
        <v>5.0900000000000001E-4</v>
      </c>
      <c r="L3895" s="6"/>
      <c r="M3895" s="6" t="str">
        <f>IFERROR(VLOOKUP(G3895,TCD!$A$4:$C$362,3,FALSE),"Commune de ramassage")</f>
        <v>Commune de ramassage</v>
      </c>
      <c r="N3895">
        <v>298</v>
      </c>
    </row>
    <row r="3896" spans="1:14" x14ac:dyDescent="0.3">
      <c r="A3896">
        <f t="shared" si="241"/>
        <v>3895</v>
      </c>
      <c r="B3896">
        <v>354017116483021</v>
      </c>
      <c r="C3896" t="s">
        <v>31</v>
      </c>
      <c r="D3896" s="3">
        <v>44637.371331018519</v>
      </c>
      <c r="E3896" s="4">
        <f t="shared" si="240"/>
        <v>44637.371331018519</v>
      </c>
      <c r="F3896" s="1" t="s">
        <v>16</v>
      </c>
      <c r="G3896" s="11" t="str">
        <f t="shared" si="242"/>
        <v>69220 44637,4</v>
      </c>
      <c r="H3896" s="11" t="str">
        <f t="shared" si="243"/>
        <v>Dans la commune</v>
      </c>
      <c r="I3896" s="1">
        <v>15</v>
      </c>
      <c r="J3896" s="5">
        <v>4.1666666666666669E-4</v>
      </c>
      <c r="K3896">
        <v>9.1299999999999997E-4</v>
      </c>
      <c r="L3896" s="6"/>
      <c r="M3896" s="6" t="str">
        <f>IFERROR(VLOOKUP(G3896,TCD!$A$4:$C$362,3,FALSE),"Commune de ramassage")</f>
        <v>Commune de ramassage</v>
      </c>
      <c r="N3896">
        <v>299</v>
      </c>
    </row>
    <row r="3897" spans="1:14" x14ac:dyDescent="0.3">
      <c r="A3897">
        <f t="shared" si="241"/>
        <v>3896</v>
      </c>
      <c r="B3897">
        <v>354017116483021</v>
      </c>
      <c r="C3897" t="s">
        <v>31</v>
      </c>
      <c r="D3897" s="3">
        <v>44637.371747685182</v>
      </c>
      <c r="E3897" s="4">
        <f t="shared" si="240"/>
        <v>44637.371747685182</v>
      </c>
      <c r="F3897" s="1" t="s">
        <v>16</v>
      </c>
      <c r="G3897" s="11" t="str">
        <f t="shared" si="242"/>
        <v>69220 44637,4</v>
      </c>
      <c r="H3897" s="11" t="str">
        <f t="shared" si="243"/>
        <v>Dans la commune</v>
      </c>
      <c r="I3897" s="1">
        <v>27</v>
      </c>
      <c r="J3897" s="5">
        <v>8.1018518518518516E-5</v>
      </c>
      <c r="K3897">
        <v>2.9999999999999997E-4</v>
      </c>
      <c r="L3897" s="6"/>
      <c r="M3897" s="6" t="str">
        <f>IFERROR(VLOOKUP(G3897,TCD!$A$4:$C$362,3,FALSE),"Commune de ramassage")</f>
        <v>Commune de ramassage</v>
      </c>
      <c r="N3897">
        <v>300</v>
      </c>
    </row>
    <row r="3898" spans="1:14" x14ac:dyDescent="0.3">
      <c r="A3898">
        <f t="shared" si="241"/>
        <v>3897</v>
      </c>
      <c r="B3898">
        <v>354017116483021</v>
      </c>
      <c r="C3898" t="s">
        <v>31</v>
      </c>
      <c r="D3898" s="3">
        <v>44637.371828703705</v>
      </c>
      <c r="E3898" s="4">
        <f t="shared" si="240"/>
        <v>44637.371828703705</v>
      </c>
      <c r="F3898" s="1" t="s">
        <v>16</v>
      </c>
      <c r="G3898" s="11" t="str">
        <f t="shared" si="242"/>
        <v>69220 44637,4</v>
      </c>
      <c r="H3898" s="11" t="str">
        <f t="shared" si="243"/>
        <v>Dans la commune</v>
      </c>
      <c r="I3898" s="1">
        <v>30</v>
      </c>
      <c r="J3898" s="5">
        <v>5.7870370370370366E-5</v>
      </c>
      <c r="K3898">
        <v>3.48E-4</v>
      </c>
      <c r="L3898" s="6"/>
      <c r="M3898" s="6" t="str">
        <f>IFERROR(VLOOKUP(G3898,TCD!$A$4:$C$362,3,FALSE),"Commune de ramassage")</f>
        <v>Commune de ramassage</v>
      </c>
      <c r="N3898">
        <v>301</v>
      </c>
    </row>
    <row r="3899" spans="1:14" x14ac:dyDescent="0.3">
      <c r="A3899">
        <f t="shared" si="241"/>
        <v>3898</v>
      </c>
      <c r="B3899">
        <v>354017116483021</v>
      </c>
      <c r="C3899" t="s">
        <v>31</v>
      </c>
      <c r="D3899" s="3">
        <v>44637.371886574074</v>
      </c>
      <c r="E3899" s="4">
        <f t="shared" si="240"/>
        <v>44637.371886574074</v>
      </c>
      <c r="F3899" s="1" t="s">
        <v>16</v>
      </c>
      <c r="G3899" s="11" t="str">
        <f t="shared" si="242"/>
        <v>69220 44637,4</v>
      </c>
      <c r="H3899" s="11" t="str">
        <f t="shared" si="243"/>
        <v>Dans la commune</v>
      </c>
      <c r="I3899" s="1">
        <v>26</v>
      </c>
      <c r="J3899" s="5">
        <v>4.6296296296296294E-5</v>
      </c>
      <c r="K3899">
        <v>2.8400000000000002E-4</v>
      </c>
      <c r="L3899" s="6"/>
      <c r="M3899" s="6" t="str">
        <f>IFERROR(VLOOKUP(G3899,TCD!$A$4:$C$362,3,FALSE),"Commune de ramassage")</f>
        <v>Commune de ramassage</v>
      </c>
      <c r="N3899">
        <v>302</v>
      </c>
    </row>
    <row r="3900" spans="1:14" x14ac:dyDescent="0.3">
      <c r="A3900">
        <f t="shared" si="241"/>
        <v>3899</v>
      </c>
      <c r="B3900">
        <v>354017116483021</v>
      </c>
      <c r="C3900" t="s">
        <v>31</v>
      </c>
      <c r="D3900" s="3">
        <v>44637.371932870374</v>
      </c>
      <c r="E3900" s="4">
        <f t="shared" si="240"/>
        <v>44637.371932870374</v>
      </c>
      <c r="F3900" s="1" t="s">
        <v>16</v>
      </c>
      <c r="G3900" s="11" t="str">
        <f t="shared" si="242"/>
        <v>69220 44637,4</v>
      </c>
      <c r="H3900" s="11" t="str">
        <f t="shared" si="243"/>
        <v>Dans la commune</v>
      </c>
      <c r="I3900" s="1">
        <v>28</v>
      </c>
      <c r="J3900" s="5">
        <v>3.2407407407407406E-4</v>
      </c>
      <c r="K3900">
        <v>1.2049999999999999E-3</v>
      </c>
      <c r="L3900" s="6"/>
      <c r="M3900" s="6" t="str">
        <f>IFERROR(VLOOKUP(G3900,TCD!$A$4:$C$362,3,FALSE),"Commune de ramassage")</f>
        <v>Commune de ramassage</v>
      </c>
      <c r="N3900">
        <v>303</v>
      </c>
    </row>
    <row r="3901" spans="1:14" x14ac:dyDescent="0.3">
      <c r="A3901">
        <f t="shared" si="241"/>
        <v>3900</v>
      </c>
      <c r="B3901">
        <v>354017116483021</v>
      </c>
      <c r="C3901" t="s">
        <v>31</v>
      </c>
      <c r="D3901" s="3">
        <v>44637.372256944444</v>
      </c>
      <c r="E3901" s="4">
        <f t="shared" si="240"/>
        <v>44637.372256944444</v>
      </c>
      <c r="F3901" s="1" t="s">
        <v>16</v>
      </c>
      <c r="G3901" s="11" t="str">
        <f t="shared" si="242"/>
        <v>69220 44637,4</v>
      </c>
      <c r="H3901" s="11" t="str">
        <f t="shared" si="243"/>
        <v>Dans la commune</v>
      </c>
      <c r="I3901" s="1">
        <v>17</v>
      </c>
      <c r="J3901" s="5">
        <v>2.3148148148148147E-5</v>
      </c>
      <c r="K3901">
        <v>-4.0000000000000003E-5</v>
      </c>
      <c r="L3901" s="6"/>
      <c r="M3901" s="6" t="str">
        <f>IFERROR(VLOOKUP(G3901,TCD!$A$4:$C$362,3,FALSE),"Commune de ramassage")</f>
        <v>Commune de ramassage</v>
      </c>
      <c r="N3901">
        <v>304</v>
      </c>
    </row>
    <row r="3902" spans="1:14" x14ac:dyDescent="0.3">
      <c r="A3902">
        <f t="shared" si="241"/>
        <v>3901</v>
      </c>
      <c r="B3902">
        <v>354017116483021</v>
      </c>
      <c r="C3902" t="s">
        <v>31</v>
      </c>
      <c r="D3902" s="3">
        <v>44637.37228009259</v>
      </c>
      <c r="E3902" s="4">
        <f t="shared" si="240"/>
        <v>44637.37228009259</v>
      </c>
      <c r="F3902" s="1" t="s">
        <v>16</v>
      </c>
      <c r="G3902" s="11" t="str">
        <f t="shared" si="242"/>
        <v>69220 44637,4</v>
      </c>
      <c r="H3902" s="11" t="str">
        <f t="shared" si="243"/>
        <v>Dans la commune</v>
      </c>
      <c r="I3902" s="1">
        <v>12</v>
      </c>
      <c r="J3902" s="5">
        <v>1.1574074074074073E-5</v>
      </c>
      <c r="K3902">
        <v>-1.2400000000000001E-4</v>
      </c>
      <c r="L3902" s="6"/>
      <c r="M3902" s="6" t="str">
        <f>IFERROR(VLOOKUP(G3902,TCD!$A$4:$C$362,3,FALSE),"Commune de ramassage")</f>
        <v>Commune de ramassage</v>
      </c>
      <c r="N3902">
        <v>305</v>
      </c>
    </row>
    <row r="3903" spans="1:14" x14ac:dyDescent="0.3">
      <c r="A3903">
        <f t="shared" si="241"/>
        <v>3902</v>
      </c>
      <c r="B3903">
        <v>354017116483021</v>
      </c>
      <c r="C3903" t="s">
        <v>31</v>
      </c>
      <c r="D3903" s="3">
        <v>44637.372291666667</v>
      </c>
      <c r="E3903" s="4">
        <f t="shared" si="240"/>
        <v>44637.372291666667</v>
      </c>
      <c r="F3903" s="1" t="s">
        <v>16</v>
      </c>
      <c r="G3903" s="11" t="str">
        <f t="shared" si="242"/>
        <v>69220 44637,4</v>
      </c>
      <c r="H3903" s="11" t="str">
        <f t="shared" si="243"/>
        <v>Dans la commune</v>
      </c>
      <c r="I3903" s="1">
        <v>14</v>
      </c>
      <c r="J3903" s="5">
        <v>5.7870370370370366E-5</v>
      </c>
      <c r="K3903">
        <v>-2.03E-4</v>
      </c>
      <c r="L3903" s="6"/>
      <c r="M3903" s="6" t="str">
        <f>IFERROR(VLOOKUP(G3903,TCD!$A$4:$C$362,3,FALSE),"Commune de ramassage")</f>
        <v>Commune de ramassage</v>
      </c>
      <c r="N3903">
        <v>306</v>
      </c>
    </row>
    <row r="3904" spans="1:14" x14ac:dyDescent="0.3">
      <c r="A3904">
        <f t="shared" si="241"/>
        <v>3903</v>
      </c>
      <c r="B3904">
        <v>354017116483021</v>
      </c>
      <c r="C3904" t="s">
        <v>31</v>
      </c>
      <c r="D3904" s="3">
        <v>44637.372349537036</v>
      </c>
      <c r="E3904" s="4">
        <f t="shared" si="240"/>
        <v>44637.372349537036</v>
      </c>
      <c r="F3904" s="1" t="s">
        <v>16</v>
      </c>
      <c r="G3904" s="11" t="str">
        <f t="shared" si="242"/>
        <v>69220 44637,4</v>
      </c>
      <c r="H3904" s="11" t="str">
        <f t="shared" si="243"/>
        <v>Dans la commune</v>
      </c>
      <c r="I3904" s="1">
        <v>22</v>
      </c>
      <c r="J3904" s="5">
        <v>1.0416666666666667E-4</v>
      </c>
      <c r="K3904">
        <v>-2.7999999999999998E-4</v>
      </c>
      <c r="L3904" s="6"/>
      <c r="M3904" s="6" t="str">
        <f>IFERROR(VLOOKUP(G3904,TCD!$A$4:$C$362,3,FALSE),"Commune de ramassage")</f>
        <v>Commune de ramassage</v>
      </c>
      <c r="N3904">
        <v>307</v>
      </c>
    </row>
    <row r="3905" spans="1:14" x14ac:dyDescent="0.3">
      <c r="A3905">
        <f t="shared" si="241"/>
        <v>3904</v>
      </c>
      <c r="B3905">
        <v>354017116483021</v>
      </c>
      <c r="C3905" t="s">
        <v>31</v>
      </c>
      <c r="D3905" s="3">
        <v>44637.372453703705</v>
      </c>
      <c r="E3905" s="4">
        <f t="shared" si="240"/>
        <v>44637.372453703705</v>
      </c>
      <c r="F3905" s="1" t="s">
        <v>16</v>
      </c>
      <c r="G3905" s="11" t="str">
        <f t="shared" si="242"/>
        <v>69220 44637,4</v>
      </c>
      <c r="H3905" s="11" t="str">
        <f t="shared" si="243"/>
        <v>Dans la commune</v>
      </c>
      <c r="I3905" s="1">
        <v>13</v>
      </c>
      <c r="J3905" s="5">
        <v>2.3148148148148147E-5</v>
      </c>
      <c r="K3905">
        <v>-3.6999999999999998E-5</v>
      </c>
      <c r="L3905" s="6"/>
      <c r="M3905" s="6" t="str">
        <f>IFERROR(VLOOKUP(G3905,TCD!$A$4:$C$362,3,FALSE),"Commune de ramassage")</f>
        <v>Commune de ramassage</v>
      </c>
      <c r="N3905">
        <v>308</v>
      </c>
    </row>
    <row r="3906" spans="1:14" x14ac:dyDescent="0.3">
      <c r="A3906">
        <f t="shared" si="241"/>
        <v>3905</v>
      </c>
      <c r="B3906">
        <v>354017116483021</v>
      </c>
      <c r="C3906" t="s">
        <v>31</v>
      </c>
      <c r="D3906" s="3">
        <v>44637.372476851851</v>
      </c>
      <c r="E3906" s="4">
        <f t="shared" ref="E3906:E3969" si="244">D3906</f>
        <v>44637.372476851851</v>
      </c>
      <c r="F3906" s="1" t="s">
        <v>16</v>
      </c>
      <c r="G3906" s="11" t="str">
        <f t="shared" si="242"/>
        <v>69220 44637,4</v>
      </c>
      <c r="H3906" s="11" t="str">
        <f t="shared" si="243"/>
        <v>Dans la commune</v>
      </c>
      <c r="I3906" s="1">
        <v>16</v>
      </c>
      <c r="J3906" s="5">
        <v>2.3148148148148147E-5</v>
      </c>
      <c r="K3906">
        <v>3.8999999999999999E-5</v>
      </c>
      <c r="L3906" s="6"/>
      <c r="M3906" s="6" t="str">
        <f>IFERROR(VLOOKUP(G3906,TCD!$A$4:$C$362,3,FALSE),"Commune de ramassage")</f>
        <v>Commune de ramassage</v>
      </c>
      <c r="N3906">
        <v>309</v>
      </c>
    </row>
    <row r="3907" spans="1:14" x14ac:dyDescent="0.3">
      <c r="A3907">
        <f t="shared" ref="A3907:A3970" si="245">A3906+1</f>
        <v>3906</v>
      </c>
      <c r="B3907">
        <v>354017116483021</v>
      </c>
      <c r="C3907" t="s">
        <v>31</v>
      </c>
      <c r="D3907" s="3">
        <v>44637.372499999998</v>
      </c>
      <c r="E3907" s="4">
        <f t="shared" si="244"/>
        <v>44637.372499999998</v>
      </c>
      <c r="F3907" s="1" t="s">
        <v>16</v>
      </c>
      <c r="G3907" s="11" t="str">
        <f t="shared" ref="G3907:G3970" si="246">F3907&amp;" "&amp;ROUND(D3907,1)</f>
        <v>69220 44637,4</v>
      </c>
      <c r="H3907" s="11" t="str">
        <f t="shared" ref="H3907:H3970" si="247">IF(F3907=F3908,"Dans la commune","Entrée sortie")</f>
        <v>Dans la commune</v>
      </c>
      <c r="I3907" s="1">
        <v>18</v>
      </c>
      <c r="J3907" s="5">
        <v>1.0416666666666667E-4</v>
      </c>
      <c r="K3907">
        <v>3.4600000000000001E-4</v>
      </c>
      <c r="L3907" s="6"/>
      <c r="M3907" s="6" t="str">
        <f>IFERROR(VLOOKUP(G3907,TCD!$A$4:$C$362,3,FALSE),"Commune de ramassage")</f>
        <v>Commune de ramassage</v>
      </c>
      <c r="N3907">
        <v>310</v>
      </c>
    </row>
    <row r="3908" spans="1:14" x14ac:dyDescent="0.3">
      <c r="A3908">
        <f t="shared" si="245"/>
        <v>3907</v>
      </c>
      <c r="B3908">
        <v>354017116483021</v>
      </c>
      <c r="C3908" t="s">
        <v>31</v>
      </c>
      <c r="D3908" s="3">
        <v>44637.372604166667</v>
      </c>
      <c r="E3908" s="4">
        <f t="shared" si="244"/>
        <v>44637.372604166667</v>
      </c>
      <c r="F3908" s="1" t="s">
        <v>16</v>
      </c>
      <c r="G3908" s="11" t="str">
        <f t="shared" si="246"/>
        <v>69220 44637,4</v>
      </c>
      <c r="H3908" s="11" t="str">
        <f t="shared" si="247"/>
        <v>Dans la commune</v>
      </c>
      <c r="I3908" s="1">
        <v>13</v>
      </c>
      <c r="J3908" s="5">
        <v>2.3148148148148147E-5</v>
      </c>
      <c r="K3908">
        <v>-4.3000000000000002E-5</v>
      </c>
      <c r="L3908" s="6"/>
      <c r="M3908" s="6" t="str">
        <f>IFERROR(VLOOKUP(G3908,TCD!$A$4:$C$362,3,FALSE),"Commune de ramassage")</f>
        <v>Commune de ramassage</v>
      </c>
      <c r="N3908">
        <v>311</v>
      </c>
    </row>
    <row r="3909" spans="1:14" x14ac:dyDescent="0.3">
      <c r="A3909">
        <f t="shared" si="245"/>
        <v>3908</v>
      </c>
      <c r="B3909">
        <v>354017116483021</v>
      </c>
      <c r="C3909" t="s">
        <v>31</v>
      </c>
      <c r="D3909" s="3">
        <v>44637.372627314813</v>
      </c>
      <c r="E3909" s="4">
        <f t="shared" si="244"/>
        <v>44637.372627314813</v>
      </c>
      <c r="F3909" s="1" t="s">
        <v>16</v>
      </c>
      <c r="G3909" s="11" t="str">
        <f t="shared" si="246"/>
        <v>69220 44637,4</v>
      </c>
      <c r="H3909" s="11" t="str">
        <f t="shared" si="247"/>
        <v>Dans la commune</v>
      </c>
      <c r="I3909" s="1">
        <v>8</v>
      </c>
      <c r="J3909" s="5">
        <v>1.1805555555555556E-3</v>
      </c>
      <c r="K3909">
        <v>-1E-4</v>
      </c>
      <c r="L3909" s="6"/>
      <c r="M3909" s="6" t="str">
        <f>IFERROR(VLOOKUP(G3909,TCD!$A$4:$C$362,3,FALSE),"Commune de ramassage")</f>
        <v>Commune de ramassage</v>
      </c>
      <c r="N3909">
        <v>312</v>
      </c>
    </row>
    <row r="3910" spans="1:14" x14ac:dyDescent="0.3">
      <c r="A3910">
        <f t="shared" si="245"/>
        <v>3909</v>
      </c>
      <c r="B3910">
        <v>354017116483021</v>
      </c>
      <c r="C3910" t="s">
        <v>31</v>
      </c>
      <c r="D3910" s="3">
        <v>44637.373807870368</v>
      </c>
      <c r="E3910" s="4">
        <f t="shared" si="244"/>
        <v>44637.373807870368</v>
      </c>
      <c r="F3910" s="1" t="s">
        <v>16</v>
      </c>
      <c r="G3910" s="11" t="str">
        <f t="shared" si="246"/>
        <v>69220 44637,4</v>
      </c>
      <c r="H3910" s="11" t="str">
        <f t="shared" si="247"/>
        <v>Dans la commune</v>
      </c>
      <c r="I3910" s="1">
        <v>0</v>
      </c>
      <c r="J3910" s="5">
        <v>6.7129629629629625E-4</v>
      </c>
      <c r="K3910">
        <v>1.2999999999999999E-5</v>
      </c>
      <c r="L3910" s="6"/>
      <c r="M3910" s="6" t="str">
        <f>IFERROR(VLOOKUP(G3910,TCD!$A$4:$C$362,3,FALSE),"Commune de ramassage")</f>
        <v>Commune de ramassage</v>
      </c>
      <c r="N3910">
        <v>313</v>
      </c>
    </row>
    <row r="3911" spans="1:14" x14ac:dyDescent="0.3">
      <c r="A3911">
        <f t="shared" si="245"/>
        <v>3910</v>
      </c>
      <c r="B3911">
        <v>354017116483021</v>
      </c>
      <c r="C3911" t="s">
        <v>31</v>
      </c>
      <c r="D3911" s="3">
        <v>44637.374479166669</v>
      </c>
      <c r="E3911" s="4">
        <f t="shared" si="244"/>
        <v>44637.374479166669</v>
      </c>
      <c r="F3911" s="1" t="s">
        <v>16</v>
      </c>
      <c r="G3911" s="11" t="str">
        <f t="shared" si="246"/>
        <v>69220 44637,4</v>
      </c>
      <c r="H3911" s="11" t="str">
        <f t="shared" si="247"/>
        <v>Dans la commune</v>
      </c>
      <c r="I3911" s="1">
        <v>7</v>
      </c>
      <c r="J3911" s="5">
        <v>5.7870370370370366E-5</v>
      </c>
      <c r="K3911">
        <v>-5.0000000000000004E-6</v>
      </c>
      <c r="L3911" s="6"/>
      <c r="M3911" s="6" t="str">
        <f>IFERROR(VLOOKUP(G3911,TCD!$A$4:$C$362,3,FALSE),"Commune de ramassage")</f>
        <v>Commune de ramassage</v>
      </c>
      <c r="N3911">
        <v>314</v>
      </c>
    </row>
    <row r="3912" spans="1:14" x14ac:dyDescent="0.3">
      <c r="A3912">
        <f t="shared" si="245"/>
        <v>3911</v>
      </c>
      <c r="B3912">
        <v>354017116483021</v>
      </c>
      <c r="C3912" t="s">
        <v>31</v>
      </c>
      <c r="D3912" s="3">
        <v>44637.374537037038</v>
      </c>
      <c r="E3912" s="4">
        <f t="shared" si="244"/>
        <v>44637.374537037038</v>
      </c>
      <c r="F3912" s="1" t="s">
        <v>16</v>
      </c>
      <c r="G3912" s="11" t="str">
        <f t="shared" si="246"/>
        <v>69220 44637,4</v>
      </c>
      <c r="H3912" s="11" t="str">
        <f t="shared" si="247"/>
        <v>Dans la commune</v>
      </c>
      <c r="I3912" s="1">
        <v>16</v>
      </c>
      <c r="J3912" s="5">
        <v>8.1018518518518516E-5</v>
      </c>
      <c r="K3912">
        <v>-2.1599999999999999E-4</v>
      </c>
      <c r="L3912" s="6"/>
      <c r="M3912" s="6" t="str">
        <f>IFERROR(VLOOKUP(G3912,TCD!$A$4:$C$362,3,FALSE),"Commune de ramassage")</f>
        <v>Commune de ramassage</v>
      </c>
      <c r="N3912">
        <v>315</v>
      </c>
    </row>
    <row r="3913" spans="1:14" x14ac:dyDescent="0.3">
      <c r="A3913">
        <f t="shared" si="245"/>
        <v>3912</v>
      </c>
      <c r="B3913">
        <v>354017116483021</v>
      </c>
      <c r="C3913" t="s">
        <v>31</v>
      </c>
      <c r="D3913" s="3">
        <v>44637.374618055554</v>
      </c>
      <c r="E3913" s="4">
        <f t="shared" si="244"/>
        <v>44637.374618055554</v>
      </c>
      <c r="F3913" s="1" t="s">
        <v>16</v>
      </c>
      <c r="G3913" s="11" t="str">
        <f t="shared" si="246"/>
        <v>69220 44637,4</v>
      </c>
      <c r="H3913" s="11" t="str">
        <f t="shared" si="247"/>
        <v>Dans la commune</v>
      </c>
      <c r="I3913" s="1">
        <v>18</v>
      </c>
      <c r="J3913" s="5">
        <v>2.3148148148148147E-5</v>
      </c>
      <c r="K3913">
        <v>1.25E-4</v>
      </c>
      <c r="L3913" s="6"/>
      <c r="M3913" s="6" t="str">
        <f>IFERROR(VLOOKUP(G3913,TCD!$A$4:$C$362,3,FALSE),"Commune de ramassage")</f>
        <v>Commune de ramassage</v>
      </c>
      <c r="N3913">
        <v>316</v>
      </c>
    </row>
    <row r="3914" spans="1:14" x14ac:dyDescent="0.3">
      <c r="A3914">
        <f t="shared" si="245"/>
        <v>3913</v>
      </c>
      <c r="B3914">
        <v>354017116483021</v>
      </c>
      <c r="C3914" t="s">
        <v>31</v>
      </c>
      <c r="D3914" s="3">
        <v>44637.374641203707</v>
      </c>
      <c r="E3914" s="4">
        <f t="shared" si="244"/>
        <v>44637.374641203707</v>
      </c>
      <c r="F3914" s="1" t="s">
        <v>16</v>
      </c>
      <c r="G3914" s="11" t="str">
        <f t="shared" si="246"/>
        <v>69220 44637,4</v>
      </c>
      <c r="H3914" s="11" t="str">
        <f t="shared" si="247"/>
        <v>Dans la commune</v>
      </c>
      <c r="I3914" s="1">
        <v>17</v>
      </c>
      <c r="J3914" s="5">
        <v>2.3148148148148147E-5</v>
      </c>
      <c r="K3914">
        <v>1.13E-4</v>
      </c>
      <c r="L3914" s="6"/>
      <c r="M3914" s="6" t="str">
        <f>IFERROR(VLOOKUP(G3914,TCD!$A$4:$C$362,3,FALSE),"Commune de ramassage")</f>
        <v>Commune de ramassage</v>
      </c>
      <c r="N3914">
        <v>317</v>
      </c>
    </row>
    <row r="3915" spans="1:14" x14ac:dyDescent="0.3">
      <c r="A3915">
        <f t="shared" si="245"/>
        <v>3914</v>
      </c>
      <c r="B3915">
        <v>354017116483021</v>
      </c>
      <c r="C3915" t="s">
        <v>31</v>
      </c>
      <c r="D3915" s="3">
        <v>44637.374664351853</v>
      </c>
      <c r="E3915" s="4">
        <f t="shared" si="244"/>
        <v>44637.374664351853</v>
      </c>
      <c r="F3915" s="1" t="s">
        <v>16</v>
      </c>
      <c r="G3915" s="11" t="str">
        <f t="shared" si="246"/>
        <v>69220 44637,4</v>
      </c>
      <c r="H3915" s="11" t="str">
        <f t="shared" si="247"/>
        <v>Dans la commune</v>
      </c>
      <c r="I3915" s="1">
        <v>22</v>
      </c>
      <c r="J3915" s="5">
        <v>2.3148148148148147E-5</v>
      </c>
      <c r="K3915">
        <v>6.2000000000000003E-5</v>
      </c>
      <c r="L3915" s="6"/>
      <c r="M3915" s="6" t="str">
        <f>IFERROR(VLOOKUP(G3915,TCD!$A$4:$C$362,3,FALSE),"Commune de ramassage")</f>
        <v>Commune de ramassage</v>
      </c>
      <c r="N3915">
        <v>318</v>
      </c>
    </row>
    <row r="3916" spans="1:14" x14ac:dyDescent="0.3">
      <c r="A3916">
        <f t="shared" si="245"/>
        <v>3915</v>
      </c>
      <c r="B3916">
        <v>354017116483021</v>
      </c>
      <c r="C3916" t="s">
        <v>31</v>
      </c>
      <c r="D3916" s="3">
        <v>44637.3746875</v>
      </c>
      <c r="E3916" s="4">
        <f t="shared" si="244"/>
        <v>44637.3746875</v>
      </c>
      <c r="F3916" s="1" t="s">
        <v>16</v>
      </c>
      <c r="G3916" s="11" t="str">
        <f t="shared" si="246"/>
        <v>69220 44637,4</v>
      </c>
      <c r="H3916" s="11" t="str">
        <f t="shared" si="247"/>
        <v>Dans la commune</v>
      </c>
      <c r="I3916" s="1">
        <v>25</v>
      </c>
      <c r="J3916" s="5">
        <v>6.9444444444444444E-5</v>
      </c>
      <c r="K3916">
        <v>1.3100000000000001E-4</v>
      </c>
      <c r="L3916" s="6"/>
      <c r="M3916" s="6" t="str">
        <f>IFERROR(VLOOKUP(G3916,TCD!$A$4:$C$362,3,FALSE),"Commune de ramassage")</f>
        <v>Commune de ramassage</v>
      </c>
      <c r="N3916">
        <v>319</v>
      </c>
    </row>
    <row r="3917" spans="1:14" x14ac:dyDescent="0.3">
      <c r="A3917">
        <f t="shared" si="245"/>
        <v>3916</v>
      </c>
      <c r="B3917">
        <v>354017116483021</v>
      </c>
      <c r="C3917" t="s">
        <v>31</v>
      </c>
      <c r="D3917" s="3">
        <v>44637.374756944446</v>
      </c>
      <c r="E3917" s="4">
        <f t="shared" si="244"/>
        <v>44637.374756944446</v>
      </c>
      <c r="F3917" s="1" t="s">
        <v>16</v>
      </c>
      <c r="G3917" s="11" t="str">
        <f t="shared" si="246"/>
        <v>69220 44637,4</v>
      </c>
      <c r="H3917" s="11" t="str">
        <f t="shared" si="247"/>
        <v>Dans la commune</v>
      </c>
      <c r="I3917" s="1">
        <v>17</v>
      </c>
      <c r="J3917" s="5">
        <v>1.1574074074074073E-5</v>
      </c>
      <c r="K3917">
        <v>8.2000000000000001E-5</v>
      </c>
      <c r="L3917" s="6"/>
      <c r="M3917" s="6" t="str">
        <f>IFERROR(VLOOKUP(G3917,TCD!$A$4:$C$362,3,FALSE),"Commune de ramassage")</f>
        <v>Commune de ramassage</v>
      </c>
      <c r="N3917">
        <v>320</v>
      </c>
    </row>
    <row r="3918" spans="1:14" x14ac:dyDescent="0.3">
      <c r="A3918">
        <f t="shared" si="245"/>
        <v>3917</v>
      </c>
      <c r="B3918">
        <v>354017116483021</v>
      </c>
      <c r="C3918" t="s">
        <v>31</v>
      </c>
      <c r="D3918" s="3">
        <v>44637.374768518515</v>
      </c>
      <c r="E3918" s="4">
        <f t="shared" si="244"/>
        <v>44637.374768518515</v>
      </c>
      <c r="F3918" s="1" t="s">
        <v>16</v>
      </c>
      <c r="G3918" s="11" t="str">
        <f t="shared" si="246"/>
        <v>69220 44637,4</v>
      </c>
      <c r="H3918" s="11" t="str">
        <f t="shared" si="247"/>
        <v>Dans la commune</v>
      </c>
      <c r="I3918" s="1">
        <v>17</v>
      </c>
      <c r="J3918" s="5">
        <v>1.1574074074074073E-5</v>
      </c>
      <c r="K3918">
        <v>2.8E-5</v>
      </c>
      <c r="L3918" s="6"/>
      <c r="M3918" s="6" t="str">
        <f>IFERROR(VLOOKUP(G3918,TCD!$A$4:$C$362,3,FALSE),"Commune de ramassage")</f>
        <v>Commune de ramassage</v>
      </c>
      <c r="N3918">
        <v>321</v>
      </c>
    </row>
    <row r="3919" spans="1:14" x14ac:dyDescent="0.3">
      <c r="A3919">
        <f t="shared" si="245"/>
        <v>3918</v>
      </c>
      <c r="B3919">
        <v>354017116483021</v>
      </c>
      <c r="C3919" t="s">
        <v>31</v>
      </c>
      <c r="D3919" s="3">
        <v>44637.374780092592</v>
      </c>
      <c r="E3919" s="4">
        <f t="shared" si="244"/>
        <v>44637.374780092592</v>
      </c>
      <c r="F3919" s="1" t="s">
        <v>16</v>
      </c>
      <c r="G3919" s="11" t="str">
        <f t="shared" si="246"/>
        <v>69220 44637,4</v>
      </c>
      <c r="H3919" s="11" t="str">
        <f t="shared" si="247"/>
        <v>Dans la commune</v>
      </c>
      <c r="I3919" s="1">
        <v>12</v>
      </c>
      <c r="J3919" s="5">
        <v>4.6296296296296294E-5</v>
      </c>
      <c r="K3919">
        <v>-2.0999999999999999E-5</v>
      </c>
      <c r="L3919" s="6"/>
      <c r="M3919" s="6" t="str">
        <f>IFERROR(VLOOKUP(G3919,TCD!$A$4:$C$362,3,FALSE),"Commune de ramassage")</f>
        <v>Commune de ramassage</v>
      </c>
      <c r="N3919">
        <v>322</v>
      </c>
    </row>
    <row r="3920" spans="1:14" x14ac:dyDescent="0.3">
      <c r="A3920">
        <f t="shared" si="245"/>
        <v>3919</v>
      </c>
      <c r="B3920">
        <v>354017116483021</v>
      </c>
      <c r="C3920" t="s">
        <v>31</v>
      </c>
      <c r="D3920" s="3">
        <v>44637.374826388892</v>
      </c>
      <c r="E3920" s="4">
        <f t="shared" si="244"/>
        <v>44637.374826388892</v>
      </c>
      <c r="F3920" s="1" t="s">
        <v>16</v>
      </c>
      <c r="G3920" s="11" t="str">
        <f t="shared" si="246"/>
        <v>69220 44637,4</v>
      </c>
      <c r="H3920" s="11" t="str">
        <f t="shared" si="247"/>
        <v>Dans la commune</v>
      </c>
      <c r="I3920" s="1">
        <v>16</v>
      </c>
      <c r="J3920" s="5">
        <v>2.3148148148148146E-4</v>
      </c>
      <c r="K3920">
        <v>-1.0300000000000001E-3</v>
      </c>
      <c r="L3920" s="6"/>
      <c r="M3920" s="6" t="str">
        <f>IFERROR(VLOOKUP(G3920,TCD!$A$4:$C$362,3,FALSE),"Commune de ramassage")</f>
        <v>Commune de ramassage</v>
      </c>
      <c r="N3920">
        <v>323</v>
      </c>
    </row>
    <row r="3921" spans="1:14" x14ac:dyDescent="0.3">
      <c r="A3921">
        <f t="shared" si="245"/>
        <v>3920</v>
      </c>
      <c r="B3921">
        <v>354017116483021</v>
      </c>
      <c r="C3921" t="s">
        <v>31</v>
      </c>
      <c r="D3921" s="3">
        <v>44637.375057870369</v>
      </c>
      <c r="E3921" s="4">
        <f t="shared" si="244"/>
        <v>44637.375057870369</v>
      </c>
      <c r="F3921" s="1" t="s">
        <v>16</v>
      </c>
      <c r="G3921" s="11" t="str">
        <f t="shared" si="246"/>
        <v>69220 44637,4</v>
      </c>
      <c r="H3921" s="11" t="str">
        <f t="shared" si="247"/>
        <v>Dans la commune</v>
      </c>
      <c r="I3921" s="1">
        <v>29</v>
      </c>
      <c r="J3921" s="5">
        <v>8.1018518518518516E-5</v>
      </c>
      <c r="K3921">
        <v>-4.8000000000000001E-4</v>
      </c>
      <c r="L3921" s="6"/>
      <c r="M3921" s="6" t="str">
        <f>IFERROR(VLOOKUP(G3921,TCD!$A$4:$C$362,3,FALSE),"Commune de ramassage")</f>
        <v>Commune de ramassage</v>
      </c>
      <c r="N3921">
        <v>324</v>
      </c>
    </row>
    <row r="3922" spans="1:14" x14ac:dyDescent="0.3">
      <c r="A3922">
        <f t="shared" si="245"/>
        <v>3921</v>
      </c>
      <c r="B3922">
        <v>354017116483021</v>
      </c>
      <c r="C3922" t="s">
        <v>31</v>
      </c>
      <c r="D3922" s="3">
        <v>44637.375138888892</v>
      </c>
      <c r="E3922" s="4">
        <f t="shared" si="244"/>
        <v>44637.375138888892</v>
      </c>
      <c r="F3922" s="1" t="s">
        <v>16</v>
      </c>
      <c r="G3922" s="11" t="str">
        <f t="shared" si="246"/>
        <v>69220 44637,4</v>
      </c>
      <c r="H3922" s="11" t="str">
        <f t="shared" si="247"/>
        <v>Dans la commune</v>
      </c>
      <c r="I3922" s="1">
        <v>29</v>
      </c>
      <c r="J3922" s="5">
        <v>5.7870370370370366E-5</v>
      </c>
      <c r="K3922">
        <v>-2.5900000000000001E-4</v>
      </c>
      <c r="L3922" s="6"/>
      <c r="M3922" s="6" t="str">
        <f>IFERROR(VLOOKUP(G3922,TCD!$A$4:$C$362,3,FALSE),"Commune de ramassage")</f>
        <v>Commune de ramassage</v>
      </c>
      <c r="N3922">
        <v>325</v>
      </c>
    </row>
    <row r="3923" spans="1:14" x14ac:dyDescent="0.3">
      <c r="A3923">
        <f t="shared" si="245"/>
        <v>3922</v>
      </c>
      <c r="B3923">
        <v>354017116483021</v>
      </c>
      <c r="C3923" t="s">
        <v>31</v>
      </c>
      <c r="D3923" s="3">
        <v>44637.375196759262</v>
      </c>
      <c r="E3923" s="4">
        <f t="shared" si="244"/>
        <v>44637.375196759262</v>
      </c>
      <c r="F3923" s="1" t="s">
        <v>16</v>
      </c>
      <c r="G3923" s="11" t="str">
        <f t="shared" si="246"/>
        <v>69220 44637,4</v>
      </c>
      <c r="H3923" s="11" t="str">
        <f t="shared" si="247"/>
        <v>Dans la commune</v>
      </c>
      <c r="I3923" s="1">
        <v>28</v>
      </c>
      <c r="J3923" s="5">
        <v>5.7870370370370366E-5</v>
      </c>
      <c r="K3923">
        <v>-2.2000000000000001E-4</v>
      </c>
      <c r="L3923" s="6"/>
      <c r="M3923" s="6" t="str">
        <f>IFERROR(VLOOKUP(G3923,TCD!$A$4:$C$362,3,FALSE),"Commune de ramassage")</f>
        <v>Commune de ramassage</v>
      </c>
      <c r="N3923">
        <v>326</v>
      </c>
    </row>
    <row r="3924" spans="1:14" x14ac:dyDescent="0.3">
      <c r="A3924">
        <f t="shared" si="245"/>
        <v>3923</v>
      </c>
      <c r="B3924">
        <v>354017116483021</v>
      </c>
      <c r="C3924" t="s">
        <v>31</v>
      </c>
      <c r="D3924" s="3">
        <v>44637.375254629631</v>
      </c>
      <c r="E3924" s="4">
        <f t="shared" si="244"/>
        <v>44637.375254629631</v>
      </c>
      <c r="F3924" s="1" t="s">
        <v>16</v>
      </c>
      <c r="G3924" s="11" t="str">
        <f t="shared" si="246"/>
        <v>69220 44637,4</v>
      </c>
      <c r="H3924" s="11" t="str">
        <f t="shared" si="247"/>
        <v>Dans la commune</v>
      </c>
      <c r="I3924" s="1">
        <v>27</v>
      </c>
      <c r="J3924" s="5">
        <v>8.1018518518518516E-5</v>
      </c>
      <c r="K3924">
        <v>-2.5000000000000001E-5</v>
      </c>
      <c r="L3924" s="6"/>
      <c r="M3924" s="6" t="str">
        <f>IFERROR(VLOOKUP(G3924,TCD!$A$4:$C$362,3,FALSE),"Commune de ramassage")</f>
        <v>Commune de ramassage</v>
      </c>
      <c r="N3924">
        <v>327</v>
      </c>
    </row>
    <row r="3925" spans="1:14" x14ac:dyDescent="0.3">
      <c r="A3925">
        <f t="shared" si="245"/>
        <v>3924</v>
      </c>
      <c r="B3925">
        <v>354017116483021</v>
      </c>
      <c r="C3925" t="s">
        <v>31</v>
      </c>
      <c r="D3925" s="3">
        <v>44637.375335648147</v>
      </c>
      <c r="E3925" s="4">
        <f t="shared" si="244"/>
        <v>44637.375335648147</v>
      </c>
      <c r="F3925" s="1" t="s">
        <v>16</v>
      </c>
      <c r="G3925" s="11" t="str">
        <f t="shared" si="246"/>
        <v>69220 44637,4</v>
      </c>
      <c r="H3925" s="11" t="str">
        <f t="shared" si="247"/>
        <v>Dans la commune</v>
      </c>
      <c r="I3925" s="1">
        <v>19</v>
      </c>
      <c r="J3925" s="5">
        <v>3.9351851851851852E-4</v>
      </c>
      <c r="K3925">
        <v>2.6400000000000002E-4</v>
      </c>
      <c r="L3925" s="6"/>
      <c r="M3925" s="6" t="str">
        <f>IFERROR(VLOOKUP(G3925,TCD!$A$4:$C$362,3,FALSE),"Commune de ramassage")</f>
        <v>Commune de ramassage</v>
      </c>
      <c r="N3925">
        <v>328</v>
      </c>
    </row>
    <row r="3926" spans="1:14" x14ac:dyDescent="0.3">
      <c r="A3926">
        <f t="shared" si="245"/>
        <v>3925</v>
      </c>
      <c r="B3926">
        <v>354017116483021</v>
      </c>
      <c r="C3926" t="s">
        <v>31</v>
      </c>
      <c r="D3926" s="3">
        <v>44637.37572916667</v>
      </c>
      <c r="E3926" s="4">
        <f t="shared" si="244"/>
        <v>44637.37572916667</v>
      </c>
      <c r="F3926" s="1" t="s">
        <v>16</v>
      </c>
      <c r="G3926" s="11" t="str">
        <f t="shared" si="246"/>
        <v>69220 44637,4</v>
      </c>
      <c r="H3926" s="11" t="str">
        <f t="shared" si="247"/>
        <v>Dans la commune</v>
      </c>
      <c r="I3926" s="1">
        <v>27</v>
      </c>
      <c r="J3926" s="5">
        <v>2.5462962962962961E-4</v>
      </c>
      <c r="K3926">
        <v>3.1300000000000002E-4</v>
      </c>
      <c r="L3926" s="6"/>
      <c r="M3926" s="6" t="str">
        <f>IFERROR(VLOOKUP(G3926,TCD!$A$4:$C$362,3,FALSE),"Commune de ramassage")</f>
        <v>Commune de ramassage</v>
      </c>
      <c r="N3926">
        <v>329</v>
      </c>
    </row>
    <row r="3927" spans="1:14" x14ac:dyDescent="0.3">
      <c r="A3927">
        <f t="shared" si="245"/>
        <v>3926</v>
      </c>
      <c r="B3927">
        <v>354017116483021</v>
      </c>
      <c r="C3927" t="s">
        <v>31</v>
      </c>
      <c r="D3927" s="3">
        <v>44637.375983796293</v>
      </c>
      <c r="E3927" s="4">
        <f t="shared" si="244"/>
        <v>44637.375983796293</v>
      </c>
      <c r="F3927" s="1" t="s">
        <v>16</v>
      </c>
      <c r="G3927" s="11" t="str">
        <f t="shared" si="246"/>
        <v>69220 44637,4</v>
      </c>
      <c r="H3927" s="11" t="str">
        <f t="shared" si="247"/>
        <v>Dans la commune</v>
      </c>
      <c r="I3927" s="1">
        <v>6</v>
      </c>
      <c r="J3927" s="5">
        <v>2.3148148148148147E-5</v>
      </c>
      <c r="K3927">
        <v>2.4499999999999999E-4</v>
      </c>
      <c r="L3927" s="6"/>
      <c r="M3927" s="6" t="str">
        <f>IFERROR(VLOOKUP(G3927,TCD!$A$4:$C$362,3,FALSE),"Commune de ramassage")</f>
        <v>Commune de ramassage</v>
      </c>
      <c r="N3927">
        <v>330</v>
      </c>
    </row>
    <row r="3928" spans="1:14" x14ac:dyDescent="0.3">
      <c r="A3928">
        <f t="shared" si="245"/>
        <v>3927</v>
      </c>
      <c r="B3928">
        <v>354017116483021</v>
      </c>
      <c r="C3928" t="s">
        <v>31</v>
      </c>
      <c r="D3928" s="3">
        <v>44637.376006944447</v>
      </c>
      <c r="E3928" s="4">
        <f t="shared" si="244"/>
        <v>44637.376006944447</v>
      </c>
      <c r="F3928" s="1" t="s">
        <v>16</v>
      </c>
      <c r="G3928" s="11" t="str">
        <f t="shared" si="246"/>
        <v>69220 44637,4</v>
      </c>
      <c r="H3928" s="11" t="str">
        <f t="shared" si="247"/>
        <v>Dans la commune</v>
      </c>
      <c r="I3928" s="1">
        <v>8</v>
      </c>
      <c r="J3928" s="5">
        <v>1.8518518518518518E-4</v>
      </c>
      <c r="K3928">
        <v>3.6999999999999998E-5</v>
      </c>
      <c r="L3928" s="6"/>
      <c r="M3928" s="6" t="str">
        <f>IFERROR(VLOOKUP(G3928,TCD!$A$4:$C$362,3,FALSE),"Commune de ramassage")</f>
        <v>Commune de ramassage</v>
      </c>
      <c r="N3928">
        <v>331</v>
      </c>
    </row>
    <row r="3929" spans="1:14" x14ac:dyDescent="0.3">
      <c r="A3929">
        <f t="shared" si="245"/>
        <v>3928</v>
      </c>
      <c r="B3929">
        <v>354017116483021</v>
      </c>
      <c r="C3929" t="s">
        <v>31</v>
      </c>
      <c r="D3929" s="3">
        <v>44637.376192129632</v>
      </c>
      <c r="E3929" s="4">
        <f t="shared" si="244"/>
        <v>44637.376192129632</v>
      </c>
      <c r="F3929" s="1" t="s">
        <v>16</v>
      </c>
      <c r="G3929" s="11" t="str">
        <f t="shared" si="246"/>
        <v>69220 44637,4</v>
      </c>
      <c r="H3929" s="11" t="str">
        <f t="shared" si="247"/>
        <v>Dans la commune</v>
      </c>
      <c r="I3929" s="1">
        <v>6</v>
      </c>
      <c r="J3929" s="5">
        <v>6.5972222222222213E-4</v>
      </c>
      <c r="K3929">
        <v>-4.5000000000000003E-5</v>
      </c>
      <c r="L3929" s="6"/>
      <c r="M3929" s="6" t="str">
        <f>IFERROR(VLOOKUP(G3929,TCD!$A$4:$C$362,3,FALSE),"Commune de ramassage")</f>
        <v>Commune de ramassage</v>
      </c>
      <c r="N3929">
        <v>332</v>
      </c>
    </row>
    <row r="3930" spans="1:14" x14ac:dyDescent="0.3">
      <c r="A3930">
        <f t="shared" si="245"/>
        <v>3929</v>
      </c>
      <c r="B3930">
        <v>354017116483021</v>
      </c>
      <c r="C3930" t="s">
        <v>31</v>
      </c>
      <c r="D3930" s="3">
        <v>44637.376851851855</v>
      </c>
      <c r="E3930" s="4">
        <f t="shared" si="244"/>
        <v>44637.376851851855</v>
      </c>
      <c r="F3930" s="1" t="s">
        <v>16</v>
      </c>
      <c r="G3930" s="11" t="str">
        <f t="shared" si="246"/>
        <v>69220 44637,4</v>
      </c>
      <c r="H3930" s="11" t="str">
        <f t="shared" si="247"/>
        <v>Dans la commune</v>
      </c>
      <c r="I3930" s="1">
        <v>7</v>
      </c>
      <c r="J3930" s="5">
        <v>2.3148148148148147E-5</v>
      </c>
      <c r="K3930">
        <v>-6.0000000000000002E-5</v>
      </c>
      <c r="L3930" s="6"/>
      <c r="M3930" s="6" t="str">
        <f>IFERROR(VLOOKUP(G3930,TCD!$A$4:$C$362,3,FALSE),"Commune de ramassage")</f>
        <v>Commune de ramassage</v>
      </c>
      <c r="N3930">
        <v>333</v>
      </c>
    </row>
    <row r="3931" spans="1:14" x14ac:dyDescent="0.3">
      <c r="A3931">
        <f t="shared" si="245"/>
        <v>3930</v>
      </c>
      <c r="B3931">
        <v>354017116483021</v>
      </c>
      <c r="C3931" t="s">
        <v>31</v>
      </c>
      <c r="D3931" s="3">
        <v>44637.376875000002</v>
      </c>
      <c r="E3931" s="4">
        <f t="shared" si="244"/>
        <v>44637.376875000002</v>
      </c>
      <c r="F3931" s="1" t="s">
        <v>16</v>
      </c>
      <c r="G3931" s="11" t="str">
        <f t="shared" si="246"/>
        <v>69220 44637,4</v>
      </c>
      <c r="H3931" s="11" t="str">
        <f t="shared" si="247"/>
        <v>Dans la commune</v>
      </c>
      <c r="I3931" s="1">
        <v>10</v>
      </c>
      <c r="J3931" s="5">
        <v>8.1018518518518516E-5</v>
      </c>
      <c r="K3931">
        <v>-3.97E-4</v>
      </c>
      <c r="L3931" s="6"/>
      <c r="M3931" s="6" t="str">
        <f>IFERROR(VLOOKUP(G3931,TCD!$A$4:$C$362,3,FALSE),"Commune de ramassage")</f>
        <v>Commune de ramassage</v>
      </c>
      <c r="N3931">
        <v>334</v>
      </c>
    </row>
    <row r="3932" spans="1:14" x14ac:dyDescent="0.3">
      <c r="A3932">
        <f t="shared" si="245"/>
        <v>3931</v>
      </c>
      <c r="B3932">
        <v>354017116483021</v>
      </c>
      <c r="C3932" t="s">
        <v>31</v>
      </c>
      <c r="D3932" s="3">
        <v>44637.376956018517</v>
      </c>
      <c r="E3932" s="4">
        <f t="shared" si="244"/>
        <v>44637.376956018517</v>
      </c>
      <c r="F3932" s="1" t="s">
        <v>16</v>
      </c>
      <c r="G3932" s="11" t="str">
        <f t="shared" si="246"/>
        <v>69220 44637,4</v>
      </c>
      <c r="H3932" s="11" t="str">
        <f t="shared" si="247"/>
        <v>Dans la commune</v>
      </c>
      <c r="I3932" s="1">
        <v>10</v>
      </c>
      <c r="J3932" s="5">
        <v>2.3148148148148147E-5</v>
      </c>
      <c r="K3932">
        <v>-3.6999999999999998E-5</v>
      </c>
      <c r="L3932" s="6"/>
      <c r="M3932" s="6" t="str">
        <f>IFERROR(VLOOKUP(G3932,TCD!$A$4:$C$362,3,FALSE),"Commune de ramassage")</f>
        <v>Commune de ramassage</v>
      </c>
      <c r="N3932">
        <v>335</v>
      </c>
    </row>
    <row r="3933" spans="1:14" x14ac:dyDescent="0.3">
      <c r="A3933">
        <f t="shared" si="245"/>
        <v>3932</v>
      </c>
      <c r="B3933">
        <v>354017116483021</v>
      </c>
      <c r="C3933" t="s">
        <v>31</v>
      </c>
      <c r="D3933" s="3">
        <v>44637.376979166664</v>
      </c>
      <c r="E3933" s="4">
        <f t="shared" si="244"/>
        <v>44637.376979166664</v>
      </c>
      <c r="F3933" s="1" t="s">
        <v>16</v>
      </c>
      <c r="G3933" s="11" t="str">
        <f t="shared" si="246"/>
        <v>69220 44637,4</v>
      </c>
      <c r="H3933" s="11" t="str">
        <f t="shared" si="247"/>
        <v>Dans la commune</v>
      </c>
      <c r="I3933" s="1">
        <v>11</v>
      </c>
      <c r="J3933" s="5">
        <v>6.8287037037037025E-4</v>
      </c>
      <c r="K3933">
        <v>5.5000000000000002E-5</v>
      </c>
      <c r="L3933" s="6"/>
      <c r="M3933" s="6" t="str">
        <f>IFERROR(VLOOKUP(G3933,TCD!$A$4:$C$362,3,FALSE),"Commune de ramassage")</f>
        <v>Commune de ramassage</v>
      </c>
      <c r="N3933">
        <v>336</v>
      </c>
    </row>
    <row r="3934" spans="1:14" x14ac:dyDescent="0.3">
      <c r="A3934">
        <f t="shared" si="245"/>
        <v>3933</v>
      </c>
      <c r="B3934">
        <v>354017116483021</v>
      </c>
      <c r="C3934" t="s">
        <v>31</v>
      </c>
      <c r="D3934" s="3">
        <v>44637.377662037034</v>
      </c>
      <c r="E3934" s="4">
        <f t="shared" si="244"/>
        <v>44637.377662037034</v>
      </c>
      <c r="F3934" s="1" t="s">
        <v>16</v>
      </c>
      <c r="G3934" s="11" t="str">
        <f t="shared" si="246"/>
        <v>69220 44637,4</v>
      </c>
      <c r="H3934" s="11" t="str">
        <f t="shared" si="247"/>
        <v>Dans la commune</v>
      </c>
      <c r="I3934" s="1">
        <v>0</v>
      </c>
      <c r="J3934" s="5">
        <v>9.2592592592592585E-4</v>
      </c>
      <c r="K3934">
        <v>-2.41E-4</v>
      </c>
      <c r="L3934" s="6"/>
      <c r="M3934" s="6" t="str">
        <f>IFERROR(VLOOKUP(G3934,TCD!$A$4:$C$362,3,FALSE),"Commune de ramassage")</f>
        <v>Commune de ramassage</v>
      </c>
      <c r="N3934">
        <v>337</v>
      </c>
    </row>
    <row r="3935" spans="1:14" x14ac:dyDescent="0.3">
      <c r="A3935">
        <f t="shared" si="245"/>
        <v>3934</v>
      </c>
      <c r="B3935">
        <v>354017116483021</v>
      </c>
      <c r="C3935" t="s">
        <v>31</v>
      </c>
      <c r="D3935" s="3">
        <v>44637.378587962965</v>
      </c>
      <c r="E3935" s="4">
        <f t="shared" si="244"/>
        <v>44637.378587962965</v>
      </c>
      <c r="F3935" s="1" t="s">
        <v>16</v>
      </c>
      <c r="G3935" s="11" t="str">
        <f t="shared" si="246"/>
        <v>69220 44637,4</v>
      </c>
      <c r="H3935" s="11" t="str">
        <f t="shared" si="247"/>
        <v>Dans la commune</v>
      </c>
      <c r="I3935" s="1">
        <v>15</v>
      </c>
      <c r="J3935" s="5">
        <v>9.0277777777777784E-4</v>
      </c>
      <c r="K3935">
        <v>-2.9999999999999997E-4</v>
      </c>
      <c r="L3935" s="6"/>
      <c r="M3935" s="6" t="str">
        <f>IFERROR(VLOOKUP(G3935,TCD!$A$4:$C$362,3,FALSE),"Commune de ramassage")</f>
        <v>Commune de ramassage</v>
      </c>
      <c r="N3935">
        <v>338</v>
      </c>
    </row>
    <row r="3936" spans="1:14" x14ac:dyDescent="0.3">
      <c r="A3936">
        <f t="shared" si="245"/>
        <v>3935</v>
      </c>
      <c r="B3936">
        <v>354017116483021</v>
      </c>
      <c r="C3936" t="s">
        <v>31</v>
      </c>
      <c r="D3936" s="3">
        <v>44637.379490740743</v>
      </c>
      <c r="E3936" s="4">
        <f t="shared" si="244"/>
        <v>44637.379490740743</v>
      </c>
      <c r="F3936" s="1" t="s">
        <v>16</v>
      </c>
      <c r="G3936" s="11" t="str">
        <f t="shared" si="246"/>
        <v>69220 44637,4</v>
      </c>
      <c r="H3936" s="11" t="str">
        <f t="shared" si="247"/>
        <v>Dans la commune</v>
      </c>
      <c r="I3936" s="1">
        <v>0</v>
      </c>
      <c r="J3936" s="5">
        <v>6.134259259259259E-4</v>
      </c>
      <c r="K3936">
        <v>-3.1500000000000001E-4</v>
      </c>
      <c r="L3936" s="6"/>
      <c r="M3936" s="6" t="str">
        <f>IFERROR(VLOOKUP(G3936,TCD!$A$4:$C$362,3,FALSE),"Commune de ramassage")</f>
        <v>Commune de ramassage</v>
      </c>
      <c r="N3936">
        <v>339</v>
      </c>
    </row>
    <row r="3937" spans="1:14" x14ac:dyDescent="0.3">
      <c r="A3937">
        <f t="shared" si="245"/>
        <v>3936</v>
      </c>
      <c r="B3937">
        <v>354017116483021</v>
      </c>
      <c r="C3937" t="s">
        <v>31</v>
      </c>
      <c r="D3937" s="3">
        <v>44637.380104166667</v>
      </c>
      <c r="E3937" s="4">
        <f t="shared" si="244"/>
        <v>44637.380104166667</v>
      </c>
      <c r="F3937" s="1" t="s">
        <v>16</v>
      </c>
      <c r="G3937" s="11" t="str">
        <f t="shared" si="246"/>
        <v>69220 44637,4</v>
      </c>
      <c r="H3937" s="11" t="str">
        <f t="shared" si="247"/>
        <v>Dans la commune</v>
      </c>
      <c r="I3937" s="1">
        <v>0</v>
      </c>
      <c r="J3937" s="5">
        <v>1.0879629629629629E-3</v>
      </c>
      <c r="K3937">
        <v>-7.3700000000000002E-4</v>
      </c>
      <c r="L3937" s="6"/>
      <c r="M3937" s="6" t="str">
        <f>IFERROR(VLOOKUP(G3937,TCD!$A$4:$C$362,3,FALSE),"Commune de ramassage")</f>
        <v>Commune de ramassage</v>
      </c>
      <c r="N3937">
        <v>340</v>
      </c>
    </row>
    <row r="3938" spans="1:14" x14ac:dyDescent="0.3">
      <c r="A3938">
        <f t="shared" si="245"/>
        <v>3937</v>
      </c>
      <c r="B3938">
        <v>354017116483021</v>
      </c>
      <c r="C3938" t="s">
        <v>31</v>
      </c>
      <c r="D3938" s="3">
        <v>44637.381192129629</v>
      </c>
      <c r="E3938" s="4">
        <f t="shared" si="244"/>
        <v>44637.381192129629</v>
      </c>
      <c r="F3938" s="1" t="s">
        <v>16</v>
      </c>
      <c r="G3938" s="11" t="str">
        <f t="shared" si="246"/>
        <v>69220 44637,4</v>
      </c>
      <c r="H3938" s="11" t="str">
        <f t="shared" si="247"/>
        <v>Dans la commune</v>
      </c>
      <c r="I3938" s="1">
        <v>6</v>
      </c>
      <c r="J3938" s="5">
        <v>1.6203703703703703E-4</v>
      </c>
      <c r="K3938">
        <v>-2.5799999999999998E-4</v>
      </c>
      <c r="L3938" s="6"/>
      <c r="M3938" s="6" t="str">
        <f>IFERROR(VLOOKUP(G3938,TCD!$A$4:$C$362,3,FALSE),"Commune de ramassage")</f>
        <v>Commune de ramassage</v>
      </c>
      <c r="N3938">
        <v>341</v>
      </c>
    </row>
    <row r="3939" spans="1:14" x14ac:dyDescent="0.3">
      <c r="A3939">
        <f t="shared" si="245"/>
        <v>3938</v>
      </c>
      <c r="B3939">
        <v>354017116483021</v>
      </c>
      <c r="C3939" t="s">
        <v>31</v>
      </c>
      <c r="D3939" s="3">
        <v>44637.381354166668</v>
      </c>
      <c r="E3939" s="4">
        <f t="shared" si="244"/>
        <v>44637.381354166668</v>
      </c>
      <c r="F3939" s="1" t="s">
        <v>16</v>
      </c>
      <c r="G3939" s="11" t="str">
        <f t="shared" si="246"/>
        <v>69220 44637,4</v>
      </c>
      <c r="H3939" s="11" t="str">
        <f t="shared" si="247"/>
        <v>Dans la commune</v>
      </c>
      <c r="I3939" s="1">
        <v>11</v>
      </c>
      <c r="J3939" s="5">
        <v>2.3148148148148146E-4</v>
      </c>
      <c r="K3939">
        <v>3.4999999999999997E-5</v>
      </c>
      <c r="L3939" s="6"/>
      <c r="M3939" s="6" t="str">
        <f>IFERROR(VLOOKUP(G3939,TCD!$A$4:$C$362,3,FALSE),"Commune de ramassage")</f>
        <v>Commune de ramassage</v>
      </c>
      <c r="N3939">
        <v>342</v>
      </c>
    </row>
    <row r="3940" spans="1:14" x14ac:dyDescent="0.3">
      <c r="A3940">
        <f t="shared" si="245"/>
        <v>3939</v>
      </c>
      <c r="B3940">
        <v>354017116483021</v>
      </c>
      <c r="C3940" t="s">
        <v>31</v>
      </c>
      <c r="D3940" s="3">
        <v>44637.381585648145</v>
      </c>
      <c r="E3940" s="4">
        <f t="shared" si="244"/>
        <v>44637.381585648145</v>
      </c>
      <c r="F3940" s="1" t="s">
        <v>16</v>
      </c>
      <c r="G3940" s="11" t="str">
        <f t="shared" si="246"/>
        <v>69220 44637,4</v>
      </c>
      <c r="H3940" s="11" t="str">
        <f t="shared" si="247"/>
        <v>Dans la commune</v>
      </c>
      <c r="I3940" s="1">
        <v>0</v>
      </c>
      <c r="J3940" s="5">
        <v>1.1458333333333333E-3</v>
      </c>
      <c r="K3940">
        <v>5.0000000000000004E-6</v>
      </c>
      <c r="L3940" s="6"/>
      <c r="M3940" s="6" t="str">
        <f>IFERROR(VLOOKUP(G3940,TCD!$A$4:$C$362,3,FALSE),"Commune de ramassage")</f>
        <v>Commune de ramassage</v>
      </c>
      <c r="N3940">
        <v>343</v>
      </c>
    </row>
    <row r="3941" spans="1:14" x14ac:dyDescent="0.3">
      <c r="A3941">
        <f t="shared" si="245"/>
        <v>3940</v>
      </c>
      <c r="B3941">
        <v>354017116483021</v>
      </c>
      <c r="C3941" t="s">
        <v>31</v>
      </c>
      <c r="D3941" s="3">
        <v>44637.382731481484</v>
      </c>
      <c r="E3941" s="4">
        <f t="shared" si="244"/>
        <v>44637.382731481484</v>
      </c>
      <c r="F3941" s="1" t="s">
        <v>16</v>
      </c>
      <c r="G3941" s="11" t="str">
        <f t="shared" si="246"/>
        <v>69220 44637,4</v>
      </c>
      <c r="H3941" s="11" t="str">
        <f t="shared" si="247"/>
        <v>Dans la commune</v>
      </c>
      <c r="I3941" s="1">
        <v>0</v>
      </c>
      <c r="J3941" s="5">
        <v>6.8287037037037025E-4</v>
      </c>
      <c r="K3941">
        <v>-2.7399999999999999E-4</v>
      </c>
      <c r="L3941" s="6"/>
      <c r="M3941" s="6" t="str">
        <f>IFERROR(VLOOKUP(G3941,TCD!$A$4:$C$362,3,FALSE),"Commune de ramassage")</f>
        <v>Commune de ramassage</v>
      </c>
      <c r="N3941">
        <v>344</v>
      </c>
    </row>
    <row r="3942" spans="1:14" x14ac:dyDescent="0.3">
      <c r="A3942">
        <f t="shared" si="245"/>
        <v>3941</v>
      </c>
      <c r="B3942">
        <v>354017116483021</v>
      </c>
      <c r="C3942" t="s">
        <v>31</v>
      </c>
      <c r="D3942" s="3">
        <v>44637.383414351854</v>
      </c>
      <c r="E3942" s="4">
        <f t="shared" si="244"/>
        <v>44637.383414351854</v>
      </c>
      <c r="F3942" s="1" t="s">
        <v>16</v>
      </c>
      <c r="G3942" s="11" t="str">
        <f t="shared" si="246"/>
        <v>69220 44637,4</v>
      </c>
      <c r="H3942" s="11" t="str">
        <f t="shared" si="247"/>
        <v>Dans la commune</v>
      </c>
      <c r="I3942" s="1">
        <v>0</v>
      </c>
      <c r="J3942" s="5">
        <v>1.0069444444444444E-3</v>
      </c>
      <c r="K3942">
        <v>1.5200000000000001E-4</v>
      </c>
      <c r="L3942" s="6"/>
      <c r="M3942" s="6" t="str">
        <f>IFERROR(VLOOKUP(G3942,TCD!$A$4:$C$362,3,FALSE),"Commune de ramassage")</f>
        <v>Commune de ramassage</v>
      </c>
      <c r="N3942">
        <v>345</v>
      </c>
    </row>
    <row r="3943" spans="1:14" x14ac:dyDescent="0.3">
      <c r="A3943">
        <f t="shared" si="245"/>
        <v>3942</v>
      </c>
      <c r="B3943">
        <v>354017116483021</v>
      </c>
      <c r="C3943" t="s">
        <v>31</v>
      </c>
      <c r="D3943" s="3">
        <v>44637.384421296294</v>
      </c>
      <c r="E3943" s="4">
        <f t="shared" si="244"/>
        <v>44637.384421296294</v>
      </c>
      <c r="F3943" s="1" t="s">
        <v>16</v>
      </c>
      <c r="G3943" s="11" t="str">
        <f t="shared" si="246"/>
        <v>69220 44637,4</v>
      </c>
      <c r="H3943" s="11" t="str">
        <f t="shared" si="247"/>
        <v>Dans la commune</v>
      </c>
      <c r="I3943" s="1">
        <v>0</v>
      </c>
      <c r="J3943" s="5">
        <v>7.175925925925927E-4</v>
      </c>
      <c r="K3943">
        <v>3.1999999999999999E-5</v>
      </c>
      <c r="L3943" s="6"/>
      <c r="M3943" s="6" t="str">
        <f>IFERROR(VLOOKUP(G3943,TCD!$A$4:$C$362,3,FALSE),"Commune de ramassage")</f>
        <v>Commune de ramassage</v>
      </c>
      <c r="N3943">
        <v>346</v>
      </c>
    </row>
    <row r="3944" spans="1:14" x14ac:dyDescent="0.3">
      <c r="A3944">
        <f t="shared" si="245"/>
        <v>3943</v>
      </c>
      <c r="B3944">
        <v>354017116483021</v>
      </c>
      <c r="C3944" t="s">
        <v>31</v>
      </c>
      <c r="D3944" s="3">
        <v>44637.385138888887</v>
      </c>
      <c r="E3944" s="4">
        <f t="shared" si="244"/>
        <v>44637.385138888887</v>
      </c>
      <c r="F3944" s="1" t="s">
        <v>16</v>
      </c>
      <c r="G3944" s="11" t="str">
        <f t="shared" si="246"/>
        <v>69220 44637,4</v>
      </c>
      <c r="H3944" s="11" t="str">
        <f t="shared" si="247"/>
        <v>Dans la commune</v>
      </c>
      <c r="I3944" s="1">
        <v>0</v>
      </c>
      <c r="J3944" s="5">
        <v>2.2337962962962967E-3</v>
      </c>
      <c r="K3944">
        <v>0</v>
      </c>
      <c r="L3944" s="6"/>
      <c r="M3944" s="6" t="str">
        <f>IFERROR(VLOOKUP(G3944,TCD!$A$4:$C$362,3,FALSE),"Commune de ramassage")</f>
        <v>Commune de ramassage</v>
      </c>
      <c r="N3944">
        <v>347</v>
      </c>
    </row>
    <row r="3945" spans="1:14" x14ac:dyDescent="0.3">
      <c r="A3945">
        <f t="shared" si="245"/>
        <v>3944</v>
      </c>
      <c r="B3945">
        <v>354017116483021</v>
      </c>
      <c r="C3945" t="s">
        <v>31</v>
      </c>
      <c r="D3945" s="3">
        <v>44637.387372685182</v>
      </c>
      <c r="E3945" s="4">
        <f t="shared" si="244"/>
        <v>44637.387372685182</v>
      </c>
      <c r="F3945" s="1" t="s">
        <v>16</v>
      </c>
      <c r="G3945" s="11" t="str">
        <f t="shared" si="246"/>
        <v>69220 44637,4</v>
      </c>
      <c r="H3945" s="11" t="str">
        <f t="shared" si="247"/>
        <v>Dans la commune</v>
      </c>
      <c r="I3945" s="1">
        <v>0</v>
      </c>
      <c r="J3945" s="5">
        <v>1.7361111111111112E-4</v>
      </c>
      <c r="K3945">
        <v>-8.7000000000000001E-5</v>
      </c>
      <c r="L3945" s="6"/>
      <c r="M3945" s="6" t="str">
        <f>IFERROR(VLOOKUP(G3945,TCD!$A$4:$C$362,3,FALSE),"Commune de ramassage")</f>
        <v>Commune de ramassage</v>
      </c>
      <c r="N3945">
        <v>348</v>
      </c>
    </row>
    <row r="3946" spans="1:14" x14ac:dyDescent="0.3">
      <c r="A3946">
        <f t="shared" si="245"/>
        <v>3945</v>
      </c>
      <c r="B3946">
        <v>354017116483021</v>
      </c>
      <c r="C3946" t="s">
        <v>31</v>
      </c>
      <c r="D3946" s="3">
        <v>44637.387546296297</v>
      </c>
      <c r="E3946" s="4">
        <f t="shared" si="244"/>
        <v>44637.387546296297</v>
      </c>
      <c r="F3946" s="1" t="s">
        <v>16</v>
      </c>
      <c r="G3946" s="11" t="str">
        <f t="shared" si="246"/>
        <v>69220 44637,4</v>
      </c>
      <c r="H3946" s="11" t="str">
        <f t="shared" si="247"/>
        <v>Dans la commune</v>
      </c>
      <c r="I3946" s="1">
        <v>0</v>
      </c>
      <c r="J3946" s="5">
        <v>3.8194444444444446E-4</v>
      </c>
      <c r="K3946">
        <v>0</v>
      </c>
      <c r="L3946" s="6"/>
      <c r="M3946" s="6" t="str">
        <f>IFERROR(VLOOKUP(G3946,TCD!$A$4:$C$362,3,FALSE),"Commune de ramassage")</f>
        <v>Commune de ramassage</v>
      </c>
      <c r="N3946">
        <v>349</v>
      </c>
    </row>
    <row r="3947" spans="1:14" x14ac:dyDescent="0.3">
      <c r="A3947">
        <f t="shared" si="245"/>
        <v>3946</v>
      </c>
      <c r="B3947">
        <v>354017116483021</v>
      </c>
      <c r="C3947" t="s">
        <v>31</v>
      </c>
      <c r="D3947" s="3">
        <v>44637.387928240743</v>
      </c>
      <c r="E3947" s="4">
        <f t="shared" si="244"/>
        <v>44637.387928240743</v>
      </c>
      <c r="F3947" s="1" t="s">
        <v>16</v>
      </c>
      <c r="G3947" s="11" t="str">
        <f t="shared" si="246"/>
        <v>69220 44637,4</v>
      </c>
      <c r="H3947" s="11" t="str">
        <f t="shared" si="247"/>
        <v>Dans la commune</v>
      </c>
      <c r="I3947" s="1">
        <v>0</v>
      </c>
      <c r="J3947" s="5">
        <v>1.273148148148148E-4</v>
      </c>
      <c r="K3947">
        <v>-1.45E-4</v>
      </c>
      <c r="L3947" s="6"/>
      <c r="M3947" s="6" t="str">
        <f>IFERROR(VLOOKUP(G3947,TCD!$A$4:$C$362,3,FALSE),"Commune de ramassage")</f>
        <v>Commune de ramassage</v>
      </c>
      <c r="N3947">
        <v>350</v>
      </c>
    </row>
    <row r="3948" spans="1:14" x14ac:dyDescent="0.3">
      <c r="A3948">
        <f t="shared" si="245"/>
        <v>3947</v>
      </c>
      <c r="B3948">
        <v>354017116483021</v>
      </c>
      <c r="C3948" t="s">
        <v>31</v>
      </c>
      <c r="D3948" s="3">
        <v>44637.388055555559</v>
      </c>
      <c r="E3948" s="4">
        <f t="shared" si="244"/>
        <v>44637.388055555559</v>
      </c>
      <c r="F3948" s="1" t="s">
        <v>16</v>
      </c>
      <c r="G3948" s="11" t="str">
        <f t="shared" si="246"/>
        <v>69220 44637,4</v>
      </c>
      <c r="H3948" s="11" t="str">
        <f t="shared" si="247"/>
        <v>Dans la commune</v>
      </c>
      <c r="I3948" s="1">
        <v>6</v>
      </c>
      <c r="J3948" s="5">
        <v>4.6296296296296294E-5</v>
      </c>
      <c r="K3948">
        <v>-8.5000000000000006E-5</v>
      </c>
      <c r="L3948" s="6"/>
      <c r="M3948" s="6" t="str">
        <f>IFERROR(VLOOKUP(G3948,TCD!$A$4:$C$362,3,FALSE),"Commune de ramassage")</f>
        <v>Commune de ramassage</v>
      </c>
      <c r="N3948">
        <v>351</v>
      </c>
    </row>
    <row r="3949" spans="1:14" x14ac:dyDescent="0.3">
      <c r="A3949">
        <f t="shared" si="245"/>
        <v>3948</v>
      </c>
      <c r="B3949">
        <v>354017116483021</v>
      </c>
      <c r="C3949" t="s">
        <v>31</v>
      </c>
      <c r="D3949" s="3">
        <v>44637.388101851851</v>
      </c>
      <c r="E3949" s="4">
        <f t="shared" si="244"/>
        <v>44637.388101851851</v>
      </c>
      <c r="F3949" s="1" t="s">
        <v>16</v>
      </c>
      <c r="G3949" s="11" t="str">
        <f t="shared" si="246"/>
        <v>69220 44637,4</v>
      </c>
      <c r="H3949" s="11" t="str">
        <f t="shared" si="247"/>
        <v>Dans la commune</v>
      </c>
      <c r="I3949" s="1">
        <v>7</v>
      </c>
      <c r="J3949" s="5">
        <v>4.6296296296296294E-5</v>
      </c>
      <c r="K3949">
        <v>-5.0000000000000002E-5</v>
      </c>
      <c r="L3949" s="6"/>
      <c r="M3949" s="6" t="str">
        <f>IFERROR(VLOOKUP(G3949,TCD!$A$4:$C$362,3,FALSE),"Commune de ramassage")</f>
        <v>Commune de ramassage</v>
      </c>
      <c r="N3949">
        <v>352</v>
      </c>
    </row>
    <row r="3950" spans="1:14" x14ac:dyDescent="0.3">
      <c r="A3950">
        <f t="shared" si="245"/>
        <v>3949</v>
      </c>
      <c r="B3950">
        <v>354017116483021</v>
      </c>
      <c r="C3950" t="s">
        <v>31</v>
      </c>
      <c r="D3950" s="3">
        <v>44637.388148148151</v>
      </c>
      <c r="E3950" s="4">
        <f t="shared" si="244"/>
        <v>44637.388148148151</v>
      </c>
      <c r="F3950" s="1" t="s">
        <v>16</v>
      </c>
      <c r="G3950" s="11" t="str">
        <f t="shared" si="246"/>
        <v>69220 44637,4</v>
      </c>
      <c r="H3950" s="11" t="str">
        <f t="shared" si="247"/>
        <v>Dans la commune</v>
      </c>
      <c r="I3950" s="1">
        <v>10</v>
      </c>
      <c r="J3950" s="5">
        <v>4.6296296296296294E-5</v>
      </c>
      <c r="K3950">
        <v>-1.3999999999999999E-4</v>
      </c>
      <c r="L3950" s="6"/>
      <c r="M3950" s="6" t="str">
        <f>IFERROR(VLOOKUP(G3950,TCD!$A$4:$C$362,3,FALSE),"Commune de ramassage")</f>
        <v>Commune de ramassage</v>
      </c>
      <c r="N3950">
        <v>353</v>
      </c>
    </row>
    <row r="3951" spans="1:14" x14ac:dyDescent="0.3">
      <c r="A3951">
        <f t="shared" si="245"/>
        <v>3950</v>
      </c>
      <c r="B3951">
        <v>354017116483021</v>
      </c>
      <c r="C3951" t="s">
        <v>31</v>
      </c>
      <c r="D3951" s="3">
        <v>44637.388194444444</v>
      </c>
      <c r="E3951" s="4">
        <f t="shared" si="244"/>
        <v>44637.388194444444</v>
      </c>
      <c r="F3951" s="1" t="s">
        <v>16</v>
      </c>
      <c r="G3951" s="11" t="str">
        <f t="shared" si="246"/>
        <v>69220 44637,4</v>
      </c>
      <c r="H3951" s="11" t="str">
        <f t="shared" si="247"/>
        <v>Dans la commune</v>
      </c>
      <c r="I3951" s="1">
        <v>9</v>
      </c>
      <c r="J3951" s="5">
        <v>1.1574074074074073E-5</v>
      </c>
      <c r="K3951">
        <v>-8.2999999999999998E-5</v>
      </c>
      <c r="L3951" s="6"/>
      <c r="M3951" s="6" t="str">
        <f>IFERROR(VLOOKUP(G3951,TCD!$A$4:$C$362,3,FALSE),"Commune de ramassage")</f>
        <v>Commune de ramassage</v>
      </c>
      <c r="N3951">
        <v>354</v>
      </c>
    </row>
    <row r="3952" spans="1:14" x14ac:dyDescent="0.3">
      <c r="A3952">
        <f t="shared" si="245"/>
        <v>3951</v>
      </c>
      <c r="B3952">
        <v>354017116483021</v>
      </c>
      <c r="C3952" t="s">
        <v>31</v>
      </c>
      <c r="D3952" s="3">
        <v>44637.388206018521</v>
      </c>
      <c r="E3952" s="4">
        <f t="shared" si="244"/>
        <v>44637.388206018521</v>
      </c>
      <c r="F3952" s="1" t="s">
        <v>16</v>
      </c>
      <c r="G3952" s="11" t="str">
        <f t="shared" si="246"/>
        <v>69220 44637,4</v>
      </c>
      <c r="H3952" s="11" t="str">
        <f t="shared" si="247"/>
        <v>Dans la commune</v>
      </c>
      <c r="I3952" s="1">
        <v>10</v>
      </c>
      <c r="J3952" s="5">
        <v>1.1574074074074073E-4</v>
      </c>
      <c r="K3952">
        <v>-6.4999999999999994E-5</v>
      </c>
      <c r="L3952" s="6"/>
      <c r="M3952" s="6" t="str">
        <f>IFERROR(VLOOKUP(G3952,TCD!$A$4:$C$362,3,FALSE),"Commune de ramassage")</f>
        <v>Commune de ramassage</v>
      </c>
      <c r="N3952">
        <v>355</v>
      </c>
    </row>
    <row r="3953" spans="1:14" x14ac:dyDescent="0.3">
      <c r="A3953">
        <f t="shared" si="245"/>
        <v>3952</v>
      </c>
      <c r="B3953">
        <v>354017116483021</v>
      </c>
      <c r="C3953" t="s">
        <v>31</v>
      </c>
      <c r="D3953" s="3">
        <v>44637.388321759259</v>
      </c>
      <c r="E3953" s="4">
        <f t="shared" si="244"/>
        <v>44637.388321759259</v>
      </c>
      <c r="F3953" s="1" t="s">
        <v>16</v>
      </c>
      <c r="G3953" s="11" t="str">
        <f t="shared" si="246"/>
        <v>69220 44637,4</v>
      </c>
      <c r="H3953" s="11" t="str">
        <f t="shared" si="247"/>
        <v>Dans la commune</v>
      </c>
      <c r="I3953" s="1">
        <v>0</v>
      </c>
      <c r="J3953" s="5">
        <v>3.3564814814814812E-4</v>
      </c>
      <c r="K3953">
        <v>-1.4899999999999999E-4</v>
      </c>
      <c r="L3953" s="6"/>
      <c r="M3953" s="6" t="str">
        <f>IFERROR(VLOOKUP(G3953,TCD!$A$4:$C$362,3,FALSE),"Commune de ramassage")</f>
        <v>Commune de ramassage</v>
      </c>
      <c r="N3953">
        <v>356</v>
      </c>
    </row>
    <row r="3954" spans="1:14" x14ac:dyDescent="0.3">
      <c r="A3954">
        <f t="shared" si="245"/>
        <v>3953</v>
      </c>
      <c r="B3954">
        <v>354017116483021</v>
      </c>
      <c r="C3954" t="s">
        <v>31</v>
      </c>
      <c r="D3954" s="3">
        <v>44637.388657407406</v>
      </c>
      <c r="E3954" s="4">
        <f t="shared" si="244"/>
        <v>44637.388657407406</v>
      </c>
      <c r="F3954" s="1" t="s">
        <v>16</v>
      </c>
      <c r="G3954" s="11" t="str">
        <f t="shared" si="246"/>
        <v>69220 44637,4</v>
      </c>
      <c r="H3954" s="11" t="str">
        <f t="shared" si="247"/>
        <v>Dans la commune</v>
      </c>
      <c r="I3954" s="1">
        <v>0</v>
      </c>
      <c r="J3954" s="5">
        <v>1.0416666666666667E-3</v>
      </c>
      <c r="K3954">
        <v>-1.6100000000000001E-4</v>
      </c>
      <c r="L3954" s="6"/>
      <c r="M3954" s="6" t="str">
        <f>IFERROR(VLOOKUP(G3954,TCD!$A$4:$C$362,3,FALSE),"Commune de ramassage")</f>
        <v>Commune de ramassage</v>
      </c>
      <c r="N3954">
        <v>357</v>
      </c>
    </row>
    <row r="3955" spans="1:14" x14ac:dyDescent="0.3">
      <c r="A3955">
        <f t="shared" si="245"/>
        <v>3954</v>
      </c>
      <c r="B3955">
        <v>354017116483021</v>
      </c>
      <c r="C3955" t="s">
        <v>31</v>
      </c>
      <c r="D3955" s="3">
        <v>44637.389699074076</v>
      </c>
      <c r="E3955" s="4">
        <f t="shared" si="244"/>
        <v>44637.389699074076</v>
      </c>
      <c r="F3955" s="1" t="s">
        <v>16</v>
      </c>
      <c r="G3955" s="11" t="str">
        <f t="shared" si="246"/>
        <v>69220 44637,4</v>
      </c>
      <c r="H3955" s="11" t="str">
        <f t="shared" si="247"/>
        <v>Dans la commune</v>
      </c>
      <c r="I3955" s="1">
        <v>0</v>
      </c>
      <c r="J3955" s="5">
        <v>4.6296296296296294E-5</v>
      </c>
      <c r="K3955">
        <v>0</v>
      </c>
      <c r="L3955" s="6"/>
      <c r="M3955" s="6" t="str">
        <f>IFERROR(VLOOKUP(G3955,TCD!$A$4:$C$362,3,FALSE),"Commune de ramassage")</f>
        <v>Commune de ramassage</v>
      </c>
      <c r="N3955">
        <v>358</v>
      </c>
    </row>
    <row r="3956" spans="1:14" x14ac:dyDescent="0.3">
      <c r="A3956">
        <f t="shared" si="245"/>
        <v>3955</v>
      </c>
      <c r="B3956">
        <v>354017116483021</v>
      </c>
      <c r="C3956" t="s">
        <v>31</v>
      </c>
      <c r="D3956" s="3">
        <v>44637.389745370368</v>
      </c>
      <c r="E3956" s="4">
        <f t="shared" si="244"/>
        <v>44637.389745370368</v>
      </c>
      <c r="F3956" s="1" t="s">
        <v>16</v>
      </c>
      <c r="G3956" s="11" t="str">
        <f t="shared" si="246"/>
        <v>69220 44637,4</v>
      </c>
      <c r="H3956" s="11" t="str">
        <f t="shared" si="247"/>
        <v>Dans la commune</v>
      </c>
      <c r="I3956" s="1">
        <v>0</v>
      </c>
      <c r="J3956" s="5">
        <v>1.7361111111111112E-4</v>
      </c>
      <c r="K3956">
        <v>3.1000000000000001E-5</v>
      </c>
      <c r="L3956" s="6"/>
      <c r="M3956" s="6" t="str">
        <f>IFERROR(VLOOKUP(G3956,TCD!$A$4:$C$362,3,FALSE),"Commune de ramassage")</f>
        <v>Commune de ramassage</v>
      </c>
      <c r="N3956">
        <v>359</v>
      </c>
    </row>
    <row r="3957" spans="1:14" x14ac:dyDescent="0.3">
      <c r="A3957">
        <f t="shared" si="245"/>
        <v>3956</v>
      </c>
      <c r="B3957">
        <v>354017116483021</v>
      </c>
      <c r="C3957" t="s">
        <v>31</v>
      </c>
      <c r="D3957" s="3">
        <v>44637.389918981484</v>
      </c>
      <c r="E3957" s="4">
        <f t="shared" si="244"/>
        <v>44637.389918981484</v>
      </c>
      <c r="F3957" s="1" t="s">
        <v>16</v>
      </c>
      <c r="G3957" s="11" t="str">
        <f t="shared" si="246"/>
        <v>69220 44637,4</v>
      </c>
      <c r="H3957" s="11" t="str">
        <f t="shared" si="247"/>
        <v>Dans la commune</v>
      </c>
      <c r="I3957" s="1">
        <v>6</v>
      </c>
      <c r="J3957" s="5">
        <v>9.0277777777777784E-4</v>
      </c>
      <c r="K3957">
        <v>-3.3000000000000003E-5</v>
      </c>
      <c r="L3957" s="6"/>
      <c r="M3957" s="6" t="str">
        <f>IFERROR(VLOOKUP(G3957,TCD!$A$4:$C$362,3,FALSE),"Commune de ramassage")</f>
        <v>Commune de ramassage</v>
      </c>
      <c r="N3957">
        <v>360</v>
      </c>
    </row>
    <row r="3958" spans="1:14" x14ac:dyDescent="0.3">
      <c r="A3958">
        <f t="shared" si="245"/>
        <v>3957</v>
      </c>
      <c r="B3958">
        <v>354017116483021</v>
      </c>
      <c r="C3958" t="s">
        <v>31</v>
      </c>
      <c r="D3958" s="3">
        <v>44637.390821759262</v>
      </c>
      <c r="E3958" s="4">
        <f t="shared" si="244"/>
        <v>44637.390821759262</v>
      </c>
      <c r="F3958" s="1" t="s">
        <v>16</v>
      </c>
      <c r="G3958" s="11" t="str">
        <f t="shared" si="246"/>
        <v>69220 44637,4</v>
      </c>
      <c r="H3958" s="11" t="str">
        <f t="shared" si="247"/>
        <v>Dans la commune</v>
      </c>
      <c r="I3958" s="1">
        <v>6</v>
      </c>
      <c r="J3958" s="5">
        <v>8.1018518518518516E-5</v>
      </c>
      <c r="K3958">
        <v>-4.8000000000000001E-5</v>
      </c>
      <c r="L3958" s="6"/>
      <c r="M3958" s="6" t="str">
        <f>IFERROR(VLOOKUP(G3958,TCD!$A$4:$C$362,3,FALSE),"Commune de ramassage")</f>
        <v>Commune de ramassage</v>
      </c>
      <c r="N3958">
        <v>361</v>
      </c>
    </row>
    <row r="3959" spans="1:14" x14ac:dyDescent="0.3">
      <c r="A3959">
        <f t="shared" si="245"/>
        <v>3958</v>
      </c>
      <c r="B3959">
        <v>354017116483021</v>
      </c>
      <c r="C3959" t="s">
        <v>31</v>
      </c>
      <c r="D3959" s="3">
        <v>44637.390902777777</v>
      </c>
      <c r="E3959" s="4">
        <f t="shared" si="244"/>
        <v>44637.390902777777</v>
      </c>
      <c r="F3959" s="1" t="s">
        <v>16</v>
      </c>
      <c r="G3959" s="11" t="str">
        <f t="shared" si="246"/>
        <v>69220 44637,4</v>
      </c>
      <c r="H3959" s="11" t="str">
        <f t="shared" si="247"/>
        <v>Dans la commune</v>
      </c>
      <c r="I3959" s="1">
        <v>9</v>
      </c>
      <c r="J3959" s="5">
        <v>1.1574074074074073E-5</v>
      </c>
      <c r="K3959">
        <v>9.9999999999999995E-7</v>
      </c>
      <c r="L3959" s="6"/>
      <c r="M3959" s="6" t="str">
        <f>IFERROR(VLOOKUP(G3959,TCD!$A$4:$C$362,3,FALSE),"Commune de ramassage")</f>
        <v>Commune de ramassage</v>
      </c>
      <c r="N3959">
        <v>362</v>
      </c>
    </row>
    <row r="3960" spans="1:14" x14ac:dyDescent="0.3">
      <c r="A3960">
        <f t="shared" si="245"/>
        <v>3959</v>
      </c>
      <c r="B3960">
        <v>354017116483021</v>
      </c>
      <c r="C3960" t="s">
        <v>31</v>
      </c>
      <c r="D3960" s="3">
        <v>44637.390914351854</v>
      </c>
      <c r="E3960" s="4">
        <f t="shared" si="244"/>
        <v>44637.390914351854</v>
      </c>
      <c r="F3960" s="1" t="s">
        <v>16</v>
      </c>
      <c r="G3960" s="11" t="str">
        <f t="shared" si="246"/>
        <v>69220 44637,4</v>
      </c>
      <c r="H3960" s="11" t="str">
        <f t="shared" si="247"/>
        <v>Dans la commune</v>
      </c>
      <c r="I3960" s="1">
        <v>15</v>
      </c>
      <c r="J3960" s="5">
        <v>5.3240740740740744E-4</v>
      </c>
      <c r="K3960">
        <v>-1.5999999999999999E-5</v>
      </c>
      <c r="L3960" s="6"/>
      <c r="M3960" s="6" t="str">
        <f>IFERROR(VLOOKUP(G3960,TCD!$A$4:$C$362,3,FALSE),"Commune de ramassage")</f>
        <v>Commune de ramassage</v>
      </c>
      <c r="N3960">
        <v>363</v>
      </c>
    </row>
    <row r="3961" spans="1:14" x14ac:dyDescent="0.3">
      <c r="A3961">
        <f t="shared" si="245"/>
        <v>3960</v>
      </c>
      <c r="B3961">
        <v>354017116483021</v>
      </c>
      <c r="C3961" t="s">
        <v>31</v>
      </c>
      <c r="D3961" s="3">
        <v>44637.391446759262</v>
      </c>
      <c r="E3961" s="4">
        <f t="shared" si="244"/>
        <v>44637.391446759262</v>
      </c>
      <c r="F3961" s="1" t="s">
        <v>16</v>
      </c>
      <c r="G3961" s="11" t="str">
        <f t="shared" si="246"/>
        <v>69220 44637,4</v>
      </c>
      <c r="H3961" s="11" t="str">
        <f t="shared" si="247"/>
        <v>Dans la commune</v>
      </c>
      <c r="I3961" s="1">
        <v>9</v>
      </c>
      <c r="J3961" s="5">
        <v>4.6296296296296294E-5</v>
      </c>
      <c r="K3961">
        <v>-1.44E-4</v>
      </c>
      <c r="L3961" s="6"/>
      <c r="M3961" s="6" t="str">
        <f>IFERROR(VLOOKUP(G3961,TCD!$A$4:$C$362,3,FALSE),"Commune de ramassage")</f>
        <v>Commune de ramassage</v>
      </c>
      <c r="N3961">
        <v>364</v>
      </c>
    </row>
    <row r="3962" spans="1:14" x14ac:dyDescent="0.3">
      <c r="A3962">
        <f t="shared" si="245"/>
        <v>3961</v>
      </c>
      <c r="B3962">
        <v>354017116483021</v>
      </c>
      <c r="C3962" t="s">
        <v>31</v>
      </c>
      <c r="D3962" s="3">
        <v>44637.391493055555</v>
      </c>
      <c r="E3962" s="4">
        <f t="shared" si="244"/>
        <v>44637.391493055555</v>
      </c>
      <c r="F3962" s="1" t="s">
        <v>16</v>
      </c>
      <c r="G3962" s="11" t="str">
        <f t="shared" si="246"/>
        <v>69220 44637,4</v>
      </c>
      <c r="H3962" s="11" t="str">
        <f t="shared" si="247"/>
        <v>Dans la commune</v>
      </c>
      <c r="I3962" s="1">
        <v>9</v>
      </c>
      <c r="J3962" s="5">
        <v>1.3888888888888889E-3</v>
      </c>
      <c r="K3962">
        <v>-4.0099999999999999E-4</v>
      </c>
      <c r="L3962" s="6"/>
      <c r="M3962" s="6" t="str">
        <f>IFERROR(VLOOKUP(G3962,TCD!$A$4:$C$362,3,FALSE),"Commune de ramassage")</f>
        <v>Commune de ramassage</v>
      </c>
      <c r="N3962">
        <v>365</v>
      </c>
    </row>
    <row r="3963" spans="1:14" x14ac:dyDescent="0.3">
      <c r="A3963">
        <f t="shared" si="245"/>
        <v>3962</v>
      </c>
      <c r="B3963">
        <v>354017116483021</v>
      </c>
      <c r="C3963" t="s">
        <v>31</v>
      </c>
      <c r="D3963" s="3">
        <v>44637.392881944441</v>
      </c>
      <c r="E3963" s="4">
        <f t="shared" si="244"/>
        <v>44637.392881944441</v>
      </c>
      <c r="F3963" s="1" t="s">
        <v>16</v>
      </c>
      <c r="G3963" s="11" t="str">
        <f t="shared" si="246"/>
        <v>69220 44637,4</v>
      </c>
      <c r="H3963" s="11" t="str">
        <f t="shared" si="247"/>
        <v>Dans la commune</v>
      </c>
      <c r="I3963" s="1">
        <v>0</v>
      </c>
      <c r="J3963" s="5">
        <v>2.4305555555555552E-4</v>
      </c>
      <c r="K3963">
        <v>-4.0000000000000003E-5</v>
      </c>
      <c r="L3963" s="6"/>
      <c r="M3963" s="6" t="str">
        <f>IFERROR(VLOOKUP(G3963,TCD!$A$4:$C$362,3,FALSE),"Commune de ramassage")</f>
        <v>Commune de ramassage</v>
      </c>
      <c r="N3963">
        <v>366</v>
      </c>
    </row>
    <row r="3964" spans="1:14" x14ac:dyDescent="0.3">
      <c r="A3964">
        <f t="shared" si="245"/>
        <v>3963</v>
      </c>
      <c r="B3964">
        <v>354017116483021</v>
      </c>
      <c r="C3964" t="s">
        <v>31</v>
      </c>
      <c r="D3964" s="3">
        <v>44637.393125000002</v>
      </c>
      <c r="E3964" s="4">
        <f t="shared" si="244"/>
        <v>44637.393125000002</v>
      </c>
      <c r="F3964" s="1" t="s">
        <v>16</v>
      </c>
      <c r="G3964" s="11" t="str">
        <f t="shared" si="246"/>
        <v>69220 44637,4</v>
      </c>
      <c r="H3964" s="11" t="str">
        <f t="shared" si="247"/>
        <v>Dans la commune</v>
      </c>
      <c r="I3964" s="1">
        <v>0</v>
      </c>
      <c r="J3964" s="5">
        <v>7.175925925925927E-4</v>
      </c>
      <c r="K3964">
        <v>-9.3999999999999994E-5</v>
      </c>
      <c r="L3964" s="6"/>
      <c r="M3964" s="6" t="str">
        <f>IFERROR(VLOOKUP(G3964,TCD!$A$4:$C$362,3,FALSE),"Commune de ramassage")</f>
        <v>Commune de ramassage</v>
      </c>
      <c r="N3964">
        <v>367</v>
      </c>
    </row>
    <row r="3965" spans="1:14" x14ac:dyDescent="0.3">
      <c r="A3965">
        <f t="shared" si="245"/>
        <v>3964</v>
      </c>
      <c r="B3965">
        <v>354017116483021</v>
      </c>
      <c r="C3965" t="s">
        <v>31</v>
      </c>
      <c r="D3965" s="3">
        <v>44637.393842592595</v>
      </c>
      <c r="E3965" s="4">
        <f t="shared" si="244"/>
        <v>44637.393842592595</v>
      </c>
      <c r="F3965" s="1" t="s">
        <v>16</v>
      </c>
      <c r="G3965" s="11" t="str">
        <f t="shared" si="246"/>
        <v>69220 44637,4</v>
      </c>
      <c r="H3965" s="11" t="str">
        <f t="shared" si="247"/>
        <v>Dans la commune</v>
      </c>
      <c r="I3965" s="1">
        <v>0</v>
      </c>
      <c r="J3965" s="5">
        <v>4.8611111111111104E-4</v>
      </c>
      <c r="K3965">
        <v>7.8999999999999996E-5</v>
      </c>
      <c r="L3965" s="6"/>
      <c r="M3965" s="6" t="str">
        <f>IFERROR(VLOOKUP(G3965,TCD!$A$4:$C$362,3,FALSE),"Commune de ramassage")</f>
        <v>Commune de ramassage</v>
      </c>
      <c r="N3965">
        <v>368</v>
      </c>
    </row>
    <row r="3966" spans="1:14" x14ac:dyDescent="0.3">
      <c r="A3966">
        <f t="shared" si="245"/>
        <v>3965</v>
      </c>
      <c r="B3966">
        <v>354017116483021</v>
      </c>
      <c r="C3966" t="s">
        <v>31</v>
      </c>
      <c r="D3966" s="3">
        <v>44637.394328703704</v>
      </c>
      <c r="E3966" s="4">
        <f t="shared" si="244"/>
        <v>44637.394328703704</v>
      </c>
      <c r="F3966" s="1" t="s">
        <v>16</v>
      </c>
      <c r="G3966" s="11" t="str">
        <f t="shared" si="246"/>
        <v>69220 44637,4</v>
      </c>
      <c r="H3966" s="11" t="str">
        <f t="shared" si="247"/>
        <v>Dans la commune</v>
      </c>
      <c r="I3966" s="1">
        <v>15</v>
      </c>
      <c r="J3966" s="5">
        <v>2.8935185185185189E-4</v>
      </c>
      <c r="K3966">
        <v>1.6100000000000001E-4</v>
      </c>
      <c r="L3966" s="6"/>
      <c r="M3966" s="6" t="str">
        <f>IFERROR(VLOOKUP(G3966,TCD!$A$4:$C$362,3,FALSE),"Commune de ramassage")</f>
        <v>Commune de ramassage</v>
      </c>
      <c r="N3966">
        <v>369</v>
      </c>
    </row>
    <row r="3967" spans="1:14" x14ac:dyDescent="0.3">
      <c r="A3967">
        <f t="shared" si="245"/>
        <v>3966</v>
      </c>
      <c r="B3967">
        <v>354017116483021</v>
      </c>
      <c r="C3967" t="s">
        <v>31</v>
      </c>
      <c r="D3967" s="3">
        <v>44637.394618055558</v>
      </c>
      <c r="E3967" s="4">
        <f t="shared" si="244"/>
        <v>44637.394618055558</v>
      </c>
      <c r="F3967" s="1" t="s">
        <v>16</v>
      </c>
      <c r="G3967" s="11" t="str">
        <f t="shared" si="246"/>
        <v>69220 44637,4</v>
      </c>
      <c r="H3967" s="11" t="str">
        <f t="shared" si="247"/>
        <v>Dans la commune</v>
      </c>
      <c r="I3967" s="1">
        <v>25</v>
      </c>
      <c r="J3967" s="5">
        <v>3.4722222222222222E-5</v>
      </c>
      <c r="K3967">
        <v>-1.11E-4</v>
      </c>
      <c r="L3967" s="6"/>
      <c r="M3967" s="6" t="str">
        <f>IFERROR(VLOOKUP(G3967,TCD!$A$4:$C$362,3,FALSE),"Commune de ramassage")</f>
        <v>Commune de ramassage</v>
      </c>
      <c r="N3967">
        <v>370</v>
      </c>
    </row>
    <row r="3968" spans="1:14" x14ac:dyDescent="0.3">
      <c r="A3968">
        <f t="shared" si="245"/>
        <v>3967</v>
      </c>
      <c r="B3968">
        <v>354017116483021</v>
      </c>
      <c r="C3968" t="s">
        <v>31</v>
      </c>
      <c r="D3968" s="3">
        <v>44637.394652777781</v>
      </c>
      <c r="E3968" s="4">
        <f t="shared" si="244"/>
        <v>44637.394652777781</v>
      </c>
      <c r="F3968" s="1" t="s">
        <v>16</v>
      </c>
      <c r="G3968" s="11" t="str">
        <f t="shared" si="246"/>
        <v>69220 44637,4</v>
      </c>
      <c r="H3968" s="11" t="str">
        <f t="shared" si="247"/>
        <v>Dans la commune</v>
      </c>
      <c r="I3968" s="1">
        <v>21</v>
      </c>
      <c r="J3968" s="5">
        <v>1.5046296296296297E-4</v>
      </c>
      <c r="K3968">
        <v>4.8799999999999999E-4</v>
      </c>
      <c r="L3968" s="6"/>
      <c r="M3968" s="6" t="str">
        <f>IFERROR(VLOOKUP(G3968,TCD!$A$4:$C$362,3,FALSE),"Commune de ramassage")</f>
        <v>Commune de ramassage</v>
      </c>
      <c r="N3968">
        <v>371</v>
      </c>
    </row>
    <row r="3969" spans="1:14" x14ac:dyDescent="0.3">
      <c r="A3969">
        <f t="shared" si="245"/>
        <v>3968</v>
      </c>
      <c r="B3969">
        <v>354017116483021</v>
      </c>
      <c r="C3969" t="s">
        <v>31</v>
      </c>
      <c r="D3969" s="3">
        <v>44637.394803240742</v>
      </c>
      <c r="E3969" s="4">
        <f t="shared" si="244"/>
        <v>44637.394803240742</v>
      </c>
      <c r="F3969" s="1" t="s">
        <v>16</v>
      </c>
      <c r="G3969" s="11" t="str">
        <f t="shared" si="246"/>
        <v>69220 44637,4</v>
      </c>
      <c r="H3969" s="11" t="str">
        <f t="shared" si="247"/>
        <v>Dans la commune</v>
      </c>
      <c r="I3969" s="1">
        <v>21</v>
      </c>
      <c r="J3969" s="5">
        <v>6.9444444444444444E-5</v>
      </c>
      <c r="K3969">
        <v>3.1300000000000002E-4</v>
      </c>
      <c r="L3969" s="6"/>
      <c r="M3969" s="6" t="str">
        <f>IFERROR(VLOOKUP(G3969,TCD!$A$4:$C$362,3,FALSE),"Commune de ramassage")</f>
        <v>Commune de ramassage</v>
      </c>
      <c r="N3969">
        <v>372</v>
      </c>
    </row>
    <row r="3970" spans="1:14" x14ac:dyDescent="0.3">
      <c r="A3970">
        <f t="shared" si="245"/>
        <v>3969</v>
      </c>
      <c r="B3970">
        <v>354017116483021</v>
      </c>
      <c r="C3970" t="s">
        <v>31</v>
      </c>
      <c r="D3970" s="3">
        <v>44637.394872685189</v>
      </c>
      <c r="E3970" s="4">
        <f t="shared" ref="E3970:E4033" si="248">D3970</f>
        <v>44637.394872685189</v>
      </c>
      <c r="F3970" s="1" t="s">
        <v>16</v>
      </c>
      <c r="G3970" s="11" t="str">
        <f t="shared" si="246"/>
        <v>69220 44637,4</v>
      </c>
      <c r="H3970" s="11" t="str">
        <f t="shared" si="247"/>
        <v>Dans la commune</v>
      </c>
      <c r="I3970" s="1">
        <v>20</v>
      </c>
      <c r="J3970" s="5">
        <v>1.1574074074074073E-5</v>
      </c>
      <c r="K3970">
        <v>-2.3E-5</v>
      </c>
      <c r="L3970" s="6"/>
      <c r="M3970" s="6" t="str">
        <f>IFERROR(VLOOKUP(G3970,TCD!$A$4:$C$362,3,FALSE),"Commune de ramassage")</f>
        <v>Commune de ramassage</v>
      </c>
      <c r="N3970">
        <v>373</v>
      </c>
    </row>
    <row r="3971" spans="1:14" x14ac:dyDescent="0.3">
      <c r="A3971">
        <f t="shared" ref="A3971:A4034" si="249">A3970+1</f>
        <v>3970</v>
      </c>
      <c r="B3971">
        <v>354017116483021</v>
      </c>
      <c r="C3971" t="s">
        <v>31</v>
      </c>
      <c r="D3971" s="3">
        <v>44637.394884259258</v>
      </c>
      <c r="E3971" s="4">
        <f t="shared" si="248"/>
        <v>44637.394884259258</v>
      </c>
      <c r="F3971" s="1" t="s">
        <v>16</v>
      </c>
      <c r="G3971" s="11" t="str">
        <f t="shared" ref="G3971:G4034" si="250">F3971&amp;" "&amp;ROUND(D3971,1)</f>
        <v>69220 44637,4</v>
      </c>
      <c r="H3971" s="11" t="str">
        <f t="shared" ref="H3971:H4034" si="251">IF(F3971=F3972,"Dans la commune","Entrée sortie")</f>
        <v>Dans la commune</v>
      </c>
      <c r="I3971" s="1">
        <v>13</v>
      </c>
      <c r="J3971" s="5">
        <v>1.9675925925925926E-4</v>
      </c>
      <c r="K3971">
        <v>-1.9699999999999999E-4</v>
      </c>
      <c r="L3971" s="6"/>
      <c r="M3971" s="6" t="str">
        <f>IFERROR(VLOOKUP(G3971,TCD!$A$4:$C$362,3,FALSE),"Commune de ramassage")</f>
        <v>Commune de ramassage</v>
      </c>
      <c r="N3971">
        <v>374</v>
      </c>
    </row>
    <row r="3972" spans="1:14" x14ac:dyDescent="0.3">
      <c r="A3972">
        <f t="shared" si="249"/>
        <v>3971</v>
      </c>
      <c r="B3972">
        <v>354017116483021</v>
      </c>
      <c r="C3972" t="s">
        <v>31</v>
      </c>
      <c r="D3972" s="3">
        <v>44637.39508101852</v>
      </c>
      <c r="E3972" s="4">
        <f t="shared" si="248"/>
        <v>44637.39508101852</v>
      </c>
      <c r="F3972" s="1" t="s">
        <v>16</v>
      </c>
      <c r="G3972" s="11" t="str">
        <f t="shared" si="250"/>
        <v>69220 44637,4</v>
      </c>
      <c r="H3972" s="11" t="str">
        <f t="shared" si="251"/>
        <v>Dans la commune</v>
      </c>
      <c r="I3972" s="1">
        <v>16</v>
      </c>
      <c r="J3972" s="5">
        <v>6.9444444444444444E-5</v>
      </c>
      <c r="K3972">
        <v>-2.9300000000000002E-4</v>
      </c>
      <c r="L3972" s="6"/>
      <c r="M3972" s="6" t="str">
        <f>IFERROR(VLOOKUP(G3972,TCD!$A$4:$C$362,3,FALSE),"Commune de ramassage")</f>
        <v>Commune de ramassage</v>
      </c>
      <c r="N3972">
        <v>375</v>
      </c>
    </row>
    <row r="3973" spans="1:14" x14ac:dyDescent="0.3">
      <c r="A3973">
        <f t="shared" si="249"/>
        <v>3972</v>
      </c>
      <c r="B3973">
        <v>354017116483021</v>
      </c>
      <c r="C3973" t="s">
        <v>31</v>
      </c>
      <c r="D3973" s="3">
        <v>44637.395150462966</v>
      </c>
      <c r="E3973" s="4">
        <f t="shared" si="248"/>
        <v>44637.395150462966</v>
      </c>
      <c r="F3973" s="1" t="s">
        <v>16</v>
      </c>
      <c r="G3973" s="11" t="str">
        <f t="shared" si="250"/>
        <v>69220 44637,4</v>
      </c>
      <c r="H3973" s="11" t="str">
        <f t="shared" si="251"/>
        <v>Dans la commune</v>
      </c>
      <c r="I3973" s="1">
        <v>21</v>
      </c>
      <c r="J3973" s="5">
        <v>9.2592592592592588E-5</v>
      </c>
      <c r="K3973">
        <v>-1.8E-5</v>
      </c>
      <c r="L3973" s="6"/>
      <c r="M3973" s="6" t="str">
        <f>IFERROR(VLOOKUP(G3973,TCD!$A$4:$C$362,3,FALSE),"Commune de ramassage")</f>
        <v>Commune de ramassage</v>
      </c>
      <c r="N3973">
        <v>376</v>
      </c>
    </row>
    <row r="3974" spans="1:14" x14ac:dyDescent="0.3">
      <c r="A3974">
        <f t="shared" si="249"/>
        <v>3973</v>
      </c>
      <c r="B3974">
        <v>354017116483021</v>
      </c>
      <c r="C3974" t="s">
        <v>31</v>
      </c>
      <c r="D3974" s="3">
        <v>44637.395243055558</v>
      </c>
      <c r="E3974" s="4">
        <f t="shared" si="248"/>
        <v>44637.395243055558</v>
      </c>
      <c r="F3974" s="1" t="s">
        <v>16</v>
      </c>
      <c r="G3974" s="11" t="str">
        <f t="shared" si="250"/>
        <v>69220 44637,4</v>
      </c>
      <c r="H3974" s="11" t="str">
        <f t="shared" si="251"/>
        <v>Dans la commune</v>
      </c>
      <c r="I3974" s="1">
        <v>7</v>
      </c>
      <c r="J3974" s="5">
        <v>7.291666666666667E-4</v>
      </c>
      <c r="K3974">
        <v>3.6000000000000001E-5</v>
      </c>
      <c r="L3974" s="6"/>
      <c r="M3974" s="6" t="str">
        <f>IFERROR(VLOOKUP(G3974,TCD!$A$4:$C$362,3,FALSE),"Commune de ramassage")</f>
        <v>Commune de ramassage</v>
      </c>
      <c r="N3974">
        <v>377</v>
      </c>
    </row>
    <row r="3975" spans="1:14" x14ac:dyDescent="0.3">
      <c r="A3975">
        <f t="shared" si="249"/>
        <v>3974</v>
      </c>
      <c r="B3975">
        <v>354017116483021</v>
      </c>
      <c r="C3975" t="s">
        <v>31</v>
      </c>
      <c r="D3975" s="3">
        <v>44637.395972222221</v>
      </c>
      <c r="E3975" s="4">
        <f t="shared" si="248"/>
        <v>44637.395972222221</v>
      </c>
      <c r="F3975" s="1" t="s">
        <v>16</v>
      </c>
      <c r="G3975" s="11" t="str">
        <f t="shared" si="250"/>
        <v>69220 44637,4</v>
      </c>
      <c r="H3975" s="11" t="str">
        <f t="shared" si="251"/>
        <v>Dans la commune</v>
      </c>
      <c r="I3975" s="1">
        <v>0</v>
      </c>
      <c r="J3975" s="5">
        <v>1.1574074074074073E-4</v>
      </c>
      <c r="K3975">
        <v>5.0699999999999996E-4</v>
      </c>
      <c r="L3975" s="6"/>
      <c r="M3975" s="6" t="str">
        <f>IFERROR(VLOOKUP(G3975,TCD!$A$4:$C$362,3,FALSE),"Commune de ramassage")</f>
        <v>Commune de ramassage</v>
      </c>
      <c r="N3975">
        <v>378</v>
      </c>
    </row>
    <row r="3976" spans="1:14" x14ac:dyDescent="0.3">
      <c r="A3976">
        <f t="shared" si="249"/>
        <v>3975</v>
      </c>
      <c r="B3976">
        <v>354017116483021</v>
      </c>
      <c r="C3976" t="s">
        <v>31</v>
      </c>
      <c r="D3976" s="3">
        <v>44637.396087962959</v>
      </c>
      <c r="E3976" s="4">
        <f t="shared" si="248"/>
        <v>44637.396087962959</v>
      </c>
      <c r="F3976" s="1" t="s">
        <v>16</v>
      </c>
      <c r="G3976" s="11" t="str">
        <f t="shared" si="250"/>
        <v>69220 44637,4</v>
      </c>
      <c r="H3976" s="11" t="str">
        <f t="shared" si="251"/>
        <v>Dans la commune</v>
      </c>
      <c r="I3976" s="1">
        <v>22</v>
      </c>
      <c r="J3976" s="5">
        <v>6.9444444444444444E-5</v>
      </c>
      <c r="K3976">
        <v>1.2E-4</v>
      </c>
      <c r="L3976" s="6"/>
      <c r="M3976" s="6" t="str">
        <f>IFERROR(VLOOKUP(G3976,TCD!$A$4:$C$362,3,FALSE),"Commune de ramassage")</f>
        <v>Commune de ramassage</v>
      </c>
      <c r="N3976">
        <v>379</v>
      </c>
    </row>
    <row r="3977" spans="1:14" x14ac:dyDescent="0.3">
      <c r="A3977">
        <f t="shared" si="249"/>
        <v>3976</v>
      </c>
      <c r="B3977">
        <v>354017116483021</v>
      </c>
      <c r="C3977" t="s">
        <v>31</v>
      </c>
      <c r="D3977" s="3">
        <v>44637.396157407406</v>
      </c>
      <c r="E3977" s="4">
        <f t="shared" si="248"/>
        <v>44637.396157407406</v>
      </c>
      <c r="F3977" s="1" t="s">
        <v>16</v>
      </c>
      <c r="G3977" s="11" t="str">
        <f t="shared" si="250"/>
        <v>69220 44637,4</v>
      </c>
      <c r="H3977" s="11" t="str">
        <f t="shared" si="251"/>
        <v>Dans la commune</v>
      </c>
      <c r="I3977" s="1">
        <v>10</v>
      </c>
      <c r="J3977" s="5">
        <v>3.4722222222222222E-5</v>
      </c>
      <c r="K3977">
        <v>5.3000000000000001E-5</v>
      </c>
      <c r="L3977" s="6"/>
      <c r="M3977" s="6" t="str">
        <f>IFERROR(VLOOKUP(G3977,TCD!$A$4:$C$362,3,FALSE),"Commune de ramassage")</f>
        <v>Commune de ramassage</v>
      </c>
      <c r="N3977">
        <v>380</v>
      </c>
    </row>
    <row r="3978" spans="1:14" x14ac:dyDescent="0.3">
      <c r="A3978">
        <f t="shared" si="249"/>
        <v>3977</v>
      </c>
      <c r="B3978">
        <v>354017116483021</v>
      </c>
      <c r="C3978" t="s">
        <v>31</v>
      </c>
      <c r="D3978" s="3">
        <v>44637.396192129629</v>
      </c>
      <c r="E3978" s="4">
        <f t="shared" si="248"/>
        <v>44637.396192129629</v>
      </c>
      <c r="F3978" s="1" t="s">
        <v>16</v>
      </c>
      <c r="G3978" s="11" t="str">
        <f t="shared" si="250"/>
        <v>69220 44637,4</v>
      </c>
      <c r="H3978" s="11" t="str">
        <f t="shared" si="251"/>
        <v>Dans la commune</v>
      </c>
      <c r="I3978" s="1">
        <v>9</v>
      </c>
      <c r="J3978" s="5">
        <v>5.7870370370370366E-5</v>
      </c>
      <c r="K3978">
        <v>-3.3000000000000003E-5</v>
      </c>
      <c r="L3978" s="6"/>
      <c r="M3978" s="6" t="str">
        <f>IFERROR(VLOOKUP(G3978,TCD!$A$4:$C$362,3,FALSE),"Commune de ramassage")</f>
        <v>Commune de ramassage</v>
      </c>
      <c r="N3978">
        <v>381</v>
      </c>
    </row>
    <row r="3979" spans="1:14" x14ac:dyDescent="0.3">
      <c r="A3979">
        <f t="shared" si="249"/>
        <v>3978</v>
      </c>
      <c r="B3979">
        <v>354017116483021</v>
      </c>
      <c r="C3979" t="s">
        <v>31</v>
      </c>
      <c r="D3979" s="3">
        <v>44637.396249999998</v>
      </c>
      <c r="E3979" s="4">
        <f t="shared" si="248"/>
        <v>44637.396249999998</v>
      </c>
      <c r="F3979" s="1" t="s">
        <v>16</v>
      </c>
      <c r="G3979" s="11" t="str">
        <f t="shared" si="250"/>
        <v>69220 44637,4</v>
      </c>
      <c r="H3979" s="11" t="str">
        <f t="shared" si="251"/>
        <v>Dans la commune</v>
      </c>
      <c r="I3979" s="1">
        <v>6</v>
      </c>
      <c r="J3979" s="5">
        <v>2.3148148148148146E-4</v>
      </c>
      <c r="K3979">
        <v>-5.7200000000000003E-4</v>
      </c>
      <c r="L3979" s="6"/>
      <c r="M3979" s="6" t="str">
        <f>IFERROR(VLOOKUP(G3979,TCD!$A$4:$C$362,3,FALSE),"Commune de ramassage")</f>
        <v>Commune de ramassage</v>
      </c>
      <c r="N3979">
        <v>382</v>
      </c>
    </row>
    <row r="3980" spans="1:14" x14ac:dyDescent="0.3">
      <c r="A3980">
        <f t="shared" si="249"/>
        <v>3979</v>
      </c>
      <c r="B3980">
        <v>354017116483021</v>
      </c>
      <c r="C3980" t="s">
        <v>31</v>
      </c>
      <c r="D3980" s="3">
        <v>44637.396481481483</v>
      </c>
      <c r="E3980" s="4">
        <f t="shared" si="248"/>
        <v>44637.396481481483</v>
      </c>
      <c r="F3980" s="1" t="s">
        <v>16</v>
      </c>
      <c r="G3980" s="11" t="str">
        <f t="shared" si="250"/>
        <v>69220 44637,4</v>
      </c>
      <c r="H3980" s="11" t="str">
        <f t="shared" si="251"/>
        <v>Dans la commune</v>
      </c>
      <c r="I3980" s="1">
        <v>28</v>
      </c>
      <c r="J3980" s="5">
        <v>8.1018518518518516E-5</v>
      </c>
      <c r="K3980">
        <v>-1.6799999999999999E-4</v>
      </c>
      <c r="L3980" s="6"/>
      <c r="M3980" s="6" t="str">
        <f>IFERROR(VLOOKUP(G3980,TCD!$A$4:$C$362,3,FALSE),"Commune de ramassage")</f>
        <v>Commune de ramassage</v>
      </c>
      <c r="N3980">
        <v>383</v>
      </c>
    </row>
    <row r="3981" spans="1:14" x14ac:dyDescent="0.3">
      <c r="A3981">
        <f t="shared" si="249"/>
        <v>3980</v>
      </c>
      <c r="B3981">
        <v>354017116483021</v>
      </c>
      <c r="C3981" t="s">
        <v>31</v>
      </c>
      <c r="D3981" s="3">
        <v>44637.396562499998</v>
      </c>
      <c r="E3981" s="4">
        <f t="shared" si="248"/>
        <v>44637.396562499998</v>
      </c>
      <c r="F3981" s="1" t="s">
        <v>16</v>
      </c>
      <c r="G3981" s="11" t="str">
        <f t="shared" si="250"/>
        <v>69220 44637,4</v>
      </c>
      <c r="H3981" s="11" t="str">
        <f t="shared" si="251"/>
        <v>Dans la commune</v>
      </c>
      <c r="I3981" s="1">
        <v>13</v>
      </c>
      <c r="J3981" s="5">
        <v>1.1574074074074073E-5</v>
      </c>
      <c r="K3981">
        <v>1.0000000000000001E-5</v>
      </c>
      <c r="L3981" s="6"/>
      <c r="M3981" s="6" t="str">
        <f>IFERROR(VLOOKUP(G3981,TCD!$A$4:$C$362,3,FALSE),"Commune de ramassage")</f>
        <v>Commune de ramassage</v>
      </c>
      <c r="N3981">
        <v>384</v>
      </c>
    </row>
    <row r="3982" spans="1:14" x14ac:dyDescent="0.3">
      <c r="A3982">
        <f t="shared" si="249"/>
        <v>3981</v>
      </c>
      <c r="B3982">
        <v>354017116483021</v>
      </c>
      <c r="C3982" t="s">
        <v>31</v>
      </c>
      <c r="D3982" s="3">
        <v>44637.396574074075</v>
      </c>
      <c r="E3982" s="4">
        <f t="shared" si="248"/>
        <v>44637.396574074075</v>
      </c>
      <c r="F3982" s="1" t="s">
        <v>16</v>
      </c>
      <c r="G3982" s="11" t="str">
        <f t="shared" si="250"/>
        <v>69220 44637,4</v>
      </c>
      <c r="H3982" s="11" t="str">
        <f t="shared" si="251"/>
        <v>Dans la commune</v>
      </c>
      <c r="I3982" s="1">
        <v>8</v>
      </c>
      <c r="J3982" s="5">
        <v>6.9444444444444444E-5</v>
      </c>
      <c r="K3982">
        <v>6.9999999999999999E-6</v>
      </c>
      <c r="L3982" s="6"/>
      <c r="M3982" s="6" t="str">
        <f>IFERROR(VLOOKUP(G3982,TCD!$A$4:$C$362,3,FALSE),"Commune de ramassage")</f>
        <v>Commune de ramassage</v>
      </c>
      <c r="N3982">
        <v>385</v>
      </c>
    </row>
    <row r="3983" spans="1:14" x14ac:dyDescent="0.3">
      <c r="A3983">
        <f t="shared" si="249"/>
        <v>3982</v>
      </c>
      <c r="B3983">
        <v>354017116483021</v>
      </c>
      <c r="C3983" t="s">
        <v>31</v>
      </c>
      <c r="D3983" s="3">
        <v>44637.396643518521</v>
      </c>
      <c r="E3983" s="4">
        <f t="shared" si="248"/>
        <v>44637.396643518521</v>
      </c>
      <c r="F3983" s="1" t="s">
        <v>16</v>
      </c>
      <c r="G3983" s="11" t="str">
        <f t="shared" si="250"/>
        <v>69220 44637,4</v>
      </c>
      <c r="H3983" s="11" t="str">
        <f t="shared" si="251"/>
        <v>Dans la commune</v>
      </c>
      <c r="I3983" s="1">
        <v>7</v>
      </c>
      <c r="J3983" s="5">
        <v>5.6712962962962956E-4</v>
      </c>
      <c r="K3983">
        <v>1.06E-4</v>
      </c>
      <c r="L3983" s="6"/>
      <c r="M3983" s="6" t="str">
        <f>IFERROR(VLOOKUP(G3983,TCD!$A$4:$C$362,3,FALSE),"Commune de ramassage")</f>
        <v>Commune de ramassage</v>
      </c>
      <c r="N3983">
        <v>386</v>
      </c>
    </row>
    <row r="3984" spans="1:14" x14ac:dyDescent="0.3">
      <c r="A3984">
        <f t="shared" si="249"/>
        <v>3983</v>
      </c>
      <c r="B3984">
        <v>354017116483021</v>
      </c>
      <c r="C3984" t="s">
        <v>31</v>
      </c>
      <c r="D3984" s="3">
        <v>44637.397210648145</v>
      </c>
      <c r="E3984" s="4">
        <f t="shared" si="248"/>
        <v>44637.397210648145</v>
      </c>
      <c r="F3984" s="1" t="s">
        <v>16</v>
      </c>
      <c r="G3984" s="11" t="str">
        <f t="shared" si="250"/>
        <v>69220 44637,4</v>
      </c>
      <c r="H3984" s="11" t="str">
        <f t="shared" si="251"/>
        <v>Dans la commune</v>
      </c>
      <c r="I3984" s="1">
        <v>12</v>
      </c>
      <c r="J3984" s="5">
        <v>1.6203703703703703E-4</v>
      </c>
      <c r="K3984">
        <v>-4.6000000000000001E-4</v>
      </c>
      <c r="L3984" s="6"/>
      <c r="M3984" s="6" t="str">
        <f>IFERROR(VLOOKUP(G3984,TCD!$A$4:$C$362,3,FALSE),"Commune de ramassage")</f>
        <v>Commune de ramassage</v>
      </c>
      <c r="N3984">
        <v>387</v>
      </c>
    </row>
    <row r="3985" spans="1:14" x14ac:dyDescent="0.3">
      <c r="A3985">
        <f t="shared" si="249"/>
        <v>3984</v>
      </c>
      <c r="B3985">
        <v>354017116483021</v>
      </c>
      <c r="C3985" t="s">
        <v>31</v>
      </c>
      <c r="D3985" s="3">
        <v>44637.397372685184</v>
      </c>
      <c r="E3985" s="4">
        <f t="shared" si="248"/>
        <v>44637.397372685184</v>
      </c>
      <c r="F3985" s="1" t="s">
        <v>16</v>
      </c>
      <c r="G3985" s="11" t="str">
        <f t="shared" si="250"/>
        <v>69220 44637,4</v>
      </c>
      <c r="H3985" s="11" t="str">
        <f t="shared" si="251"/>
        <v>Dans la commune</v>
      </c>
      <c r="I3985" s="1">
        <v>25</v>
      </c>
      <c r="J3985" s="5">
        <v>6.9444444444444444E-5</v>
      </c>
      <c r="K3985">
        <v>-4.0999999999999999E-4</v>
      </c>
      <c r="L3985" s="6"/>
      <c r="M3985" s="6" t="str">
        <f>IFERROR(VLOOKUP(G3985,TCD!$A$4:$C$362,3,FALSE),"Commune de ramassage")</f>
        <v>Commune de ramassage</v>
      </c>
      <c r="N3985">
        <v>388</v>
      </c>
    </row>
    <row r="3986" spans="1:14" x14ac:dyDescent="0.3">
      <c r="A3986">
        <f t="shared" si="249"/>
        <v>3985</v>
      </c>
      <c r="B3986">
        <v>354017116483021</v>
      </c>
      <c r="C3986" t="s">
        <v>31</v>
      </c>
      <c r="D3986" s="3">
        <v>44637.39744212963</v>
      </c>
      <c r="E3986" s="4">
        <f t="shared" si="248"/>
        <v>44637.39744212963</v>
      </c>
      <c r="F3986" s="1" t="s">
        <v>16</v>
      </c>
      <c r="G3986" s="11" t="str">
        <f t="shared" si="250"/>
        <v>69220 44637,4</v>
      </c>
      <c r="H3986" s="11" t="str">
        <f t="shared" si="251"/>
        <v>Dans la commune</v>
      </c>
      <c r="I3986" s="1">
        <v>31</v>
      </c>
      <c r="J3986" s="5">
        <v>9.2592592592592588E-5</v>
      </c>
      <c r="K3986">
        <v>-2.1000000000000001E-4</v>
      </c>
      <c r="L3986" s="6"/>
      <c r="M3986" s="6" t="str">
        <f>IFERROR(VLOOKUP(G3986,TCD!$A$4:$C$362,3,FALSE),"Commune de ramassage")</f>
        <v>Commune de ramassage</v>
      </c>
      <c r="N3986">
        <v>389</v>
      </c>
    </row>
    <row r="3987" spans="1:14" x14ac:dyDescent="0.3">
      <c r="A3987">
        <f t="shared" si="249"/>
        <v>3986</v>
      </c>
      <c r="B3987">
        <v>354017116483021</v>
      </c>
      <c r="C3987" t="s">
        <v>31</v>
      </c>
      <c r="D3987" s="3">
        <v>44637.397534722222</v>
      </c>
      <c r="E3987" s="4">
        <f t="shared" si="248"/>
        <v>44637.397534722222</v>
      </c>
      <c r="F3987" s="1" t="s">
        <v>16</v>
      </c>
      <c r="G3987" s="11" t="str">
        <f t="shared" si="250"/>
        <v>69220 44637,4</v>
      </c>
      <c r="H3987" s="11" t="str">
        <f t="shared" si="251"/>
        <v>Dans la commune</v>
      </c>
      <c r="I3987" s="1">
        <v>8</v>
      </c>
      <c r="J3987" s="5">
        <v>2.3148148148148147E-5</v>
      </c>
      <c r="K3987">
        <v>-2.0000000000000002E-5</v>
      </c>
      <c r="L3987" s="6"/>
      <c r="M3987" s="6" t="str">
        <f>IFERROR(VLOOKUP(G3987,TCD!$A$4:$C$362,3,FALSE),"Commune de ramassage")</f>
        <v>Commune de ramassage</v>
      </c>
      <c r="N3987">
        <v>390</v>
      </c>
    </row>
    <row r="3988" spans="1:14" x14ac:dyDescent="0.3">
      <c r="A3988">
        <f t="shared" si="249"/>
        <v>3987</v>
      </c>
      <c r="B3988">
        <v>354017116483021</v>
      </c>
      <c r="C3988" t="s">
        <v>31</v>
      </c>
      <c r="D3988" s="3">
        <v>44637.397557870368</v>
      </c>
      <c r="E3988" s="4">
        <f t="shared" si="248"/>
        <v>44637.397557870368</v>
      </c>
      <c r="F3988" s="1" t="s">
        <v>16</v>
      </c>
      <c r="G3988" s="11" t="str">
        <f t="shared" si="250"/>
        <v>69220 44637,4</v>
      </c>
      <c r="H3988" s="11" t="str">
        <f t="shared" si="251"/>
        <v>Dans la commune</v>
      </c>
      <c r="I3988" s="1">
        <v>6</v>
      </c>
      <c r="J3988" s="5">
        <v>1.1342592592592591E-3</v>
      </c>
      <c r="K3988">
        <v>2.6999999999999999E-5</v>
      </c>
      <c r="L3988" s="6"/>
      <c r="M3988" s="6" t="str">
        <f>IFERROR(VLOOKUP(G3988,TCD!$A$4:$C$362,3,FALSE),"Commune de ramassage")</f>
        <v>Commune de ramassage</v>
      </c>
      <c r="N3988">
        <v>391</v>
      </c>
    </row>
    <row r="3989" spans="1:14" x14ac:dyDescent="0.3">
      <c r="A3989">
        <f t="shared" si="249"/>
        <v>3988</v>
      </c>
      <c r="B3989">
        <v>354017116483021</v>
      </c>
      <c r="C3989" t="s">
        <v>31</v>
      </c>
      <c r="D3989" s="3">
        <v>44637.398692129631</v>
      </c>
      <c r="E3989" s="4">
        <f t="shared" si="248"/>
        <v>44637.398692129631</v>
      </c>
      <c r="F3989" s="1" t="s">
        <v>16</v>
      </c>
      <c r="G3989" s="11" t="str">
        <f t="shared" si="250"/>
        <v>69220 44637,4</v>
      </c>
      <c r="H3989" s="11" t="str">
        <f t="shared" si="251"/>
        <v>Dans la commune</v>
      </c>
      <c r="I3989" s="1">
        <v>0</v>
      </c>
      <c r="J3989" s="5">
        <v>2.4421296296296296E-3</v>
      </c>
      <c r="K3989">
        <v>0</v>
      </c>
      <c r="L3989" s="6"/>
      <c r="M3989" s="6" t="str">
        <f>IFERROR(VLOOKUP(G3989,TCD!$A$4:$C$362,3,FALSE),"Commune de ramassage")</f>
        <v>Commune de ramassage</v>
      </c>
      <c r="N3989">
        <v>392</v>
      </c>
    </row>
    <row r="3990" spans="1:14" x14ac:dyDescent="0.3">
      <c r="A3990">
        <f t="shared" si="249"/>
        <v>3989</v>
      </c>
      <c r="B3990">
        <v>354017116483021</v>
      </c>
      <c r="C3990" t="s">
        <v>31</v>
      </c>
      <c r="D3990" s="3">
        <v>44637.401134259257</v>
      </c>
      <c r="E3990" s="4">
        <f t="shared" si="248"/>
        <v>44637.401134259257</v>
      </c>
      <c r="F3990" s="1" t="s">
        <v>16</v>
      </c>
      <c r="G3990" s="11" t="str">
        <f t="shared" si="250"/>
        <v>69220 44637,4</v>
      </c>
      <c r="H3990" s="11" t="str">
        <f t="shared" si="251"/>
        <v>Dans la commune</v>
      </c>
      <c r="I3990" s="1">
        <v>0</v>
      </c>
      <c r="J3990" s="5">
        <v>5.7870370370370366E-5</v>
      </c>
      <c r="K3990">
        <v>5.0000000000000004E-6</v>
      </c>
      <c r="L3990" s="6"/>
      <c r="M3990" s="6" t="str">
        <f>IFERROR(VLOOKUP(G3990,TCD!$A$4:$C$362,3,FALSE),"Commune de ramassage")</f>
        <v>Commune de ramassage</v>
      </c>
      <c r="N3990">
        <v>393</v>
      </c>
    </row>
    <row r="3991" spans="1:14" x14ac:dyDescent="0.3">
      <c r="A3991">
        <f t="shared" si="249"/>
        <v>3990</v>
      </c>
      <c r="B3991">
        <v>354017116483021</v>
      </c>
      <c r="C3991" t="s">
        <v>31</v>
      </c>
      <c r="D3991" s="3">
        <v>44637.401192129626</v>
      </c>
      <c r="E3991" s="4">
        <f t="shared" si="248"/>
        <v>44637.401192129626</v>
      </c>
      <c r="F3991" s="1" t="s">
        <v>16</v>
      </c>
      <c r="G3991" s="11" t="str">
        <f t="shared" si="250"/>
        <v>69220 44637,4</v>
      </c>
      <c r="H3991" s="11" t="str">
        <f t="shared" si="251"/>
        <v>Dans la commune</v>
      </c>
      <c r="I3991" s="1">
        <v>7</v>
      </c>
      <c r="J3991" s="5">
        <v>1.0416666666666667E-4</v>
      </c>
      <c r="K3991">
        <v>2.22E-4</v>
      </c>
      <c r="L3991" s="6"/>
      <c r="M3991" s="6" t="str">
        <f>IFERROR(VLOOKUP(G3991,TCD!$A$4:$C$362,3,FALSE),"Commune de ramassage")</f>
        <v>Commune de ramassage</v>
      </c>
      <c r="N3991">
        <v>394</v>
      </c>
    </row>
    <row r="3992" spans="1:14" x14ac:dyDescent="0.3">
      <c r="A3992">
        <f t="shared" si="249"/>
        <v>3991</v>
      </c>
      <c r="B3992">
        <v>354017116483021</v>
      </c>
      <c r="C3992" t="s">
        <v>31</v>
      </c>
      <c r="D3992" s="3">
        <v>44637.401296296295</v>
      </c>
      <c r="E3992" s="4">
        <f t="shared" si="248"/>
        <v>44637.401296296295</v>
      </c>
      <c r="F3992" s="1" t="s">
        <v>16</v>
      </c>
      <c r="G3992" s="11" t="str">
        <f t="shared" si="250"/>
        <v>69220 44637,4</v>
      </c>
      <c r="H3992" s="11" t="str">
        <f t="shared" si="251"/>
        <v>Dans la commune</v>
      </c>
      <c r="I3992" s="1">
        <v>22</v>
      </c>
      <c r="J3992" s="5">
        <v>4.6296296296296294E-5</v>
      </c>
      <c r="K3992">
        <v>2.4000000000000001E-4</v>
      </c>
      <c r="L3992" s="6"/>
      <c r="M3992" s="6" t="str">
        <f>IFERROR(VLOOKUP(G3992,TCD!$A$4:$C$362,3,FALSE),"Commune de ramassage")</f>
        <v>Commune de ramassage</v>
      </c>
      <c r="N3992">
        <v>395</v>
      </c>
    </row>
    <row r="3993" spans="1:14" x14ac:dyDescent="0.3">
      <c r="A3993">
        <f t="shared" si="249"/>
        <v>3992</v>
      </c>
      <c r="B3993">
        <v>354017116483021</v>
      </c>
      <c r="C3993" t="s">
        <v>31</v>
      </c>
      <c r="D3993" s="3">
        <v>44637.401342592595</v>
      </c>
      <c r="E3993" s="4">
        <f t="shared" si="248"/>
        <v>44637.401342592595</v>
      </c>
      <c r="F3993" s="1" t="s">
        <v>16</v>
      </c>
      <c r="G3993" s="11" t="str">
        <f t="shared" si="250"/>
        <v>69220 44637,4</v>
      </c>
      <c r="H3993" s="11" t="str">
        <f t="shared" si="251"/>
        <v>Dans la commune</v>
      </c>
      <c r="I3993" s="1">
        <v>27</v>
      </c>
      <c r="J3993" s="5">
        <v>5.7870370370370366E-5</v>
      </c>
      <c r="K3993">
        <v>2.31E-4</v>
      </c>
      <c r="L3993" s="6"/>
      <c r="M3993" s="6" t="str">
        <f>IFERROR(VLOOKUP(G3993,TCD!$A$4:$C$362,3,FALSE),"Commune de ramassage")</f>
        <v>Commune de ramassage</v>
      </c>
      <c r="N3993">
        <v>396</v>
      </c>
    </row>
    <row r="3994" spans="1:14" x14ac:dyDescent="0.3">
      <c r="A3994">
        <f t="shared" si="249"/>
        <v>3993</v>
      </c>
      <c r="B3994">
        <v>354017116483021</v>
      </c>
      <c r="C3994" t="s">
        <v>31</v>
      </c>
      <c r="D3994" s="3">
        <v>44637.401400462964</v>
      </c>
      <c r="E3994" s="4">
        <f t="shared" si="248"/>
        <v>44637.401400462964</v>
      </c>
      <c r="F3994" s="1" t="s">
        <v>16</v>
      </c>
      <c r="G3994" s="11" t="str">
        <f t="shared" si="250"/>
        <v>69220 44637,4</v>
      </c>
      <c r="H3994" s="11" t="str">
        <f t="shared" si="251"/>
        <v>Dans la commune</v>
      </c>
      <c r="I3994" s="1">
        <v>31</v>
      </c>
      <c r="J3994" s="5">
        <v>1.3888888888888889E-4</v>
      </c>
      <c r="K3994">
        <v>5.5900000000000004E-4</v>
      </c>
      <c r="L3994" s="6"/>
      <c r="M3994" s="6" t="str">
        <f>IFERROR(VLOOKUP(G3994,TCD!$A$4:$C$362,3,FALSE),"Commune de ramassage")</f>
        <v>Commune de ramassage</v>
      </c>
      <c r="N3994">
        <v>397</v>
      </c>
    </row>
    <row r="3995" spans="1:14" x14ac:dyDescent="0.3">
      <c r="A3995">
        <f t="shared" si="249"/>
        <v>3994</v>
      </c>
      <c r="B3995">
        <v>354017116483021</v>
      </c>
      <c r="C3995" t="s">
        <v>31</v>
      </c>
      <c r="D3995" s="3">
        <v>44637.401539351849</v>
      </c>
      <c r="E3995" s="4">
        <f t="shared" si="248"/>
        <v>44637.401539351849</v>
      </c>
      <c r="F3995" s="1" t="s">
        <v>16</v>
      </c>
      <c r="G3995" s="11" t="str">
        <f t="shared" si="250"/>
        <v>69220 44637,4</v>
      </c>
      <c r="H3995" s="11" t="str">
        <f t="shared" si="251"/>
        <v>Dans la commune</v>
      </c>
      <c r="I3995" s="1">
        <v>14</v>
      </c>
      <c r="J3995" s="5">
        <v>1.1574074074074073E-5</v>
      </c>
      <c r="K3995">
        <v>5.3000000000000001E-5</v>
      </c>
      <c r="L3995" s="6"/>
      <c r="M3995" s="6" t="str">
        <f>IFERROR(VLOOKUP(G3995,TCD!$A$4:$C$362,3,FALSE),"Commune de ramassage")</f>
        <v>Commune de ramassage</v>
      </c>
      <c r="N3995">
        <v>398</v>
      </c>
    </row>
    <row r="3996" spans="1:14" x14ac:dyDescent="0.3">
      <c r="A3996">
        <f t="shared" si="249"/>
        <v>3995</v>
      </c>
      <c r="B3996">
        <v>354017116483021</v>
      </c>
      <c r="C3996" t="s">
        <v>31</v>
      </c>
      <c r="D3996" s="3">
        <v>44637.401550925926</v>
      </c>
      <c r="E3996" s="4">
        <f t="shared" si="248"/>
        <v>44637.401550925926</v>
      </c>
      <c r="F3996" s="1" t="s">
        <v>16</v>
      </c>
      <c r="G3996" s="11" t="str">
        <f t="shared" si="250"/>
        <v>69220 44637,4</v>
      </c>
      <c r="H3996" s="11" t="str">
        <f t="shared" si="251"/>
        <v>Dans la commune</v>
      </c>
      <c r="I3996" s="1">
        <v>10</v>
      </c>
      <c r="J3996" s="5">
        <v>1.1574074074074073E-4</v>
      </c>
      <c r="K3996">
        <v>1.73E-4</v>
      </c>
      <c r="L3996" s="6"/>
      <c r="M3996" s="6" t="str">
        <f>IFERROR(VLOOKUP(G3996,TCD!$A$4:$C$362,3,FALSE),"Commune de ramassage")</f>
        <v>Commune de ramassage</v>
      </c>
      <c r="N3996">
        <v>399</v>
      </c>
    </row>
    <row r="3997" spans="1:14" x14ac:dyDescent="0.3">
      <c r="A3997">
        <f t="shared" si="249"/>
        <v>3996</v>
      </c>
      <c r="B3997">
        <v>354017116483021</v>
      </c>
      <c r="C3997" t="s">
        <v>31</v>
      </c>
      <c r="D3997" s="3">
        <v>44637.401666666665</v>
      </c>
      <c r="E3997" s="4">
        <f t="shared" si="248"/>
        <v>44637.401666666665</v>
      </c>
      <c r="F3997" s="1" t="s">
        <v>16</v>
      </c>
      <c r="G3997" s="11" t="str">
        <f t="shared" si="250"/>
        <v>69220 44637,4</v>
      </c>
      <c r="H3997" s="11" t="str">
        <f t="shared" si="251"/>
        <v>Dans la commune</v>
      </c>
      <c r="I3997" s="1">
        <v>10</v>
      </c>
      <c r="J3997" s="5">
        <v>2.3148148148148147E-5</v>
      </c>
      <c r="K3997">
        <v>6.0000000000000002E-5</v>
      </c>
      <c r="L3997" s="6"/>
      <c r="M3997" s="6" t="str">
        <f>IFERROR(VLOOKUP(G3997,TCD!$A$4:$C$362,3,FALSE),"Commune de ramassage")</f>
        <v>Commune de ramassage</v>
      </c>
      <c r="N3997">
        <v>400</v>
      </c>
    </row>
    <row r="3998" spans="1:14" x14ac:dyDescent="0.3">
      <c r="A3998">
        <f t="shared" si="249"/>
        <v>3997</v>
      </c>
      <c r="B3998">
        <v>354017116483021</v>
      </c>
      <c r="C3998" t="s">
        <v>31</v>
      </c>
      <c r="D3998" s="3">
        <v>44637.401689814818</v>
      </c>
      <c r="E3998" s="4">
        <f t="shared" si="248"/>
        <v>44637.401689814818</v>
      </c>
      <c r="F3998" s="1" t="s">
        <v>16</v>
      </c>
      <c r="G3998" s="11" t="str">
        <f t="shared" si="250"/>
        <v>69220 44637,4</v>
      </c>
      <c r="H3998" s="11" t="str">
        <f t="shared" si="251"/>
        <v>Dans la commune</v>
      </c>
      <c r="I3998" s="1">
        <v>7</v>
      </c>
      <c r="J3998" s="5">
        <v>2.4305555555555552E-4</v>
      </c>
      <c r="K3998">
        <v>5.2400000000000005E-4</v>
      </c>
      <c r="L3998" s="6"/>
      <c r="M3998" s="6" t="str">
        <f>IFERROR(VLOOKUP(G3998,TCD!$A$4:$C$362,3,FALSE),"Commune de ramassage")</f>
        <v>Commune de ramassage</v>
      </c>
      <c r="N3998">
        <v>401</v>
      </c>
    </row>
    <row r="3999" spans="1:14" x14ac:dyDescent="0.3">
      <c r="A3999">
        <f t="shared" si="249"/>
        <v>3998</v>
      </c>
      <c r="B3999">
        <v>354017116483021</v>
      </c>
      <c r="C3999" t="s">
        <v>31</v>
      </c>
      <c r="D3999" s="3">
        <v>44637.401932870373</v>
      </c>
      <c r="E3999" s="4">
        <f t="shared" si="248"/>
        <v>44637.401932870373</v>
      </c>
      <c r="F3999" s="1" t="s">
        <v>16</v>
      </c>
      <c r="G3999" s="11" t="str">
        <f t="shared" si="250"/>
        <v>69220 44637,4</v>
      </c>
      <c r="H3999" s="11" t="str">
        <f t="shared" si="251"/>
        <v>Dans la commune</v>
      </c>
      <c r="I3999" s="1">
        <v>14</v>
      </c>
      <c r="J3999" s="5">
        <v>6.9444444444444444E-5</v>
      </c>
      <c r="K3999">
        <v>8.5000000000000006E-5</v>
      </c>
      <c r="L3999" s="6"/>
      <c r="M3999" s="6" t="str">
        <f>IFERROR(VLOOKUP(G3999,TCD!$A$4:$C$362,3,FALSE),"Commune de ramassage")</f>
        <v>Commune de ramassage</v>
      </c>
      <c r="N3999">
        <v>402</v>
      </c>
    </row>
    <row r="4000" spans="1:14" x14ac:dyDescent="0.3">
      <c r="A4000">
        <f t="shared" si="249"/>
        <v>3999</v>
      </c>
      <c r="B4000">
        <v>354017116483021</v>
      </c>
      <c r="C4000" t="s">
        <v>31</v>
      </c>
      <c r="D4000" s="3">
        <v>44637.402002314811</v>
      </c>
      <c r="E4000" s="4">
        <f t="shared" si="248"/>
        <v>44637.402002314811</v>
      </c>
      <c r="F4000" s="1" t="s">
        <v>16</v>
      </c>
      <c r="G4000" s="11" t="str">
        <f t="shared" si="250"/>
        <v>69220 44637,4</v>
      </c>
      <c r="H4000" s="11" t="str">
        <f t="shared" si="251"/>
        <v>Dans la commune</v>
      </c>
      <c r="I4000" s="1">
        <v>6</v>
      </c>
      <c r="J4000" s="5">
        <v>1.0416666666666667E-4</v>
      </c>
      <c r="K4000">
        <v>4.3000000000000002E-5</v>
      </c>
      <c r="L4000" s="6"/>
      <c r="M4000" s="6" t="str">
        <f>IFERROR(VLOOKUP(G4000,TCD!$A$4:$C$362,3,FALSE),"Commune de ramassage")</f>
        <v>Commune de ramassage</v>
      </c>
      <c r="N4000">
        <v>403</v>
      </c>
    </row>
    <row r="4001" spans="1:14" x14ac:dyDescent="0.3">
      <c r="A4001">
        <f t="shared" si="249"/>
        <v>4000</v>
      </c>
      <c r="B4001">
        <v>354017116483021</v>
      </c>
      <c r="C4001" t="s">
        <v>31</v>
      </c>
      <c r="D4001" s="3">
        <v>44637.402106481481</v>
      </c>
      <c r="E4001" s="4">
        <f t="shared" si="248"/>
        <v>44637.402106481481</v>
      </c>
      <c r="F4001" s="1" t="s">
        <v>16</v>
      </c>
      <c r="G4001" s="11" t="str">
        <f t="shared" si="250"/>
        <v>69220 44637,4</v>
      </c>
      <c r="H4001" s="11" t="str">
        <f t="shared" si="251"/>
        <v>Dans la commune</v>
      </c>
      <c r="I4001" s="1">
        <v>8</v>
      </c>
      <c r="J4001" s="5">
        <v>1.6203703703703703E-4</v>
      </c>
      <c r="K4001">
        <v>4.3300000000000001E-4</v>
      </c>
      <c r="L4001" s="6"/>
      <c r="M4001" s="6" t="str">
        <f>IFERROR(VLOOKUP(G4001,TCD!$A$4:$C$362,3,FALSE),"Commune de ramassage")</f>
        <v>Commune de ramassage</v>
      </c>
      <c r="N4001">
        <v>404</v>
      </c>
    </row>
    <row r="4002" spans="1:14" x14ac:dyDescent="0.3">
      <c r="A4002">
        <f t="shared" si="249"/>
        <v>4001</v>
      </c>
      <c r="B4002">
        <v>354017116483021</v>
      </c>
      <c r="C4002" t="s">
        <v>31</v>
      </c>
      <c r="D4002" s="3">
        <v>44637.402268518519</v>
      </c>
      <c r="E4002" s="4">
        <f t="shared" si="248"/>
        <v>44637.402268518519</v>
      </c>
      <c r="F4002" s="1" t="s">
        <v>16</v>
      </c>
      <c r="G4002" s="11" t="str">
        <f t="shared" si="250"/>
        <v>69220 44637,4</v>
      </c>
      <c r="H4002" s="11" t="str">
        <f t="shared" si="251"/>
        <v>Dans la commune</v>
      </c>
      <c r="I4002" s="1">
        <v>29</v>
      </c>
      <c r="J4002" s="5">
        <v>3.0092592592592595E-4</v>
      </c>
      <c r="K4002">
        <v>7.4200000000000004E-4</v>
      </c>
      <c r="L4002" s="6"/>
      <c r="M4002" s="6" t="str">
        <f>IFERROR(VLOOKUP(G4002,TCD!$A$4:$C$362,3,FALSE),"Commune de ramassage")</f>
        <v>Commune de ramassage</v>
      </c>
      <c r="N4002">
        <v>405</v>
      </c>
    </row>
    <row r="4003" spans="1:14" x14ac:dyDescent="0.3">
      <c r="A4003">
        <f t="shared" si="249"/>
        <v>4002</v>
      </c>
      <c r="B4003">
        <v>354017116483021</v>
      </c>
      <c r="C4003" t="s">
        <v>31</v>
      </c>
      <c r="D4003" s="3">
        <v>44637.402569444443</v>
      </c>
      <c r="E4003" s="4">
        <f t="shared" si="248"/>
        <v>44637.402569444443</v>
      </c>
      <c r="F4003" s="1" t="s">
        <v>16</v>
      </c>
      <c r="G4003" s="11" t="str">
        <f t="shared" si="250"/>
        <v>69220 44637,4</v>
      </c>
      <c r="H4003" s="11" t="str">
        <f t="shared" si="251"/>
        <v>Dans la commune</v>
      </c>
      <c r="I4003" s="1">
        <v>6</v>
      </c>
      <c r="J4003" s="5">
        <v>4.6296296296296294E-5</v>
      </c>
      <c r="K4003">
        <v>3.4999999999999997E-5</v>
      </c>
      <c r="L4003" s="6"/>
      <c r="M4003" s="6" t="str">
        <f>IFERROR(VLOOKUP(G4003,TCD!$A$4:$C$362,3,FALSE),"Commune de ramassage")</f>
        <v>Commune de ramassage</v>
      </c>
      <c r="N4003">
        <v>406</v>
      </c>
    </row>
    <row r="4004" spans="1:14" x14ac:dyDescent="0.3">
      <c r="A4004">
        <f t="shared" si="249"/>
        <v>4003</v>
      </c>
      <c r="B4004">
        <v>354017116483021</v>
      </c>
      <c r="C4004" t="s">
        <v>31</v>
      </c>
      <c r="D4004" s="3">
        <v>44637.402615740742</v>
      </c>
      <c r="E4004" s="4">
        <f t="shared" si="248"/>
        <v>44637.402615740742</v>
      </c>
      <c r="F4004" s="1" t="s">
        <v>16</v>
      </c>
      <c r="G4004" s="11" t="str">
        <f t="shared" si="250"/>
        <v>69220 44637,4</v>
      </c>
      <c r="H4004" s="11" t="str">
        <f t="shared" si="251"/>
        <v>Dans la commune</v>
      </c>
      <c r="I4004" s="1">
        <v>9</v>
      </c>
      <c r="J4004" s="5">
        <v>2.3148148148148146E-4</v>
      </c>
      <c r="K4004">
        <v>2.2800000000000001E-4</v>
      </c>
      <c r="L4004" s="6"/>
      <c r="M4004" s="6" t="str">
        <f>IFERROR(VLOOKUP(G4004,TCD!$A$4:$C$362,3,FALSE),"Commune de ramassage")</f>
        <v>Commune de ramassage</v>
      </c>
      <c r="N4004">
        <v>407</v>
      </c>
    </row>
    <row r="4005" spans="1:14" x14ac:dyDescent="0.3">
      <c r="A4005">
        <f t="shared" si="249"/>
        <v>4004</v>
      </c>
      <c r="B4005">
        <v>354017116483021</v>
      </c>
      <c r="C4005" t="s">
        <v>31</v>
      </c>
      <c r="D4005" s="3">
        <v>44637.40284722222</v>
      </c>
      <c r="E4005" s="4">
        <f t="shared" si="248"/>
        <v>44637.40284722222</v>
      </c>
      <c r="F4005" s="1" t="s">
        <v>16</v>
      </c>
      <c r="G4005" s="11" t="str">
        <f t="shared" si="250"/>
        <v>69220 44637,4</v>
      </c>
      <c r="H4005" s="11" t="str">
        <f t="shared" si="251"/>
        <v>Dans la commune</v>
      </c>
      <c r="I4005" s="1">
        <v>6</v>
      </c>
      <c r="J4005" s="5">
        <v>6.7129629629629625E-4</v>
      </c>
      <c r="K4005">
        <v>-1.8E-5</v>
      </c>
      <c r="L4005" s="6"/>
      <c r="M4005" s="6" t="str">
        <f>IFERROR(VLOOKUP(G4005,TCD!$A$4:$C$362,3,FALSE),"Commune de ramassage")</f>
        <v>Commune de ramassage</v>
      </c>
      <c r="N4005">
        <v>408</v>
      </c>
    </row>
    <row r="4006" spans="1:14" x14ac:dyDescent="0.3">
      <c r="A4006">
        <f t="shared" si="249"/>
        <v>4005</v>
      </c>
      <c r="B4006">
        <v>354017116483021</v>
      </c>
      <c r="C4006" t="s">
        <v>31</v>
      </c>
      <c r="D4006" s="3">
        <v>44637.40351851852</v>
      </c>
      <c r="E4006" s="4">
        <f t="shared" si="248"/>
        <v>44637.40351851852</v>
      </c>
      <c r="F4006" s="1" t="s">
        <v>16</v>
      </c>
      <c r="G4006" s="11" t="str">
        <f t="shared" si="250"/>
        <v>69220 44637,4</v>
      </c>
      <c r="H4006" s="11" t="str">
        <f t="shared" si="251"/>
        <v>Dans la commune</v>
      </c>
      <c r="I4006" s="1">
        <v>0</v>
      </c>
      <c r="J4006" s="5">
        <v>1.6203703703703703E-4</v>
      </c>
      <c r="K4006">
        <v>-1.2E-5</v>
      </c>
      <c r="L4006" s="6"/>
      <c r="M4006" s="6" t="str">
        <f>IFERROR(VLOOKUP(G4006,TCD!$A$4:$C$362,3,FALSE),"Commune de ramassage")</f>
        <v>Commune de ramassage</v>
      </c>
      <c r="N4006">
        <v>409</v>
      </c>
    </row>
    <row r="4007" spans="1:14" x14ac:dyDescent="0.3">
      <c r="A4007">
        <f t="shared" si="249"/>
        <v>4006</v>
      </c>
      <c r="B4007">
        <v>354017116483021</v>
      </c>
      <c r="C4007" t="s">
        <v>31</v>
      </c>
      <c r="D4007" s="3">
        <v>44637.403680555559</v>
      </c>
      <c r="E4007" s="4">
        <f t="shared" si="248"/>
        <v>44637.403680555559</v>
      </c>
      <c r="F4007" s="1" t="s">
        <v>16</v>
      </c>
      <c r="G4007" s="11" t="str">
        <f t="shared" si="250"/>
        <v>69220 44637,4</v>
      </c>
      <c r="H4007" s="11" t="str">
        <f t="shared" si="251"/>
        <v>Dans la commune</v>
      </c>
      <c r="I4007" s="1">
        <v>15</v>
      </c>
      <c r="J4007" s="5">
        <v>6.9444444444444447E-4</v>
      </c>
      <c r="K4007">
        <v>9.8499999999999998E-4</v>
      </c>
      <c r="L4007" s="6"/>
      <c r="M4007" s="6" t="str">
        <f>IFERROR(VLOOKUP(G4007,TCD!$A$4:$C$362,3,FALSE),"Commune de ramassage")</f>
        <v>Commune de ramassage</v>
      </c>
      <c r="N4007">
        <v>410</v>
      </c>
    </row>
    <row r="4008" spans="1:14" x14ac:dyDescent="0.3">
      <c r="A4008">
        <f t="shared" si="249"/>
        <v>4007</v>
      </c>
      <c r="B4008">
        <v>354017116483021</v>
      </c>
      <c r="C4008" t="s">
        <v>31</v>
      </c>
      <c r="D4008" s="3">
        <v>44637.404374999998</v>
      </c>
      <c r="E4008" s="4">
        <f t="shared" si="248"/>
        <v>44637.404374999998</v>
      </c>
      <c r="F4008" s="1" t="s">
        <v>16</v>
      </c>
      <c r="G4008" s="11" t="str">
        <f t="shared" si="250"/>
        <v>69220 44637,4</v>
      </c>
      <c r="H4008" s="11" t="str">
        <f t="shared" si="251"/>
        <v>Dans la commune</v>
      </c>
      <c r="I4008" s="1">
        <v>13</v>
      </c>
      <c r="J4008" s="5">
        <v>3.4722222222222222E-5</v>
      </c>
      <c r="K4008">
        <v>7.4999999999999993E-5</v>
      </c>
      <c r="L4008" s="6"/>
      <c r="M4008" s="6" t="str">
        <f>IFERROR(VLOOKUP(G4008,TCD!$A$4:$C$362,3,FALSE),"Commune de ramassage")</f>
        <v>Commune de ramassage</v>
      </c>
      <c r="N4008">
        <v>411</v>
      </c>
    </row>
    <row r="4009" spans="1:14" x14ac:dyDescent="0.3">
      <c r="A4009">
        <f t="shared" si="249"/>
        <v>4008</v>
      </c>
      <c r="B4009">
        <v>354017116483021</v>
      </c>
      <c r="C4009" t="s">
        <v>31</v>
      </c>
      <c r="D4009" s="3">
        <v>44637.404409722221</v>
      </c>
      <c r="E4009" s="4">
        <f t="shared" si="248"/>
        <v>44637.404409722221</v>
      </c>
      <c r="F4009" s="1" t="s">
        <v>16</v>
      </c>
      <c r="G4009" s="11" t="str">
        <f t="shared" si="250"/>
        <v>69220 44637,4</v>
      </c>
      <c r="H4009" s="11" t="str">
        <f t="shared" si="251"/>
        <v>Dans la commune</v>
      </c>
      <c r="I4009" s="1">
        <v>10</v>
      </c>
      <c r="J4009" s="5">
        <v>1.0416666666666667E-4</v>
      </c>
      <c r="K4009">
        <v>-9.2999999999999997E-5</v>
      </c>
      <c r="L4009" s="6"/>
      <c r="M4009" s="6" t="str">
        <f>IFERROR(VLOOKUP(G4009,TCD!$A$4:$C$362,3,FALSE),"Commune de ramassage")</f>
        <v>Commune de ramassage</v>
      </c>
      <c r="N4009">
        <v>412</v>
      </c>
    </row>
    <row r="4010" spans="1:14" x14ac:dyDescent="0.3">
      <c r="A4010">
        <f t="shared" si="249"/>
        <v>4009</v>
      </c>
      <c r="B4010">
        <v>354017116483021</v>
      </c>
      <c r="C4010" t="s">
        <v>31</v>
      </c>
      <c r="D4010" s="3">
        <v>44637.404513888891</v>
      </c>
      <c r="E4010" s="4">
        <f t="shared" si="248"/>
        <v>44637.404513888891</v>
      </c>
      <c r="F4010" s="1" t="s">
        <v>16</v>
      </c>
      <c r="G4010" s="11" t="str">
        <f t="shared" si="250"/>
        <v>69220 44637,4</v>
      </c>
      <c r="H4010" s="11" t="str">
        <f t="shared" si="251"/>
        <v>Dans la commune</v>
      </c>
      <c r="I4010" s="1">
        <v>6</v>
      </c>
      <c r="J4010" s="5">
        <v>4.6296296296296294E-5</v>
      </c>
      <c r="K4010">
        <v>-5.5000000000000002E-5</v>
      </c>
      <c r="L4010" s="6"/>
      <c r="M4010" s="6" t="str">
        <f>IFERROR(VLOOKUP(G4010,TCD!$A$4:$C$362,3,FALSE),"Commune de ramassage")</f>
        <v>Commune de ramassage</v>
      </c>
      <c r="N4010">
        <v>413</v>
      </c>
    </row>
    <row r="4011" spans="1:14" x14ac:dyDescent="0.3">
      <c r="A4011">
        <f t="shared" si="249"/>
        <v>4010</v>
      </c>
      <c r="B4011">
        <v>354017116483021</v>
      </c>
      <c r="C4011" t="s">
        <v>31</v>
      </c>
      <c r="D4011" s="3">
        <v>44637.404560185183</v>
      </c>
      <c r="E4011" s="4">
        <f t="shared" si="248"/>
        <v>44637.404560185183</v>
      </c>
      <c r="F4011" s="1" t="s">
        <v>16</v>
      </c>
      <c r="G4011" s="11" t="str">
        <f t="shared" si="250"/>
        <v>69220 44637,4</v>
      </c>
      <c r="H4011" s="11" t="str">
        <f t="shared" si="251"/>
        <v>Dans la commune</v>
      </c>
      <c r="I4011" s="1">
        <v>14</v>
      </c>
      <c r="J4011" s="5">
        <v>3.1250000000000001E-4</v>
      </c>
      <c r="K4011">
        <v>-1.0499999999999999E-3</v>
      </c>
      <c r="L4011" s="6"/>
      <c r="M4011" s="6" t="str">
        <f>IFERROR(VLOOKUP(G4011,TCD!$A$4:$C$362,3,FALSE),"Commune de ramassage")</f>
        <v>Commune de ramassage</v>
      </c>
      <c r="N4011">
        <v>414</v>
      </c>
    </row>
    <row r="4012" spans="1:14" x14ac:dyDescent="0.3">
      <c r="A4012">
        <f t="shared" si="249"/>
        <v>4011</v>
      </c>
      <c r="B4012">
        <v>354017116483021</v>
      </c>
      <c r="C4012" t="s">
        <v>31</v>
      </c>
      <c r="D4012" s="3">
        <v>44637.404872685183</v>
      </c>
      <c r="E4012" s="4">
        <f t="shared" si="248"/>
        <v>44637.404872685183</v>
      </c>
      <c r="F4012" s="1" t="s">
        <v>16</v>
      </c>
      <c r="G4012" s="11" t="str">
        <f t="shared" si="250"/>
        <v>69220 44637,4</v>
      </c>
      <c r="H4012" s="11" t="str">
        <f t="shared" si="251"/>
        <v>Dans la commune</v>
      </c>
      <c r="I4012" s="1">
        <v>19</v>
      </c>
      <c r="J4012" s="5">
        <v>2.3148148148148147E-5</v>
      </c>
      <c r="K4012">
        <v>4.6999999999999997E-5</v>
      </c>
      <c r="L4012" s="6"/>
      <c r="M4012" s="6" t="str">
        <f>IFERROR(VLOOKUP(G4012,TCD!$A$4:$C$362,3,FALSE),"Commune de ramassage")</f>
        <v>Commune de ramassage</v>
      </c>
      <c r="N4012">
        <v>415</v>
      </c>
    </row>
    <row r="4013" spans="1:14" x14ac:dyDescent="0.3">
      <c r="A4013">
        <f t="shared" si="249"/>
        <v>4012</v>
      </c>
      <c r="B4013">
        <v>354017116483021</v>
      </c>
      <c r="C4013" t="s">
        <v>31</v>
      </c>
      <c r="D4013" s="3">
        <v>44637.404895833337</v>
      </c>
      <c r="E4013" s="4">
        <f t="shared" si="248"/>
        <v>44637.404895833337</v>
      </c>
      <c r="F4013" s="1" t="s">
        <v>16</v>
      </c>
      <c r="G4013" s="11" t="str">
        <f t="shared" si="250"/>
        <v>69220 44637,4</v>
      </c>
      <c r="H4013" s="11" t="str">
        <f t="shared" si="251"/>
        <v>Dans la commune</v>
      </c>
      <c r="I4013" s="1">
        <v>19</v>
      </c>
      <c r="J4013" s="5">
        <v>1.1574074074074073E-5</v>
      </c>
      <c r="K4013">
        <v>9.0000000000000006E-5</v>
      </c>
      <c r="L4013" s="6"/>
      <c r="M4013" s="6" t="str">
        <f>IFERROR(VLOOKUP(G4013,TCD!$A$4:$C$362,3,FALSE),"Commune de ramassage")</f>
        <v>Commune de ramassage</v>
      </c>
      <c r="N4013">
        <v>416</v>
      </c>
    </row>
    <row r="4014" spans="1:14" x14ac:dyDescent="0.3">
      <c r="A4014">
        <f t="shared" si="249"/>
        <v>4013</v>
      </c>
      <c r="B4014">
        <v>354017116483021</v>
      </c>
      <c r="C4014" t="s">
        <v>31</v>
      </c>
      <c r="D4014" s="3">
        <v>44637.404907407406</v>
      </c>
      <c r="E4014" s="4">
        <f t="shared" si="248"/>
        <v>44637.404907407406</v>
      </c>
      <c r="F4014" s="1" t="s">
        <v>16</v>
      </c>
      <c r="G4014" s="11" t="str">
        <f t="shared" si="250"/>
        <v>69220 44637,4</v>
      </c>
      <c r="H4014" s="11" t="str">
        <f t="shared" si="251"/>
        <v>Dans la commune</v>
      </c>
      <c r="I4014" s="1">
        <v>16</v>
      </c>
      <c r="J4014" s="5">
        <v>1.6203703703703703E-4</v>
      </c>
      <c r="K4014">
        <v>7.8600000000000002E-4</v>
      </c>
      <c r="L4014" s="6"/>
      <c r="M4014" s="6" t="str">
        <f>IFERROR(VLOOKUP(G4014,TCD!$A$4:$C$362,3,FALSE),"Commune de ramassage")</f>
        <v>Commune de ramassage</v>
      </c>
      <c r="N4014">
        <v>417</v>
      </c>
    </row>
    <row r="4015" spans="1:14" x14ac:dyDescent="0.3">
      <c r="A4015">
        <f t="shared" si="249"/>
        <v>4014</v>
      </c>
      <c r="B4015">
        <v>354017116483021</v>
      </c>
      <c r="C4015" t="s">
        <v>31</v>
      </c>
      <c r="D4015" s="3">
        <v>44637.405069444445</v>
      </c>
      <c r="E4015" s="4">
        <f t="shared" si="248"/>
        <v>44637.405069444445</v>
      </c>
      <c r="F4015" s="1" t="s">
        <v>16</v>
      </c>
      <c r="G4015" s="11" t="str">
        <f t="shared" si="250"/>
        <v>69220 44637,4</v>
      </c>
      <c r="H4015" s="11" t="str">
        <f t="shared" si="251"/>
        <v>Dans la commune</v>
      </c>
      <c r="I4015" s="1">
        <v>26</v>
      </c>
      <c r="J4015" s="5">
        <v>9.2592592592592588E-5</v>
      </c>
      <c r="K4015">
        <v>4.2900000000000002E-4</v>
      </c>
      <c r="L4015" s="6"/>
      <c r="M4015" s="6" t="str">
        <f>IFERROR(VLOOKUP(G4015,TCD!$A$4:$C$362,3,FALSE),"Commune de ramassage")</f>
        <v>Commune de ramassage</v>
      </c>
      <c r="N4015">
        <v>418</v>
      </c>
    </row>
    <row r="4016" spans="1:14" x14ac:dyDescent="0.3">
      <c r="A4016">
        <f t="shared" si="249"/>
        <v>4015</v>
      </c>
      <c r="B4016">
        <v>354017116483021</v>
      </c>
      <c r="C4016" t="s">
        <v>31</v>
      </c>
      <c r="D4016" s="3">
        <v>44637.405162037037</v>
      </c>
      <c r="E4016" s="4">
        <f t="shared" si="248"/>
        <v>44637.405162037037</v>
      </c>
      <c r="F4016" s="1" t="s">
        <v>16</v>
      </c>
      <c r="G4016" s="11" t="str">
        <f t="shared" si="250"/>
        <v>69220 44637,4</v>
      </c>
      <c r="H4016" s="11" t="str">
        <f t="shared" si="251"/>
        <v>Dans la commune</v>
      </c>
      <c r="I4016" s="1">
        <v>29</v>
      </c>
      <c r="J4016" s="5">
        <v>1.9675925925925926E-4</v>
      </c>
      <c r="K4016">
        <v>1.0759999999999999E-3</v>
      </c>
      <c r="L4016" s="6"/>
      <c r="M4016" s="6" t="str">
        <f>IFERROR(VLOOKUP(G4016,TCD!$A$4:$C$362,3,FALSE),"Commune de ramassage")</f>
        <v>Commune de ramassage</v>
      </c>
      <c r="N4016">
        <v>419</v>
      </c>
    </row>
    <row r="4017" spans="1:14" x14ac:dyDescent="0.3">
      <c r="A4017">
        <f t="shared" si="249"/>
        <v>4016</v>
      </c>
      <c r="B4017">
        <v>354017116483021</v>
      </c>
      <c r="C4017" t="s">
        <v>31</v>
      </c>
      <c r="D4017" s="3">
        <v>44637.405358796299</v>
      </c>
      <c r="E4017" s="4">
        <f t="shared" si="248"/>
        <v>44637.405358796299</v>
      </c>
      <c r="F4017" s="1" t="s">
        <v>16</v>
      </c>
      <c r="G4017" s="11" t="str">
        <f t="shared" si="250"/>
        <v>69220 44637,4</v>
      </c>
      <c r="H4017" s="11" t="str">
        <f t="shared" si="251"/>
        <v>Dans la commune</v>
      </c>
      <c r="I4017" s="1">
        <v>24</v>
      </c>
      <c r="J4017" s="5">
        <v>4.6296296296296294E-5</v>
      </c>
      <c r="K4017">
        <v>1.0900000000000001E-4</v>
      </c>
      <c r="L4017" s="6"/>
      <c r="M4017" s="6" t="str">
        <f>IFERROR(VLOOKUP(G4017,TCD!$A$4:$C$362,3,FALSE),"Commune de ramassage")</f>
        <v>Commune de ramassage</v>
      </c>
      <c r="N4017">
        <v>420</v>
      </c>
    </row>
    <row r="4018" spans="1:14" x14ac:dyDescent="0.3">
      <c r="A4018">
        <f t="shared" si="249"/>
        <v>4017</v>
      </c>
      <c r="B4018">
        <v>354017116483021</v>
      </c>
      <c r="C4018" t="s">
        <v>31</v>
      </c>
      <c r="D4018" s="3">
        <v>44637.405405092592</v>
      </c>
      <c r="E4018" s="4">
        <f t="shared" si="248"/>
        <v>44637.405405092592</v>
      </c>
      <c r="F4018" s="1" t="s">
        <v>16</v>
      </c>
      <c r="G4018" s="11" t="str">
        <f t="shared" si="250"/>
        <v>69220 44637,4</v>
      </c>
      <c r="H4018" s="11" t="str">
        <f t="shared" si="251"/>
        <v>Dans la commune</v>
      </c>
      <c r="I4018" s="1">
        <v>24</v>
      </c>
      <c r="J4018" s="5">
        <v>1.1574074074074073E-5</v>
      </c>
      <c r="K4018">
        <v>-4.0000000000000003E-5</v>
      </c>
      <c r="L4018" s="6"/>
      <c r="M4018" s="6" t="str">
        <f>IFERROR(VLOOKUP(G4018,TCD!$A$4:$C$362,3,FALSE),"Commune de ramassage")</f>
        <v>Commune de ramassage</v>
      </c>
      <c r="N4018">
        <v>421</v>
      </c>
    </row>
    <row r="4019" spans="1:14" x14ac:dyDescent="0.3">
      <c r="A4019">
        <f t="shared" si="249"/>
        <v>4018</v>
      </c>
      <c r="B4019">
        <v>354017116483021</v>
      </c>
      <c r="C4019" t="s">
        <v>31</v>
      </c>
      <c r="D4019" s="3">
        <v>44637.405416666668</v>
      </c>
      <c r="E4019" s="4">
        <f t="shared" si="248"/>
        <v>44637.405416666668</v>
      </c>
      <c r="F4019" s="1" t="s">
        <v>16</v>
      </c>
      <c r="G4019" s="11" t="str">
        <f t="shared" si="250"/>
        <v>69220 44637,4</v>
      </c>
      <c r="H4019" s="11" t="str">
        <f t="shared" si="251"/>
        <v>Dans la commune</v>
      </c>
      <c r="I4019" s="1">
        <v>21</v>
      </c>
      <c r="J4019" s="5">
        <v>1.1574074074074073E-5</v>
      </c>
      <c r="K4019">
        <v>-1.1E-4</v>
      </c>
      <c r="L4019" s="6"/>
      <c r="M4019" s="6" t="str">
        <f>IFERROR(VLOOKUP(G4019,TCD!$A$4:$C$362,3,FALSE),"Commune de ramassage")</f>
        <v>Commune de ramassage</v>
      </c>
      <c r="N4019">
        <v>422</v>
      </c>
    </row>
    <row r="4020" spans="1:14" x14ac:dyDescent="0.3">
      <c r="A4020">
        <f t="shared" si="249"/>
        <v>4019</v>
      </c>
      <c r="B4020">
        <v>354017116483021</v>
      </c>
      <c r="C4020" t="s">
        <v>31</v>
      </c>
      <c r="D4020" s="3">
        <v>44637.405428240738</v>
      </c>
      <c r="E4020" s="4">
        <f t="shared" si="248"/>
        <v>44637.405428240738</v>
      </c>
      <c r="F4020" s="1" t="s">
        <v>16</v>
      </c>
      <c r="G4020" s="11" t="str">
        <f t="shared" si="250"/>
        <v>69220 44637,4</v>
      </c>
      <c r="H4020" s="11" t="str">
        <f t="shared" si="251"/>
        <v>Dans la commune</v>
      </c>
      <c r="I4020" s="1">
        <v>19</v>
      </c>
      <c r="J4020" s="5">
        <v>2.3148148148148147E-5</v>
      </c>
      <c r="K4020">
        <v>-9.7E-5</v>
      </c>
      <c r="L4020" s="6"/>
      <c r="M4020" s="6" t="str">
        <f>IFERROR(VLOOKUP(G4020,TCD!$A$4:$C$362,3,FALSE),"Commune de ramassage")</f>
        <v>Commune de ramassage</v>
      </c>
      <c r="N4020">
        <v>423</v>
      </c>
    </row>
    <row r="4021" spans="1:14" x14ac:dyDescent="0.3">
      <c r="A4021">
        <f t="shared" si="249"/>
        <v>4020</v>
      </c>
      <c r="B4021">
        <v>354017116483021</v>
      </c>
      <c r="C4021" t="s">
        <v>31</v>
      </c>
      <c r="D4021" s="3">
        <v>44637.405451388891</v>
      </c>
      <c r="E4021" s="4">
        <f t="shared" si="248"/>
        <v>44637.405451388891</v>
      </c>
      <c r="F4021" s="1" t="s">
        <v>16</v>
      </c>
      <c r="G4021" s="11" t="str">
        <f t="shared" si="250"/>
        <v>69220 44637,4</v>
      </c>
      <c r="H4021" s="11" t="str">
        <f t="shared" si="251"/>
        <v>Dans la commune</v>
      </c>
      <c r="I4021" s="1">
        <v>16</v>
      </c>
      <c r="J4021" s="5">
        <v>2.3148148148148147E-5</v>
      </c>
      <c r="K4021">
        <v>-4.5000000000000003E-5</v>
      </c>
      <c r="L4021" s="6"/>
      <c r="M4021" s="6" t="str">
        <f>IFERROR(VLOOKUP(G4021,TCD!$A$4:$C$362,3,FALSE),"Commune de ramassage")</f>
        <v>Commune de ramassage</v>
      </c>
      <c r="N4021">
        <v>424</v>
      </c>
    </row>
    <row r="4022" spans="1:14" x14ac:dyDescent="0.3">
      <c r="A4022">
        <f t="shared" si="249"/>
        <v>4021</v>
      </c>
      <c r="B4022">
        <v>354017116483021</v>
      </c>
      <c r="C4022" t="s">
        <v>31</v>
      </c>
      <c r="D4022" s="3">
        <v>44637.405474537038</v>
      </c>
      <c r="E4022" s="4">
        <f t="shared" si="248"/>
        <v>44637.405474537038</v>
      </c>
      <c r="F4022" s="1" t="s">
        <v>16</v>
      </c>
      <c r="G4022" s="11" t="str">
        <f t="shared" si="250"/>
        <v>69220 44637,4</v>
      </c>
      <c r="H4022" s="11" t="str">
        <f t="shared" si="251"/>
        <v>Dans la commune</v>
      </c>
      <c r="I4022" s="1">
        <v>13</v>
      </c>
      <c r="J4022" s="5">
        <v>3.4722222222222222E-5</v>
      </c>
      <c r="K4022">
        <v>1.9999999999999999E-6</v>
      </c>
      <c r="L4022" s="6"/>
      <c r="M4022" s="6" t="str">
        <f>IFERROR(VLOOKUP(G4022,TCD!$A$4:$C$362,3,FALSE),"Commune de ramassage")</f>
        <v>Commune de ramassage</v>
      </c>
      <c r="N4022">
        <v>425</v>
      </c>
    </row>
    <row r="4023" spans="1:14" x14ac:dyDescent="0.3">
      <c r="A4023">
        <f t="shared" si="249"/>
        <v>4022</v>
      </c>
      <c r="B4023">
        <v>354017116483021</v>
      </c>
      <c r="C4023" t="s">
        <v>31</v>
      </c>
      <c r="D4023" s="3">
        <v>44637.405509259261</v>
      </c>
      <c r="E4023" s="4">
        <f t="shared" si="248"/>
        <v>44637.405509259261</v>
      </c>
      <c r="F4023" s="1" t="s">
        <v>16</v>
      </c>
      <c r="G4023" s="11" t="str">
        <f t="shared" si="250"/>
        <v>69220 44637,4</v>
      </c>
      <c r="H4023" s="11" t="str">
        <f t="shared" si="251"/>
        <v>Dans la commune</v>
      </c>
      <c r="I4023" s="1">
        <v>6</v>
      </c>
      <c r="J4023" s="5">
        <v>3.9351851851851852E-4</v>
      </c>
      <c r="K4023">
        <v>-4.5000000000000003E-5</v>
      </c>
      <c r="L4023" s="6"/>
      <c r="M4023" s="6" t="str">
        <f>IFERROR(VLOOKUP(G4023,TCD!$A$4:$C$362,3,FALSE),"Commune de ramassage")</f>
        <v>Commune de ramassage</v>
      </c>
      <c r="N4023">
        <v>426</v>
      </c>
    </row>
    <row r="4024" spans="1:14" x14ac:dyDescent="0.3">
      <c r="A4024">
        <f t="shared" si="249"/>
        <v>4023</v>
      </c>
      <c r="B4024">
        <v>354017116483021</v>
      </c>
      <c r="C4024" t="s">
        <v>31</v>
      </c>
      <c r="D4024" s="3">
        <v>44637.405902777777</v>
      </c>
      <c r="E4024" s="4">
        <f t="shared" si="248"/>
        <v>44637.405902777777</v>
      </c>
      <c r="F4024" s="1" t="s">
        <v>16</v>
      </c>
      <c r="G4024" s="11" t="str">
        <f t="shared" si="250"/>
        <v>69220 44637,4</v>
      </c>
      <c r="H4024" s="11" t="str">
        <f t="shared" si="251"/>
        <v>Dans la commune</v>
      </c>
      <c r="I4024" s="1">
        <v>14</v>
      </c>
      <c r="J4024" s="5">
        <v>4.6296296296296294E-5</v>
      </c>
      <c r="K4024">
        <v>-1.64E-4</v>
      </c>
      <c r="L4024" s="6"/>
      <c r="M4024" s="6" t="str">
        <f>IFERROR(VLOOKUP(G4024,TCD!$A$4:$C$362,3,FALSE),"Commune de ramassage")</f>
        <v>Commune de ramassage</v>
      </c>
      <c r="N4024">
        <v>427</v>
      </c>
    </row>
    <row r="4025" spans="1:14" x14ac:dyDescent="0.3">
      <c r="A4025">
        <f t="shared" si="249"/>
        <v>4024</v>
      </c>
      <c r="B4025">
        <v>354017116483021</v>
      </c>
      <c r="C4025" t="s">
        <v>31</v>
      </c>
      <c r="D4025" s="3">
        <v>44637.405949074076</v>
      </c>
      <c r="E4025" s="4">
        <f t="shared" si="248"/>
        <v>44637.405949074076</v>
      </c>
      <c r="F4025" s="1" t="s">
        <v>16</v>
      </c>
      <c r="G4025" s="11" t="str">
        <f t="shared" si="250"/>
        <v>69220 44637,4</v>
      </c>
      <c r="H4025" s="11" t="str">
        <f t="shared" si="251"/>
        <v>Dans la commune</v>
      </c>
      <c r="I4025" s="1">
        <v>28</v>
      </c>
      <c r="J4025" s="5">
        <v>4.6296296296296294E-5</v>
      </c>
      <c r="K4025">
        <v>-2.2599999999999999E-4</v>
      </c>
      <c r="L4025" s="6"/>
      <c r="M4025" s="6" t="str">
        <f>IFERROR(VLOOKUP(G4025,TCD!$A$4:$C$362,3,FALSE),"Commune de ramassage")</f>
        <v>Commune de ramassage</v>
      </c>
      <c r="N4025">
        <v>428</v>
      </c>
    </row>
    <row r="4026" spans="1:14" x14ac:dyDescent="0.3">
      <c r="A4026">
        <f t="shared" si="249"/>
        <v>4025</v>
      </c>
      <c r="B4026">
        <v>354017116483021</v>
      </c>
      <c r="C4026" t="s">
        <v>31</v>
      </c>
      <c r="D4026" s="3">
        <v>44637.405995370369</v>
      </c>
      <c r="E4026" s="4">
        <f t="shared" si="248"/>
        <v>44637.405995370369</v>
      </c>
      <c r="F4026" s="1" t="s">
        <v>16</v>
      </c>
      <c r="G4026" s="11" t="str">
        <f t="shared" si="250"/>
        <v>69220 44637,4</v>
      </c>
      <c r="H4026" s="11" t="str">
        <f t="shared" si="251"/>
        <v>Dans la commune</v>
      </c>
      <c r="I4026" s="1">
        <v>32</v>
      </c>
      <c r="J4026" s="5">
        <v>1.1574074074074073E-4</v>
      </c>
      <c r="K4026">
        <v>-7.7700000000000002E-4</v>
      </c>
      <c r="L4026" s="6"/>
      <c r="M4026" s="6" t="str">
        <f>IFERROR(VLOOKUP(G4026,TCD!$A$4:$C$362,3,FALSE),"Commune de ramassage")</f>
        <v>Commune de ramassage</v>
      </c>
      <c r="N4026">
        <v>429</v>
      </c>
    </row>
    <row r="4027" spans="1:14" x14ac:dyDescent="0.3">
      <c r="A4027">
        <f t="shared" si="249"/>
        <v>4026</v>
      </c>
      <c r="B4027">
        <v>354017116483021</v>
      </c>
      <c r="C4027" t="s">
        <v>31</v>
      </c>
      <c r="D4027" s="3">
        <v>44637.406111111108</v>
      </c>
      <c r="E4027" s="4">
        <f t="shared" si="248"/>
        <v>44637.406111111108</v>
      </c>
      <c r="F4027" s="1" t="s">
        <v>16</v>
      </c>
      <c r="G4027" s="11" t="str">
        <f t="shared" si="250"/>
        <v>69220 44637,4</v>
      </c>
      <c r="H4027" s="11" t="str">
        <f t="shared" si="251"/>
        <v>Dans la commune</v>
      </c>
      <c r="I4027" s="1">
        <v>25</v>
      </c>
      <c r="J4027" s="5">
        <v>2.3148148148148147E-5</v>
      </c>
      <c r="K4027">
        <v>-1.9999999999999999E-6</v>
      </c>
      <c r="L4027" s="6"/>
      <c r="M4027" s="6" t="str">
        <f>IFERROR(VLOOKUP(G4027,TCD!$A$4:$C$362,3,FALSE),"Commune de ramassage")</f>
        <v>Commune de ramassage</v>
      </c>
      <c r="N4027">
        <v>430</v>
      </c>
    </row>
    <row r="4028" spans="1:14" x14ac:dyDescent="0.3">
      <c r="A4028">
        <f t="shared" si="249"/>
        <v>4027</v>
      </c>
      <c r="B4028">
        <v>354017116483021</v>
      </c>
      <c r="C4028" t="s">
        <v>31</v>
      </c>
      <c r="D4028" s="3">
        <v>44637.406134259261</v>
      </c>
      <c r="E4028" s="4">
        <f t="shared" si="248"/>
        <v>44637.406134259261</v>
      </c>
      <c r="F4028" s="1" t="s">
        <v>16</v>
      </c>
      <c r="G4028" s="11" t="str">
        <f t="shared" si="250"/>
        <v>69220 44637,4</v>
      </c>
      <c r="H4028" s="11" t="str">
        <f t="shared" si="251"/>
        <v>Dans la commune</v>
      </c>
      <c r="I4028" s="1">
        <v>20</v>
      </c>
      <c r="J4028" s="5">
        <v>1.1574074074074073E-5</v>
      </c>
      <c r="K4028">
        <v>9.2E-5</v>
      </c>
      <c r="L4028" s="6"/>
      <c r="M4028" s="6" t="str">
        <f>IFERROR(VLOOKUP(G4028,TCD!$A$4:$C$362,3,FALSE),"Commune de ramassage")</f>
        <v>Commune de ramassage</v>
      </c>
      <c r="N4028">
        <v>431</v>
      </c>
    </row>
    <row r="4029" spans="1:14" x14ac:dyDescent="0.3">
      <c r="A4029">
        <f t="shared" si="249"/>
        <v>4028</v>
      </c>
      <c r="B4029">
        <v>354017116483021</v>
      </c>
      <c r="C4029" t="s">
        <v>31</v>
      </c>
      <c r="D4029" s="3">
        <v>44637.406145833331</v>
      </c>
      <c r="E4029" s="4">
        <f t="shared" si="248"/>
        <v>44637.406145833331</v>
      </c>
      <c r="F4029" s="1" t="s">
        <v>16</v>
      </c>
      <c r="G4029" s="11" t="str">
        <f t="shared" si="250"/>
        <v>69220 44637,4</v>
      </c>
      <c r="H4029" s="11" t="str">
        <f t="shared" si="251"/>
        <v>Dans la commune</v>
      </c>
      <c r="I4029" s="1">
        <v>17</v>
      </c>
      <c r="J4029" s="5">
        <v>2.3148148148148147E-5</v>
      </c>
      <c r="K4029">
        <v>9.2999999999999997E-5</v>
      </c>
      <c r="L4029" s="6"/>
      <c r="M4029" s="6" t="str">
        <f>IFERROR(VLOOKUP(G4029,TCD!$A$4:$C$362,3,FALSE),"Commune de ramassage")</f>
        <v>Commune de ramassage</v>
      </c>
      <c r="N4029">
        <v>432</v>
      </c>
    </row>
    <row r="4030" spans="1:14" x14ac:dyDescent="0.3">
      <c r="A4030">
        <f t="shared" si="249"/>
        <v>4029</v>
      </c>
      <c r="B4030">
        <v>354017116483021</v>
      </c>
      <c r="C4030" t="s">
        <v>31</v>
      </c>
      <c r="D4030" s="3">
        <v>44637.406168981484</v>
      </c>
      <c r="E4030" s="4">
        <f t="shared" si="248"/>
        <v>44637.406168981484</v>
      </c>
      <c r="F4030" s="1" t="s">
        <v>16</v>
      </c>
      <c r="G4030" s="11" t="str">
        <f t="shared" si="250"/>
        <v>69220 44637,4</v>
      </c>
      <c r="H4030" s="11" t="str">
        <f t="shared" si="251"/>
        <v>Dans la commune</v>
      </c>
      <c r="I4030" s="1">
        <v>20</v>
      </c>
      <c r="J4030" s="5">
        <v>9.2592592592592588E-5</v>
      </c>
      <c r="K4030">
        <v>3.79E-4</v>
      </c>
      <c r="L4030" s="6"/>
      <c r="M4030" s="6" t="str">
        <f>IFERROR(VLOOKUP(G4030,TCD!$A$4:$C$362,3,FALSE),"Commune de ramassage")</f>
        <v>Commune de ramassage</v>
      </c>
      <c r="N4030">
        <v>433</v>
      </c>
    </row>
    <row r="4031" spans="1:14" x14ac:dyDescent="0.3">
      <c r="A4031">
        <f t="shared" si="249"/>
        <v>4030</v>
      </c>
      <c r="B4031">
        <v>354017116483021</v>
      </c>
      <c r="C4031" t="s">
        <v>31</v>
      </c>
      <c r="D4031" s="3">
        <v>44637.406261574077</v>
      </c>
      <c r="E4031" s="4">
        <f t="shared" si="248"/>
        <v>44637.406261574077</v>
      </c>
      <c r="F4031" s="1" t="s">
        <v>16</v>
      </c>
      <c r="G4031" s="11" t="str">
        <f t="shared" si="250"/>
        <v>69220 44637,4</v>
      </c>
      <c r="H4031" s="11" t="str">
        <f t="shared" si="251"/>
        <v>Dans la commune</v>
      </c>
      <c r="I4031" s="1">
        <v>18</v>
      </c>
      <c r="J4031" s="5">
        <v>8.1018518518518516E-5</v>
      </c>
      <c r="K4031">
        <v>2.6499999999999999E-4</v>
      </c>
      <c r="L4031" s="6"/>
      <c r="M4031" s="6" t="str">
        <f>IFERROR(VLOOKUP(G4031,TCD!$A$4:$C$362,3,FALSE),"Commune de ramassage")</f>
        <v>Commune de ramassage</v>
      </c>
      <c r="N4031">
        <v>434</v>
      </c>
    </row>
    <row r="4032" spans="1:14" x14ac:dyDescent="0.3">
      <c r="A4032">
        <f t="shared" si="249"/>
        <v>4031</v>
      </c>
      <c r="B4032">
        <v>354017116483021</v>
      </c>
      <c r="C4032" t="s">
        <v>31</v>
      </c>
      <c r="D4032" s="3">
        <v>44637.406342592592</v>
      </c>
      <c r="E4032" s="4">
        <f t="shared" si="248"/>
        <v>44637.406342592592</v>
      </c>
      <c r="F4032" s="1" t="s">
        <v>16</v>
      </c>
      <c r="G4032" s="11" t="str">
        <f t="shared" si="250"/>
        <v>69220 44637,4</v>
      </c>
      <c r="H4032" s="11" t="str">
        <f t="shared" si="251"/>
        <v>Dans la commune</v>
      </c>
      <c r="I4032" s="1">
        <v>13</v>
      </c>
      <c r="J4032" s="5">
        <v>6.9444444444444444E-5</v>
      </c>
      <c r="K4032">
        <v>1.08E-4</v>
      </c>
      <c r="L4032" s="6"/>
      <c r="M4032" s="6" t="str">
        <f>IFERROR(VLOOKUP(G4032,TCD!$A$4:$C$362,3,FALSE),"Commune de ramassage")</f>
        <v>Commune de ramassage</v>
      </c>
      <c r="N4032">
        <v>435</v>
      </c>
    </row>
    <row r="4033" spans="1:14" x14ac:dyDescent="0.3">
      <c r="A4033">
        <f t="shared" si="249"/>
        <v>4032</v>
      </c>
      <c r="B4033">
        <v>354017116483021</v>
      </c>
      <c r="C4033" t="s">
        <v>31</v>
      </c>
      <c r="D4033" s="3">
        <v>44637.406412037039</v>
      </c>
      <c r="E4033" s="4">
        <f t="shared" si="248"/>
        <v>44637.406412037039</v>
      </c>
      <c r="F4033" s="1" t="s">
        <v>16</v>
      </c>
      <c r="G4033" s="11" t="str">
        <f t="shared" si="250"/>
        <v>69220 44637,4</v>
      </c>
      <c r="H4033" s="11" t="str">
        <f t="shared" si="251"/>
        <v>Dans la commune</v>
      </c>
      <c r="I4033" s="1">
        <v>8</v>
      </c>
      <c r="J4033" s="5">
        <v>6.4814814814814813E-4</v>
      </c>
      <c r="K4033">
        <v>8.0000000000000007E-5</v>
      </c>
      <c r="L4033" s="6"/>
      <c r="M4033" s="6" t="str">
        <f>IFERROR(VLOOKUP(G4033,TCD!$A$4:$C$362,3,FALSE),"Commune de ramassage")</f>
        <v>Commune de ramassage</v>
      </c>
      <c r="N4033">
        <v>436</v>
      </c>
    </row>
    <row r="4034" spans="1:14" x14ac:dyDescent="0.3">
      <c r="A4034">
        <f t="shared" si="249"/>
        <v>4033</v>
      </c>
      <c r="B4034">
        <v>354017116483021</v>
      </c>
      <c r="C4034" t="s">
        <v>31</v>
      </c>
      <c r="D4034" s="3">
        <v>44637.407060185185</v>
      </c>
      <c r="E4034" s="4">
        <f t="shared" ref="E4034:E4097" si="252">D4034</f>
        <v>44637.407060185185</v>
      </c>
      <c r="F4034" s="1" t="s">
        <v>16</v>
      </c>
      <c r="G4034" s="11" t="str">
        <f t="shared" si="250"/>
        <v>69220 44637,4</v>
      </c>
      <c r="H4034" s="11" t="str">
        <f t="shared" si="251"/>
        <v>Dans la commune</v>
      </c>
      <c r="I4034" s="1">
        <v>6</v>
      </c>
      <c r="J4034" s="5">
        <v>3.4722222222222222E-5</v>
      </c>
      <c r="K4034">
        <v>-4.8000000000000001E-5</v>
      </c>
      <c r="L4034" s="6"/>
      <c r="M4034" s="6" t="str">
        <f>IFERROR(VLOOKUP(G4034,TCD!$A$4:$C$362,3,FALSE),"Commune de ramassage")</f>
        <v>Commune de ramassage</v>
      </c>
      <c r="N4034">
        <v>437</v>
      </c>
    </row>
    <row r="4035" spans="1:14" x14ac:dyDescent="0.3">
      <c r="A4035">
        <f t="shared" ref="A4035:A4098" si="253">A4034+1</f>
        <v>4034</v>
      </c>
      <c r="B4035">
        <v>354017116483021</v>
      </c>
      <c r="C4035" t="s">
        <v>31</v>
      </c>
      <c r="D4035" s="3">
        <v>44637.407094907408</v>
      </c>
      <c r="E4035" s="4">
        <f t="shared" si="252"/>
        <v>44637.407094907408</v>
      </c>
      <c r="F4035" s="1" t="s">
        <v>16</v>
      </c>
      <c r="G4035" s="11" t="str">
        <f t="shared" ref="G4035:G4098" si="254">F4035&amp;" "&amp;ROUND(D4035,1)</f>
        <v>69220 44637,4</v>
      </c>
      <c r="H4035" s="11" t="str">
        <f t="shared" ref="H4035:H4098" si="255">IF(F4035=F4036,"Dans la commune","Entrée sortie")</f>
        <v>Dans la commune</v>
      </c>
      <c r="I4035" s="1">
        <v>15</v>
      </c>
      <c r="J4035" s="5">
        <v>6.9444444444444444E-5</v>
      </c>
      <c r="K4035">
        <v>-4.1999999999999998E-5</v>
      </c>
      <c r="L4035" s="6"/>
      <c r="M4035" s="6" t="str">
        <f>IFERROR(VLOOKUP(G4035,TCD!$A$4:$C$362,3,FALSE),"Commune de ramassage")</f>
        <v>Commune de ramassage</v>
      </c>
      <c r="N4035">
        <v>438</v>
      </c>
    </row>
    <row r="4036" spans="1:14" x14ac:dyDescent="0.3">
      <c r="A4036">
        <f t="shared" si="253"/>
        <v>4035</v>
      </c>
      <c r="B4036">
        <v>354017116483021</v>
      </c>
      <c r="C4036" t="s">
        <v>31</v>
      </c>
      <c r="D4036" s="3">
        <v>44637.407164351855</v>
      </c>
      <c r="E4036" s="4">
        <f t="shared" si="252"/>
        <v>44637.407164351855</v>
      </c>
      <c r="F4036" s="1" t="s">
        <v>16</v>
      </c>
      <c r="G4036" s="11" t="str">
        <f t="shared" si="254"/>
        <v>69220 44637,4</v>
      </c>
      <c r="H4036" s="11" t="str">
        <f t="shared" si="255"/>
        <v>Dans la commune</v>
      </c>
      <c r="I4036" s="1">
        <v>10</v>
      </c>
      <c r="J4036" s="5">
        <v>1.273148148148148E-4</v>
      </c>
      <c r="K4036">
        <v>2.3E-5</v>
      </c>
      <c r="L4036" s="6"/>
      <c r="M4036" s="6" t="str">
        <f>IFERROR(VLOOKUP(G4036,TCD!$A$4:$C$362,3,FALSE),"Commune de ramassage")</f>
        <v>Commune de ramassage</v>
      </c>
      <c r="N4036">
        <v>439</v>
      </c>
    </row>
    <row r="4037" spans="1:14" x14ac:dyDescent="0.3">
      <c r="A4037">
        <f t="shared" si="253"/>
        <v>4036</v>
      </c>
      <c r="B4037">
        <v>354017116483021</v>
      </c>
      <c r="C4037" t="s">
        <v>31</v>
      </c>
      <c r="D4037" s="3">
        <v>44637.40729166667</v>
      </c>
      <c r="E4037" s="4">
        <f t="shared" si="252"/>
        <v>44637.40729166667</v>
      </c>
      <c r="F4037" s="1" t="s">
        <v>16</v>
      </c>
      <c r="G4037" s="11" t="str">
        <f t="shared" si="254"/>
        <v>69220 44637,4</v>
      </c>
      <c r="H4037" s="11" t="str">
        <f t="shared" si="255"/>
        <v>Dans la commune</v>
      </c>
      <c r="I4037" s="1">
        <v>7</v>
      </c>
      <c r="J4037" s="5">
        <v>8.1018518518518516E-5</v>
      </c>
      <c r="K4037">
        <v>2.0000000000000002E-5</v>
      </c>
      <c r="L4037" s="6"/>
      <c r="M4037" s="6" t="str">
        <f>IFERROR(VLOOKUP(G4037,TCD!$A$4:$C$362,3,FALSE),"Commune de ramassage")</f>
        <v>Commune de ramassage</v>
      </c>
      <c r="N4037">
        <v>440</v>
      </c>
    </row>
    <row r="4038" spans="1:14" x14ac:dyDescent="0.3">
      <c r="A4038">
        <f t="shared" si="253"/>
        <v>4037</v>
      </c>
      <c r="B4038">
        <v>354017116483021</v>
      </c>
      <c r="C4038" t="s">
        <v>31</v>
      </c>
      <c r="D4038" s="3">
        <v>44637.407372685186</v>
      </c>
      <c r="E4038" s="4">
        <f t="shared" si="252"/>
        <v>44637.407372685186</v>
      </c>
      <c r="F4038" s="1" t="s">
        <v>16</v>
      </c>
      <c r="G4038" s="11" t="str">
        <f t="shared" si="254"/>
        <v>69220 44637,4</v>
      </c>
      <c r="H4038" s="11" t="str">
        <f t="shared" si="255"/>
        <v>Dans la commune</v>
      </c>
      <c r="I4038" s="1">
        <v>15</v>
      </c>
      <c r="J4038" s="5">
        <v>2.5462962962962961E-4</v>
      </c>
      <c r="K4038">
        <v>-1.46E-4</v>
      </c>
      <c r="L4038" s="6"/>
      <c r="M4038" s="6" t="str">
        <f>IFERROR(VLOOKUP(G4038,TCD!$A$4:$C$362,3,FALSE),"Commune de ramassage")</f>
        <v>Commune de ramassage</v>
      </c>
      <c r="N4038">
        <v>441</v>
      </c>
    </row>
    <row r="4039" spans="1:14" x14ac:dyDescent="0.3">
      <c r="A4039">
        <f t="shared" si="253"/>
        <v>4038</v>
      </c>
      <c r="B4039">
        <v>354017116483021</v>
      </c>
      <c r="C4039" t="s">
        <v>31</v>
      </c>
      <c r="D4039" s="3">
        <v>44637.407627314817</v>
      </c>
      <c r="E4039" s="4">
        <f t="shared" si="252"/>
        <v>44637.407627314817</v>
      </c>
      <c r="F4039" s="1" t="s">
        <v>16</v>
      </c>
      <c r="G4039" s="11" t="str">
        <f t="shared" si="254"/>
        <v>69220 44637,4</v>
      </c>
      <c r="H4039" s="11" t="str">
        <f t="shared" si="255"/>
        <v>Dans la commune</v>
      </c>
      <c r="I4039" s="1">
        <v>16</v>
      </c>
      <c r="J4039" s="5">
        <v>1.1574074074074073E-5</v>
      </c>
      <c r="K4039">
        <v>-1.0900000000000001E-4</v>
      </c>
      <c r="L4039" s="6"/>
      <c r="M4039" s="6" t="str">
        <f>IFERROR(VLOOKUP(G4039,TCD!$A$4:$C$362,3,FALSE),"Commune de ramassage")</f>
        <v>Commune de ramassage</v>
      </c>
      <c r="N4039">
        <v>442</v>
      </c>
    </row>
    <row r="4040" spans="1:14" x14ac:dyDescent="0.3">
      <c r="A4040">
        <f t="shared" si="253"/>
        <v>4039</v>
      </c>
      <c r="B4040">
        <v>354017116483021</v>
      </c>
      <c r="C4040" t="s">
        <v>31</v>
      </c>
      <c r="D4040" s="3">
        <v>44637.407638888886</v>
      </c>
      <c r="E4040" s="4">
        <f t="shared" si="252"/>
        <v>44637.407638888886</v>
      </c>
      <c r="F4040" s="1" t="s">
        <v>16</v>
      </c>
      <c r="G4040" s="11" t="str">
        <f t="shared" si="254"/>
        <v>69220 44637,4</v>
      </c>
      <c r="H4040" s="11" t="str">
        <f t="shared" si="255"/>
        <v>Dans la commune</v>
      </c>
      <c r="I4040" s="1">
        <v>16</v>
      </c>
      <c r="J4040" s="5">
        <v>1.273148148148148E-4</v>
      </c>
      <c r="K4040">
        <v>-4.6799999999999999E-4</v>
      </c>
      <c r="L4040" s="6"/>
      <c r="M4040" s="6" t="str">
        <f>IFERROR(VLOOKUP(G4040,TCD!$A$4:$C$362,3,FALSE),"Commune de ramassage")</f>
        <v>Commune de ramassage</v>
      </c>
      <c r="N4040">
        <v>443</v>
      </c>
    </row>
    <row r="4041" spans="1:14" x14ac:dyDescent="0.3">
      <c r="A4041">
        <f t="shared" si="253"/>
        <v>4040</v>
      </c>
      <c r="B4041">
        <v>354017116483021</v>
      </c>
      <c r="C4041" t="s">
        <v>31</v>
      </c>
      <c r="D4041" s="3">
        <v>44637.407766203702</v>
      </c>
      <c r="E4041" s="4">
        <f t="shared" si="252"/>
        <v>44637.407766203702</v>
      </c>
      <c r="F4041" s="1" t="s">
        <v>16</v>
      </c>
      <c r="G4041" s="11" t="str">
        <f t="shared" si="254"/>
        <v>69220 44637,4</v>
      </c>
      <c r="H4041" s="11" t="str">
        <f t="shared" si="255"/>
        <v>Dans la commune</v>
      </c>
      <c r="I4041" s="1">
        <v>13</v>
      </c>
      <c r="J4041" s="5">
        <v>7.6388888888888893E-4</v>
      </c>
      <c r="K4041">
        <v>-1.47E-4</v>
      </c>
      <c r="L4041" s="6"/>
      <c r="M4041" s="6" t="str">
        <f>IFERROR(VLOOKUP(G4041,TCD!$A$4:$C$362,3,FALSE),"Commune de ramassage")</f>
        <v>Commune de ramassage</v>
      </c>
      <c r="N4041">
        <v>444</v>
      </c>
    </row>
    <row r="4042" spans="1:14" x14ac:dyDescent="0.3">
      <c r="A4042">
        <f t="shared" si="253"/>
        <v>4041</v>
      </c>
      <c r="B4042">
        <v>354017116483021</v>
      </c>
      <c r="C4042" t="s">
        <v>31</v>
      </c>
      <c r="D4042" s="3">
        <v>44637.408530092594</v>
      </c>
      <c r="E4042" s="4">
        <f t="shared" si="252"/>
        <v>44637.408530092594</v>
      </c>
      <c r="F4042" s="1" t="s">
        <v>16</v>
      </c>
      <c r="G4042" s="11" t="str">
        <f t="shared" si="254"/>
        <v>69220 44637,4</v>
      </c>
      <c r="H4042" s="11" t="str">
        <f t="shared" si="255"/>
        <v>Dans la commune</v>
      </c>
      <c r="I4042" s="1">
        <v>0</v>
      </c>
      <c r="J4042" s="5">
        <v>3.7037037037037035E-4</v>
      </c>
      <c r="K4042">
        <v>-6.5600000000000001E-4</v>
      </c>
      <c r="L4042" s="6"/>
      <c r="M4042" s="6" t="str">
        <f>IFERROR(VLOOKUP(G4042,TCD!$A$4:$C$362,3,FALSE),"Commune de ramassage")</f>
        <v>Commune de ramassage</v>
      </c>
      <c r="N4042">
        <v>445</v>
      </c>
    </row>
    <row r="4043" spans="1:14" x14ac:dyDescent="0.3">
      <c r="A4043">
        <f t="shared" si="253"/>
        <v>4042</v>
      </c>
      <c r="B4043">
        <v>354017116483021</v>
      </c>
      <c r="C4043" t="s">
        <v>31</v>
      </c>
      <c r="D4043" s="3">
        <v>44637.408900462964</v>
      </c>
      <c r="E4043" s="4">
        <f t="shared" si="252"/>
        <v>44637.408900462964</v>
      </c>
      <c r="F4043" s="1" t="s">
        <v>16</v>
      </c>
      <c r="G4043" s="11" t="str">
        <f t="shared" si="254"/>
        <v>69220 44637,4</v>
      </c>
      <c r="H4043" s="11" t="str">
        <f t="shared" si="255"/>
        <v>Dans la commune</v>
      </c>
      <c r="I4043" s="1">
        <v>0</v>
      </c>
      <c r="J4043" s="5">
        <v>1.1574074074074073E-4</v>
      </c>
      <c r="K4043">
        <v>0</v>
      </c>
      <c r="L4043" s="6"/>
      <c r="M4043" s="6" t="str">
        <f>IFERROR(VLOOKUP(G4043,TCD!$A$4:$C$362,3,FALSE),"Commune de ramassage")</f>
        <v>Commune de ramassage</v>
      </c>
      <c r="N4043">
        <v>446</v>
      </c>
    </row>
    <row r="4044" spans="1:14" x14ac:dyDescent="0.3">
      <c r="A4044">
        <f t="shared" si="253"/>
        <v>4043</v>
      </c>
      <c r="B4044">
        <v>354017116483021</v>
      </c>
      <c r="C4044" t="s">
        <v>31</v>
      </c>
      <c r="D4044" s="3">
        <v>44637.409016203703</v>
      </c>
      <c r="E4044" s="4">
        <f t="shared" si="252"/>
        <v>44637.409016203703</v>
      </c>
      <c r="F4044" s="1" t="s">
        <v>16</v>
      </c>
      <c r="G4044" s="11" t="str">
        <f t="shared" si="254"/>
        <v>69220 44637,4</v>
      </c>
      <c r="H4044" s="11" t="str">
        <f t="shared" si="255"/>
        <v>Dans la commune</v>
      </c>
      <c r="I4044" s="1">
        <v>6</v>
      </c>
      <c r="J4044" s="5">
        <v>2.8935185185185189E-4</v>
      </c>
      <c r="K4044">
        <v>-1E-4</v>
      </c>
      <c r="L4044" s="6"/>
      <c r="M4044" s="6" t="str">
        <f>IFERROR(VLOOKUP(G4044,TCD!$A$4:$C$362,3,FALSE),"Commune de ramassage")</f>
        <v>Commune de ramassage</v>
      </c>
      <c r="N4044">
        <v>447</v>
      </c>
    </row>
    <row r="4045" spans="1:14" x14ac:dyDescent="0.3">
      <c r="A4045">
        <f t="shared" si="253"/>
        <v>4044</v>
      </c>
      <c r="B4045">
        <v>354017116483021</v>
      </c>
      <c r="C4045" t="s">
        <v>31</v>
      </c>
      <c r="D4045" s="3">
        <v>44637.409305555557</v>
      </c>
      <c r="E4045" s="4">
        <f t="shared" si="252"/>
        <v>44637.409305555557</v>
      </c>
      <c r="F4045" s="1" t="s">
        <v>16</v>
      </c>
      <c r="G4045" s="11" t="str">
        <f t="shared" si="254"/>
        <v>69220 44637,4</v>
      </c>
      <c r="H4045" s="11" t="str">
        <f t="shared" si="255"/>
        <v>Dans la commune</v>
      </c>
      <c r="I4045" s="1">
        <v>7</v>
      </c>
      <c r="J4045" s="5">
        <v>1.0416666666666667E-4</v>
      </c>
      <c r="K4045">
        <v>-2.4899999999999998E-4</v>
      </c>
      <c r="L4045" s="6"/>
      <c r="M4045" s="6" t="str">
        <f>IFERROR(VLOOKUP(G4045,TCD!$A$4:$C$362,3,FALSE),"Commune de ramassage")</f>
        <v>Commune de ramassage</v>
      </c>
      <c r="N4045">
        <v>448</v>
      </c>
    </row>
    <row r="4046" spans="1:14" x14ac:dyDescent="0.3">
      <c r="A4046">
        <f t="shared" si="253"/>
        <v>4045</v>
      </c>
      <c r="B4046">
        <v>354017116483021</v>
      </c>
      <c r="C4046" t="s">
        <v>31</v>
      </c>
      <c r="D4046" s="3">
        <v>44637.409409722219</v>
      </c>
      <c r="E4046" s="4">
        <f t="shared" si="252"/>
        <v>44637.409409722219</v>
      </c>
      <c r="F4046" s="1" t="s">
        <v>16</v>
      </c>
      <c r="G4046" s="11" t="str">
        <f t="shared" si="254"/>
        <v>69220 44637,4</v>
      </c>
      <c r="H4046" s="11" t="str">
        <f t="shared" si="255"/>
        <v>Dans la commune</v>
      </c>
      <c r="I4046" s="1">
        <v>12</v>
      </c>
      <c r="J4046" s="5">
        <v>2.0833333333333335E-4</v>
      </c>
      <c r="K4046">
        <v>-2.2599999999999999E-4</v>
      </c>
      <c r="L4046" s="6"/>
      <c r="M4046" s="6" t="str">
        <f>IFERROR(VLOOKUP(G4046,TCD!$A$4:$C$362,3,FALSE),"Commune de ramassage")</f>
        <v>Commune de ramassage</v>
      </c>
      <c r="N4046">
        <v>449</v>
      </c>
    </row>
    <row r="4047" spans="1:14" x14ac:dyDescent="0.3">
      <c r="A4047">
        <f t="shared" si="253"/>
        <v>4046</v>
      </c>
      <c r="B4047">
        <v>354017116483021</v>
      </c>
      <c r="C4047" t="s">
        <v>31</v>
      </c>
      <c r="D4047" s="3">
        <v>44637.409618055557</v>
      </c>
      <c r="E4047" s="4">
        <f t="shared" si="252"/>
        <v>44637.409618055557</v>
      </c>
      <c r="F4047" s="1" t="s">
        <v>16</v>
      </c>
      <c r="G4047" s="11" t="str">
        <f t="shared" si="254"/>
        <v>69220 44637,4</v>
      </c>
      <c r="H4047" s="11" t="str">
        <f t="shared" si="255"/>
        <v>Dans la commune</v>
      </c>
      <c r="I4047" s="1">
        <v>29</v>
      </c>
      <c r="J4047" s="5">
        <v>1.3888888888888889E-4</v>
      </c>
      <c r="K4047">
        <v>-1.5E-5</v>
      </c>
      <c r="L4047" s="6"/>
      <c r="M4047" s="6" t="str">
        <f>IFERROR(VLOOKUP(G4047,TCD!$A$4:$C$362,3,FALSE),"Commune de ramassage")</f>
        <v>Commune de ramassage</v>
      </c>
      <c r="N4047">
        <v>450</v>
      </c>
    </row>
    <row r="4048" spans="1:14" x14ac:dyDescent="0.3">
      <c r="A4048">
        <f t="shared" si="253"/>
        <v>4047</v>
      </c>
      <c r="B4048">
        <v>354017116483021</v>
      </c>
      <c r="C4048" t="s">
        <v>31</v>
      </c>
      <c r="D4048" s="3">
        <v>44637.409756944442</v>
      </c>
      <c r="E4048" s="4">
        <f t="shared" si="252"/>
        <v>44637.409756944442</v>
      </c>
      <c r="F4048" s="1" t="s">
        <v>16</v>
      </c>
      <c r="G4048" s="11" t="str">
        <f t="shared" si="254"/>
        <v>69220 44637,4</v>
      </c>
      <c r="H4048" s="11" t="str">
        <f t="shared" si="255"/>
        <v>Dans la commune</v>
      </c>
      <c r="I4048" s="1">
        <v>9</v>
      </c>
      <c r="J4048" s="5">
        <v>6.9444444444444447E-4</v>
      </c>
      <c r="K4048">
        <v>4.5600000000000003E-4</v>
      </c>
      <c r="L4048" s="6"/>
      <c r="M4048" s="6" t="str">
        <f>IFERROR(VLOOKUP(G4048,TCD!$A$4:$C$362,3,FALSE),"Commune de ramassage")</f>
        <v>Commune de ramassage</v>
      </c>
      <c r="N4048">
        <v>451</v>
      </c>
    </row>
    <row r="4049" spans="1:14" x14ac:dyDescent="0.3">
      <c r="A4049">
        <f t="shared" si="253"/>
        <v>4048</v>
      </c>
      <c r="B4049">
        <v>354017116483021</v>
      </c>
      <c r="C4049" t="s">
        <v>31</v>
      </c>
      <c r="D4049" s="3">
        <v>44637.410451388889</v>
      </c>
      <c r="E4049" s="4">
        <f t="shared" si="252"/>
        <v>44637.410451388889</v>
      </c>
      <c r="F4049" s="1" t="s">
        <v>16</v>
      </c>
      <c r="G4049" s="11" t="str">
        <f t="shared" si="254"/>
        <v>69220 44637,4</v>
      </c>
      <c r="H4049" s="11" t="str">
        <f t="shared" si="255"/>
        <v>Dans la commune</v>
      </c>
      <c r="I4049" s="1">
        <v>17</v>
      </c>
      <c r="J4049" s="5">
        <v>2.3148148148148147E-5</v>
      </c>
      <c r="K4049">
        <v>5.8999999999999998E-5</v>
      </c>
      <c r="L4049" s="6"/>
      <c r="M4049" s="6" t="str">
        <f>IFERROR(VLOOKUP(G4049,TCD!$A$4:$C$362,3,FALSE),"Commune de ramassage")</f>
        <v>Commune de ramassage</v>
      </c>
      <c r="N4049">
        <v>452</v>
      </c>
    </row>
    <row r="4050" spans="1:14" x14ac:dyDescent="0.3">
      <c r="A4050">
        <f t="shared" si="253"/>
        <v>4049</v>
      </c>
      <c r="B4050">
        <v>354017116483021</v>
      </c>
      <c r="C4050" t="s">
        <v>31</v>
      </c>
      <c r="D4050" s="3">
        <v>44637.410474537035</v>
      </c>
      <c r="E4050" s="4">
        <f t="shared" si="252"/>
        <v>44637.410474537035</v>
      </c>
      <c r="F4050" s="1" t="s">
        <v>16</v>
      </c>
      <c r="G4050" s="11" t="str">
        <f t="shared" si="254"/>
        <v>69220 44637,4</v>
      </c>
      <c r="H4050" s="11" t="str">
        <f t="shared" si="255"/>
        <v>Dans la commune</v>
      </c>
      <c r="I4050" s="1">
        <v>15</v>
      </c>
      <c r="J4050" s="5">
        <v>1.0416666666666667E-4</v>
      </c>
      <c r="K4050">
        <v>1.56E-4</v>
      </c>
      <c r="L4050" s="6"/>
      <c r="M4050" s="6" t="str">
        <f>IFERROR(VLOOKUP(G4050,TCD!$A$4:$C$362,3,FALSE),"Commune de ramassage")</f>
        <v>Commune de ramassage</v>
      </c>
      <c r="N4050">
        <v>453</v>
      </c>
    </row>
    <row r="4051" spans="1:14" x14ac:dyDescent="0.3">
      <c r="A4051">
        <f t="shared" si="253"/>
        <v>4050</v>
      </c>
      <c r="B4051">
        <v>354017116483021</v>
      </c>
      <c r="C4051" t="s">
        <v>31</v>
      </c>
      <c r="D4051" s="3">
        <v>44637.410578703704</v>
      </c>
      <c r="E4051" s="4">
        <f t="shared" si="252"/>
        <v>44637.410578703704</v>
      </c>
      <c r="F4051" s="1" t="s">
        <v>16</v>
      </c>
      <c r="G4051" s="11" t="str">
        <f t="shared" si="254"/>
        <v>69220 44637,4</v>
      </c>
      <c r="H4051" s="11" t="str">
        <f t="shared" si="255"/>
        <v>Dans la commune</v>
      </c>
      <c r="I4051" s="1">
        <v>9</v>
      </c>
      <c r="J4051" s="5">
        <v>3.4722222222222224E-4</v>
      </c>
      <c r="K4051">
        <v>9.5399999999999999E-4</v>
      </c>
      <c r="L4051" s="6"/>
      <c r="M4051" s="6" t="str">
        <f>IFERROR(VLOOKUP(G4051,TCD!$A$4:$C$362,3,FALSE),"Commune de ramassage")</f>
        <v>Commune de ramassage</v>
      </c>
      <c r="N4051">
        <v>454</v>
      </c>
    </row>
    <row r="4052" spans="1:14" x14ac:dyDescent="0.3">
      <c r="A4052">
        <f t="shared" si="253"/>
        <v>4051</v>
      </c>
      <c r="B4052">
        <v>354017116483021</v>
      </c>
      <c r="C4052" t="s">
        <v>31</v>
      </c>
      <c r="D4052" s="3">
        <v>44637.410925925928</v>
      </c>
      <c r="E4052" s="4">
        <f t="shared" si="252"/>
        <v>44637.410925925928</v>
      </c>
      <c r="F4052" s="1" t="s">
        <v>16</v>
      </c>
      <c r="G4052" s="11" t="str">
        <f t="shared" si="254"/>
        <v>69220 44637,4</v>
      </c>
      <c r="H4052" s="11" t="str">
        <f t="shared" si="255"/>
        <v>Dans la commune</v>
      </c>
      <c r="I4052" s="1">
        <v>22</v>
      </c>
      <c r="J4052" s="5">
        <v>4.6296296296296294E-5</v>
      </c>
      <c r="K4052">
        <v>1.5300000000000001E-4</v>
      </c>
      <c r="L4052" s="6"/>
      <c r="M4052" s="6" t="str">
        <f>IFERROR(VLOOKUP(G4052,TCD!$A$4:$C$362,3,FALSE),"Commune de ramassage")</f>
        <v>Commune de ramassage</v>
      </c>
      <c r="N4052">
        <v>455</v>
      </c>
    </row>
    <row r="4053" spans="1:14" x14ac:dyDescent="0.3">
      <c r="A4053">
        <f t="shared" si="253"/>
        <v>4052</v>
      </c>
      <c r="B4053">
        <v>354017116483021</v>
      </c>
      <c r="C4053" t="s">
        <v>31</v>
      </c>
      <c r="D4053" s="3">
        <v>44637.41097222222</v>
      </c>
      <c r="E4053" s="4">
        <f t="shared" si="252"/>
        <v>44637.41097222222</v>
      </c>
      <c r="F4053" s="1" t="s">
        <v>16</v>
      </c>
      <c r="G4053" s="11" t="str">
        <f t="shared" si="254"/>
        <v>69220 44637,4</v>
      </c>
      <c r="H4053" s="11" t="str">
        <f t="shared" si="255"/>
        <v>Dans la commune</v>
      </c>
      <c r="I4053" s="1">
        <v>15</v>
      </c>
      <c r="J4053" s="5">
        <v>2.3148148148148147E-5</v>
      </c>
      <c r="K4053">
        <v>2.3E-5</v>
      </c>
      <c r="L4053" s="6"/>
      <c r="M4053" s="6" t="str">
        <f>IFERROR(VLOOKUP(G4053,TCD!$A$4:$C$362,3,FALSE),"Commune de ramassage")</f>
        <v>Commune de ramassage</v>
      </c>
      <c r="N4053">
        <v>456</v>
      </c>
    </row>
    <row r="4054" spans="1:14" x14ac:dyDescent="0.3">
      <c r="A4054">
        <f t="shared" si="253"/>
        <v>4053</v>
      </c>
      <c r="B4054">
        <v>354017116483021</v>
      </c>
      <c r="C4054" t="s">
        <v>31</v>
      </c>
      <c r="D4054" s="3">
        <v>44637.410995370374</v>
      </c>
      <c r="E4054" s="4">
        <f t="shared" si="252"/>
        <v>44637.410995370374</v>
      </c>
      <c r="F4054" s="1" t="s">
        <v>16</v>
      </c>
      <c r="G4054" s="11" t="str">
        <f t="shared" si="254"/>
        <v>69220 44637,4</v>
      </c>
      <c r="H4054" s="11" t="str">
        <f t="shared" si="255"/>
        <v>Dans la commune</v>
      </c>
      <c r="I4054" s="1">
        <v>16</v>
      </c>
      <c r="J4054" s="5">
        <v>6.9444444444444444E-5</v>
      </c>
      <c r="K4054">
        <v>1.02E-4</v>
      </c>
      <c r="L4054" s="6"/>
      <c r="M4054" s="6" t="str">
        <f>IFERROR(VLOOKUP(G4054,TCD!$A$4:$C$362,3,FALSE),"Commune de ramassage")</f>
        <v>Commune de ramassage</v>
      </c>
      <c r="N4054">
        <v>457</v>
      </c>
    </row>
    <row r="4055" spans="1:14" x14ac:dyDescent="0.3">
      <c r="A4055">
        <f t="shared" si="253"/>
        <v>4054</v>
      </c>
      <c r="B4055">
        <v>354017116483021</v>
      </c>
      <c r="C4055" t="s">
        <v>31</v>
      </c>
      <c r="D4055" s="3">
        <v>44637.411064814813</v>
      </c>
      <c r="E4055" s="4">
        <f t="shared" si="252"/>
        <v>44637.411064814813</v>
      </c>
      <c r="F4055" s="1" t="s">
        <v>16</v>
      </c>
      <c r="G4055" s="11" t="str">
        <f t="shared" si="254"/>
        <v>69220 44637,4</v>
      </c>
      <c r="H4055" s="11" t="str">
        <f t="shared" si="255"/>
        <v>Dans la commune</v>
      </c>
      <c r="I4055" s="1">
        <v>18</v>
      </c>
      <c r="J4055" s="5">
        <v>4.6296296296296294E-5</v>
      </c>
      <c r="K4055">
        <v>1.2300000000000001E-4</v>
      </c>
      <c r="L4055" s="6"/>
      <c r="M4055" s="6" t="str">
        <f>IFERROR(VLOOKUP(G4055,TCD!$A$4:$C$362,3,FALSE),"Commune de ramassage")</f>
        <v>Commune de ramassage</v>
      </c>
      <c r="N4055">
        <v>458</v>
      </c>
    </row>
    <row r="4056" spans="1:14" x14ac:dyDescent="0.3">
      <c r="A4056">
        <f t="shared" si="253"/>
        <v>4055</v>
      </c>
      <c r="B4056">
        <v>354017116483021</v>
      </c>
      <c r="C4056" t="s">
        <v>31</v>
      </c>
      <c r="D4056" s="3">
        <v>44637.411111111112</v>
      </c>
      <c r="E4056" s="4">
        <f t="shared" si="252"/>
        <v>44637.411111111112</v>
      </c>
      <c r="F4056" s="1" t="s">
        <v>16</v>
      </c>
      <c r="G4056" s="11" t="str">
        <f t="shared" si="254"/>
        <v>69220 44637,4</v>
      </c>
      <c r="H4056" s="11" t="str">
        <f t="shared" si="255"/>
        <v>Dans la commune</v>
      </c>
      <c r="I4056" s="1">
        <v>11</v>
      </c>
      <c r="J4056" s="5">
        <v>2.3148148148148146E-4</v>
      </c>
      <c r="K4056">
        <v>8.7699999999999996E-4</v>
      </c>
      <c r="L4056" s="6"/>
      <c r="M4056" s="6" t="str">
        <f>IFERROR(VLOOKUP(G4056,TCD!$A$4:$C$362,3,FALSE),"Commune de ramassage")</f>
        <v>Commune de ramassage</v>
      </c>
      <c r="N4056">
        <v>459</v>
      </c>
    </row>
    <row r="4057" spans="1:14" x14ac:dyDescent="0.3">
      <c r="A4057">
        <f t="shared" si="253"/>
        <v>4056</v>
      </c>
      <c r="B4057">
        <v>354017116483021</v>
      </c>
      <c r="C4057" t="s">
        <v>31</v>
      </c>
      <c r="D4057" s="3">
        <v>44637.41134259259</v>
      </c>
      <c r="E4057" s="4">
        <f t="shared" si="252"/>
        <v>44637.41134259259</v>
      </c>
      <c r="F4057" s="1" t="s">
        <v>16</v>
      </c>
      <c r="G4057" s="11" t="str">
        <f t="shared" si="254"/>
        <v>69220 44637,4</v>
      </c>
      <c r="H4057" s="11" t="str">
        <f t="shared" si="255"/>
        <v>Dans la commune</v>
      </c>
      <c r="I4057" s="1">
        <v>18</v>
      </c>
      <c r="J4057" s="5">
        <v>2.3148148148148147E-5</v>
      </c>
      <c r="K4057">
        <v>5.8E-5</v>
      </c>
      <c r="L4057" s="6"/>
      <c r="M4057" s="6" t="str">
        <f>IFERROR(VLOOKUP(G4057,TCD!$A$4:$C$362,3,FALSE),"Commune de ramassage")</f>
        <v>Commune de ramassage</v>
      </c>
      <c r="N4057">
        <v>460</v>
      </c>
    </row>
    <row r="4058" spans="1:14" x14ac:dyDescent="0.3">
      <c r="A4058">
        <f t="shared" si="253"/>
        <v>4057</v>
      </c>
      <c r="B4058">
        <v>354017116483021</v>
      </c>
      <c r="C4058" t="s">
        <v>31</v>
      </c>
      <c r="D4058" s="3">
        <v>44637.411365740743</v>
      </c>
      <c r="E4058" s="4">
        <f t="shared" si="252"/>
        <v>44637.411365740743</v>
      </c>
      <c r="F4058" s="1" t="s">
        <v>16</v>
      </c>
      <c r="G4058" s="11" t="str">
        <f t="shared" si="254"/>
        <v>69220 44637,4</v>
      </c>
      <c r="H4058" s="11" t="str">
        <f t="shared" si="255"/>
        <v>Dans la commune</v>
      </c>
      <c r="I4058" s="1">
        <v>19</v>
      </c>
      <c r="J4058" s="5">
        <v>1.273148148148148E-4</v>
      </c>
      <c r="K4058">
        <v>1.02E-4</v>
      </c>
      <c r="L4058" s="6"/>
      <c r="M4058" s="6" t="str">
        <f>IFERROR(VLOOKUP(G4058,TCD!$A$4:$C$362,3,FALSE),"Commune de ramassage")</f>
        <v>Commune de ramassage</v>
      </c>
      <c r="N4058">
        <v>461</v>
      </c>
    </row>
    <row r="4059" spans="1:14" x14ac:dyDescent="0.3">
      <c r="A4059">
        <f t="shared" si="253"/>
        <v>4058</v>
      </c>
      <c r="B4059">
        <v>354017116483021</v>
      </c>
      <c r="C4059" t="s">
        <v>31</v>
      </c>
      <c r="D4059" s="3">
        <v>44637.411493055559</v>
      </c>
      <c r="E4059" s="4">
        <f t="shared" si="252"/>
        <v>44637.411493055559</v>
      </c>
      <c r="F4059" s="1" t="s">
        <v>16</v>
      </c>
      <c r="G4059" s="11" t="str">
        <f t="shared" si="254"/>
        <v>69220 44637,4</v>
      </c>
      <c r="H4059" s="11" t="str">
        <f t="shared" si="255"/>
        <v>Dans la commune</v>
      </c>
      <c r="I4059" s="1">
        <v>18</v>
      </c>
      <c r="J4059" s="5">
        <v>1.1574074074074073E-5</v>
      </c>
      <c r="K4059">
        <v>8.5000000000000006E-5</v>
      </c>
      <c r="L4059" s="6"/>
      <c r="M4059" s="6" t="str">
        <f>IFERROR(VLOOKUP(G4059,TCD!$A$4:$C$362,3,FALSE),"Commune de ramassage")</f>
        <v>Commune de ramassage</v>
      </c>
      <c r="N4059">
        <v>462</v>
      </c>
    </row>
    <row r="4060" spans="1:14" x14ac:dyDescent="0.3">
      <c r="A4060">
        <f t="shared" si="253"/>
        <v>4059</v>
      </c>
      <c r="B4060">
        <v>354017116483021</v>
      </c>
      <c r="C4060" t="s">
        <v>31</v>
      </c>
      <c r="D4060" s="3">
        <v>44637.411504629628</v>
      </c>
      <c r="E4060" s="4">
        <f t="shared" si="252"/>
        <v>44637.411504629628</v>
      </c>
      <c r="F4060" s="1" t="s">
        <v>16</v>
      </c>
      <c r="G4060" s="11" t="str">
        <f t="shared" si="254"/>
        <v>69220 44637,4</v>
      </c>
      <c r="H4060" s="11" t="str">
        <f t="shared" si="255"/>
        <v>Dans la commune</v>
      </c>
      <c r="I4060" s="1">
        <v>15</v>
      </c>
      <c r="J4060" s="5">
        <v>2.3148148148148147E-5</v>
      </c>
      <c r="K4060">
        <v>6.7000000000000002E-5</v>
      </c>
      <c r="L4060" s="6"/>
      <c r="M4060" s="6" t="str">
        <f>IFERROR(VLOOKUP(G4060,TCD!$A$4:$C$362,3,FALSE),"Commune de ramassage")</f>
        <v>Commune de ramassage</v>
      </c>
      <c r="N4060">
        <v>463</v>
      </c>
    </row>
    <row r="4061" spans="1:14" x14ac:dyDescent="0.3">
      <c r="A4061">
        <f t="shared" si="253"/>
        <v>4060</v>
      </c>
      <c r="B4061">
        <v>354017116483021</v>
      </c>
      <c r="C4061" t="s">
        <v>31</v>
      </c>
      <c r="D4061" s="3">
        <v>44637.411527777775</v>
      </c>
      <c r="E4061" s="4">
        <f t="shared" si="252"/>
        <v>44637.411527777775</v>
      </c>
      <c r="F4061" s="1" t="s">
        <v>16</v>
      </c>
      <c r="G4061" s="11" t="str">
        <f t="shared" si="254"/>
        <v>69220 44637,4</v>
      </c>
      <c r="H4061" s="11" t="str">
        <f t="shared" si="255"/>
        <v>Dans la commune</v>
      </c>
      <c r="I4061" s="1">
        <v>12</v>
      </c>
      <c r="J4061" s="5">
        <v>3.0092592592592595E-4</v>
      </c>
      <c r="K4061">
        <v>-7.4999999999999993E-5</v>
      </c>
      <c r="L4061" s="6"/>
      <c r="M4061" s="6" t="str">
        <f>IFERROR(VLOOKUP(G4061,TCD!$A$4:$C$362,3,FALSE),"Commune de ramassage")</f>
        <v>Commune de ramassage</v>
      </c>
      <c r="N4061">
        <v>464</v>
      </c>
    </row>
    <row r="4062" spans="1:14" x14ac:dyDescent="0.3">
      <c r="A4062">
        <f t="shared" si="253"/>
        <v>4061</v>
      </c>
      <c r="B4062">
        <v>354017116483021</v>
      </c>
      <c r="C4062" t="s">
        <v>31</v>
      </c>
      <c r="D4062" s="3">
        <v>44637.411828703705</v>
      </c>
      <c r="E4062" s="4">
        <f t="shared" si="252"/>
        <v>44637.411828703705</v>
      </c>
      <c r="F4062" s="1" t="s">
        <v>16</v>
      </c>
      <c r="G4062" s="11" t="str">
        <f t="shared" si="254"/>
        <v>69220 44637,4</v>
      </c>
      <c r="H4062" s="11" t="str">
        <f t="shared" si="255"/>
        <v>Dans la commune</v>
      </c>
      <c r="I4062" s="1">
        <v>7</v>
      </c>
      <c r="J4062" s="5">
        <v>5.7870370370370366E-5</v>
      </c>
      <c r="K4062">
        <v>-1.3200000000000001E-4</v>
      </c>
      <c r="L4062" s="6"/>
      <c r="M4062" s="6" t="str">
        <f>IFERROR(VLOOKUP(G4062,TCD!$A$4:$C$362,3,FALSE),"Commune de ramassage")</f>
        <v>Commune de ramassage</v>
      </c>
      <c r="N4062">
        <v>465</v>
      </c>
    </row>
    <row r="4063" spans="1:14" x14ac:dyDescent="0.3">
      <c r="A4063">
        <f t="shared" si="253"/>
        <v>4062</v>
      </c>
      <c r="B4063">
        <v>354017116483021</v>
      </c>
      <c r="C4063" t="s">
        <v>31</v>
      </c>
      <c r="D4063" s="3">
        <v>44637.411886574075</v>
      </c>
      <c r="E4063" s="4">
        <f t="shared" si="252"/>
        <v>44637.411886574075</v>
      </c>
      <c r="F4063" s="1" t="s">
        <v>16</v>
      </c>
      <c r="G4063" s="11" t="str">
        <f t="shared" si="254"/>
        <v>69220 44637,4</v>
      </c>
      <c r="H4063" s="11" t="str">
        <f t="shared" si="255"/>
        <v>Dans la commune</v>
      </c>
      <c r="I4063" s="1">
        <v>13</v>
      </c>
      <c r="J4063" s="5">
        <v>1.1574074074074073E-5</v>
      </c>
      <c r="K4063">
        <v>-2.8E-5</v>
      </c>
      <c r="L4063" s="6"/>
      <c r="M4063" s="6" t="str">
        <f>IFERROR(VLOOKUP(G4063,TCD!$A$4:$C$362,3,FALSE),"Commune de ramassage")</f>
        <v>Commune de ramassage</v>
      </c>
      <c r="N4063">
        <v>466</v>
      </c>
    </row>
    <row r="4064" spans="1:14" x14ac:dyDescent="0.3">
      <c r="A4064">
        <f t="shared" si="253"/>
        <v>4063</v>
      </c>
      <c r="B4064">
        <v>354017116483021</v>
      </c>
      <c r="C4064" t="s">
        <v>31</v>
      </c>
      <c r="D4064" s="3">
        <v>44637.411898148152</v>
      </c>
      <c r="E4064" s="4">
        <f t="shared" si="252"/>
        <v>44637.411898148152</v>
      </c>
      <c r="F4064" s="1" t="s">
        <v>16</v>
      </c>
      <c r="G4064" s="11" t="str">
        <f t="shared" si="254"/>
        <v>69220 44637,4</v>
      </c>
      <c r="H4064" s="11" t="str">
        <f t="shared" si="255"/>
        <v>Dans la commune</v>
      </c>
      <c r="I4064" s="1">
        <v>12</v>
      </c>
      <c r="J4064" s="5">
        <v>5.7870370370370378E-4</v>
      </c>
      <c r="K4064">
        <v>-7.4999999999999993E-5</v>
      </c>
      <c r="L4064" s="6"/>
      <c r="M4064" s="6" t="str">
        <f>IFERROR(VLOOKUP(G4064,TCD!$A$4:$C$362,3,FALSE),"Commune de ramassage")</f>
        <v>Commune de ramassage</v>
      </c>
      <c r="N4064">
        <v>467</v>
      </c>
    </row>
    <row r="4065" spans="1:14" x14ac:dyDescent="0.3">
      <c r="A4065">
        <f t="shared" si="253"/>
        <v>4064</v>
      </c>
      <c r="B4065">
        <v>354017116483021</v>
      </c>
      <c r="C4065" t="s">
        <v>31</v>
      </c>
      <c r="D4065" s="3">
        <v>44637.412476851852</v>
      </c>
      <c r="E4065" s="4">
        <f t="shared" si="252"/>
        <v>44637.412476851852</v>
      </c>
      <c r="F4065" s="1" t="s">
        <v>16</v>
      </c>
      <c r="G4065" s="11" t="str">
        <f t="shared" si="254"/>
        <v>69220 44637,4</v>
      </c>
      <c r="H4065" s="11" t="str">
        <f t="shared" si="255"/>
        <v>Dans la commune</v>
      </c>
      <c r="I4065" s="1">
        <v>12</v>
      </c>
      <c r="J4065" s="5">
        <v>2.5462962962962961E-4</v>
      </c>
      <c r="K4065">
        <v>-3.39E-4</v>
      </c>
      <c r="L4065" s="6"/>
      <c r="M4065" s="6" t="str">
        <f>IFERROR(VLOOKUP(G4065,TCD!$A$4:$C$362,3,FALSE),"Commune de ramassage")</f>
        <v>Commune de ramassage</v>
      </c>
      <c r="N4065">
        <v>468</v>
      </c>
    </row>
    <row r="4066" spans="1:14" x14ac:dyDescent="0.3">
      <c r="A4066">
        <f t="shared" si="253"/>
        <v>4065</v>
      </c>
      <c r="B4066">
        <v>354017116483021</v>
      </c>
      <c r="C4066" t="s">
        <v>31</v>
      </c>
      <c r="D4066" s="3">
        <v>44637.412731481483</v>
      </c>
      <c r="E4066" s="4">
        <f t="shared" si="252"/>
        <v>44637.412731481483</v>
      </c>
      <c r="F4066" s="1" t="s">
        <v>16</v>
      </c>
      <c r="G4066" s="11" t="str">
        <f t="shared" si="254"/>
        <v>69220 44637,4</v>
      </c>
      <c r="H4066" s="11" t="str">
        <f t="shared" si="255"/>
        <v>Dans la commune</v>
      </c>
      <c r="I4066" s="1">
        <v>10</v>
      </c>
      <c r="J4066" s="5">
        <v>3.2407407407407406E-4</v>
      </c>
      <c r="K4066">
        <v>-3.48E-4</v>
      </c>
      <c r="L4066" s="6"/>
      <c r="M4066" s="6" t="str">
        <f>IFERROR(VLOOKUP(G4066,TCD!$A$4:$C$362,3,FALSE),"Commune de ramassage")</f>
        <v>Commune de ramassage</v>
      </c>
      <c r="N4066">
        <v>469</v>
      </c>
    </row>
    <row r="4067" spans="1:14" x14ac:dyDescent="0.3">
      <c r="A4067">
        <f t="shared" si="253"/>
        <v>4066</v>
      </c>
      <c r="B4067">
        <v>354017116483021</v>
      </c>
      <c r="C4067" t="s">
        <v>31</v>
      </c>
      <c r="D4067" s="3">
        <v>44637.413055555553</v>
      </c>
      <c r="E4067" s="4">
        <f t="shared" si="252"/>
        <v>44637.413055555553</v>
      </c>
      <c r="F4067" s="1" t="s">
        <v>16</v>
      </c>
      <c r="G4067" s="11" t="str">
        <f t="shared" si="254"/>
        <v>69220 44637,4</v>
      </c>
      <c r="H4067" s="11" t="str">
        <f t="shared" si="255"/>
        <v>Dans la commune</v>
      </c>
      <c r="I4067" s="1">
        <v>6</v>
      </c>
      <c r="J4067" s="5">
        <v>6.134259259259259E-4</v>
      </c>
      <c r="K4067">
        <v>-7.7700000000000002E-4</v>
      </c>
      <c r="L4067" s="6"/>
      <c r="M4067" s="6" t="str">
        <f>IFERROR(VLOOKUP(G4067,TCD!$A$4:$C$362,3,FALSE),"Commune de ramassage")</f>
        <v>Commune de ramassage</v>
      </c>
      <c r="N4067">
        <v>470</v>
      </c>
    </row>
    <row r="4068" spans="1:14" x14ac:dyDescent="0.3">
      <c r="A4068">
        <f t="shared" si="253"/>
        <v>4067</v>
      </c>
      <c r="B4068">
        <v>354017116483021</v>
      </c>
      <c r="C4068" t="s">
        <v>31</v>
      </c>
      <c r="D4068" s="3">
        <v>44637.413668981484</v>
      </c>
      <c r="E4068" s="4">
        <f t="shared" si="252"/>
        <v>44637.413668981484</v>
      </c>
      <c r="F4068" s="1" t="s">
        <v>16</v>
      </c>
      <c r="G4068" s="11" t="str">
        <f t="shared" si="254"/>
        <v>69220 44637,4</v>
      </c>
      <c r="H4068" s="11" t="str">
        <f t="shared" si="255"/>
        <v>Dans la commune</v>
      </c>
      <c r="I4068" s="1">
        <v>16</v>
      </c>
      <c r="J4068" s="5">
        <v>1.273148148148148E-4</v>
      </c>
      <c r="K4068">
        <v>-4.28E-4</v>
      </c>
      <c r="L4068" s="6"/>
      <c r="M4068" s="6" t="str">
        <f>IFERROR(VLOOKUP(G4068,TCD!$A$4:$C$362,3,FALSE),"Commune de ramassage")</f>
        <v>Commune de ramassage</v>
      </c>
      <c r="N4068">
        <v>471</v>
      </c>
    </row>
    <row r="4069" spans="1:14" x14ac:dyDescent="0.3">
      <c r="A4069">
        <f t="shared" si="253"/>
        <v>4068</v>
      </c>
      <c r="B4069">
        <v>354017116483021</v>
      </c>
      <c r="C4069" t="s">
        <v>31</v>
      </c>
      <c r="D4069" s="3">
        <v>44637.4137962963</v>
      </c>
      <c r="E4069" s="4">
        <f t="shared" si="252"/>
        <v>44637.4137962963</v>
      </c>
      <c r="F4069" s="1" t="s">
        <v>16</v>
      </c>
      <c r="G4069" s="11" t="str">
        <f t="shared" si="254"/>
        <v>69220 44637,4</v>
      </c>
      <c r="H4069" s="11" t="str">
        <f t="shared" si="255"/>
        <v>Dans la commune</v>
      </c>
      <c r="I4069" s="1">
        <v>9</v>
      </c>
      <c r="J4069" s="5">
        <v>2.3148148148148147E-5</v>
      </c>
      <c r="K4069">
        <v>1.0000000000000001E-5</v>
      </c>
      <c r="L4069" s="6"/>
      <c r="M4069" s="6" t="str">
        <f>IFERROR(VLOOKUP(G4069,TCD!$A$4:$C$362,3,FALSE),"Commune de ramassage")</f>
        <v>Commune de ramassage</v>
      </c>
      <c r="N4069">
        <v>472</v>
      </c>
    </row>
    <row r="4070" spans="1:14" x14ac:dyDescent="0.3">
      <c r="A4070">
        <f t="shared" si="253"/>
        <v>4069</v>
      </c>
      <c r="B4070">
        <v>354017116483021</v>
      </c>
      <c r="C4070" t="s">
        <v>31</v>
      </c>
      <c r="D4070" s="3">
        <v>44637.413819444446</v>
      </c>
      <c r="E4070" s="4">
        <f t="shared" si="252"/>
        <v>44637.413819444446</v>
      </c>
      <c r="F4070" s="1" t="s">
        <v>16</v>
      </c>
      <c r="G4070" s="11" t="str">
        <f t="shared" si="254"/>
        <v>69220 44637,4</v>
      </c>
      <c r="H4070" s="11" t="str">
        <f t="shared" si="255"/>
        <v>Dans la commune</v>
      </c>
      <c r="I4070" s="1">
        <v>6</v>
      </c>
      <c r="J4070" s="5">
        <v>3.8194444444444446E-4</v>
      </c>
      <c r="K4070">
        <v>9.2999999999999997E-5</v>
      </c>
      <c r="L4070" s="6"/>
      <c r="M4070" s="6" t="str">
        <f>IFERROR(VLOOKUP(G4070,TCD!$A$4:$C$362,3,FALSE),"Commune de ramassage")</f>
        <v>Commune de ramassage</v>
      </c>
      <c r="N4070">
        <v>473</v>
      </c>
    </row>
    <row r="4071" spans="1:14" x14ac:dyDescent="0.3">
      <c r="A4071">
        <f t="shared" si="253"/>
        <v>4070</v>
      </c>
      <c r="B4071">
        <v>354017116483021</v>
      </c>
      <c r="C4071" t="s">
        <v>31</v>
      </c>
      <c r="D4071" s="3">
        <v>44637.414201388892</v>
      </c>
      <c r="E4071" s="4">
        <f t="shared" si="252"/>
        <v>44637.414201388892</v>
      </c>
      <c r="F4071" s="1" t="s">
        <v>16</v>
      </c>
      <c r="G4071" s="11" t="str">
        <f t="shared" si="254"/>
        <v>69220 44637,4</v>
      </c>
      <c r="H4071" s="11" t="str">
        <f t="shared" si="255"/>
        <v>Dans la commune</v>
      </c>
      <c r="I4071" s="1">
        <v>6</v>
      </c>
      <c r="J4071" s="5">
        <v>1.3888888888888889E-4</v>
      </c>
      <c r="K4071">
        <v>5.2700000000000002E-4</v>
      </c>
      <c r="L4071" s="6"/>
      <c r="M4071" s="6" t="str">
        <f>IFERROR(VLOOKUP(G4071,TCD!$A$4:$C$362,3,FALSE),"Commune de ramassage")</f>
        <v>Commune de ramassage</v>
      </c>
      <c r="N4071">
        <v>474</v>
      </c>
    </row>
    <row r="4072" spans="1:14" x14ac:dyDescent="0.3">
      <c r="A4072">
        <f t="shared" si="253"/>
        <v>4071</v>
      </c>
      <c r="B4072">
        <v>354017116483021</v>
      </c>
      <c r="C4072" t="s">
        <v>31</v>
      </c>
      <c r="D4072" s="3">
        <v>44637.414340277777</v>
      </c>
      <c r="E4072" s="4">
        <f t="shared" si="252"/>
        <v>44637.414340277777</v>
      </c>
      <c r="F4072" s="1" t="s">
        <v>16</v>
      </c>
      <c r="G4072" s="11" t="str">
        <f t="shared" si="254"/>
        <v>69220 44637,4</v>
      </c>
      <c r="H4072" s="11" t="str">
        <f t="shared" si="255"/>
        <v>Dans la commune</v>
      </c>
      <c r="I4072" s="1">
        <v>27</v>
      </c>
      <c r="J4072" s="5">
        <v>4.6296296296296294E-5</v>
      </c>
      <c r="K4072">
        <v>2.43E-4</v>
      </c>
      <c r="L4072" s="6"/>
      <c r="M4072" s="6" t="str">
        <f>IFERROR(VLOOKUP(G4072,TCD!$A$4:$C$362,3,FALSE),"Commune de ramassage")</f>
        <v>Commune de ramassage</v>
      </c>
      <c r="N4072">
        <v>475</v>
      </c>
    </row>
    <row r="4073" spans="1:14" x14ac:dyDescent="0.3">
      <c r="A4073">
        <f t="shared" si="253"/>
        <v>4072</v>
      </c>
      <c r="B4073">
        <v>354017116483021</v>
      </c>
      <c r="C4073" t="s">
        <v>31</v>
      </c>
      <c r="D4073" s="3">
        <v>44637.414386574077</v>
      </c>
      <c r="E4073" s="4">
        <f t="shared" si="252"/>
        <v>44637.414386574077</v>
      </c>
      <c r="F4073" s="1" t="s">
        <v>16</v>
      </c>
      <c r="G4073" s="11" t="str">
        <f t="shared" si="254"/>
        <v>69220 44637,4</v>
      </c>
      <c r="H4073" s="11" t="str">
        <f t="shared" si="255"/>
        <v>Dans la commune</v>
      </c>
      <c r="I4073" s="1">
        <v>24</v>
      </c>
      <c r="J4073" s="5">
        <v>6.9444444444444444E-5</v>
      </c>
      <c r="K4073">
        <v>-1.08E-4</v>
      </c>
      <c r="L4073" s="6"/>
      <c r="M4073" s="6" t="str">
        <f>IFERROR(VLOOKUP(G4073,TCD!$A$4:$C$362,3,FALSE),"Commune de ramassage")</f>
        <v>Commune de ramassage</v>
      </c>
      <c r="N4073">
        <v>476</v>
      </c>
    </row>
    <row r="4074" spans="1:14" x14ac:dyDescent="0.3">
      <c r="A4074">
        <f t="shared" si="253"/>
        <v>4073</v>
      </c>
      <c r="B4074">
        <v>354017116483021</v>
      </c>
      <c r="C4074" t="s">
        <v>31</v>
      </c>
      <c r="D4074" s="3">
        <v>44637.414456018516</v>
      </c>
      <c r="E4074" s="4">
        <f t="shared" si="252"/>
        <v>44637.414456018516</v>
      </c>
      <c r="F4074" s="1" t="s">
        <v>16</v>
      </c>
      <c r="G4074" s="11" t="str">
        <f t="shared" si="254"/>
        <v>69220 44637,4</v>
      </c>
      <c r="H4074" s="11" t="str">
        <f t="shared" si="255"/>
        <v>Dans la commune</v>
      </c>
      <c r="I4074" s="1">
        <v>20</v>
      </c>
      <c r="J4074" s="5">
        <v>2.3148148148148147E-5</v>
      </c>
      <c r="K4074">
        <v>-7.2999999999999999E-5</v>
      </c>
      <c r="L4074" s="6"/>
      <c r="M4074" s="6" t="str">
        <f>IFERROR(VLOOKUP(G4074,TCD!$A$4:$C$362,3,FALSE),"Commune de ramassage")</f>
        <v>Commune de ramassage</v>
      </c>
      <c r="N4074">
        <v>477</v>
      </c>
    </row>
    <row r="4075" spans="1:14" x14ac:dyDescent="0.3">
      <c r="A4075">
        <f t="shared" si="253"/>
        <v>4074</v>
      </c>
      <c r="B4075">
        <v>354017116483021</v>
      </c>
      <c r="C4075" t="s">
        <v>31</v>
      </c>
      <c r="D4075" s="3">
        <v>44637.414479166669</v>
      </c>
      <c r="E4075" s="4">
        <f t="shared" si="252"/>
        <v>44637.414479166669</v>
      </c>
      <c r="F4075" s="1" t="s">
        <v>16</v>
      </c>
      <c r="G4075" s="11" t="str">
        <f t="shared" si="254"/>
        <v>69220 44637,4</v>
      </c>
      <c r="H4075" s="11" t="str">
        <f t="shared" si="255"/>
        <v>Dans la commune</v>
      </c>
      <c r="I4075" s="1">
        <v>13</v>
      </c>
      <c r="J4075" s="5">
        <v>2.3148148148148147E-5</v>
      </c>
      <c r="K4075">
        <v>-7.7000000000000001E-5</v>
      </c>
      <c r="L4075" s="6"/>
      <c r="M4075" s="6" t="str">
        <f>IFERROR(VLOOKUP(G4075,TCD!$A$4:$C$362,3,FALSE),"Commune de ramassage")</f>
        <v>Commune de ramassage</v>
      </c>
      <c r="N4075">
        <v>478</v>
      </c>
    </row>
    <row r="4076" spans="1:14" x14ac:dyDescent="0.3">
      <c r="A4076">
        <f t="shared" si="253"/>
        <v>4075</v>
      </c>
      <c r="B4076">
        <v>354017116483021</v>
      </c>
      <c r="C4076" t="s">
        <v>31</v>
      </c>
      <c r="D4076" s="3">
        <v>44637.414502314816</v>
      </c>
      <c r="E4076" s="4">
        <f t="shared" si="252"/>
        <v>44637.414502314816</v>
      </c>
      <c r="F4076" s="1" t="s">
        <v>16</v>
      </c>
      <c r="G4076" s="11" t="str">
        <f t="shared" si="254"/>
        <v>69220 44637,4</v>
      </c>
      <c r="H4076" s="11" t="str">
        <f t="shared" si="255"/>
        <v>Dans la commune</v>
      </c>
      <c r="I4076" s="1">
        <v>12</v>
      </c>
      <c r="J4076" s="5">
        <v>5.5555555555555556E-4</v>
      </c>
      <c r="K4076">
        <v>-6.9800000000000005E-4</v>
      </c>
      <c r="L4076" s="6"/>
      <c r="M4076" s="6" t="str">
        <f>IFERROR(VLOOKUP(G4076,TCD!$A$4:$C$362,3,FALSE),"Commune de ramassage")</f>
        <v>Commune de ramassage</v>
      </c>
      <c r="N4076">
        <v>479</v>
      </c>
    </row>
    <row r="4077" spans="1:14" x14ac:dyDescent="0.3">
      <c r="A4077">
        <f t="shared" si="253"/>
        <v>4076</v>
      </c>
      <c r="B4077">
        <v>354017116483021</v>
      </c>
      <c r="C4077" t="s">
        <v>31</v>
      </c>
      <c r="D4077" s="3">
        <v>44637.41505787037</v>
      </c>
      <c r="E4077" s="4">
        <f t="shared" si="252"/>
        <v>44637.41505787037</v>
      </c>
      <c r="F4077" s="1" t="s">
        <v>16</v>
      </c>
      <c r="G4077" s="11" t="str">
        <f t="shared" si="254"/>
        <v>69220 44637,4</v>
      </c>
      <c r="H4077" s="11" t="str">
        <f t="shared" si="255"/>
        <v>Dans la commune</v>
      </c>
      <c r="I4077" s="1">
        <v>21</v>
      </c>
      <c r="J4077" s="5">
        <v>1.0416666666666667E-4</v>
      </c>
      <c r="K4077">
        <v>-1.27E-4</v>
      </c>
      <c r="L4077" s="6"/>
      <c r="M4077" s="6" t="str">
        <f>IFERROR(VLOOKUP(G4077,TCD!$A$4:$C$362,3,FALSE),"Commune de ramassage")</f>
        <v>Commune de ramassage</v>
      </c>
      <c r="N4077">
        <v>480</v>
      </c>
    </row>
    <row r="4078" spans="1:14" x14ac:dyDescent="0.3">
      <c r="A4078">
        <f t="shared" si="253"/>
        <v>4077</v>
      </c>
      <c r="B4078">
        <v>354017116483021</v>
      </c>
      <c r="C4078" t="s">
        <v>31</v>
      </c>
      <c r="D4078" s="3">
        <v>44637.415162037039</v>
      </c>
      <c r="E4078" s="4">
        <f t="shared" si="252"/>
        <v>44637.415162037039</v>
      </c>
      <c r="F4078" s="1" t="s">
        <v>16</v>
      </c>
      <c r="G4078" s="11" t="str">
        <f t="shared" si="254"/>
        <v>69220 44637,4</v>
      </c>
      <c r="H4078" s="11" t="str">
        <f t="shared" si="255"/>
        <v>Dans la commune</v>
      </c>
      <c r="I4078" s="1">
        <v>7</v>
      </c>
      <c r="J4078" s="5">
        <v>3.4722222222222222E-5</v>
      </c>
      <c r="K4078">
        <v>-6.9999999999999994E-5</v>
      </c>
      <c r="L4078" s="6"/>
      <c r="M4078" s="6" t="str">
        <f>IFERROR(VLOOKUP(G4078,TCD!$A$4:$C$362,3,FALSE),"Commune de ramassage")</f>
        <v>Commune de ramassage</v>
      </c>
      <c r="N4078">
        <v>481</v>
      </c>
    </row>
    <row r="4079" spans="1:14" x14ac:dyDescent="0.3">
      <c r="A4079">
        <f t="shared" si="253"/>
        <v>4078</v>
      </c>
      <c r="B4079">
        <v>354017116483021</v>
      </c>
      <c r="C4079" t="s">
        <v>31</v>
      </c>
      <c r="D4079" s="3">
        <v>44637.415196759262</v>
      </c>
      <c r="E4079" s="4">
        <f t="shared" si="252"/>
        <v>44637.415196759262</v>
      </c>
      <c r="F4079" s="1" t="s">
        <v>16</v>
      </c>
      <c r="G4079" s="11" t="str">
        <f t="shared" si="254"/>
        <v>69220 44637,4</v>
      </c>
      <c r="H4079" s="11" t="str">
        <f t="shared" si="255"/>
        <v>Dans la commune</v>
      </c>
      <c r="I4079" s="1">
        <v>12</v>
      </c>
      <c r="J4079" s="5">
        <v>3.0092592592592595E-4</v>
      </c>
      <c r="K4079">
        <v>-2.9999999999999997E-4</v>
      </c>
      <c r="L4079" s="6"/>
      <c r="M4079" s="6" t="str">
        <f>IFERROR(VLOOKUP(G4079,TCD!$A$4:$C$362,3,FALSE),"Commune de ramassage")</f>
        <v>Commune de ramassage</v>
      </c>
      <c r="N4079">
        <v>482</v>
      </c>
    </row>
    <row r="4080" spans="1:14" x14ac:dyDescent="0.3">
      <c r="A4080">
        <f t="shared" si="253"/>
        <v>4079</v>
      </c>
      <c r="B4080">
        <v>354017116483021</v>
      </c>
      <c r="C4080" t="s">
        <v>31</v>
      </c>
      <c r="D4080" s="3">
        <v>44637.415497685186</v>
      </c>
      <c r="E4080" s="4">
        <f t="shared" si="252"/>
        <v>44637.415497685186</v>
      </c>
      <c r="F4080" s="1" t="s">
        <v>16</v>
      </c>
      <c r="G4080" s="11" t="str">
        <f t="shared" si="254"/>
        <v>69220 44637,4</v>
      </c>
      <c r="H4080" s="11" t="str">
        <f t="shared" si="255"/>
        <v>Dans la commune</v>
      </c>
      <c r="I4080" s="1">
        <v>13</v>
      </c>
      <c r="J4080" s="5">
        <v>5.7870370370370366E-5</v>
      </c>
      <c r="K4080">
        <v>-3.3000000000000003E-5</v>
      </c>
      <c r="L4080" s="6"/>
      <c r="M4080" s="6" t="str">
        <f>IFERROR(VLOOKUP(G4080,TCD!$A$4:$C$362,3,FALSE),"Commune de ramassage")</f>
        <v>Commune de ramassage</v>
      </c>
      <c r="N4080">
        <v>483</v>
      </c>
    </row>
    <row r="4081" spans="1:14" x14ac:dyDescent="0.3">
      <c r="A4081">
        <f t="shared" si="253"/>
        <v>4080</v>
      </c>
      <c r="B4081">
        <v>354017116483021</v>
      </c>
      <c r="C4081" t="s">
        <v>31</v>
      </c>
      <c r="D4081" s="3">
        <v>44637.415555555555</v>
      </c>
      <c r="E4081" s="4">
        <f t="shared" si="252"/>
        <v>44637.415555555555</v>
      </c>
      <c r="F4081" s="1" t="s">
        <v>16</v>
      </c>
      <c r="G4081" s="11" t="str">
        <f t="shared" si="254"/>
        <v>69220 44637,4</v>
      </c>
      <c r="H4081" s="11" t="str">
        <f t="shared" si="255"/>
        <v>Dans la commune</v>
      </c>
      <c r="I4081" s="1">
        <v>9</v>
      </c>
      <c r="J4081" s="5">
        <v>3.4722222222222224E-4</v>
      </c>
      <c r="K4081">
        <v>-5.1999999999999997E-5</v>
      </c>
      <c r="L4081" s="6"/>
      <c r="M4081" s="6" t="str">
        <f>IFERROR(VLOOKUP(G4081,TCD!$A$4:$C$362,3,FALSE),"Commune de ramassage")</f>
        <v>Commune de ramassage</v>
      </c>
      <c r="N4081">
        <v>484</v>
      </c>
    </row>
    <row r="4082" spans="1:14" x14ac:dyDescent="0.3">
      <c r="A4082">
        <f t="shared" si="253"/>
        <v>4081</v>
      </c>
      <c r="B4082">
        <v>354017116483021</v>
      </c>
      <c r="C4082" t="s">
        <v>31</v>
      </c>
      <c r="D4082" s="3">
        <v>44637.415902777779</v>
      </c>
      <c r="E4082" s="4">
        <f t="shared" si="252"/>
        <v>44637.415902777779</v>
      </c>
      <c r="F4082" s="1" t="s">
        <v>16</v>
      </c>
      <c r="G4082" s="11" t="str">
        <f t="shared" si="254"/>
        <v>69220 44637,4</v>
      </c>
      <c r="H4082" s="11" t="str">
        <f t="shared" si="255"/>
        <v>Dans la commune</v>
      </c>
      <c r="I4082" s="1">
        <v>10</v>
      </c>
      <c r="J4082" s="5">
        <v>9.0277777777777784E-4</v>
      </c>
      <c r="K4082">
        <v>-2.3499999999999999E-4</v>
      </c>
      <c r="L4082" s="6"/>
      <c r="M4082" s="6" t="str">
        <f>IFERROR(VLOOKUP(G4082,TCD!$A$4:$C$362,3,FALSE),"Commune de ramassage")</f>
        <v>Commune de ramassage</v>
      </c>
      <c r="N4082">
        <v>485</v>
      </c>
    </row>
    <row r="4083" spans="1:14" x14ac:dyDescent="0.3">
      <c r="A4083">
        <f t="shared" si="253"/>
        <v>4082</v>
      </c>
      <c r="B4083">
        <v>354017116483021</v>
      </c>
      <c r="C4083" t="s">
        <v>31</v>
      </c>
      <c r="D4083" s="3">
        <v>44637.416805555556</v>
      </c>
      <c r="E4083" s="4">
        <f t="shared" si="252"/>
        <v>44637.416805555556</v>
      </c>
      <c r="F4083" s="1" t="s">
        <v>16</v>
      </c>
      <c r="G4083" s="11" t="str">
        <f t="shared" si="254"/>
        <v>69220 44637,4</v>
      </c>
      <c r="H4083" s="11" t="str">
        <f t="shared" si="255"/>
        <v>Dans la commune</v>
      </c>
      <c r="I4083" s="1">
        <v>0</v>
      </c>
      <c r="J4083" s="5">
        <v>1.6203703703703703E-4</v>
      </c>
      <c r="K4083">
        <v>-6.0000000000000002E-5</v>
      </c>
      <c r="L4083" s="6"/>
      <c r="M4083" s="6" t="str">
        <f>IFERROR(VLOOKUP(G4083,TCD!$A$4:$C$362,3,FALSE),"Commune de ramassage")</f>
        <v>Commune de ramassage</v>
      </c>
      <c r="N4083">
        <v>486</v>
      </c>
    </row>
    <row r="4084" spans="1:14" x14ac:dyDescent="0.3">
      <c r="A4084">
        <f t="shared" si="253"/>
        <v>4083</v>
      </c>
      <c r="B4084">
        <v>354017116483021</v>
      </c>
      <c r="C4084" t="s">
        <v>31</v>
      </c>
      <c r="D4084" s="3">
        <v>44637.416967592595</v>
      </c>
      <c r="E4084" s="4">
        <f t="shared" si="252"/>
        <v>44637.416967592595</v>
      </c>
      <c r="F4084" s="1" t="s">
        <v>16</v>
      </c>
      <c r="G4084" s="11" t="str">
        <f t="shared" si="254"/>
        <v>69220 44637,4</v>
      </c>
      <c r="H4084" s="11" t="str">
        <f t="shared" si="255"/>
        <v>Dans la commune</v>
      </c>
      <c r="I4084" s="1">
        <v>4</v>
      </c>
      <c r="J4084" s="5">
        <v>2.199074074074074E-4</v>
      </c>
      <c r="K4084">
        <v>-1.55E-4</v>
      </c>
      <c r="L4084" s="6"/>
      <c r="M4084" s="6" t="str">
        <f>IFERROR(VLOOKUP(G4084,TCD!$A$4:$C$362,3,FALSE),"Commune de ramassage")</f>
        <v>Commune de ramassage</v>
      </c>
      <c r="N4084">
        <v>487</v>
      </c>
    </row>
    <row r="4085" spans="1:14" x14ac:dyDescent="0.3">
      <c r="A4085">
        <f t="shared" si="253"/>
        <v>4084</v>
      </c>
      <c r="B4085">
        <v>354017116483021</v>
      </c>
      <c r="C4085" t="s">
        <v>31</v>
      </c>
      <c r="D4085" s="3">
        <v>44637.417187500003</v>
      </c>
      <c r="E4085" s="4">
        <f t="shared" si="252"/>
        <v>44637.417187500003</v>
      </c>
      <c r="F4085" s="1" t="s">
        <v>16</v>
      </c>
      <c r="G4085" s="11" t="str">
        <f t="shared" si="254"/>
        <v>69220 44637,4</v>
      </c>
      <c r="H4085" s="11" t="str">
        <f t="shared" si="255"/>
        <v>Dans la commune</v>
      </c>
      <c r="I4085" s="1">
        <v>9</v>
      </c>
      <c r="J4085" s="5">
        <v>4.9768518518518521E-4</v>
      </c>
      <c r="K4085">
        <v>-5.8E-5</v>
      </c>
      <c r="L4085" s="6"/>
      <c r="M4085" s="6" t="str">
        <f>IFERROR(VLOOKUP(G4085,TCD!$A$4:$C$362,3,FALSE),"Commune de ramassage")</f>
        <v>Commune de ramassage</v>
      </c>
      <c r="N4085">
        <v>488</v>
      </c>
    </row>
    <row r="4086" spans="1:14" x14ac:dyDescent="0.3">
      <c r="A4086">
        <f t="shared" si="253"/>
        <v>4085</v>
      </c>
      <c r="B4086">
        <v>354017116483021</v>
      </c>
      <c r="C4086" t="s">
        <v>31</v>
      </c>
      <c r="D4086" s="3">
        <v>44637.417685185188</v>
      </c>
      <c r="E4086" s="4">
        <f t="shared" si="252"/>
        <v>44637.417685185188</v>
      </c>
      <c r="F4086" s="1" t="s">
        <v>16</v>
      </c>
      <c r="G4086" s="11" t="str">
        <f t="shared" si="254"/>
        <v>69220 44637,4</v>
      </c>
      <c r="H4086" s="11" t="str">
        <f t="shared" si="255"/>
        <v>Dans la commune</v>
      </c>
      <c r="I4086" s="1">
        <v>0</v>
      </c>
      <c r="J4086" s="5">
        <v>1.273148148148148E-4</v>
      </c>
      <c r="K4086">
        <v>-1.5E-5</v>
      </c>
      <c r="L4086" s="6"/>
      <c r="M4086" s="6" t="str">
        <f>IFERROR(VLOOKUP(G4086,TCD!$A$4:$C$362,3,FALSE),"Commune de ramassage")</f>
        <v>Commune de ramassage</v>
      </c>
      <c r="N4086">
        <v>489</v>
      </c>
    </row>
    <row r="4087" spans="1:14" x14ac:dyDescent="0.3">
      <c r="A4087">
        <f t="shared" si="253"/>
        <v>4086</v>
      </c>
      <c r="B4087">
        <v>354017116483021</v>
      </c>
      <c r="C4087" t="s">
        <v>31</v>
      </c>
      <c r="D4087" s="3">
        <v>44637.417812500003</v>
      </c>
      <c r="E4087" s="4">
        <f t="shared" si="252"/>
        <v>44637.417812500003</v>
      </c>
      <c r="F4087" s="1" t="s">
        <v>16</v>
      </c>
      <c r="G4087" s="11" t="str">
        <f t="shared" si="254"/>
        <v>69220 44637,4</v>
      </c>
      <c r="H4087" s="11" t="str">
        <f t="shared" si="255"/>
        <v>Dans la commune</v>
      </c>
      <c r="I4087" s="1">
        <v>8</v>
      </c>
      <c r="J4087" s="5">
        <v>5.7870370370370366E-5</v>
      </c>
      <c r="K4087">
        <v>-1.7E-5</v>
      </c>
      <c r="L4087" s="6"/>
      <c r="M4087" s="6" t="str">
        <f>IFERROR(VLOOKUP(G4087,TCD!$A$4:$C$362,3,FALSE),"Commune de ramassage")</f>
        <v>Commune de ramassage</v>
      </c>
      <c r="N4087">
        <v>490</v>
      </c>
    </row>
    <row r="4088" spans="1:14" x14ac:dyDescent="0.3">
      <c r="A4088">
        <f t="shared" si="253"/>
        <v>4087</v>
      </c>
      <c r="B4088">
        <v>354017116483021</v>
      </c>
      <c r="C4088" t="s">
        <v>31</v>
      </c>
      <c r="D4088" s="3">
        <v>44637.417870370373</v>
      </c>
      <c r="E4088" s="4">
        <f t="shared" si="252"/>
        <v>44637.417870370373</v>
      </c>
      <c r="F4088" s="1" t="s">
        <v>16</v>
      </c>
      <c r="G4088" s="11" t="str">
        <f t="shared" si="254"/>
        <v>69220 44637,4</v>
      </c>
      <c r="H4088" s="11" t="str">
        <f t="shared" si="255"/>
        <v>Dans la commune</v>
      </c>
      <c r="I4088" s="1">
        <v>7</v>
      </c>
      <c r="J4088" s="5">
        <v>6.7129629629629625E-4</v>
      </c>
      <c r="K4088">
        <v>-8.7000000000000001E-5</v>
      </c>
      <c r="L4088" s="6"/>
      <c r="M4088" s="6" t="str">
        <f>IFERROR(VLOOKUP(G4088,TCD!$A$4:$C$362,3,FALSE),"Commune de ramassage")</f>
        <v>Commune de ramassage</v>
      </c>
      <c r="N4088">
        <v>491</v>
      </c>
    </row>
    <row r="4089" spans="1:14" x14ac:dyDescent="0.3">
      <c r="A4089">
        <f t="shared" si="253"/>
        <v>4088</v>
      </c>
      <c r="B4089">
        <v>354017116483021</v>
      </c>
      <c r="C4089" t="s">
        <v>31</v>
      </c>
      <c r="D4089" s="3">
        <v>44637.418541666666</v>
      </c>
      <c r="E4089" s="4">
        <f t="shared" si="252"/>
        <v>44637.418541666666</v>
      </c>
      <c r="F4089" s="1" t="s">
        <v>16</v>
      </c>
      <c r="G4089" s="11" t="str">
        <f t="shared" si="254"/>
        <v>69220 44637,4</v>
      </c>
      <c r="H4089" s="11" t="str">
        <f t="shared" si="255"/>
        <v>Dans la commune</v>
      </c>
      <c r="I4089" s="1">
        <v>0</v>
      </c>
      <c r="J4089" s="5">
        <v>1.1226851851851851E-3</v>
      </c>
      <c r="K4089">
        <v>1.9000000000000001E-4</v>
      </c>
      <c r="L4089" s="6"/>
      <c r="M4089" s="6" t="str">
        <f>IFERROR(VLOOKUP(G4089,TCD!$A$4:$C$362,3,FALSE),"Commune de ramassage")</f>
        <v>Commune de ramassage</v>
      </c>
      <c r="N4089">
        <v>492</v>
      </c>
    </row>
    <row r="4090" spans="1:14" x14ac:dyDescent="0.3">
      <c r="A4090">
        <f t="shared" si="253"/>
        <v>4089</v>
      </c>
      <c r="B4090">
        <v>354017116483021</v>
      </c>
      <c r="C4090" t="s">
        <v>31</v>
      </c>
      <c r="D4090" s="3">
        <v>44637.419664351852</v>
      </c>
      <c r="E4090" s="4">
        <f t="shared" si="252"/>
        <v>44637.419664351852</v>
      </c>
      <c r="F4090" s="1" t="s">
        <v>16</v>
      </c>
      <c r="G4090" s="11" t="str">
        <f t="shared" si="254"/>
        <v>69220 44637,4</v>
      </c>
      <c r="H4090" s="11" t="str">
        <f t="shared" si="255"/>
        <v>Dans la commune</v>
      </c>
      <c r="I4090" s="1">
        <v>15</v>
      </c>
      <c r="J4090" s="5">
        <v>1.5046296296296297E-4</v>
      </c>
      <c r="K4090">
        <v>3.8900000000000002E-4</v>
      </c>
      <c r="L4090" s="6"/>
      <c r="M4090" s="6" t="str">
        <f>IFERROR(VLOOKUP(G4090,TCD!$A$4:$C$362,3,FALSE),"Commune de ramassage")</f>
        <v>Commune de ramassage</v>
      </c>
      <c r="N4090">
        <v>493</v>
      </c>
    </row>
    <row r="4091" spans="1:14" x14ac:dyDescent="0.3">
      <c r="A4091">
        <f t="shared" si="253"/>
        <v>4090</v>
      </c>
      <c r="B4091">
        <v>354017116483021</v>
      </c>
      <c r="C4091" t="s">
        <v>31</v>
      </c>
      <c r="D4091" s="3">
        <v>44637.419814814813</v>
      </c>
      <c r="E4091" s="4">
        <f t="shared" si="252"/>
        <v>44637.419814814813</v>
      </c>
      <c r="F4091" s="1" t="s">
        <v>16</v>
      </c>
      <c r="G4091" s="11" t="str">
        <f t="shared" si="254"/>
        <v>69220 44637,4</v>
      </c>
      <c r="H4091" s="11" t="str">
        <f t="shared" si="255"/>
        <v>Dans la commune</v>
      </c>
      <c r="I4091" s="1">
        <v>6</v>
      </c>
      <c r="J4091" s="5">
        <v>4.6296296296296294E-5</v>
      </c>
      <c r="K4091">
        <v>3.0000000000000001E-6</v>
      </c>
      <c r="L4091" s="6"/>
      <c r="M4091" s="6" t="str">
        <f>IFERROR(VLOOKUP(G4091,TCD!$A$4:$C$362,3,FALSE),"Commune de ramassage")</f>
        <v>Commune de ramassage</v>
      </c>
      <c r="N4091">
        <v>494</v>
      </c>
    </row>
    <row r="4092" spans="1:14" x14ac:dyDescent="0.3">
      <c r="A4092">
        <f t="shared" si="253"/>
        <v>4091</v>
      </c>
      <c r="B4092">
        <v>354017116483021</v>
      </c>
      <c r="C4092" t="s">
        <v>31</v>
      </c>
      <c r="D4092" s="3">
        <v>44637.419861111113</v>
      </c>
      <c r="E4092" s="4">
        <f t="shared" si="252"/>
        <v>44637.419861111113</v>
      </c>
      <c r="F4092" s="1" t="s">
        <v>16</v>
      </c>
      <c r="G4092" s="11" t="str">
        <f t="shared" si="254"/>
        <v>69220 44637,4</v>
      </c>
      <c r="H4092" s="11" t="str">
        <f t="shared" si="255"/>
        <v>Dans la commune</v>
      </c>
      <c r="I4092" s="1">
        <v>6</v>
      </c>
      <c r="J4092" s="5">
        <v>7.175925925925927E-4</v>
      </c>
      <c r="K4092">
        <v>1.18E-4</v>
      </c>
      <c r="L4092" s="6"/>
      <c r="M4092" s="6" t="str">
        <f>IFERROR(VLOOKUP(G4092,TCD!$A$4:$C$362,3,FALSE),"Commune de ramassage")</f>
        <v>Commune de ramassage</v>
      </c>
      <c r="N4092">
        <v>495</v>
      </c>
    </row>
    <row r="4093" spans="1:14" x14ac:dyDescent="0.3">
      <c r="A4093">
        <f t="shared" si="253"/>
        <v>4092</v>
      </c>
      <c r="B4093">
        <v>354017116483021</v>
      </c>
      <c r="C4093" t="s">
        <v>31</v>
      </c>
      <c r="D4093" s="3">
        <v>44637.420578703706</v>
      </c>
      <c r="E4093" s="4">
        <f t="shared" si="252"/>
        <v>44637.420578703706</v>
      </c>
      <c r="F4093" s="1" t="s">
        <v>16</v>
      </c>
      <c r="G4093" s="11" t="str">
        <f t="shared" si="254"/>
        <v>69220 44637,4</v>
      </c>
      <c r="H4093" s="11" t="str">
        <f t="shared" si="255"/>
        <v>Dans la commune</v>
      </c>
      <c r="I4093" s="1">
        <v>7</v>
      </c>
      <c r="J4093" s="5">
        <v>1.3888888888888889E-4</v>
      </c>
      <c r="K4093">
        <v>2.4499999999999999E-4</v>
      </c>
      <c r="L4093" s="6"/>
      <c r="M4093" s="6" t="str">
        <f>IFERROR(VLOOKUP(G4093,TCD!$A$4:$C$362,3,FALSE),"Commune de ramassage")</f>
        <v>Commune de ramassage</v>
      </c>
      <c r="N4093">
        <v>496</v>
      </c>
    </row>
    <row r="4094" spans="1:14" x14ac:dyDescent="0.3">
      <c r="A4094">
        <f t="shared" si="253"/>
        <v>4093</v>
      </c>
      <c r="B4094">
        <v>354017116483021</v>
      </c>
      <c r="C4094" t="s">
        <v>31</v>
      </c>
      <c r="D4094" s="3">
        <v>44637.420717592591</v>
      </c>
      <c r="E4094" s="4">
        <f t="shared" si="252"/>
        <v>44637.420717592591</v>
      </c>
      <c r="F4094" s="1" t="s">
        <v>16</v>
      </c>
      <c r="G4094" s="11" t="str">
        <f t="shared" si="254"/>
        <v>69220 44637,4</v>
      </c>
      <c r="H4094" s="11" t="str">
        <f t="shared" si="255"/>
        <v>Dans la commune</v>
      </c>
      <c r="I4094" s="1">
        <v>0</v>
      </c>
      <c r="J4094" s="5">
        <v>1.0300925925925926E-3</v>
      </c>
      <c r="K4094">
        <v>9.9500000000000001E-4</v>
      </c>
      <c r="L4094" s="6"/>
      <c r="M4094" s="6" t="str">
        <f>IFERROR(VLOOKUP(G4094,TCD!$A$4:$C$362,3,FALSE),"Commune de ramassage")</f>
        <v>Commune de ramassage</v>
      </c>
      <c r="N4094">
        <v>497</v>
      </c>
    </row>
    <row r="4095" spans="1:14" x14ac:dyDescent="0.3">
      <c r="A4095">
        <f t="shared" si="253"/>
        <v>4094</v>
      </c>
      <c r="B4095">
        <v>354017116483021</v>
      </c>
      <c r="C4095" t="s">
        <v>31</v>
      </c>
      <c r="D4095" s="3">
        <v>44637.421747685185</v>
      </c>
      <c r="E4095" s="4">
        <f t="shared" si="252"/>
        <v>44637.421747685185</v>
      </c>
      <c r="F4095" s="1" t="s">
        <v>16</v>
      </c>
      <c r="G4095" s="11" t="str">
        <f t="shared" si="254"/>
        <v>69220 44637,4</v>
      </c>
      <c r="H4095" s="11" t="str">
        <f t="shared" si="255"/>
        <v>Dans la commune</v>
      </c>
      <c r="I4095" s="1">
        <v>0</v>
      </c>
      <c r="J4095" s="5">
        <v>7.175925925925927E-4</v>
      </c>
      <c r="K4095">
        <v>1.4899999999999999E-4</v>
      </c>
      <c r="L4095" s="6"/>
      <c r="M4095" s="6" t="str">
        <f>IFERROR(VLOOKUP(G4095,TCD!$A$4:$C$362,3,FALSE),"Commune de ramassage")</f>
        <v>Commune de ramassage</v>
      </c>
      <c r="N4095">
        <v>498</v>
      </c>
    </row>
    <row r="4096" spans="1:14" x14ac:dyDescent="0.3">
      <c r="A4096">
        <f t="shared" si="253"/>
        <v>4095</v>
      </c>
      <c r="B4096">
        <v>354017116483021</v>
      </c>
      <c r="C4096" t="s">
        <v>31</v>
      </c>
      <c r="D4096" s="3">
        <v>44637.422465277778</v>
      </c>
      <c r="E4096" s="4">
        <f t="shared" si="252"/>
        <v>44637.422465277778</v>
      </c>
      <c r="F4096" s="1" t="s">
        <v>16</v>
      </c>
      <c r="G4096" s="11" t="str">
        <f t="shared" si="254"/>
        <v>69220 44637,4</v>
      </c>
      <c r="H4096" s="11" t="str">
        <f t="shared" si="255"/>
        <v>Dans la commune</v>
      </c>
      <c r="I4096" s="1">
        <v>0</v>
      </c>
      <c r="J4096" s="5">
        <v>1.3310185185185185E-3</v>
      </c>
      <c r="K4096">
        <v>9.5799999999999998E-4</v>
      </c>
      <c r="L4096" s="6"/>
      <c r="M4096" s="6" t="str">
        <f>IFERROR(VLOOKUP(G4096,TCD!$A$4:$C$362,3,FALSE),"Commune de ramassage")</f>
        <v>Commune de ramassage</v>
      </c>
      <c r="N4096">
        <v>499</v>
      </c>
    </row>
    <row r="4097" spans="1:14" x14ac:dyDescent="0.3">
      <c r="A4097">
        <f t="shared" si="253"/>
        <v>4096</v>
      </c>
      <c r="B4097">
        <v>354017116483021</v>
      </c>
      <c r="C4097" t="s">
        <v>31</v>
      </c>
      <c r="D4097" s="3">
        <v>44637.423796296294</v>
      </c>
      <c r="E4097" s="4">
        <f t="shared" si="252"/>
        <v>44637.423796296294</v>
      </c>
      <c r="F4097" s="1" t="s">
        <v>16</v>
      </c>
      <c r="G4097" s="11" t="str">
        <f t="shared" si="254"/>
        <v>69220 44637,4</v>
      </c>
      <c r="H4097" s="11" t="str">
        <f t="shared" si="255"/>
        <v>Dans la commune</v>
      </c>
      <c r="I4097" s="1">
        <v>3</v>
      </c>
      <c r="J4097" s="5">
        <v>9.3750000000000007E-4</v>
      </c>
      <c r="K4097">
        <v>-8.7999999999999998E-5</v>
      </c>
      <c r="L4097" s="6"/>
      <c r="M4097" s="6" t="str">
        <f>IFERROR(VLOOKUP(G4097,TCD!$A$4:$C$362,3,FALSE),"Commune de ramassage")</f>
        <v>Commune de ramassage</v>
      </c>
      <c r="N4097">
        <v>500</v>
      </c>
    </row>
    <row r="4098" spans="1:14" x14ac:dyDescent="0.3">
      <c r="A4098">
        <f t="shared" si="253"/>
        <v>4097</v>
      </c>
      <c r="B4098">
        <v>354017116483021</v>
      </c>
      <c r="C4098" t="s">
        <v>31</v>
      </c>
      <c r="D4098" s="3">
        <v>44637.424733796295</v>
      </c>
      <c r="E4098" s="4">
        <f t="shared" ref="E4098:E4161" si="256">D4098</f>
        <v>44637.424733796295</v>
      </c>
      <c r="F4098" s="1" t="s">
        <v>16</v>
      </c>
      <c r="G4098" s="11" t="str">
        <f t="shared" si="254"/>
        <v>69220 44637,4</v>
      </c>
      <c r="H4098" s="11" t="str">
        <f t="shared" si="255"/>
        <v>Dans la commune</v>
      </c>
      <c r="I4098" s="1">
        <v>0</v>
      </c>
      <c r="J4098" s="5">
        <v>1.5277777777777779E-3</v>
      </c>
      <c r="K4098">
        <v>0</v>
      </c>
      <c r="L4098" s="6"/>
      <c r="M4098" s="6" t="str">
        <f>IFERROR(VLOOKUP(G4098,TCD!$A$4:$C$362,3,FALSE),"Commune de ramassage")</f>
        <v>Commune de ramassage</v>
      </c>
      <c r="N4098">
        <v>501</v>
      </c>
    </row>
    <row r="4099" spans="1:14" x14ac:dyDescent="0.3">
      <c r="A4099">
        <f t="shared" ref="A4099:A4162" si="257">A4098+1</f>
        <v>4098</v>
      </c>
      <c r="B4099">
        <v>354017116483021</v>
      </c>
      <c r="C4099" t="s">
        <v>31</v>
      </c>
      <c r="D4099" s="3">
        <v>44637.426261574074</v>
      </c>
      <c r="E4099" s="4">
        <f t="shared" si="256"/>
        <v>44637.426261574074</v>
      </c>
      <c r="F4099" s="1" t="s">
        <v>16</v>
      </c>
      <c r="G4099" s="11" t="str">
        <f t="shared" ref="G4099:G4162" si="258">F4099&amp;" "&amp;ROUND(D4099,1)</f>
        <v>69220 44637,4</v>
      </c>
      <c r="H4099" s="11" t="str">
        <f t="shared" ref="H4099:H4162" si="259">IF(F4099=F4100,"Dans la commune","Entrée sortie")</f>
        <v>Dans la commune</v>
      </c>
      <c r="I4099" s="1">
        <v>0</v>
      </c>
      <c r="J4099" s="5">
        <v>1.1574074074074073E-5</v>
      </c>
      <c r="K4099">
        <v>-1.6699999999999999E-4</v>
      </c>
      <c r="L4099" s="6"/>
      <c r="M4099" s="6" t="str">
        <f>IFERROR(VLOOKUP(G4099,TCD!$A$4:$C$362,3,FALSE),"Commune de ramassage")</f>
        <v>Commune de ramassage</v>
      </c>
      <c r="N4099">
        <v>502</v>
      </c>
    </row>
    <row r="4100" spans="1:14" x14ac:dyDescent="0.3">
      <c r="A4100">
        <f t="shared" si="257"/>
        <v>4099</v>
      </c>
      <c r="B4100">
        <v>354017116483021</v>
      </c>
      <c r="C4100" t="s">
        <v>31</v>
      </c>
      <c r="D4100" s="3">
        <v>44637.42627314815</v>
      </c>
      <c r="E4100" s="4">
        <f t="shared" si="256"/>
        <v>44637.42627314815</v>
      </c>
      <c r="F4100" s="1" t="s">
        <v>16</v>
      </c>
      <c r="G4100" s="11" t="str">
        <f t="shared" si="258"/>
        <v>69220 44637,4</v>
      </c>
      <c r="H4100" s="11" t="str">
        <f t="shared" si="259"/>
        <v>Dans la commune</v>
      </c>
      <c r="I4100" s="1">
        <v>9</v>
      </c>
      <c r="J4100" s="5">
        <v>1.8518518518518518E-4</v>
      </c>
      <c r="K4100">
        <v>-2.02E-4</v>
      </c>
      <c r="L4100" s="6"/>
      <c r="M4100" s="6" t="str">
        <f>IFERROR(VLOOKUP(G4100,TCD!$A$4:$C$362,3,FALSE),"Commune de ramassage")</f>
        <v>Commune de ramassage</v>
      </c>
      <c r="N4100">
        <v>503</v>
      </c>
    </row>
    <row r="4101" spans="1:14" x14ac:dyDescent="0.3">
      <c r="A4101">
        <f t="shared" si="257"/>
        <v>4100</v>
      </c>
      <c r="B4101">
        <v>354017116483021</v>
      </c>
      <c r="C4101" t="s">
        <v>31</v>
      </c>
      <c r="D4101" s="3">
        <v>44637.426458333335</v>
      </c>
      <c r="E4101" s="4">
        <f t="shared" si="256"/>
        <v>44637.426458333335</v>
      </c>
      <c r="F4101" s="1" t="s">
        <v>16</v>
      </c>
      <c r="G4101" s="11" t="str">
        <f t="shared" si="258"/>
        <v>69220 44637,4</v>
      </c>
      <c r="H4101" s="11" t="str">
        <f t="shared" si="259"/>
        <v>Dans la commune</v>
      </c>
      <c r="I4101" s="1">
        <v>7</v>
      </c>
      <c r="J4101" s="5">
        <v>2.3148148148148147E-5</v>
      </c>
      <c r="K4101">
        <v>-9.9999999999999995E-7</v>
      </c>
      <c r="L4101" s="6"/>
      <c r="M4101" s="6" t="str">
        <f>IFERROR(VLOOKUP(G4101,TCD!$A$4:$C$362,3,FALSE),"Commune de ramassage")</f>
        <v>Commune de ramassage</v>
      </c>
      <c r="N4101">
        <v>504</v>
      </c>
    </row>
    <row r="4102" spans="1:14" x14ac:dyDescent="0.3">
      <c r="A4102">
        <f t="shared" si="257"/>
        <v>4101</v>
      </c>
      <c r="B4102">
        <v>354017116483021</v>
      </c>
      <c r="C4102" t="s">
        <v>31</v>
      </c>
      <c r="D4102" s="3">
        <v>44637.426481481481</v>
      </c>
      <c r="E4102" s="4">
        <f t="shared" si="256"/>
        <v>44637.426481481481</v>
      </c>
      <c r="F4102" s="1" t="s">
        <v>16</v>
      </c>
      <c r="G4102" s="11" t="str">
        <f t="shared" si="258"/>
        <v>69220 44637,4</v>
      </c>
      <c r="H4102" s="11" t="str">
        <f t="shared" si="259"/>
        <v>Dans la commune</v>
      </c>
      <c r="I4102" s="1">
        <v>6</v>
      </c>
      <c r="J4102" s="5">
        <v>8.1018518518518516E-5</v>
      </c>
      <c r="K4102">
        <v>1.7100000000000001E-4</v>
      </c>
      <c r="L4102" s="6"/>
      <c r="M4102" s="6" t="str">
        <f>IFERROR(VLOOKUP(G4102,TCD!$A$4:$C$362,3,FALSE),"Commune de ramassage")</f>
        <v>Commune de ramassage</v>
      </c>
      <c r="N4102">
        <v>505</v>
      </c>
    </row>
    <row r="4103" spans="1:14" x14ac:dyDescent="0.3">
      <c r="A4103">
        <f t="shared" si="257"/>
        <v>4102</v>
      </c>
      <c r="B4103">
        <v>354017116483021</v>
      </c>
      <c r="C4103" t="s">
        <v>31</v>
      </c>
      <c r="D4103" s="3">
        <v>44637.426562499997</v>
      </c>
      <c r="E4103" s="4">
        <f t="shared" si="256"/>
        <v>44637.426562499997</v>
      </c>
      <c r="F4103" s="1" t="s">
        <v>16</v>
      </c>
      <c r="G4103" s="11" t="str">
        <f t="shared" si="258"/>
        <v>69220 44637,4</v>
      </c>
      <c r="H4103" s="11" t="str">
        <f t="shared" si="259"/>
        <v>Dans la commune</v>
      </c>
      <c r="I4103" s="1">
        <v>13</v>
      </c>
      <c r="J4103" s="5">
        <v>1.0185185185185186E-3</v>
      </c>
      <c r="K4103">
        <v>2.307E-3</v>
      </c>
      <c r="L4103" s="6"/>
      <c r="M4103" s="6" t="str">
        <f>IFERROR(VLOOKUP(G4103,TCD!$A$4:$C$362,3,FALSE),"Commune de ramassage")</f>
        <v>Commune de ramassage</v>
      </c>
      <c r="N4103">
        <v>506</v>
      </c>
    </row>
    <row r="4104" spans="1:14" x14ac:dyDescent="0.3">
      <c r="A4104">
        <f t="shared" si="257"/>
        <v>4103</v>
      </c>
      <c r="B4104">
        <v>354017116483021</v>
      </c>
      <c r="C4104" t="s">
        <v>31</v>
      </c>
      <c r="D4104" s="3">
        <v>44637.427581018521</v>
      </c>
      <c r="E4104" s="4">
        <f t="shared" si="256"/>
        <v>44637.427581018521</v>
      </c>
      <c r="F4104" s="1" t="s">
        <v>16</v>
      </c>
      <c r="G4104" s="11" t="str">
        <f t="shared" si="258"/>
        <v>69220 44637,4</v>
      </c>
      <c r="H4104" s="11" t="str">
        <f t="shared" si="259"/>
        <v>Dans la commune</v>
      </c>
      <c r="I4104" s="1">
        <v>7</v>
      </c>
      <c r="J4104" s="5">
        <v>5.0925925925925921E-4</v>
      </c>
      <c r="K4104">
        <v>1.9999999999999999E-6</v>
      </c>
      <c r="L4104" s="6"/>
      <c r="M4104" s="6" t="str">
        <f>IFERROR(VLOOKUP(G4104,TCD!$A$4:$C$362,3,FALSE),"Commune de ramassage")</f>
        <v>Commune de ramassage</v>
      </c>
      <c r="N4104">
        <v>507</v>
      </c>
    </row>
    <row r="4105" spans="1:14" x14ac:dyDescent="0.3">
      <c r="A4105">
        <f t="shared" si="257"/>
        <v>4104</v>
      </c>
      <c r="B4105">
        <v>354017116483021</v>
      </c>
      <c r="C4105" t="s">
        <v>31</v>
      </c>
      <c r="D4105" s="3">
        <v>44637.428090277775</v>
      </c>
      <c r="E4105" s="4">
        <f t="shared" si="256"/>
        <v>44637.428090277775</v>
      </c>
      <c r="F4105" s="1" t="s">
        <v>16</v>
      </c>
      <c r="G4105" s="11" t="str">
        <f t="shared" si="258"/>
        <v>69220 44637,4</v>
      </c>
      <c r="H4105" s="11" t="str">
        <f t="shared" si="259"/>
        <v>Dans la commune</v>
      </c>
      <c r="I4105" s="1">
        <v>7</v>
      </c>
      <c r="J4105" s="5">
        <v>1.273148148148148E-4</v>
      </c>
      <c r="K4105">
        <v>2.9500000000000001E-4</v>
      </c>
      <c r="L4105" s="6"/>
      <c r="M4105" s="6" t="str">
        <f>IFERROR(VLOOKUP(G4105,TCD!$A$4:$C$362,3,FALSE),"Commune de ramassage")</f>
        <v>Commune de ramassage</v>
      </c>
      <c r="N4105">
        <v>508</v>
      </c>
    </row>
    <row r="4106" spans="1:14" x14ac:dyDescent="0.3">
      <c r="A4106">
        <f t="shared" si="257"/>
        <v>4105</v>
      </c>
      <c r="B4106">
        <v>354017116483021</v>
      </c>
      <c r="C4106" t="s">
        <v>31</v>
      </c>
      <c r="D4106" s="3">
        <v>44637.428217592591</v>
      </c>
      <c r="E4106" s="4">
        <f t="shared" si="256"/>
        <v>44637.428217592591</v>
      </c>
      <c r="F4106" s="1" t="s">
        <v>16</v>
      </c>
      <c r="G4106" s="11" t="str">
        <f t="shared" si="258"/>
        <v>69220 44637,4</v>
      </c>
      <c r="H4106" s="11" t="str">
        <f t="shared" si="259"/>
        <v>Dans la commune</v>
      </c>
      <c r="I4106" s="1">
        <v>9</v>
      </c>
      <c r="J4106" s="5">
        <v>1.7361111111111112E-4</v>
      </c>
      <c r="K4106">
        <v>-3.6999999999999998E-5</v>
      </c>
      <c r="L4106" s="6"/>
      <c r="M4106" s="6" t="str">
        <f>IFERROR(VLOOKUP(G4106,TCD!$A$4:$C$362,3,FALSE),"Commune de ramassage")</f>
        <v>Commune de ramassage</v>
      </c>
      <c r="N4106">
        <v>509</v>
      </c>
    </row>
    <row r="4107" spans="1:14" x14ac:dyDescent="0.3">
      <c r="A4107">
        <f t="shared" si="257"/>
        <v>4106</v>
      </c>
      <c r="B4107">
        <v>354017116483021</v>
      </c>
      <c r="C4107" t="s">
        <v>31</v>
      </c>
      <c r="D4107" s="3">
        <v>44637.428391203706</v>
      </c>
      <c r="E4107" s="4">
        <f t="shared" si="256"/>
        <v>44637.428391203706</v>
      </c>
      <c r="F4107" s="1" t="s">
        <v>16</v>
      </c>
      <c r="G4107" s="11" t="str">
        <f t="shared" si="258"/>
        <v>69220 44637,4</v>
      </c>
      <c r="H4107" s="11" t="str">
        <f t="shared" si="259"/>
        <v>Dans la commune</v>
      </c>
      <c r="I4107" s="1">
        <v>7</v>
      </c>
      <c r="J4107" s="5">
        <v>3.1250000000000001E-4</v>
      </c>
      <c r="K4107">
        <v>-1.2799999999999999E-4</v>
      </c>
      <c r="L4107" s="6"/>
      <c r="M4107" s="6" t="str">
        <f>IFERROR(VLOOKUP(G4107,TCD!$A$4:$C$362,3,FALSE),"Commune de ramassage")</f>
        <v>Commune de ramassage</v>
      </c>
      <c r="N4107">
        <v>510</v>
      </c>
    </row>
    <row r="4108" spans="1:14" x14ac:dyDescent="0.3">
      <c r="A4108">
        <f t="shared" si="257"/>
        <v>4107</v>
      </c>
      <c r="B4108">
        <v>354017116483021</v>
      </c>
      <c r="C4108" t="s">
        <v>31</v>
      </c>
      <c r="D4108" s="3">
        <v>44637.428703703707</v>
      </c>
      <c r="E4108" s="4">
        <f t="shared" si="256"/>
        <v>44637.428703703707</v>
      </c>
      <c r="F4108" s="1" t="s">
        <v>16</v>
      </c>
      <c r="G4108" s="11" t="str">
        <f t="shared" si="258"/>
        <v>69220 44637,4</v>
      </c>
      <c r="H4108" s="11" t="str">
        <f t="shared" si="259"/>
        <v>Dans la commune</v>
      </c>
      <c r="I4108" s="1">
        <v>7</v>
      </c>
      <c r="J4108" s="5">
        <v>1.9675925925925926E-4</v>
      </c>
      <c r="K4108">
        <v>-3.8999999999999999E-4</v>
      </c>
      <c r="L4108" s="6"/>
      <c r="M4108" s="6" t="str">
        <f>IFERROR(VLOOKUP(G4108,TCD!$A$4:$C$362,3,FALSE),"Commune de ramassage")</f>
        <v>Commune de ramassage</v>
      </c>
      <c r="N4108">
        <v>511</v>
      </c>
    </row>
    <row r="4109" spans="1:14" x14ac:dyDescent="0.3">
      <c r="A4109">
        <f t="shared" si="257"/>
        <v>4108</v>
      </c>
      <c r="B4109">
        <v>354017116483021</v>
      </c>
      <c r="C4109" t="s">
        <v>31</v>
      </c>
      <c r="D4109" s="3">
        <v>44637.428900462961</v>
      </c>
      <c r="E4109" s="4">
        <f t="shared" si="256"/>
        <v>44637.428900462961</v>
      </c>
      <c r="F4109" s="1" t="s">
        <v>16</v>
      </c>
      <c r="G4109" s="11" t="str">
        <f t="shared" si="258"/>
        <v>69220 44637,4</v>
      </c>
      <c r="H4109" s="11" t="str">
        <f t="shared" si="259"/>
        <v>Dans la commune</v>
      </c>
      <c r="I4109" s="1">
        <v>0</v>
      </c>
      <c r="J4109" s="5">
        <v>1.5046296296296294E-3</v>
      </c>
      <c r="K4109">
        <v>-8.2399999999999997E-4</v>
      </c>
      <c r="L4109" s="6"/>
      <c r="M4109" s="6" t="str">
        <f>IFERROR(VLOOKUP(G4109,TCD!$A$4:$C$362,3,FALSE),"Commune de ramassage")</f>
        <v>Commune de ramassage</v>
      </c>
      <c r="N4109">
        <v>512</v>
      </c>
    </row>
    <row r="4110" spans="1:14" x14ac:dyDescent="0.3">
      <c r="A4110">
        <f t="shared" si="257"/>
        <v>4109</v>
      </c>
      <c r="B4110">
        <v>354017116483021</v>
      </c>
      <c r="C4110" t="s">
        <v>31</v>
      </c>
      <c r="D4110" s="3">
        <v>44637.430405092593</v>
      </c>
      <c r="E4110" s="4">
        <f t="shared" si="256"/>
        <v>44637.430405092593</v>
      </c>
      <c r="F4110" s="1" t="s">
        <v>16</v>
      </c>
      <c r="G4110" s="11" t="str">
        <f t="shared" si="258"/>
        <v>69220 44637,4</v>
      </c>
      <c r="H4110" s="11" t="str">
        <f t="shared" si="259"/>
        <v>Dans la commune</v>
      </c>
      <c r="I4110" s="1">
        <v>5</v>
      </c>
      <c r="J4110" s="5">
        <v>2.3148148148148147E-5</v>
      </c>
      <c r="K4110">
        <v>3.6999999999999998E-5</v>
      </c>
      <c r="L4110" s="6"/>
      <c r="M4110" s="6" t="str">
        <f>IFERROR(VLOOKUP(G4110,TCD!$A$4:$C$362,3,FALSE),"Commune de ramassage")</f>
        <v>Commune de ramassage</v>
      </c>
      <c r="N4110">
        <v>513</v>
      </c>
    </row>
    <row r="4111" spans="1:14" x14ac:dyDescent="0.3">
      <c r="A4111">
        <f t="shared" si="257"/>
        <v>4110</v>
      </c>
      <c r="B4111">
        <v>354017116483021</v>
      </c>
      <c r="C4111" t="s">
        <v>31</v>
      </c>
      <c r="D4111" s="3">
        <v>44637.430428240739</v>
      </c>
      <c r="E4111" s="4">
        <f t="shared" si="256"/>
        <v>44637.430428240739</v>
      </c>
      <c r="F4111" s="1" t="s">
        <v>16</v>
      </c>
      <c r="G4111" s="11" t="str">
        <f t="shared" si="258"/>
        <v>69220 44637,4</v>
      </c>
      <c r="H4111" s="11" t="str">
        <f t="shared" si="259"/>
        <v>Dans la commune</v>
      </c>
      <c r="I4111" s="1">
        <v>8</v>
      </c>
      <c r="J4111" s="5">
        <v>2.4305555555555552E-4</v>
      </c>
      <c r="K4111">
        <v>3.28E-4</v>
      </c>
      <c r="L4111" s="6"/>
      <c r="M4111" s="6" t="str">
        <f>IFERROR(VLOOKUP(G4111,TCD!$A$4:$C$362,3,FALSE),"Commune de ramassage")</f>
        <v>Commune de ramassage</v>
      </c>
      <c r="N4111">
        <v>514</v>
      </c>
    </row>
    <row r="4112" spans="1:14" x14ac:dyDescent="0.3">
      <c r="A4112">
        <f t="shared" si="257"/>
        <v>4111</v>
      </c>
      <c r="B4112">
        <v>354017116483021</v>
      </c>
      <c r="C4112" t="s">
        <v>31</v>
      </c>
      <c r="D4112" s="3">
        <v>44637.430671296293</v>
      </c>
      <c r="E4112" s="4">
        <f t="shared" si="256"/>
        <v>44637.430671296293</v>
      </c>
      <c r="F4112" s="1" t="s">
        <v>16</v>
      </c>
      <c r="G4112" s="11" t="str">
        <f t="shared" si="258"/>
        <v>69220 44637,4</v>
      </c>
      <c r="H4112" s="11" t="str">
        <f t="shared" si="259"/>
        <v>Dans la commune</v>
      </c>
      <c r="I4112" s="1">
        <v>8</v>
      </c>
      <c r="J4112" s="5">
        <v>2.3148148148148147E-5</v>
      </c>
      <c r="K4112">
        <v>1.9000000000000001E-5</v>
      </c>
      <c r="L4112" s="6"/>
      <c r="M4112" s="6" t="str">
        <f>IFERROR(VLOOKUP(G4112,TCD!$A$4:$C$362,3,FALSE),"Commune de ramassage")</f>
        <v>Commune de ramassage</v>
      </c>
      <c r="N4112">
        <v>515</v>
      </c>
    </row>
    <row r="4113" spans="1:14" x14ac:dyDescent="0.3">
      <c r="A4113">
        <f t="shared" si="257"/>
        <v>4112</v>
      </c>
      <c r="B4113">
        <v>354017116483021</v>
      </c>
      <c r="C4113" t="s">
        <v>31</v>
      </c>
      <c r="D4113" s="3">
        <v>44637.430694444447</v>
      </c>
      <c r="E4113" s="4">
        <f t="shared" si="256"/>
        <v>44637.430694444447</v>
      </c>
      <c r="F4113" s="1" t="s">
        <v>16</v>
      </c>
      <c r="G4113" s="11" t="str">
        <f t="shared" si="258"/>
        <v>69220 44637,4</v>
      </c>
      <c r="H4113" s="11" t="str">
        <f t="shared" si="259"/>
        <v>Dans la commune</v>
      </c>
      <c r="I4113" s="1">
        <v>9</v>
      </c>
      <c r="J4113" s="5">
        <v>1.273148148148148E-4</v>
      </c>
      <c r="K4113">
        <v>1.3100000000000001E-4</v>
      </c>
      <c r="L4113" s="6"/>
      <c r="M4113" s="6" t="str">
        <f>IFERROR(VLOOKUP(G4113,TCD!$A$4:$C$362,3,FALSE),"Commune de ramassage")</f>
        <v>Commune de ramassage</v>
      </c>
      <c r="N4113">
        <v>516</v>
      </c>
    </row>
    <row r="4114" spans="1:14" x14ac:dyDescent="0.3">
      <c r="A4114">
        <f t="shared" si="257"/>
        <v>4113</v>
      </c>
      <c r="B4114">
        <v>354017116483021</v>
      </c>
      <c r="C4114" t="s">
        <v>31</v>
      </c>
      <c r="D4114" s="3">
        <v>44637.430821759262</v>
      </c>
      <c r="E4114" s="4">
        <f t="shared" si="256"/>
        <v>44637.430821759262</v>
      </c>
      <c r="F4114" s="1" t="s">
        <v>16</v>
      </c>
      <c r="G4114" s="11" t="str">
        <f t="shared" si="258"/>
        <v>69220 44637,4</v>
      </c>
      <c r="H4114" s="11" t="str">
        <f t="shared" si="259"/>
        <v>Dans la commune</v>
      </c>
      <c r="I4114" s="1">
        <v>12</v>
      </c>
      <c r="J4114" s="5">
        <v>1.0416666666666667E-4</v>
      </c>
      <c r="K4114">
        <v>2.7700000000000001E-4</v>
      </c>
      <c r="L4114" s="6"/>
      <c r="M4114" s="6" t="str">
        <f>IFERROR(VLOOKUP(G4114,TCD!$A$4:$C$362,3,FALSE),"Commune de ramassage")</f>
        <v>Commune de ramassage</v>
      </c>
      <c r="N4114">
        <v>517</v>
      </c>
    </row>
    <row r="4115" spans="1:14" x14ac:dyDescent="0.3">
      <c r="A4115">
        <f t="shared" si="257"/>
        <v>4114</v>
      </c>
      <c r="B4115">
        <v>354017116483021</v>
      </c>
      <c r="C4115" t="s">
        <v>31</v>
      </c>
      <c r="D4115" s="3">
        <v>44637.430925925924</v>
      </c>
      <c r="E4115" s="4">
        <f t="shared" si="256"/>
        <v>44637.430925925924</v>
      </c>
      <c r="F4115" s="1" t="s">
        <v>16</v>
      </c>
      <c r="G4115" s="11" t="str">
        <f t="shared" si="258"/>
        <v>69220 44637,4</v>
      </c>
      <c r="H4115" s="11" t="str">
        <f t="shared" si="259"/>
        <v>Dans la commune</v>
      </c>
      <c r="I4115" s="1">
        <v>9</v>
      </c>
      <c r="J4115" s="5">
        <v>4.6296296296296294E-5</v>
      </c>
      <c r="K4115">
        <v>1.0000000000000001E-5</v>
      </c>
      <c r="L4115" s="6"/>
      <c r="M4115" s="6" t="str">
        <f>IFERROR(VLOOKUP(G4115,TCD!$A$4:$C$362,3,FALSE),"Commune de ramassage")</f>
        <v>Commune de ramassage</v>
      </c>
      <c r="N4115">
        <v>518</v>
      </c>
    </row>
    <row r="4116" spans="1:14" x14ac:dyDescent="0.3">
      <c r="A4116">
        <f t="shared" si="257"/>
        <v>4115</v>
      </c>
      <c r="B4116">
        <v>354017116483021</v>
      </c>
      <c r="C4116" t="s">
        <v>31</v>
      </c>
      <c r="D4116" s="3">
        <v>44637.430972222224</v>
      </c>
      <c r="E4116" s="4">
        <f t="shared" si="256"/>
        <v>44637.430972222224</v>
      </c>
      <c r="F4116" s="1" t="s">
        <v>16</v>
      </c>
      <c r="G4116" s="11" t="str">
        <f t="shared" si="258"/>
        <v>69220 44637,4</v>
      </c>
      <c r="H4116" s="11" t="str">
        <f t="shared" si="259"/>
        <v>Dans la commune</v>
      </c>
      <c r="I4116" s="1">
        <v>11</v>
      </c>
      <c r="J4116" s="5">
        <v>3.2407407407407406E-4</v>
      </c>
      <c r="K4116">
        <v>-1.22E-4</v>
      </c>
      <c r="L4116" s="6"/>
      <c r="M4116" s="6" t="str">
        <f>IFERROR(VLOOKUP(G4116,TCD!$A$4:$C$362,3,FALSE),"Commune de ramassage")</f>
        <v>Commune de ramassage</v>
      </c>
      <c r="N4116">
        <v>519</v>
      </c>
    </row>
    <row r="4117" spans="1:14" x14ac:dyDescent="0.3">
      <c r="A4117">
        <f t="shared" si="257"/>
        <v>4116</v>
      </c>
      <c r="B4117">
        <v>354017116483021</v>
      </c>
      <c r="C4117" t="s">
        <v>31</v>
      </c>
      <c r="D4117" s="3">
        <v>44637.431296296294</v>
      </c>
      <c r="E4117" s="4">
        <f t="shared" si="256"/>
        <v>44637.431296296294</v>
      </c>
      <c r="F4117" s="1" t="s">
        <v>16</v>
      </c>
      <c r="G4117" s="11" t="str">
        <f t="shared" si="258"/>
        <v>69220 44637,4</v>
      </c>
      <c r="H4117" s="11" t="str">
        <f t="shared" si="259"/>
        <v>Dans la commune</v>
      </c>
      <c r="I4117" s="1">
        <v>11</v>
      </c>
      <c r="J4117" s="5">
        <v>8.1018518518518516E-5</v>
      </c>
      <c r="K4117">
        <v>-1.83E-4</v>
      </c>
      <c r="L4117" s="6"/>
      <c r="M4117" s="6" t="str">
        <f>IFERROR(VLOOKUP(G4117,TCD!$A$4:$C$362,3,FALSE),"Commune de ramassage")</f>
        <v>Commune de ramassage</v>
      </c>
      <c r="N4117">
        <v>520</v>
      </c>
    </row>
    <row r="4118" spans="1:14" x14ac:dyDescent="0.3">
      <c r="A4118">
        <f t="shared" si="257"/>
        <v>4117</v>
      </c>
      <c r="B4118">
        <v>354017116483021</v>
      </c>
      <c r="C4118" t="s">
        <v>31</v>
      </c>
      <c r="D4118" s="3">
        <v>44637.431377314817</v>
      </c>
      <c r="E4118" s="4">
        <f t="shared" si="256"/>
        <v>44637.431377314817</v>
      </c>
      <c r="F4118" s="1" t="s">
        <v>16</v>
      </c>
      <c r="G4118" s="11" t="str">
        <f t="shared" si="258"/>
        <v>69220 44637,4</v>
      </c>
      <c r="H4118" s="11" t="str">
        <f t="shared" si="259"/>
        <v>Dans la commune</v>
      </c>
      <c r="I4118" s="1">
        <v>9</v>
      </c>
      <c r="J4118" s="5">
        <v>3.7037037037037035E-4</v>
      </c>
      <c r="K4118">
        <v>-3.0699999999999998E-4</v>
      </c>
      <c r="L4118" s="6"/>
      <c r="M4118" s="6" t="str">
        <f>IFERROR(VLOOKUP(G4118,TCD!$A$4:$C$362,3,FALSE),"Commune de ramassage")</f>
        <v>Commune de ramassage</v>
      </c>
      <c r="N4118">
        <v>521</v>
      </c>
    </row>
    <row r="4119" spans="1:14" x14ac:dyDescent="0.3">
      <c r="A4119">
        <f t="shared" si="257"/>
        <v>4118</v>
      </c>
      <c r="B4119">
        <v>354017116483021</v>
      </c>
      <c r="C4119" t="s">
        <v>31</v>
      </c>
      <c r="D4119" s="3">
        <v>44637.431747685187</v>
      </c>
      <c r="E4119" s="4">
        <f t="shared" si="256"/>
        <v>44637.431747685187</v>
      </c>
      <c r="F4119" s="1" t="s">
        <v>16</v>
      </c>
      <c r="G4119" s="11" t="str">
        <f t="shared" si="258"/>
        <v>69220 44637,4</v>
      </c>
      <c r="H4119" s="11" t="str">
        <f t="shared" si="259"/>
        <v>Dans la commune</v>
      </c>
      <c r="I4119" s="1">
        <v>6</v>
      </c>
      <c r="J4119" s="5">
        <v>3.3564814814814812E-4</v>
      </c>
      <c r="K4119">
        <v>1.9000000000000001E-5</v>
      </c>
      <c r="L4119" s="6"/>
      <c r="M4119" s="6" t="str">
        <f>IFERROR(VLOOKUP(G4119,TCD!$A$4:$C$362,3,FALSE),"Commune de ramassage")</f>
        <v>Commune de ramassage</v>
      </c>
      <c r="N4119">
        <v>522</v>
      </c>
    </row>
    <row r="4120" spans="1:14" x14ac:dyDescent="0.3">
      <c r="A4120">
        <f t="shared" si="257"/>
        <v>4119</v>
      </c>
      <c r="B4120">
        <v>354017116483021</v>
      </c>
      <c r="C4120" t="s">
        <v>31</v>
      </c>
      <c r="D4120" s="3">
        <v>44637.432083333333</v>
      </c>
      <c r="E4120" s="4">
        <f t="shared" si="256"/>
        <v>44637.432083333333</v>
      </c>
      <c r="F4120" s="1" t="s">
        <v>16</v>
      </c>
      <c r="G4120" s="11" t="str">
        <f t="shared" si="258"/>
        <v>69220 44637,4</v>
      </c>
      <c r="H4120" s="11" t="str">
        <f t="shared" si="259"/>
        <v>Dans la commune</v>
      </c>
      <c r="I4120" s="1">
        <v>7</v>
      </c>
      <c r="J4120" s="5">
        <v>2.0833333333333335E-4</v>
      </c>
      <c r="K4120">
        <v>4.5800000000000002E-4</v>
      </c>
      <c r="L4120" s="6"/>
      <c r="M4120" s="6" t="str">
        <f>IFERROR(VLOOKUP(G4120,TCD!$A$4:$C$362,3,FALSE),"Commune de ramassage")</f>
        <v>Commune de ramassage</v>
      </c>
      <c r="N4120">
        <v>523</v>
      </c>
    </row>
    <row r="4121" spans="1:14" x14ac:dyDescent="0.3">
      <c r="A4121">
        <f t="shared" si="257"/>
        <v>4120</v>
      </c>
      <c r="B4121">
        <v>354017116483021</v>
      </c>
      <c r="C4121" t="s">
        <v>31</v>
      </c>
      <c r="D4121" s="3">
        <v>44637.432291666664</v>
      </c>
      <c r="E4121" s="4">
        <f t="shared" si="256"/>
        <v>44637.432291666664</v>
      </c>
      <c r="F4121" s="1" t="s">
        <v>16</v>
      </c>
      <c r="G4121" s="11" t="str">
        <f t="shared" si="258"/>
        <v>69220 44637,4</v>
      </c>
      <c r="H4121" s="11" t="str">
        <f t="shared" si="259"/>
        <v>Dans la commune</v>
      </c>
      <c r="I4121" s="1">
        <v>7</v>
      </c>
      <c r="J4121" s="5">
        <v>2.3148148148148147E-5</v>
      </c>
      <c r="K4121">
        <v>2.8E-5</v>
      </c>
      <c r="L4121" s="6"/>
      <c r="M4121" s="6" t="str">
        <f>IFERROR(VLOOKUP(G4121,TCD!$A$4:$C$362,3,FALSE),"Commune de ramassage")</f>
        <v>Commune de ramassage</v>
      </c>
      <c r="N4121">
        <v>524</v>
      </c>
    </row>
    <row r="4122" spans="1:14" x14ac:dyDescent="0.3">
      <c r="A4122">
        <f t="shared" si="257"/>
        <v>4121</v>
      </c>
      <c r="B4122">
        <v>354017116483021</v>
      </c>
      <c r="C4122" t="s">
        <v>31</v>
      </c>
      <c r="D4122" s="3">
        <v>44637.432314814818</v>
      </c>
      <c r="E4122" s="4">
        <f t="shared" si="256"/>
        <v>44637.432314814818</v>
      </c>
      <c r="F4122" s="1" t="s">
        <v>16</v>
      </c>
      <c r="G4122" s="11" t="str">
        <f t="shared" si="258"/>
        <v>69220 44637,4</v>
      </c>
      <c r="H4122" s="11" t="str">
        <f t="shared" si="259"/>
        <v>Dans la commune</v>
      </c>
      <c r="I4122" s="1">
        <v>12</v>
      </c>
      <c r="J4122" s="5">
        <v>7.0601851851851847E-4</v>
      </c>
      <c r="K4122">
        <v>-8.5000000000000006E-5</v>
      </c>
      <c r="L4122" s="6"/>
      <c r="M4122" s="6" t="str">
        <f>IFERROR(VLOOKUP(G4122,TCD!$A$4:$C$362,3,FALSE),"Commune de ramassage")</f>
        <v>Commune de ramassage</v>
      </c>
      <c r="N4122">
        <v>525</v>
      </c>
    </row>
    <row r="4123" spans="1:14" x14ac:dyDescent="0.3">
      <c r="A4123">
        <f t="shared" si="257"/>
        <v>4122</v>
      </c>
      <c r="B4123">
        <v>354017116483021</v>
      </c>
      <c r="C4123" t="s">
        <v>31</v>
      </c>
      <c r="D4123" s="3">
        <v>44637.433020833334</v>
      </c>
      <c r="E4123" s="4">
        <f t="shared" si="256"/>
        <v>44637.433020833334</v>
      </c>
      <c r="F4123" s="1" t="s">
        <v>16</v>
      </c>
      <c r="G4123" s="11" t="str">
        <f t="shared" si="258"/>
        <v>69220 44637,4</v>
      </c>
      <c r="H4123" s="11" t="str">
        <f t="shared" si="259"/>
        <v>Dans la commune</v>
      </c>
      <c r="I4123" s="1">
        <v>6</v>
      </c>
      <c r="J4123" s="5">
        <v>2.8935185185185189E-4</v>
      </c>
      <c r="K4123">
        <v>-1.56E-4</v>
      </c>
      <c r="L4123" s="6"/>
      <c r="M4123" s="6" t="str">
        <f>IFERROR(VLOOKUP(G4123,TCD!$A$4:$C$362,3,FALSE),"Commune de ramassage")</f>
        <v>Commune de ramassage</v>
      </c>
      <c r="N4123">
        <v>526</v>
      </c>
    </row>
    <row r="4124" spans="1:14" x14ac:dyDescent="0.3">
      <c r="A4124">
        <f t="shared" si="257"/>
        <v>4123</v>
      </c>
      <c r="B4124">
        <v>354017116483021</v>
      </c>
      <c r="C4124" t="s">
        <v>31</v>
      </c>
      <c r="D4124" s="3">
        <v>44637.433310185188</v>
      </c>
      <c r="E4124" s="4">
        <f t="shared" si="256"/>
        <v>44637.433310185188</v>
      </c>
      <c r="F4124" s="1" t="s">
        <v>16</v>
      </c>
      <c r="G4124" s="11" t="str">
        <f t="shared" si="258"/>
        <v>69220 44637,4</v>
      </c>
      <c r="H4124" s="11" t="str">
        <f t="shared" si="259"/>
        <v>Dans la commune</v>
      </c>
      <c r="I4124" s="1">
        <v>0</v>
      </c>
      <c r="J4124" s="5">
        <v>6.7129629629629625E-4</v>
      </c>
      <c r="K4124">
        <v>-6.7500000000000004E-4</v>
      </c>
      <c r="L4124" s="6"/>
      <c r="M4124" s="6" t="str">
        <f>IFERROR(VLOOKUP(G4124,TCD!$A$4:$C$362,3,FALSE),"Commune de ramassage")</f>
        <v>Commune de ramassage</v>
      </c>
      <c r="N4124">
        <v>527</v>
      </c>
    </row>
    <row r="4125" spans="1:14" x14ac:dyDescent="0.3">
      <c r="A4125">
        <f t="shared" si="257"/>
        <v>4124</v>
      </c>
      <c r="B4125">
        <v>354017116483021</v>
      </c>
      <c r="C4125" t="s">
        <v>31</v>
      </c>
      <c r="D4125" s="3">
        <v>44637.433981481481</v>
      </c>
      <c r="E4125" s="4">
        <f t="shared" si="256"/>
        <v>44637.433981481481</v>
      </c>
      <c r="F4125" s="1" t="s">
        <v>16</v>
      </c>
      <c r="G4125" s="11" t="str">
        <f t="shared" si="258"/>
        <v>69220 44637,4</v>
      </c>
      <c r="H4125" s="11" t="str">
        <f t="shared" si="259"/>
        <v>Dans la commune</v>
      </c>
      <c r="I4125" s="1">
        <v>19</v>
      </c>
      <c r="J4125" s="5">
        <v>1.3888888888888889E-4</v>
      </c>
      <c r="K4125">
        <v>-3.3E-4</v>
      </c>
      <c r="L4125" s="6"/>
      <c r="M4125" s="6" t="str">
        <f>IFERROR(VLOOKUP(G4125,TCD!$A$4:$C$362,3,FALSE),"Commune de ramassage")</f>
        <v>Commune de ramassage</v>
      </c>
      <c r="N4125">
        <v>528</v>
      </c>
    </row>
    <row r="4126" spans="1:14" x14ac:dyDescent="0.3">
      <c r="A4126">
        <f t="shared" si="257"/>
        <v>4125</v>
      </c>
      <c r="B4126">
        <v>354017116483021</v>
      </c>
      <c r="C4126" t="s">
        <v>31</v>
      </c>
      <c r="D4126" s="3">
        <v>44637.434120370373</v>
      </c>
      <c r="E4126" s="4">
        <f t="shared" si="256"/>
        <v>44637.434120370373</v>
      </c>
      <c r="F4126" s="1" t="s">
        <v>16</v>
      </c>
      <c r="G4126" s="11" t="str">
        <f t="shared" si="258"/>
        <v>69220 44637,4</v>
      </c>
      <c r="H4126" s="11" t="str">
        <f t="shared" si="259"/>
        <v>Dans la commune</v>
      </c>
      <c r="I4126" s="1">
        <v>7</v>
      </c>
      <c r="J4126" s="5">
        <v>2.3148148148148147E-5</v>
      </c>
      <c r="K4126">
        <v>-3.0000000000000001E-5</v>
      </c>
      <c r="L4126" s="6"/>
      <c r="M4126" s="6" t="str">
        <f>IFERROR(VLOOKUP(G4126,TCD!$A$4:$C$362,3,FALSE),"Commune de ramassage")</f>
        <v>Commune de ramassage</v>
      </c>
      <c r="N4126">
        <v>529</v>
      </c>
    </row>
    <row r="4127" spans="1:14" x14ac:dyDescent="0.3">
      <c r="A4127">
        <f t="shared" si="257"/>
        <v>4126</v>
      </c>
      <c r="B4127">
        <v>354017116483021</v>
      </c>
      <c r="C4127" t="s">
        <v>31</v>
      </c>
      <c r="D4127" s="3">
        <v>44637.43414351852</v>
      </c>
      <c r="E4127" s="4">
        <f t="shared" si="256"/>
        <v>44637.43414351852</v>
      </c>
      <c r="F4127" s="1" t="s">
        <v>16</v>
      </c>
      <c r="G4127" s="11" t="str">
        <f t="shared" si="258"/>
        <v>69220 44637,4</v>
      </c>
      <c r="H4127" s="11" t="str">
        <f t="shared" si="259"/>
        <v>Dans la commune</v>
      </c>
      <c r="I4127" s="1">
        <v>7</v>
      </c>
      <c r="J4127" s="5">
        <v>4.6296296296296293E-4</v>
      </c>
      <c r="K4127">
        <v>9.1000000000000003E-5</v>
      </c>
      <c r="L4127" s="6"/>
      <c r="M4127" s="6" t="str">
        <f>IFERROR(VLOOKUP(G4127,TCD!$A$4:$C$362,3,FALSE),"Commune de ramassage")</f>
        <v>Commune de ramassage</v>
      </c>
      <c r="N4127">
        <v>530</v>
      </c>
    </row>
    <row r="4128" spans="1:14" x14ac:dyDescent="0.3">
      <c r="A4128">
        <f t="shared" si="257"/>
        <v>4127</v>
      </c>
      <c r="B4128">
        <v>354017116483021</v>
      </c>
      <c r="C4128" t="s">
        <v>31</v>
      </c>
      <c r="D4128" s="3">
        <v>44637.434606481482</v>
      </c>
      <c r="E4128" s="4">
        <f t="shared" si="256"/>
        <v>44637.434606481482</v>
      </c>
      <c r="F4128" s="1" t="s">
        <v>16</v>
      </c>
      <c r="G4128" s="11" t="str">
        <f t="shared" si="258"/>
        <v>69220 44637,4</v>
      </c>
      <c r="H4128" s="11" t="str">
        <f t="shared" si="259"/>
        <v>Dans la commune</v>
      </c>
      <c r="I4128" s="1">
        <v>8</v>
      </c>
      <c r="J4128" s="5">
        <v>1.9675925925925926E-4</v>
      </c>
      <c r="K4128">
        <v>1.35E-4</v>
      </c>
      <c r="L4128" s="6"/>
      <c r="M4128" s="6" t="str">
        <f>IFERROR(VLOOKUP(G4128,TCD!$A$4:$C$362,3,FALSE),"Commune de ramassage")</f>
        <v>Commune de ramassage</v>
      </c>
      <c r="N4128">
        <v>531</v>
      </c>
    </row>
    <row r="4129" spans="1:14" x14ac:dyDescent="0.3">
      <c r="A4129">
        <f t="shared" si="257"/>
        <v>4128</v>
      </c>
      <c r="B4129">
        <v>354017116483021</v>
      </c>
      <c r="C4129" t="s">
        <v>31</v>
      </c>
      <c r="D4129" s="3">
        <v>44637.434803240743</v>
      </c>
      <c r="E4129" s="4">
        <f t="shared" si="256"/>
        <v>44637.434803240743</v>
      </c>
      <c r="F4129" s="1" t="s">
        <v>16</v>
      </c>
      <c r="G4129" s="11" t="str">
        <f t="shared" si="258"/>
        <v>69220 44637,4</v>
      </c>
      <c r="H4129" s="11" t="str">
        <f t="shared" si="259"/>
        <v>Dans la commune</v>
      </c>
      <c r="I4129" s="1">
        <v>0</v>
      </c>
      <c r="J4129" s="5">
        <v>3.2407407407407406E-4</v>
      </c>
      <c r="K4129">
        <v>2.0000000000000001E-4</v>
      </c>
      <c r="L4129" s="6"/>
      <c r="M4129" s="6" t="str">
        <f>IFERROR(VLOOKUP(G4129,TCD!$A$4:$C$362,3,FALSE),"Commune de ramassage")</f>
        <v>Commune de ramassage</v>
      </c>
      <c r="N4129">
        <v>532</v>
      </c>
    </row>
    <row r="4130" spans="1:14" x14ac:dyDescent="0.3">
      <c r="A4130">
        <f t="shared" si="257"/>
        <v>4129</v>
      </c>
      <c r="B4130">
        <v>354017116483021</v>
      </c>
      <c r="C4130" t="s">
        <v>31</v>
      </c>
      <c r="D4130" s="3">
        <v>44637.435127314813</v>
      </c>
      <c r="E4130" s="4">
        <f t="shared" si="256"/>
        <v>44637.435127314813</v>
      </c>
      <c r="F4130" s="1" t="s">
        <v>16</v>
      </c>
      <c r="G4130" s="11" t="str">
        <f t="shared" si="258"/>
        <v>69220 44637,4</v>
      </c>
      <c r="H4130" s="11" t="str">
        <f t="shared" si="259"/>
        <v>Dans la commune</v>
      </c>
      <c r="I4130" s="1">
        <v>0</v>
      </c>
      <c r="J4130" s="5">
        <v>3.7037037037037035E-4</v>
      </c>
      <c r="K4130">
        <v>1.5699999999999999E-4</v>
      </c>
      <c r="L4130" s="6"/>
      <c r="M4130" s="6" t="str">
        <f>IFERROR(VLOOKUP(G4130,TCD!$A$4:$C$362,3,FALSE),"Commune de ramassage")</f>
        <v>Commune de ramassage</v>
      </c>
      <c r="N4130">
        <v>533</v>
      </c>
    </row>
    <row r="4131" spans="1:14" x14ac:dyDescent="0.3">
      <c r="A4131">
        <f t="shared" si="257"/>
        <v>4130</v>
      </c>
      <c r="B4131">
        <v>354017116483021</v>
      </c>
      <c r="C4131" t="s">
        <v>31</v>
      </c>
      <c r="D4131" s="3">
        <v>44637.435497685183</v>
      </c>
      <c r="E4131" s="4">
        <f t="shared" si="256"/>
        <v>44637.435497685183</v>
      </c>
      <c r="F4131" s="1" t="s">
        <v>16</v>
      </c>
      <c r="G4131" s="11" t="str">
        <f t="shared" si="258"/>
        <v>69220 44637,4</v>
      </c>
      <c r="H4131" s="11" t="str">
        <f t="shared" si="259"/>
        <v>Dans la commune</v>
      </c>
      <c r="I4131" s="1">
        <v>8</v>
      </c>
      <c r="J4131" s="5">
        <v>1.1574074074074073E-5</v>
      </c>
      <c r="K4131">
        <v>-1.2999999999999999E-5</v>
      </c>
      <c r="L4131" s="6"/>
      <c r="M4131" s="6" t="str">
        <f>IFERROR(VLOOKUP(G4131,TCD!$A$4:$C$362,3,FALSE),"Commune de ramassage")</f>
        <v>Commune de ramassage</v>
      </c>
      <c r="N4131">
        <v>534</v>
      </c>
    </row>
    <row r="4132" spans="1:14" x14ac:dyDescent="0.3">
      <c r="A4132">
        <f t="shared" si="257"/>
        <v>4131</v>
      </c>
      <c r="B4132">
        <v>354017116483021</v>
      </c>
      <c r="C4132" t="s">
        <v>31</v>
      </c>
      <c r="D4132" s="3">
        <v>44637.43550925926</v>
      </c>
      <c r="E4132" s="4">
        <f t="shared" si="256"/>
        <v>44637.43550925926</v>
      </c>
      <c r="F4132" s="1" t="s">
        <v>16</v>
      </c>
      <c r="G4132" s="11" t="str">
        <f t="shared" si="258"/>
        <v>69220 44637,4</v>
      </c>
      <c r="H4132" s="11" t="str">
        <f t="shared" si="259"/>
        <v>Dans la commune</v>
      </c>
      <c r="I4132" s="1">
        <v>10</v>
      </c>
      <c r="J4132" s="5">
        <v>1.1574074074074073E-5</v>
      </c>
      <c r="K4132">
        <v>-4.5000000000000003E-5</v>
      </c>
      <c r="L4132" s="6"/>
      <c r="M4132" s="6" t="str">
        <f>IFERROR(VLOOKUP(G4132,TCD!$A$4:$C$362,3,FALSE),"Commune de ramassage")</f>
        <v>Commune de ramassage</v>
      </c>
      <c r="N4132">
        <v>535</v>
      </c>
    </row>
    <row r="4133" spans="1:14" x14ac:dyDescent="0.3">
      <c r="A4133">
        <f t="shared" si="257"/>
        <v>4132</v>
      </c>
      <c r="B4133">
        <v>354017116483021</v>
      </c>
      <c r="C4133" t="s">
        <v>31</v>
      </c>
      <c r="D4133" s="3">
        <v>44637.435520833336</v>
      </c>
      <c r="E4133" s="4">
        <f t="shared" si="256"/>
        <v>44637.435520833336</v>
      </c>
      <c r="F4133" s="1" t="s">
        <v>16</v>
      </c>
      <c r="G4133" s="11" t="str">
        <f t="shared" si="258"/>
        <v>69220 44637,4</v>
      </c>
      <c r="H4133" s="11" t="str">
        <f t="shared" si="259"/>
        <v>Dans la commune</v>
      </c>
      <c r="I4133" s="1">
        <v>13</v>
      </c>
      <c r="J4133" s="5">
        <v>2.7777777777777778E-4</v>
      </c>
      <c r="K4133">
        <v>-3.6900000000000002E-4</v>
      </c>
      <c r="L4133" s="6"/>
      <c r="M4133" s="6" t="str">
        <f>IFERROR(VLOOKUP(G4133,TCD!$A$4:$C$362,3,FALSE),"Commune de ramassage")</f>
        <v>Commune de ramassage</v>
      </c>
      <c r="N4133">
        <v>536</v>
      </c>
    </row>
    <row r="4134" spans="1:14" x14ac:dyDescent="0.3">
      <c r="A4134">
        <f t="shared" si="257"/>
        <v>4133</v>
      </c>
      <c r="B4134">
        <v>354017116483021</v>
      </c>
      <c r="C4134" t="s">
        <v>31</v>
      </c>
      <c r="D4134" s="3">
        <v>44637.435798611114</v>
      </c>
      <c r="E4134" s="4">
        <f t="shared" si="256"/>
        <v>44637.435798611114</v>
      </c>
      <c r="F4134" s="1" t="s">
        <v>16</v>
      </c>
      <c r="G4134" s="11" t="str">
        <f t="shared" si="258"/>
        <v>69220 44637,4</v>
      </c>
      <c r="H4134" s="11" t="str">
        <f t="shared" si="259"/>
        <v>Dans la commune</v>
      </c>
      <c r="I4134" s="1">
        <v>10</v>
      </c>
      <c r="J4134" s="5">
        <v>2.3148148148148147E-5</v>
      </c>
      <c r="K4134">
        <v>-3.0000000000000001E-5</v>
      </c>
      <c r="L4134" s="6"/>
      <c r="M4134" s="6" t="str">
        <f>IFERROR(VLOOKUP(G4134,TCD!$A$4:$C$362,3,FALSE),"Commune de ramassage")</f>
        <v>Commune de ramassage</v>
      </c>
      <c r="N4134">
        <v>537</v>
      </c>
    </row>
    <row r="4135" spans="1:14" x14ac:dyDescent="0.3">
      <c r="A4135">
        <f t="shared" si="257"/>
        <v>4134</v>
      </c>
      <c r="B4135">
        <v>354017116483021</v>
      </c>
      <c r="C4135" t="s">
        <v>31</v>
      </c>
      <c r="D4135" s="3">
        <v>44637.43582175926</v>
      </c>
      <c r="E4135" s="4">
        <f t="shared" si="256"/>
        <v>44637.43582175926</v>
      </c>
      <c r="F4135" s="1" t="s">
        <v>16</v>
      </c>
      <c r="G4135" s="11" t="str">
        <f t="shared" si="258"/>
        <v>69220 44637,4</v>
      </c>
      <c r="H4135" s="11" t="str">
        <f t="shared" si="259"/>
        <v>Dans la commune</v>
      </c>
      <c r="I4135" s="1">
        <v>9</v>
      </c>
      <c r="J4135" s="5">
        <v>1.7361111111111112E-4</v>
      </c>
      <c r="K4135">
        <v>-4.9799999999999996E-4</v>
      </c>
      <c r="L4135" s="6"/>
      <c r="M4135" s="6" t="str">
        <f>IFERROR(VLOOKUP(G4135,TCD!$A$4:$C$362,3,FALSE),"Commune de ramassage")</f>
        <v>Commune de ramassage</v>
      </c>
      <c r="N4135">
        <v>538</v>
      </c>
    </row>
    <row r="4136" spans="1:14" x14ac:dyDescent="0.3">
      <c r="A4136">
        <f t="shared" si="257"/>
        <v>4135</v>
      </c>
      <c r="B4136">
        <v>354017116483021</v>
      </c>
      <c r="C4136" t="s">
        <v>31</v>
      </c>
      <c r="D4136" s="3">
        <v>44637.435995370368</v>
      </c>
      <c r="E4136" s="4">
        <f t="shared" si="256"/>
        <v>44637.435995370368</v>
      </c>
      <c r="F4136" s="1" t="s">
        <v>16</v>
      </c>
      <c r="G4136" s="11" t="str">
        <f t="shared" si="258"/>
        <v>69220 44637,4</v>
      </c>
      <c r="H4136" s="11" t="str">
        <f t="shared" si="259"/>
        <v>Dans la commune</v>
      </c>
      <c r="I4136" s="1">
        <v>19</v>
      </c>
      <c r="J4136" s="5">
        <v>1.1574074074074073E-4</v>
      </c>
      <c r="K4136">
        <v>-7.2000000000000002E-5</v>
      </c>
      <c r="L4136" s="6"/>
      <c r="M4136" s="6" t="str">
        <f>IFERROR(VLOOKUP(G4136,TCD!$A$4:$C$362,3,FALSE),"Commune de ramassage")</f>
        <v>Commune de ramassage</v>
      </c>
      <c r="N4136">
        <v>539</v>
      </c>
    </row>
    <row r="4137" spans="1:14" x14ac:dyDescent="0.3">
      <c r="A4137">
        <f t="shared" si="257"/>
        <v>4136</v>
      </c>
      <c r="B4137">
        <v>354017116483021</v>
      </c>
      <c r="C4137" t="s">
        <v>31</v>
      </c>
      <c r="D4137" s="3">
        <v>44637.436111111114</v>
      </c>
      <c r="E4137" s="4">
        <f t="shared" si="256"/>
        <v>44637.436111111114</v>
      </c>
      <c r="F4137" s="1" t="s">
        <v>16</v>
      </c>
      <c r="G4137" s="11" t="str">
        <f t="shared" si="258"/>
        <v>69220 44637,4</v>
      </c>
      <c r="H4137" s="11" t="str">
        <f t="shared" si="259"/>
        <v>Dans la commune</v>
      </c>
      <c r="I4137" s="1">
        <v>7</v>
      </c>
      <c r="J4137" s="5">
        <v>3.4722222222222222E-5</v>
      </c>
      <c r="K4137">
        <v>3.8999999999999999E-5</v>
      </c>
      <c r="L4137" s="6"/>
      <c r="M4137" s="6" t="str">
        <f>IFERROR(VLOOKUP(G4137,TCD!$A$4:$C$362,3,FALSE),"Commune de ramassage")</f>
        <v>Commune de ramassage</v>
      </c>
      <c r="N4137">
        <v>540</v>
      </c>
    </row>
    <row r="4138" spans="1:14" x14ac:dyDescent="0.3">
      <c r="A4138">
        <f t="shared" si="257"/>
        <v>4137</v>
      </c>
      <c r="B4138">
        <v>354017116483021</v>
      </c>
      <c r="C4138" t="s">
        <v>31</v>
      </c>
      <c r="D4138" s="3">
        <v>44637.436145833337</v>
      </c>
      <c r="E4138" s="4">
        <f t="shared" si="256"/>
        <v>44637.436145833337</v>
      </c>
      <c r="F4138" s="1" t="s">
        <v>16</v>
      </c>
      <c r="G4138" s="11" t="str">
        <f t="shared" si="258"/>
        <v>69220 44637,4</v>
      </c>
      <c r="H4138" s="11" t="str">
        <f t="shared" si="259"/>
        <v>Dans la commune</v>
      </c>
      <c r="I4138" s="1">
        <v>8</v>
      </c>
      <c r="J4138" s="5">
        <v>1.1574074074074073E-5</v>
      </c>
      <c r="K4138">
        <v>7.4999999999999993E-5</v>
      </c>
      <c r="L4138" s="6"/>
      <c r="M4138" s="6" t="str">
        <f>IFERROR(VLOOKUP(G4138,TCD!$A$4:$C$362,3,FALSE),"Commune de ramassage")</f>
        <v>Commune de ramassage</v>
      </c>
      <c r="N4138">
        <v>541</v>
      </c>
    </row>
    <row r="4139" spans="1:14" x14ac:dyDescent="0.3">
      <c r="A4139">
        <f t="shared" si="257"/>
        <v>4138</v>
      </c>
      <c r="B4139">
        <v>354017116483021</v>
      </c>
      <c r="C4139" t="s">
        <v>31</v>
      </c>
      <c r="D4139" s="3">
        <v>44637.436157407406</v>
      </c>
      <c r="E4139" s="4">
        <f t="shared" si="256"/>
        <v>44637.436157407406</v>
      </c>
      <c r="F4139" s="1" t="s">
        <v>16</v>
      </c>
      <c r="G4139" s="11" t="str">
        <f t="shared" si="258"/>
        <v>69220 44637,4</v>
      </c>
      <c r="H4139" s="11" t="str">
        <f t="shared" si="259"/>
        <v>Dans la commune</v>
      </c>
      <c r="I4139" s="1">
        <v>7</v>
      </c>
      <c r="J4139" s="5">
        <v>2.3148148148148146E-4</v>
      </c>
      <c r="K4139">
        <v>-3.8999999999999999E-5</v>
      </c>
      <c r="L4139" s="6"/>
      <c r="M4139" s="6" t="str">
        <f>IFERROR(VLOOKUP(G4139,TCD!$A$4:$C$362,3,FALSE),"Commune de ramassage")</f>
        <v>Commune de ramassage</v>
      </c>
      <c r="N4139">
        <v>542</v>
      </c>
    </row>
    <row r="4140" spans="1:14" x14ac:dyDescent="0.3">
      <c r="A4140">
        <f t="shared" si="257"/>
        <v>4139</v>
      </c>
      <c r="B4140">
        <v>354017116483021</v>
      </c>
      <c r="C4140" t="s">
        <v>31</v>
      </c>
      <c r="D4140" s="3">
        <v>44637.436388888891</v>
      </c>
      <c r="E4140" s="4">
        <f t="shared" si="256"/>
        <v>44637.436388888891</v>
      </c>
      <c r="F4140" s="1" t="s">
        <v>16</v>
      </c>
      <c r="G4140" s="11" t="str">
        <f t="shared" si="258"/>
        <v>69220 44637,4</v>
      </c>
      <c r="H4140" s="11" t="str">
        <f t="shared" si="259"/>
        <v>Dans la commune</v>
      </c>
      <c r="I4140" s="1">
        <v>6</v>
      </c>
      <c r="J4140" s="5">
        <v>1.1574074074074073E-4</v>
      </c>
      <c r="K4140">
        <v>-3.0000000000000001E-6</v>
      </c>
      <c r="L4140" s="6"/>
      <c r="M4140" s="6" t="str">
        <f>IFERROR(VLOOKUP(G4140,TCD!$A$4:$C$362,3,FALSE),"Commune de ramassage")</f>
        <v>Commune de ramassage</v>
      </c>
      <c r="N4140">
        <v>543</v>
      </c>
    </row>
    <row r="4141" spans="1:14" x14ac:dyDescent="0.3">
      <c r="A4141">
        <f t="shared" si="257"/>
        <v>4140</v>
      </c>
      <c r="B4141">
        <v>354017116483021</v>
      </c>
      <c r="C4141" t="s">
        <v>31</v>
      </c>
      <c r="D4141" s="3">
        <v>44637.43650462963</v>
      </c>
      <c r="E4141" s="4">
        <f t="shared" si="256"/>
        <v>44637.43650462963</v>
      </c>
      <c r="F4141" s="1" t="s">
        <v>16</v>
      </c>
      <c r="G4141" s="11" t="str">
        <f t="shared" si="258"/>
        <v>69220 44637,4</v>
      </c>
      <c r="H4141" s="11" t="str">
        <f t="shared" si="259"/>
        <v>Dans la commune</v>
      </c>
      <c r="I4141" s="1">
        <v>8</v>
      </c>
      <c r="J4141" s="5">
        <v>3.1250000000000001E-4</v>
      </c>
      <c r="K4141">
        <v>2.3699999999999999E-4</v>
      </c>
      <c r="L4141" s="6"/>
      <c r="M4141" s="6" t="str">
        <f>IFERROR(VLOOKUP(G4141,TCD!$A$4:$C$362,3,FALSE),"Commune de ramassage")</f>
        <v>Commune de ramassage</v>
      </c>
      <c r="N4141">
        <v>544</v>
      </c>
    </row>
    <row r="4142" spans="1:14" x14ac:dyDescent="0.3">
      <c r="A4142">
        <f t="shared" si="257"/>
        <v>4141</v>
      </c>
      <c r="B4142">
        <v>354017116483021</v>
      </c>
      <c r="C4142" t="s">
        <v>31</v>
      </c>
      <c r="D4142" s="3">
        <v>44637.43681712963</v>
      </c>
      <c r="E4142" s="4">
        <f t="shared" si="256"/>
        <v>44637.43681712963</v>
      </c>
      <c r="F4142" s="1" t="s">
        <v>16</v>
      </c>
      <c r="G4142" s="11" t="str">
        <f t="shared" si="258"/>
        <v>69220 44637,4</v>
      </c>
      <c r="H4142" s="11" t="str">
        <f t="shared" si="259"/>
        <v>Dans la commune</v>
      </c>
      <c r="I4142" s="1">
        <v>19</v>
      </c>
      <c r="J4142" s="5">
        <v>1.273148148148148E-4</v>
      </c>
      <c r="K4142">
        <v>2.3000000000000001E-4</v>
      </c>
      <c r="L4142" s="6"/>
      <c r="M4142" s="6" t="str">
        <f>IFERROR(VLOOKUP(G4142,TCD!$A$4:$C$362,3,FALSE),"Commune de ramassage")</f>
        <v>Commune de ramassage</v>
      </c>
      <c r="N4142">
        <v>545</v>
      </c>
    </row>
    <row r="4143" spans="1:14" x14ac:dyDescent="0.3">
      <c r="A4143">
        <f t="shared" si="257"/>
        <v>4142</v>
      </c>
      <c r="B4143">
        <v>354017116483021</v>
      </c>
      <c r="C4143" t="s">
        <v>31</v>
      </c>
      <c r="D4143" s="3">
        <v>44637.436944444446</v>
      </c>
      <c r="E4143" s="4">
        <f t="shared" si="256"/>
        <v>44637.436944444446</v>
      </c>
      <c r="F4143" s="1" t="s">
        <v>16</v>
      </c>
      <c r="G4143" s="11" t="str">
        <f t="shared" si="258"/>
        <v>69220 44637,4</v>
      </c>
      <c r="H4143" s="11" t="str">
        <f t="shared" si="259"/>
        <v>Dans la commune</v>
      </c>
      <c r="I4143" s="1">
        <v>6</v>
      </c>
      <c r="J4143" s="5">
        <v>3.1250000000000001E-4</v>
      </c>
      <c r="K4143">
        <v>3.8000000000000002E-5</v>
      </c>
      <c r="L4143" s="6"/>
      <c r="M4143" s="6" t="str">
        <f>IFERROR(VLOOKUP(G4143,TCD!$A$4:$C$362,3,FALSE),"Commune de ramassage")</f>
        <v>Commune de ramassage</v>
      </c>
      <c r="N4143">
        <v>546</v>
      </c>
    </row>
    <row r="4144" spans="1:14" x14ac:dyDescent="0.3">
      <c r="A4144">
        <f t="shared" si="257"/>
        <v>4143</v>
      </c>
      <c r="B4144">
        <v>354017116483021</v>
      </c>
      <c r="C4144" t="s">
        <v>31</v>
      </c>
      <c r="D4144" s="3">
        <v>44637.437256944446</v>
      </c>
      <c r="E4144" s="4">
        <f t="shared" si="256"/>
        <v>44637.437256944446</v>
      </c>
      <c r="F4144" s="1" t="s">
        <v>16</v>
      </c>
      <c r="G4144" s="11" t="str">
        <f t="shared" si="258"/>
        <v>69220 44637,4</v>
      </c>
      <c r="H4144" s="11" t="str">
        <f t="shared" si="259"/>
        <v>Dans la commune</v>
      </c>
      <c r="I4144" s="1">
        <v>6</v>
      </c>
      <c r="J4144" s="5">
        <v>9.2592592592592588E-5</v>
      </c>
      <c r="K4144">
        <v>1.17E-4</v>
      </c>
      <c r="L4144" s="6"/>
      <c r="M4144" s="6" t="str">
        <f>IFERROR(VLOOKUP(G4144,TCD!$A$4:$C$362,3,FALSE),"Commune de ramassage")</f>
        <v>Commune de ramassage</v>
      </c>
      <c r="N4144">
        <v>547</v>
      </c>
    </row>
    <row r="4145" spans="1:14" x14ac:dyDescent="0.3">
      <c r="A4145">
        <f t="shared" si="257"/>
        <v>4144</v>
      </c>
      <c r="B4145">
        <v>354017116483021</v>
      </c>
      <c r="C4145" t="s">
        <v>31</v>
      </c>
      <c r="D4145" s="3">
        <v>44637.437349537038</v>
      </c>
      <c r="E4145" s="4">
        <f t="shared" si="256"/>
        <v>44637.437349537038</v>
      </c>
      <c r="F4145" s="1" t="s">
        <v>16</v>
      </c>
      <c r="G4145" s="11" t="str">
        <f t="shared" si="258"/>
        <v>69220 44637,4</v>
      </c>
      <c r="H4145" s="11" t="str">
        <f t="shared" si="259"/>
        <v>Dans la commune</v>
      </c>
      <c r="I4145" s="1">
        <v>8</v>
      </c>
      <c r="J4145" s="5">
        <v>1.6203703703703703E-4</v>
      </c>
      <c r="K4145">
        <v>4.8500000000000003E-4</v>
      </c>
      <c r="L4145" s="6"/>
      <c r="M4145" s="6" t="str">
        <f>IFERROR(VLOOKUP(G4145,TCD!$A$4:$C$362,3,FALSE),"Commune de ramassage")</f>
        <v>Commune de ramassage</v>
      </c>
      <c r="N4145">
        <v>548</v>
      </c>
    </row>
    <row r="4146" spans="1:14" x14ac:dyDescent="0.3">
      <c r="A4146">
        <f t="shared" si="257"/>
        <v>4145</v>
      </c>
      <c r="B4146">
        <v>354017116483021</v>
      </c>
      <c r="C4146" t="s">
        <v>31</v>
      </c>
      <c r="D4146" s="3">
        <v>44637.437511574077</v>
      </c>
      <c r="E4146" s="4">
        <f t="shared" si="256"/>
        <v>44637.437511574077</v>
      </c>
      <c r="F4146" s="1" t="s">
        <v>16</v>
      </c>
      <c r="G4146" s="11" t="str">
        <f t="shared" si="258"/>
        <v>69220 44637,4</v>
      </c>
      <c r="H4146" s="11" t="str">
        <f t="shared" si="259"/>
        <v>Dans la commune</v>
      </c>
      <c r="I4146" s="1">
        <v>27</v>
      </c>
      <c r="J4146" s="5">
        <v>8.1018518518518516E-5</v>
      </c>
      <c r="K4146">
        <v>3.9500000000000001E-4</v>
      </c>
      <c r="L4146" s="6"/>
      <c r="M4146" s="6" t="str">
        <f>IFERROR(VLOOKUP(G4146,TCD!$A$4:$C$362,3,FALSE),"Commune de ramassage")</f>
        <v>Commune de ramassage</v>
      </c>
      <c r="N4146">
        <v>549</v>
      </c>
    </row>
    <row r="4147" spans="1:14" x14ac:dyDescent="0.3">
      <c r="A4147">
        <f t="shared" si="257"/>
        <v>4146</v>
      </c>
      <c r="B4147">
        <v>354017116483021</v>
      </c>
      <c r="C4147" t="s">
        <v>31</v>
      </c>
      <c r="D4147" s="3">
        <v>44637.437592592592</v>
      </c>
      <c r="E4147" s="4">
        <f t="shared" si="256"/>
        <v>44637.437592592592</v>
      </c>
      <c r="F4147" s="1" t="s">
        <v>16</v>
      </c>
      <c r="G4147" s="11" t="str">
        <f t="shared" si="258"/>
        <v>69220 44637,4</v>
      </c>
      <c r="H4147" s="11" t="str">
        <f t="shared" si="259"/>
        <v>Dans la commune</v>
      </c>
      <c r="I4147" s="1">
        <v>27</v>
      </c>
      <c r="J4147" s="5">
        <v>4.6296296296296294E-5</v>
      </c>
      <c r="K4147">
        <v>8.7999999999999998E-5</v>
      </c>
      <c r="L4147" s="6"/>
      <c r="M4147" s="6" t="str">
        <f>IFERROR(VLOOKUP(G4147,TCD!$A$4:$C$362,3,FALSE),"Commune de ramassage")</f>
        <v>Commune de ramassage</v>
      </c>
      <c r="N4147">
        <v>550</v>
      </c>
    </row>
    <row r="4148" spans="1:14" x14ac:dyDescent="0.3">
      <c r="A4148">
        <f t="shared" si="257"/>
        <v>4147</v>
      </c>
      <c r="B4148">
        <v>354017116483021</v>
      </c>
      <c r="C4148" t="s">
        <v>31</v>
      </c>
      <c r="D4148" s="3">
        <v>44637.437638888892</v>
      </c>
      <c r="E4148" s="4">
        <f t="shared" si="256"/>
        <v>44637.437638888892</v>
      </c>
      <c r="F4148" s="1" t="s">
        <v>16</v>
      </c>
      <c r="G4148" s="11" t="str">
        <f t="shared" si="258"/>
        <v>69220 44637,4</v>
      </c>
      <c r="H4148" s="11" t="str">
        <f t="shared" si="259"/>
        <v>Dans la commune</v>
      </c>
      <c r="I4148" s="1">
        <v>28</v>
      </c>
      <c r="J4148" s="5">
        <v>3.2407407407407406E-4</v>
      </c>
      <c r="K4148">
        <v>2.9300000000000002E-4</v>
      </c>
      <c r="L4148" s="6"/>
      <c r="M4148" s="6" t="str">
        <f>IFERROR(VLOOKUP(G4148,TCD!$A$4:$C$362,3,FALSE),"Commune de ramassage")</f>
        <v>Commune de ramassage</v>
      </c>
      <c r="N4148">
        <v>551</v>
      </c>
    </row>
    <row r="4149" spans="1:14" x14ac:dyDescent="0.3">
      <c r="A4149">
        <f t="shared" si="257"/>
        <v>4148</v>
      </c>
      <c r="B4149">
        <v>354017116483021</v>
      </c>
      <c r="C4149" t="s">
        <v>31</v>
      </c>
      <c r="D4149" s="3">
        <v>44637.437962962962</v>
      </c>
      <c r="E4149" s="4">
        <f t="shared" si="256"/>
        <v>44637.437962962962</v>
      </c>
      <c r="F4149" s="1" t="s">
        <v>16</v>
      </c>
      <c r="G4149" s="11" t="str">
        <f t="shared" si="258"/>
        <v>69220 44637,4</v>
      </c>
      <c r="H4149" s="11" t="str">
        <f t="shared" si="259"/>
        <v>Dans la commune</v>
      </c>
      <c r="I4149" s="1">
        <v>17</v>
      </c>
      <c r="J4149" s="5">
        <v>3.4722222222222222E-5</v>
      </c>
      <c r="K4149">
        <v>-2.1800000000000001E-4</v>
      </c>
      <c r="L4149" s="6"/>
      <c r="M4149" s="6" t="str">
        <f>IFERROR(VLOOKUP(G4149,TCD!$A$4:$C$362,3,FALSE),"Commune de ramassage")</f>
        <v>Commune de ramassage</v>
      </c>
      <c r="N4149">
        <v>552</v>
      </c>
    </row>
    <row r="4150" spans="1:14" x14ac:dyDescent="0.3">
      <c r="A4150">
        <f t="shared" si="257"/>
        <v>4149</v>
      </c>
      <c r="B4150">
        <v>354017116483021</v>
      </c>
      <c r="C4150" t="s">
        <v>31</v>
      </c>
      <c r="D4150" s="3">
        <v>44637.437997685185</v>
      </c>
      <c r="E4150" s="4">
        <f t="shared" si="256"/>
        <v>44637.437997685185</v>
      </c>
      <c r="F4150" s="1" t="s">
        <v>16</v>
      </c>
      <c r="G4150" s="11" t="str">
        <f t="shared" si="258"/>
        <v>69220 44637,4</v>
      </c>
      <c r="H4150" s="11" t="str">
        <f t="shared" si="259"/>
        <v>Dans la commune</v>
      </c>
      <c r="I4150" s="1">
        <v>26</v>
      </c>
      <c r="J4150" s="5">
        <v>6.3657407407407402E-4</v>
      </c>
      <c r="K4150">
        <v>-1.665E-3</v>
      </c>
      <c r="L4150" s="6"/>
      <c r="M4150" s="6" t="str">
        <f>IFERROR(VLOOKUP(G4150,TCD!$A$4:$C$362,3,FALSE),"Commune de ramassage")</f>
        <v>Commune de ramassage</v>
      </c>
      <c r="N4150">
        <v>553</v>
      </c>
    </row>
    <row r="4151" spans="1:14" x14ac:dyDescent="0.3">
      <c r="A4151">
        <f t="shared" si="257"/>
        <v>4150</v>
      </c>
      <c r="B4151">
        <v>354017116483021</v>
      </c>
      <c r="C4151" t="s">
        <v>31</v>
      </c>
      <c r="D4151" s="3">
        <v>44637.438634259262</v>
      </c>
      <c r="E4151" s="4">
        <f t="shared" si="256"/>
        <v>44637.438634259262</v>
      </c>
      <c r="F4151" s="1" t="s">
        <v>16</v>
      </c>
      <c r="G4151" s="11" t="str">
        <f t="shared" si="258"/>
        <v>69220 44637,4</v>
      </c>
      <c r="H4151" s="11" t="str">
        <f t="shared" si="259"/>
        <v>Dans la commune</v>
      </c>
      <c r="I4151" s="1">
        <v>14</v>
      </c>
      <c r="J4151" s="5">
        <v>3.3564814814814812E-4</v>
      </c>
      <c r="K4151">
        <v>-2.2499999999999999E-4</v>
      </c>
      <c r="L4151" s="6"/>
      <c r="M4151" s="6" t="str">
        <f>IFERROR(VLOOKUP(G4151,TCD!$A$4:$C$362,3,FALSE),"Commune de ramassage")</f>
        <v>Commune de ramassage</v>
      </c>
      <c r="N4151">
        <v>554</v>
      </c>
    </row>
    <row r="4152" spans="1:14" x14ac:dyDescent="0.3">
      <c r="A4152">
        <f t="shared" si="257"/>
        <v>4151</v>
      </c>
      <c r="B4152">
        <v>354017116483021</v>
      </c>
      <c r="C4152" t="s">
        <v>31</v>
      </c>
      <c r="D4152" s="3">
        <v>44637.438969907409</v>
      </c>
      <c r="E4152" s="4">
        <f t="shared" si="256"/>
        <v>44637.438969907409</v>
      </c>
      <c r="F4152" s="1" t="s">
        <v>16</v>
      </c>
      <c r="G4152" s="11" t="str">
        <f t="shared" si="258"/>
        <v>69220 44637,4</v>
      </c>
      <c r="H4152" s="11" t="str">
        <f t="shared" si="259"/>
        <v>Dans la commune</v>
      </c>
      <c r="I4152" s="1">
        <v>12</v>
      </c>
      <c r="J4152" s="5">
        <v>3.3564814814814812E-4</v>
      </c>
      <c r="K4152">
        <v>2.1499999999999999E-4</v>
      </c>
      <c r="L4152" s="6"/>
      <c r="M4152" s="6" t="str">
        <f>IFERROR(VLOOKUP(G4152,TCD!$A$4:$C$362,3,FALSE),"Commune de ramassage")</f>
        <v>Commune de ramassage</v>
      </c>
      <c r="N4152">
        <v>555</v>
      </c>
    </row>
    <row r="4153" spans="1:14" x14ac:dyDescent="0.3">
      <c r="A4153">
        <f t="shared" si="257"/>
        <v>4152</v>
      </c>
      <c r="B4153">
        <v>354017116483021</v>
      </c>
      <c r="C4153" t="s">
        <v>31</v>
      </c>
      <c r="D4153" s="3">
        <v>44637.439305555556</v>
      </c>
      <c r="E4153" s="4">
        <f t="shared" si="256"/>
        <v>44637.439305555556</v>
      </c>
      <c r="F4153" s="1" t="s">
        <v>16</v>
      </c>
      <c r="G4153" s="11" t="str">
        <f t="shared" si="258"/>
        <v>69220 44637,4</v>
      </c>
      <c r="H4153" s="11" t="str">
        <f t="shared" si="259"/>
        <v>Dans la commune</v>
      </c>
      <c r="I4153" s="1">
        <v>14</v>
      </c>
      <c r="J4153" s="5">
        <v>3.4722222222222222E-5</v>
      </c>
      <c r="K4153">
        <v>7.4999999999999993E-5</v>
      </c>
      <c r="L4153" s="6"/>
      <c r="M4153" s="6" t="str">
        <f>IFERROR(VLOOKUP(G4153,TCD!$A$4:$C$362,3,FALSE),"Commune de ramassage")</f>
        <v>Commune de ramassage</v>
      </c>
      <c r="N4153">
        <v>556</v>
      </c>
    </row>
    <row r="4154" spans="1:14" x14ac:dyDescent="0.3">
      <c r="A4154">
        <f t="shared" si="257"/>
        <v>4153</v>
      </c>
      <c r="B4154">
        <v>354017116483021</v>
      </c>
      <c r="C4154" t="s">
        <v>31</v>
      </c>
      <c r="D4154" s="3">
        <v>44637.439340277779</v>
      </c>
      <c r="E4154" s="4">
        <f t="shared" si="256"/>
        <v>44637.439340277779</v>
      </c>
      <c r="F4154" s="1" t="s">
        <v>16</v>
      </c>
      <c r="G4154" s="11" t="str">
        <f t="shared" si="258"/>
        <v>69220 44637,4</v>
      </c>
      <c r="H4154" s="11" t="str">
        <f t="shared" si="259"/>
        <v>Dans la commune</v>
      </c>
      <c r="I4154" s="1">
        <v>5</v>
      </c>
      <c r="J4154" s="5">
        <v>2.199074074074074E-4</v>
      </c>
      <c r="K4154">
        <v>-9.2999999999999997E-5</v>
      </c>
      <c r="L4154" s="6"/>
      <c r="M4154" s="6" t="str">
        <f>IFERROR(VLOOKUP(G4154,TCD!$A$4:$C$362,3,FALSE),"Commune de ramassage")</f>
        <v>Commune de ramassage</v>
      </c>
      <c r="N4154">
        <v>557</v>
      </c>
    </row>
    <row r="4155" spans="1:14" x14ac:dyDescent="0.3">
      <c r="A4155">
        <f t="shared" si="257"/>
        <v>4154</v>
      </c>
      <c r="B4155">
        <v>354017116483021</v>
      </c>
      <c r="C4155" t="s">
        <v>31</v>
      </c>
      <c r="D4155" s="3">
        <v>44637.439560185187</v>
      </c>
      <c r="E4155" s="4">
        <f t="shared" si="256"/>
        <v>44637.439560185187</v>
      </c>
      <c r="F4155" s="1" t="s">
        <v>16</v>
      </c>
      <c r="G4155" s="11" t="str">
        <f t="shared" si="258"/>
        <v>69220 44637,4</v>
      </c>
      <c r="H4155" s="11" t="str">
        <f t="shared" si="259"/>
        <v>Dans la commune</v>
      </c>
      <c r="I4155" s="1">
        <v>6</v>
      </c>
      <c r="J4155" s="5">
        <v>4.6296296296296294E-5</v>
      </c>
      <c r="K4155">
        <v>-1.3999999999999999E-4</v>
      </c>
      <c r="L4155" s="6"/>
      <c r="M4155" s="6" t="str">
        <f>IFERROR(VLOOKUP(G4155,TCD!$A$4:$C$362,3,FALSE),"Commune de ramassage")</f>
        <v>Commune de ramassage</v>
      </c>
      <c r="N4155">
        <v>558</v>
      </c>
    </row>
    <row r="4156" spans="1:14" x14ac:dyDescent="0.3">
      <c r="A4156">
        <f t="shared" si="257"/>
        <v>4155</v>
      </c>
      <c r="B4156">
        <v>354017116483021</v>
      </c>
      <c r="C4156" t="s">
        <v>31</v>
      </c>
      <c r="D4156" s="3">
        <v>44637.439606481479</v>
      </c>
      <c r="E4156" s="4">
        <f t="shared" si="256"/>
        <v>44637.439606481479</v>
      </c>
      <c r="F4156" s="1" t="s">
        <v>16</v>
      </c>
      <c r="G4156" s="11" t="str">
        <f t="shared" si="258"/>
        <v>69220 44637,4</v>
      </c>
      <c r="H4156" s="11" t="str">
        <f t="shared" si="259"/>
        <v>Dans la commune</v>
      </c>
      <c r="I4156" s="1">
        <v>16</v>
      </c>
      <c r="J4156" s="5">
        <v>1.3888888888888889E-4</v>
      </c>
      <c r="K4156">
        <v>-7.2000000000000002E-5</v>
      </c>
      <c r="L4156" s="6"/>
      <c r="M4156" s="6" t="str">
        <f>IFERROR(VLOOKUP(G4156,TCD!$A$4:$C$362,3,FALSE),"Commune de ramassage")</f>
        <v>Commune de ramassage</v>
      </c>
      <c r="N4156">
        <v>559</v>
      </c>
    </row>
    <row r="4157" spans="1:14" x14ac:dyDescent="0.3">
      <c r="A4157">
        <f t="shared" si="257"/>
        <v>4156</v>
      </c>
      <c r="B4157">
        <v>354017116483021</v>
      </c>
      <c r="C4157" t="s">
        <v>31</v>
      </c>
      <c r="D4157" s="3">
        <v>44637.439745370371</v>
      </c>
      <c r="E4157" s="4">
        <f t="shared" si="256"/>
        <v>44637.439745370371</v>
      </c>
      <c r="F4157" s="1" t="s">
        <v>16</v>
      </c>
      <c r="G4157" s="11" t="str">
        <f t="shared" si="258"/>
        <v>69220 44637,4</v>
      </c>
      <c r="H4157" s="11" t="str">
        <f t="shared" si="259"/>
        <v>Dans la commune</v>
      </c>
      <c r="I4157" s="1">
        <v>8</v>
      </c>
      <c r="J4157" s="5">
        <v>5.7870370370370378E-4</v>
      </c>
      <c r="K4157">
        <v>6.2000000000000003E-5</v>
      </c>
      <c r="L4157" s="6"/>
      <c r="M4157" s="6" t="str">
        <f>IFERROR(VLOOKUP(G4157,TCD!$A$4:$C$362,3,FALSE),"Commune de ramassage")</f>
        <v>Commune de ramassage</v>
      </c>
      <c r="N4157">
        <v>560</v>
      </c>
    </row>
    <row r="4158" spans="1:14" x14ac:dyDescent="0.3">
      <c r="A4158">
        <f t="shared" si="257"/>
        <v>4157</v>
      </c>
      <c r="B4158">
        <v>354017116483021</v>
      </c>
      <c r="C4158" t="s">
        <v>31</v>
      </c>
      <c r="D4158" s="3">
        <v>44637.440324074072</v>
      </c>
      <c r="E4158" s="4">
        <f t="shared" si="256"/>
        <v>44637.440324074072</v>
      </c>
      <c r="F4158" s="1" t="s">
        <v>16</v>
      </c>
      <c r="G4158" s="11" t="str">
        <f t="shared" si="258"/>
        <v>69220 44637,4</v>
      </c>
      <c r="H4158" s="11" t="str">
        <f t="shared" si="259"/>
        <v>Dans la commune</v>
      </c>
      <c r="I4158" s="1">
        <v>10</v>
      </c>
      <c r="J4158" s="5">
        <v>6.9444444444444444E-5</v>
      </c>
      <c r="K4158">
        <v>5.3000000000000001E-5</v>
      </c>
      <c r="L4158" s="6"/>
      <c r="M4158" s="6" t="str">
        <f>IFERROR(VLOOKUP(G4158,TCD!$A$4:$C$362,3,FALSE),"Commune de ramassage")</f>
        <v>Commune de ramassage</v>
      </c>
      <c r="N4158">
        <v>561</v>
      </c>
    </row>
    <row r="4159" spans="1:14" x14ac:dyDescent="0.3">
      <c r="A4159">
        <f t="shared" si="257"/>
        <v>4158</v>
      </c>
      <c r="B4159">
        <v>354017116483021</v>
      </c>
      <c r="C4159" t="s">
        <v>31</v>
      </c>
      <c r="D4159" s="3">
        <v>44637.440393518518</v>
      </c>
      <c r="E4159" s="4">
        <f t="shared" si="256"/>
        <v>44637.440393518518</v>
      </c>
      <c r="F4159" s="1" t="s">
        <v>16</v>
      </c>
      <c r="G4159" s="11" t="str">
        <f t="shared" si="258"/>
        <v>69220 44637,4</v>
      </c>
      <c r="H4159" s="11" t="str">
        <f t="shared" si="259"/>
        <v>Dans la commune</v>
      </c>
      <c r="I4159" s="1">
        <v>0</v>
      </c>
      <c r="J4159" s="5">
        <v>3.0092592592592595E-4</v>
      </c>
      <c r="K4159">
        <v>-5.5000000000000003E-4</v>
      </c>
      <c r="L4159" s="6"/>
      <c r="M4159" s="6" t="str">
        <f>IFERROR(VLOOKUP(G4159,TCD!$A$4:$C$362,3,FALSE),"Commune de ramassage")</f>
        <v>Commune de ramassage</v>
      </c>
      <c r="N4159">
        <v>562</v>
      </c>
    </row>
    <row r="4160" spans="1:14" x14ac:dyDescent="0.3">
      <c r="A4160">
        <f t="shared" si="257"/>
        <v>4159</v>
      </c>
      <c r="B4160">
        <v>354017116483021</v>
      </c>
      <c r="C4160" t="s">
        <v>31</v>
      </c>
      <c r="D4160" s="3">
        <v>44637.440694444442</v>
      </c>
      <c r="E4160" s="4">
        <f t="shared" si="256"/>
        <v>44637.440694444442</v>
      </c>
      <c r="F4160" s="1" t="s">
        <v>16</v>
      </c>
      <c r="G4160" s="11" t="str">
        <f t="shared" si="258"/>
        <v>69220 44637,4</v>
      </c>
      <c r="H4160" s="11" t="str">
        <f t="shared" si="259"/>
        <v>Dans la commune</v>
      </c>
      <c r="I4160" s="1">
        <v>25</v>
      </c>
      <c r="J4160" s="5">
        <v>2.6620370370370372E-4</v>
      </c>
      <c r="K4160">
        <v>-7.2499999999999995E-4</v>
      </c>
      <c r="L4160" s="6"/>
      <c r="M4160" s="6" t="str">
        <f>IFERROR(VLOOKUP(G4160,TCD!$A$4:$C$362,3,FALSE),"Commune de ramassage")</f>
        <v>Commune de ramassage</v>
      </c>
      <c r="N4160">
        <v>563</v>
      </c>
    </row>
    <row r="4161" spans="1:14" x14ac:dyDescent="0.3">
      <c r="A4161">
        <f t="shared" si="257"/>
        <v>4160</v>
      </c>
      <c r="B4161">
        <v>354017116483021</v>
      </c>
      <c r="C4161" t="s">
        <v>31</v>
      </c>
      <c r="D4161" s="3">
        <v>44637.440960648149</v>
      </c>
      <c r="E4161" s="4">
        <f t="shared" si="256"/>
        <v>44637.440960648149</v>
      </c>
      <c r="F4161" s="1" t="s">
        <v>16</v>
      </c>
      <c r="G4161" s="11" t="str">
        <f t="shared" si="258"/>
        <v>69220 44637,4</v>
      </c>
      <c r="H4161" s="11" t="str">
        <f t="shared" si="259"/>
        <v>Dans la commune</v>
      </c>
      <c r="I4161" s="1">
        <v>6</v>
      </c>
      <c r="J4161" s="5">
        <v>1.273148148148148E-4</v>
      </c>
      <c r="K4161">
        <v>-1.25E-4</v>
      </c>
      <c r="L4161" s="6"/>
      <c r="M4161" s="6" t="str">
        <f>IFERROR(VLOOKUP(G4161,TCD!$A$4:$C$362,3,FALSE),"Commune de ramassage")</f>
        <v>Commune de ramassage</v>
      </c>
      <c r="N4161">
        <v>564</v>
      </c>
    </row>
    <row r="4162" spans="1:14" x14ac:dyDescent="0.3">
      <c r="A4162">
        <f t="shared" si="257"/>
        <v>4161</v>
      </c>
      <c r="B4162">
        <v>354017116483021</v>
      </c>
      <c r="C4162" t="s">
        <v>31</v>
      </c>
      <c r="D4162" s="3">
        <v>44637.441087962965</v>
      </c>
      <c r="E4162" s="4">
        <f t="shared" ref="E4162:E4225" si="260">D4162</f>
        <v>44637.441087962965</v>
      </c>
      <c r="F4162" s="1" t="s">
        <v>16</v>
      </c>
      <c r="G4162" s="11" t="str">
        <f t="shared" si="258"/>
        <v>69220 44637,4</v>
      </c>
      <c r="H4162" s="11" t="str">
        <f t="shared" si="259"/>
        <v>Dans la commune</v>
      </c>
      <c r="I4162" s="1">
        <v>6</v>
      </c>
      <c r="J4162" s="5">
        <v>1.1574074074074073E-4</v>
      </c>
      <c r="K4162">
        <v>-1.6200000000000001E-4</v>
      </c>
      <c r="L4162" s="6"/>
      <c r="M4162" s="6" t="str">
        <f>IFERROR(VLOOKUP(G4162,TCD!$A$4:$C$362,3,FALSE),"Commune de ramassage")</f>
        <v>Commune de ramassage</v>
      </c>
      <c r="N4162">
        <v>565</v>
      </c>
    </row>
    <row r="4163" spans="1:14" x14ac:dyDescent="0.3">
      <c r="A4163">
        <f t="shared" ref="A4163:A4226" si="261">A4162+1</f>
        <v>4162</v>
      </c>
      <c r="B4163">
        <v>354017116483021</v>
      </c>
      <c r="C4163" t="s">
        <v>31</v>
      </c>
      <c r="D4163" s="3">
        <v>44637.441203703704</v>
      </c>
      <c r="E4163" s="4">
        <f t="shared" si="260"/>
        <v>44637.441203703704</v>
      </c>
      <c r="F4163" s="1" t="s">
        <v>16</v>
      </c>
      <c r="G4163" s="11" t="str">
        <f t="shared" ref="G4163:G4226" si="262">F4163&amp;" "&amp;ROUND(D4163,1)</f>
        <v>69220 44637,4</v>
      </c>
      <c r="H4163" s="11" t="str">
        <f t="shared" ref="H4163:H4226" si="263">IF(F4163=F4164,"Dans la commune","Entrée sortie")</f>
        <v>Dans la commune</v>
      </c>
      <c r="I4163" s="1">
        <v>7</v>
      </c>
      <c r="J4163" s="5">
        <v>2.3148148148148147E-5</v>
      </c>
      <c r="K4163">
        <v>-3.0000000000000001E-5</v>
      </c>
      <c r="L4163" s="6"/>
      <c r="M4163" s="6" t="str">
        <f>IFERROR(VLOOKUP(G4163,TCD!$A$4:$C$362,3,FALSE),"Commune de ramassage")</f>
        <v>Commune de ramassage</v>
      </c>
      <c r="N4163">
        <v>566</v>
      </c>
    </row>
    <row r="4164" spans="1:14" x14ac:dyDescent="0.3">
      <c r="A4164">
        <f t="shared" si="261"/>
        <v>4163</v>
      </c>
      <c r="B4164">
        <v>354017116483021</v>
      </c>
      <c r="C4164" t="s">
        <v>31</v>
      </c>
      <c r="D4164" s="3">
        <v>44637.44122685185</v>
      </c>
      <c r="E4164" s="4">
        <f t="shared" si="260"/>
        <v>44637.44122685185</v>
      </c>
      <c r="F4164" s="1" t="s">
        <v>16</v>
      </c>
      <c r="G4164" s="11" t="str">
        <f t="shared" si="262"/>
        <v>69220 44637,4</v>
      </c>
      <c r="H4164" s="11" t="str">
        <f t="shared" si="263"/>
        <v>Dans la commune</v>
      </c>
      <c r="I4164" s="1">
        <v>9</v>
      </c>
      <c r="J4164" s="5">
        <v>1.5046296296296297E-4</v>
      </c>
      <c r="K4164">
        <v>4.1999999999999998E-5</v>
      </c>
      <c r="L4164" s="6"/>
      <c r="M4164" s="6" t="str">
        <f>IFERROR(VLOOKUP(G4164,TCD!$A$4:$C$362,3,FALSE),"Commune de ramassage")</f>
        <v>Commune de ramassage</v>
      </c>
      <c r="N4164">
        <v>567</v>
      </c>
    </row>
    <row r="4165" spans="1:14" x14ac:dyDescent="0.3">
      <c r="A4165">
        <f t="shared" si="261"/>
        <v>4164</v>
      </c>
      <c r="B4165">
        <v>354017116483021</v>
      </c>
      <c r="C4165" t="s">
        <v>31</v>
      </c>
      <c r="D4165" s="3">
        <v>44637.441377314812</v>
      </c>
      <c r="E4165" s="4">
        <f t="shared" si="260"/>
        <v>44637.441377314812</v>
      </c>
      <c r="F4165" s="1" t="s">
        <v>16</v>
      </c>
      <c r="G4165" s="11" t="str">
        <f t="shared" si="262"/>
        <v>69220 44637,4</v>
      </c>
      <c r="H4165" s="11" t="str">
        <f t="shared" si="263"/>
        <v>Dans la commune</v>
      </c>
      <c r="I4165" s="1">
        <v>9</v>
      </c>
      <c r="J4165" s="5">
        <v>7.5231481481481471E-4</v>
      </c>
      <c r="K4165">
        <v>-1.9999999999999999E-6</v>
      </c>
      <c r="L4165" s="6"/>
      <c r="M4165" s="6" t="str">
        <f>IFERROR(VLOOKUP(G4165,TCD!$A$4:$C$362,3,FALSE),"Commune de ramassage")</f>
        <v>Commune de ramassage</v>
      </c>
      <c r="N4165">
        <v>568</v>
      </c>
    </row>
    <row r="4166" spans="1:14" x14ac:dyDescent="0.3">
      <c r="A4166">
        <f t="shared" si="261"/>
        <v>4165</v>
      </c>
      <c r="B4166">
        <v>354017116483021</v>
      </c>
      <c r="C4166" t="s">
        <v>31</v>
      </c>
      <c r="D4166" s="3">
        <v>44637.442129629628</v>
      </c>
      <c r="E4166" s="4">
        <f t="shared" si="260"/>
        <v>44637.442129629628</v>
      </c>
      <c r="F4166" s="1" t="s">
        <v>16</v>
      </c>
      <c r="G4166" s="11" t="str">
        <f t="shared" si="262"/>
        <v>69220 44637,4</v>
      </c>
      <c r="H4166" s="11" t="str">
        <f t="shared" si="263"/>
        <v>Dans la commune</v>
      </c>
      <c r="I4166" s="1">
        <v>0</v>
      </c>
      <c r="J4166" s="5">
        <v>1.3773148148148147E-3</v>
      </c>
      <c r="K4166">
        <v>3.9399999999999998E-4</v>
      </c>
      <c r="L4166" s="6"/>
      <c r="M4166" s="6" t="str">
        <f>IFERROR(VLOOKUP(G4166,TCD!$A$4:$C$362,3,FALSE),"Commune de ramassage")</f>
        <v>Commune de ramassage</v>
      </c>
      <c r="N4166">
        <v>569</v>
      </c>
    </row>
    <row r="4167" spans="1:14" x14ac:dyDescent="0.3">
      <c r="A4167">
        <f t="shared" si="261"/>
        <v>4166</v>
      </c>
      <c r="B4167">
        <v>354017116483021</v>
      </c>
      <c r="C4167" t="s">
        <v>31</v>
      </c>
      <c r="D4167" s="3">
        <v>44637.443506944444</v>
      </c>
      <c r="E4167" s="4">
        <f t="shared" si="260"/>
        <v>44637.443506944444</v>
      </c>
      <c r="F4167" s="1" t="s">
        <v>16</v>
      </c>
      <c r="G4167" s="11" t="str">
        <f t="shared" si="262"/>
        <v>69220 44637,4</v>
      </c>
      <c r="H4167" s="11" t="str">
        <f t="shared" si="263"/>
        <v>Dans la commune</v>
      </c>
      <c r="I4167" s="1">
        <v>15</v>
      </c>
      <c r="J4167" s="5">
        <v>1.7361111111111112E-4</v>
      </c>
      <c r="K4167">
        <v>-1.0000000000000001E-5</v>
      </c>
      <c r="L4167" s="6"/>
      <c r="M4167" s="6" t="str">
        <f>IFERROR(VLOOKUP(G4167,TCD!$A$4:$C$362,3,FALSE),"Commune de ramassage")</f>
        <v>Commune de ramassage</v>
      </c>
      <c r="N4167">
        <v>570</v>
      </c>
    </row>
    <row r="4168" spans="1:14" x14ac:dyDescent="0.3">
      <c r="A4168">
        <f t="shared" si="261"/>
        <v>4167</v>
      </c>
      <c r="B4168">
        <v>354017116483021</v>
      </c>
      <c r="C4168" t="s">
        <v>31</v>
      </c>
      <c r="D4168" s="3">
        <v>44637.443680555552</v>
      </c>
      <c r="E4168" s="4">
        <f t="shared" si="260"/>
        <v>44637.443680555552</v>
      </c>
      <c r="F4168" s="1" t="s">
        <v>16</v>
      </c>
      <c r="G4168" s="11" t="str">
        <f t="shared" si="262"/>
        <v>69220 44637,4</v>
      </c>
      <c r="H4168" s="11" t="str">
        <f t="shared" si="263"/>
        <v>Dans la commune</v>
      </c>
      <c r="I4168" s="1">
        <v>12</v>
      </c>
      <c r="J4168" s="5">
        <v>1.7361111111111112E-4</v>
      </c>
      <c r="K4168">
        <v>-1.7699999999999999E-4</v>
      </c>
      <c r="L4168" s="6"/>
      <c r="M4168" s="6" t="str">
        <f>IFERROR(VLOOKUP(G4168,TCD!$A$4:$C$362,3,FALSE),"Commune de ramassage")</f>
        <v>Commune de ramassage</v>
      </c>
      <c r="N4168">
        <v>571</v>
      </c>
    </row>
    <row r="4169" spans="1:14" x14ac:dyDescent="0.3">
      <c r="A4169">
        <f t="shared" si="261"/>
        <v>4168</v>
      </c>
      <c r="B4169">
        <v>354017116483021</v>
      </c>
      <c r="C4169" t="s">
        <v>31</v>
      </c>
      <c r="D4169" s="3">
        <v>44637.443854166668</v>
      </c>
      <c r="E4169" s="4">
        <f t="shared" si="260"/>
        <v>44637.443854166668</v>
      </c>
      <c r="F4169" s="1" t="s">
        <v>16</v>
      </c>
      <c r="G4169" s="11" t="str">
        <f t="shared" si="262"/>
        <v>69220 44637,4</v>
      </c>
      <c r="H4169" s="11" t="str">
        <f t="shared" si="263"/>
        <v>Dans la commune</v>
      </c>
      <c r="I4169" s="1">
        <v>6</v>
      </c>
      <c r="J4169" s="5">
        <v>1.8518518518518518E-4</v>
      </c>
      <c r="K4169">
        <v>-1.92E-4</v>
      </c>
      <c r="L4169" s="6"/>
      <c r="M4169" s="6" t="str">
        <f>IFERROR(VLOOKUP(G4169,TCD!$A$4:$C$362,3,FALSE),"Commune de ramassage")</f>
        <v>Commune de ramassage</v>
      </c>
      <c r="N4169">
        <v>572</v>
      </c>
    </row>
    <row r="4170" spans="1:14" x14ac:dyDescent="0.3">
      <c r="A4170">
        <f t="shared" si="261"/>
        <v>4169</v>
      </c>
      <c r="B4170">
        <v>354017116483021</v>
      </c>
      <c r="C4170" t="s">
        <v>31</v>
      </c>
      <c r="D4170" s="3">
        <v>44637.444039351853</v>
      </c>
      <c r="E4170" s="4">
        <f t="shared" si="260"/>
        <v>44637.444039351853</v>
      </c>
      <c r="F4170" s="1" t="s">
        <v>16</v>
      </c>
      <c r="G4170" s="11" t="str">
        <f t="shared" si="262"/>
        <v>69220 44637,4</v>
      </c>
      <c r="H4170" s="11" t="str">
        <f t="shared" si="263"/>
        <v>Dans la commune</v>
      </c>
      <c r="I4170" s="1">
        <v>13</v>
      </c>
      <c r="J4170" s="5">
        <v>1.1574074074074073E-5</v>
      </c>
      <c r="K4170">
        <v>-1.5999999999999999E-5</v>
      </c>
      <c r="L4170" s="6"/>
      <c r="M4170" s="6" t="str">
        <f>IFERROR(VLOOKUP(G4170,TCD!$A$4:$C$362,3,FALSE),"Commune de ramassage")</f>
        <v>Commune de ramassage</v>
      </c>
      <c r="N4170">
        <v>573</v>
      </c>
    </row>
    <row r="4171" spans="1:14" x14ac:dyDescent="0.3">
      <c r="A4171">
        <f t="shared" si="261"/>
        <v>4170</v>
      </c>
      <c r="B4171">
        <v>354017116483021</v>
      </c>
      <c r="C4171" t="s">
        <v>31</v>
      </c>
      <c r="D4171" s="3">
        <v>44637.444050925929</v>
      </c>
      <c r="E4171" s="4">
        <f t="shared" si="260"/>
        <v>44637.444050925929</v>
      </c>
      <c r="F4171" s="1" t="s">
        <v>16</v>
      </c>
      <c r="G4171" s="11" t="str">
        <f t="shared" si="262"/>
        <v>69220 44637,4</v>
      </c>
      <c r="H4171" s="11" t="str">
        <f t="shared" si="263"/>
        <v>Dans la commune</v>
      </c>
      <c r="I4171" s="1">
        <v>8</v>
      </c>
      <c r="J4171" s="5">
        <v>2.4305555555555552E-4</v>
      </c>
      <c r="K4171">
        <v>2.8E-5</v>
      </c>
      <c r="L4171" s="6"/>
      <c r="M4171" s="6" t="str">
        <f>IFERROR(VLOOKUP(G4171,TCD!$A$4:$C$362,3,FALSE),"Commune de ramassage")</f>
        <v>Commune de ramassage</v>
      </c>
      <c r="N4171">
        <v>574</v>
      </c>
    </row>
    <row r="4172" spans="1:14" x14ac:dyDescent="0.3">
      <c r="A4172">
        <f t="shared" si="261"/>
        <v>4171</v>
      </c>
      <c r="B4172">
        <v>354017116483021</v>
      </c>
      <c r="C4172" t="s">
        <v>31</v>
      </c>
      <c r="D4172" s="3">
        <v>44637.444293981483</v>
      </c>
      <c r="E4172" s="4">
        <f t="shared" si="260"/>
        <v>44637.444293981483</v>
      </c>
      <c r="F4172" s="1" t="s">
        <v>16</v>
      </c>
      <c r="G4172" s="11" t="str">
        <f t="shared" si="262"/>
        <v>69220 44637,4</v>
      </c>
      <c r="H4172" s="11" t="str">
        <f t="shared" si="263"/>
        <v>Dans la commune</v>
      </c>
      <c r="I4172" s="1">
        <v>6</v>
      </c>
      <c r="J4172" s="5">
        <v>6.018518518518519E-4</v>
      </c>
      <c r="K4172">
        <v>4.6500000000000003E-4</v>
      </c>
      <c r="L4172" s="6"/>
      <c r="M4172" s="6" t="str">
        <f>IFERROR(VLOOKUP(G4172,TCD!$A$4:$C$362,3,FALSE),"Commune de ramassage")</f>
        <v>Commune de ramassage</v>
      </c>
      <c r="N4172">
        <v>575</v>
      </c>
    </row>
    <row r="4173" spans="1:14" x14ac:dyDescent="0.3">
      <c r="A4173">
        <f t="shared" si="261"/>
        <v>4172</v>
      </c>
      <c r="B4173">
        <v>354017116483021</v>
      </c>
      <c r="C4173" t="s">
        <v>31</v>
      </c>
      <c r="D4173" s="3">
        <v>44637.444895833331</v>
      </c>
      <c r="E4173" s="4">
        <f t="shared" si="260"/>
        <v>44637.444895833331</v>
      </c>
      <c r="F4173" s="1" t="s">
        <v>16</v>
      </c>
      <c r="G4173" s="11" t="str">
        <f t="shared" si="262"/>
        <v>69220 44637,4</v>
      </c>
      <c r="H4173" s="11" t="str">
        <f t="shared" si="263"/>
        <v>Dans la commune</v>
      </c>
      <c r="I4173" s="1">
        <v>20</v>
      </c>
      <c r="J4173" s="5">
        <v>9.2592592592592588E-5</v>
      </c>
      <c r="K4173">
        <v>3.8499999999999998E-4</v>
      </c>
      <c r="L4173" s="6"/>
      <c r="M4173" s="6" t="str">
        <f>IFERROR(VLOOKUP(G4173,TCD!$A$4:$C$362,3,FALSE),"Commune de ramassage")</f>
        <v>Commune de ramassage</v>
      </c>
      <c r="N4173">
        <v>576</v>
      </c>
    </row>
    <row r="4174" spans="1:14" x14ac:dyDescent="0.3">
      <c r="A4174">
        <f t="shared" si="261"/>
        <v>4173</v>
      </c>
      <c r="B4174">
        <v>354017116483021</v>
      </c>
      <c r="C4174" t="s">
        <v>31</v>
      </c>
      <c r="D4174" s="3">
        <v>44637.444988425923</v>
      </c>
      <c r="E4174" s="4">
        <f t="shared" si="260"/>
        <v>44637.444988425923</v>
      </c>
      <c r="F4174" s="1" t="s">
        <v>16</v>
      </c>
      <c r="G4174" s="11" t="str">
        <f t="shared" si="262"/>
        <v>69220 44637,4</v>
      </c>
      <c r="H4174" s="11" t="str">
        <f t="shared" si="263"/>
        <v>Dans la commune</v>
      </c>
      <c r="I4174" s="1">
        <v>13</v>
      </c>
      <c r="J4174" s="5">
        <v>4.6296296296296294E-5</v>
      </c>
      <c r="K4174">
        <v>9.2999999999999997E-5</v>
      </c>
      <c r="L4174" s="6"/>
      <c r="M4174" s="6" t="str">
        <f>IFERROR(VLOOKUP(G4174,TCD!$A$4:$C$362,3,FALSE),"Commune de ramassage")</f>
        <v>Commune de ramassage</v>
      </c>
      <c r="N4174">
        <v>577</v>
      </c>
    </row>
    <row r="4175" spans="1:14" x14ac:dyDescent="0.3">
      <c r="A4175">
        <f t="shared" si="261"/>
        <v>4174</v>
      </c>
      <c r="B4175">
        <v>354017116483021</v>
      </c>
      <c r="C4175" t="s">
        <v>31</v>
      </c>
      <c r="D4175" s="3">
        <v>44637.445034722223</v>
      </c>
      <c r="E4175" s="4">
        <f t="shared" si="260"/>
        <v>44637.445034722223</v>
      </c>
      <c r="F4175" s="1" t="s">
        <v>16</v>
      </c>
      <c r="G4175" s="11" t="str">
        <f t="shared" si="262"/>
        <v>69220 44637,4</v>
      </c>
      <c r="H4175" s="11" t="str">
        <f t="shared" si="263"/>
        <v>Dans la commune</v>
      </c>
      <c r="I4175" s="1">
        <v>14</v>
      </c>
      <c r="J4175" s="5">
        <v>1.1574074074074073E-5</v>
      </c>
      <c r="K4175">
        <v>3.9999999999999998E-6</v>
      </c>
      <c r="L4175" s="6"/>
      <c r="M4175" s="6" t="str">
        <f>IFERROR(VLOOKUP(G4175,TCD!$A$4:$C$362,3,FALSE),"Commune de ramassage")</f>
        <v>Commune de ramassage</v>
      </c>
      <c r="N4175">
        <v>578</v>
      </c>
    </row>
    <row r="4176" spans="1:14" x14ac:dyDescent="0.3">
      <c r="A4176">
        <f t="shared" si="261"/>
        <v>4175</v>
      </c>
      <c r="B4176">
        <v>354017116483021</v>
      </c>
      <c r="C4176" t="s">
        <v>31</v>
      </c>
      <c r="D4176" s="3">
        <v>44637.4450462963</v>
      </c>
      <c r="E4176" s="4">
        <f t="shared" si="260"/>
        <v>44637.4450462963</v>
      </c>
      <c r="F4176" s="1" t="s">
        <v>16</v>
      </c>
      <c r="G4176" s="11" t="str">
        <f t="shared" si="262"/>
        <v>69220 44637,4</v>
      </c>
      <c r="H4176" s="11" t="str">
        <f t="shared" si="263"/>
        <v>Dans la commune</v>
      </c>
      <c r="I4176" s="1">
        <v>15</v>
      </c>
      <c r="J4176" s="5">
        <v>3.9351851851851852E-4</v>
      </c>
      <c r="K4176">
        <v>-2.8200000000000002E-4</v>
      </c>
      <c r="L4176" s="6"/>
      <c r="M4176" s="6" t="str">
        <f>IFERROR(VLOOKUP(G4176,TCD!$A$4:$C$362,3,FALSE),"Commune de ramassage")</f>
        <v>Commune de ramassage</v>
      </c>
      <c r="N4176">
        <v>579</v>
      </c>
    </row>
    <row r="4177" spans="1:14" x14ac:dyDescent="0.3">
      <c r="A4177">
        <f t="shared" si="261"/>
        <v>4176</v>
      </c>
      <c r="B4177">
        <v>354017116483021</v>
      </c>
      <c r="C4177" t="s">
        <v>31</v>
      </c>
      <c r="D4177" s="3">
        <v>44637.445439814815</v>
      </c>
      <c r="E4177" s="4">
        <f t="shared" si="260"/>
        <v>44637.445439814815</v>
      </c>
      <c r="F4177" s="1" t="s">
        <v>16</v>
      </c>
      <c r="G4177" s="11" t="str">
        <f t="shared" si="262"/>
        <v>69220 44637,4</v>
      </c>
      <c r="H4177" s="11" t="str">
        <f t="shared" si="263"/>
        <v>Dans la commune</v>
      </c>
      <c r="I4177" s="1">
        <v>8</v>
      </c>
      <c r="J4177" s="5">
        <v>1.1574074074074073E-5</v>
      </c>
      <c r="K4177">
        <v>3.4999999999999997E-5</v>
      </c>
      <c r="L4177" s="6"/>
      <c r="M4177" s="6" t="str">
        <f>IFERROR(VLOOKUP(G4177,TCD!$A$4:$C$362,3,FALSE),"Commune de ramassage")</f>
        <v>Commune de ramassage</v>
      </c>
      <c r="N4177">
        <v>580</v>
      </c>
    </row>
    <row r="4178" spans="1:14" x14ac:dyDescent="0.3">
      <c r="A4178">
        <f t="shared" si="261"/>
        <v>4177</v>
      </c>
      <c r="B4178">
        <v>354017116483021</v>
      </c>
      <c r="C4178" t="s">
        <v>31</v>
      </c>
      <c r="D4178" s="3">
        <v>44637.445451388892</v>
      </c>
      <c r="E4178" s="4">
        <f t="shared" si="260"/>
        <v>44637.445451388892</v>
      </c>
      <c r="F4178" s="1" t="s">
        <v>16</v>
      </c>
      <c r="G4178" s="11" t="str">
        <f t="shared" si="262"/>
        <v>69220 44637,4</v>
      </c>
      <c r="H4178" s="11" t="str">
        <f t="shared" si="263"/>
        <v>Dans la commune</v>
      </c>
      <c r="I4178" s="1">
        <v>9</v>
      </c>
      <c r="J4178" s="5">
        <v>1.0416666666666667E-4</v>
      </c>
      <c r="K4178">
        <v>1E-4</v>
      </c>
      <c r="L4178" s="6"/>
      <c r="M4178" s="6" t="str">
        <f>IFERROR(VLOOKUP(G4178,TCD!$A$4:$C$362,3,FALSE),"Commune de ramassage")</f>
        <v>Commune de ramassage</v>
      </c>
      <c r="N4178">
        <v>581</v>
      </c>
    </row>
    <row r="4179" spans="1:14" x14ac:dyDescent="0.3">
      <c r="A4179">
        <f t="shared" si="261"/>
        <v>4178</v>
      </c>
      <c r="B4179">
        <v>354017116483021</v>
      </c>
      <c r="C4179" t="s">
        <v>31</v>
      </c>
      <c r="D4179" s="3">
        <v>44637.445555555554</v>
      </c>
      <c r="E4179" s="4">
        <f t="shared" si="260"/>
        <v>44637.445555555554</v>
      </c>
      <c r="F4179" s="1" t="s">
        <v>16</v>
      </c>
      <c r="G4179" s="11" t="str">
        <f t="shared" si="262"/>
        <v>69220 44637,4</v>
      </c>
      <c r="H4179" s="11" t="str">
        <f t="shared" si="263"/>
        <v>Dans la commune</v>
      </c>
      <c r="I4179" s="1">
        <v>11</v>
      </c>
      <c r="J4179" s="5">
        <v>4.6296296296296294E-5</v>
      </c>
      <c r="K4179">
        <v>9.0000000000000006E-5</v>
      </c>
      <c r="L4179" s="6"/>
      <c r="M4179" s="6" t="str">
        <f>IFERROR(VLOOKUP(G4179,TCD!$A$4:$C$362,3,FALSE),"Commune de ramassage")</f>
        <v>Commune de ramassage</v>
      </c>
      <c r="N4179">
        <v>582</v>
      </c>
    </row>
    <row r="4180" spans="1:14" x14ac:dyDescent="0.3">
      <c r="A4180">
        <f t="shared" si="261"/>
        <v>4179</v>
      </c>
      <c r="B4180">
        <v>354017116483021</v>
      </c>
      <c r="C4180" t="s">
        <v>31</v>
      </c>
      <c r="D4180" s="3">
        <v>44637.445601851854</v>
      </c>
      <c r="E4180" s="4">
        <f t="shared" si="260"/>
        <v>44637.445601851854</v>
      </c>
      <c r="F4180" s="1" t="s">
        <v>16</v>
      </c>
      <c r="G4180" s="11" t="str">
        <f t="shared" si="262"/>
        <v>69220 44637,4</v>
      </c>
      <c r="H4180" s="11" t="str">
        <f t="shared" si="263"/>
        <v>Dans la commune</v>
      </c>
      <c r="I4180" s="1">
        <v>11</v>
      </c>
      <c r="J4180" s="5">
        <v>1.0416666666666667E-4</v>
      </c>
      <c r="K4180">
        <v>-3.0000000000000001E-5</v>
      </c>
      <c r="L4180" s="6"/>
      <c r="M4180" s="6" t="str">
        <f>IFERROR(VLOOKUP(G4180,TCD!$A$4:$C$362,3,FALSE),"Commune de ramassage")</f>
        <v>Commune de ramassage</v>
      </c>
      <c r="N4180">
        <v>583</v>
      </c>
    </row>
    <row r="4181" spans="1:14" x14ac:dyDescent="0.3">
      <c r="A4181">
        <f t="shared" si="261"/>
        <v>4180</v>
      </c>
      <c r="B4181">
        <v>354017116483021</v>
      </c>
      <c r="C4181" t="s">
        <v>31</v>
      </c>
      <c r="D4181" s="3">
        <v>44637.445706018516</v>
      </c>
      <c r="E4181" s="4">
        <f t="shared" si="260"/>
        <v>44637.445706018516</v>
      </c>
      <c r="F4181" s="1" t="s">
        <v>16</v>
      </c>
      <c r="G4181" s="11" t="str">
        <f t="shared" si="262"/>
        <v>69220 44637,4</v>
      </c>
      <c r="H4181" s="11" t="str">
        <f t="shared" si="263"/>
        <v>Dans la commune</v>
      </c>
      <c r="I4181" s="1">
        <v>6</v>
      </c>
      <c r="J4181" s="5">
        <v>5.0925925925925921E-4</v>
      </c>
      <c r="K4181">
        <v>-3.1999999999999999E-5</v>
      </c>
      <c r="L4181" s="6"/>
      <c r="M4181" s="6" t="str">
        <f>IFERROR(VLOOKUP(G4181,TCD!$A$4:$C$362,3,FALSE),"Commune de ramassage")</f>
        <v>Commune de ramassage</v>
      </c>
      <c r="N4181">
        <v>584</v>
      </c>
    </row>
    <row r="4182" spans="1:14" x14ac:dyDescent="0.3">
      <c r="A4182">
        <f t="shared" si="261"/>
        <v>4181</v>
      </c>
      <c r="B4182">
        <v>354017116483021</v>
      </c>
      <c r="C4182" t="s">
        <v>31</v>
      </c>
      <c r="D4182" s="3">
        <v>44637.446215277778</v>
      </c>
      <c r="E4182" s="4">
        <f t="shared" si="260"/>
        <v>44637.446215277778</v>
      </c>
      <c r="F4182" s="1" t="s">
        <v>16</v>
      </c>
      <c r="G4182" s="11" t="str">
        <f t="shared" si="262"/>
        <v>69220 44637,4</v>
      </c>
      <c r="H4182" s="11" t="str">
        <f t="shared" si="263"/>
        <v>Dans la commune</v>
      </c>
      <c r="I4182" s="1">
        <v>7</v>
      </c>
      <c r="J4182" s="5">
        <v>2.0833333333333335E-4</v>
      </c>
      <c r="K4182">
        <v>7.7000000000000001E-5</v>
      </c>
      <c r="L4182" s="6"/>
      <c r="M4182" s="6" t="str">
        <f>IFERROR(VLOOKUP(G4182,TCD!$A$4:$C$362,3,FALSE),"Commune de ramassage")</f>
        <v>Commune de ramassage</v>
      </c>
      <c r="N4182">
        <v>585</v>
      </c>
    </row>
    <row r="4183" spans="1:14" x14ac:dyDescent="0.3">
      <c r="A4183">
        <f t="shared" si="261"/>
        <v>4182</v>
      </c>
      <c r="B4183">
        <v>354017116483021</v>
      </c>
      <c r="C4183" t="s">
        <v>31</v>
      </c>
      <c r="D4183" s="3">
        <v>44637.446423611109</v>
      </c>
      <c r="E4183" s="4">
        <f t="shared" si="260"/>
        <v>44637.446423611109</v>
      </c>
      <c r="F4183" s="1" t="s">
        <v>16</v>
      </c>
      <c r="G4183" s="11" t="str">
        <f t="shared" si="262"/>
        <v>69220 44637,4</v>
      </c>
      <c r="H4183" s="11" t="str">
        <f t="shared" si="263"/>
        <v>Dans la commune</v>
      </c>
      <c r="I4183" s="1">
        <v>8</v>
      </c>
      <c r="J4183" s="5">
        <v>1.1574074074074073E-5</v>
      </c>
      <c r="K4183">
        <v>-2.5000000000000001E-5</v>
      </c>
      <c r="L4183" s="6"/>
      <c r="M4183" s="6" t="str">
        <f>IFERROR(VLOOKUP(G4183,TCD!$A$4:$C$362,3,FALSE),"Commune de ramassage")</f>
        <v>Commune de ramassage</v>
      </c>
      <c r="N4183">
        <v>586</v>
      </c>
    </row>
    <row r="4184" spans="1:14" x14ac:dyDescent="0.3">
      <c r="A4184">
        <f t="shared" si="261"/>
        <v>4183</v>
      </c>
      <c r="B4184">
        <v>354017116483021</v>
      </c>
      <c r="C4184" t="s">
        <v>31</v>
      </c>
      <c r="D4184" s="3">
        <v>44637.446435185186</v>
      </c>
      <c r="E4184" s="4">
        <f t="shared" si="260"/>
        <v>44637.446435185186</v>
      </c>
      <c r="F4184" s="1" t="s">
        <v>16</v>
      </c>
      <c r="G4184" s="11" t="str">
        <f t="shared" si="262"/>
        <v>69220 44637,4</v>
      </c>
      <c r="H4184" s="11" t="str">
        <f t="shared" si="263"/>
        <v>Dans la commune</v>
      </c>
      <c r="I4184" s="1">
        <v>7</v>
      </c>
      <c r="J4184" s="5">
        <v>1.3888888888888889E-4</v>
      </c>
      <c r="K4184">
        <v>-2.3E-5</v>
      </c>
      <c r="L4184" s="6"/>
      <c r="M4184" s="6" t="str">
        <f>IFERROR(VLOOKUP(G4184,TCD!$A$4:$C$362,3,FALSE),"Commune de ramassage")</f>
        <v>Commune de ramassage</v>
      </c>
      <c r="N4184">
        <v>587</v>
      </c>
    </row>
    <row r="4185" spans="1:14" x14ac:dyDescent="0.3">
      <c r="A4185">
        <f t="shared" si="261"/>
        <v>4184</v>
      </c>
      <c r="B4185">
        <v>354017116483021</v>
      </c>
      <c r="C4185" t="s">
        <v>31</v>
      </c>
      <c r="D4185" s="3">
        <v>44637.446574074071</v>
      </c>
      <c r="E4185" s="4">
        <f t="shared" si="260"/>
        <v>44637.446574074071</v>
      </c>
      <c r="F4185" s="1" t="s">
        <v>16</v>
      </c>
      <c r="G4185" s="11" t="str">
        <f t="shared" si="262"/>
        <v>69220 44637,4</v>
      </c>
      <c r="H4185" s="11" t="str">
        <f t="shared" si="263"/>
        <v>Dans la commune</v>
      </c>
      <c r="I4185" s="1">
        <v>0</v>
      </c>
      <c r="J4185" s="5">
        <v>8.2175925925925917E-4</v>
      </c>
      <c r="K4185">
        <v>2.3E-5</v>
      </c>
      <c r="L4185" s="6"/>
      <c r="M4185" s="6" t="str">
        <f>IFERROR(VLOOKUP(G4185,TCD!$A$4:$C$362,3,FALSE),"Commune de ramassage")</f>
        <v>Commune de ramassage</v>
      </c>
      <c r="N4185">
        <v>588</v>
      </c>
    </row>
    <row r="4186" spans="1:14" x14ac:dyDescent="0.3">
      <c r="A4186">
        <f t="shared" si="261"/>
        <v>4185</v>
      </c>
      <c r="B4186">
        <v>354017116483021</v>
      </c>
      <c r="C4186" t="s">
        <v>31</v>
      </c>
      <c r="D4186" s="3">
        <v>44637.447395833333</v>
      </c>
      <c r="E4186" s="4">
        <f t="shared" si="260"/>
        <v>44637.447395833333</v>
      </c>
      <c r="F4186" s="1" t="s">
        <v>16</v>
      </c>
      <c r="G4186" s="11" t="str">
        <f t="shared" si="262"/>
        <v>69220 44637,4</v>
      </c>
      <c r="H4186" s="11" t="str">
        <f t="shared" si="263"/>
        <v>Dans la commune</v>
      </c>
      <c r="I4186" s="1">
        <v>0</v>
      </c>
      <c r="J4186" s="5">
        <v>4.3981481481481481E-4</v>
      </c>
      <c r="K4186">
        <v>2.8E-5</v>
      </c>
      <c r="L4186" s="6"/>
      <c r="M4186" s="6" t="str">
        <f>IFERROR(VLOOKUP(G4186,TCD!$A$4:$C$362,3,FALSE),"Commune de ramassage")</f>
        <v>Commune de ramassage</v>
      </c>
      <c r="N4186">
        <v>589</v>
      </c>
    </row>
    <row r="4187" spans="1:14" x14ac:dyDescent="0.3">
      <c r="A4187">
        <f t="shared" si="261"/>
        <v>4186</v>
      </c>
      <c r="B4187">
        <v>354017116483021</v>
      </c>
      <c r="C4187" t="s">
        <v>31</v>
      </c>
      <c r="D4187" s="3">
        <v>44637.447835648149</v>
      </c>
      <c r="E4187" s="4">
        <f t="shared" si="260"/>
        <v>44637.447835648149</v>
      </c>
      <c r="F4187" s="1" t="s">
        <v>16</v>
      </c>
      <c r="G4187" s="11" t="str">
        <f t="shared" si="262"/>
        <v>69220 44637,4</v>
      </c>
      <c r="H4187" s="11" t="str">
        <f t="shared" si="263"/>
        <v>Dans la commune</v>
      </c>
      <c r="I4187" s="1">
        <v>24</v>
      </c>
      <c r="J4187" s="5">
        <v>2.0833333333333335E-4</v>
      </c>
      <c r="K4187">
        <v>1.55E-4</v>
      </c>
      <c r="L4187" s="6"/>
      <c r="M4187" s="6" t="str">
        <f>IFERROR(VLOOKUP(G4187,TCD!$A$4:$C$362,3,FALSE),"Commune de ramassage")</f>
        <v>Commune de ramassage</v>
      </c>
      <c r="N4187">
        <v>590</v>
      </c>
    </row>
    <row r="4188" spans="1:14" x14ac:dyDescent="0.3">
      <c r="A4188">
        <f t="shared" si="261"/>
        <v>4187</v>
      </c>
      <c r="B4188">
        <v>354017116483021</v>
      </c>
      <c r="C4188" t="s">
        <v>31</v>
      </c>
      <c r="D4188" s="3">
        <v>44637.44804398148</v>
      </c>
      <c r="E4188" s="4">
        <f t="shared" si="260"/>
        <v>44637.44804398148</v>
      </c>
      <c r="F4188" s="1" t="s">
        <v>16</v>
      </c>
      <c r="G4188" s="11" t="str">
        <f t="shared" si="262"/>
        <v>69220 44637,4</v>
      </c>
      <c r="H4188" s="11" t="str">
        <f t="shared" si="263"/>
        <v>Dans la commune</v>
      </c>
      <c r="I4188" s="1">
        <v>11</v>
      </c>
      <c r="J4188" s="5">
        <v>1.1574074074074073E-4</v>
      </c>
      <c r="K4188">
        <v>-5.7600000000000001E-4</v>
      </c>
      <c r="L4188" s="6"/>
      <c r="M4188" s="6" t="str">
        <f>IFERROR(VLOOKUP(G4188,TCD!$A$4:$C$362,3,FALSE),"Commune de ramassage")</f>
        <v>Commune de ramassage</v>
      </c>
      <c r="N4188">
        <v>591</v>
      </c>
    </row>
    <row r="4189" spans="1:14" x14ac:dyDescent="0.3">
      <c r="A4189">
        <f t="shared" si="261"/>
        <v>4188</v>
      </c>
      <c r="B4189">
        <v>354017116483021</v>
      </c>
      <c r="C4189" t="s">
        <v>31</v>
      </c>
      <c r="D4189" s="3">
        <v>44637.448159722226</v>
      </c>
      <c r="E4189" s="4">
        <f t="shared" si="260"/>
        <v>44637.448159722226</v>
      </c>
      <c r="F4189" s="1" t="s">
        <v>16</v>
      </c>
      <c r="G4189" s="11" t="str">
        <f t="shared" si="262"/>
        <v>69220 44637,4</v>
      </c>
      <c r="H4189" s="11" t="str">
        <f t="shared" si="263"/>
        <v>Dans la commune</v>
      </c>
      <c r="I4189" s="1">
        <v>28</v>
      </c>
      <c r="J4189" s="5">
        <v>1.1805555555555556E-3</v>
      </c>
      <c r="K4189">
        <v>-1.7440000000000001E-3</v>
      </c>
      <c r="L4189" s="6"/>
      <c r="M4189" s="6" t="str">
        <f>IFERROR(VLOOKUP(G4189,TCD!$A$4:$C$362,3,FALSE),"Commune de ramassage")</f>
        <v>Commune de ramassage</v>
      </c>
      <c r="N4189">
        <v>592</v>
      </c>
    </row>
    <row r="4190" spans="1:14" x14ac:dyDescent="0.3">
      <c r="A4190">
        <f t="shared" si="261"/>
        <v>4189</v>
      </c>
      <c r="B4190">
        <v>354017116483021</v>
      </c>
      <c r="C4190" t="s">
        <v>31</v>
      </c>
      <c r="D4190" s="3">
        <v>44637.449340277781</v>
      </c>
      <c r="E4190" s="4">
        <f t="shared" si="260"/>
        <v>44637.449340277781</v>
      </c>
      <c r="F4190" s="1" t="s">
        <v>16</v>
      </c>
      <c r="G4190" s="11" t="str">
        <f t="shared" si="262"/>
        <v>69220 44637,4</v>
      </c>
      <c r="H4190" s="11" t="str">
        <f t="shared" si="263"/>
        <v>Dans la commune</v>
      </c>
      <c r="I4190" s="1">
        <v>0</v>
      </c>
      <c r="J4190" s="5">
        <v>8.1018518518518516E-5</v>
      </c>
      <c r="K4190">
        <v>-2.5000000000000001E-5</v>
      </c>
      <c r="L4190" s="6"/>
      <c r="M4190" s="6" t="str">
        <f>IFERROR(VLOOKUP(G4190,TCD!$A$4:$C$362,3,FALSE),"Commune de ramassage")</f>
        <v>Commune de ramassage</v>
      </c>
      <c r="N4190">
        <v>593</v>
      </c>
    </row>
    <row r="4191" spans="1:14" x14ac:dyDescent="0.3">
      <c r="A4191">
        <f t="shared" si="261"/>
        <v>4190</v>
      </c>
      <c r="B4191">
        <v>354017116483021</v>
      </c>
      <c r="C4191" t="s">
        <v>31</v>
      </c>
      <c r="D4191" s="3">
        <v>44637.449421296296</v>
      </c>
      <c r="E4191" s="4">
        <f t="shared" si="260"/>
        <v>44637.449421296296</v>
      </c>
      <c r="F4191" s="1" t="s">
        <v>16</v>
      </c>
      <c r="G4191" s="11" t="str">
        <f t="shared" si="262"/>
        <v>69220 44637,4</v>
      </c>
      <c r="H4191" s="11" t="str">
        <f t="shared" si="263"/>
        <v>Dans la commune</v>
      </c>
      <c r="I4191" s="1">
        <v>8</v>
      </c>
      <c r="J4191" s="5">
        <v>5.7870370370370366E-5</v>
      </c>
      <c r="K4191">
        <v>-2.0999999999999999E-5</v>
      </c>
      <c r="L4191" s="6"/>
      <c r="M4191" s="6" t="str">
        <f>IFERROR(VLOOKUP(G4191,TCD!$A$4:$C$362,3,FALSE),"Commune de ramassage")</f>
        <v>Commune de ramassage</v>
      </c>
      <c r="N4191">
        <v>594</v>
      </c>
    </row>
    <row r="4192" spans="1:14" x14ac:dyDescent="0.3">
      <c r="A4192">
        <f t="shared" si="261"/>
        <v>4191</v>
      </c>
      <c r="B4192">
        <v>354017116483021</v>
      </c>
      <c r="C4192" t="s">
        <v>31</v>
      </c>
      <c r="D4192" s="3">
        <v>44637.449479166666</v>
      </c>
      <c r="E4192" s="4">
        <f t="shared" si="260"/>
        <v>44637.449479166666</v>
      </c>
      <c r="F4192" s="1" t="s">
        <v>16</v>
      </c>
      <c r="G4192" s="11" t="str">
        <f t="shared" si="262"/>
        <v>69220 44637,4</v>
      </c>
      <c r="H4192" s="11" t="str">
        <f t="shared" si="263"/>
        <v>Dans la commune</v>
      </c>
      <c r="I4192" s="1">
        <v>0</v>
      </c>
      <c r="J4192" s="5">
        <v>2.0023148148148148E-3</v>
      </c>
      <c r="K4192">
        <v>1.5E-5</v>
      </c>
      <c r="L4192" s="6"/>
      <c r="M4192" s="6" t="str">
        <f>IFERROR(VLOOKUP(G4192,TCD!$A$4:$C$362,3,FALSE),"Commune de ramassage")</f>
        <v>Commune de ramassage</v>
      </c>
      <c r="N4192">
        <v>595</v>
      </c>
    </row>
    <row r="4193" spans="1:14" x14ac:dyDescent="0.3">
      <c r="A4193">
        <f t="shared" si="261"/>
        <v>4192</v>
      </c>
      <c r="B4193">
        <v>354017116483021</v>
      </c>
      <c r="C4193" t="s">
        <v>31</v>
      </c>
      <c r="D4193" s="3">
        <v>44637.451481481483</v>
      </c>
      <c r="E4193" s="4">
        <f t="shared" si="260"/>
        <v>44637.451481481483</v>
      </c>
      <c r="F4193" s="1" t="s">
        <v>16</v>
      </c>
      <c r="G4193" s="11" t="str">
        <f t="shared" si="262"/>
        <v>69220 44637,5</v>
      </c>
      <c r="H4193" s="11" t="str">
        <f t="shared" si="263"/>
        <v>Dans la commune</v>
      </c>
      <c r="I4193" s="1">
        <v>14</v>
      </c>
      <c r="J4193" s="5">
        <v>2.3148148148148147E-5</v>
      </c>
      <c r="K4193">
        <v>-8.8999999999999995E-5</v>
      </c>
      <c r="L4193" s="6"/>
      <c r="M4193" s="6" t="str">
        <f>IFERROR(VLOOKUP(G4193,TCD!$A$4:$C$362,3,FALSE),"Commune de ramassage")</f>
        <v>Commune de ramassage</v>
      </c>
      <c r="N4193">
        <v>596</v>
      </c>
    </row>
    <row r="4194" spans="1:14" x14ac:dyDescent="0.3">
      <c r="A4194">
        <f t="shared" si="261"/>
        <v>4193</v>
      </c>
      <c r="B4194">
        <v>354017116483021</v>
      </c>
      <c r="C4194" t="s">
        <v>31</v>
      </c>
      <c r="D4194" s="3">
        <v>44637.451504629629</v>
      </c>
      <c r="E4194" s="4">
        <f t="shared" si="260"/>
        <v>44637.451504629629</v>
      </c>
      <c r="F4194" s="1" t="s">
        <v>16</v>
      </c>
      <c r="G4194" s="11" t="str">
        <f t="shared" si="262"/>
        <v>69220 44637,5</v>
      </c>
      <c r="H4194" s="11" t="str">
        <f t="shared" si="263"/>
        <v>Dans la commune</v>
      </c>
      <c r="I4194" s="1">
        <v>9</v>
      </c>
      <c r="J4194" s="5">
        <v>2.3148148148148147E-5</v>
      </c>
      <c r="K4194">
        <v>-3.6000000000000001E-5</v>
      </c>
      <c r="L4194" s="6"/>
      <c r="M4194" s="6" t="str">
        <f>IFERROR(VLOOKUP(G4194,TCD!$A$4:$C$362,3,FALSE),"Commune de ramassage")</f>
        <v>Commune de ramassage</v>
      </c>
      <c r="N4194">
        <v>597</v>
      </c>
    </row>
    <row r="4195" spans="1:14" x14ac:dyDescent="0.3">
      <c r="A4195">
        <f t="shared" si="261"/>
        <v>4194</v>
      </c>
      <c r="B4195">
        <v>354017116483021</v>
      </c>
      <c r="C4195" t="s">
        <v>31</v>
      </c>
      <c r="D4195" s="3">
        <v>44637.451527777775</v>
      </c>
      <c r="E4195" s="4">
        <f t="shared" si="260"/>
        <v>44637.451527777775</v>
      </c>
      <c r="F4195" s="1" t="s">
        <v>16</v>
      </c>
      <c r="G4195" s="11" t="str">
        <f t="shared" si="262"/>
        <v>69220 44637,5</v>
      </c>
      <c r="H4195" s="11" t="str">
        <f t="shared" si="263"/>
        <v>Dans la commune</v>
      </c>
      <c r="I4195" s="1">
        <v>9</v>
      </c>
      <c r="J4195" s="5">
        <v>9.6064814814814808E-4</v>
      </c>
      <c r="K4195">
        <v>1.2999999999999999E-5</v>
      </c>
      <c r="L4195" s="6"/>
      <c r="M4195" s="6" t="str">
        <f>IFERROR(VLOOKUP(G4195,TCD!$A$4:$C$362,3,FALSE),"Commune de ramassage")</f>
        <v>Commune de ramassage</v>
      </c>
      <c r="N4195">
        <v>598</v>
      </c>
    </row>
    <row r="4196" spans="1:14" x14ac:dyDescent="0.3">
      <c r="A4196">
        <f t="shared" si="261"/>
        <v>4195</v>
      </c>
      <c r="B4196">
        <v>354017116483021</v>
      </c>
      <c r="C4196" t="s">
        <v>31</v>
      </c>
      <c r="D4196" s="3">
        <v>44637.452488425923</v>
      </c>
      <c r="E4196" s="4">
        <f t="shared" si="260"/>
        <v>44637.452488425923</v>
      </c>
      <c r="F4196" s="1" t="s">
        <v>16</v>
      </c>
      <c r="G4196" s="11" t="str">
        <f t="shared" si="262"/>
        <v>69220 44637,5</v>
      </c>
      <c r="H4196" s="11" t="str">
        <f t="shared" si="263"/>
        <v>Dans la commune</v>
      </c>
      <c r="I4196" s="1">
        <v>0</v>
      </c>
      <c r="J4196" s="5">
        <v>2.3148148148148151E-3</v>
      </c>
      <c r="K4196">
        <v>1.05E-4</v>
      </c>
      <c r="L4196" s="6"/>
      <c r="M4196" s="6" t="str">
        <f>IFERROR(VLOOKUP(G4196,TCD!$A$4:$C$362,3,FALSE),"Commune de ramassage")</f>
        <v>Commune de ramassage</v>
      </c>
      <c r="N4196">
        <v>599</v>
      </c>
    </row>
    <row r="4197" spans="1:14" x14ac:dyDescent="0.3">
      <c r="A4197">
        <f t="shared" si="261"/>
        <v>4196</v>
      </c>
      <c r="B4197">
        <v>354017116483021</v>
      </c>
      <c r="C4197" t="s">
        <v>31</v>
      </c>
      <c r="D4197" s="3">
        <v>44637.45480324074</v>
      </c>
      <c r="E4197" s="4">
        <f t="shared" si="260"/>
        <v>44637.45480324074</v>
      </c>
      <c r="F4197" s="1" t="s">
        <v>16</v>
      </c>
      <c r="G4197" s="11" t="str">
        <f t="shared" si="262"/>
        <v>69220 44637,5</v>
      </c>
      <c r="H4197" s="11" t="str">
        <f t="shared" si="263"/>
        <v>Dans la commune</v>
      </c>
      <c r="I4197" s="1">
        <v>16</v>
      </c>
      <c r="J4197" s="5">
        <v>2.3148148148148146E-4</v>
      </c>
      <c r="K4197">
        <v>-1.15E-3</v>
      </c>
      <c r="L4197" s="6"/>
      <c r="M4197" s="6" t="str">
        <f>IFERROR(VLOOKUP(G4197,TCD!$A$4:$C$362,3,FALSE),"Commune de ramassage")</f>
        <v>Commune de ramassage</v>
      </c>
      <c r="N4197">
        <v>600</v>
      </c>
    </row>
    <row r="4198" spans="1:14" x14ac:dyDescent="0.3">
      <c r="A4198">
        <f t="shared" si="261"/>
        <v>4197</v>
      </c>
      <c r="B4198">
        <v>354017116483021</v>
      </c>
      <c r="C4198" t="s">
        <v>31</v>
      </c>
      <c r="D4198" s="3">
        <v>44637.455034722225</v>
      </c>
      <c r="E4198" s="4">
        <f t="shared" si="260"/>
        <v>44637.455034722225</v>
      </c>
      <c r="F4198" s="1" t="s">
        <v>16</v>
      </c>
      <c r="G4198" s="11" t="str">
        <f t="shared" si="262"/>
        <v>69220 44637,5</v>
      </c>
      <c r="H4198" s="11" t="str">
        <f t="shared" si="263"/>
        <v>Dans la commune</v>
      </c>
      <c r="I4198" s="1">
        <v>14</v>
      </c>
      <c r="J4198" s="5">
        <v>6.9444444444444444E-5</v>
      </c>
      <c r="K4198">
        <v>-4.0000000000000003E-5</v>
      </c>
      <c r="L4198" s="6"/>
      <c r="M4198" s="6" t="str">
        <f>IFERROR(VLOOKUP(G4198,TCD!$A$4:$C$362,3,FALSE),"Commune de ramassage")</f>
        <v>Commune de ramassage</v>
      </c>
      <c r="N4198">
        <v>601</v>
      </c>
    </row>
    <row r="4199" spans="1:14" x14ac:dyDescent="0.3">
      <c r="A4199">
        <f t="shared" si="261"/>
        <v>4198</v>
      </c>
      <c r="B4199">
        <v>354017116483021</v>
      </c>
      <c r="C4199" t="s">
        <v>31</v>
      </c>
      <c r="D4199" s="3">
        <v>44637.455104166664</v>
      </c>
      <c r="E4199" s="4">
        <f t="shared" si="260"/>
        <v>44637.455104166664</v>
      </c>
      <c r="F4199" s="1" t="s">
        <v>16</v>
      </c>
      <c r="G4199" s="11" t="str">
        <f t="shared" si="262"/>
        <v>69220 44637,5</v>
      </c>
      <c r="H4199" s="11" t="str">
        <f t="shared" si="263"/>
        <v>Dans la commune</v>
      </c>
      <c r="I4199" s="1">
        <v>11</v>
      </c>
      <c r="J4199" s="5">
        <v>8.2175925925925917E-4</v>
      </c>
      <c r="K4199">
        <v>-7.2000000000000002E-5</v>
      </c>
      <c r="L4199" s="6"/>
      <c r="M4199" s="6" t="str">
        <f>IFERROR(VLOOKUP(G4199,TCD!$A$4:$C$362,3,FALSE),"Commune de ramassage")</f>
        <v>Commune de ramassage</v>
      </c>
      <c r="N4199">
        <v>602</v>
      </c>
    </row>
    <row r="4200" spans="1:14" x14ac:dyDescent="0.3">
      <c r="A4200">
        <f t="shared" si="261"/>
        <v>4199</v>
      </c>
      <c r="B4200">
        <v>354017116483021</v>
      </c>
      <c r="C4200" t="s">
        <v>31</v>
      </c>
      <c r="D4200" s="3">
        <v>44637.455925925926</v>
      </c>
      <c r="E4200" s="4">
        <f t="shared" si="260"/>
        <v>44637.455925925926</v>
      </c>
      <c r="F4200" s="1" t="s">
        <v>16</v>
      </c>
      <c r="G4200" s="11" t="str">
        <f t="shared" si="262"/>
        <v>69220 44637,5</v>
      </c>
      <c r="H4200" s="11" t="str">
        <f t="shared" si="263"/>
        <v>Dans la commune</v>
      </c>
      <c r="I4200" s="1">
        <v>0</v>
      </c>
      <c r="J4200" s="5">
        <v>1.4930555555555556E-3</v>
      </c>
      <c r="K4200">
        <v>4.3999999999999999E-5</v>
      </c>
      <c r="L4200" s="6"/>
      <c r="M4200" s="6" t="str">
        <f>IFERROR(VLOOKUP(G4200,TCD!$A$4:$C$362,3,FALSE),"Commune de ramassage")</f>
        <v>Commune de ramassage</v>
      </c>
      <c r="N4200">
        <v>603</v>
      </c>
    </row>
    <row r="4201" spans="1:14" x14ac:dyDescent="0.3">
      <c r="A4201">
        <f t="shared" si="261"/>
        <v>4200</v>
      </c>
      <c r="B4201">
        <v>354017116483021</v>
      </c>
      <c r="C4201" t="s">
        <v>31</v>
      </c>
      <c r="D4201" s="3">
        <v>44637.457418981481</v>
      </c>
      <c r="E4201" s="4">
        <f t="shared" si="260"/>
        <v>44637.457418981481</v>
      </c>
      <c r="F4201" s="1" t="s">
        <v>16</v>
      </c>
      <c r="G4201" s="11" t="str">
        <f t="shared" si="262"/>
        <v>69220 44637,5</v>
      </c>
      <c r="H4201" s="11" t="str">
        <f t="shared" si="263"/>
        <v>Dans la commune</v>
      </c>
      <c r="I4201" s="1">
        <v>10</v>
      </c>
      <c r="J4201" s="5">
        <v>1.1574074074074073E-5</v>
      </c>
      <c r="K4201">
        <v>-1.9000000000000001E-5</v>
      </c>
      <c r="L4201" s="6"/>
      <c r="M4201" s="6" t="str">
        <f>IFERROR(VLOOKUP(G4201,TCD!$A$4:$C$362,3,FALSE),"Commune de ramassage")</f>
        <v>Commune de ramassage</v>
      </c>
      <c r="N4201">
        <v>604</v>
      </c>
    </row>
    <row r="4202" spans="1:14" x14ac:dyDescent="0.3">
      <c r="A4202">
        <f t="shared" si="261"/>
        <v>4201</v>
      </c>
      <c r="B4202">
        <v>354017116483021</v>
      </c>
      <c r="C4202" t="s">
        <v>31</v>
      </c>
      <c r="D4202" s="3">
        <v>44637.457430555558</v>
      </c>
      <c r="E4202" s="4">
        <f t="shared" si="260"/>
        <v>44637.457430555558</v>
      </c>
      <c r="F4202" s="1" t="s">
        <v>16</v>
      </c>
      <c r="G4202" s="11" t="str">
        <f t="shared" si="262"/>
        <v>69220 44637,5</v>
      </c>
      <c r="H4202" s="11" t="str">
        <f t="shared" si="263"/>
        <v>Dans la commune</v>
      </c>
      <c r="I4202" s="1">
        <v>11</v>
      </c>
      <c r="J4202" s="5">
        <v>9.6064814814814808E-4</v>
      </c>
      <c r="K4202">
        <v>-8.8599999999999996E-4</v>
      </c>
      <c r="L4202" s="6"/>
      <c r="M4202" s="6" t="str">
        <f>IFERROR(VLOOKUP(G4202,TCD!$A$4:$C$362,3,FALSE),"Commune de ramassage")</f>
        <v>Commune de ramassage</v>
      </c>
      <c r="N4202">
        <v>605</v>
      </c>
    </row>
    <row r="4203" spans="1:14" x14ac:dyDescent="0.3">
      <c r="A4203">
        <f t="shared" si="261"/>
        <v>4202</v>
      </c>
      <c r="B4203">
        <v>354017116483021</v>
      </c>
      <c r="C4203" t="s">
        <v>31</v>
      </c>
      <c r="D4203" s="3">
        <v>44637.458391203705</v>
      </c>
      <c r="E4203" s="4">
        <f t="shared" si="260"/>
        <v>44637.458391203705</v>
      </c>
      <c r="F4203" s="1" t="s">
        <v>16</v>
      </c>
      <c r="G4203" s="11" t="str">
        <f t="shared" si="262"/>
        <v>69220 44637,5</v>
      </c>
      <c r="H4203" s="11" t="str">
        <f t="shared" si="263"/>
        <v>Dans la commune</v>
      </c>
      <c r="I4203" s="1">
        <v>0</v>
      </c>
      <c r="J4203" s="5">
        <v>8.2175925925925917E-4</v>
      </c>
      <c r="K4203">
        <v>0</v>
      </c>
      <c r="L4203" s="6"/>
      <c r="M4203" s="6" t="str">
        <f>IFERROR(VLOOKUP(G4203,TCD!$A$4:$C$362,3,FALSE),"Commune de ramassage")</f>
        <v>Commune de ramassage</v>
      </c>
      <c r="N4203">
        <v>606</v>
      </c>
    </row>
    <row r="4204" spans="1:14" x14ac:dyDescent="0.3">
      <c r="A4204">
        <f t="shared" si="261"/>
        <v>4203</v>
      </c>
      <c r="B4204">
        <v>354017116483021</v>
      </c>
      <c r="C4204" t="s">
        <v>31</v>
      </c>
      <c r="D4204" s="3">
        <v>44637.45921296296</v>
      </c>
      <c r="E4204" s="4">
        <f t="shared" si="260"/>
        <v>44637.45921296296</v>
      </c>
      <c r="F4204" s="1" t="s">
        <v>16</v>
      </c>
      <c r="G4204" s="11" t="str">
        <f t="shared" si="262"/>
        <v>69220 44637,5</v>
      </c>
      <c r="H4204" s="11" t="str">
        <f t="shared" si="263"/>
        <v>Dans la commune</v>
      </c>
      <c r="I4204" s="1">
        <v>0</v>
      </c>
      <c r="J4204" s="5">
        <v>5.7870370370370366E-5</v>
      </c>
      <c r="K4204">
        <v>-3.8999999999999999E-5</v>
      </c>
      <c r="L4204" s="6"/>
      <c r="M4204" s="6" t="str">
        <f>IFERROR(VLOOKUP(G4204,TCD!$A$4:$C$362,3,FALSE),"Commune de ramassage")</f>
        <v>Commune de ramassage</v>
      </c>
      <c r="N4204">
        <v>607</v>
      </c>
    </row>
    <row r="4205" spans="1:14" x14ac:dyDescent="0.3">
      <c r="A4205">
        <f t="shared" si="261"/>
        <v>4204</v>
      </c>
      <c r="B4205">
        <v>354017116483021</v>
      </c>
      <c r="C4205" t="s">
        <v>31</v>
      </c>
      <c r="D4205" s="3">
        <v>44637.459270833337</v>
      </c>
      <c r="E4205" s="4">
        <f t="shared" si="260"/>
        <v>44637.459270833337</v>
      </c>
      <c r="F4205" s="1" t="s">
        <v>16</v>
      </c>
      <c r="G4205" s="11" t="str">
        <f t="shared" si="262"/>
        <v>69220 44637,5</v>
      </c>
      <c r="H4205" s="11" t="str">
        <f t="shared" si="263"/>
        <v>Dans la commune</v>
      </c>
      <c r="I4205" s="1">
        <v>6</v>
      </c>
      <c r="J4205" s="5">
        <v>4.6296296296296294E-5</v>
      </c>
      <c r="K4205">
        <v>-6.9999999999999994E-5</v>
      </c>
      <c r="L4205" s="6"/>
      <c r="M4205" s="6" t="str">
        <f>IFERROR(VLOOKUP(G4205,TCD!$A$4:$C$362,3,FALSE),"Commune de ramassage")</f>
        <v>Commune de ramassage</v>
      </c>
      <c r="N4205">
        <v>608</v>
      </c>
    </row>
    <row r="4206" spans="1:14" x14ac:dyDescent="0.3">
      <c r="A4206">
        <f t="shared" si="261"/>
        <v>4205</v>
      </c>
      <c r="B4206">
        <v>354017116483021</v>
      </c>
      <c r="C4206" t="s">
        <v>31</v>
      </c>
      <c r="D4206" s="3">
        <v>44637.459317129629</v>
      </c>
      <c r="E4206" s="4">
        <f t="shared" si="260"/>
        <v>44637.459317129629</v>
      </c>
      <c r="F4206" s="1" t="s">
        <v>16</v>
      </c>
      <c r="G4206" s="11" t="str">
        <f t="shared" si="262"/>
        <v>69220 44637,5</v>
      </c>
      <c r="H4206" s="11" t="str">
        <f t="shared" si="263"/>
        <v>Dans la commune</v>
      </c>
      <c r="I4206" s="1">
        <v>7</v>
      </c>
      <c r="J4206" s="5">
        <v>1.1574074074074073E-5</v>
      </c>
      <c r="K4206">
        <v>-4.5000000000000003E-5</v>
      </c>
      <c r="L4206" s="6"/>
      <c r="M4206" s="6" t="str">
        <f>IFERROR(VLOOKUP(G4206,TCD!$A$4:$C$362,3,FALSE),"Commune de ramassage")</f>
        <v>Commune de ramassage</v>
      </c>
      <c r="N4206">
        <v>609</v>
      </c>
    </row>
    <row r="4207" spans="1:14" x14ac:dyDescent="0.3">
      <c r="A4207">
        <f t="shared" si="261"/>
        <v>4206</v>
      </c>
      <c r="B4207">
        <v>354017116483021</v>
      </c>
      <c r="C4207" t="s">
        <v>31</v>
      </c>
      <c r="D4207" s="3">
        <v>44637.459328703706</v>
      </c>
      <c r="E4207" s="4">
        <f t="shared" si="260"/>
        <v>44637.459328703706</v>
      </c>
      <c r="F4207" s="1" t="s">
        <v>16</v>
      </c>
      <c r="G4207" s="11" t="str">
        <f t="shared" si="262"/>
        <v>69220 44637,5</v>
      </c>
      <c r="H4207" s="11" t="str">
        <f t="shared" si="263"/>
        <v>Dans la commune</v>
      </c>
      <c r="I4207" s="1">
        <v>9</v>
      </c>
      <c r="J4207" s="5">
        <v>1.273148148148148E-4</v>
      </c>
      <c r="K4207">
        <v>-2.0799999999999999E-4</v>
      </c>
      <c r="L4207" s="6"/>
      <c r="M4207" s="6" t="str">
        <f>IFERROR(VLOOKUP(G4207,TCD!$A$4:$C$362,3,FALSE),"Commune de ramassage")</f>
        <v>Commune de ramassage</v>
      </c>
      <c r="N4207">
        <v>610</v>
      </c>
    </row>
    <row r="4208" spans="1:14" x14ac:dyDescent="0.3">
      <c r="A4208">
        <f t="shared" si="261"/>
        <v>4207</v>
      </c>
      <c r="B4208">
        <v>354017116483021</v>
      </c>
      <c r="C4208" t="s">
        <v>31</v>
      </c>
      <c r="D4208" s="3">
        <v>44637.459456018521</v>
      </c>
      <c r="E4208" s="4">
        <f t="shared" si="260"/>
        <v>44637.459456018521</v>
      </c>
      <c r="F4208" s="1" t="s">
        <v>16</v>
      </c>
      <c r="G4208" s="11" t="str">
        <f t="shared" si="262"/>
        <v>69220 44637,5</v>
      </c>
      <c r="H4208" s="11" t="str">
        <f t="shared" si="263"/>
        <v>Dans la commune</v>
      </c>
      <c r="I4208" s="1">
        <v>12</v>
      </c>
      <c r="J4208" s="5">
        <v>3.5879629629629635E-4</v>
      </c>
      <c r="K4208">
        <v>-4.7199999999999998E-4</v>
      </c>
      <c r="L4208" s="6"/>
      <c r="M4208" s="6" t="str">
        <f>IFERROR(VLOOKUP(G4208,TCD!$A$4:$C$362,3,FALSE),"Commune de ramassage")</f>
        <v>Commune de ramassage</v>
      </c>
      <c r="N4208">
        <v>611</v>
      </c>
    </row>
    <row r="4209" spans="1:14" x14ac:dyDescent="0.3">
      <c r="A4209">
        <f t="shared" si="261"/>
        <v>4208</v>
      </c>
      <c r="B4209">
        <v>354017116483021</v>
      </c>
      <c r="C4209" t="s">
        <v>31</v>
      </c>
      <c r="D4209" s="3">
        <v>44637.459814814814</v>
      </c>
      <c r="E4209" s="4">
        <f t="shared" si="260"/>
        <v>44637.459814814814</v>
      </c>
      <c r="F4209" s="1" t="s">
        <v>16</v>
      </c>
      <c r="G4209" s="11" t="str">
        <f t="shared" si="262"/>
        <v>69220 44637,5</v>
      </c>
      <c r="H4209" s="11" t="str">
        <f t="shared" si="263"/>
        <v>Dans la commune</v>
      </c>
      <c r="I4209" s="1">
        <v>11</v>
      </c>
      <c r="J4209" s="5">
        <v>5.7870370370370366E-5</v>
      </c>
      <c r="K4209">
        <v>-5.3000000000000001E-5</v>
      </c>
      <c r="L4209" s="6"/>
      <c r="M4209" s="6" t="str">
        <f>IFERROR(VLOOKUP(G4209,TCD!$A$4:$C$362,3,FALSE),"Commune de ramassage")</f>
        <v>Commune de ramassage</v>
      </c>
      <c r="N4209">
        <v>612</v>
      </c>
    </row>
    <row r="4210" spans="1:14" x14ac:dyDescent="0.3">
      <c r="A4210">
        <f t="shared" si="261"/>
        <v>4209</v>
      </c>
      <c r="B4210">
        <v>354017116483021</v>
      </c>
      <c r="C4210" t="s">
        <v>31</v>
      </c>
      <c r="D4210" s="3">
        <v>44637.459872685184</v>
      </c>
      <c r="E4210" s="4">
        <f t="shared" si="260"/>
        <v>44637.459872685184</v>
      </c>
      <c r="F4210" s="1" t="s">
        <v>16</v>
      </c>
      <c r="G4210" s="11" t="str">
        <f t="shared" si="262"/>
        <v>69220 44637,5</v>
      </c>
      <c r="H4210" s="11" t="str">
        <f t="shared" si="263"/>
        <v>Dans la commune</v>
      </c>
      <c r="I4210" s="1">
        <v>9</v>
      </c>
      <c r="J4210" s="5">
        <v>1.8518518518518518E-4</v>
      </c>
      <c r="K4210">
        <v>-3.5199999999999999E-4</v>
      </c>
      <c r="L4210" s="6"/>
      <c r="M4210" s="6" t="str">
        <f>IFERROR(VLOOKUP(G4210,TCD!$A$4:$C$362,3,FALSE),"Commune de ramassage")</f>
        <v>Commune de ramassage</v>
      </c>
      <c r="N4210">
        <v>613</v>
      </c>
    </row>
    <row r="4211" spans="1:14" x14ac:dyDescent="0.3">
      <c r="A4211">
        <f t="shared" si="261"/>
        <v>4210</v>
      </c>
      <c r="B4211">
        <v>354017116483021</v>
      </c>
      <c r="C4211" t="s">
        <v>31</v>
      </c>
      <c r="D4211" s="3">
        <v>44637.460057870368</v>
      </c>
      <c r="E4211" s="4">
        <f t="shared" si="260"/>
        <v>44637.460057870368</v>
      </c>
      <c r="F4211" s="1" t="s">
        <v>16</v>
      </c>
      <c r="G4211" s="11" t="str">
        <f t="shared" si="262"/>
        <v>69220 44637,5</v>
      </c>
      <c r="H4211" s="11" t="str">
        <f t="shared" si="263"/>
        <v>Dans la commune</v>
      </c>
      <c r="I4211" s="1">
        <v>17</v>
      </c>
      <c r="J4211" s="5">
        <v>2.8935185185185189E-4</v>
      </c>
      <c r="K4211">
        <v>-3.7100000000000002E-4</v>
      </c>
      <c r="L4211" s="6"/>
      <c r="M4211" s="6" t="str">
        <f>IFERROR(VLOOKUP(G4211,TCD!$A$4:$C$362,3,FALSE),"Commune de ramassage")</f>
        <v>Commune de ramassage</v>
      </c>
      <c r="N4211">
        <v>614</v>
      </c>
    </row>
    <row r="4212" spans="1:14" x14ac:dyDescent="0.3">
      <c r="A4212">
        <f t="shared" si="261"/>
        <v>4211</v>
      </c>
      <c r="B4212">
        <v>354017116483021</v>
      </c>
      <c r="C4212" t="s">
        <v>31</v>
      </c>
      <c r="D4212" s="3">
        <v>44637.460347222222</v>
      </c>
      <c r="E4212" s="4">
        <f t="shared" si="260"/>
        <v>44637.460347222222</v>
      </c>
      <c r="F4212" s="1" t="s">
        <v>16</v>
      </c>
      <c r="G4212" s="11" t="str">
        <f t="shared" si="262"/>
        <v>69220 44637,5</v>
      </c>
      <c r="H4212" s="11" t="str">
        <f t="shared" si="263"/>
        <v>Dans la commune</v>
      </c>
      <c r="I4212" s="1">
        <v>12</v>
      </c>
      <c r="J4212" s="5">
        <v>3.3564814814814812E-4</v>
      </c>
      <c r="K4212">
        <v>-2.1900000000000001E-4</v>
      </c>
      <c r="L4212" s="6"/>
      <c r="M4212" s="6" t="str">
        <f>IFERROR(VLOOKUP(G4212,TCD!$A$4:$C$362,3,FALSE),"Commune de ramassage")</f>
        <v>Commune de ramassage</v>
      </c>
      <c r="N4212">
        <v>615</v>
      </c>
    </row>
    <row r="4213" spans="1:14" x14ac:dyDescent="0.3">
      <c r="A4213">
        <f t="shared" si="261"/>
        <v>4212</v>
      </c>
      <c r="B4213">
        <v>354017116483021</v>
      </c>
      <c r="C4213" t="s">
        <v>31</v>
      </c>
      <c r="D4213" s="3">
        <v>44637.460682870369</v>
      </c>
      <c r="E4213" s="4">
        <f t="shared" si="260"/>
        <v>44637.460682870369</v>
      </c>
      <c r="F4213" s="1" t="s">
        <v>16</v>
      </c>
      <c r="G4213" s="11" t="str">
        <f t="shared" si="262"/>
        <v>69220 44637,5</v>
      </c>
      <c r="H4213" s="11" t="str">
        <f t="shared" si="263"/>
        <v>Dans la commune</v>
      </c>
      <c r="I4213" s="1">
        <v>6</v>
      </c>
      <c r="J4213" s="5">
        <v>3.9351851851851852E-4</v>
      </c>
      <c r="K4213">
        <v>-3.3000000000000003E-5</v>
      </c>
      <c r="L4213" s="6"/>
      <c r="M4213" s="6" t="str">
        <f>IFERROR(VLOOKUP(G4213,TCD!$A$4:$C$362,3,FALSE),"Commune de ramassage")</f>
        <v>Commune de ramassage</v>
      </c>
      <c r="N4213">
        <v>616</v>
      </c>
    </row>
    <row r="4214" spans="1:14" x14ac:dyDescent="0.3">
      <c r="A4214">
        <f t="shared" si="261"/>
        <v>4213</v>
      </c>
      <c r="B4214">
        <v>354017116483021</v>
      </c>
      <c r="C4214" t="s">
        <v>31</v>
      </c>
      <c r="D4214" s="3">
        <v>44637.461076388892</v>
      </c>
      <c r="E4214" s="4">
        <f t="shared" si="260"/>
        <v>44637.461076388892</v>
      </c>
      <c r="F4214" s="1" t="s">
        <v>16</v>
      </c>
      <c r="G4214" s="11" t="str">
        <f t="shared" si="262"/>
        <v>69220 44637,5</v>
      </c>
      <c r="H4214" s="11" t="str">
        <f t="shared" si="263"/>
        <v>Dans la commune</v>
      </c>
      <c r="I4214" s="1">
        <v>0</v>
      </c>
      <c r="J4214" s="5">
        <v>5.2083333333333333E-4</v>
      </c>
      <c r="K4214">
        <v>6.0300000000000002E-4</v>
      </c>
      <c r="L4214" s="6"/>
      <c r="M4214" s="6" t="str">
        <f>IFERROR(VLOOKUP(G4214,TCD!$A$4:$C$362,3,FALSE),"Commune de ramassage")</f>
        <v>Commune de ramassage</v>
      </c>
      <c r="N4214">
        <v>617</v>
      </c>
    </row>
    <row r="4215" spans="1:14" x14ac:dyDescent="0.3">
      <c r="A4215">
        <f t="shared" si="261"/>
        <v>4214</v>
      </c>
      <c r="B4215">
        <v>354017116483021</v>
      </c>
      <c r="C4215" t="s">
        <v>31</v>
      </c>
      <c r="D4215" s="3">
        <v>44637.461597222224</v>
      </c>
      <c r="E4215" s="4">
        <f t="shared" si="260"/>
        <v>44637.461597222224</v>
      </c>
      <c r="F4215" s="1" t="s">
        <v>16</v>
      </c>
      <c r="G4215" s="11" t="str">
        <f t="shared" si="262"/>
        <v>69220 44637,5</v>
      </c>
      <c r="H4215" s="11" t="str">
        <f t="shared" si="263"/>
        <v>Dans la commune</v>
      </c>
      <c r="I4215" s="1">
        <v>17</v>
      </c>
      <c r="J4215" s="5">
        <v>8.1018518518518516E-5</v>
      </c>
      <c r="K4215">
        <v>1.47E-4</v>
      </c>
      <c r="L4215" s="6"/>
      <c r="M4215" s="6" t="str">
        <f>IFERROR(VLOOKUP(G4215,TCD!$A$4:$C$362,3,FALSE),"Commune de ramassage")</f>
        <v>Commune de ramassage</v>
      </c>
      <c r="N4215">
        <v>618</v>
      </c>
    </row>
    <row r="4216" spans="1:14" x14ac:dyDescent="0.3">
      <c r="A4216">
        <f t="shared" si="261"/>
        <v>4215</v>
      </c>
      <c r="B4216">
        <v>354017116483021</v>
      </c>
      <c r="C4216" t="s">
        <v>31</v>
      </c>
      <c r="D4216" s="3">
        <v>44637.461678240739</v>
      </c>
      <c r="E4216" s="4">
        <f t="shared" si="260"/>
        <v>44637.461678240739</v>
      </c>
      <c r="F4216" s="1" t="s">
        <v>16</v>
      </c>
      <c r="G4216" s="11" t="str">
        <f t="shared" si="262"/>
        <v>69220 44637,5</v>
      </c>
      <c r="H4216" s="11" t="str">
        <f t="shared" si="263"/>
        <v>Dans la commune</v>
      </c>
      <c r="I4216" s="1">
        <v>15</v>
      </c>
      <c r="J4216" s="5">
        <v>2.0833333333333335E-4</v>
      </c>
      <c r="K4216">
        <v>2.22E-4</v>
      </c>
      <c r="L4216" s="6"/>
      <c r="M4216" s="6" t="str">
        <f>IFERROR(VLOOKUP(G4216,TCD!$A$4:$C$362,3,FALSE),"Commune de ramassage")</f>
        <v>Commune de ramassage</v>
      </c>
      <c r="N4216">
        <v>619</v>
      </c>
    </row>
    <row r="4217" spans="1:14" x14ac:dyDescent="0.3">
      <c r="A4217">
        <f t="shared" si="261"/>
        <v>4216</v>
      </c>
      <c r="B4217">
        <v>354017116483021</v>
      </c>
      <c r="C4217" t="s">
        <v>31</v>
      </c>
      <c r="D4217" s="3">
        <v>44637.461886574078</v>
      </c>
      <c r="E4217" s="4">
        <f t="shared" si="260"/>
        <v>44637.461886574078</v>
      </c>
      <c r="F4217" s="1" t="s">
        <v>16</v>
      </c>
      <c r="G4217" s="11" t="str">
        <f t="shared" si="262"/>
        <v>69220 44637,5</v>
      </c>
      <c r="H4217" s="11" t="str">
        <f t="shared" si="263"/>
        <v>Dans la commune</v>
      </c>
      <c r="I4217" s="1">
        <v>10</v>
      </c>
      <c r="J4217" s="5">
        <v>2.3148148148148147E-5</v>
      </c>
      <c r="K4217">
        <v>-3.4999999999999997E-5</v>
      </c>
      <c r="L4217" s="6"/>
      <c r="M4217" s="6" t="str">
        <f>IFERROR(VLOOKUP(G4217,TCD!$A$4:$C$362,3,FALSE),"Commune de ramassage")</f>
        <v>Commune de ramassage</v>
      </c>
      <c r="N4217">
        <v>620</v>
      </c>
    </row>
    <row r="4218" spans="1:14" x14ac:dyDescent="0.3">
      <c r="A4218">
        <f t="shared" si="261"/>
        <v>4217</v>
      </c>
      <c r="B4218">
        <v>354017116483021</v>
      </c>
      <c r="C4218" t="s">
        <v>31</v>
      </c>
      <c r="D4218" s="3">
        <v>44637.461909722224</v>
      </c>
      <c r="E4218" s="4">
        <f t="shared" si="260"/>
        <v>44637.461909722224</v>
      </c>
      <c r="F4218" s="1" t="s">
        <v>16</v>
      </c>
      <c r="G4218" s="11" t="str">
        <f t="shared" si="262"/>
        <v>69220 44637,5</v>
      </c>
      <c r="H4218" s="11" t="str">
        <f t="shared" si="263"/>
        <v>Dans la commune</v>
      </c>
      <c r="I4218" s="1">
        <v>6</v>
      </c>
      <c r="J4218" s="5">
        <v>3.2407407407407406E-4</v>
      </c>
      <c r="K4218">
        <v>-1.0449999999999999E-3</v>
      </c>
      <c r="L4218" s="6"/>
      <c r="M4218" s="6" t="str">
        <f>IFERROR(VLOOKUP(G4218,TCD!$A$4:$C$362,3,FALSE),"Commune de ramassage")</f>
        <v>Commune de ramassage</v>
      </c>
      <c r="N4218">
        <v>621</v>
      </c>
    </row>
    <row r="4219" spans="1:14" x14ac:dyDescent="0.3">
      <c r="A4219">
        <f t="shared" si="261"/>
        <v>4218</v>
      </c>
      <c r="B4219">
        <v>354017116483021</v>
      </c>
      <c r="C4219" t="s">
        <v>31</v>
      </c>
      <c r="D4219" s="3">
        <v>44637.462233796294</v>
      </c>
      <c r="E4219" s="4">
        <f t="shared" si="260"/>
        <v>44637.462233796294</v>
      </c>
      <c r="F4219" s="1" t="s">
        <v>16</v>
      </c>
      <c r="G4219" s="11" t="str">
        <f t="shared" si="262"/>
        <v>69220 44637,5</v>
      </c>
      <c r="H4219" s="11" t="str">
        <f t="shared" si="263"/>
        <v>Dans la commune</v>
      </c>
      <c r="I4219" s="1">
        <v>11</v>
      </c>
      <c r="J4219" s="5">
        <v>1.4120370370370369E-3</v>
      </c>
      <c r="K4219">
        <v>-3.3199999999999999E-4</v>
      </c>
      <c r="L4219" s="6"/>
      <c r="M4219" s="6" t="str">
        <f>IFERROR(VLOOKUP(G4219,TCD!$A$4:$C$362,3,FALSE),"Commune de ramassage")</f>
        <v>Commune de ramassage</v>
      </c>
      <c r="N4219">
        <v>622</v>
      </c>
    </row>
    <row r="4220" spans="1:14" x14ac:dyDescent="0.3">
      <c r="A4220">
        <f t="shared" si="261"/>
        <v>4219</v>
      </c>
      <c r="B4220">
        <v>354017116483021</v>
      </c>
      <c r="C4220" t="s">
        <v>31</v>
      </c>
      <c r="D4220" s="3">
        <v>44637.463645833333</v>
      </c>
      <c r="E4220" s="4">
        <f t="shared" si="260"/>
        <v>44637.463645833333</v>
      </c>
      <c r="F4220" s="1" t="s">
        <v>16</v>
      </c>
      <c r="G4220" s="11" t="str">
        <f t="shared" si="262"/>
        <v>69220 44637,5</v>
      </c>
      <c r="H4220" s="11" t="str">
        <f t="shared" si="263"/>
        <v>Dans la commune</v>
      </c>
      <c r="I4220" s="1">
        <v>0</v>
      </c>
      <c r="J4220" s="5">
        <v>3.1250000000000001E-4</v>
      </c>
      <c r="K4220">
        <v>1.17E-4</v>
      </c>
      <c r="L4220" s="6"/>
      <c r="M4220" s="6" t="str">
        <f>IFERROR(VLOOKUP(G4220,TCD!$A$4:$C$362,3,FALSE),"Commune de ramassage")</f>
        <v>Commune de ramassage</v>
      </c>
      <c r="N4220">
        <v>623</v>
      </c>
    </row>
    <row r="4221" spans="1:14" x14ac:dyDescent="0.3">
      <c r="A4221">
        <f t="shared" si="261"/>
        <v>4220</v>
      </c>
      <c r="B4221">
        <v>354017116483021</v>
      </c>
      <c r="C4221" t="s">
        <v>31</v>
      </c>
      <c r="D4221" s="3">
        <v>44637.463958333334</v>
      </c>
      <c r="E4221" s="4">
        <f t="shared" si="260"/>
        <v>44637.463958333334</v>
      </c>
      <c r="F4221" s="1" t="s">
        <v>16</v>
      </c>
      <c r="G4221" s="11" t="str">
        <f t="shared" si="262"/>
        <v>69220 44637,5</v>
      </c>
      <c r="H4221" s="11" t="str">
        <f t="shared" si="263"/>
        <v>Dans la commune</v>
      </c>
      <c r="I4221" s="1">
        <v>14</v>
      </c>
      <c r="J4221" s="5">
        <v>8.449074074074075E-4</v>
      </c>
      <c r="K4221">
        <v>1.7799999999999999E-3</v>
      </c>
      <c r="L4221" s="6"/>
      <c r="M4221" s="6" t="str">
        <f>IFERROR(VLOOKUP(G4221,TCD!$A$4:$C$362,3,FALSE),"Commune de ramassage")</f>
        <v>Commune de ramassage</v>
      </c>
      <c r="N4221">
        <v>624</v>
      </c>
    </row>
    <row r="4222" spans="1:14" x14ac:dyDescent="0.3">
      <c r="A4222">
        <f t="shared" si="261"/>
        <v>4221</v>
      </c>
      <c r="B4222">
        <v>354017116483021</v>
      </c>
      <c r="C4222" t="s">
        <v>31</v>
      </c>
      <c r="D4222" s="3">
        <v>44637.464803240742</v>
      </c>
      <c r="E4222" s="4">
        <f t="shared" si="260"/>
        <v>44637.464803240742</v>
      </c>
      <c r="F4222" s="1" t="s">
        <v>16</v>
      </c>
      <c r="G4222" s="11" t="str">
        <f t="shared" si="262"/>
        <v>69220 44637,5</v>
      </c>
      <c r="H4222" s="11" t="str">
        <f t="shared" si="263"/>
        <v>Dans la commune</v>
      </c>
      <c r="I4222" s="1">
        <v>8</v>
      </c>
      <c r="J4222" s="5">
        <v>3.7037037037037035E-4</v>
      </c>
      <c r="K4222">
        <v>-8.3999999999999995E-5</v>
      </c>
      <c r="L4222" s="6"/>
      <c r="M4222" s="6" t="str">
        <f>IFERROR(VLOOKUP(G4222,TCD!$A$4:$C$362,3,FALSE),"Commune de ramassage")</f>
        <v>Commune de ramassage</v>
      </c>
      <c r="N4222">
        <v>625</v>
      </c>
    </row>
    <row r="4223" spans="1:14" x14ac:dyDescent="0.3">
      <c r="A4223">
        <f t="shared" si="261"/>
        <v>4222</v>
      </c>
      <c r="B4223">
        <v>354017116483021</v>
      </c>
      <c r="C4223" t="s">
        <v>31</v>
      </c>
      <c r="D4223" s="3">
        <v>44637.465173611112</v>
      </c>
      <c r="E4223" s="4">
        <f t="shared" si="260"/>
        <v>44637.465173611112</v>
      </c>
      <c r="F4223" s="1" t="s">
        <v>16</v>
      </c>
      <c r="G4223" s="11" t="str">
        <f t="shared" si="262"/>
        <v>69220 44637,5</v>
      </c>
      <c r="H4223" s="11" t="str">
        <f t="shared" si="263"/>
        <v>Dans la commune</v>
      </c>
      <c r="I4223" s="1">
        <v>6</v>
      </c>
      <c r="J4223" s="5">
        <v>1.5046296296296297E-4</v>
      </c>
      <c r="K4223">
        <v>-2.4499999999999999E-4</v>
      </c>
      <c r="L4223" s="6"/>
      <c r="M4223" s="6" t="str">
        <f>IFERROR(VLOOKUP(G4223,TCD!$A$4:$C$362,3,FALSE),"Commune de ramassage")</f>
        <v>Commune de ramassage</v>
      </c>
      <c r="N4223">
        <v>626</v>
      </c>
    </row>
    <row r="4224" spans="1:14" x14ac:dyDescent="0.3">
      <c r="A4224">
        <f t="shared" si="261"/>
        <v>4223</v>
      </c>
      <c r="B4224">
        <v>354017116483021</v>
      </c>
      <c r="C4224" t="s">
        <v>31</v>
      </c>
      <c r="D4224" s="3">
        <v>44637.465324074074</v>
      </c>
      <c r="E4224" s="4">
        <f t="shared" si="260"/>
        <v>44637.465324074074</v>
      </c>
      <c r="F4224" s="1" t="s">
        <v>16</v>
      </c>
      <c r="G4224" s="11" t="str">
        <f t="shared" si="262"/>
        <v>69220 44637,5</v>
      </c>
      <c r="H4224" s="11" t="str">
        <f t="shared" si="263"/>
        <v>Dans la commune</v>
      </c>
      <c r="I4224" s="1">
        <v>17</v>
      </c>
      <c r="J4224" s="5">
        <v>1.273148148148148E-4</v>
      </c>
      <c r="K4224">
        <v>-4.0000000000000003E-5</v>
      </c>
      <c r="L4224" s="6"/>
      <c r="M4224" s="6" t="str">
        <f>IFERROR(VLOOKUP(G4224,TCD!$A$4:$C$362,3,FALSE),"Commune de ramassage")</f>
        <v>Commune de ramassage</v>
      </c>
      <c r="N4224">
        <v>627</v>
      </c>
    </row>
    <row r="4225" spans="1:14" x14ac:dyDescent="0.3">
      <c r="A4225">
        <f t="shared" si="261"/>
        <v>4224</v>
      </c>
      <c r="B4225">
        <v>354017116483021</v>
      </c>
      <c r="C4225" t="s">
        <v>31</v>
      </c>
      <c r="D4225" s="3">
        <v>44637.465451388889</v>
      </c>
      <c r="E4225" s="4">
        <f t="shared" si="260"/>
        <v>44637.465451388889</v>
      </c>
      <c r="F4225" s="1" t="s">
        <v>16</v>
      </c>
      <c r="G4225" s="11" t="str">
        <f t="shared" si="262"/>
        <v>69220 44637,5</v>
      </c>
      <c r="H4225" s="11" t="str">
        <f t="shared" si="263"/>
        <v>Dans la commune</v>
      </c>
      <c r="I4225" s="1">
        <v>0</v>
      </c>
      <c r="J4225" s="5">
        <v>7.0601851851851847E-4</v>
      </c>
      <c r="K4225">
        <v>2.0000000000000002E-5</v>
      </c>
      <c r="L4225" s="6"/>
      <c r="M4225" s="6" t="str">
        <f>IFERROR(VLOOKUP(G4225,TCD!$A$4:$C$362,3,FALSE),"Commune de ramassage")</f>
        <v>Commune de ramassage</v>
      </c>
      <c r="N4225">
        <v>628</v>
      </c>
    </row>
    <row r="4226" spans="1:14" x14ac:dyDescent="0.3">
      <c r="A4226">
        <f t="shared" si="261"/>
        <v>4225</v>
      </c>
      <c r="B4226">
        <v>354017116483021</v>
      </c>
      <c r="C4226" t="s">
        <v>31</v>
      </c>
      <c r="D4226" s="3">
        <v>44637.466157407405</v>
      </c>
      <c r="E4226" s="4">
        <f t="shared" ref="E4226:E4289" si="264">D4226</f>
        <v>44637.466157407405</v>
      </c>
      <c r="F4226" s="1" t="s">
        <v>16</v>
      </c>
      <c r="G4226" s="11" t="str">
        <f t="shared" si="262"/>
        <v>69220 44637,5</v>
      </c>
      <c r="H4226" s="11" t="str">
        <f t="shared" si="263"/>
        <v>Dans la commune</v>
      </c>
      <c r="I4226" s="1">
        <v>0</v>
      </c>
      <c r="J4226" s="5">
        <v>3.7037037037037035E-4</v>
      </c>
      <c r="K4226">
        <v>1.27E-4</v>
      </c>
      <c r="L4226" s="6"/>
      <c r="M4226" s="6" t="str">
        <f>IFERROR(VLOOKUP(G4226,TCD!$A$4:$C$362,3,FALSE),"Commune de ramassage")</f>
        <v>Commune de ramassage</v>
      </c>
      <c r="N4226">
        <v>629</v>
      </c>
    </row>
    <row r="4227" spans="1:14" x14ac:dyDescent="0.3">
      <c r="A4227">
        <f t="shared" ref="A4227:A4290" si="265">A4226+1</f>
        <v>4226</v>
      </c>
      <c r="B4227">
        <v>354017116483021</v>
      </c>
      <c r="C4227" t="s">
        <v>31</v>
      </c>
      <c r="D4227" s="3">
        <v>44637.466527777775</v>
      </c>
      <c r="E4227" s="4">
        <f t="shared" si="264"/>
        <v>44637.466527777775</v>
      </c>
      <c r="F4227" s="1" t="s">
        <v>16</v>
      </c>
      <c r="G4227" s="11" t="str">
        <f t="shared" ref="G4227:G4290" si="266">F4227&amp;" "&amp;ROUND(D4227,1)</f>
        <v>69220 44637,5</v>
      </c>
      <c r="H4227" s="11" t="str">
        <f t="shared" ref="H4227:H4290" si="267">IF(F4227=F4228,"Dans la commune","Entrée sortie")</f>
        <v>Dans la commune</v>
      </c>
      <c r="I4227" s="1">
        <v>10</v>
      </c>
      <c r="J4227" s="5">
        <v>1.1689814814814816E-3</v>
      </c>
      <c r="K4227">
        <v>2.0119999999999999E-3</v>
      </c>
      <c r="L4227" s="6"/>
      <c r="M4227" s="6" t="str">
        <f>IFERROR(VLOOKUP(G4227,TCD!$A$4:$C$362,3,FALSE),"Commune de ramassage")</f>
        <v>Commune de ramassage</v>
      </c>
      <c r="N4227">
        <v>630</v>
      </c>
    </row>
    <row r="4228" spans="1:14" x14ac:dyDescent="0.3">
      <c r="A4228">
        <f t="shared" si="265"/>
        <v>4227</v>
      </c>
      <c r="B4228">
        <v>354017116483021</v>
      </c>
      <c r="C4228" t="s">
        <v>31</v>
      </c>
      <c r="D4228" s="3">
        <v>44637.46769675926</v>
      </c>
      <c r="E4228" s="4">
        <f t="shared" si="264"/>
        <v>44637.46769675926</v>
      </c>
      <c r="F4228" s="1" t="s">
        <v>16</v>
      </c>
      <c r="G4228" s="11" t="str">
        <f t="shared" si="266"/>
        <v>69220 44637,5</v>
      </c>
      <c r="H4228" s="11" t="str">
        <f t="shared" si="267"/>
        <v>Dans la commune</v>
      </c>
      <c r="I4228" s="1">
        <v>0</v>
      </c>
      <c r="J4228" s="5">
        <v>9.2592592592592588E-5</v>
      </c>
      <c r="K4228">
        <v>0</v>
      </c>
      <c r="L4228" s="6"/>
      <c r="M4228" s="6" t="str">
        <f>IFERROR(VLOOKUP(G4228,TCD!$A$4:$C$362,3,FALSE),"Commune de ramassage")</f>
        <v>Commune de ramassage</v>
      </c>
      <c r="N4228">
        <v>631</v>
      </c>
    </row>
    <row r="4229" spans="1:14" x14ac:dyDescent="0.3">
      <c r="A4229">
        <f t="shared" si="265"/>
        <v>4228</v>
      </c>
      <c r="B4229">
        <v>354017116483021</v>
      </c>
      <c r="C4229" t="s">
        <v>31</v>
      </c>
      <c r="D4229" s="3">
        <v>44637.467789351853</v>
      </c>
      <c r="E4229" s="4">
        <f t="shared" si="264"/>
        <v>44637.467789351853</v>
      </c>
      <c r="F4229" s="1" t="s">
        <v>16</v>
      </c>
      <c r="G4229" s="11" t="str">
        <f t="shared" si="266"/>
        <v>69220 44637,5</v>
      </c>
      <c r="H4229" s="11" t="str">
        <f t="shared" si="267"/>
        <v>Dans la commune</v>
      </c>
      <c r="I4229" s="1">
        <v>0</v>
      </c>
      <c r="J4229" s="5">
        <v>2.199074074074074E-4</v>
      </c>
      <c r="K4229">
        <v>2.8299999999999999E-4</v>
      </c>
      <c r="L4229" s="6"/>
      <c r="M4229" s="6" t="str">
        <f>IFERROR(VLOOKUP(G4229,TCD!$A$4:$C$362,3,FALSE),"Commune de ramassage")</f>
        <v>Commune de ramassage</v>
      </c>
      <c r="N4229">
        <v>632</v>
      </c>
    </row>
    <row r="4230" spans="1:14" x14ac:dyDescent="0.3">
      <c r="A4230">
        <f t="shared" si="265"/>
        <v>4229</v>
      </c>
      <c r="B4230">
        <v>354017116483021</v>
      </c>
      <c r="C4230" t="s">
        <v>31</v>
      </c>
      <c r="D4230" s="3">
        <v>44637.468009259261</v>
      </c>
      <c r="E4230" s="4">
        <f t="shared" si="264"/>
        <v>44637.468009259261</v>
      </c>
      <c r="F4230" s="1" t="s">
        <v>16</v>
      </c>
      <c r="G4230" s="11" t="str">
        <f t="shared" si="266"/>
        <v>69220 44637,5</v>
      </c>
      <c r="H4230" s="11" t="str">
        <f t="shared" si="267"/>
        <v>Dans la commune</v>
      </c>
      <c r="I4230" s="1">
        <v>16</v>
      </c>
      <c r="J4230" s="5">
        <v>5.2083333333333333E-4</v>
      </c>
      <c r="K4230">
        <v>2.9300000000000002E-4</v>
      </c>
      <c r="L4230" s="6"/>
      <c r="M4230" s="6" t="str">
        <f>IFERROR(VLOOKUP(G4230,TCD!$A$4:$C$362,3,FALSE),"Commune de ramassage")</f>
        <v>Commune de ramassage</v>
      </c>
      <c r="N4230">
        <v>633</v>
      </c>
    </row>
    <row r="4231" spans="1:14" x14ac:dyDescent="0.3">
      <c r="A4231">
        <f t="shared" si="265"/>
        <v>4230</v>
      </c>
      <c r="B4231">
        <v>354017116483021</v>
      </c>
      <c r="C4231" t="s">
        <v>31</v>
      </c>
      <c r="D4231" s="3">
        <v>44637.468530092592</v>
      </c>
      <c r="E4231" s="4">
        <f t="shared" si="264"/>
        <v>44637.468530092592</v>
      </c>
      <c r="F4231" s="1" t="s">
        <v>16</v>
      </c>
      <c r="G4231" s="11" t="str">
        <f t="shared" si="266"/>
        <v>69220 44637,5</v>
      </c>
      <c r="H4231" s="11" t="str">
        <f t="shared" si="267"/>
        <v>Dans la commune</v>
      </c>
      <c r="I4231" s="1">
        <v>8</v>
      </c>
      <c r="J4231" s="5">
        <v>2.3148148148148147E-5</v>
      </c>
      <c r="K4231">
        <v>7.4999999999999993E-5</v>
      </c>
      <c r="L4231" s="6"/>
      <c r="M4231" s="6" t="str">
        <f>IFERROR(VLOOKUP(G4231,TCD!$A$4:$C$362,3,FALSE),"Commune de ramassage")</f>
        <v>Commune de ramassage</v>
      </c>
      <c r="N4231">
        <v>634</v>
      </c>
    </row>
    <row r="4232" spans="1:14" x14ac:dyDescent="0.3">
      <c r="A4232">
        <f t="shared" si="265"/>
        <v>4231</v>
      </c>
      <c r="B4232">
        <v>354017116483021</v>
      </c>
      <c r="C4232" t="s">
        <v>31</v>
      </c>
      <c r="D4232" s="3">
        <v>44637.468553240738</v>
      </c>
      <c r="E4232" s="4">
        <f t="shared" si="264"/>
        <v>44637.468553240738</v>
      </c>
      <c r="F4232" s="1" t="s">
        <v>16</v>
      </c>
      <c r="G4232" s="11" t="str">
        <f t="shared" si="266"/>
        <v>69220 44637,5</v>
      </c>
      <c r="H4232" s="11" t="str">
        <f t="shared" si="267"/>
        <v>Dans la commune</v>
      </c>
      <c r="I4232" s="1">
        <v>6</v>
      </c>
      <c r="J4232" s="5">
        <v>1.7361111111111112E-4</v>
      </c>
      <c r="K4232">
        <v>4.5000000000000003E-5</v>
      </c>
      <c r="L4232" s="6"/>
      <c r="M4232" s="6" t="str">
        <f>IFERROR(VLOOKUP(G4232,TCD!$A$4:$C$362,3,FALSE),"Commune de ramassage")</f>
        <v>Commune de ramassage</v>
      </c>
      <c r="N4232">
        <v>635</v>
      </c>
    </row>
    <row r="4233" spans="1:14" x14ac:dyDescent="0.3">
      <c r="A4233">
        <f t="shared" si="265"/>
        <v>4232</v>
      </c>
      <c r="B4233">
        <v>354017116483021</v>
      </c>
      <c r="C4233" t="s">
        <v>31</v>
      </c>
      <c r="D4233" s="3">
        <v>44637.468726851854</v>
      </c>
      <c r="E4233" s="4">
        <f t="shared" si="264"/>
        <v>44637.468726851854</v>
      </c>
      <c r="F4233" s="1" t="s">
        <v>16</v>
      </c>
      <c r="G4233" s="11" t="str">
        <f t="shared" si="266"/>
        <v>69220 44637,5</v>
      </c>
      <c r="H4233" s="11" t="str">
        <f t="shared" si="267"/>
        <v>Dans la commune</v>
      </c>
      <c r="I4233" s="1">
        <v>0</v>
      </c>
      <c r="J4233" s="5">
        <v>1.0300925925925926E-3</v>
      </c>
      <c r="K4233">
        <v>-1.106E-3</v>
      </c>
      <c r="L4233" s="6"/>
      <c r="M4233" s="6" t="str">
        <f>IFERROR(VLOOKUP(G4233,TCD!$A$4:$C$362,3,FALSE),"Commune de ramassage")</f>
        <v>Commune de ramassage</v>
      </c>
      <c r="N4233">
        <v>636</v>
      </c>
    </row>
    <row r="4234" spans="1:14" x14ac:dyDescent="0.3">
      <c r="A4234">
        <f t="shared" si="265"/>
        <v>4233</v>
      </c>
      <c r="B4234">
        <v>354017116483021</v>
      </c>
      <c r="C4234" t="s">
        <v>31</v>
      </c>
      <c r="D4234" s="3">
        <v>44637.469756944447</v>
      </c>
      <c r="E4234" s="4">
        <f t="shared" si="264"/>
        <v>44637.469756944447</v>
      </c>
      <c r="F4234" s="1" t="s">
        <v>16</v>
      </c>
      <c r="G4234" s="11" t="str">
        <f t="shared" si="266"/>
        <v>69220 44637,5</v>
      </c>
      <c r="H4234" s="11" t="str">
        <f t="shared" si="267"/>
        <v>Dans la commune</v>
      </c>
      <c r="I4234" s="1">
        <v>21</v>
      </c>
      <c r="J4234" s="5">
        <v>3.7037037037037035E-4</v>
      </c>
      <c r="K4234">
        <v>-2.0339999999999998E-3</v>
      </c>
      <c r="L4234" s="6"/>
      <c r="M4234" s="6" t="str">
        <f>IFERROR(VLOOKUP(G4234,TCD!$A$4:$C$362,3,FALSE),"Commune de ramassage")</f>
        <v>Commune de ramassage</v>
      </c>
      <c r="N4234">
        <v>637</v>
      </c>
    </row>
    <row r="4235" spans="1:14" x14ac:dyDescent="0.3">
      <c r="A4235">
        <f t="shared" si="265"/>
        <v>4234</v>
      </c>
      <c r="B4235">
        <v>354017116483021</v>
      </c>
      <c r="C4235" t="s">
        <v>31</v>
      </c>
      <c r="D4235" s="3">
        <v>44637.470127314817</v>
      </c>
      <c r="E4235" s="4">
        <f t="shared" si="264"/>
        <v>44637.470127314817</v>
      </c>
      <c r="F4235" s="1" t="s">
        <v>16</v>
      </c>
      <c r="G4235" s="11" t="str">
        <f t="shared" si="266"/>
        <v>69220 44637,5</v>
      </c>
      <c r="H4235" s="11" t="str">
        <f t="shared" si="267"/>
        <v>Dans la commune</v>
      </c>
      <c r="I4235" s="1">
        <v>22</v>
      </c>
      <c r="J4235" s="5">
        <v>2.6620370370370372E-4</v>
      </c>
      <c r="K4235">
        <v>-1.575E-3</v>
      </c>
      <c r="L4235" s="6"/>
      <c r="M4235" s="6" t="str">
        <f>IFERROR(VLOOKUP(G4235,TCD!$A$4:$C$362,3,FALSE),"Commune de ramassage")</f>
        <v>Commune de ramassage</v>
      </c>
      <c r="N4235">
        <v>638</v>
      </c>
    </row>
    <row r="4236" spans="1:14" x14ac:dyDescent="0.3">
      <c r="A4236">
        <f t="shared" si="265"/>
        <v>4235</v>
      </c>
      <c r="B4236">
        <v>354017116483021</v>
      </c>
      <c r="C4236" t="s">
        <v>31</v>
      </c>
      <c r="D4236" s="3">
        <v>44637.470393518517</v>
      </c>
      <c r="E4236" s="4">
        <f t="shared" si="264"/>
        <v>44637.470393518517</v>
      </c>
      <c r="F4236" s="1" t="s">
        <v>16</v>
      </c>
      <c r="G4236" s="11" t="str">
        <f t="shared" si="266"/>
        <v>69220 44637,5</v>
      </c>
      <c r="H4236" s="11" t="str">
        <f t="shared" si="267"/>
        <v>Dans la commune</v>
      </c>
      <c r="I4236" s="1">
        <v>33</v>
      </c>
      <c r="J4236" s="5">
        <v>1.8518518518518518E-4</v>
      </c>
      <c r="K4236">
        <v>-4.3600000000000003E-4</v>
      </c>
      <c r="L4236" s="6"/>
      <c r="M4236" s="6" t="str">
        <f>IFERROR(VLOOKUP(G4236,TCD!$A$4:$C$362,3,FALSE),"Commune de ramassage")</f>
        <v>Commune de ramassage</v>
      </c>
      <c r="N4236">
        <v>639</v>
      </c>
    </row>
    <row r="4237" spans="1:14" x14ac:dyDescent="0.3">
      <c r="A4237">
        <f t="shared" si="265"/>
        <v>4236</v>
      </c>
      <c r="B4237">
        <v>354017116483021</v>
      </c>
      <c r="C4237" t="s">
        <v>31</v>
      </c>
      <c r="D4237" s="3">
        <v>44637.470578703702</v>
      </c>
      <c r="E4237" s="4">
        <f t="shared" si="264"/>
        <v>44637.470578703702</v>
      </c>
      <c r="F4237" s="1" t="s">
        <v>16</v>
      </c>
      <c r="G4237" s="11" t="str">
        <f t="shared" si="266"/>
        <v>69220 44637,5</v>
      </c>
      <c r="H4237" s="11" t="str">
        <f t="shared" si="267"/>
        <v>Dans la commune</v>
      </c>
      <c r="I4237" s="1">
        <v>11</v>
      </c>
      <c r="J4237" s="5">
        <v>1.7361111111111112E-4</v>
      </c>
      <c r="K4237">
        <v>-1.9900000000000001E-4</v>
      </c>
      <c r="L4237" s="6"/>
      <c r="M4237" s="6" t="str">
        <f>IFERROR(VLOOKUP(G4237,TCD!$A$4:$C$362,3,FALSE),"Commune de ramassage")</f>
        <v>Commune de ramassage</v>
      </c>
      <c r="N4237">
        <v>640</v>
      </c>
    </row>
    <row r="4238" spans="1:14" x14ac:dyDescent="0.3">
      <c r="A4238">
        <f t="shared" si="265"/>
        <v>4237</v>
      </c>
      <c r="B4238">
        <v>354017116483021</v>
      </c>
      <c r="C4238" t="s">
        <v>31</v>
      </c>
      <c r="D4238" s="3">
        <v>44637.470752314817</v>
      </c>
      <c r="E4238" s="4">
        <f t="shared" si="264"/>
        <v>44637.470752314817</v>
      </c>
      <c r="F4238" s="1" t="s">
        <v>16</v>
      </c>
      <c r="G4238" s="11" t="str">
        <f t="shared" si="266"/>
        <v>69220 44637,5</v>
      </c>
      <c r="H4238" s="11" t="str">
        <f t="shared" si="267"/>
        <v>Dans la commune</v>
      </c>
      <c r="I4238" s="1">
        <v>14</v>
      </c>
      <c r="J4238" s="5">
        <v>8.1018518518518516E-5</v>
      </c>
      <c r="K4238">
        <v>-1.21E-4</v>
      </c>
      <c r="L4238" s="6"/>
      <c r="M4238" s="6" t="str">
        <f>IFERROR(VLOOKUP(G4238,TCD!$A$4:$C$362,3,FALSE),"Commune de ramassage")</f>
        <v>Commune de ramassage</v>
      </c>
      <c r="N4238">
        <v>641</v>
      </c>
    </row>
    <row r="4239" spans="1:14" x14ac:dyDescent="0.3">
      <c r="A4239">
        <f t="shared" si="265"/>
        <v>4238</v>
      </c>
      <c r="B4239">
        <v>354017116483021</v>
      </c>
      <c r="C4239" t="s">
        <v>31</v>
      </c>
      <c r="D4239" s="3">
        <v>44637.470833333333</v>
      </c>
      <c r="E4239" s="4">
        <f t="shared" si="264"/>
        <v>44637.470833333333</v>
      </c>
      <c r="F4239" s="1" t="s">
        <v>16</v>
      </c>
      <c r="G4239" s="11" t="str">
        <f t="shared" si="266"/>
        <v>69220 44637,5</v>
      </c>
      <c r="H4239" s="11" t="str">
        <f t="shared" si="267"/>
        <v>Dans la commune</v>
      </c>
      <c r="I4239" s="1">
        <v>21</v>
      </c>
      <c r="J4239" s="5">
        <v>5.7870370370370366E-5</v>
      </c>
      <c r="K4239">
        <v>2.4800000000000001E-4</v>
      </c>
      <c r="L4239" s="6"/>
      <c r="M4239" s="6" t="str">
        <f>IFERROR(VLOOKUP(G4239,TCD!$A$4:$C$362,3,FALSE),"Commune de ramassage")</f>
        <v>Commune de ramassage</v>
      </c>
      <c r="N4239">
        <v>642</v>
      </c>
    </row>
    <row r="4240" spans="1:14" x14ac:dyDescent="0.3">
      <c r="A4240">
        <f t="shared" si="265"/>
        <v>4239</v>
      </c>
      <c r="B4240">
        <v>354017116483021</v>
      </c>
      <c r="C4240" t="s">
        <v>31</v>
      </c>
      <c r="D4240" s="3">
        <v>44637.470891203702</v>
      </c>
      <c r="E4240" s="4">
        <f t="shared" si="264"/>
        <v>44637.470891203702</v>
      </c>
      <c r="F4240" s="1" t="s">
        <v>16</v>
      </c>
      <c r="G4240" s="11" t="str">
        <f t="shared" si="266"/>
        <v>69220 44637,5</v>
      </c>
      <c r="H4240" s="11" t="str">
        <f t="shared" si="267"/>
        <v>Dans la commune</v>
      </c>
      <c r="I4240" s="1">
        <v>19</v>
      </c>
      <c r="J4240" s="5">
        <v>9.2592592592592588E-5</v>
      </c>
      <c r="K4240">
        <v>2.8200000000000002E-4</v>
      </c>
      <c r="L4240" s="6"/>
      <c r="M4240" s="6" t="str">
        <f>IFERROR(VLOOKUP(G4240,TCD!$A$4:$C$362,3,FALSE),"Commune de ramassage")</f>
        <v>Commune de ramassage</v>
      </c>
      <c r="N4240">
        <v>643</v>
      </c>
    </row>
    <row r="4241" spans="1:14" x14ac:dyDescent="0.3">
      <c r="A4241">
        <f t="shared" si="265"/>
        <v>4240</v>
      </c>
      <c r="B4241">
        <v>354017116483021</v>
      </c>
      <c r="C4241" t="s">
        <v>31</v>
      </c>
      <c r="D4241" s="3">
        <v>44637.470983796295</v>
      </c>
      <c r="E4241" s="4">
        <f t="shared" si="264"/>
        <v>44637.470983796295</v>
      </c>
      <c r="F4241" s="1" t="s">
        <v>16</v>
      </c>
      <c r="G4241" s="11" t="str">
        <f t="shared" si="266"/>
        <v>69220 44637,5</v>
      </c>
      <c r="H4241" s="11" t="str">
        <f t="shared" si="267"/>
        <v>Dans la commune</v>
      </c>
      <c r="I4241" s="1">
        <v>7</v>
      </c>
      <c r="J4241" s="5">
        <v>3.2407407407407406E-4</v>
      </c>
      <c r="K4241">
        <v>7.6000000000000004E-5</v>
      </c>
      <c r="L4241" s="6"/>
      <c r="M4241" s="6" t="str">
        <f>IFERROR(VLOOKUP(G4241,TCD!$A$4:$C$362,3,FALSE),"Commune de ramassage")</f>
        <v>Commune de ramassage</v>
      </c>
      <c r="N4241">
        <v>644</v>
      </c>
    </row>
    <row r="4242" spans="1:14" x14ac:dyDescent="0.3">
      <c r="A4242">
        <f t="shared" si="265"/>
        <v>4241</v>
      </c>
      <c r="B4242">
        <v>354017116483021</v>
      </c>
      <c r="C4242" t="s">
        <v>31</v>
      </c>
      <c r="D4242" s="3">
        <v>44637.471307870372</v>
      </c>
      <c r="E4242" s="4">
        <f t="shared" si="264"/>
        <v>44637.471307870372</v>
      </c>
      <c r="F4242" s="1" t="s">
        <v>16</v>
      </c>
      <c r="G4242" s="11" t="str">
        <f t="shared" si="266"/>
        <v>69220 44637,5</v>
      </c>
      <c r="H4242" s="11" t="str">
        <f t="shared" si="267"/>
        <v>Dans la commune</v>
      </c>
      <c r="I4242" s="1">
        <v>6</v>
      </c>
      <c r="J4242" s="5">
        <v>4.6296296296296294E-5</v>
      </c>
      <c r="K4242">
        <v>-3.1000000000000001E-5</v>
      </c>
      <c r="L4242" s="6"/>
      <c r="M4242" s="6" t="str">
        <f>IFERROR(VLOOKUP(G4242,TCD!$A$4:$C$362,3,FALSE),"Commune de ramassage")</f>
        <v>Commune de ramassage</v>
      </c>
      <c r="N4242">
        <v>645</v>
      </c>
    </row>
    <row r="4243" spans="1:14" x14ac:dyDescent="0.3">
      <c r="A4243">
        <f t="shared" si="265"/>
        <v>4242</v>
      </c>
      <c r="B4243">
        <v>354017116483021</v>
      </c>
      <c r="C4243" t="s">
        <v>31</v>
      </c>
      <c r="D4243" s="3">
        <v>44637.471354166664</v>
      </c>
      <c r="E4243" s="4">
        <f t="shared" si="264"/>
        <v>44637.471354166664</v>
      </c>
      <c r="F4243" s="1" t="s">
        <v>16</v>
      </c>
      <c r="G4243" s="11" t="str">
        <f t="shared" si="266"/>
        <v>69220 44637,5</v>
      </c>
      <c r="H4243" s="11" t="str">
        <f t="shared" si="267"/>
        <v>Dans la commune</v>
      </c>
      <c r="I4243" s="1">
        <v>9</v>
      </c>
      <c r="J4243" s="5">
        <v>9.2592592592592588E-5</v>
      </c>
      <c r="K4243">
        <v>1.35E-4</v>
      </c>
      <c r="L4243" s="6"/>
      <c r="M4243" s="6" t="str">
        <f>IFERROR(VLOOKUP(G4243,TCD!$A$4:$C$362,3,FALSE),"Commune de ramassage")</f>
        <v>Commune de ramassage</v>
      </c>
      <c r="N4243">
        <v>646</v>
      </c>
    </row>
    <row r="4244" spans="1:14" x14ac:dyDescent="0.3">
      <c r="A4244">
        <f t="shared" si="265"/>
        <v>4243</v>
      </c>
      <c r="B4244">
        <v>354017116483021</v>
      </c>
      <c r="C4244" t="s">
        <v>31</v>
      </c>
      <c r="D4244" s="3">
        <v>44637.471446759257</v>
      </c>
      <c r="E4244" s="4">
        <f t="shared" si="264"/>
        <v>44637.471446759257</v>
      </c>
      <c r="F4244" s="1" t="s">
        <v>16</v>
      </c>
      <c r="G4244" s="11" t="str">
        <f t="shared" si="266"/>
        <v>69220 44637,5</v>
      </c>
      <c r="H4244" s="11" t="str">
        <f t="shared" si="267"/>
        <v>Dans la commune</v>
      </c>
      <c r="I4244" s="1">
        <v>7</v>
      </c>
      <c r="J4244" s="5">
        <v>1.1574074074074073E-5</v>
      </c>
      <c r="K4244">
        <v>1.1E-5</v>
      </c>
      <c r="L4244" s="6"/>
      <c r="M4244" s="6" t="str">
        <f>IFERROR(VLOOKUP(G4244,TCD!$A$4:$C$362,3,FALSE),"Commune de ramassage")</f>
        <v>Commune de ramassage</v>
      </c>
      <c r="N4244">
        <v>647</v>
      </c>
    </row>
    <row r="4245" spans="1:14" x14ac:dyDescent="0.3">
      <c r="A4245">
        <f t="shared" si="265"/>
        <v>4244</v>
      </c>
      <c r="B4245">
        <v>354017116483021</v>
      </c>
      <c r="C4245" t="s">
        <v>31</v>
      </c>
      <c r="D4245" s="3">
        <v>44637.471458333333</v>
      </c>
      <c r="E4245" s="4">
        <f t="shared" si="264"/>
        <v>44637.471458333333</v>
      </c>
      <c r="F4245" s="1" t="s">
        <v>16</v>
      </c>
      <c r="G4245" s="11" t="str">
        <f t="shared" si="266"/>
        <v>69220 44637,5</v>
      </c>
      <c r="H4245" s="11" t="str">
        <f t="shared" si="267"/>
        <v>Dans la commune</v>
      </c>
      <c r="I4245" s="1">
        <v>7</v>
      </c>
      <c r="J4245" s="5">
        <v>1.1574074074074073E-5</v>
      </c>
      <c r="K4245">
        <v>-1.1E-5</v>
      </c>
      <c r="L4245" s="6"/>
      <c r="M4245" s="6" t="str">
        <f>IFERROR(VLOOKUP(G4245,TCD!$A$4:$C$362,3,FALSE),"Commune de ramassage")</f>
        <v>Commune de ramassage</v>
      </c>
      <c r="N4245">
        <v>648</v>
      </c>
    </row>
    <row r="4246" spans="1:14" x14ac:dyDescent="0.3">
      <c r="A4246">
        <f t="shared" si="265"/>
        <v>4245</v>
      </c>
      <c r="B4246">
        <v>354017116483021</v>
      </c>
      <c r="C4246" t="s">
        <v>31</v>
      </c>
      <c r="D4246" s="3">
        <v>44637.47146990741</v>
      </c>
      <c r="E4246" s="4">
        <f t="shared" si="264"/>
        <v>44637.47146990741</v>
      </c>
      <c r="F4246" s="1" t="s">
        <v>16</v>
      </c>
      <c r="G4246" s="11" t="str">
        <f t="shared" si="266"/>
        <v>69220 44637,5</v>
      </c>
      <c r="H4246" s="11" t="str">
        <f t="shared" si="267"/>
        <v>Dans la commune</v>
      </c>
      <c r="I4246" s="1">
        <v>7</v>
      </c>
      <c r="J4246" s="5">
        <v>5.7870370370370378E-4</v>
      </c>
      <c r="K4246">
        <v>-8.25E-4</v>
      </c>
      <c r="L4246" s="6"/>
      <c r="M4246" s="6" t="str">
        <f>IFERROR(VLOOKUP(G4246,TCD!$A$4:$C$362,3,FALSE),"Commune de ramassage")</f>
        <v>Commune de ramassage</v>
      </c>
      <c r="N4246">
        <v>649</v>
      </c>
    </row>
    <row r="4247" spans="1:14" x14ac:dyDescent="0.3">
      <c r="A4247">
        <f t="shared" si="265"/>
        <v>4246</v>
      </c>
      <c r="B4247">
        <v>354017116483021</v>
      </c>
      <c r="C4247" t="s">
        <v>31</v>
      </c>
      <c r="D4247" s="3">
        <v>44637.472048611111</v>
      </c>
      <c r="E4247" s="4">
        <f t="shared" si="264"/>
        <v>44637.472048611111</v>
      </c>
      <c r="F4247" s="1" t="s">
        <v>16</v>
      </c>
      <c r="G4247" s="11" t="str">
        <f t="shared" si="266"/>
        <v>69220 44637,5</v>
      </c>
      <c r="H4247" s="11" t="str">
        <f t="shared" si="267"/>
        <v>Dans la commune</v>
      </c>
      <c r="I4247" s="1">
        <v>14</v>
      </c>
      <c r="J4247" s="5">
        <v>1.5046296296296297E-4</v>
      </c>
      <c r="K4247">
        <v>-2.14E-4</v>
      </c>
      <c r="L4247" s="6"/>
      <c r="M4247" s="6" t="str">
        <f>IFERROR(VLOOKUP(G4247,TCD!$A$4:$C$362,3,FALSE),"Commune de ramassage")</f>
        <v>Commune de ramassage</v>
      </c>
      <c r="N4247">
        <v>650</v>
      </c>
    </row>
    <row r="4248" spans="1:14" x14ac:dyDescent="0.3">
      <c r="A4248">
        <f t="shared" si="265"/>
        <v>4247</v>
      </c>
      <c r="B4248">
        <v>354017116483021</v>
      </c>
      <c r="C4248" t="s">
        <v>31</v>
      </c>
      <c r="D4248" s="3">
        <v>44637.472199074073</v>
      </c>
      <c r="E4248" s="4">
        <f t="shared" si="264"/>
        <v>44637.472199074073</v>
      </c>
      <c r="F4248" s="1" t="s">
        <v>16</v>
      </c>
      <c r="G4248" s="11" t="str">
        <f t="shared" si="266"/>
        <v>69220 44637,5</v>
      </c>
      <c r="H4248" s="11" t="str">
        <f t="shared" si="267"/>
        <v>Dans la commune</v>
      </c>
      <c r="I4248" s="1">
        <v>7</v>
      </c>
      <c r="J4248" s="5">
        <v>1.273148148148148E-4</v>
      </c>
      <c r="K4248">
        <v>-1.05E-4</v>
      </c>
      <c r="L4248" s="6"/>
      <c r="M4248" s="6" t="str">
        <f>IFERROR(VLOOKUP(G4248,TCD!$A$4:$C$362,3,FALSE),"Commune de ramassage")</f>
        <v>Commune de ramassage</v>
      </c>
      <c r="N4248">
        <v>651</v>
      </c>
    </row>
    <row r="4249" spans="1:14" x14ac:dyDescent="0.3">
      <c r="A4249">
        <f t="shared" si="265"/>
        <v>4248</v>
      </c>
      <c r="B4249">
        <v>354017116483021</v>
      </c>
      <c r="C4249" t="s">
        <v>31</v>
      </c>
      <c r="D4249" s="3">
        <v>44637.472326388888</v>
      </c>
      <c r="E4249" s="4">
        <f t="shared" si="264"/>
        <v>44637.472326388888</v>
      </c>
      <c r="F4249" s="1" t="s">
        <v>16</v>
      </c>
      <c r="G4249" s="11" t="str">
        <f t="shared" si="266"/>
        <v>69220 44637,5</v>
      </c>
      <c r="H4249" s="11" t="str">
        <f t="shared" si="267"/>
        <v>Dans la commune</v>
      </c>
      <c r="I4249" s="1">
        <v>7</v>
      </c>
      <c r="J4249" s="5">
        <v>2.6620370370370372E-4</v>
      </c>
      <c r="K4249">
        <v>-2.9E-4</v>
      </c>
      <c r="L4249" s="6"/>
      <c r="M4249" s="6" t="str">
        <f>IFERROR(VLOOKUP(G4249,TCD!$A$4:$C$362,3,FALSE),"Commune de ramassage")</f>
        <v>Commune de ramassage</v>
      </c>
      <c r="N4249">
        <v>652</v>
      </c>
    </row>
    <row r="4250" spans="1:14" x14ac:dyDescent="0.3">
      <c r="A4250">
        <f t="shared" si="265"/>
        <v>4249</v>
      </c>
      <c r="B4250">
        <v>354017116483021</v>
      </c>
      <c r="C4250" t="s">
        <v>31</v>
      </c>
      <c r="D4250" s="3">
        <v>44637.472592592596</v>
      </c>
      <c r="E4250" s="4">
        <f t="shared" si="264"/>
        <v>44637.472592592596</v>
      </c>
      <c r="F4250" s="1" t="s">
        <v>16</v>
      </c>
      <c r="G4250" s="11" t="str">
        <f t="shared" si="266"/>
        <v>69220 44637,5</v>
      </c>
      <c r="H4250" s="11" t="str">
        <f t="shared" si="267"/>
        <v>Dans la commune</v>
      </c>
      <c r="I4250" s="1">
        <v>9</v>
      </c>
      <c r="J4250" s="5">
        <v>8.1018518518518516E-5</v>
      </c>
      <c r="K4250">
        <v>-7.7999999999999999E-5</v>
      </c>
      <c r="L4250" s="6"/>
      <c r="M4250" s="6" t="str">
        <f>IFERROR(VLOOKUP(G4250,TCD!$A$4:$C$362,3,FALSE),"Commune de ramassage")</f>
        <v>Commune de ramassage</v>
      </c>
      <c r="N4250">
        <v>653</v>
      </c>
    </row>
    <row r="4251" spans="1:14" x14ac:dyDescent="0.3">
      <c r="A4251">
        <f t="shared" si="265"/>
        <v>4250</v>
      </c>
      <c r="B4251">
        <v>354017116483021</v>
      </c>
      <c r="C4251" t="s">
        <v>31</v>
      </c>
      <c r="D4251" s="3">
        <v>44637.472673611112</v>
      </c>
      <c r="E4251" s="4">
        <f t="shared" si="264"/>
        <v>44637.472673611112</v>
      </c>
      <c r="F4251" s="1" t="s">
        <v>16</v>
      </c>
      <c r="G4251" s="11" t="str">
        <f t="shared" si="266"/>
        <v>69220 44637,5</v>
      </c>
      <c r="H4251" s="11" t="str">
        <f t="shared" si="267"/>
        <v>Dans la commune</v>
      </c>
      <c r="I4251" s="1">
        <v>6</v>
      </c>
      <c r="J4251" s="5">
        <v>9.0277777777777784E-4</v>
      </c>
      <c r="K4251">
        <v>-2.1999999999999999E-5</v>
      </c>
      <c r="L4251" s="6"/>
      <c r="M4251" s="6" t="str">
        <f>IFERROR(VLOOKUP(G4251,TCD!$A$4:$C$362,3,FALSE),"Commune de ramassage")</f>
        <v>Commune de ramassage</v>
      </c>
      <c r="N4251">
        <v>654</v>
      </c>
    </row>
    <row r="4252" spans="1:14" x14ac:dyDescent="0.3">
      <c r="A4252">
        <f t="shared" si="265"/>
        <v>4251</v>
      </c>
      <c r="B4252">
        <v>354017116483021</v>
      </c>
      <c r="C4252" t="s">
        <v>31</v>
      </c>
      <c r="D4252" s="3">
        <v>44637.473576388889</v>
      </c>
      <c r="E4252" s="4">
        <f t="shared" si="264"/>
        <v>44637.473576388889</v>
      </c>
      <c r="F4252" s="1" t="s">
        <v>16</v>
      </c>
      <c r="G4252" s="11" t="str">
        <f t="shared" si="266"/>
        <v>69220 44637,5</v>
      </c>
      <c r="H4252" s="11" t="str">
        <f t="shared" si="267"/>
        <v>Dans la commune</v>
      </c>
      <c r="I4252" s="1">
        <v>10</v>
      </c>
      <c r="J4252" s="5">
        <v>1.9675925925925926E-4</v>
      </c>
      <c r="K4252">
        <v>5.0000000000000001E-4</v>
      </c>
      <c r="L4252" s="6"/>
      <c r="M4252" s="6" t="str">
        <f>IFERROR(VLOOKUP(G4252,TCD!$A$4:$C$362,3,FALSE),"Commune de ramassage")</f>
        <v>Commune de ramassage</v>
      </c>
      <c r="N4252">
        <v>655</v>
      </c>
    </row>
    <row r="4253" spans="1:14" x14ac:dyDescent="0.3">
      <c r="A4253">
        <f t="shared" si="265"/>
        <v>4252</v>
      </c>
      <c r="B4253">
        <v>354017116483021</v>
      </c>
      <c r="C4253" t="s">
        <v>31</v>
      </c>
      <c r="D4253" s="3">
        <v>44637.473773148151</v>
      </c>
      <c r="E4253" s="4">
        <f t="shared" si="264"/>
        <v>44637.473773148151</v>
      </c>
      <c r="F4253" s="1" t="s">
        <v>16</v>
      </c>
      <c r="G4253" s="11" t="str">
        <f t="shared" si="266"/>
        <v>69220 44637,5</v>
      </c>
      <c r="H4253" s="11" t="str">
        <f t="shared" si="267"/>
        <v>Dans la commune</v>
      </c>
      <c r="I4253" s="1">
        <v>17</v>
      </c>
      <c r="J4253" s="5">
        <v>2.3148148148148147E-5</v>
      </c>
      <c r="K4253">
        <v>-1.03E-4</v>
      </c>
      <c r="L4253" s="6"/>
      <c r="M4253" s="6" t="str">
        <f>IFERROR(VLOOKUP(G4253,TCD!$A$4:$C$362,3,FALSE),"Commune de ramassage")</f>
        <v>Commune de ramassage</v>
      </c>
      <c r="N4253">
        <v>656</v>
      </c>
    </row>
    <row r="4254" spans="1:14" x14ac:dyDescent="0.3">
      <c r="A4254">
        <f t="shared" si="265"/>
        <v>4253</v>
      </c>
      <c r="B4254">
        <v>354017116483021</v>
      </c>
      <c r="C4254" t="s">
        <v>31</v>
      </c>
      <c r="D4254" s="3">
        <v>44637.473796296297</v>
      </c>
      <c r="E4254" s="4">
        <f t="shared" si="264"/>
        <v>44637.473796296297</v>
      </c>
      <c r="F4254" s="1" t="s">
        <v>16</v>
      </c>
      <c r="G4254" s="11" t="str">
        <f t="shared" si="266"/>
        <v>69220 44637,5</v>
      </c>
      <c r="H4254" s="11" t="str">
        <f t="shared" si="267"/>
        <v>Dans la commune</v>
      </c>
      <c r="I4254" s="1">
        <v>17</v>
      </c>
      <c r="J4254" s="5">
        <v>2.6620370370370372E-4</v>
      </c>
      <c r="K4254">
        <v>-7.4799999999999997E-4</v>
      </c>
      <c r="L4254" s="6"/>
      <c r="M4254" s="6" t="str">
        <f>IFERROR(VLOOKUP(G4254,TCD!$A$4:$C$362,3,FALSE),"Commune de ramassage")</f>
        <v>Commune de ramassage</v>
      </c>
      <c r="N4254">
        <v>657</v>
      </c>
    </row>
    <row r="4255" spans="1:14" x14ac:dyDescent="0.3">
      <c r="A4255">
        <f t="shared" si="265"/>
        <v>4254</v>
      </c>
      <c r="B4255">
        <v>354017116483021</v>
      </c>
      <c r="C4255" t="s">
        <v>31</v>
      </c>
      <c r="D4255" s="3">
        <v>44637.474062499998</v>
      </c>
      <c r="E4255" s="4">
        <f t="shared" si="264"/>
        <v>44637.474062499998</v>
      </c>
      <c r="F4255" s="1" t="s">
        <v>16</v>
      </c>
      <c r="G4255" s="11" t="str">
        <f t="shared" si="266"/>
        <v>69220 44637,5</v>
      </c>
      <c r="H4255" s="11" t="str">
        <f t="shared" si="267"/>
        <v>Dans la commune</v>
      </c>
      <c r="I4255" s="1">
        <v>10</v>
      </c>
      <c r="J4255" s="5">
        <v>3.4722222222222222E-5</v>
      </c>
      <c r="K4255">
        <v>-6.3999999999999997E-5</v>
      </c>
      <c r="L4255" s="6"/>
      <c r="M4255" s="6" t="str">
        <f>IFERROR(VLOOKUP(G4255,TCD!$A$4:$C$362,3,FALSE),"Commune de ramassage")</f>
        <v>Commune de ramassage</v>
      </c>
      <c r="N4255">
        <v>658</v>
      </c>
    </row>
    <row r="4256" spans="1:14" x14ac:dyDescent="0.3">
      <c r="A4256">
        <f t="shared" si="265"/>
        <v>4255</v>
      </c>
      <c r="B4256">
        <v>354017116483021</v>
      </c>
      <c r="C4256" t="s">
        <v>31</v>
      </c>
      <c r="D4256" s="3">
        <v>44637.474097222221</v>
      </c>
      <c r="E4256" s="4">
        <f t="shared" si="264"/>
        <v>44637.474097222221</v>
      </c>
      <c r="F4256" s="1" t="s">
        <v>16</v>
      </c>
      <c r="G4256" s="11" t="str">
        <f t="shared" si="266"/>
        <v>69220 44637,5</v>
      </c>
      <c r="H4256" s="11" t="str">
        <f t="shared" si="267"/>
        <v>Dans la commune</v>
      </c>
      <c r="I4256" s="1">
        <v>7</v>
      </c>
      <c r="J4256" s="5">
        <v>8.1018518518518516E-5</v>
      </c>
      <c r="K4256">
        <v>-9.5000000000000005E-5</v>
      </c>
      <c r="L4256" s="6"/>
      <c r="M4256" s="6" t="str">
        <f>IFERROR(VLOOKUP(G4256,TCD!$A$4:$C$362,3,FALSE),"Commune de ramassage")</f>
        <v>Commune de ramassage</v>
      </c>
      <c r="N4256">
        <v>659</v>
      </c>
    </row>
    <row r="4257" spans="1:14" x14ac:dyDescent="0.3">
      <c r="A4257">
        <f t="shared" si="265"/>
        <v>4256</v>
      </c>
      <c r="B4257">
        <v>354017116483021</v>
      </c>
      <c r="C4257" t="s">
        <v>31</v>
      </c>
      <c r="D4257" s="3">
        <v>44637.474178240744</v>
      </c>
      <c r="E4257" s="4">
        <f t="shared" si="264"/>
        <v>44637.474178240744</v>
      </c>
      <c r="F4257" s="1" t="s">
        <v>16</v>
      </c>
      <c r="G4257" s="11" t="str">
        <f t="shared" si="266"/>
        <v>69220 44637,5</v>
      </c>
      <c r="H4257" s="11" t="str">
        <f t="shared" si="267"/>
        <v>Dans la commune</v>
      </c>
      <c r="I4257" s="1">
        <v>8</v>
      </c>
      <c r="J4257" s="5">
        <v>6.4814814814814813E-4</v>
      </c>
      <c r="K4257">
        <v>-2.4600000000000002E-4</v>
      </c>
      <c r="L4257" s="6"/>
      <c r="M4257" s="6" t="str">
        <f>IFERROR(VLOOKUP(G4257,TCD!$A$4:$C$362,3,FALSE),"Commune de ramassage")</f>
        <v>Commune de ramassage</v>
      </c>
      <c r="N4257">
        <v>660</v>
      </c>
    </row>
    <row r="4258" spans="1:14" x14ac:dyDescent="0.3">
      <c r="A4258">
        <f t="shared" si="265"/>
        <v>4257</v>
      </c>
      <c r="B4258">
        <v>354017116483021</v>
      </c>
      <c r="C4258" t="s">
        <v>31</v>
      </c>
      <c r="D4258" s="3">
        <v>44637.474826388891</v>
      </c>
      <c r="E4258" s="4">
        <f t="shared" si="264"/>
        <v>44637.474826388891</v>
      </c>
      <c r="F4258" s="1" t="s">
        <v>16</v>
      </c>
      <c r="G4258" s="11" t="str">
        <f t="shared" si="266"/>
        <v>69220 44637,5</v>
      </c>
      <c r="H4258" s="11" t="str">
        <f t="shared" si="267"/>
        <v>Dans la commune</v>
      </c>
      <c r="I4258" s="1">
        <v>7</v>
      </c>
      <c r="J4258" s="5">
        <v>1.1574074074074073E-5</v>
      </c>
      <c r="K4258">
        <v>1.8E-5</v>
      </c>
      <c r="L4258" s="6"/>
      <c r="M4258" s="6" t="str">
        <f>IFERROR(VLOOKUP(G4258,TCD!$A$4:$C$362,3,FALSE),"Commune de ramassage")</f>
        <v>Commune de ramassage</v>
      </c>
      <c r="N4258">
        <v>661</v>
      </c>
    </row>
    <row r="4259" spans="1:14" x14ac:dyDescent="0.3">
      <c r="A4259">
        <f t="shared" si="265"/>
        <v>4258</v>
      </c>
      <c r="B4259">
        <v>354017116483021</v>
      </c>
      <c r="C4259" t="s">
        <v>31</v>
      </c>
      <c r="D4259" s="3">
        <v>44637.47483796296</v>
      </c>
      <c r="E4259" s="4">
        <f t="shared" si="264"/>
        <v>44637.47483796296</v>
      </c>
      <c r="F4259" s="1" t="s">
        <v>16</v>
      </c>
      <c r="G4259" s="11" t="str">
        <f t="shared" si="266"/>
        <v>69220 44637,5</v>
      </c>
      <c r="H4259" s="11" t="str">
        <f t="shared" si="267"/>
        <v>Dans la commune</v>
      </c>
      <c r="I4259" s="1">
        <v>6</v>
      </c>
      <c r="J4259" s="5">
        <v>6.7129629629629625E-4</v>
      </c>
      <c r="K4259">
        <v>4.0499999999999998E-4</v>
      </c>
      <c r="L4259" s="6"/>
      <c r="M4259" s="6" t="str">
        <f>IFERROR(VLOOKUP(G4259,TCD!$A$4:$C$362,3,FALSE),"Commune de ramassage")</f>
        <v>Commune de ramassage</v>
      </c>
      <c r="N4259">
        <v>662</v>
      </c>
    </row>
    <row r="4260" spans="1:14" x14ac:dyDescent="0.3">
      <c r="A4260">
        <f t="shared" si="265"/>
        <v>4259</v>
      </c>
      <c r="B4260">
        <v>354017116483021</v>
      </c>
      <c r="C4260" t="s">
        <v>31</v>
      </c>
      <c r="D4260" s="3">
        <v>44637.47550925926</v>
      </c>
      <c r="E4260" s="4">
        <f t="shared" si="264"/>
        <v>44637.47550925926</v>
      </c>
      <c r="F4260" s="1" t="s">
        <v>16</v>
      </c>
      <c r="G4260" s="11" t="str">
        <f t="shared" si="266"/>
        <v>69220 44637,5</v>
      </c>
      <c r="H4260" s="11" t="str">
        <f t="shared" si="267"/>
        <v>Dans la commune</v>
      </c>
      <c r="I4260" s="1">
        <v>14</v>
      </c>
      <c r="J4260" s="5">
        <v>3.3564814814814812E-4</v>
      </c>
      <c r="K4260">
        <v>7.6999999999999996E-4</v>
      </c>
      <c r="L4260" s="6"/>
      <c r="M4260" s="6" t="str">
        <f>IFERROR(VLOOKUP(G4260,TCD!$A$4:$C$362,3,FALSE),"Commune de ramassage")</f>
        <v>Commune de ramassage</v>
      </c>
      <c r="N4260">
        <v>663</v>
      </c>
    </row>
    <row r="4261" spans="1:14" x14ac:dyDescent="0.3">
      <c r="A4261">
        <f t="shared" si="265"/>
        <v>4260</v>
      </c>
      <c r="B4261">
        <v>354017116483021</v>
      </c>
      <c r="C4261" t="s">
        <v>31</v>
      </c>
      <c r="D4261" s="3">
        <v>44637.475844907407</v>
      </c>
      <c r="E4261" s="4">
        <f t="shared" si="264"/>
        <v>44637.475844907407</v>
      </c>
      <c r="F4261" s="1" t="s">
        <v>16</v>
      </c>
      <c r="G4261" s="11" t="str">
        <f t="shared" si="266"/>
        <v>69220 44637,5</v>
      </c>
      <c r="H4261" s="11" t="str">
        <f t="shared" si="267"/>
        <v>Dans la commune</v>
      </c>
      <c r="I4261" s="1">
        <v>10</v>
      </c>
      <c r="J4261" s="5">
        <v>1.1574074074074073E-5</v>
      </c>
      <c r="K4261">
        <v>4.3000000000000002E-5</v>
      </c>
      <c r="L4261" s="6"/>
      <c r="M4261" s="6" t="str">
        <f>IFERROR(VLOOKUP(G4261,TCD!$A$4:$C$362,3,FALSE),"Commune de ramassage")</f>
        <v>Commune de ramassage</v>
      </c>
      <c r="N4261">
        <v>664</v>
      </c>
    </row>
    <row r="4262" spans="1:14" x14ac:dyDescent="0.3">
      <c r="A4262">
        <f t="shared" si="265"/>
        <v>4261</v>
      </c>
      <c r="B4262">
        <v>354017116483021</v>
      </c>
      <c r="C4262" t="s">
        <v>31</v>
      </c>
      <c r="D4262" s="3">
        <v>44637.475856481484</v>
      </c>
      <c r="E4262" s="4">
        <f t="shared" si="264"/>
        <v>44637.475856481484</v>
      </c>
      <c r="F4262" s="1" t="s">
        <v>16</v>
      </c>
      <c r="G4262" s="11" t="str">
        <f t="shared" si="266"/>
        <v>69220 44637,5</v>
      </c>
      <c r="H4262" s="11" t="str">
        <f t="shared" si="267"/>
        <v>Dans la commune</v>
      </c>
      <c r="I4262" s="1">
        <v>8</v>
      </c>
      <c r="J4262" s="5">
        <v>1.6203703703703703E-4</v>
      </c>
      <c r="K4262">
        <v>2.7700000000000001E-4</v>
      </c>
      <c r="L4262" s="6"/>
      <c r="M4262" s="6" t="str">
        <f>IFERROR(VLOOKUP(G4262,TCD!$A$4:$C$362,3,FALSE),"Commune de ramassage")</f>
        <v>Commune de ramassage</v>
      </c>
      <c r="N4262">
        <v>665</v>
      </c>
    </row>
    <row r="4263" spans="1:14" x14ac:dyDescent="0.3">
      <c r="A4263">
        <f t="shared" si="265"/>
        <v>4262</v>
      </c>
      <c r="B4263">
        <v>354017116483021</v>
      </c>
      <c r="C4263" t="s">
        <v>31</v>
      </c>
      <c r="D4263" s="3">
        <v>44637.476018518515</v>
      </c>
      <c r="E4263" s="4">
        <f t="shared" si="264"/>
        <v>44637.476018518515</v>
      </c>
      <c r="F4263" s="1" t="s">
        <v>16</v>
      </c>
      <c r="G4263" s="11" t="str">
        <f t="shared" si="266"/>
        <v>69220 44637,5</v>
      </c>
      <c r="H4263" s="11" t="str">
        <f t="shared" si="267"/>
        <v>Dans la commune</v>
      </c>
      <c r="I4263" s="1">
        <v>19</v>
      </c>
      <c r="J4263" s="5">
        <v>8.1018518518518516E-5</v>
      </c>
      <c r="K4263">
        <v>2.5799999999999998E-4</v>
      </c>
      <c r="L4263" s="6"/>
      <c r="M4263" s="6" t="str">
        <f>IFERROR(VLOOKUP(G4263,TCD!$A$4:$C$362,3,FALSE),"Commune de ramassage")</f>
        <v>Commune de ramassage</v>
      </c>
      <c r="N4263">
        <v>666</v>
      </c>
    </row>
    <row r="4264" spans="1:14" x14ac:dyDescent="0.3">
      <c r="A4264">
        <f t="shared" si="265"/>
        <v>4263</v>
      </c>
      <c r="B4264">
        <v>354017116483021</v>
      </c>
      <c r="C4264" t="s">
        <v>31</v>
      </c>
      <c r="D4264" s="3">
        <v>44637.476099537038</v>
      </c>
      <c r="E4264" s="4">
        <f t="shared" si="264"/>
        <v>44637.476099537038</v>
      </c>
      <c r="F4264" s="1" t="s">
        <v>16</v>
      </c>
      <c r="G4264" s="11" t="str">
        <f t="shared" si="266"/>
        <v>69220 44637,5</v>
      </c>
      <c r="H4264" s="11" t="str">
        <f t="shared" si="267"/>
        <v>Dans la commune</v>
      </c>
      <c r="I4264" s="1">
        <v>8</v>
      </c>
      <c r="J4264" s="5">
        <v>4.9768518518518521E-4</v>
      </c>
      <c r="K4264">
        <v>2.72E-4</v>
      </c>
      <c r="L4264" s="6"/>
      <c r="M4264" s="6" t="str">
        <f>IFERROR(VLOOKUP(G4264,TCD!$A$4:$C$362,3,FALSE),"Commune de ramassage")</f>
        <v>Commune de ramassage</v>
      </c>
      <c r="N4264">
        <v>667</v>
      </c>
    </row>
    <row r="4265" spans="1:14" x14ac:dyDescent="0.3">
      <c r="A4265">
        <f t="shared" si="265"/>
        <v>4264</v>
      </c>
      <c r="B4265">
        <v>354017116483021</v>
      </c>
      <c r="C4265" t="s">
        <v>31</v>
      </c>
      <c r="D4265" s="3">
        <v>44637.476597222223</v>
      </c>
      <c r="E4265" s="4">
        <f t="shared" si="264"/>
        <v>44637.476597222223</v>
      </c>
      <c r="F4265" s="1" t="s">
        <v>16</v>
      </c>
      <c r="G4265" s="11" t="str">
        <f t="shared" si="266"/>
        <v>69220 44637,5</v>
      </c>
      <c r="H4265" s="11" t="str">
        <f t="shared" si="267"/>
        <v>Dans la commune</v>
      </c>
      <c r="I4265" s="1">
        <v>10</v>
      </c>
      <c r="J4265" s="5">
        <v>2.3148148148148147E-5</v>
      </c>
      <c r="K4265">
        <v>-1.9999999999999999E-6</v>
      </c>
      <c r="L4265" s="6"/>
      <c r="M4265" s="6" t="str">
        <f>IFERROR(VLOOKUP(G4265,TCD!$A$4:$C$362,3,FALSE),"Commune de ramassage")</f>
        <v>Commune de ramassage</v>
      </c>
      <c r="N4265">
        <v>668</v>
      </c>
    </row>
    <row r="4266" spans="1:14" x14ac:dyDescent="0.3">
      <c r="A4266">
        <f t="shared" si="265"/>
        <v>4265</v>
      </c>
      <c r="B4266">
        <v>354017116483021</v>
      </c>
      <c r="C4266" t="s">
        <v>31</v>
      </c>
      <c r="D4266" s="3">
        <v>44637.476620370369</v>
      </c>
      <c r="E4266" s="4">
        <f t="shared" si="264"/>
        <v>44637.476620370369</v>
      </c>
      <c r="F4266" s="1" t="s">
        <v>16</v>
      </c>
      <c r="G4266" s="11" t="str">
        <f t="shared" si="266"/>
        <v>69220 44637,5</v>
      </c>
      <c r="H4266" s="11" t="str">
        <f t="shared" si="267"/>
        <v>Dans la commune</v>
      </c>
      <c r="I4266" s="1">
        <v>7</v>
      </c>
      <c r="J4266" s="5">
        <v>6.2500000000000001E-4</v>
      </c>
      <c r="K4266">
        <v>-1.08E-4</v>
      </c>
      <c r="L4266" s="6"/>
      <c r="M4266" s="6" t="str">
        <f>IFERROR(VLOOKUP(G4266,TCD!$A$4:$C$362,3,FALSE),"Commune de ramassage")</f>
        <v>Commune de ramassage</v>
      </c>
      <c r="N4266">
        <v>669</v>
      </c>
    </row>
    <row r="4267" spans="1:14" x14ac:dyDescent="0.3">
      <c r="A4267">
        <f t="shared" si="265"/>
        <v>4266</v>
      </c>
      <c r="B4267">
        <v>354017116483021</v>
      </c>
      <c r="C4267" t="s">
        <v>31</v>
      </c>
      <c r="D4267" s="3">
        <v>44637.47724537037</v>
      </c>
      <c r="E4267" s="4">
        <f t="shared" si="264"/>
        <v>44637.47724537037</v>
      </c>
      <c r="F4267" s="1" t="s">
        <v>16</v>
      </c>
      <c r="G4267" s="11" t="str">
        <f t="shared" si="266"/>
        <v>69220 44637,5</v>
      </c>
      <c r="H4267" s="11" t="str">
        <f t="shared" si="267"/>
        <v>Dans la commune</v>
      </c>
      <c r="I4267" s="1">
        <v>9</v>
      </c>
      <c r="J4267" s="5">
        <v>1.1574074074074073E-5</v>
      </c>
      <c r="K4267">
        <v>-6.4999999999999994E-5</v>
      </c>
      <c r="L4267" s="6"/>
      <c r="M4267" s="6" t="str">
        <f>IFERROR(VLOOKUP(G4267,TCD!$A$4:$C$362,3,FALSE),"Commune de ramassage")</f>
        <v>Commune de ramassage</v>
      </c>
      <c r="N4267">
        <v>670</v>
      </c>
    </row>
    <row r="4268" spans="1:14" x14ac:dyDescent="0.3">
      <c r="A4268">
        <f t="shared" si="265"/>
        <v>4267</v>
      </c>
      <c r="B4268">
        <v>354017116483021</v>
      </c>
      <c r="C4268" t="s">
        <v>31</v>
      </c>
      <c r="D4268" s="3">
        <v>44637.477256944447</v>
      </c>
      <c r="E4268" s="4">
        <f t="shared" si="264"/>
        <v>44637.477256944447</v>
      </c>
      <c r="F4268" s="1" t="s">
        <v>16</v>
      </c>
      <c r="G4268" s="11" t="str">
        <f t="shared" si="266"/>
        <v>69220 44637,5</v>
      </c>
      <c r="H4268" s="11" t="str">
        <f t="shared" si="267"/>
        <v>Dans la commune</v>
      </c>
      <c r="I4268" s="1">
        <v>13</v>
      </c>
      <c r="J4268" s="5">
        <v>1.7361111111111112E-4</v>
      </c>
      <c r="K4268">
        <v>-6.7199999999999996E-4</v>
      </c>
      <c r="L4268" s="6"/>
      <c r="M4268" s="6" t="str">
        <f>IFERROR(VLOOKUP(G4268,TCD!$A$4:$C$362,3,FALSE),"Commune de ramassage")</f>
        <v>Commune de ramassage</v>
      </c>
      <c r="N4268">
        <v>671</v>
      </c>
    </row>
    <row r="4269" spans="1:14" x14ac:dyDescent="0.3">
      <c r="A4269">
        <f t="shared" si="265"/>
        <v>4268</v>
      </c>
      <c r="B4269">
        <v>354017116483021</v>
      </c>
      <c r="C4269" t="s">
        <v>31</v>
      </c>
      <c r="D4269" s="3">
        <v>44637.477430555555</v>
      </c>
      <c r="E4269" s="4">
        <f t="shared" si="264"/>
        <v>44637.477430555555</v>
      </c>
      <c r="F4269" s="1" t="s">
        <v>16</v>
      </c>
      <c r="G4269" s="11" t="str">
        <f t="shared" si="266"/>
        <v>69220 44637,5</v>
      </c>
      <c r="H4269" s="11" t="str">
        <f t="shared" si="267"/>
        <v>Dans la commune</v>
      </c>
      <c r="I4269" s="1">
        <v>25</v>
      </c>
      <c r="J4269" s="5">
        <v>1.8518518518518518E-4</v>
      </c>
      <c r="K4269">
        <v>-9.3000000000000005E-4</v>
      </c>
      <c r="L4269" s="6"/>
      <c r="M4269" s="6" t="str">
        <f>IFERROR(VLOOKUP(G4269,TCD!$A$4:$C$362,3,FALSE),"Commune de ramassage")</f>
        <v>Commune de ramassage</v>
      </c>
      <c r="N4269">
        <v>672</v>
      </c>
    </row>
    <row r="4270" spans="1:14" x14ac:dyDescent="0.3">
      <c r="A4270">
        <f t="shared" si="265"/>
        <v>4269</v>
      </c>
      <c r="B4270">
        <v>354017116483021</v>
      </c>
      <c r="C4270" t="s">
        <v>31</v>
      </c>
      <c r="D4270" s="3">
        <v>44637.47761574074</v>
      </c>
      <c r="E4270" s="4">
        <f t="shared" si="264"/>
        <v>44637.47761574074</v>
      </c>
      <c r="F4270" s="1" t="s">
        <v>16</v>
      </c>
      <c r="G4270" s="11" t="str">
        <f t="shared" si="266"/>
        <v>69220 44637,5</v>
      </c>
      <c r="H4270" s="11" t="str">
        <f t="shared" si="267"/>
        <v>Dans la commune</v>
      </c>
      <c r="I4270" s="1">
        <v>34</v>
      </c>
      <c r="J4270" s="5">
        <v>2.4305555555555552E-4</v>
      </c>
      <c r="K4270">
        <v>-2.0100000000000001E-3</v>
      </c>
      <c r="L4270" s="6"/>
      <c r="M4270" s="6" t="str">
        <f>IFERROR(VLOOKUP(G4270,TCD!$A$4:$C$362,3,FALSE),"Commune de ramassage")</f>
        <v>Commune de ramassage</v>
      </c>
      <c r="N4270">
        <v>673</v>
      </c>
    </row>
    <row r="4271" spans="1:14" x14ac:dyDescent="0.3">
      <c r="A4271">
        <f t="shared" si="265"/>
        <v>4270</v>
      </c>
      <c r="B4271">
        <v>354017116483021</v>
      </c>
      <c r="C4271" t="s">
        <v>31</v>
      </c>
      <c r="D4271" s="3">
        <v>44637.477858796294</v>
      </c>
      <c r="E4271" s="4">
        <f t="shared" si="264"/>
        <v>44637.477858796294</v>
      </c>
      <c r="F4271" s="1" t="s">
        <v>16</v>
      </c>
      <c r="G4271" s="11" t="str">
        <f t="shared" si="266"/>
        <v>69220 44637,5</v>
      </c>
      <c r="H4271" s="11" t="str">
        <f t="shared" si="267"/>
        <v>Dans la commune</v>
      </c>
      <c r="I4271" s="1">
        <v>36</v>
      </c>
      <c r="J4271" s="5">
        <v>4.6296296296296294E-5</v>
      </c>
      <c r="K4271">
        <v>-1.9599999999999999E-4</v>
      </c>
      <c r="L4271" s="6"/>
      <c r="M4271" s="6" t="str">
        <f>IFERROR(VLOOKUP(G4271,TCD!$A$4:$C$362,3,FALSE),"Commune de ramassage")</f>
        <v>Commune de ramassage</v>
      </c>
      <c r="N4271">
        <v>674</v>
      </c>
    </row>
    <row r="4272" spans="1:14" x14ac:dyDescent="0.3">
      <c r="A4272">
        <f t="shared" si="265"/>
        <v>4271</v>
      </c>
      <c r="B4272">
        <v>354017116483021</v>
      </c>
      <c r="C4272" t="s">
        <v>31</v>
      </c>
      <c r="D4272" s="3">
        <v>44637.477905092594</v>
      </c>
      <c r="E4272" s="4">
        <f t="shared" si="264"/>
        <v>44637.477905092594</v>
      </c>
      <c r="F4272" s="1" t="s">
        <v>16</v>
      </c>
      <c r="G4272" s="11" t="str">
        <f t="shared" si="266"/>
        <v>69220 44637,5</v>
      </c>
      <c r="H4272" s="11" t="str">
        <f t="shared" si="267"/>
        <v>Dans la commune</v>
      </c>
      <c r="I4272" s="1">
        <v>35</v>
      </c>
      <c r="J4272" s="5">
        <v>1.8518518518518518E-4</v>
      </c>
      <c r="K4272">
        <v>-5.6899999999999995E-4</v>
      </c>
      <c r="L4272" s="6"/>
      <c r="M4272" s="6" t="str">
        <f>IFERROR(VLOOKUP(G4272,TCD!$A$4:$C$362,3,FALSE),"Commune de ramassage")</f>
        <v>Commune de ramassage</v>
      </c>
      <c r="N4272">
        <v>675</v>
      </c>
    </row>
    <row r="4273" spans="1:14" x14ac:dyDescent="0.3">
      <c r="A4273">
        <f t="shared" si="265"/>
        <v>4272</v>
      </c>
      <c r="B4273">
        <v>354017116483021</v>
      </c>
      <c r="C4273" t="s">
        <v>31</v>
      </c>
      <c r="D4273" s="3">
        <v>44637.478090277778</v>
      </c>
      <c r="E4273" s="4">
        <f t="shared" si="264"/>
        <v>44637.478090277778</v>
      </c>
      <c r="F4273" s="1" t="s">
        <v>16</v>
      </c>
      <c r="G4273" s="11" t="str">
        <f t="shared" si="266"/>
        <v>69220 44637,5</v>
      </c>
      <c r="H4273" s="11" t="str">
        <f t="shared" si="267"/>
        <v>Dans la commune</v>
      </c>
      <c r="I4273" s="1">
        <v>33</v>
      </c>
      <c r="J4273" s="5">
        <v>9.9537037037037042E-4</v>
      </c>
      <c r="K4273">
        <v>-7.4209999999999996E-3</v>
      </c>
      <c r="L4273" s="6"/>
      <c r="M4273" s="6" t="str">
        <f>IFERROR(VLOOKUP(G4273,TCD!$A$4:$C$362,3,FALSE),"Commune de ramassage")</f>
        <v>Commune de ramassage</v>
      </c>
      <c r="N4273">
        <v>676</v>
      </c>
    </row>
    <row r="4274" spans="1:14" x14ac:dyDescent="0.3">
      <c r="A4274">
        <f t="shared" si="265"/>
        <v>4273</v>
      </c>
      <c r="B4274">
        <v>354017116483021</v>
      </c>
      <c r="C4274" t="s">
        <v>31</v>
      </c>
      <c r="D4274" s="3">
        <v>44637.479085648149</v>
      </c>
      <c r="E4274" s="4">
        <f t="shared" si="264"/>
        <v>44637.479085648149</v>
      </c>
      <c r="F4274" s="1" t="s">
        <v>16</v>
      </c>
      <c r="G4274" s="11" t="str">
        <f t="shared" si="266"/>
        <v>69220 44637,5</v>
      </c>
      <c r="H4274" s="11" t="str">
        <f t="shared" si="267"/>
        <v>Entrée sortie</v>
      </c>
      <c r="I4274" s="1">
        <v>34</v>
      </c>
      <c r="J4274" s="5">
        <v>2.5462962962962961E-4</v>
      </c>
      <c r="K4274">
        <v>-1.9740000000000001E-3</v>
      </c>
      <c r="L4274" s="6"/>
      <c r="M4274" s="6" t="str">
        <f>IFERROR(VLOOKUP(G4274,TCD!$A$4:$C$362,3,FALSE),"Commune de ramassage")</f>
        <v>Commune de ramassage</v>
      </c>
      <c r="N4274">
        <v>677</v>
      </c>
    </row>
    <row r="4275" spans="1:14" x14ac:dyDescent="0.3">
      <c r="A4275">
        <f t="shared" si="265"/>
        <v>4274</v>
      </c>
      <c r="B4275">
        <v>354017116483021</v>
      </c>
      <c r="C4275" t="s">
        <v>31</v>
      </c>
      <c r="D4275" s="3">
        <v>44637.47934027778</v>
      </c>
      <c r="E4275" s="4">
        <f t="shared" si="264"/>
        <v>44637.47934027778</v>
      </c>
      <c r="F4275" s="1" t="s">
        <v>15</v>
      </c>
      <c r="G4275" s="11" t="str">
        <f t="shared" si="266"/>
        <v>69203 44637,5</v>
      </c>
      <c r="H4275" s="11" t="str">
        <f t="shared" si="267"/>
        <v>Dans la commune</v>
      </c>
      <c r="I4275" s="1">
        <v>38</v>
      </c>
      <c r="J4275" s="5">
        <v>3.8194444444444446E-4</v>
      </c>
      <c r="K4275">
        <v>-1.8760000000000001E-3</v>
      </c>
      <c r="L4275" s="6"/>
      <c r="M4275" s="6" t="str">
        <f>IFERROR(VLOOKUP(G4275,TCD!$A$4:$C$362,3,FALSE),"Commune de ramassage")</f>
        <v>Commune de passage</v>
      </c>
      <c r="N4275">
        <v>678</v>
      </c>
    </row>
    <row r="4276" spans="1:14" x14ac:dyDescent="0.3">
      <c r="A4276">
        <f t="shared" si="265"/>
        <v>4275</v>
      </c>
      <c r="B4276">
        <v>354017116483021</v>
      </c>
      <c r="C4276" t="s">
        <v>31</v>
      </c>
      <c r="D4276" s="3">
        <v>44637.479722222219</v>
      </c>
      <c r="E4276" s="4">
        <f t="shared" si="264"/>
        <v>44637.479722222219</v>
      </c>
      <c r="F4276" s="1" t="s">
        <v>15</v>
      </c>
      <c r="G4276" s="11" t="str">
        <f t="shared" si="266"/>
        <v>69203 44637,5</v>
      </c>
      <c r="H4276" s="11" t="str">
        <f t="shared" si="267"/>
        <v>Dans la commune</v>
      </c>
      <c r="I4276" s="1">
        <v>28</v>
      </c>
      <c r="J4276" s="5">
        <v>4.6296296296296294E-5</v>
      </c>
      <c r="K4276">
        <v>-1.7699999999999999E-4</v>
      </c>
      <c r="L4276" s="6"/>
      <c r="M4276" s="6" t="str">
        <f>IFERROR(VLOOKUP(G4276,TCD!$A$4:$C$362,3,FALSE),"Commune de ramassage")</f>
        <v>Commune de passage</v>
      </c>
      <c r="N4276">
        <v>679</v>
      </c>
    </row>
    <row r="4277" spans="1:14" x14ac:dyDescent="0.3">
      <c r="A4277">
        <f t="shared" si="265"/>
        <v>4276</v>
      </c>
      <c r="B4277">
        <v>354017116483021</v>
      </c>
      <c r="C4277" t="s">
        <v>31</v>
      </c>
      <c r="D4277" s="3">
        <v>44637.479768518519</v>
      </c>
      <c r="E4277" s="4">
        <f t="shared" si="264"/>
        <v>44637.479768518519</v>
      </c>
      <c r="F4277" s="1" t="s">
        <v>15</v>
      </c>
      <c r="G4277" s="11" t="str">
        <f t="shared" si="266"/>
        <v>69203 44637,5</v>
      </c>
      <c r="H4277" s="11" t="str">
        <f t="shared" si="267"/>
        <v>Dans la commune</v>
      </c>
      <c r="I4277" s="1">
        <v>22</v>
      </c>
      <c r="J4277" s="5">
        <v>1.3888888888888889E-4</v>
      </c>
      <c r="K4277">
        <v>-5.6999999999999998E-4</v>
      </c>
      <c r="L4277" s="6"/>
      <c r="M4277" s="6" t="str">
        <f>IFERROR(VLOOKUP(G4277,TCD!$A$4:$C$362,3,FALSE),"Commune de ramassage")</f>
        <v>Commune de passage</v>
      </c>
      <c r="N4277">
        <v>680</v>
      </c>
    </row>
    <row r="4278" spans="1:14" x14ac:dyDescent="0.3">
      <c r="A4278">
        <f t="shared" si="265"/>
        <v>4277</v>
      </c>
      <c r="B4278">
        <v>354017116483021</v>
      </c>
      <c r="C4278" t="s">
        <v>31</v>
      </c>
      <c r="D4278" s="3">
        <v>44637.479907407411</v>
      </c>
      <c r="E4278" s="4">
        <f t="shared" si="264"/>
        <v>44637.479907407411</v>
      </c>
      <c r="F4278" s="1" t="s">
        <v>15</v>
      </c>
      <c r="G4278" s="11" t="str">
        <f t="shared" si="266"/>
        <v>69203 44637,5</v>
      </c>
      <c r="H4278" s="11" t="str">
        <f t="shared" si="267"/>
        <v>Dans la commune</v>
      </c>
      <c r="I4278" s="1">
        <v>20</v>
      </c>
      <c r="J4278" s="5">
        <v>1.1689814814814816E-3</v>
      </c>
      <c r="K4278">
        <v>-8.52E-4</v>
      </c>
      <c r="L4278" s="6"/>
      <c r="M4278" s="6" t="str">
        <f>IFERROR(VLOOKUP(G4278,TCD!$A$4:$C$362,3,FALSE),"Commune de ramassage")</f>
        <v>Commune de passage</v>
      </c>
      <c r="N4278">
        <v>681</v>
      </c>
    </row>
    <row r="4279" spans="1:14" x14ac:dyDescent="0.3">
      <c r="A4279">
        <f t="shared" si="265"/>
        <v>4278</v>
      </c>
      <c r="B4279">
        <v>354017116483021</v>
      </c>
      <c r="C4279" t="s">
        <v>31</v>
      </c>
      <c r="D4279" s="3">
        <v>44637.481076388889</v>
      </c>
      <c r="E4279" s="4">
        <f t="shared" si="264"/>
        <v>44637.481076388889</v>
      </c>
      <c r="F4279" s="1" t="s">
        <v>15</v>
      </c>
      <c r="G4279" s="11" t="str">
        <f t="shared" si="266"/>
        <v>69203 44637,5</v>
      </c>
      <c r="H4279" s="11" t="str">
        <f t="shared" si="267"/>
        <v>Dans la commune</v>
      </c>
      <c r="I4279" s="1">
        <v>0</v>
      </c>
      <c r="J4279" s="5">
        <v>3.8194444444444446E-4</v>
      </c>
      <c r="K4279">
        <v>-4.7600000000000002E-4</v>
      </c>
      <c r="L4279" s="6"/>
      <c r="M4279" s="6" t="str">
        <f>IFERROR(VLOOKUP(G4279,TCD!$A$4:$C$362,3,FALSE),"Commune de ramassage")</f>
        <v>Commune de passage</v>
      </c>
      <c r="N4279">
        <v>682</v>
      </c>
    </row>
    <row r="4280" spans="1:14" x14ac:dyDescent="0.3">
      <c r="A4280">
        <f t="shared" si="265"/>
        <v>4279</v>
      </c>
      <c r="B4280">
        <v>354017116483021</v>
      </c>
      <c r="C4280" t="s">
        <v>31</v>
      </c>
      <c r="D4280" s="3">
        <v>44637.481458333335</v>
      </c>
      <c r="E4280" s="4">
        <f t="shared" si="264"/>
        <v>44637.481458333335</v>
      </c>
      <c r="F4280" s="1" t="s">
        <v>15</v>
      </c>
      <c r="G4280" s="11" t="str">
        <f t="shared" si="266"/>
        <v>69203 44637,5</v>
      </c>
      <c r="H4280" s="11" t="str">
        <f t="shared" si="267"/>
        <v>Dans la commune</v>
      </c>
      <c r="I4280" s="1">
        <v>0</v>
      </c>
      <c r="J4280" s="5">
        <v>8.9120370370370362E-4</v>
      </c>
      <c r="K4280">
        <v>-1.9319999999999999E-3</v>
      </c>
      <c r="L4280" s="6"/>
      <c r="M4280" s="6" t="str">
        <f>IFERROR(VLOOKUP(G4280,TCD!$A$4:$C$362,3,FALSE),"Commune de ramassage")</f>
        <v>Commune de passage</v>
      </c>
      <c r="N4280">
        <v>683</v>
      </c>
    </row>
    <row r="4281" spans="1:14" x14ac:dyDescent="0.3">
      <c r="A4281">
        <f t="shared" si="265"/>
        <v>4280</v>
      </c>
      <c r="B4281">
        <v>354017116483021</v>
      </c>
      <c r="C4281" t="s">
        <v>31</v>
      </c>
      <c r="D4281" s="3">
        <v>44637.482349537036</v>
      </c>
      <c r="E4281" s="4">
        <f t="shared" si="264"/>
        <v>44637.482349537036</v>
      </c>
      <c r="F4281" s="1" t="s">
        <v>15</v>
      </c>
      <c r="G4281" s="11" t="str">
        <f t="shared" si="266"/>
        <v>69203 44637,5</v>
      </c>
      <c r="H4281" s="11" t="str">
        <f t="shared" si="267"/>
        <v>Dans la commune</v>
      </c>
      <c r="I4281" s="1">
        <v>34</v>
      </c>
      <c r="J4281" s="5">
        <v>1.1574074074074073E-3</v>
      </c>
      <c r="K4281">
        <v>-2.7550000000000001E-3</v>
      </c>
      <c r="L4281" s="6"/>
      <c r="M4281" s="6" t="str">
        <f>IFERROR(VLOOKUP(G4281,TCD!$A$4:$C$362,3,FALSE),"Commune de ramassage")</f>
        <v>Commune de passage</v>
      </c>
      <c r="N4281">
        <v>684</v>
      </c>
    </row>
    <row r="4282" spans="1:14" x14ac:dyDescent="0.3">
      <c r="A4282">
        <f t="shared" si="265"/>
        <v>4281</v>
      </c>
      <c r="B4282">
        <v>354017116483021</v>
      </c>
      <c r="C4282" t="s">
        <v>31</v>
      </c>
      <c r="D4282" s="3">
        <v>44637.483506944445</v>
      </c>
      <c r="E4282" s="4">
        <f t="shared" si="264"/>
        <v>44637.483506944445</v>
      </c>
      <c r="F4282" s="1" t="s">
        <v>15</v>
      </c>
      <c r="G4282" s="11" t="str">
        <f t="shared" si="266"/>
        <v>69203 44637,5</v>
      </c>
      <c r="H4282" s="11" t="str">
        <f t="shared" si="267"/>
        <v>Entrée sortie</v>
      </c>
      <c r="I4282" s="1">
        <v>31</v>
      </c>
      <c r="J4282" s="5">
        <v>1.6203703703703703E-4</v>
      </c>
      <c r="K4282">
        <v>-8.4999999999999995E-4</v>
      </c>
      <c r="L4282" s="6"/>
      <c r="M4282" s="6" t="str">
        <f>IFERROR(VLOOKUP(G4282,TCD!$A$4:$C$362,3,FALSE),"Commune de ramassage")</f>
        <v>Commune de passage</v>
      </c>
      <c r="N4282">
        <v>685</v>
      </c>
    </row>
    <row r="4283" spans="1:14" x14ac:dyDescent="0.3">
      <c r="A4283">
        <f t="shared" si="265"/>
        <v>4282</v>
      </c>
      <c r="B4283">
        <v>354017116483021</v>
      </c>
      <c r="C4283" t="s">
        <v>31</v>
      </c>
      <c r="D4283" s="3">
        <v>44637.483668981484</v>
      </c>
      <c r="E4283" s="4">
        <f t="shared" si="264"/>
        <v>44637.483668981484</v>
      </c>
      <c r="F4283" s="1" t="s">
        <v>14</v>
      </c>
      <c r="G4283" s="11" t="str">
        <f t="shared" si="266"/>
        <v>69178 44637,5</v>
      </c>
      <c r="H4283" s="11" t="str">
        <f t="shared" si="267"/>
        <v>Dans la commune</v>
      </c>
      <c r="I4283" s="1">
        <v>15</v>
      </c>
      <c r="J4283" s="5">
        <v>6.9444444444444444E-5</v>
      </c>
      <c r="K4283">
        <v>-1.15E-4</v>
      </c>
      <c r="L4283" s="6"/>
      <c r="M4283" s="6" t="str">
        <f>IFERROR(VLOOKUP(G4283,TCD!$A$4:$C$362,3,FALSE),"Commune de ramassage")</f>
        <v>Commune de ramassage</v>
      </c>
      <c r="N4283">
        <v>686</v>
      </c>
    </row>
    <row r="4284" spans="1:14" x14ac:dyDescent="0.3">
      <c r="A4284">
        <f t="shared" si="265"/>
        <v>4283</v>
      </c>
      <c r="B4284">
        <v>354017116483021</v>
      </c>
      <c r="C4284" t="s">
        <v>31</v>
      </c>
      <c r="D4284" s="3">
        <v>44637.483738425923</v>
      </c>
      <c r="E4284" s="4">
        <f t="shared" si="264"/>
        <v>44637.483738425923</v>
      </c>
      <c r="F4284" s="1" t="s">
        <v>14</v>
      </c>
      <c r="G4284" s="11" t="str">
        <f t="shared" si="266"/>
        <v>69178 44637,5</v>
      </c>
      <c r="H4284" s="11" t="str">
        <f t="shared" si="267"/>
        <v>Entrée sortie</v>
      </c>
      <c r="I4284" s="1">
        <v>13</v>
      </c>
      <c r="J4284" s="5">
        <v>4.6296296296296294E-5</v>
      </c>
      <c r="K4284">
        <v>-2.0000000000000001E-4</v>
      </c>
      <c r="L4284" s="6"/>
      <c r="M4284" s="6" t="str">
        <f>IFERROR(VLOOKUP(G4284,TCD!$A$4:$C$362,3,FALSE),"Commune de ramassage")</f>
        <v>Commune de ramassage</v>
      </c>
      <c r="N4284">
        <v>687</v>
      </c>
    </row>
    <row r="4285" spans="1:14" x14ac:dyDescent="0.3">
      <c r="A4285">
        <f t="shared" si="265"/>
        <v>4284</v>
      </c>
      <c r="B4285">
        <v>354017116483021</v>
      </c>
      <c r="C4285" t="s">
        <v>31</v>
      </c>
      <c r="D4285" s="3">
        <v>44637.483784722222</v>
      </c>
      <c r="E4285" s="4">
        <f t="shared" si="264"/>
        <v>44637.483784722222</v>
      </c>
      <c r="F4285" s="1" t="s">
        <v>13</v>
      </c>
      <c r="G4285" s="11" t="str">
        <f t="shared" si="266"/>
        <v>69201 44637,5</v>
      </c>
      <c r="H4285" s="11" t="str">
        <f t="shared" si="267"/>
        <v>Entrée sortie</v>
      </c>
      <c r="I4285" s="1">
        <v>16</v>
      </c>
      <c r="J4285" s="5">
        <v>6.4814814814814813E-4</v>
      </c>
      <c r="K4285">
        <v>-3.1229999999999999E-3</v>
      </c>
      <c r="L4285" s="6"/>
      <c r="M4285" s="6" t="str">
        <f>IFERROR(VLOOKUP(G4285,TCD!$A$4:$C$362,3,FALSE),"Commune de ramassage")</f>
        <v>Commune de ramassage</v>
      </c>
      <c r="N4285">
        <v>688</v>
      </c>
    </row>
    <row r="4286" spans="1:14" x14ac:dyDescent="0.3">
      <c r="A4286">
        <f t="shared" si="265"/>
        <v>4285</v>
      </c>
      <c r="B4286">
        <v>354017116483021</v>
      </c>
      <c r="C4286" t="s">
        <v>31</v>
      </c>
      <c r="D4286" s="3">
        <v>44637.484432870369</v>
      </c>
      <c r="E4286" s="4">
        <f t="shared" si="264"/>
        <v>44637.484432870369</v>
      </c>
      <c r="F4286" s="1" t="s">
        <v>14</v>
      </c>
      <c r="G4286" s="11" t="str">
        <f t="shared" si="266"/>
        <v>69178 44637,5</v>
      </c>
      <c r="H4286" s="11" t="str">
        <f t="shared" si="267"/>
        <v>Dans la commune</v>
      </c>
      <c r="I4286" s="1">
        <v>19</v>
      </c>
      <c r="J4286" s="5">
        <v>5.9027777777777778E-4</v>
      </c>
      <c r="K4286">
        <v>-2.0920000000000001E-3</v>
      </c>
      <c r="L4286" s="6"/>
      <c r="M4286" s="6" t="str">
        <f>IFERROR(VLOOKUP(G4286,TCD!$A$4:$C$362,3,FALSE),"Commune de ramassage")</f>
        <v>Commune de ramassage</v>
      </c>
      <c r="N4286">
        <v>689</v>
      </c>
    </row>
    <row r="4287" spans="1:14" x14ac:dyDescent="0.3">
      <c r="A4287">
        <f t="shared" si="265"/>
        <v>4286</v>
      </c>
      <c r="B4287">
        <v>354017116483021</v>
      </c>
      <c r="C4287" t="s">
        <v>31</v>
      </c>
      <c r="D4287" s="3">
        <v>44637.485023148147</v>
      </c>
      <c r="E4287" s="4">
        <f t="shared" si="264"/>
        <v>44637.485023148147</v>
      </c>
      <c r="F4287" s="1" t="s">
        <v>14</v>
      </c>
      <c r="G4287" s="11" t="str">
        <f t="shared" si="266"/>
        <v>69178 44637,5</v>
      </c>
      <c r="H4287" s="11" t="str">
        <f t="shared" si="267"/>
        <v>Dans la commune</v>
      </c>
      <c r="I4287" s="1">
        <v>27</v>
      </c>
      <c r="J4287" s="5">
        <v>8.1018518518518516E-5</v>
      </c>
      <c r="K4287">
        <v>1.5300000000000001E-4</v>
      </c>
      <c r="L4287" s="6"/>
      <c r="M4287" s="6" t="str">
        <f>IFERROR(VLOOKUP(G4287,TCD!$A$4:$C$362,3,FALSE),"Commune de ramassage")</f>
        <v>Commune de ramassage</v>
      </c>
      <c r="N4287">
        <v>690</v>
      </c>
    </row>
    <row r="4288" spans="1:14" x14ac:dyDescent="0.3">
      <c r="A4288">
        <f t="shared" si="265"/>
        <v>4287</v>
      </c>
      <c r="B4288">
        <v>354017116483021</v>
      </c>
      <c r="C4288" t="s">
        <v>31</v>
      </c>
      <c r="D4288" s="3">
        <v>44637.48510416667</v>
      </c>
      <c r="E4288" s="4">
        <f t="shared" si="264"/>
        <v>44637.48510416667</v>
      </c>
      <c r="F4288" s="1" t="s">
        <v>14</v>
      </c>
      <c r="G4288" s="11" t="str">
        <f t="shared" si="266"/>
        <v>69178 44637,5</v>
      </c>
      <c r="H4288" s="11" t="str">
        <f t="shared" si="267"/>
        <v>Entrée sortie</v>
      </c>
      <c r="I4288" s="1">
        <v>34</v>
      </c>
      <c r="J4288" s="5">
        <v>6.018518518518519E-4</v>
      </c>
      <c r="K4288">
        <v>6.5399999999999996E-4</v>
      </c>
      <c r="L4288" s="6"/>
      <c r="M4288" s="6" t="str">
        <f>IFERROR(VLOOKUP(G4288,TCD!$A$4:$C$362,3,FALSE),"Commune de ramassage")</f>
        <v>Commune de ramassage</v>
      </c>
      <c r="N4288">
        <v>691</v>
      </c>
    </row>
    <row r="4289" spans="1:14" x14ac:dyDescent="0.3">
      <c r="A4289">
        <f t="shared" si="265"/>
        <v>4288</v>
      </c>
      <c r="B4289">
        <v>354017116483021</v>
      </c>
      <c r="C4289" t="s">
        <v>31</v>
      </c>
      <c r="D4289" s="3">
        <v>44637.485706018517</v>
      </c>
      <c r="E4289" s="4">
        <f t="shared" si="264"/>
        <v>44637.485706018517</v>
      </c>
      <c r="F4289" s="1" t="s">
        <v>13</v>
      </c>
      <c r="G4289" s="11" t="str">
        <f t="shared" si="266"/>
        <v>69201 44637,5</v>
      </c>
      <c r="H4289" s="11" t="str">
        <f t="shared" si="267"/>
        <v>Dans la commune</v>
      </c>
      <c r="I4289" s="1">
        <v>10</v>
      </c>
      <c r="J4289" s="5">
        <v>1.1574074074074073E-5</v>
      </c>
      <c r="K4289">
        <v>-3.0000000000000001E-5</v>
      </c>
      <c r="L4289" s="6"/>
      <c r="M4289" s="6" t="str">
        <f>IFERROR(VLOOKUP(G4289,TCD!$A$4:$C$362,3,FALSE),"Commune de ramassage")</f>
        <v>Commune de ramassage</v>
      </c>
      <c r="N4289">
        <v>692</v>
      </c>
    </row>
    <row r="4290" spans="1:14" x14ac:dyDescent="0.3">
      <c r="A4290">
        <f t="shared" si="265"/>
        <v>4289</v>
      </c>
      <c r="B4290">
        <v>354017116483021</v>
      </c>
      <c r="C4290" t="s">
        <v>31</v>
      </c>
      <c r="D4290" s="3">
        <v>44637.485717592594</v>
      </c>
      <c r="E4290" s="4">
        <f t="shared" ref="E4290:E4353" si="268">D4290</f>
        <v>44637.485717592594</v>
      </c>
      <c r="F4290" s="1" t="s">
        <v>13</v>
      </c>
      <c r="G4290" s="11" t="str">
        <f t="shared" si="266"/>
        <v>69201 44637,5</v>
      </c>
      <c r="H4290" s="11" t="str">
        <f t="shared" si="267"/>
        <v>Dans la commune</v>
      </c>
      <c r="I4290" s="1">
        <v>9</v>
      </c>
      <c r="J4290" s="5">
        <v>3.4722222222222222E-5</v>
      </c>
      <c r="K4290">
        <v>-5.5000000000000002E-5</v>
      </c>
      <c r="L4290" s="6"/>
      <c r="M4290" s="6" t="str">
        <f>IFERROR(VLOOKUP(G4290,TCD!$A$4:$C$362,3,FALSE),"Commune de ramassage")</f>
        <v>Commune de ramassage</v>
      </c>
      <c r="N4290">
        <v>693</v>
      </c>
    </row>
    <row r="4291" spans="1:14" x14ac:dyDescent="0.3">
      <c r="A4291">
        <f t="shared" ref="A4291:A4354" si="269">A4290+1</f>
        <v>4290</v>
      </c>
      <c r="B4291">
        <v>354017116483021</v>
      </c>
      <c r="C4291" t="s">
        <v>31</v>
      </c>
      <c r="D4291" s="3">
        <v>44637.485752314817</v>
      </c>
      <c r="E4291" s="4">
        <f t="shared" si="268"/>
        <v>44637.485752314817</v>
      </c>
      <c r="F4291" s="1" t="s">
        <v>13</v>
      </c>
      <c r="G4291" s="11" t="str">
        <f t="shared" ref="G4291:G4354" si="270">F4291&amp;" "&amp;ROUND(D4291,1)</f>
        <v>69201 44637,5</v>
      </c>
      <c r="H4291" s="11" t="str">
        <f t="shared" ref="H4291:H4354" si="271">IF(F4291=F4292,"Dans la commune","Entrée sortie")</f>
        <v>Dans la commune</v>
      </c>
      <c r="I4291" s="1">
        <v>7</v>
      </c>
      <c r="J4291" s="5">
        <v>8.3333333333333339E-4</v>
      </c>
      <c r="K4291">
        <v>-4.9399999999999997E-4</v>
      </c>
      <c r="L4291" s="6"/>
      <c r="M4291" s="6" t="str">
        <f>IFERROR(VLOOKUP(G4291,TCD!$A$4:$C$362,3,FALSE),"Commune de ramassage")</f>
        <v>Commune de ramassage</v>
      </c>
      <c r="N4291">
        <v>694</v>
      </c>
    </row>
    <row r="4292" spans="1:14" x14ac:dyDescent="0.3">
      <c r="A4292">
        <f t="shared" si="269"/>
        <v>4291</v>
      </c>
      <c r="B4292">
        <v>354017116483021</v>
      </c>
      <c r="C4292" t="s">
        <v>31</v>
      </c>
      <c r="D4292" s="3">
        <v>44637.486585648148</v>
      </c>
      <c r="E4292" s="4">
        <f t="shared" si="268"/>
        <v>44637.486585648148</v>
      </c>
      <c r="F4292" s="1" t="s">
        <v>13</v>
      </c>
      <c r="G4292" s="11" t="str">
        <f t="shared" si="270"/>
        <v>69201 44637,5</v>
      </c>
      <c r="H4292" s="11" t="str">
        <f t="shared" si="271"/>
        <v>Dans la commune</v>
      </c>
      <c r="I4292" s="1">
        <v>10</v>
      </c>
      <c r="J4292" s="5">
        <v>2.3148148148148147E-5</v>
      </c>
      <c r="K4292">
        <v>-3.1000000000000001E-5</v>
      </c>
      <c r="L4292" s="6"/>
      <c r="M4292" s="6" t="str">
        <f>IFERROR(VLOOKUP(G4292,TCD!$A$4:$C$362,3,FALSE),"Commune de ramassage")</f>
        <v>Commune de ramassage</v>
      </c>
      <c r="N4292">
        <v>695</v>
      </c>
    </row>
    <row r="4293" spans="1:14" x14ac:dyDescent="0.3">
      <c r="A4293">
        <f t="shared" si="269"/>
        <v>4292</v>
      </c>
      <c r="B4293">
        <v>354017116483021</v>
      </c>
      <c r="C4293" t="s">
        <v>31</v>
      </c>
      <c r="D4293" s="3">
        <v>44637.486608796295</v>
      </c>
      <c r="E4293" s="4">
        <f t="shared" si="268"/>
        <v>44637.486608796295</v>
      </c>
      <c r="F4293" s="1" t="s">
        <v>13</v>
      </c>
      <c r="G4293" s="11" t="str">
        <f t="shared" si="270"/>
        <v>69201 44637,5</v>
      </c>
      <c r="H4293" s="11" t="str">
        <f t="shared" si="271"/>
        <v>Dans la commune</v>
      </c>
      <c r="I4293" s="1">
        <v>11</v>
      </c>
      <c r="J4293" s="5">
        <v>3.0092592592592595E-4</v>
      </c>
      <c r="K4293">
        <v>4.8000000000000001E-5</v>
      </c>
      <c r="L4293" s="6"/>
      <c r="M4293" s="6" t="str">
        <f>IFERROR(VLOOKUP(G4293,TCD!$A$4:$C$362,3,FALSE),"Commune de ramassage")</f>
        <v>Commune de ramassage</v>
      </c>
      <c r="N4293">
        <v>696</v>
      </c>
    </row>
    <row r="4294" spans="1:14" x14ac:dyDescent="0.3">
      <c r="A4294">
        <f t="shared" si="269"/>
        <v>4293</v>
      </c>
      <c r="B4294">
        <v>354017116483021</v>
      </c>
      <c r="C4294" t="s">
        <v>31</v>
      </c>
      <c r="D4294" s="3">
        <v>44637.486909722225</v>
      </c>
      <c r="E4294" s="4">
        <f t="shared" si="268"/>
        <v>44637.486909722225</v>
      </c>
      <c r="F4294" s="1" t="s">
        <v>13</v>
      </c>
      <c r="G4294" s="11" t="str">
        <f t="shared" si="270"/>
        <v>69201 44637,5</v>
      </c>
      <c r="H4294" s="11" t="str">
        <f t="shared" si="271"/>
        <v>Dans la commune</v>
      </c>
      <c r="I4294" s="1">
        <v>9</v>
      </c>
      <c r="J4294" s="5">
        <v>2.3148148148148147E-5</v>
      </c>
      <c r="K4294">
        <v>8.5000000000000006E-5</v>
      </c>
      <c r="L4294" s="6"/>
      <c r="M4294" s="6" t="str">
        <f>IFERROR(VLOOKUP(G4294,TCD!$A$4:$C$362,3,FALSE),"Commune de ramassage")</f>
        <v>Commune de ramassage</v>
      </c>
      <c r="N4294">
        <v>697</v>
      </c>
    </row>
    <row r="4295" spans="1:14" x14ac:dyDescent="0.3">
      <c r="A4295">
        <f t="shared" si="269"/>
        <v>4294</v>
      </c>
      <c r="B4295">
        <v>354017116483021</v>
      </c>
      <c r="C4295" t="s">
        <v>31</v>
      </c>
      <c r="D4295" s="3">
        <v>44637.486932870372</v>
      </c>
      <c r="E4295" s="4">
        <f t="shared" si="268"/>
        <v>44637.486932870372</v>
      </c>
      <c r="F4295" s="1" t="s">
        <v>13</v>
      </c>
      <c r="G4295" s="11" t="str">
        <f t="shared" si="270"/>
        <v>69201 44637,5</v>
      </c>
      <c r="H4295" s="11" t="str">
        <f t="shared" si="271"/>
        <v>Dans la commune</v>
      </c>
      <c r="I4295" s="1">
        <v>14</v>
      </c>
      <c r="J4295" s="5">
        <v>1.0416666666666667E-4</v>
      </c>
      <c r="K4295">
        <v>2.8699999999999998E-4</v>
      </c>
      <c r="L4295" s="6"/>
      <c r="M4295" s="6" t="str">
        <f>IFERROR(VLOOKUP(G4295,TCD!$A$4:$C$362,3,FALSE),"Commune de ramassage")</f>
        <v>Commune de ramassage</v>
      </c>
      <c r="N4295">
        <v>698</v>
      </c>
    </row>
    <row r="4296" spans="1:14" x14ac:dyDescent="0.3">
      <c r="A4296">
        <f t="shared" si="269"/>
        <v>4295</v>
      </c>
      <c r="B4296">
        <v>354017116483021</v>
      </c>
      <c r="C4296" t="s">
        <v>31</v>
      </c>
      <c r="D4296" s="3">
        <v>44637.487037037034</v>
      </c>
      <c r="E4296" s="4">
        <f t="shared" si="268"/>
        <v>44637.487037037034</v>
      </c>
      <c r="F4296" s="1" t="s">
        <v>13</v>
      </c>
      <c r="G4296" s="11" t="str">
        <f t="shared" si="270"/>
        <v>69201 44637,5</v>
      </c>
      <c r="H4296" s="11" t="str">
        <f t="shared" si="271"/>
        <v>Dans la commune</v>
      </c>
      <c r="I4296" s="1">
        <v>11</v>
      </c>
      <c r="J4296" s="5">
        <v>2.3148148148148147E-5</v>
      </c>
      <c r="K4296">
        <v>0</v>
      </c>
      <c r="L4296" s="6"/>
      <c r="M4296" s="6" t="str">
        <f>IFERROR(VLOOKUP(G4296,TCD!$A$4:$C$362,3,FALSE),"Commune de ramassage")</f>
        <v>Commune de ramassage</v>
      </c>
      <c r="N4296">
        <v>699</v>
      </c>
    </row>
    <row r="4297" spans="1:14" x14ac:dyDescent="0.3">
      <c r="A4297">
        <f t="shared" si="269"/>
        <v>4296</v>
      </c>
      <c r="B4297">
        <v>354017116483021</v>
      </c>
      <c r="C4297" t="s">
        <v>31</v>
      </c>
      <c r="D4297" s="3">
        <v>44637.487060185187</v>
      </c>
      <c r="E4297" s="4">
        <f t="shared" si="268"/>
        <v>44637.487060185187</v>
      </c>
      <c r="F4297" s="1" t="s">
        <v>13</v>
      </c>
      <c r="G4297" s="11" t="str">
        <f t="shared" si="270"/>
        <v>69201 44637,5</v>
      </c>
      <c r="H4297" s="11" t="str">
        <f t="shared" si="271"/>
        <v>Dans la commune</v>
      </c>
      <c r="I4297" s="1">
        <v>12</v>
      </c>
      <c r="J4297" s="5">
        <v>2.3148148148148147E-5</v>
      </c>
      <c r="K4297">
        <v>-3.6999999999999998E-5</v>
      </c>
      <c r="L4297" s="6"/>
      <c r="M4297" s="6" t="str">
        <f>IFERROR(VLOOKUP(G4297,TCD!$A$4:$C$362,3,FALSE),"Commune de ramassage")</f>
        <v>Commune de ramassage</v>
      </c>
      <c r="N4297">
        <v>700</v>
      </c>
    </row>
    <row r="4298" spans="1:14" x14ac:dyDescent="0.3">
      <c r="A4298">
        <f t="shared" si="269"/>
        <v>4297</v>
      </c>
      <c r="B4298">
        <v>354017116483021</v>
      </c>
      <c r="C4298" t="s">
        <v>31</v>
      </c>
      <c r="D4298" s="3">
        <v>44637.487083333333</v>
      </c>
      <c r="E4298" s="4">
        <f t="shared" si="268"/>
        <v>44637.487083333333</v>
      </c>
      <c r="F4298" s="1" t="s">
        <v>13</v>
      </c>
      <c r="G4298" s="11" t="str">
        <f t="shared" si="270"/>
        <v>69201 44637,5</v>
      </c>
      <c r="H4298" s="11" t="str">
        <f t="shared" si="271"/>
        <v>Dans la commune</v>
      </c>
      <c r="I4298" s="1">
        <v>10</v>
      </c>
      <c r="J4298" s="5">
        <v>1.1574074074074073E-5</v>
      </c>
      <c r="K4298">
        <v>-4.1999999999999998E-5</v>
      </c>
      <c r="L4298" s="6"/>
      <c r="M4298" s="6" t="str">
        <f>IFERROR(VLOOKUP(G4298,TCD!$A$4:$C$362,3,FALSE),"Commune de ramassage")</f>
        <v>Commune de ramassage</v>
      </c>
      <c r="N4298">
        <v>701</v>
      </c>
    </row>
    <row r="4299" spans="1:14" x14ac:dyDescent="0.3">
      <c r="A4299">
        <f t="shared" si="269"/>
        <v>4298</v>
      </c>
      <c r="B4299">
        <v>354017116483021</v>
      </c>
      <c r="C4299" t="s">
        <v>31</v>
      </c>
      <c r="D4299" s="3">
        <v>44637.48709490741</v>
      </c>
      <c r="E4299" s="4">
        <f t="shared" si="268"/>
        <v>44637.48709490741</v>
      </c>
      <c r="F4299" s="1" t="s">
        <v>13</v>
      </c>
      <c r="G4299" s="11" t="str">
        <f t="shared" si="270"/>
        <v>69201 44637,5</v>
      </c>
      <c r="H4299" s="11" t="str">
        <f t="shared" si="271"/>
        <v>Dans la commune</v>
      </c>
      <c r="I4299" s="1">
        <v>6</v>
      </c>
      <c r="J4299" s="5">
        <v>2.8935185185185189E-4</v>
      </c>
      <c r="K4299">
        <v>-5.9800000000000001E-4</v>
      </c>
      <c r="L4299" s="6"/>
      <c r="M4299" s="6" t="str">
        <f>IFERROR(VLOOKUP(G4299,TCD!$A$4:$C$362,3,FALSE),"Commune de ramassage")</f>
        <v>Commune de ramassage</v>
      </c>
      <c r="N4299">
        <v>702</v>
      </c>
    </row>
    <row r="4300" spans="1:14" x14ac:dyDescent="0.3">
      <c r="A4300">
        <f t="shared" si="269"/>
        <v>4299</v>
      </c>
      <c r="B4300">
        <v>354017116483021</v>
      </c>
      <c r="C4300" t="s">
        <v>31</v>
      </c>
      <c r="D4300" s="3">
        <v>44637.487384259257</v>
      </c>
      <c r="E4300" s="4">
        <f t="shared" si="268"/>
        <v>44637.487384259257</v>
      </c>
      <c r="F4300" s="1" t="s">
        <v>13</v>
      </c>
      <c r="G4300" s="11" t="str">
        <f t="shared" si="270"/>
        <v>69201 44637,5</v>
      </c>
      <c r="H4300" s="11" t="str">
        <f t="shared" si="271"/>
        <v>Dans la commune</v>
      </c>
      <c r="I4300" s="1">
        <v>8</v>
      </c>
      <c r="J4300" s="5">
        <v>2.3148148148148147E-5</v>
      </c>
      <c r="K4300">
        <v>-1.9999999999999999E-6</v>
      </c>
      <c r="L4300" s="6"/>
      <c r="M4300" s="6" t="str">
        <f>IFERROR(VLOOKUP(G4300,TCD!$A$4:$C$362,3,FALSE),"Commune de ramassage")</f>
        <v>Commune de ramassage</v>
      </c>
      <c r="N4300">
        <v>703</v>
      </c>
    </row>
    <row r="4301" spans="1:14" x14ac:dyDescent="0.3">
      <c r="A4301">
        <f t="shared" si="269"/>
        <v>4300</v>
      </c>
      <c r="B4301">
        <v>354017116483021</v>
      </c>
      <c r="C4301" t="s">
        <v>31</v>
      </c>
      <c r="D4301" s="3">
        <v>44637.487407407411</v>
      </c>
      <c r="E4301" s="4">
        <f t="shared" si="268"/>
        <v>44637.487407407411</v>
      </c>
      <c r="F4301" s="1" t="s">
        <v>13</v>
      </c>
      <c r="G4301" s="11" t="str">
        <f t="shared" si="270"/>
        <v>69201 44637,5</v>
      </c>
      <c r="H4301" s="11" t="str">
        <f t="shared" si="271"/>
        <v>Dans la commune</v>
      </c>
      <c r="I4301" s="1">
        <v>6</v>
      </c>
      <c r="J4301" s="5">
        <v>8.1018518518518516E-5</v>
      </c>
      <c r="K4301">
        <v>1.2E-5</v>
      </c>
      <c r="L4301" s="6"/>
      <c r="M4301" s="6" t="str">
        <f>IFERROR(VLOOKUP(G4301,TCD!$A$4:$C$362,3,FALSE),"Commune de ramassage")</f>
        <v>Commune de ramassage</v>
      </c>
      <c r="N4301">
        <v>704</v>
      </c>
    </row>
    <row r="4302" spans="1:14" x14ac:dyDescent="0.3">
      <c r="A4302">
        <f t="shared" si="269"/>
        <v>4301</v>
      </c>
      <c r="B4302">
        <v>354017116483021</v>
      </c>
      <c r="C4302" t="s">
        <v>31</v>
      </c>
      <c r="D4302" s="3">
        <v>44637.487488425926</v>
      </c>
      <c r="E4302" s="4">
        <f t="shared" si="268"/>
        <v>44637.487488425926</v>
      </c>
      <c r="F4302" s="1" t="s">
        <v>13</v>
      </c>
      <c r="G4302" s="11" t="str">
        <f t="shared" si="270"/>
        <v>69201 44637,5</v>
      </c>
      <c r="H4302" s="11" t="str">
        <f t="shared" si="271"/>
        <v>Dans la commune</v>
      </c>
      <c r="I4302" s="1">
        <v>6</v>
      </c>
      <c r="J4302" s="5">
        <v>4.9768518518518521E-4</v>
      </c>
      <c r="K4302">
        <v>-4.6999999999999997E-5</v>
      </c>
      <c r="L4302" s="6"/>
      <c r="M4302" s="6" t="str">
        <f>IFERROR(VLOOKUP(G4302,TCD!$A$4:$C$362,3,FALSE),"Commune de ramassage")</f>
        <v>Commune de ramassage</v>
      </c>
      <c r="N4302">
        <v>705</v>
      </c>
    </row>
    <row r="4303" spans="1:14" x14ac:dyDescent="0.3">
      <c r="A4303">
        <f t="shared" si="269"/>
        <v>4302</v>
      </c>
      <c r="B4303">
        <v>354017116483021</v>
      </c>
      <c r="C4303" t="s">
        <v>31</v>
      </c>
      <c r="D4303" s="3">
        <v>44637.487986111111</v>
      </c>
      <c r="E4303" s="4">
        <f t="shared" si="268"/>
        <v>44637.487986111111</v>
      </c>
      <c r="F4303" s="1" t="s">
        <v>13</v>
      </c>
      <c r="G4303" s="11" t="str">
        <f t="shared" si="270"/>
        <v>69201 44637,5</v>
      </c>
      <c r="H4303" s="11" t="str">
        <f t="shared" si="271"/>
        <v>Dans la commune</v>
      </c>
      <c r="I4303" s="1">
        <v>0</v>
      </c>
      <c r="J4303" s="5">
        <v>7.0601851851851847E-4</v>
      </c>
      <c r="K4303">
        <v>9.2E-5</v>
      </c>
      <c r="L4303" s="6"/>
      <c r="M4303" s="6" t="str">
        <f>IFERROR(VLOOKUP(G4303,TCD!$A$4:$C$362,3,FALSE),"Commune de ramassage")</f>
        <v>Commune de ramassage</v>
      </c>
      <c r="N4303">
        <v>706</v>
      </c>
    </row>
    <row r="4304" spans="1:14" x14ac:dyDescent="0.3">
      <c r="A4304">
        <f t="shared" si="269"/>
        <v>4303</v>
      </c>
      <c r="B4304">
        <v>354017116483021</v>
      </c>
      <c r="C4304" t="s">
        <v>31</v>
      </c>
      <c r="D4304" s="3">
        <v>44637.488692129627</v>
      </c>
      <c r="E4304" s="4">
        <f t="shared" si="268"/>
        <v>44637.488692129627</v>
      </c>
      <c r="F4304" s="1" t="s">
        <v>13</v>
      </c>
      <c r="G4304" s="11" t="str">
        <f t="shared" si="270"/>
        <v>69201 44637,5</v>
      </c>
      <c r="H4304" s="11" t="str">
        <f t="shared" si="271"/>
        <v>Dans la commune</v>
      </c>
      <c r="I4304" s="1">
        <v>0</v>
      </c>
      <c r="J4304" s="5">
        <v>2.1759259259259258E-3</v>
      </c>
      <c r="K4304">
        <v>0</v>
      </c>
      <c r="L4304" s="6"/>
      <c r="M4304" s="6" t="str">
        <f>IFERROR(VLOOKUP(G4304,TCD!$A$4:$C$362,3,FALSE),"Commune de ramassage")</f>
        <v>Commune de ramassage</v>
      </c>
      <c r="N4304">
        <v>707</v>
      </c>
    </row>
    <row r="4305" spans="1:14" x14ac:dyDescent="0.3">
      <c r="A4305">
        <f t="shared" si="269"/>
        <v>4304</v>
      </c>
      <c r="B4305">
        <v>354017116483021</v>
      </c>
      <c r="C4305" t="s">
        <v>31</v>
      </c>
      <c r="D4305" s="3">
        <v>44637.490868055553</v>
      </c>
      <c r="E4305" s="4">
        <f t="shared" si="268"/>
        <v>44637.490868055553</v>
      </c>
      <c r="F4305" s="1" t="s">
        <v>13</v>
      </c>
      <c r="G4305" s="11" t="str">
        <f t="shared" si="270"/>
        <v>69201 44637,5</v>
      </c>
      <c r="H4305" s="11" t="str">
        <f t="shared" si="271"/>
        <v>Dans la commune</v>
      </c>
      <c r="I4305" s="1">
        <v>0</v>
      </c>
      <c r="J4305" s="5">
        <v>1.9675925925925926E-4</v>
      </c>
      <c r="K4305">
        <v>2.5000000000000001E-5</v>
      </c>
      <c r="L4305" s="6"/>
      <c r="M4305" s="6" t="str">
        <f>IFERROR(VLOOKUP(G4305,TCD!$A$4:$C$362,3,FALSE),"Commune de ramassage")</f>
        <v>Commune de ramassage</v>
      </c>
      <c r="N4305">
        <v>708</v>
      </c>
    </row>
    <row r="4306" spans="1:14" x14ac:dyDescent="0.3">
      <c r="A4306">
        <f t="shared" si="269"/>
        <v>4305</v>
      </c>
      <c r="B4306">
        <v>354017116483021</v>
      </c>
      <c r="C4306" t="s">
        <v>31</v>
      </c>
      <c r="D4306" s="3">
        <v>44637.491064814814</v>
      </c>
      <c r="E4306" s="4">
        <f t="shared" si="268"/>
        <v>44637.491064814814</v>
      </c>
      <c r="F4306" s="1" t="s">
        <v>13</v>
      </c>
      <c r="G4306" s="11" t="str">
        <f t="shared" si="270"/>
        <v>69201 44637,5</v>
      </c>
      <c r="H4306" s="11" t="str">
        <f t="shared" si="271"/>
        <v>Dans la commune</v>
      </c>
      <c r="I4306" s="1">
        <v>10</v>
      </c>
      <c r="J4306" s="5">
        <v>2.3148148148148146E-4</v>
      </c>
      <c r="K4306">
        <v>5.5199999999999997E-4</v>
      </c>
      <c r="L4306" s="6"/>
      <c r="M4306" s="6" t="str">
        <f>IFERROR(VLOOKUP(G4306,TCD!$A$4:$C$362,3,FALSE),"Commune de ramassage")</f>
        <v>Commune de ramassage</v>
      </c>
      <c r="N4306">
        <v>709</v>
      </c>
    </row>
    <row r="4307" spans="1:14" x14ac:dyDescent="0.3">
      <c r="A4307">
        <f t="shared" si="269"/>
        <v>4306</v>
      </c>
      <c r="B4307">
        <v>354017116483021</v>
      </c>
      <c r="C4307" t="s">
        <v>31</v>
      </c>
      <c r="D4307" s="3">
        <v>44637.491296296299</v>
      </c>
      <c r="E4307" s="4">
        <f t="shared" si="268"/>
        <v>44637.491296296299</v>
      </c>
      <c r="F4307" s="1" t="s">
        <v>13</v>
      </c>
      <c r="G4307" s="11" t="str">
        <f t="shared" si="270"/>
        <v>69201 44637,5</v>
      </c>
      <c r="H4307" s="11" t="str">
        <f t="shared" si="271"/>
        <v>Dans la commune</v>
      </c>
      <c r="I4307" s="1">
        <v>7</v>
      </c>
      <c r="J4307" s="5">
        <v>2.3148148148148147E-5</v>
      </c>
      <c r="K4307">
        <v>3.1000000000000001E-5</v>
      </c>
      <c r="L4307" s="6"/>
      <c r="M4307" s="6" t="str">
        <f>IFERROR(VLOOKUP(G4307,TCD!$A$4:$C$362,3,FALSE),"Commune de ramassage")</f>
        <v>Commune de ramassage</v>
      </c>
      <c r="N4307">
        <v>710</v>
      </c>
    </row>
    <row r="4308" spans="1:14" x14ac:dyDescent="0.3">
      <c r="A4308">
        <f t="shared" si="269"/>
        <v>4307</v>
      </c>
      <c r="B4308">
        <v>354017116483021</v>
      </c>
      <c r="C4308" t="s">
        <v>31</v>
      </c>
      <c r="D4308" s="3">
        <v>44637.491319444445</v>
      </c>
      <c r="E4308" s="4">
        <f t="shared" si="268"/>
        <v>44637.491319444445</v>
      </c>
      <c r="F4308" s="1" t="s">
        <v>13</v>
      </c>
      <c r="G4308" s="11" t="str">
        <f t="shared" si="270"/>
        <v>69201 44637,5</v>
      </c>
      <c r="H4308" s="11" t="str">
        <f t="shared" si="271"/>
        <v>Dans la commune</v>
      </c>
      <c r="I4308" s="1">
        <v>11</v>
      </c>
      <c r="J4308" s="5">
        <v>1.1574074074074073E-5</v>
      </c>
      <c r="K4308">
        <v>-9.9999999999999995E-7</v>
      </c>
      <c r="L4308" s="6"/>
      <c r="M4308" s="6" t="str">
        <f>IFERROR(VLOOKUP(G4308,TCD!$A$4:$C$362,3,FALSE),"Commune de ramassage")</f>
        <v>Commune de ramassage</v>
      </c>
      <c r="N4308">
        <v>711</v>
      </c>
    </row>
    <row r="4309" spans="1:14" x14ac:dyDescent="0.3">
      <c r="A4309">
        <f t="shared" si="269"/>
        <v>4308</v>
      </c>
      <c r="B4309">
        <v>354017116483021</v>
      </c>
      <c r="C4309" t="s">
        <v>31</v>
      </c>
      <c r="D4309" s="3">
        <v>44637.491331018522</v>
      </c>
      <c r="E4309" s="4">
        <f t="shared" si="268"/>
        <v>44637.491331018522</v>
      </c>
      <c r="F4309" s="1" t="s">
        <v>13</v>
      </c>
      <c r="G4309" s="11" t="str">
        <f t="shared" si="270"/>
        <v>69201 44637,5</v>
      </c>
      <c r="H4309" s="11" t="str">
        <f t="shared" si="271"/>
        <v>Dans la commune</v>
      </c>
      <c r="I4309" s="1">
        <v>11</v>
      </c>
      <c r="J4309" s="5">
        <v>2.3148148148148147E-5</v>
      </c>
      <c r="K4309">
        <v>-3.6999999999999998E-5</v>
      </c>
      <c r="L4309" s="6"/>
      <c r="M4309" s="6" t="str">
        <f>IFERROR(VLOOKUP(G4309,TCD!$A$4:$C$362,3,FALSE),"Commune de ramassage")</f>
        <v>Commune de ramassage</v>
      </c>
      <c r="N4309">
        <v>712</v>
      </c>
    </row>
    <row r="4310" spans="1:14" x14ac:dyDescent="0.3">
      <c r="A4310">
        <f t="shared" si="269"/>
        <v>4309</v>
      </c>
      <c r="B4310">
        <v>354017116483021</v>
      </c>
      <c r="C4310" t="s">
        <v>31</v>
      </c>
      <c r="D4310" s="3">
        <v>44637.491354166668</v>
      </c>
      <c r="E4310" s="4">
        <f t="shared" si="268"/>
        <v>44637.491354166668</v>
      </c>
      <c r="F4310" s="1" t="s">
        <v>13</v>
      </c>
      <c r="G4310" s="11" t="str">
        <f t="shared" si="270"/>
        <v>69201 44637,5</v>
      </c>
      <c r="H4310" s="11" t="str">
        <f t="shared" si="271"/>
        <v>Dans la commune</v>
      </c>
      <c r="I4310" s="1">
        <v>13</v>
      </c>
      <c r="J4310" s="5">
        <v>6.9444444444444444E-5</v>
      </c>
      <c r="K4310">
        <v>-2.13E-4</v>
      </c>
      <c r="L4310" s="6"/>
      <c r="M4310" s="6" t="str">
        <f>IFERROR(VLOOKUP(G4310,TCD!$A$4:$C$362,3,FALSE),"Commune de ramassage")</f>
        <v>Commune de ramassage</v>
      </c>
      <c r="N4310">
        <v>713</v>
      </c>
    </row>
    <row r="4311" spans="1:14" x14ac:dyDescent="0.3">
      <c r="A4311">
        <f t="shared" si="269"/>
        <v>4310</v>
      </c>
      <c r="B4311">
        <v>354017116483021</v>
      </c>
      <c r="C4311" t="s">
        <v>31</v>
      </c>
      <c r="D4311" s="3">
        <v>44637.491423611114</v>
      </c>
      <c r="E4311" s="4">
        <f t="shared" si="268"/>
        <v>44637.491423611114</v>
      </c>
      <c r="F4311" s="1" t="s">
        <v>13</v>
      </c>
      <c r="G4311" s="11" t="str">
        <f t="shared" si="270"/>
        <v>69201 44637,5</v>
      </c>
      <c r="H4311" s="11" t="str">
        <f t="shared" si="271"/>
        <v>Dans la commune</v>
      </c>
      <c r="I4311" s="1">
        <v>16</v>
      </c>
      <c r="J4311" s="5">
        <v>4.6296296296296294E-5</v>
      </c>
      <c r="K4311">
        <v>-1.2899999999999999E-4</v>
      </c>
      <c r="L4311" s="6"/>
      <c r="M4311" s="6" t="str">
        <f>IFERROR(VLOOKUP(G4311,TCD!$A$4:$C$362,3,FALSE),"Commune de ramassage")</f>
        <v>Commune de ramassage</v>
      </c>
      <c r="N4311">
        <v>714</v>
      </c>
    </row>
    <row r="4312" spans="1:14" x14ac:dyDescent="0.3">
      <c r="A4312">
        <f t="shared" si="269"/>
        <v>4311</v>
      </c>
      <c r="B4312">
        <v>354017116483021</v>
      </c>
      <c r="C4312" t="s">
        <v>31</v>
      </c>
      <c r="D4312" s="3">
        <v>44637.491469907407</v>
      </c>
      <c r="E4312" s="4">
        <f t="shared" si="268"/>
        <v>44637.491469907407</v>
      </c>
      <c r="F4312" s="1" t="s">
        <v>13</v>
      </c>
      <c r="G4312" s="11" t="str">
        <f t="shared" si="270"/>
        <v>69201 44637,5</v>
      </c>
      <c r="H4312" s="11" t="str">
        <f t="shared" si="271"/>
        <v>Dans la commune</v>
      </c>
      <c r="I4312" s="1">
        <v>13</v>
      </c>
      <c r="J4312" s="5">
        <v>4.6296296296296294E-5</v>
      </c>
      <c r="K4312">
        <v>-4.0000000000000003E-5</v>
      </c>
      <c r="L4312" s="6"/>
      <c r="M4312" s="6" t="str">
        <f>IFERROR(VLOOKUP(G4312,TCD!$A$4:$C$362,3,FALSE),"Commune de ramassage")</f>
        <v>Commune de ramassage</v>
      </c>
      <c r="N4312">
        <v>715</v>
      </c>
    </row>
    <row r="4313" spans="1:14" x14ac:dyDescent="0.3">
      <c r="A4313">
        <f t="shared" si="269"/>
        <v>4312</v>
      </c>
      <c r="B4313">
        <v>354017116483021</v>
      </c>
      <c r="C4313" t="s">
        <v>31</v>
      </c>
      <c r="D4313" s="3">
        <v>44637.491516203707</v>
      </c>
      <c r="E4313" s="4">
        <f t="shared" si="268"/>
        <v>44637.491516203707</v>
      </c>
      <c r="F4313" s="1" t="s">
        <v>13</v>
      </c>
      <c r="G4313" s="11" t="str">
        <f t="shared" si="270"/>
        <v>69201 44637,5</v>
      </c>
      <c r="H4313" s="11" t="str">
        <f t="shared" si="271"/>
        <v>Dans la commune</v>
      </c>
      <c r="I4313" s="1">
        <v>11</v>
      </c>
      <c r="J4313" s="5">
        <v>2.3148148148148147E-5</v>
      </c>
      <c r="K4313">
        <v>-1.5999999999999999E-5</v>
      </c>
      <c r="L4313" s="6"/>
      <c r="M4313" s="6" t="str">
        <f>IFERROR(VLOOKUP(G4313,TCD!$A$4:$C$362,3,FALSE),"Commune de ramassage")</f>
        <v>Commune de ramassage</v>
      </c>
      <c r="N4313">
        <v>716</v>
      </c>
    </row>
    <row r="4314" spans="1:14" x14ac:dyDescent="0.3">
      <c r="A4314">
        <f t="shared" si="269"/>
        <v>4313</v>
      </c>
      <c r="B4314">
        <v>354017116483021</v>
      </c>
      <c r="C4314" t="s">
        <v>31</v>
      </c>
      <c r="D4314" s="3">
        <v>44637.491539351853</v>
      </c>
      <c r="E4314" s="4">
        <f t="shared" si="268"/>
        <v>44637.491539351853</v>
      </c>
      <c r="F4314" s="1" t="s">
        <v>13</v>
      </c>
      <c r="G4314" s="11" t="str">
        <f t="shared" si="270"/>
        <v>69201 44637,5</v>
      </c>
      <c r="H4314" s="11" t="str">
        <f t="shared" si="271"/>
        <v>Dans la commune</v>
      </c>
      <c r="I4314" s="1">
        <v>9</v>
      </c>
      <c r="J4314" s="5">
        <v>4.5138888888888892E-4</v>
      </c>
      <c r="K4314">
        <v>3.3799999999999998E-4</v>
      </c>
      <c r="L4314" s="6"/>
      <c r="M4314" s="6" t="str">
        <f>IFERROR(VLOOKUP(G4314,TCD!$A$4:$C$362,3,FALSE),"Commune de ramassage")</f>
        <v>Commune de ramassage</v>
      </c>
      <c r="N4314">
        <v>717</v>
      </c>
    </row>
    <row r="4315" spans="1:14" x14ac:dyDescent="0.3">
      <c r="A4315">
        <f t="shared" si="269"/>
        <v>4314</v>
      </c>
      <c r="B4315">
        <v>354017116483021</v>
      </c>
      <c r="C4315" t="s">
        <v>31</v>
      </c>
      <c r="D4315" s="3">
        <v>44637.491990740738</v>
      </c>
      <c r="E4315" s="4">
        <f t="shared" si="268"/>
        <v>44637.491990740738</v>
      </c>
      <c r="F4315" s="1" t="s">
        <v>13</v>
      </c>
      <c r="G4315" s="11" t="str">
        <f t="shared" si="270"/>
        <v>69201 44637,5</v>
      </c>
      <c r="H4315" s="11" t="str">
        <f t="shared" si="271"/>
        <v>Dans la commune</v>
      </c>
      <c r="I4315" s="1">
        <v>12</v>
      </c>
      <c r="J4315" s="5">
        <v>2.3148148148148147E-5</v>
      </c>
      <c r="K4315">
        <v>4.8000000000000001E-5</v>
      </c>
      <c r="L4315" s="6"/>
      <c r="M4315" s="6" t="str">
        <f>IFERROR(VLOOKUP(G4315,TCD!$A$4:$C$362,3,FALSE),"Commune de ramassage")</f>
        <v>Commune de ramassage</v>
      </c>
      <c r="N4315">
        <v>718</v>
      </c>
    </row>
    <row r="4316" spans="1:14" x14ac:dyDescent="0.3">
      <c r="A4316">
        <f t="shared" si="269"/>
        <v>4315</v>
      </c>
      <c r="B4316">
        <v>354017116483021</v>
      </c>
      <c r="C4316" t="s">
        <v>31</v>
      </c>
      <c r="D4316" s="3">
        <v>44637.492013888892</v>
      </c>
      <c r="E4316" s="4">
        <f t="shared" si="268"/>
        <v>44637.492013888892</v>
      </c>
      <c r="F4316" s="1" t="s">
        <v>13</v>
      </c>
      <c r="G4316" s="11" t="str">
        <f t="shared" si="270"/>
        <v>69201 44637,5</v>
      </c>
      <c r="H4316" s="11" t="str">
        <f t="shared" si="271"/>
        <v>Dans la commune</v>
      </c>
      <c r="I4316" s="1">
        <v>14</v>
      </c>
      <c r="J4316" s="5">
        <v>1.1574074074074073E-5</v>
      </c>
      <c r="K4316">
        <v>1.4E-5</v>
      </c>
      <c r="L4316" s="6"/>
      <c r="M4316" s="6" t="str">
        <f>IFERROR(VLOOKUP(G4316,TCD!$A$4:$C$362,3,FALSE),"Commune de ramassage")</f>
        <v>Commune de ramassage</v>
      </c>
      <c r="N4316">
        <v>719</v>
      </c>
    </row>
    <row r="4317" spans="1:14" x14ac:dyDescent="0.3">
      <c r="A4317">
        <f t="shared" si="269"/>
        <v>4316</v>
      </c>
      <c r="B4317">
        <v>354017116483021</v>
      </c>
      <c r="C4317" t="s">
        <v>31</v>
      </c>
      <c r="D4317" s="3">
        <v>44637.492025462961</v>
      </c>
      <c r="E4317" s="4">
        <f t="shared" si="268"/>
        <v>44637.492025462961</v>
      </c>
      <c r="F4317" s="1" t="s">
        <v>13</v>
      </c>
      <c r="G4317" s="11" t="str">
        <f t="shared" si="270"/>
        <v>69201 44637,5</v>
      </c>
      <c r="H4317" s="11" t="str">
        <f t="shared" si="271"/>
        <v>Dans la commune</v>
      </c>
      <c r="I4317" s="1">
        <v>15</v>
      </c>
      <c r="J4317" s="5">
        <v>3.4722222222222222E-5</v>
      </c>
      <c r="K4317">
        <v>-4.6999999999999997E-5</v>
      </c>
      <c r="L4317" s="6"/>
      <c r="M4317" s="6" t="str">
        <f>IFERROR(VLOOKUP(G4317,TCD!$A$4:$C$362,3,FALSE),"Commune de ramassage")</f>
        <v>Commune de ramassage</v>
      </c>
      <c r="N4317">
        <v>720</v>
      </c>
    </row>
    <row r="4318" spans="1:14" x14ac:dyDescent="0.3">
      <c r="A4318">
        <f t="shared" si="269"/>
        <v>4317</v>
      </c>
      <c r="B4318">
        <v>354017116483021</v>
      </c>
      <c r="C4318" t="s">
        <v>31</v>
      </c>
      <c r="D4318" s="3">
        <v>44637.492060185185</v>
      </c>
      <c r="E4318" s="4">
        <f t="shared" si="268"/>
        <v>44637.492060185185</v>
      </c>
      <c r="F4318" s="1" t="s">
        <v>13</v>
      </c>
      <c r="G4318" s="11" t="str">
        <f t="shared" si="270"/>
        <v>69201 44637,5</v>
      </c>
      <c r="H4318" s="11" t="str">
        <f t="shared" si="271"/>
        <v>Dans la commune</v>
      </c>
      <c r="I4318" s="1">
        <v>13</v>
      </c>
      <c r="J4318" s="5">
        <v>6.9444444444444444E-5</v>
      </c>
      <c r="K4318">
        <v>-2.2499999999999999E-4</v>
      </c>
      <c r="L4318" s="6"/>
      <c r="M4318" s="6" t="str">
        <f>IFERROR(VLOOKUP(G4318,TCD!$A$4:$C$362,3,FALSE),"Commune de ramassage")</f>
        <v>Commune de ramassage</v>
      </c>
      <c r="N4318">
        <v>721</v>
      </c>
    </row>
    <row r="4319" spans="1:14" x14ac:dyDescent="0.3">
      <c r="A4319">
        <f t="shared" si="269"/>
        <v>4318</v>
      </c>
      <c r="B4319">
        <v>354017116483021</v>
      </c>
      <c r="C4319" t="s">
        <v>31</v>
      </c>
      <c r="D4319" s="3">
        <v>44637.492129629631</v>
      </c>
      <c r="E4319" s="4">
        <f t="shared" si="268"/>
        <v>44637.492129629631</v>
      </c>
      <c r="F4319" s="1" t="s">
        <v>13</v>
      </c>
      <c r="G4319" s="11" t="str">
        <f t="shared" si="270"/>
        <v>69201 44637,5</v>
      </c>
      <c r="H4319" s="11" t="str">
        <f t="shared" si="271"/>
        <v>Dans la commune</v>
      </c>
      <c r="I4319" s="1">
        <v>13</v>
      </c>
      <c r="J4319" s="5">
        <v>2.3148148148148147E-5</v>
      </c>
      <c r="K4319">
        <v>-7.2999999999999999E-5</v>
      </c>
      <c r="L4319" s="6"/>
      <c r="M4319" s="6" t="str">
        <f>IFERROR(VLOOKUP(G4319,TCD!$A$4:$C$362,3,FALSE),"Commune de ramassage")</f>
        <v>Commune de ramassage</v>
      </c>
      <c r="N4319">
        <v>722</v>
      </c>
    </row>
    <row r="4320" spans="1:14" x14ac:dyDescent="0.3">
      <c r="A4320">
        <f t="shared" si="269"/>
        <v>4319</v>
      </c>
      <c r="B4320">
        <v>354017116483021</v>
      </c>
      <c r="C4320" t="s">
        <v>31</v>
      </c>
      <c r="D4320" s="3">
        <v>44637.492152777777</v>
      </c>
      <c r="E4320" s="4">
        <f t="shared" si="268"/>
        <v>44637.492152777777</v>
      </c>
      <c r="F4320" s="1" t="s">
        <v>13</v>
      </c>
      <c r="G4320" s="11" t="str">
        <f t="shared" si="270"/>
        <v>69201 44637,5</v>
      </c>
      <c r="H4320" s="11" t="str">
        <f t="shared" si="271"/>
        <v>Dans la commune</v>
      </c>
      <c r="I4320" s="1">
        <v>12</v>
      </c>
      <c r="J4320" s="5">
        <v>3.4722222222222222E-5</v>
      </c>
      <c r="K4320">
        <v>-5.5000000000000002E-5</v>
      </c>
      <c r="L4320" s="6"/>
      <c r="M4320" s="6" t="str">
        <f>IFERROR(VLOOKUP(G4320,TCD!$A$4:$C$362,3,FALSE),"Commune de ramassage")</f>
        <v>Commune de ramassage</v>
      </c>
      <c r="N4320">
        <v>723</v>
      </c>
    </row>
    <row r="4321" spans="1:14" x14ac:dyDescent="0.3">
      <c r="A4321">
        <f t="shared" si="269"/>
        <v>4320</v>
      </c>
      <c r="B4321">
        <v>354017116483021</v>
      </c>
      <c r="C4321" t="s">
        <v>31</v>
      </c>
      <c r="D4321" s="3">
        <v>44637.4921875</v>
      </c>
      <c r="E4321" s="4">
        <f t="shared" si="268"/>
        <v>44637.4921875</v>
      </c>
      <c r="F4321" s="1" t="s">
        <v>13</v>
      </c>
      <c r="G4321" s="11" t="str">
        <f t="shared" si="270"/>
        <v>69201 44637,5</v>
      </c>
      <c r="H4321" s="11" t="str">
        <f t="shared" si="271"/>
        <v>Dans la commune</v>
      </c>
      <c r="I4321" s="1">
        <v>9</v>
      </c>
      <c r="J4321" s="5">
        <v>2.3148148148148147E-5</v>
      </c>
      <c r="K4321">
        <v>-1.9999999999999999E-6</v>
      </c>
      <c r="L4321" s="6"/>
      <c r="M4321" s="6" t="str">
        <f>IFERROR(VLOOKUP(G4321,TCD!$A$4:$C$362,3,FALSE),"Commune de ramassage")</f>
        <v>Commune de ramassage</v>
      </c>
      <c r="N4321">
        <v>724</v>
      </c>
    </row>
    <row r="4322" spans="1:14" x14ac:dyDescent="0.3">
      <c r="A4322">
        <f t="shared" si="269"/>
        <v>4321</v>
      </c>
      <c r="B4322">
        <v>354017116483021</v>
      </c>
      <c r="C4322" t="s">
        <v>31</v>
      </c>
      <c r="D4322" s="3">
        <v>44637.492210648146</v>
      </c>
      <c r="E4322" s="4">
        <f t="shared" si="268"/>
        <v>44637.492210648146</v>
      </c>
      <c r="F4322" s="1" t="s">
        <v>13</v>
      </c>
      <c r="G4322" s="11" t="str">
        <f t="shared" si="270"/>
        <v>69201 44637,5</v>
      </c>
      <c r="H4322" s="11" t="str">
        <f t="shared" si="271"/>
        <v>Dans la commune</v>
      </c>
      <c r="I4322" s="1">
        <v>8</v>
      </c>
      <c r="J4322" s="5">
        <v>2.3148148148148147E-5</v>
      </c>
      <c r="K4322">
        <v>3.4999999999999997E-5</v>
      </c>
      <c r="L4322" s="6"/>
      <c r="M4322" s="6" t="str">
        <f>IFERROR(VLOOKUP(G4322,TCD!$A$4:$C$362,3,FALSE),"Commune de ramassage")</f>
        <v>Commune de ramassage</v>
      </c>
      <c r="N4322">
        <v>725</v>
      </c>
    </row>
    <row r="4323" spans="1:14" x14ac:dyDescent="0.3">
      <c r="A4323">
        <f t="shared" si="269"/>
        <v>4322</v>
      </c>
      <c r="B4323">
        <v>354017116483021</v>
      </c>
      <c r="C4323" t="s">
        <v>31</v>
      </c>
      <c r="D4323" s="3">
        <v>44637.4922337963</v>
      </c>
      <c r="E4323" s="4">
        <f t="shared" si="268"/>
        <v>44637.4922337963</v>
      </c>
      <c r="F4323" s="1" t="s">
        <v>13</v>
      </c>
      <c r="G4323" s="11" t="str">
        <f t="shared" si="270"/>
        <v>69201 44637,5</v>
      </c>
      <c r="H4323" s="11" t="str">
        <f t="shared" si="271"/>
        <v>Dans la commune</v>
      </c>
      <c r="I4323" s="1">
        <v>9</v>
      </c>
      <c r="J4323" s="5">
        <v>1.0995370370370371E-3</v>
      </c>
      <c r="K4323">
        <v>2.42E-4</v>
      </c>
      <c r="L4323" s="6"/>
      <c r="M4323" s="6" t="str">
        <f>IFERROR(VLOOKUP(G4323,TCD!$A$4:$C$362,3,FALSE),"Commune de ramassage")</f>
        <v>Commune de ramassage</v>
      </c>
      <c r="N4323">
        <v>726</v>
      </c>
    </row>
    <row r="4324" spans="1:14" x14ac:dyDescent="0.3">
      <c r="A4324">
        <f t="shared" si="269"/>
        <v>4323</v>
      </c>
      <c r="B4324">
        <v>354017116483021</v>
      </c>
      <c r="C4324" t="s">
        <v>31</v>
      </c>
      <c r="D4324" s="3">
        <v>44637.493333333332</v>
      </c>
      <c r="E4324" s="4">
        <f t="shared" si="268"/>
        <v>44637.493333333332</v>
      </c>
      <c r="F4324" s="1" t="s">
        <v>13</v>
      </c>
      <c r="G4324" s="11" t="str">
        <f t="shared" si="270"/>
        <v>69201 44637,5</v>
      </c>
      <c r="H4324" s="11" t="str">
        <f t="shared" si="271"/>
        <v>Dans la commune</v>
      </c>
      <c r="I4324" s="1">
        <v>0</v>
      </c>
      <c r="J4324" s="5">
        <v>2.6967592592592594E-3</v>
      </c>
      <c r="K4324">
        <v>1.15E-4</v>
      </c>
      <c r="L4324" s="6"/>
      <c r="M4324" s="6" t="str">
        <f>IFERROR(VLOOKUP(G4324,TCD!$A$4:$C$362,3,FALSE),"Commune de ramassage")</f>
        <v>Commune de ramassage</v>
      </c>
      <c r="N4324">
        <v>727</v>
      </c>
    </row>
    <row r="4325" spans="1:14" x14ac:dyDescent="0.3">
      <c r="A4325">
        <f t="shared" si="269"/>
        <v>4324</v>
      </c>
      <c r="B4325">
        <v>354017116483021</v>
      </c>
      <c r="C4325" t="s">
        <v>31</v>
      </c>
      <c r="D4325" s="3">
        <v>44637.496030092596</v>
      </c>
      <c r="E4325" s="4">
        <f t="shared" si="268"/>
        <v>44637.496030092596</v>
      </c>
      <c r="F4325" s="1" t="s">
        <v>13</v>
      </c>
      <c r="G4325" s="11" t="str">
        <f t="shared" si="270"/>
        <v>69201 44637,5</v>
      </c>
      <c r="H4325" s="11" t="str">
        <f t="shared" si="271"/>
        <v>Dans la commune</v>
      </c>
      <c r="I4325" s="1">
        <v>8</v>
      </c>
      <c r="J4325" s="5">
        <v>4.6296296296296294E-5</v>
      </c>
      <c r="K4325">
        <v>-3.9999999999999998E-6</v>
      </c>
      <c r="L4325" s="6"/>
      <c r="M4325" s="6" t="str">
        <f>IFERROR(VLOOKUP(G4325,TCD!$A$4:$C$362,3,FALSE),"Commune de ramassage")</f>
        <v>Commune de ramassage</v>
      </c>
      <c r="N4325">
        <v>728</v>
      </c>
    </row>
    <row r="4326" spans="1:14" x14ac:dyDescent="0.3">
      <c r="A4326">
        <f t="shared" si="269"/>
        <v>4325</v>
      </c>
      <c r="B4326">
        <v>354017116483021</v>
      </c>
      <c r="C4326" t="s">
        <v>31</v>
      </c>
      <c r="D4326" s="3">
        <v>44637.496076388888</v>
      </c>
      <c r="E4326" s="4">
        <f t="shared" si="268"/>
        <v>44637.496076388888</v>
      </c>
      <c r="F4326" s="1" t="s">
        <v>13</v>
      </c>
      <c r="G4326" s="11" t="str">
        <f t="shared" si="270"/>
        <v>69201 44637,5</v>
      </c>
      <c r="H4326" s="11" t="str">
        <f t="shared" si="271"/>
        <v>Dans la commune</v>
      </c>
      <c r="I4326" s="1">
        <v>11</v>
      </c>
      <c r="J4326" s="5">
        <v>4.6296296296296294E-5</v>
      </c>
      <c r="K4326">
        <v>-6.4999999999999994E-5</v>
      </c>
      <c r="L4326" s="6"/>
      <c r="M4326" s="6" t="str">
        <f>IFERROR(VLOOKUP(G4326,TCD!$A$4:$C$362,3,FALSE),"Commune de ramassage")</f>
        <v>Commune de ramassage</v>
      </c>
      <c r="N4326">
        <v>729</v>
      </c>
    </row>
    <row r="4327" spans="1:14" x14ac:dyDescent="0.3">
      <c r="A4327">
        <f t="shared" si="269"/>
        <v>4326</v>
      </c>
      <c r="B4327">
        <v>354017116483021</v>
      </c>
      <c r="C4327" t="s">
        <v>31</v>
      </c>
      <c r="D4327" s="3">
        <v>44637.496122685188</v>
      </c>
      <c r="E4327" s="4">
        <f t="shared" si="268"/>
        <v>44637.496122685188</v>
      </c>
      <c r="F4327" s="1" t="s">
        <v>13</v>
      </c>
      <c r="G4327" s="11" t="str">
        <f t="shared" si="270"/>
        <v>69201 44637,5</v>
      </c>
      <c r="H4327" s="11" t="str">
        <f t="shared" si="271"/>
        <v>Dans la commune</v>
      </c>
      <c r="I4327" s="1">
        <v>8</v>
      </c>
      <c r="J4327" s="5">
        <v>5.7870370370370366E-5</v>
      </c>
      <c r="K4327">
        <v>-1.36E-4</v>
      </c>
      <c r="L4327" s="6"/>
      <c r="M4327" s="6" t="str">
        <f>IFERROR(VLOOKUP(G4327,TCD!$A$4:$C$362,3,FALSE),"Commune de ramassage")</f>
        <v>Commune de ramassage</v>
      </c>
      <c r="N4327">
        <v>730</v>
      </c>
    </row>
    <row r="4328" spans="1:14" x14ac:dyDescent="0.3">
      <c r="A4328">
        <f t="shared" si="269"/>
        <v>4327</v>
      </c>
      <c r="B4328">
        <v>354017116483021</v>
      </c>
      <c r="C4328" t="s">
        <v>31</v>
      </c>
      <c r="D4328" s="3">
        <v>44637.496180555558</v>
      </c>
      <c r="E4328" s="4">
        <f t="shared" si="268"/>
        <v>44637.496180555558</v>
      </c>
      <c r="F4328" s="1" t="s">
        <v>13</v>
      </c>
      <c r="G4328" s="11" t="str">
        <f t="shared" si="270"/>
        <v>69201 44637,5</v>
      </c>
      <c r="H4328" s="11" t="str">
        <f t="shared" si="271"/>
        <v>Dans la commune</v>
      </c>
      <c r="I4328" s="1">
        <v>10</v>
      </c>
      <c r="J4328" s="5">
        <v>5.4398148148148144E-4</v>
      </c>
      <c r="K4328">
        <v>-3.4999999999999997E-5</v>
      </c>
      <c r="L4328" s="6"/>
      <c r="M4328" s="6" t="str">
        <f>IFERROR(VLOOKUP(G4328,TCD!$A$4:$C$362,3,FALSE),"Commune de ramassage")</f>
        <v>Commune de ramassage</v>
      </c>
      <c r="N4328">
        <v>731</v>
      </c>
    </row>
    <row r="4329" spans="1:14" x14ac:dyDescent="0.3">
      <c r="A4329">
        <f t="shared" si="269"/>
        <v>4328</v>
      </c>
      <c r="B4329">
        <v>354017116483021</v>
      </c>
      <c r="C4329" t="s">
        <v>31</v>
      </c>
      <c r="D4329" s="3">
        <v>44637.496724537035</v>
      </c>
      <c r="E4329" s="4">
        <f t="shared" si="268"/>
        <v>44637.496724537035</v>
      </c>
      <c r="F4329" s="1" t="s">
        <v>13</v>
      </c>
      <c r="G4329" s="11" t="str">
        <f t="shared" si="270"/>
        <v>69201 44637,5</v>
      </c>
      <c r="H4329" s="11" t="str">
        <f t="shared" si="271"/>
        <v>Dans la commune</v>
      </c>
      <c r="I4329" s="1">
        <v>0</v>
      </c>
      <c r="J4329" s="5">
        <v>4.5821759259259263E-2</v>
      </c>
      <c r="K4329">
        <v>0</v>
      </c>
      <c r="L4329" s="6"/>
      <c r="M4329" s="6" t="str">
        <f>IFERROR(VLOOKUP(G4329,TCD!$A$4:$C$362,3,FALSE),"Commune de ramassage")</f>
        <v>Commune de ramassage</v>
      </c>
      <c r="N4329">
        <v>732</v>
      </c>
    </row>
    <row r="4330" spans="1:14" x14ac:dyDescent="0.3">
      <c r="A4330">
        <f t="shared" si="269"/>
        <v>4329</v>
      </c>
      <c r="B4330">
        <v>354017116483021</v>
      </c>
      <c r="C4330" t="s">
        <v>31</v>
      </c>
      <c r="D4330" s="3">
        <v>44637.542546296296</v>
      </c>
      <c r="E4330" s="4">
        <f t="shared" si="268"/>
        <v>44637.542546296296</v>
      </c>
      <c r="F4330" s="1" t="s">
        <v>13</v>
      </c>
      <c r="G4330" s="11" t="str">
        <f t="shared" si="270"/>
        <v>69201 44637,5</v>
      </c>
      <c r="H4330" s="11" t="str">
        <f t="shared" si="271"/>
        <v>Dans la commune</v>
      </c>
      <c r="I4330" s="1">
        <v>0</v>
      </c>
      <c r="J4330" s="5">
        <v>6.9444444444444444E-5</v>
      </c>
      <c r="K4330">
        <v>-1.9999999999999999E-6</v>
      </c>
      <c r="L4330" s="6"/>
      <c r="M4330" s="6" t="str">
        <f>IFERROR(VLOOKUP(G4330,TCD!$A$4:$C$362,3,FALSE),"Commune de ramassage")</f>
        <v>Commune de ramassage</v>
      </c>
      <c r="N4330">
        <v>733</v>
      </c>
    </row>
    <row r="4331" spans="1:14" x14ac:dyDescent="0.3">
      <c r="A4331">
        <f t="shared" si="269"/>
        <v>4330</v>
      </c>
      <c r="B4331">
        <v>354017116483021</v>
      </c>
      <c r="C4331" t="s">
        <v>31</v>
      </c>
      <c r="D4331" s="3">
        <v>44637.542615740742</v>
      </c>
      <c r="E4331" s="4">
        <f t="shared" si="268"/>
        <v>44637.542615740742</v>
      </c>
      <c r="F4331" s="1" t="s">
        <v>13</v>
      </c>
      <c r="G4331" s="11" t="str">
        <f t="shared" si="270"/>
        <v>69201 44637,5</v>
      </c>
      <c r="H4331" s="11" t="str">
        <f t="shared" si="271"/>
        <v>Dans la commune</v>
      </c>
      <c r="I4331" s="1">
        <v>9</v>
      </c>
      <c r="J4331" s="5">
        <v>3.3564814814814812E-4</v>
      </c>
      <c r="K4331">
        <v>3.0000000000000001E-5</v>
      </c>
      <c r="L4331" s="6"/>
      <c r="M4331" s="6" t="str">
        <f>IFERROR(VLOOKUP(G4331,TCD!$A$4:$C$362,3,FALSE),"Commune de ramassage")</f>
        <v>Commune de ramassage</v>
      </c>
      <c r="N4331">
        <v>734</v>
      </c>
    </row>
    <row r="4332" spans="1:14" x14ac:dyDescent="0.3">
      <c r="A4332">
        <f t="shared" si="269"/>
        <v>4331</v>
      </c>
      <c r="B4332">
        <v>354017116483021</v>
      </c>
      <c r="C4332" t="s">
        <v>31</v>
      </c>
      <c r="D4332" s="3">
        <v>44637.542951388888</v>
      </c>
      <c r="E4332" s="4">
        <f t="shared" si="268"/>
        <v>44637.542951388888</v>
      </c>
      <c r="F4332" s="1" t="s">
        <v>13</v>
      </c>
      <c r="G4332" s="11" t="str">
        <f t="shared" si="270"/>
        <v>69201 44637,5</v>
      </c>
      <c r="H4332" s="11" t="str">
        <f t="shared" si="271"/>
        <v>Dans la commune</v>
      </c>
      <c r="I4332" s="1">
        <v>8</v>
      </c>
      <c r="J4332" s="5">
        <v>4.6296296296296294E-5</v>
      </c>
      <c r="K4332">
        <v>-8.2999999999999998E-5</v>
      </c>
      <c r="L4332" s="6"/>
      <c r="M4332" s="6" t="str">
        <f>IFERROR(VLOOKUP(G4332,TCD!$A$4:$C$362,3,FALSE),"Commune de ramassage")</f>
        <v>Commune de ramassage</v>
      </c>
      <c r="N4332">
        <v>735</v>
      </c>
    </row>
    <row r="4333" spans="1:14" x14ac:dyDescent="0.3">
      <c r="A4333">
        <f t="shared" si="269"/>
        <v>4332</v>
      </c>
      <c r="B4333">
        <v>354017116483021</v>
      </c>
      <c r="C4333" t="s">
        <v>31</v>
      </c>
      <c r="D4333" s="3">
        <v>44637.542997685188</v>
      </c>
      <c r="E4333" s="4">
        <f t="shared" si="268"/>
        <v>44637.542997685188</v>
      </c>
      <c r="F4333" s="1" t="s">
        <v>13</v>
      </c>
      <c r="G4333" s="11" t="str">
        <f t="shared" si="270"/>
        <v>69201 44637,5</v>
      </c>
      <c r="H4333" s="11" t="str">
        <f t="shared" si="271"/>
        <v>Dans la commune</v>
      </c>
      <c r="I4333" s="1">
        <v>10</v>
      </c>
      <c r="J4333" s="5">
        <v>2.3148148148148147E-5</v>
      </c>
      <c r="K4333">
        <v>1.1E-5</v>
      </c>
      <c r="L4333" s="6"/>
      <c r="M4333" s="6" t="str">
        <f>IFERROR(VLOOKUP(G4333,TCD!$A$4:$C$362,3,FALSE),"Commune de ramassage")</f>
        <v>Commune de ramassage</v>
      </c>
      <c r="N4333">
        <v>736</v>
      </c>
    </row>
    <row r="4334" spans="1:14" x14ac:dyDescent="0.3">
      <c r="A4334">
        <f t="shared" si="269"/>
        <v>4333</v>
      </c>
      <c r="B4334">
        <v>354017116483021</v>
      </c>
      <c r="C4334" t="s">
        <v>31</v>
      </c>
      <c r="D4334" s="3">
        <v>44637.543020833335</v>
      </c>
      <c r="E4334" s="4">
        <f t="shared" si="268"/>
        <v>44637.543020833335</v>
      </c>
      <c r="F4334" s="1" t="s">
        <v>13</v>
      </c>
      <c r="G4334" s="11" t="str">
        <f t="shared" si="270"/>
        <v>69201 44637,5</v>
      </c>
      <c r="H4334" s="11" t="str">
        <f t="shared" si="271"/>
        <v>Dans la commune</v>
      </c>
      <c r="I4334" s="1">
        <v>10</v>
      </c>
      <c r="J4334" s="5">
        <v>1.7361111111111112E-4</v>
      </c>
      <c r="K4334">
        <v>-6.0000000000000002E-5</v>
      </c>
      <c r="L4334" s="6"/>
      <c r="M4334" s="6" t="str">
        <f>IFERROR(VLOOKUP(G4334,TCD!$A$4:$C$362,3,FALSE),"Commune de ramassage")</f>
        <v>Commune de ramassage</v>
      </c>
      <c r="N4334">
        <v>737</v>
      </c>
    </row>
    <row r="4335" spans="1:14" x14ac:dyDescent="0.3">
      <c r="A4335">
        <f t="shared" si="269"/>
        <v>4334</v>
      </c>
      <c r="B4335">
        <v>354017116483021</v>
      </c>
      <c r="C4335" t="s">
        <v>31</v>
      </c>
      <c r="D4335" s="3">
        <v>44637.543194444443</v>
      </c>
      <c r="E4335" s="4">
        <f t="shared" si="268"/>
        <v>44637.543194444443</v>
      </c>
      <c r="F4335" s="1" t="s">
        <v>13</v>
      </c>
      <c r="G4335" s="11" t="str">
        <f t="shared" si="270"/>
        <v>69201 44637,5</v>
      </c>
      <c r="H4335" s="11" t="str">
        <f t="shared" si="271"/>
        <v>Dans la commune</v>
      </c>
      <c r="I4335" s="1">
        <v>6</v>
      </c>
      <c r="J4335" s="5">
        <v>5.3240740740740744E-4</v>
      </c>
      <c r="K4335">
        <v>-2.8600000000000001E-4</v>
      </c>
      <c r="L4335" s="6"/>
      <c r="M4335" s="6" t="str">
        <f>IFERROR(VLOOKUP(G4335,TCD!$A$4:$C$362,3,FALSE),"Commune de ramassage")</f>
        <v>Commune de ramassage</v>
      </c>
      <c r="N4335">
        <v>738</v>
      </c>
    </row>
    <row r="4336" spans="1:14" x14ac:dyDescent="0.3">
      <c r="A4336">
        <f t="shared" si="269"/>
        <v>4335</v>
      </c>
      <c r="B4336">
        <v>354017116483021</v>
      </c>
      <c r="C4336" t="s">
        <v>31</v>
      </c>
      <c r="D4336" s="3">
        <v>44637.543726851851</v>
      </c>
      <c r="E4336" s="4">
        <f t="shared" si="268"/>
        <v>44637.543726851851</v>
      </c>
      <c r="F4336" s="1" t="s">
        <v>13</v>
      </c>
      <c r="G4336" s="11" t="str">
        <f t="shared" si="270"/>
        <v>69201 44637,5</v>
      </c>
      <c r="H4336" s="11" t="str">
        <f t="shared" si="271"/>
        <v>Dans la commune</v>
      </c>
      <c r="I4336" s="1">
        <v>0</v>
      </c>
      <c r="J4336" s="5">
        <v>1.0879629629629629E-3</v>
      </c>
      <c r="K4336">
        <v>0</v>
      </c>
      <c r="L4336" s="6"/>
      <c r="M4336" s="6" t="str">
        <f>IFERROR(VLOOKUP(G4336,TCD!$A$4:$C$362,3,FALSE),"Commune de ramassage")</f>
        <v>Commune de ramassage</v>
      </c>
      <c r="N4336">
        <v>739</v>
      </c>
    </row>
    <row r="4337" spans="1:14" x14ac:dyDescent="0.3">
      <c r="A4337">
        <f t="shared" si="269"/>
        <v>4336</v>
      </c>
      <c r="B4337">
        <v>354017116483021</v>
      </c>
      <c r="C4337" t="s">
        <v>31</v>
      </c>
      <c r="D4337" s="3">
        <v>44637.544814814813</v>
      </c>
      <c r="E4337" s="4">
        <f t="shared" si="268"/>
        <v>44637.544814814813</v>
      </c>
      <c r="F4337" s="1" t="s">
        <v>13</v>
      </c>
      <c r="G4337" s="11" t="str">
        <f t="shared" si="270"/>
        <v>69201 44637,5</v>
      </c>
      <c r="H4337" s="11" t="str">
        <f t="shared" si="271"/>
        <v>Dans la commune</v>
      </c>
      <c r="I4337" s="1">
        <v>0</v>
      </c>
      <c r="J4337" s="5">
        <v>1.0416666666666667E-3</v>
      </c>
      <c r="K4337">
        <v>-1.7E-5</v>
      </c>
      <c r="L4337" s="6"/>
      <c r="M4337" s="6" t="str">
        <f>IFERROR(VLOOKUP(G4337,TCD!$A$4:$C$362,3,FALSE),"Commune de ramassage")</f>
        <v>Commune de ramassage</v>
      </c>
      <c r="N4337">
        <v>740</v>
      </c>
    </row>
    <row r="4338" spans="1:14" x14ac:dyDescent="0.3">
      <c r="A4338">
        <f t="shared" si="269"/>
        <v>4337</v>
      </c>
      <c r="B4338">
        <v>354017116483021</v>
      </c>
      <c r="C4338" t="s">
        <v>31</v>
      </c>
      <c r="D4338" s="3">
        <v>44637.545856481483</v>
      </c>
      <c r="E4338" s="4">
        <f t="shared" si="268"/>
        <v>44637.545856481483</v>
      </c>
      <c r="F4338" s="1" t="s">
        <v>13</v>
      </c>
      <c r="G4338" s="11" t="str">
        <f t="shared" si="270"/>
        <v>69201 44637,5</v>
      </c>
      <c r="H4338" s="11" t="str">
        <f t="shared" si="271"/>
        <v>Dans la commune</v>
      </c>
      <c r="I4338" s="1">
        <v>0</v>
      </c>
      <c r="J4338" s="5">
        <v>1.1423611111111112E-2</v>
      </c>
      <c r="K4338">
        <v>1.5300000000000001E-4</v>
      </c>
      <c r="L4338" s="6"/>
      <c r="M4338" s="6" t="str">
        <f>IFERROR(VLOOKUP(G4338,TCD!$A$4:$C$362,3,FALSE),"Commune de ramassage")</f>
        <v>Commune de ramassage</v>
      </c>
      <c r="N4338">
        <v>741</v>
      </c>
    </row>
    <row r="4339" spans="1:14" x14ac:dyDescent="0.3">
      <c r="A4339">
        <f t="shared" si="269"/>
        <v>4338</v>
      </c>
      <c r="B4339">
        <v>354017116483021</v>
      </c>
      <c r="C4339" t="s">
        <v>31</v>
      </c>
      <c r="D4339" s="3">
        <v>44637.557280092595</v>
      </c>
      <c r="E4339" s="4">
        <f t="shared" si="268"/>
        <v>44637.557280092595</v>
      </c>
      <c r="F4339" s="1" t="s">
        <v>13</v>
      </c>
      <c r="G4339" s="11" t="str">
        <f t="shared" si="270"/>
        <v>69201 44637,6</v>
      </c>
      <c r="H4339" s="11" t="str">
        <f t="shared" si="271"/>
        <v>Dans la commune</v>
      </c>
      <c r="I4339" s="1">
        <v>0</v>
      </c>
      <c r="J4339" s="5">
        <v>7.175925925925927E-4</v>
      </c>
      <c r="K4339">
        <v>1.0000000000000001E-5</v>
      </c>
      <c r="L4339" s="6"/>
      <c r="M4339" s="6" t="str">
        <f>IFERROR(VLOOKUP(G4339,TCD!$A$4:$C$362,3,FALSE),"Commune de ramassage")</f>
        <v>Commune de ramassage</v>
      </c>
      <c r="N4339">
        <v>742</v>
      </c>
    </row>
    <row r="4340" spans="1:14" x14ac:dyDescent="0.3">
      <c r="A4340">
        <f t="shared" si="269"/>
        <v>4339</v>
      </c>
      <c r="B4340">
        <v>354017116483021</v>
      </c>
      <c r="C4340" t="s">
        <v>31</v>
      </c>
      <c r="D4340" s="3">
        <v>44637.557997685188</v>
      </c>
      <c r="E4340" s="4">
        <f t="shared" si="268"/>
        <v>44637.557997685188</v>
      </c>
      <c r="F4340" s="1" t="s">
        <v>13</v>
      </c>
      <c r="G4340" s="11" t="str">
        <f t="shared" si="270"/>
        <v>69201 44637,6</v>
      </c>
      <c r="H4340" s="11" t="str">
        <f t="shared" si="271"/>
        <v>Dans la commune</v>
      </c>
      <c r="I4340" s="1">
        <v>0</v>
      </c>
      <c r="J4340" s="5">
        <v>8.5300925925925926E-3</v>
      </c>
      <c r="K4340">
        <v>-2.5999999999999998E-5</v>
      </c>
      <c r="L4340" s="6"/>
      <c r="M4340" s="6" t="str">
        <f>IFERROR(VLOOKUP(G4340,TCD!$A$4:$C$362,3,FALSE),"Commune de ramassage")</f>
        <v>Commune de ramassage</v>
      </c>
      <c r="N4340">
        <v>743</v>
      </c>
    </row>
    <row r="4341" spans="1:14" x14ac:dyDescent="0.3">
      <c r="A4341">
        <f t="shared" si="269"/>
        <v>4340</v>
      </c>
      <c r="B4341">
        <v>354017116483021</v>
      </c>
      <c r="C4341" t="s">
        <v>31</v>
      </c>
      <c r="D4341" s="3">
        <v>44637.566527777781</v>
      </c>
      <c r="E4341" s="4">
        <f t="shared" si="268"/>
        <v>44637.566527777781</v>
      </c>
      <c r="F4341" s="1" t="s">
        <v>13</v>
      </c>
      <c r="G4341" s="11" t="str">
        <f t="shared" si="270"/>
        <v>69201 44637,6</v>
      </c>
      <c r="H4341" s="11" t="str">
        <f t="shared" si="271"/>
        <v>Dans la commune</v>
      </c>
      <c r="I4341" s="1">
        <v>0</v>
      </c>
      <c r="J4341" s="5">
        <v>8.1018518518518516E-5</v>
      </c>
      <c r="K4341">
        <v>-3.0000000000000001E-5</v>
      </c>
      <c r="L4341" s="6"/>
      <c r="M4341" s="6" t="str">
        <f>IFERROR(VLOOKUP(G4341,TCD!$A$4:$C$362,3,FALSE),"Commune de ramassage")</f>
        <v>Commune de ramassage</v>
      </c>
      <c r="N4341">
        <v>744</v>
      </c>
    </row>
    <row r="4342" spans="1:14" x14ac:dyDescent="0.3">
      <c r="A4342">
        <f t="shared" si="269"/>
        <v>4341</v>
      </c>
      <c r="B4342">
        <v>354017116483021</v>
      </c>
      <c r="C4342" t="s">
        <v>31</v>
      </c>
      <c r="D4342" s="3">
        <v>44637.566608796296</v>
      </c>
      <c r="E4342" s="4">
        <f t="shared" si="268"/>
        <v>44637.566608796296</v>
      </c>
      <c r="F4342" s="1" t="s">
        <v>13</v>
      </c>
      <c r="G4342" s="11" t="str">
        <f t="shared" si="270"/>
        <v>69201 44637,6</v>
      </c>
      <c r="H4342" s="11" t="str">
        <f t="shared" si="271"/>
        <v>Dans la commune</v>
      </c>
      <c r="I4342" s="1">
        <v>8</v>
      </c>
      <c r="J4342" s="5">
        <v>1.5046296296296297E-4</v>
      </c>
      <c r="K4342">
        <v>-9.0000000000000002E-6</v>
      </c>
      <c r="L4342" s="6"/>
      <c r="M4342" s="6" t="str">
        <f>IFERROR(VLOOKUP(G4342,TCD!$A$4:$C$362,3,FALSE),"Commune de ramassage")</f>
        <v>Commune de ramassage</v>
      </c>
      <c r="N4342">
        <v>745</v>
      </c>
    </row>
    <row r="4343" spans="1:14" x14ac:dyDescent="0.3">
      <c r="A4343">
        <f t="shared" si="269"/>
        <v>4342</v>
      </c>
      <c r="B4343">
        <v>354017116483021</v>
      </c>
      <c r="C4343" t="s">
        <v>31</v>
      </c>
      <c r="D4343" s="3">
        <v>44637.566759259258</v>
      </c>
      <c r="E4343" s="4">
        <f t="shared" si="268"/>
        <v>44637.566759259258</v>
      </c>
      <c r="F4343" s="1" t="s">
        <v>13</v>
      </c>
      <c r="G4343" s="11" t="str">
        <f t="shared" si="270"/>
        <v>69201 44637,6</v>
      </c>
      <c r="H4343" s="11" t="str">
        <f t="shared" si="271"/>
        <v>Dans la commune</v>
      </c>
      <c r="I4343" s="1">
        <v>8</v>
      </c>
      <c r="J4343" s="5">
        <v>6.9444444444444444E-5</v>
      </c>
      <c r="K4343">
        <v>1.25E-4</v>
      </c>
      <c r="L4343" s="6"/>
      <c r="M4343" s="6" t="str">
        <f>IFERROR(VLOOKUP(G4343,TCD!$A$4:$C$362,3,FALSE),"Commune de ramassage")</f>
        <v>Commune de ramassage</v>
      </c>
      <c r="N4343">
        <v>746</v>
      </c>
    </row>
    <row r="4344" spans="1:14" x14ac:dyDescent="0.3">
      <c r="A4344">
        <f t="shared" si="269"/>
        <v>4343</v>
      </c>
      <c r="B4344">
        <v>354017116483021</v>
      </c>
      <c r="C4344" t="s">
        <v>31</v>
      </c>
      <c r="D4344" s="3">
        <v>44637.566828703704</v>
      </c>
      <c r="E4344" s="4">
        <f t="shared" si="268"/>
        <v>44637.566828703704</v>
      </c>
      <c r="F4344" s="1" t="s">
        <v>13</v>
      </c>
      <c r="G4344" s="11" t="str">
        <f t="shared" si="270"/>
        <v>69201 44637,6</v>
      </c>
      <c r="H4344" s="11" t="str">
        <f t="shared" si="271"/>
        <v>Dans la commune</v>
      </c>
      <c r="I4344" s="1">
        <v>13</v>
      </c>
      <c r="J4344" s="5">
        <v>2.3148148148148147E-5</v>
      </c>
      <c r="K4344">
        <v>2.5000000000000001E-5</v>
      </c>
      <c r="L4344" s="6"/>
      <c r="M4344" s="6" t="str">
        <f>IFERROR(VLOOKUP(G4344,TCD!$A$4:$C$362,3,FALSE),"Commune de ramassage")</f>
        <v>Commune de ramassage</v>
      </c>
      <c r="N4344">
        <v>747</v>
      </c>
    </row>
    <row r="4345" spans="1:14" x14ac:dyDescent="0.3">
      <c r="A4345">
        <f t="shared" si="269"/>
        <v>4344</v>
      </c>
      <c r="B4345">
        <v>354017116483021</v>
      </c>
      <c r="C4345" t="s">
        <v>31</v>
      </c>
      <c r="D4345" s="3">
        <v>44637.566851851851</v>
      </c>
      <c r="E4345" s="4">
        <f t="shared" si="268"/>
        <v>44637.566851851851</v>
      </c>
      <c r="F4345" s="1" t="s">
        <v>13</v>
      </c>
      <c r="G4345" s="11" t="str">
        <f t="shared" si="270"/>
        <v>69201 44637,6</v>
      </c>
      <c r="H4345" s="11" t="str">
        <f t="shared" si="271"/>
        <v>Dans la commune</v>
      </c>
      <c r="I4345" s="1">
        <v>15</v>
      </c>
      <c r="J4345" s="5">
        <v>3.4722222222222222E-5</v>
      </c>
      <c r="K4345">
        <v>9.8999999999999994E-5</v>
      </c>
      <c r="L4345" s="6"/>
      <c r="M4345" s="6" t="str">
        <f>IFERROR(VLOOKUP(G4345,TCD!$A$4:$C$362,3,FALSE),"Commune de ramassage")</f>
        <v>Commune de ramassage</v>
      </c>
      <c r="N4345">
        <v>748</v>
      </c>
    </row>
    <row r="4346" spans="1:14" x14ac:dyDescent="0.3">
      <c r="A4346">
        <f t="shared" si="269"/>
        <v>4345</v>
      </c>
      <c r="B4346">
        <v>354017116483021</v>
      </c>
      <c r="C4346" t="s">
        <v>31</v>
      </c>
      <c r="D4346" s="3">
        <v>44637.566886574074</v>
      </c>
      <c r="E4346" s="4">
        <f t="shared" si="268"/>
        <v>44637.566886574074</v>
      </c>
      <c r="F4346" s="1" t="s">
        <v>13</v>
      </c>
      <c r="G4346" s="11" t="str">
        <f t="shared" si="270"/>
        <v>69201 44637,6</v>
      </c>
      <c r="H4346" s="11" t="str">
        <f t="shared" si="271"/>
        <v>Dans la commune</v>
      </c>
      <c r="I4346" s="1">
        <v>14</v>
      </c>
      <c r="J4346" s="5">
        <v>9.9537037037037042E-4</v>
      </c>
      <c r="K4346">
        <v>2.2000000000000001E-4</v>
      </c>
      <c r="L4346" s="6"/>
      <c r="M4346" s="6" t="str">
        <f>IFERROR(VLOOKUP(G4346,TCD!$A$4:$C$362,3,FALSE),"Commune de ramassage")</f>
        <v>Commune de ramassage</v>
      </c>
      <c r="N4346">
        <v>749</v>
      </c>
    </row>
    <row r="4347" spans="1:14" x14ac:dyDescent="0.3">
      <c r="A4347">
        <f t="shared" si="269"/>
        <v>4346</v>
      </c>
      <c r="B4347">
        <v>354017116483021</v>
      </c>
      <c r="C4347" t="s">
        <v>31</v>
      </c>
      <c r="D4347" s="3">
        <v>44637.567881944444</v>
      </c>
      <c r="E4347" s="4">
        <f t="shared" si="268"/>
        <v>44637.567881944444</v>
      </c>
      <c r="F4347" s="1" t="s">
        <v>13</v>
      </c>
      <c r="G4347" s="11" t="str">
        <f t="shared" si="270"/>
        <v>69201 44637,6</v>
      </c>
      <c r="H4347" s="11" t="str">
        <f t="shared" si="271"/>
        <v>Dans la commune</v>
      </c>
      <c r="I4347" s="1">
        <v>0</v>
      </c>
      <c r="J4347" s="5">
        <v>1.9791666666666668E-3</v>
      </c>
      <c r="K4347">
        <v>-1.7E-5</v>
      </c>
      <c r="L4347" s="6"/>
      <c r="M4347" s="6" t="str">
        <f>IFERROR(VLOOKUP(G4347,TCD!$A$4:$C$362,3,FALSE),"Commune de ramassage")</f>
        <v>Commune de ramassage</v>
      </c>
      <c r="N4347">
        <v>750</v>
      </c>
    </row>
    <row r="4348" spans="1:14" x14ac:dyDescent="0.3">
      <c r="A4348">
        <f t="shared" si="269"/>
        <v>4347</v>
      </c>
      <c r="B4348">
        <v>354017116483021</v>
      </c>
      <c r="C4348" t="s">
        <v>31</v>
      </c>
      <c r="D4348" s="3">
        <v>44637.569861111115</v>
      </c>
      <c r="E4348" s="4">
        <f t="shared" si="268"/>
        <v>44637.569861111115</v>
      </c>
      <c r="F4348" s="1" t="s">
        <v>13</v>
      </c>
      <c r="G4348" s="11" t="str">
        <f t="shared" si="270"/>
        <v>69201 44637,6</v>
      </c>
      <c r="H4348" s="11" t="str">
        <f t="shared" si="271"/>
        <v>Dans la commune</v>
      </c>
      <c r="I4348" s="1">
        <v>0</v>
      </c>
      <c r="J4348" s="5">
        <v>1.8449074074074073E-2</v>
      </c>
      <c r="K4348">
        <v>0</v>
      </c>
      <c r="L4348" s="6"/>
      <c r="M4348" s="6" t="str">
        <f>IFERROR(VLOOKUP(G4348,TCD!$A$4:$C$362,3,FALSE),"Commune de ramassage")</f>
        <v>Commune de ramassage</v>
      </c>
      <c r="N4348">
        <v>751</v>
      </c>
    </row>
    <row r="4349" spans="1:14" x14ac:dyDescent="0.3">
      <c r="A4349">
        <f t="shared" si="269"/>
        <v>4348</v>
      </c>
      <c r="B4349">
        <v>354017116483021</v>
      </c>
      <c r="C4349" t="s">
        <v>31</v>
      </c>
      <c r="D4349" s="3">
        <v>44637.588310185187</v>
      </c>
      <c r="E4349" s="4">
        <f t="shared" si="268"/>
        <v>44637.588310185187</v>
      </c>
      <c r="F4349" s="1" t="s">
        <v>13</v>
      </c>
      <c r="G4349" s="11" t="str">
        <f t="shared" si="270"/>
        <v>69201 44637,6</v>
      </c>
      <c r="H4349" s="11" t="str">
        <f t="shared" si="271"/>
        <v>Dans la commune</v>
      </c>
      <c r="I4349" s="1">
        <v>0</v>
      </c>
      <c r="J4349" s="5">
        <v>3.4722222222222222E-5</v>
      </c>
      <c r="K4349">
        <v>4.3000000000000002E-5</v>
      </c>
      <c r="L4349" s="6"/>
      <c r="M4349" s="6" t="str">
        <f>IFERROR(VLOOKUP(G4349,TCD!$A$4:$C$362,3,FALSE),"Commune de ramassage")</f>
        <v>Commune de ramassage</v>
      </c>
      <c r="N4349">
        <v>752</v>
      </c>
    </row>
    <row r="4350" spans="1:14" x14ac:dyDescent="0.3">
      <c r="A4350">
        <f t="shared" si="269"/>
        <v>4349</v>
      </c>
      <c r="B4350">
        <v>354017116483021</v>
      </c>
      <c r="C4350" t="s">
        <v>31</v>
      </c>
      <c r="D4350" s="3">
        <v>44637.58834490741</v>
      </c>
      <c r="E4350" s="4">
        <f t="shared" si="268"/>
        <v>44637.58834490741</v>
      </c>
      <c r="F4350" s="1" t="s">
        <v>13</v>
      </c>
      <c r="G4350" s="11" t="str">
        <f t="shared" si="270"/>
        <v>69201 44637,6</v>
      </c>
      <c r="H4350" s="11" t="str">
        <f t="shared" si="271"/>
        <v>Dans la commune</v>
      </c>
      <c r="I4350" s="1">
        <v>6</v>
      </c>
      <c r="J4350" s="5">
        <v>3.4722222222222222E-5</v>
      </c>
      <c r="K4350">
        <v>2.5000000000000001E-5</v>
      </c>
      <c r="L4350" s="6"/>
      <c r="M4350" s="6" t="str">
        <f>IFERROR(VLOOKUP(G4350,TCD!$A$4:$C$362,3,FALSE),"Commune de ramassage")</f>
        <v>Commune de ramassage</v>
      </c>
      <c r="N4350">
        <v>753</v>
      </c>
    </row>
    <row r="4351" spans="1:14" x14ac:dyDescent="0.3">
      <c r="A4351">
        <f t="shared" si="269"/>
        <v>4350</v>
      </c>
      <c r="B4351">
        <v>354017116483021</v>
      </c>
      <c r="C4351" t="s">
        <v>31</v>
      </c>
      <c r="D4351" s="3">
        <v>44637.588379629633</v>
      </c>
      <c r="E4351" s="4">
        <f t="shared" si="268"/>
        <v>44637.588379629633</v>
      </c>
      <c r="F4351" s="1" t="s">
        <v>13</v>
      </c>
      <c r="G4351" s="11" t="str">
        <f t="shared" si="270"/>
        <v>69201 44637,6</v>
      </c>
      <c r="H4351" s="11" t="str">
        <f t="shared" si="271"/>
        <v>Dans la commune</v>
      </c>
      <c r="I4351" s="1">
        <v>10</v>
      </c>
      <c r="J4351" s="5">
        <v>2.3148148148148147E-5</v>
      </c>
      <c r="K4351">
        <v>-3.3000000000000003E-5</v>
      </c>
      <c r="L4351" s="6"/>
      <c r="M4351" s="6" t="str">
        <f>IFERROR(VLOOKUP(G4351,TCD!$A$4:$C$362,3,FALSE),"Commune de ramassage")</f>
        <v>Commune de ramassage</v>
      </c>
      <c r="N4351">
        <v>754</v>
      </c>
    </row>
    <row r="4352" spans="1:14" x14ac:dyDescent="0.3">
      <c r="A4352">
        <f t="shared" si="269"/>
        <v>4351</v>
      </c>
      <c r="B4352">
        <v>354017116483021</v>
      </c>
      <c r="C4352" t="s">
        <v>31</v>
      </c>
      <c r="D4352" s="3">
        <v>44637.588402777779</v>
      </c>
      <c r="E4352" s="4">
        <f t="shared" si="268"/>
        <v>44637.588402777779</v>
      </c>
      <c r="F4352" s="1" t="s">
        <v>13</v>
      </c>
      <c r="G4352" s="11" t="str">
        <f t="shared" si="270"/>
        <v>69201 44637,6</v>
      </c>
      <c r="H4352" s="11" t="str">
        <f t="shared" si="271"/>
        <v>Dans la commune</v>
      </c>
      <c r="I4352" s="1">
        <v>10</v>
      </c>
      <c r="J4352" s="5">
        <v>3.4722222222222222E-5</v>
      </c>
      <c r="K4352">
        <v>-9.7E-5</v>
      </c>
      <c r="L4352" s="6"/>
      <c r="M4352" s="6" t="str">
        <f>IFERROR(VLOOKUP(G4352,TCD!$A$4:$C$362,3,FALSE),"Commune de ramassage")</f>
        <v>Commune de ramassage</v>
      </c>
      <c r="N4352">
        <v>755</v>
      </c>
    </row>
    <row r="4353" spans="1:14" x14ac:dyDescent="0.3">
      <c r="A4353">
        <f t="shared" si="269"/>
        <v>4352</v>
      </c>
      <c r="B4353">
        <v>354017116483021</v>
      </c>
      <c r="C4353" t="s">
        <v>31</v>
      </c>
      <c r="D4353" s="3">
        <v>44637.588437500002</v>
      </c>
      <c r="E4353" s="4">
        <f t="shared" si="268"/>
        <v>44637.588437500002</v>
      </c>
      <c r="F4353" s="1" t="s">
        <v>13</v>
      </c>
      <c r="G4353" s="11" t="str">
        <f t="shared" si="270"/>
        <v>69201 44637,6</v>
      </c>
      <c r="H4353" s="11" t="str">
        <f t="shared" si="271"/>
        <v>Dans la commune</v>
      </c>
      <c r="I4353" s="1">
        <v>11</v>
      </c>
      <c r="J4353" s="5">
        <v>4.6296296296296294E-5</v>
      </c>
      <c r="K4353">
        <v>-1.08E-4</v>
      </c>
      <c r="L4353" s="6"/>
      <c r="M4353" s="6" t="str">
        <f>IFERROR(VLOOKUP(G4353,TCD!$A$4:$C$362,3,FALSE),"Commune de ramassage")</f>
        <v>Commune de ramassage</v>
      </c>
      <c r="N4353">
        <v>756</v>
      </c>
    </row>
    <row r="4354" spans="1:14" x14ac:dyDescent="0.3">
      <c r="A4354">
        <f t="shared" si="269"/>
        <v>4353</v>
      </c>
      <c r="B4354">
        <v>354017116483021</v>
      </c>
      <c r="C4354" t="s">
        <v>31</v>
      </c>
      <c r="D4354" s="3">
        <v>44637.588483796295</v>
      </c>
      <c r="E4354" s="4">
        <f t="shared" ref="E4354:E4417" si="272">D4354</f>
        <v>44637.588483796295</v>
      </c>
      <c r="F4354" s="1" t="s">
        <v>13</v>
      </c>
      <c r="G4354" s="11" t="str">
        <f t="shared" si="270"/>
        <v>69201 44637,6</v>
      </c>
      <c r="H4354" s="11" t="str">
        <f t="shared" si="271"/>
        <v>Dans la commune</v>
      </c>
      <c r="I4354" s="1">
        <v>8</v>
      </c>
      <c r="J4354" s="5">
        <v>5.2083333333333333E-4</v>
      </c>
      <c r="K4354">
        <v>-2.0000000000000002E-5</v>
      </c>
      <c r="L4354" s="6"/>
      <c r="M4354" s="6" t="str">
        <f>IFERROR(VLOOKUP(G4354,TCD!$A$4:$C$362,3,FALSE),"Commune de ramassage")</f>
        <v>Commune de ramassage</v>
      </c>
      <c r="N4354">
        <v>757</v>
      </c>
    </row>
    <row r="4355" spans="1:14" x14ac:dyDescent="0.3">
      <c r="A4355">
        <f t="shared" ref="A4355:A4418" si="273">A4354+1</f>
        <v>4354</v>
      </c>
      <c r="B4355">
        <v>354017116483021</v>
      </c>
      <c r="C4355" t="s">
        <v>31</v>
      </c>
      <c r="D4355" s="3">
        <v>44637.589004629626</v>
      </c>
      <c r="E4355" s="4">
        <f t="shared" si="272"/>
        <v>44637.589004629626</v>
      </c>
      <c r="F4355" s="1" t="s">
        <v>13</v>
      </c>
      <c r="G4355" s="11" t="str">
        <f t="shared" ref="G4355:G4418" si="274">F4355&amp;" "&amp;ROUND(D4355,1)</f>
        <v>69201 44637,6</v>
      </c>
      <c r="H4355" s="11" t="str">
        <f t="shared" ref="H4355:H4418" si="275">IF(F4355=F4356,"Dans la commune","Entrée sortie")</f>
        <v>Dans la commune</v>
      </c>
      <c r="I4355" s="1">
        <v>0</v>
      </c>
      <c r="J4355" s="5">
        <v>2.5578703703703705E-3</v>
      </c>
      <c r="K4355">
        <v>-3.5799999999999997E-4</v>
      </c>
      <c r="L4355" s="6"/>
      <c r="M4355" s="6" t="str">
        <f>IFERROR(VLOOKUP(G4355,TCD!$A$4:$C$362,3,FALSE),"Commune de ramassage")</f>
        <v>Commune de ramassage</v>
      </c>
      <c r="N4355">
        <v>758</v>
      </c>
    </row>
    <row r="4356" spans="1:14" x14ac:dyDescent="0.3">
      <c r="A4356">
        <f t="shared" si="273"/>
        <v>4355</v>
      </c>
      <c r="B4356">
        <v>354017116483021</v>
      </c>
      <c r="C4356" t="s">
        <v>31</v>
      </c>
      <c r="D4356" s="3">
        <v>44637.591562499998</v>
      </c>
      <c r="E4356" s="4">
        <f t="shared" si="272"/>
        <v>44637.591562499998</v>
      </c>
      <c r="F4356" s="1" t="s">
        <v>13</v>
      </c>
      <c r="G4356" s="11" t="str">
        <f t="shared" si="274"/>
        <v>69201 44637,6</v>
      </c>
      <c r="H4356" s="11" t="str">
        <f t="shared" si="275"/>
        <v>Entrée sortie</v>
      </c>
      <c r="I4356" s="1">
        <v>7</v>
      </c>
      <c r="J4356" s="5">
        <v>8.1018518518518516E-5</v>
      </c>
      <c r="K4356">
        <v>-5.5000000000000002E-5</v>
      </c>
      <c r="L4356" s="6"/>
      <c r="M4356" s="6" t="str">
        <f>IFERROR(VLOOKUP(G4356,TCD!$A$4:$C$362,3,FALSE),"Commune de ramassage")</f>
        <v>Commune de ramassage</v>
      </c>
      <c r="N4356">
        <v>759</v>
      </c>
    </row>
    <row r="4357" spans="1:14" x14ac:dyDescent="0.3">
      <c r="A4357">
        <f t="shared" si="273"/>
        <v>4356</v>
      </c>
      <c r="B4357">
        <v>354017116483021</v>
      </c>
      <c r="C4357" t="s">
        <v>31</v>
      </c>
      <c r="D4357" s="3">
        <v>44637.591643518521</v>
      </c>
      <c r="E4357" s="4">
        <f t="shared" si="272"/>
        <v>44637.591643518521</v>
      </c>
      <c r="F4357" s="1" t="s">
        <v>14</v>
      </c>
      <c r="G4357" s="11" t="str">
        <f t="shared" si="274"/>
        <v>69178 44637,6</v>
      </c>
      <c r="H4357" s="11" t="str">
        <f t="shared" si="275"/>
        <v>Entrée sortie</v>
      </c>
      <c r="I4357" s="1">
        <v>6</v>
      </c>
      <c r="J4357" s="5">
        <v>9.2592592592592588E-5</v>
      </c>
      <c r="K4357">
        <v>3.6000000000000001E-5</v>
      </c>
      <c r="L4357" s="6"/>
      <c r="M4357" s="6" t="str">
        <f>IFERROR(VLOOKUP(G4357,TCD!$A$4:$C$362,3,FALSE),"Commune de ramassage")</f>
        <v>Commune de ramassage</v>
      </c>
      <c r="N4357">
        <v>760</v>
      </c>
    </row>
    <row r="4358" spans="1:14" x14ac:dyDescent="0.3">
      <c r="A4358">
        <f t="shared" si="273"/>
        <v>4357</v>
      </c>
      <c r="B4358">
        <v>354017116483021</v>
      </c>
      <c r="C4358" t="s">
        <v>31</v>
      </c>
      <c r="D4358" s="3">
        <v>44637.591736111113</v>
      </c>
      <c r="E4358" s="4">
        <f t="shared" si="272"/>
        <v>44637.591736111113</v>
      </c>
      <c r="F4358" s="1" t="s">
        <v>13</v>
      </c>
      <c r="G4358" s="11" t="str">
        <f t="shared" si="274"/>
        <v>69201 44637,6</v>
      </c>
      <c r="H4358" s="11" t="str">
        <f t="shared" si="275"/>
        <v>Dans la commune</v>
      </c>
      <c r="I4358" s="1">
        <v>6</v>
      </c>
      <c r="J4358" s="5">
        <v>2.199074074074074E-4</v>
      </c>
      <c r="K4358">
        <v>8.3999999999999995E-5</v>
      </c>
      <c r="L4358" s="6"/>
      <c r="M4358" s="6" t="str">
        <f>IFERROR(VLOOKUP(G4358,TCD!$A$4:$C$362,3,FALSE),"Commune de ramassage")</f>
        <v>Commune de ramassage</v>
      </c>
      <c r="N4358">
        <v>761</v>
      </c>
    </row>
    <row r="4359" spans="1:14" x14ac:dyDescent="0.3">
      <c r="A4359">
        <f t="shared" si="273"/>
        <v>4358</v>
      </c>
      <c r="B4359">
        <v>354017116483021</v>
      </c>
      <c r="C4359" t="s">
        <v>31</v>
      </c>
      <c r="D4359" s="3">
        <v>44637.591956018521</v>
      </c>
      <c r="E4359" s="4">
        <f t="shared" si="272"/>
        <v>44637.591956018521</v>
      </c>
      <c r="F4359" s="1" t="s">
        <v>13</v>
      </c>
      <c r="G4359" s="11" t="str">
        <f t="shared" si="274"/>
        <v>69201 44637,6</v>
      </c>
      <c r="H4359" s="11" t="str">
        <f t="shared" si="275"/>
        <v>Entrée sortie</v>
      </c>
      <c r="I4359" s="1">
        <v>7</v>
      </c>
      <c r="J4359" s="5">
        <v>6.9444444444444444E-5</v>
      </c>
      <c r="K4359">
        <v>-2.4000000000000001E-5</v>
      </c>
      <c r="L4359" s="6"/>
      <c r="M4359" s="6" t="str">
        <f>IFERROR(VLOOKUP(G4359,TCD!$A$4:$C$362,3,FALSE),"Commune de ramassage")</f>
        <v>Commune de ramassage</v>
      </c>
      <c r="N4359">
        <v>762</v>
      </c>
    </row>
    <row r="4360" spans="1:14" x14ac:dyDescent="0.3">
      <c r="A4360">
        <f t="shared" si="273"/>
        <v>4359</v>
      </c>
      <c r="B4360">
        <v>354017116483021</v>
      </c>
      <c r="C4360" t="s">
        <v>31</v>
      </c>
      <c r="D4360" s="3">
        <v>44637.59202546296</v>
      </c>
      <c r="E4360" s="4">
        <f t="shared" si="272"/>
        <v>44637.59202546296</v>
      </c>
      <c r="F4360" s="1" t="s">
        <v>14</v>
      </c>
      <c r="G4360" s="11" t="str">
        <f t="shared" si="274"/>
        <v>69178 44637,6</v>
      </c>
      <c r="H4360" s="11" t="str">
        <f t="shared" si="275"/>
        <v>Dans la commune</v>
      </c>
      <c r="I4360" s="1">
        <v>8</v>
      </c>
      <c r="J4360" s="5">
        <v>1.1574074074074073E-4</v>
      </c>
      <c r="K4360">
        <v>-2.0599999999999999E-4</v>
      </c>
      <c r="L4360" s="6"/>
      <c r="M4360" s="6" t="str">
        <f>IFERROR(VLOOKUP(G4360,TCD!$A$4:$C$362,3,FALSE),"Commune de ramassage")</f>
        <v>Commune de ramassage</v>
      </c>
      <c r="N4360">
        <v>763</v>
      </c>
    </row>
    <row r="4361" spans="1:14" x14ac:dyDescent="0.3">
      <c r="A4361">
        <f t="shared" si="273"/>
        <v>4360</v>
      </c>
      <c r="B4361">
        <v>354017116483021</v>
      </c>
      <c r="C4361" t="s">
        <v>31</v>
      </c>
      <c r="D4361" s="3">
        <v>44637.592141203706</v>
      </c>
      <c r="E4361" s="4">
        <f t="shared" si="272"/>
        <v>44637.592141203706</v>
      </c>
      <c r="F4361" s="1" t="s">
        <v>14</v>
      </c>
      <c r="G4361" s="11" t="str">
        <f t="shared" si="274"/>
        <v>69178 44637,6</v>
      </c>
      <c r="H4361" s="11" t="str">
        <f t="shared" si="275"/>
        <v>Dans la commune</v>
      </c>
      <c r="I4361" s="1"/>
      <c r="J4361" s="5">
        <v>1.6203703703703703E-4</v>
      </c>
      <c r="K4361">
        <v>-3.8999999999999999E-5</v>
      </c>
      <c r="L4361" s="6"/>
      <c r="M4361" s="6" t="str">
        <f>IFERROR(VLOOKUP(G4361,TCD!$A$4:$C$362,3,FALSE),"Commune de ramassage")</f>
        <v>Commune de ramassage</v>
      </c>
      <c r="N4361">
        <v>764</v>
      </c>
    </row>
    <row r="4362" spans="1:14" x14ac:dyDescent="0.3">
      <c r="A4362">
        <f t="shared" si="273"/>
        <v>4361</v>
      </c>
      <c r="B4362">
        <v>354017116483021</v>
      </c>
      <c r="C4362" t="s">
        <v>31</v>
      </c>
      <c r="D4362" s="3">
        <v>44637.592303240737</v>
      </c>
      <c r="E4362" s="4">
        <f t="shared" si="272"/>
        <v>44637.592303240737</v>
      </c>
      <c r="F4362" s="1" t="s">
        <v>14</v>
      </c>
      <c r="G4362" s="11" t="str">
        <f t="shared" si="274"/>
        <v>69178 44637,6</v>
      </c>
      <c r="H4362" s="11" t="str">
        <f t="shared" si="275"/>
        <v>Dans la commune</v>
      </c>
      <c r="I4362" s="1">
        <v>6</v>
      </c>
      <c r="J4362" s="5">
        <v>8.1018518518518516E-5</v>
      </c>
      <c r="K4362">
        <v>2.6999999999999999E-5</v>
      </c>
      <c r="L4362" s="6"/>
      <c r="M4362" s="6" t="str">
        <f>IFERROR(VLOOKUP(G4362,TCD!$A$4:$C$362,3,FALSE),"Commune de ramassage")</f>
        <v>Commune de ramassage</v>
      </c>
      <c r="N4362">
        <v>765</v>
      </c>
    </row>
    <row r="4363" spans="1:14" x14ac:dyDescent="0.3">
      <c r="A4363">
        <f t="shared" si="273"/>
        <v>4362</v>
      </c>
      <c r="B4363">
        <v>354017116483021</v>
      </c>
      <c r="C4363" t="s">
        <v>31</v>
      </c>
      <c r="D4363" s="3">
        <v>44637.59238425926</v>
      </c>
      <c r="E4363" s="4">
        <f t="shared" si="272"/>
        <v>44637.59238425926</v>
      </c>
      <c r="F4363" s="1" t="s">
        <v>14</v>
      </c>
      <c r="G4363" s="11" t="str">
        <f t="shared" si="274"/>
        <v>69178 44637,6</v>
      </c>
      <c r="H4363" s="11" t="str">
        <f t="shared" si="275"/>
        <v>Entrée sortie</v>
      </c>
      <c r="I4363" s="1">
        <v>0</v>
      </c>
      <c r="J4363" s="5">
        <v>1.9502314814814816E-2</v>
      </c>
      <c r="K4363">
        <v>3.0000000000000001E-6</v>
      </c>
      <c r="L4363" s="6"/>
      <c r="M4363" s="6" t="str">
        <f>IFERROR(VLOOKUP(G4363,TCD!$A$4:$C$362,3,FALSE),"Commune de ramassage")</f>
        <v>Commune de ramassage</v>
      </c>
      <c r="N4363">
        <v>766</v>
      </c>
    </row>
    <row r="4364" spans="1:14" x14ac:dyDescent="0.3">
      <c r="A4364">
        <f t="shared" si="273"/>
        <v>4363</v>
      </c>
      <c r="B4364">
        <v>354017116483021</v>
      </c>
      <c r="C4364" t="s">
        <v>31</v>
      </c>
      <c r="D4364" s="3">
        <v>44637.611886574072</v>
      </c>
      <c r="E4364" s="4">
        <f t="shared" si="272"/>
        <v>44637.611886574072</v>
      </c>
      <c r="F4364" s="1" t="s">
        <v>13</v>
      </c>
      <c r="G4364" s="11" t="str">
        <f t="shared" si="274"/>
        <v>69201 44637,6</v>
      </c>
      <c r="H4364" s="11" t="str">
        <f t="shared" si="275"/>
        <v>Dans la commune</v>
      </c>
      <c r="I4364" s="1">
        <v>0</v>
      </c>
      <c r="J4364" s="5">
        <v>6.9444444444444444E-5</v>
      </c>
      <c r="K4364">
        <v>-1.2999999999999999E-5</v>
      </c>
      <c r="L4364" s="6"/>
      <c r="M4364" s="6" t="str">
        <f>IFERROR(VLOOKUP(G4364,TCD!$A$4:$C$362,3,FALSE),"Commune de ramassage")</f>
        <v>Commune de ramassage</v>
      </c>
      <c r="N4364">
        <v>767</v>
      </c>
    </row>
    <row r="4365" spans="1:14" x14ac:dyDescent="0.3">
      <c r="A4365">
        <f t="shared" si="273"/>
        <v>4364</v>
      </c>
      <c r="B4365">
        <v>354017116483021</v>
      </c>
      <c r="C4365" t="s">
        <v>31</v>
      </c>
      <c r="D4365" s="3">
        <v>44637.611956018518</v>
      </c>
      <c r="E4365" s="4">
        <f t="shared" si="272"/>
        <v>44637.611956018518</v>
      </c>
      <c r="F4365" s="1" t="s">
        <v>13</v>
      </c>
      <c r="G4365" s="11" t="str">
        <f t="shared" si="274"/>
        <v>69201 44637,6</v>
      </c>
      <c r="H4365" s="11" t="str">
        <f t="shared" si="275"/>
        <v>Dans la commune</v>
      </c>
      <c r="I4365" s="1">
        <v>7</v>
      </c>
      <c r="J4365" s="5">
        <v>8.1018518518518516E-5</v>
      </c>
      <c r="K4365">
        <v>-7.4999999999999993E-5</v>
      </c>
      <c r="L4365" s="6"/>
      <c r="M4365" s="6" t="str">
        <f>IFERROR(VLOOKUP(G4365,TCD!$A$4:$C$362,3,FALSE),"Commune de ramassage")</f>
        <v>Commune de ramassage</v>
      </c>
      <c r="N4365">
        <v>768</v>
      </c>
    </row>
    <row r="4366" spans="1:14" x14ac:dyDescent="0.3">
      <c r="A4366">
        <f t="shared" si="273"/>
        <v>4365</v>
      </c>
      <c r="B4366">
        <v>354017116483021</v>
      </c>
      <c r="C4366" t="s">
        <v>31</v>
      </c>
      <c r="D4366" s="3">
        <v>44637.612037037034</v>
      </c>
      <c r="E4366" s="4">
        <f t="shared" si="272"/>
        <v>44637.612037037034</v>
      </c>
      <c r="F4366" s="1" t="s">
        <v>13</v>
      </c>
      <c r="G4366" s="11" t="str">
        <f t="shared" si="274"/>
        <v>69201 44637,6</v>
      </c>
      <c r="H4366" s="11" t="str">
        <f t="shared" si="275"/>
        <v>Dans la commune</v>
      </c>
      <c r="I4366" s="1">
        <v>7</v>
      </c>
      <c r="J4366" s="5">
        <v>3.1250000000000001E-4</v>
      </c>
      <c r="K4366">
        <v>1.2300000000000001E-4</v>
      </c>
      <c r="L4366" s="6"/>
      <c r="M4366" s="6" t="str">
        <f>IFERROR(VLOOKUP(G4366,TCD!$A$4:$C$362,3,FALSE),"Commune de ramassage")</f>
        <v>Commune de ramassage</v>
      </c>
      <c r="N4366">
        <v>769</v>
      </c>
    </row>
    <row r="4367" spans="1:14" x14ac:dyDescent="0.3">
      <c r="A4367">
        <f t="shared" si="273"/>
        <v>4366</v>
      </c>
      <c r="B4367">
        <v>354017116483021</v>
      </c>
      <c r="C4367" t="s">
        <v>31</v>
      </c>
      <c r="D4367" s="3">
        <v>44637.612349537034</v>
      </c>
      <c r="E4367" s="4">
        <f t="shared" si="272"/>
        <v>44637.612349537034</v>
      </c>
      <c r="F4367" s="1" t="s">
        <v>13</v>
      </c>
      <c r="G4367" s="11" t="str">
        <f t="shared" si="274"/>
        <v>69201 44637,6</v>
      </c>
      <c r="H4367" s="11" t="str">
        <f t="shared" si="275"/>
        <v>Dans la commune</v>
      </c>
      <c r="I4367" s="1">
        <v>6</v>
      </c>
      <c r="J4367" s="5">
        <v>1.1689814814814816E-3</v>
      </c>
      <c r="K4367">
        <v>1.2E-4</v>
      </c>
      <c r="L4367" s="6"/>
      <c r="M4367" s="6" t="str">
        <f>IFERROR(VLOOKUP(G4367,TCD!$A$4:$C$362,3,FALSE),"Commune de ramassage")</f>
        <v>Commune de ramassage</v>
      </c>
      <c r="N4367">
        <v>770</v>
      </c>
    </row>
    <row r="4368" spans="1:14" x14ac:dyDescent="0.3">
      <c r="A4368">
        <f t="shared" si="273"/>
        <v>4367</v>
      </c>
      <c r="B4368">
        <v>354017116483021</v>
      </c>
      <c r="C4368" t="s">
        <v>31</v>
      </c>
      <c r="D4368" s="3">
        <v>44637.613518518519</v>
      </c>
      <c r="E4368" s="4">
        <f t="shared" si="272"/>
        <v>44637.613518518519</v>
      </c>
      <c r="F4368" s="1" t="s">
        <v>13</v>
      </c>
      <c r="G4368" s="11" t="str">
        <f t="shared" si="274"/>
        <v>69201 44637,6</v>
      </c>
      <c r="H4368" s="11" t="str">
        <f t="shared" si="275"/>
        <v>Dans la commune</v>
      </c>
      <c r="I4368" s="1">
        <v>0</v>
      </c>
      <c r="J4368" s="5">
        <v>1.0416666666666667E-4</v>
      </c>
      <c r="K4368">
        <v>0</v>
      </c>
      <c r="L4368" s="6"/>
      <c r="M4368" s="6" t="str">
        <f>IFERROR(VLOOKUP(G4368,TCD!$A$4:$C$362,3,FALSE),"Commune de ramassage")</f>
        <v>Commune de ramassage</v>
      </c>
      <c r="N4368">
        <v>771</v>
      </c>
    </row>
    <row r="4369" spans="1:14" x14ac:dyDescent="0.3">
      <c r="A4369">
        <f t="shared" si="273"/>
        <v>4368</v>
      </c>
      <c r="B4369">
        <v>354017116483021</v>
      </c>
      <c r="C4369" t="s">
        <v>31</v>
      </c>
      <c r="D4369" s="3">
        <v>44637.613622685189</v>
      </c>
      <c r="E4369" s="4">
        <f t="shared" si="272"/>
        <v>44637.613622685189</v>
      </c>
      <c r="F4369" s="1" t="s">
        <v>13</v>
      </c>
      <c r="G4369" s="11" t="str">
        <f t="shared" si="274"/>
        <v>69201 44637,6</v>
      </c>
      <c r="H4369" s="11" t="str">
        <f t="shared" si="275"/>
        <v>Dans la commune</v>
      </c>
      <c r="I4369" s="1">
        <v>6</v>
      </c>
      <c r="J4369" s="5">
        <v>3.4722222222222222E-5</v>
      </c>
      <c r="K4369">
        <v>-5.0000000000000004E-6</v>
      </c>
      <c r="L4369" s="6"/>
      <c r="M4369" s="6" t="str">
        <f>IFERROR(VLOOKUP(G4369,TCD!$A$4:$C$362,3,FALSE),"Commune de ramassage")</f>
        <v>Commune de ramassage</v>
      </c>
      <c r="N4369">
        <v>772</v>
      </c>
    </row>
    <row r="4370" spans="1:14" x14ac:dyDescent="0.3">
      <c r="A4370">
        <f t="shared" si="273"/>
        <v>4369</v>
      </c>
      <c r="B4370">
        <v>354017116483021</v>
      </c>
      <c r="C4370" t="s">
        <v>31</v>
      </c>
      <c r="D4370" s="3">
        <v>44637.613657407404</v>
      </c>
      <c r="E4370" s="4">
        <f t="shared" si="272"/>
        <v>44637.613657407404</v>
      </c>
      <c r="F4370" s="1" t="s">
        <v>13</v>
      </c>
      <c r="G4370" s="11" t="str">
        <f t="shared" si="274"/>
        <v>69201 44637,6</v>
      </c>
      <c r="H4370" s="11" t="str">
        <f t="shared" si="275"/>
        <v>Dans la commune</v>
      </c>
      <c r="I4370" s="1">
        <v>0</v>
      </c>
      <c r="J4370" s="5">
        <v>1.6319444444444445E-3</v>
      </c>
      <c r="K4370">
        <v>6.9999999999999994E-5</v>
      </c>
      <c r="L4370" s="6"/>
      <c r="M4370" s="6" t="str">
        <f>IFERROR(VLOOKUP(G4370,TCD!$A$4:$C$362,3,FALSE),"Commune de ramassage")</f>
        <v>Commune de ramassage</v>
      </c>
      <c r="N4370">
        <v>773</v>
      </c>
    </row>
    <row r="4371" spans="1:14" x14ac:dyDescent="0.3">
      <c r="A4371">
        <f t="shared" si="273"/>
        <v>4370</v>
      </c>
      <c r="B4371">
        <v>354017116483021</v>
      </c>
      <c r="C4371" t="s">
        <v>31</v>
      </c>
      <c r="D4371" s="3">
        <v>44637.615289351852</v>
      </c>
      <c r="E4371" s="4">
        <f t="shared" si="272"/>
        <v>44637.615289351852</v>
      </c>
      <c r="F4371" s="1" t="s">
        <v>13</v>
      </c>
      <c r="G4371" s="11" t="str">
        <f t="shared" si="274"/>
        <v>69201 44637,6</v>
      </c>
      <c r="H4371" s="11" t="str">
        <f t="shared" si="275"/>
        <v>Dans la commune</v>
      </c>
      <c r="I4371" s="1">
        <v>0</v>
      </c>
      <c r="J4371" s="5">
        <v>4.1898148148148146E-3</v>
      </c>
      <c r="K4371">
        <v>-2.2800000000000001E-4</v>
      </c>
      <c r="L4371" s="6"/>
      <c r="M4371" s="6" t="str">
        <f>IFERROR(VLOOKUP(G4371,TCD!$A$4:$C$362,3,FALSE),"Commune de ramassage")</f>
        <v>Commune de ramassage</v>
      </c>
      <c r="N4371">
        <v>774</v>
      </c>
    </row>
    <row r="4372" spans="1:14" x14ac:dyDescent="0.3">
      <c r="A4372">
        <f t="shared" si="273"/>
        <v>4371</v>
      </c>
      <c r="B4372">
        <v>354017116483021</v>
      </c>
      <c r="C4372" t="s">
        <v>31</v>
      </c>
      <c r="D4372" s="3">
        <v>44637.619479166664</v>
      </c>
      <c r="E4372" s="4">
        <f t="shared" si="272"/>
        <v>44637.619479166664</v>
      </c>
      <c r="F4372" s="1" t="s">
        <v>13</v>
      </c>
      <c r="G4372" s="11" t="str">
        <f t="shared" si="274"/>
        <v>69201 44637,6</v>
      </c>
      <c r="H4372" s="11" t="str">
        <f t="shared" si="275"/>
        <v>Dans la commune</v>
      </c>
      <c r="I4372" s="1">
        <v>0</v>
      </c>
      <c r="J4372" s="5">
        <v>1.3888888888888889E-4</v>
      </c>
      <c r="K4372">
        <v>1.0000000000000001E-5</v>
      </c>
      <c r="L4372" s="6"/>
      <c r="M4372" s="6" t="str">
        <f>IFERROR(VLOOKUP(G4372,TCD!$A$4:$C$362,3,FALSE),"Commune de ramassage")</f>
        <v>Commune de ramassage</v>
      </c>
      <c r="N4372">
        <v>775</v>
      </c>
    </row>
    <row r="4373" spans="1:14" x14ac:dyDescent="0.3">
      <c r="A4373">
        <f t="shared" si="273"/>
        <v>4372</v>
      </c>
      <c r="B4373">
        <v>354017116483021</v>
      </c>
      <c r="C4373" t="s">
        <v>31</v>
      </c>
      <c r="D4373" s="3">
        <v>44637.619618055556</v>
      </c>
      <c r="E4373" s="4">
        <f t="shared" si="272"/>
        <v>44637.619618055556</v>
      </c>
      <c r="F4373" s="1" t="s">
        <v>13</v>
      </c>
      <c r="G4373" s="11" t="str">
        <f t="shared" si="274"/>
        <v>69201 44637,6</v>
      </c>
      <c r="H4373" s="11" t="str">
        <f t="shared" si="275"/>
        <v>Entrée sortie</v>
      </c>
      <c r="I4373" s="1">
        <v>6</v>
      </c>
      <c r="J4373" s="5">
        <v>2.8935185185185189E-4</v>
      </c>
      <c r="K4373">
        <v>8.2999999999999998E-5</v>
      </c>
      <c r="L4373" s="6"/>
      <c r="M4373" s="6" t="str">
        <f>IFERROR(VLOOKUP(G4373,TCD!$A$4:$C$362,3,FALSE),"Commune de ramassage")</f>
        <v>Commune de ramassage</v>
      </c>
      <c r="N4373">
        <v>776</v>
      </c>
    </row>
    <row r="4374" spans="1:14" x14ac:dyDescent="0.3">
      <c r="A4374">
        <f t="shared" si="273"/>
        <v>4373</v>
      </c>
      <c r="B4374">
        <v>354017116483021</v>
      </c>
      <c r="C4374" t="s">
        <v>31</v>
      </c>
      <c r="D4374" s="3">
        <v>44637.61990740741</v>
      </c>
      <c r="E4374" s="4">
        <f t="shared" si="272"/>
        <v>44637.61990740741</v>
      </c>
      <c r="F4374" s="1" t="s">
        <v>14</v>
      </c>
      <c r="G4374" s="11" t="str">
        <f t="shared" si="274"/>
        <v>69178 44637,6</v>
      </c>
      <c r="H4374" s="11" t="str">
        <f t="shared" si="275"/>
        <v>Entrée sortie</v>
      </c>
      <c r="I4374" s="1">
        <v>6</v>
      </c>
      <c r="J4374" s="5">
        <v>4.0509259259259258E-4</v>
      </c>
      <c r="K4374">
        <v>1.75E-4</v>
      </c>
      <c r="L4374" s="6"/>
      <c r="M4374" s="6" t="str">
        <f>IFERROR(VLOOKUP(G4374,TCD!$A$4:$C$362,3,FALSE),"Commune de ramassage")</f>
        <v>Commune de ramassage</v>
      </c>
      <c r="N4374">
        <v>777</v>
      </c>
    </row>
    <row r="4375" spans="1:14" x14ac:dyDescent="0.3">
      <c r="A4375">
        <f t="shared" si="273"/>
        <v>4374</v>
      </c>
      <c r="B4375">
        <v>354017116483021</v>
      </c>
      <c r="C4375" t="s">
        <v>31</v>
      </c>
      <c r="D4375" s="3">
        <v>44637.620312500003</v>
      </c>
      <c r="E4375" s="4">
        <f t="shared" si="272"/>
        <v>44637.620312500003</v>
      </c>
      <c r="F4375" s="1" t="s">
        <v>13</v>
      </c>
      <c r="G4375" s="11" t="str">
        <f t="shared" si="274"/>
        <v>69201 44637,6</v>
      </c>
      <c r="H4375" s="11" t="str">
        <f t="shared" si="275"/>
        <v>Dans la commune</v>
      </c>
      <c r="I4375" s="1">
        <v>6</v>
      </c>
      <c r="J4375" s="5">
        <v>1.5046296296296297E-4</v>
      </c>
      <c r="K4375">
        <v>-2.5999999999999998E-5</v>
      </c>
      <c r="L4375" s="6"/>
      <c r="M4375" s="6" t="str">
        <f>IFERROR(VLOOKUP(G4375,TCD!$A$4:$C$362,3,FALSE),"Commune de ramassage")</f>
        <v>Commune de ramassage</v>
      </c>
      <c r="N4375">
        <v>778</v>
      </c>
    </row>
    <row r="4376" spans="1:14" x14ac:dyDescent="0.3">
      <c r="A4376">
        <f t="shared" si="273"/>
        <v>4375</v>
      </c>
      <c r="B4376">
        <v>354017116483021</v>
      </c>
      <c r="C4376" t="s">
        <v>31</v>
      </c>
      <c r="D4376" s="3">
        <v>44637.620462962965</v>
      </c>
      <c r="E4376" s="4">
        <f t="shared" si="272"/>
        <v>44637.620462962965</v>
      </c>
      <c r="F4376" s="1" t="s">
        <v>13</v>
      </c>
      <c r="G4376" s="11" t="str">
        <f t="shared" si="274"/>
        <v>69201 44637,6</v>
      </c>
      <c r="H4376" s="11" t="str">
        <f t="shared" si="275"/>
        <v>Dans la commune</v>
      </c>
      <c r="I4376" s="1">
        <v>6</v>
      </c>
      <c r="J4376" s="5">
        <v>2.3148148148148147E-5</v>
      </c>
      <c r="K4376">
        <v>-6.9999999999999999E-6</v>
      </c>
      <c r="L4376" s="6"/>
      <c r="M4376" s="6" t="str">
        <f>IFERROR(VLOOKUP(G4376,TCD!$A$4:$C$362,3,FALSE),"Commune de ramassage")</f>
        <v>Commune de ramassage</v>
      </c>
      <c r="N4376">
        <v>779</v>
      </c>
    </row>
    <row r="4377" spans="1:14" x14ac:dyDescent="0.3">
      <c r="A4377">
        <f t="shared" si="273"/>
        <v>4376</v>
      </c>
      <c r="B4377">
        <v>354017116483021</v>
      </c>
      <c r="C4377" t="s">
        <v>31</v>
      </c>
      <c r="D4377" s="3">
        <v>44637.620486111111</v>
      </c>
      <c r="E4377" s="4">
        <f t="shared" si="272"/>
        <v>44637.620486111111</v>
      </c>
      <c r="F4377" s="1" t="s">
        <v>13</v>
      </c>
      <c r="G4377" s="11" t="str">
        <f t="shared" si="274"/>
        <v>69201 44637,6</v>
      </c>
      <c r="H4377" s="11" t="str">
        <f t="shared" si="275"/>
        <v>Dans la commune</v>
      </c>
      <c r="I4377" s="1">
        <v>0</v>
      </c>
      <c r="J4377" s="5">
        <v>2.4652777777777777E-2</v>
      </c>
      <c r="K4377">
        <v>-1.08E-4</v>
      </c>
      <c r="L4377" s="6"/>
      <c r="M4377" s="6" t="str">
        <f>IFERROR(VLOOKUP(G4377,TCD!$A$4:$C$362,3,FALSE),"Commune de ramassage")</f>
        <v>Commune de ramassage</v>
      </c>
      <c r="N4377">
        <v>780</v>
      </c>
    </row>
    <row r="4378" spans="1:14" x14ac:dyDescent="0.3">
      <c r="A4378">
        <f t="shared" si="273"/>
        <v>4377</v>
      </c>
      <c r="B4378">
        <v>354017116483021</v>
      </c>
      <c r="C4378" t="s">
        <v>31</v>
      </c>
      <c r="D4378" s="3">
        <v>44637.645138888889</v>
      </c>
      <c r="E4378" s="4">
        <f t="shared" si="272"/>
        <v>44637.645138888889</v>
      </c>
      <c r="F4378" s="1" t="s">
        <v>13</v>
      </c>
      <c r="G4378" s="11" t="str">
        <f t="shared" si="274"/>
        <v>69201 44637,6</v>
      </c>
      <c r="H4378" s="11" t="str">
        <f t="shared" si="275"/>
        <v>Dans la commune</v>
      </c>
      <c r="I4378" s="1">
        <v>0</v>
      </c>
      <c r="J4378" s="5">
        <v>1.5046296296296297E-4</v>
      </c>
      <c r="K4378">
        <v>-1.1E-4</v>
      </c>
      <c r="L4378" s="6"/>
      <c r="M4378" s="6" t="str">
        <f>IFERROR(VLOOKUP(G4378,TCD!$A$4:$C$362,3,FALSE),"Commune de ramassage")</f>
        <v>Commune de ramassage</v>
      </c>
      <c r="N4378">
        <v>781</v>
      </c>
    </row>
    <row r="4379" spans="1:14" x14ac:dyDescent="0.3">
      <c r="A4379">
        <f t="shared" si="273"/>
        <v>4378</v>
      </c>
      <c r="B4379">
        <v>354017116483021</v>
      </c>
      <c r="C4379" t="s">
        <v>31</v>
      </c>
      <c r="D4379" s="3">
        <v>44637.645289351851</v>
      </c>
      <c r="E4379" s="4">
        <f t="shared" si="272"/>
        <v>44637.645289351851</v>
      </c>
      <c r="F4379" s="1" t="s">
        <v>13</v>
      </c>
      <c r="G4379" s="11" t="str">
        <f t="shared" si="274"/>
        <v>69201 44637,6</v>
      </c>
      <c r="H4379" s="11" t="str">
        <f t="shared" si="275"/>
        <v>Dans la commune</v>
      </c>
      <c r="I4379" s="1">
        <v>8</v>
      </c>
      <c r="J4379" s="5">
        <v>6.9444444444444444E-5</v>
      </c>
      <c r="K4379">
        <v>-9.0000000000000006E-5</v>
      </c>
      <c r="L4379" s="6"/>
      <c r="M4379" s="6" t="str">
        <f>IFERROR(VLOOKUP(G4379,TCD!$A$4:$C$362,3,FALSE),"Commune de ramassage")</f>
        <v>Commune de ramassage</v>
      </c>
      <c r="N4379">
        <v>782</v>
      </c>
    </row>
    <row r="4380" spans="1:14" x14ac:dyDescent="0.3">
      <c r="A4380">
        <f t="shared" si="273"/>
        <v>4379</v>
      </c>
      <c r="B4380">
        <v>354017116483021</v>
      </c>
      <c r="C4380" t="s">
        <v>31</v>
      </c>
      <c r="D4380" s="3">
        <v>44637.645358796297</v>
      </c>
      <c r="E4380" s="4">
        <f t="shared" si="272"/>
        <v>44637.645358796297</v>
      </c>
      <c r="F4380" s="1" t="s">
        <v>13</v>
      </c>
      <c r="G4380" s="11" t="str">
        <f t="shared" si="274"/>
        <v>69201 44637,6</v>
      </c>
      <c r="H4380" s="11" t="str">
        <f t="shared" si="275"/>
        <v>Dans la commune</v>
      </c>
      <c r="I4380" s="1">
        <v>8</v>
      </c>
      <c r="J4380" s="5">
        <v>3.2407407407407406E-4</v>
      </c>
      <c r="K4380">
        <v>-6.0000000000000002E-5</v>
      </c>
      <c r="L4380" s="6"/>
      <c r="M4380" s="6" t="str">
        <f>IFERROR(VLOOKUP(G4380,TCD!$A$4:$C$362,3,FALSE),"Commune de ramassage")</f>
        <v>Commune de ramassage</v>
      </c>
      <c r="N4380">
        <v>783</v>
      </c>
    </row>
    <row r="4381" spans="1:14" x14ac:dyDescent="0.3">
      <c r="A4381">
        <f t="shared" si="273"/>
        <v>4380</v>
      </c>
      <c r="B4381">
        <v>354017116483021</v>
      </c>
      <c r="C4381" t="s">
        <v>31</v>
      </c>
      <c r="D4381" s="3">
        <v>44637.645682870374</v>
      </c>
      <c r="E4381" s="4">
        <f t="shared" si="272"/>
        <v>44637.645682870374</v>
      </c>
      <c r="F4381" s="1" t="s">
        <v>13</v>
      </c>
      <c r="G4381" s="11" t="str">
        <f t="shared" si="274"/>
        <v>69201 44637,6</v>
      </c>
      <c r="H4381" s="11" t="str">
        <f t="shared" si="275"/>
        <v>Entrée sortie</v>
      </c>
      <c r="I4381" s="1">
        <v>6</v>
      </c>
      <c r="J4381" s="5">
        <v>8.1018518518518516E-5</v>
      </c>
      <c r="K4381">
        <v>8.6000000000000003E-5</v>
      </c>
      <c r="L4381" s="6"/>
      <c r="M4381" s="6" t="str">
        <f>IFERROR(VLOOKUP(G4381,TCD!$A$4:$C$362,3,FALSE),"Commune de ramassage")</f>
        <v>Commune de ramassage</v>
      </c>
      <c r="N4381">
        <v>784</v>
      </c>
    </row>
    <row r="4382" spans="1:14" x14ac:dyDescent="0.3">
      <c r="A4382">
        <f t="shared" si="273"/>
        <v>4381</v>
      </c>
      <c r="B4382">
        <v>354017116483021</v>
      </c>
      <c r="C4382" t="s">
        <v>31</v>
      </c>
      <c r="D4382" s="3">
        <v>44637.64576388889</v>
      </c>
      <c r="E4382" s="4">
        <f t="shared" si="272"/>
        <v>44637.64576388889</v>
      </c>
      <c r="F4382" s="1" t="s">
        <v>14</v>
      </c>
      <c r="G4382" s="11" t="str">
        <f t="shared" si="274"/>
        <v>69178 44637,6</v>
      </c>
      <c r="H4382" s="11" t="str">
        <f t="shared" si="275"/>
        <v>Dans la commune</v>
      </c>
      <c r="I4382" s="1">
        <v>8</v>
      </c>
      <c r="J4382" s="5">
        <v>4.6296296296296294E-5</v>
      </c>
      <c r="K4382">
        <v>0</v>
      </c>
      <c r="L4382" s="6"/>
      <c r="M4382" s="6" t="str">
        <f>IFERROR(VLOOKUP(G4382,TCD!$A$4:$C$362,3,FALSE),"Commune de ramassage")</f>
        <v>Commune de ramassage</v>
      </c>
      <c r="N4382">
        <v>785</v>
      </c>
    </row>
    <row r="4383" spans="1:14" x14ac:dyDescent="0.3">
      <c r="A4383">
        <f t="shared" si="273"/>
        <v>4382</v>
      </c>
      <c r="B4383">
        <v>354017116483021</v>
      </c>
      <c r="C4383" t="s">
        <v>31</v>
      </c>
      <c r="D4383" s="3">
        <v>44637.645810185182</v>
      </c>
      <c r="E4383" s="4">
        <f t="shared" si="272"/>
        <v>44637.645810185182</v>
      </c>
      <c r="F4383" s="1" t="s">
        <v>14</v>
      </c>
      <c r="G4383" s="11" t="str">
        <f t="shared" si="274"/>
        <v>69178 44637,6</v>
      </c>
      <c r="H4383" s="11" t="str">
        <f t="shared" si="275"/>
        <v>Dans la commune</v>
      </c>
      <c r="I4383" s="1">
        <v>0</v>
      </c>
      <c r="J4383" s="5">
        <v>4.1435185185185186E-3</v>
      </c>
      <c r="K4383">
        <v>4.3999999999999999E-5</v>
      </c>
      <c r="L4383" s="6"/>
      <c r="M4383" s="6" t="str">
        <f>IFERROR(VLOOKUP(G4383,TCD!$A$4:$C$362,3,FALSE),"Commune de ramassage")</f>
        <v>Commune de ramassage</v>
      </c>
      <c r="N4383">
        <v>786</v>
      </c>
    </row>
    <row r="4384" spans="1:14" x14ac:dyDescent="0.3">
      <c r="A4384">
        <f t="shared" si="273"/>
        <v>4383</v>
      </c>
      <c r="B4384">
        <v>354017116483021</v>
      </c>
      <c r="C4384" t="s">
        <v>31</v>
      </c>
      <c r="D4384" s="3">
        <v>44637.649953703702</v>
      </c>
      <c r="E4384" s="4">
        <f t="shared" si="272"/>
        <v>44637.649953703702</v>
      </c>
      <c r="F4384" s="1" t="s">
        <v>14</v>
      </c>
      <c r="G4384" s="11" t="str">
        <f t="shared" si="274"/>
        <v>69178 44637,6</v>
      </c>
      <c r="H4384" s="11" t="str">
        <f t="shared" si="275"/>
        <v>Dans la commune</v>
      </c>
      <c r="I4384" s="1">
        <v>0</v>
      </c>
      <c r="J4384" s="5">
        <v>1.0416666666666667E-4</v>
      </c>
      <c r="K4384">
        <v>3.8000000000000002E-5</v>
      </c>
      <c r="L4384" s="6"/>
      <c r="M4384" s="6" t="str">
        <f>IFERROR(VLOOKUP(G4384,TCD!$A$4:$C$362,3,FALSE),"Commune de ramassage")</f>
        <v>Commune de ramassage</v>
      </c>
      <c r="N4384">
        <v>787</v>
      </c>
    </row>
    <row r="4385" spans="1:14" x14ac:dyDescent="0.3">
      <c r="A4385">
        <f t="shared" si="273"/>
        <v>4384</v>
      </c>
      <c r="B4385">
        <v>354017116483021</v>
      </c>
      <c r="C4385" t="s">
        <v>31</v>
      </c>
      <c r="D4385" s="3">
        <v>44637.650057870371</v>
      </c>
      <c r="E4385" s="4">
        <f t="shared" si="272"/>
        <v>44637.650057870371</v>
      </c>
      <c r="F4385" s="1" t="s">
        <v>14</v>
      </c>
      <c r="G4385" s="11" t="str">
        <f t="shared" si="274"/>
        <v>69178 44637,7</v>
      </c>
      <c r="H4385" s="11" t="str">
        <f t="shared" si="275"/>
        <v>Dans la commune</v>
      </c>
      <c r="I4385" s="1">
        <v>9</v>
      </c>
      <c r="J4385" s="5">
        <v>6.9444444444444444E-5</v>
      </c>
      <c r="K4385">
        <v>-1.8E-5</v>
      </c>
      <c r="L4385" s="6"/>
      <c r="M4385" s="6" t="str">
        <f>IFERROR(VLOOKUP(G4385,TCD!$A$4:$C$362,3,FALSE),"Commune de ramassage")</f>
        <v>Commune de passage</v>
      </c>
      <c r="N4385">
        <v>788</v>
      </c>
    </row>
    <row r="4386" spans="1:14" x14ac:dyDescent="0.3">
      <c r="A4386">
        <f t="shared" si="273"/>
        <v>4385</v>
      </c>
      <c r="B4386">
        <v>354017116483021</v>
      </c>
      <c r="C4386" t="s">
        <v>31</v>
      </c>
      <c r="D4386" s="3">
        <v>44637.650127314817</v>
      </c>
      <c r="E4386" s="4">
        <f t="shared" si="272"/>
        <v>44637.650127314817</v>
      </c>
      <c r="F4386" s="1" t="s">
        <v>14</v>
      </c>
      <c r="G4386" s="11" t="str">
        <f t="shared" si="274"/>
        <v>69178 44637,7</v>
      </c>
      <c r="H4386" s="11" t="str">
        <f t="shared" si="275"/>
        <v>Dans la commune</v>
      </c>
      <c r="I4386" s="1">
        <v>10</v>
      </c>
      <c r="J4386" s="5">
        <v>1.0416666666666667E-4</v>
      </c>
      <c r="K4386">
        <v>-4.3199999999999998E-4</v>
      </c>
      <c r="L4386" s="6"/>
      <c r="M4386" s="6" t="str">
        <f>IFERROR(VLOOKUP(G4386,TCD!$A$4:$C$362,3,FALSE),"Commune de ramassage")</f>
        <v>Commune de passage</v>
      </c>
      <c r="N4386">
        <v>789</v>
      </c>
    </row>
    <row r="4387" spans="1:14" x14ac:dyDescent="0.3">
      <c r="A4387">
        <f t="shared" si="273"/>
        <v>4386</v>
      </c>
      <c r="B4387">
        <v>354017116483021</v>
      </c>
      <c r="C4387" t="s">
        <v>31</v>
      </c>
      <c r="D4387" s="3">
        <v>44637.650231481479</v>
      </c>
      <c r="E4387" s="4">
        <f t="shared" si="272"/>
        <v>44637.650231481479</v>
      </c>
      <c r="F4387" s="1" t="s">
        <v>14</v>
      </c>
      <c r="G4387" s="11" t="str">
        <f t="shared" si="274"/>
        <v>69178 44637,7</v>
      </c>
      <c r="H4387" s="11" t="str">
        <f t="shared" si="275"/>
        <v>Dans la commune</v>
      </c>
      <c r="I4387" s="1">
        <v>26</v>
      </c>
      <c r="J4387" s="5">
        <v>3.0092592592592595E-4</v>
      </c>
      <c r="K4387">
        <v>5.3000000000000001E-5</v>
      </c>
      <c r="L4387" s="6"/>
      <c r="M4387" s="6" t="str">
        <f>IFERROR(VLOOKUP(G4387,TCD!$A$4:$C$362,3,FALSE),"Commune de ramassage")</f>
        <v>Commune de passage</v>
      </c>
      <c r="N4387">
        <v>790</v>
      </c>
    </row>
    <row r="4388" spans="1:14" x14ac:dyDescent="0.3">
      <c r="A4388">
        <f t="shared" si="273"/>
        <v>4387</v>
      </c>
      <c r="B4388">
        <v>354017116483021</v>
      </c>
      <c r="C4388" t="s">
        <v>31</v>
      </c>
      <c r="D4388" s="3">
        <v>44637.65053240741</v>
      </c>
      <c r="E4388" s="4">
        <f t="shared" si="272"/>
        <v>44637.65053240741</v>
      </c>
      <c r="F4388" s="1" t="s">
        <v>14</v>
      </c>
      <c r="G4388" s="11" t="str">
        <f t="shared" si="274"/>
        <v>69178 44637,7</v>
      </c>
      <c r="H4388" s="11" t="str">
        <f t="shared" si="275"/>
        <v>Dans la commune</v>
      </c>
      <c r="I4388" s="1">
        <v>8</v>
      </c>
      <c r="J4388" s="5">
        <v>8.1018518518518516E-5</v>
      </c>
      <c r="K4388">
        <v>3.8999999999999999E-5</v>
      </c>
      <c r="L4388" s="6"/>
      <c r="M4388" s="6" t="str">
        <f>IFERROR(VLOOKUP(G4388,TCD!$A$4:$C$362,3,FALSE),"Commune de ramassage")</f>
        <v>Commune de passage</v>
      </c>
      <c r="N4388">
        <v>791</v>
      </c>
    </row>
    <row r="4389" spans="1:14" x14ac:dyDescent="0.3">
      <c r="A4389">
        <f t="shared" si="273"/>
        <v>4388</v>
      </c>
      <c r="B4389">
        <v>354017116483021</v>
      </c>
      <c r="C4389" t="s">
        <v>31</v>
      </c>
      <c r="D4389" s="3">
        <v>44637.650613425925</v>
      </c>
      <c r="E4389" s="4">
        <f t="shared" si="272"/>
        <v>44637.650613425925</v>
      </c>
      <c r="F4389" s="1" t="s">
        <v>14</v>
      </c>
      <c r="G4389" s="11" t="str">
        <f t="shared" si="274"/>
        <v>69178 44637,7</v>
      </c>
      <c r="H4389" s="11" t="str">
        <f t="shared" si="275"/>
        <v>Entrée sortie</v>
      </c>
      <c r="I4389" s="1"/>
      <c r="J4389" s="5">
        <v>1.3888888888888889E-4</v>
      </c>
      <c r="K4389">
        <v>-1.75E-4</v>
      </c>
      <c r="L4389" s="6"/>
      <c r="M4389" s="6" t="str">
        <f>IFERROR(VLOOKUP(G4389,TCD!$A$4:$C$362,3,FALSE),"Commune de ramassage")</f>
        <v>Commune de passage</v>
      </c>
      <c r="N4389">
        <v>792</v>
      </c>
    </row>
    <row r="4390" spans="1:14" x14ac:dyDescent="0.3">
      <c r="A4390">
        <f t="shared" si="273"/>
        <v>4389</v>
      </c>
      <c r="B4390">
        <v>354017116483021</v>
      </c>
      <c r="C4390" t="s">
        <v>31</v>
      </c>
      <c r="D4390" s="3">
        <v>44637.650752314818</v>
      </c>
      <c r="E4390" s="4">
        <f t="shared" si="272"/>
        <v>44637.650752314818</v>
      </c>
      <c r="F4390" s="1" t="s">
        <v>13</v>
      </c>
      <c r="G4390" s="11" t="str">
        <f t="shared" si="274"/>
        <v>69201 44637,7</v>
      </c>
      <c r="H4390" s="11" t="str">
        <f t="shared" si="275"/>
        <v>Dans la commune</v>
      </c>
      <c r="I4390" s="1"/>
      <c r="J4390" s="5">
        <v>2.5462962962962961E-4</v>
      </c>
      <c r="K4390">
        <v>1.9599999999999999E-4</v>
      </c>
      <c r="L4390" s="6"/>
      <c r="M4390" s="6" t="str">
        <f>IFERROR(VLOOKUP(G4390,TCD!$A$4:$C$362,3,FALSE),"Commune de ramassage")</f>
        <v>Commune de ramassage</v>
      </c>
      <c r="N4390">
        <v>793</v>
      </c>
    </row>
    <row r="4391" spans="1:14" x14ac:dyDescent="0.3">
      <c r="A4391">
        <f t="shared" si="273"/>
        <v>4390</v>
      </c>
      <c r="B4391">
        <v>354017116483021</v>
      </c>
      <c r="C4391" t="s">
        <v>31</v>
      </c>
      <c r="D4391" s="3">
        <v>44637.651006944441</v>
      </c>
      <c r="E4391" s="4">
        <f t="shared" si="272"/>
        <v>44637.651006944441</v>
      </c>
      <c r="F4391" s="1" t="s">
        <v>13</v>
      </c>
      <c r="G4391" s="11" t="str">
        <f t="shared" si="274"/>
        <v>69201 44637,7</v>
      </c>
      <c r="H4391" s="11" t="str">
        <f t="shared" si="275"/>
        <v>Dans la commune</v>
      </c>
      <c r="I4391" s="1">
        <v>6</v>
      </c>
      <c r="J4391" s="5">
        <v>4.6296296296296294E-5</v>
      </c>
      <c r="K4391">
        <v>9.7E-5</v>
      </c>
      <c r="L4391" s="6"/>
      <c r="M4391" s="6" t="str">
        <f>IFERROR(VLOOKUP(G4391,TCD!$A$4:$C$362,3,FALSE),"Commune de ramassage")</f>
        <v>Commune de ramassage</v>
      </c>
      <c r="N4391">
        <v>794</v>
      </c>
    </row>
    <row r="4392" spans="1:14" x14ac:dyDescent="0.3">
      <c r="A4392">
        <f t="shared" si="273"/>
        <v>4391</v>
      </c>
      <c r="B4392">
        <v>354017116483021</v>
      </c>
      <c r="C4392" t="s">
        <v>31</v>
      </c>
      <c r="D4392" s="3">
        <v>44637.651053240741</v>
      </c>
      <c r="E4392" s="4">
        <f t="shared" si="272"/>
        <v>44637.651053240741</v>
      </c>
      <c r="F4392" s="1" t="s">
        <v>13</v>
      </c>
      <c r="G4392" s="11" t="str">
        <f t="shared" si="274"/>
        <v>69201 44637,7</v>
      </c>
      <c r="H4392" s="11" t="str">
        <f t="shared" si="275"/>
        <v>Dans la commune</v>
      </c>
      <c r="I4392" s="1">
        <v>6</v>
      </c>
      <c r="J4392" s="5">
        <v>7.0601851851851847E-4</v>
      </c>
      <c r="K4392">
        <v>3.1500000000000001E-4</v>
      </c>
      <c r="L4392" s="6"/>
      <c r="M4392" s="6" t="str">
        <f>IFERROR(VLOOKUP(G4392,TCD!$A$4:$C$362,3,FALSE),"Commune de ramassage")</f>
        <v>Commune de ramassage</v>
      </c>
      <c r="N4392">
        <v>795</v>
      </c>
    </row>
    <row r="4393" spans="1:14" x14ac:dyDescent="0.3">
      <c r="A4393">
        <f t="shared" si="273"/>
        <v>4392</v>
      </c>
      <c r="B4393">
        <v>354017116483021</v>
      </c>
      <c r="C4393" t="s">
        <v>31</v>
      </c>
      <c r="D4393" s="3">
        <v>44637.651759259257</v>
      </c>
      <c r="E4393" s="4">
        <f t="shared" si="272"/>
        <v>44637.651759259257</v>
      </c>
      <c r="F4393" s="1" t="s">
        <v>13</v>
      </c>
      <c r="G4393" s="11" t="str">
        <f t="shared" si="274"/>
        <v>69201 44637,7</v>
      </c>
      <c r="H4393" s="11" t="str">
        <f t="shared" si="275"/>
        <v>Entrée sortie</v>
      </c>
      <c r="I4393" s="1"/>
      <c r="J4393" s="5">
        <v>5.4513888888888884E-3</v>
      </c>
      <c r="K4393">
        <v>2.52E-4</v>
      </c>
      <c r="L4393" s="6"/>
      <c r="M4393" s="6" t="str">
        <f>IFERROR(VLOOKUP(G4393,TCD!$A$4:$C$362,3,FALSE),"Commune de ramassage")</f>
        <v>Commune de ramassage</v>
      </c>
      <c r="N4393">
        <v>796</v>
      </c>
    </row>
    <row r="4394" spans="1:14" x14ac:dyDescent="0.3">
      <c r="A4394">
        <f t="shared" si="273"/>
        <v>4393</v>
      </c>
      <c r="B4394">
        <v>354017116483021</v>
      </c>
      <c r="C4394" t="s">
        <v>31</v>
      </c>
      <c r="D4394" s="3">
        <v>44637.657210648147</v>
      </c>
      <c r="E4394" s="4">
        <f t="shared" si="272"/>
        <v>44637.657210648147</v>
      </c>
      <c r="F4394" s="1" t="s">
        <v>14</v>
      </c>
      <c r="G4394" s="11" t="str">
        <f t="shared" si="274"/>
        <v>69178 44637,7</v>
      </c>
      <c r="H4394" s="11" t="str">
        <f t="shared" si="275"/>
        <v>Entrée sortie</v>
      </c>
      <c r="I4394" s="1">
        <v>0</v>
      </c>
      <c r="J4394" s="5">
        <v>1.1574074074074073E-4</v>
      </c>
      <c r="K4394">
        <v>-1E-4</v>
      </c>
      <c r="L4394" s="6"/>
      <c r="M4394" s="6" t="str">
        <f>IFERROR(VLOOKUP(G4394,TCD!$A$4:$C$362,3,FALSE),"Commune de ramassage")</f>
        <v>Commune de passage</v>
      </c>
      <c r="N4394">
        <v>797</v>
      </c>
    </row>
    <row r="4395" spans="1:14" x14ac:dyDescent="0.3">
      <c r="A4395">
        <f t="shared" si="273"/>
        <v>4394</v>
      </c>
      <c r="B4395">
        <v>354017116483021</v>
      </c>
      <c r="C4395" t="s">
        <v>31</v>
      </c>
      <c r="D4395" s="3">
        <v>44637.657326388886</v>
      </c>
      <c r="E4395" s="4">
        <f t="shared" si="272"/>
        <v>44637.657326388886</v>
      </c>
      <c r="F4395" s="1" t="s">
        <v>13</v>
      </c>
      <c r="G4395" s="11" t="str">
        <f t="shared" si="274"/>
        <v>69201 44637,7</v>
      </c>
      <c r="H4395" s="11" t="str">
        <f t="shared" si="275"/>
        <v>Dans la commune</v>
      </c>
      <c r="I4395" s="1">
        <v>6</v>
      </c>
      <c r="J4395" s="5">
        <v>1.8518518518518518E-4</v>
      </c>
      <c r="K4395">
        <v>-2.34E-4</v>
      </c>
      <c r="L4395" s="6"/>
      <c r="M4395" s="6" t="str">
        <f>IFERROR(VLOOKUP(G4395,TCD!$A$4:$C$362,3,FALSE),"Commune de ramassage")</f>
        <v>Commune de ramassage</v>
      </c>
      <c r="N4395">
        <v>798</v>
      </c>
    </row>
    <row r="4396" spans="1:14" x14ac:dyDescent="0.3">
      <c r="A4396">
        <f t="shared" si="273"/>
        <v>4395</v>
      </c>
      <c r="B4396">
        <v>354017116483021</v>
      </c>
      <c r="C4396" t="s">
        <v>31</v>
      </c>
      <c r="D4396" s="3">
        <v>44637.657511574071</v>
      </c>
      <c r="E4396" s="4">
        <f t="shared" si="272"/>
        <v>44637.657511574071</v>
      </c>
      <c r="F4396" s="1" t="s">
        <v>13</v>
      </c>
      <c r="G4396" s="11" t="str">
        <f t="shared" si="274"/>
        <v>69201 44637,7</v>
      </c>
      <c r="H4396" s="11" t="str">
        <f t="shared" si="275"/>
        <v>Dans la commune</v>
      </c>
      <c r="I4396" s="1"/>
      <c r="J4396" s="5">
        <v>3.7037037037037035E-4</v>
      </c>
      <c r="K4396">
        <v>1.65E-4</v>
      </c>
      <c r="L4396" s="6"/>
      <c r="M4396" s="6" t="str">
        <f>IFERROR(VLOOKUP(G4396,TCD!$A$4:$C$362,3,FALSE),"Commune de ramassage")</f>
        <v>Commune de ramassage</v>
      </c>
      <c r="N4396">
        <v>799</v>
      </c>
    </row>
    <row r="4397" spans="1:14" x14ac:dyDescent="0.3">
      <c r="A4397">
        <f t="shared" si="273"/>
        <v>4396</v>
      </c>
      <c r="B4397">
        <v>354017116483021</v>
      </c>
      <c r="C4397" t="s">
        <v>31</v>
      </c>
      <c r="D4397" s="3">
        <v>44637.657881944448</v>
      </c>
      <c r="E4397" s="4">
        <f t="shared" si="272"/>
        <v>44637.657881944448</v>
      </c>
      <c r="F4397" s="1" t="s">
        <v>13</v>
      </c>
      <c r="G4397" s="11" t="str">
        <f t="shared" si="274"/>
        <v>69201 44637,7</v>
      </c>
      <c r="H4397" s="11" t="str">
        <f t="shared" si="275"/>
        <v>Dans la commune</v>
      </c>
      <c r="I4397" s="1">
        <v>8</v>
      </c>
      <c r="J4397" s="5">
        <v>2.3148148148148147E-5</v>
      </c>
      <c r="K4397">
        <v>0</v>
      </c>
      <c r="L4397" s="6"/>
      <c r="M4397" s="6" t="str">
        <f>IFERROR(VLOOKUP(G4397,TCD!$A$4:$C$362,3,FALSE),"Commune de ramassage")</f>
        <v>Commune de ramassage</v>
      </c>
      <c r="N4397">
        <v>800</v>
      </c>
    </row>
    <row r="4398" spans="1:14" x14ac:dyDescent="0.3">
      <c r="A4398">
        <f t="shared" si="273"/>
        <v>4397</v>
      </c>
      <c r="B4398">
        <v>354017116483021</v>
      </c>
      <c r="C4398" t="s">
        <v>31</v>
      </c>
      <c r="D4398" s="3">
        <v>44637.657905092594</v>
      </c>
      <c r="E4398" s="4">
        <f t="shared" si="272"/>
        <v>44637.657905092594</v>
      </c>
      <c r="F4398" s="1" t="s">
        <v>13</v>
      </c>
      <c r="G4398" s="11" t="str">
        <f t="shared" si="274"/>
        <v>69201 44637,7</v>
      </c>
      <c r="H4398" s="11" t="str">
        <f t="shared" si="275"/>
        <v>Dans la commune</v>
      </c>
      <c r="I4398" s="1">
        <v>0</v>
      </c>
      <c r="J4398" s="5">
        <v>1.9675925925925926E-4</v>
      </c>
      <c r="K4398">
        <v>8.0000000000000007E-5</v>
      </c>
      <c r="L4398" s="6"/>
      <c r="M4398" s="6" t="str">
        <f>IFERROR(VLOOKUP(G4398,TCD!$A$4:$C$362,3,FALSE),"Commune de ramassage")</f>
        <v>Commune de ramassage</v>
      </c>
      <c r="N4398">
        <v>801</v>
      </c>
    </row>
    <row r="4399" spans="1:14" x14ac:dyDescent="0.3">
      <c r="A4399">
        <f t="shared" si="273"/>
        <v>4398</v>
      </c>
      <c r="B4399">
        <v>354017116483021</v>
      </c>
      <c r="C4399" t="s">
        <v>31</v>
      </c>
      <c r="D4399" s="3">
        <v>44637.658101851855</v>
      </c>
      <c r="E4399" s="4">
        <f t="shared" si="272"/>
        <v>44637.658101851855</v>
      </c>
      <c r="F4399" s="1" t="s">
        <v>13</v>
      </c>
      <c r="G4399" s="11" t="str">
        <f t="shared" si="274"/>
        <v>69201 44637,7</v>
      </c>
      <c r="H4399" s="11" t="str">
        <f t="shared" si="275"/>
        <v>Dans la commune</v>
      </c>
      <c r="I4399" s="1">
        <v>5</v>
      </c>
      <c r="J4399" s="5">
        <v>1.273148148148148E-4</v>
      </c>
      <c r="K4399">
        <v>-6.4999999999999994E-5</v>
      </c>
      <c r="L4399" s="6"/>
      <c r="M4399" s="6" t="str">
        <f>IFERROR(VLOOKUP(G4399,TCD!$A$4:$C$362,3,FALSE),"Commune de ramassage")</f>
        <v>Commune de ramassage</v>
      </c>
      <c r="N4399">
        <v>802</v>
      </c>
    </row>
    <row r="4400" spans="1:14" x14ac:dyDescent="0.3">
      <c r="A4400">
        <f t="shared" si="273"/>
        <v>4399</v>
      </c>
      <c r="B4400">
        <v>354017116483021</v>
      </c>
      <c r="C4400" t="s">
        <v>31</v>
      </c>
      <c r="D4400" s="3">
        <v>44637.658229166664</v>
      </c>
      <c r="E4400" s="4">
        <f t="shared" si="272"/>
        <v>44637.658229166664</v>
      </c>
      <c r="F4400" s="1" t="s">
        <v>13</v>
      </c>
      <c r="G4400" s="11" t="str">
        <f t="shared" si="274"/>
        <v>69201 44637,7</v>
      </c>
      <c r="H4400" s="11" t="str">
        <f t="shared" si="275"/>
        <v>Dans la commune</v>
      </c>
      <c r="I4400" s="1">
        <v>7</v>
      </c>
      <c r="J4400" s="5">
        <v>3.1250000000000001E-4</v>
      </c>
      <c r="K4400">
        <v>-6.9999999999999994E-5</v>
      </c>
      <c r="L4400" s="6"/>
      <c r="M4400" s="6" t="str">
        <f>IFERROR(VLOOKUP(G4400,TCD!$A$4:$C$362,3,FALSE),"Commune de ramassage")</f>
        <v>Commune de ramassage</v>
      </c>
      <c r="N4400">
        <v>803</v>
      </c>
    </row>
    <row r="4401" spans="1:14" x14ac:dyDescent="0.3">
      <c r="A4401">
        <f t="shared" si="273"/>
        <v>4400</v>
      </c>
      <c r="B4401">
        <v>354017116483021</v>
      </c>
      <c r="C4401" t="s">
        <v>31</v>
      </c>
      <c r="D4401" s="3">
        <v>44637.658541666664</v>
      </c>
      <c r="E4401" s="4">
        <f t="shared" si="272"/>
        <v>44637.658541666664</v>
      </c>
      <c r="F4401" s="1" t="s">
        <v>13</v>
      </c>
      <c r="G4401" s="11" t="str">
        <f t="shared" si="274"/>
        <v>69201 44637,7</v>
      </c>
      <c r="H4401" s="11" t="str">
        <f t="shared" si="275"/>
        <v>Dans la commune</v>
      </c>
      <c r="I4401" s="1">
        <v>6</v>
      </c>
      <c r="J4401" s="5">
        <v>6.9444444444444444E-5</v>
      </c>
      <c r="K4401">
        <v>1.37E-4</v>
      </c>
      <c r="L4401" s="6"/>
      <c r="M4401" s="6" t="str">
        <f>IFERROR(VLOOKUP(G4401,TCD!$A$4:$C$362,3,FALSE),"Commune de ramassage")</f>
        <v>Commune de ramassage</v>
      </c>
      <c r="N4401">
        <v>804</v>
      </c>
    </row>
    <row r="4402" spans="1:14" x14ac:dyDescent="0.3">
      <c r="A4402">
        <f t="shared" si="273"/>
        <v>4401</v>
      </c>
      <c r="B4402">
        <v>354017116483021</v>
      </c>
      <c r="C4402" t="s">
        <v>31</v>
      </c>
      <c r="D4402" s="3">
        <v>44637.65861111111</v>
      </c>
      <c r="E4402" s="4">
        <f t="shared" si="272"/>
        <v>44637.65861111111</v>
      </c>
      <c r="F4402" s="1" t="s">
        <v>13</v>
      </c>
      <c r="G4402" s="11" t="str">
        <f t="shared" si="274"/>
        <v>69201 44637,7</v>
      </c>
      <c r="H4402" s="11" t="str">
        <f t="shared" si="275"/>
        <v>Dans la commune</v>
      </c>
      <c r="I4402" s="1">
        <v>7</v>
      </c>
      <c r="J4402" s="5">
        <v>9.2592592592592588E-5</v>
      </c>
      <c r="K4402">
        <v>1.03E-4</v>
      </c>
      <c r="L4402" s="6"/>
      <c r="M4402" s="6" t="str">
        <f>IFERROR(VLOOKUP(G4402,TCD!$A$4:$C$362,3,FALSE),"Commune de ramassage")</f>
        <v>Commune de ramassage</v>
      </c>
      <c r="N4402">
        <v>805</v>
      </c>
    </row>
    <row r="4403" spans="1:14" x14ac:dyDescent="0.3">
      <c r="A4403">
        <f t="shared" si="273"/>
        <v>4402</v>
      </c>
      <c r="B4403">
        <v>354017116483021</v>
      </c>
      <c r="C4403" t="s">
        <v>31</v>
      </c>
      <c r="D4403" s="3">
        <v>44637.658703703702</v>
      </c>
      <c r="E4403" s="4">
        <f t="shared" si="272"/>
        <v>44637.658703703702</v>
      </c>
      <c r="F4403" s="1" t="s">
        <v>13</v>
      </c>
      <c r="G4403" s="11" t="str">
        <f t="shared" si="274"/>
        <v>69201 44637,7</v>
      </c>
      <c r="H4403" s="11" t="str">
        <f t="shared" si="275"/>
        <v>Dans la commune</v>
      </c>
      <c r="I4403" s="1"/>
      <c r="J4403" s="5">
        <v>6.9444444444444444E-5</v>
      </c>
      <c r="K4403">
        <v>-2.5999999999999998E-5</v>
      </c>
      <c r="L4403" s="6"/>
      <c r="M4403" s="6" t="str">
        <f>IFERROR(VLOOKUP(G4403,TCD!$A$4:$C$362,3,FALSE),"Commune de ramassage")</f>
        <v>Commune de ramassage</v>
      </c>
      <c r="N4403">
        <v>806</v>
      </c>
    </row>
    <row r="4404" spans="1:14" x14ac:dyDescent="0.3">
      <c r="A4404">
        <f t="shared" si="273"/>
        <v>4403</v>
      </c>
      <c r="B4404">
        <v>354017116483021</v>
      </c>
      <c r="C4404" t="s">
        <v>31</v>
      </c>
      <c r="D4404" s="3">
        <v>44637.658773148149</v>
      </c>
      <c r="E4404" s="4">
        <f t="shared" si="272"/>
        <v>44637.658773148149</v>
      </c>
      <c r="F4404" s="1" t="s">
        <v>13</v>
      </c>
      <c r="G4404" s="11" t="str">
        <f t="shared" si="274"/>
        <v>69201 44637,7</v>
      </c>
      <c r="H4404" s="11" t="str">
        <f t="shared" si="275"/>
        <v>Dans la commune</v>
      </c>
      <c r="I4404" s="1">
        <v>0</v>
      </c>
      <c r="J4404" s="5">
        <v>1.4085648148148151E-2</v>
      </c>
      <c r="K4404">
        <v>-1.1900000000000001E-4</v>
      </c>
      <c r="L4404" s="6"/>
      <c r="M4404" s="6" t="str">
        <f>IFERROR(VLOOKUP(G4404,TCD!$A$4:$C$362,3,FALSE),"Commune de ramassage")</f>
        <v>Commune de ramassage</v>
      </c>
      <c r="N4404">
        <v>807</v>
      </c>
    </row>
    <row r="4405" spans="1:14" x14ac:dyDescent="0.3">
      <c r="A4405">
        <f t="shared" si="273"/>
        <v>4404</v>
      </c>
      <c r="B4405">
        <v>354017116483021</v>
      </c>
      <c r="C4405" t="s">
        <v>31</v>
      </c>
      <c r="D4405" s="3">
        <v>44637.672858796293</v>
      </c>
      <c r="E4405" s="4">
        <f t="shared" si="272"/>
        <v>44637.672858796293</v>
      </c>
      <c r="F4405" s="1" t="s">
        <v>13</v>
      </c>
      <c r="G4405" s="11" t="str">
        <f t="shared" si="274"/>
        <v>69201 44637,7</v>
      </c>
      <c r="H4405" s="11" t="str">
        <f t="shared" si="275"/>
        <v>Dans la commune</v>
      </c>
      <c r="I4405" s="1">
        <v>0</v>
      </c>
      <c r="J4405" s="5">
        <v>8.1018518518518516E-5</v>
      </c>
      <c r="K4405">
        <v>-2.5999999999999998E-5</v>
      </c>
      <c r="L4405" s="6"/>
      <c r="M4405" s="6" t="str">
        <f>IFERROR(VLOOKUP(G4405,TCD!$A$4:$C$362,3,FALSE),"Commune de ramassage")</f>
        <v>Commune de ramassage</v>
      </c>
      <c r="N4405">
        <v>808</v>
      </c>
    </row>
    <row r="4406" spans="1:14" x14ac:dyDescent="0.3">
      <c r="A4406">
        <f t="shared" si="273"/>
        <v>4405</v>
      </c>
      <c r="B4406">
        <v>354017116483021</v>
      </c>
      <c r="C4406" t="s">
        <v>31</v>
      </c>
      <c r="D4406" s="3">
        <v>44637.672939814816</v>
      </c>
      <c r="E4406" s="4">
        <f t="shared" si="272"/>
        <v>44637.672939814816</v>
      </c>
      <c r="F4406" s="1" t="s">
        <v>13</v>
      </c>
      <c r="G4406" s="11" t="str">
        <f t="shared" si="274"/>
        <v>69201 44637,7</v>
      </c>
      <c r="H4406" s="11" t="str">
        <f t="shared" si="275"/>
        <v>Dans la commune</v>
      </c>
      <c r="I4406" s="1">
        <v>7</v>
      </c>
      <c r="J4406" s="5">
        <v>1.7361111111111112E-4</v>
      </c>
      <c r="K4406">
        <v>-2.8400000000000002E-4</v>
      </c>
      <c r="L4406" s="6"/>
      <c r="M4406" s="6" t="str">
        <f>IFERROR(VLOOKUP(G4406,TCD!$A$4:$C$362,3,FALSE),"Commune de ramassage")</f>
        <v>Commune de ramassage</v>
      </c>
      <c r="N4406">
        <v>809</v>
      </c>
    </row>
    <row r="4407" spans="1:14" x14ac:dyDescent="0.3">
      <c r="A4407">
        <f t="shared" si="273"/>
        <v>4406</v>
      </c>
      <c r="B4407">
        <v>354017116483021</v>
      </c>
      <c r="C4407" t="s">
        <v>31</v>
      </c>
      <c r="D4407" s="3">
        <v>44637.673113425924</v>
      </c>
      <c r="E4407" s="4">
        <f t="shared" si="272"/>
        <v>44637.673113425924</v>
      </c>
      <c r="F4407" s="1" t="s">
        <v>13</v>
      </c>
      <c r="G4407" s="11" t="str">
        <f t="shared" si="274"/>
        <v>69201 44637,7</v>
      </c>
      <c r="H4407" s="11" t="str">
        <f t="shared" si="275"/>
        <v>Dans la commune</v>
      </c>
      <c r="I4407" s="1">
        <v>18</v>
      </c>
      <c r="J4407" s="5">
        <v>2.6620370370370372E-4</v>
      </c>
      <c r="K4407">
        <v>4.6999999999999997E-5</v>
      </c>
      <c r="L4407" s="6"/>
      <c r="M4407" s="6" t="str">
        <f>IFERROR(VLOOKUP(G4407,TCD!$A$4:$C$362,3,FALSE),"Commune de ramassage")</f>
        <v>Commune de ramassage</v>
      </c>
      <c r="N4407">
        <v>810</v>
      </c>
    </row>
    <row r="4408" spans="1:14" x14ac:dyDescent="0.3">
      <c r="A4408">
        <f t="shared" si="273"/>
        <v>4407</v>
      </c>
      <c r="B4408">
        <v>354017116483021</v>
      </c>
      <c r="C4408" t="s">
        <v>31</v>
      </c>
      <c r="D4408" s="3">
        <v>44637.673379629632</v>
      </c>
      <c r="E4408" s="4">
        <f t="shared" si="272"/>
        <v>44637.673379629632</v>
      </c>
      <c r="F4408" s="1" t="s">
        <v>13</v>
      </c>
      <c r="G4408" s="11" t="str">
        <f t="shared" si="274"/>
        <v>69201 44637,7</v>
      </c>
      <c r="H4408" s="11" t="str">
        <f t="shared" si="275"/>
        <v>Dans la commune</v>
      </c>
      <c r="I4408" s="1">
        <v>14</v>
      </c>
      <c r="J4408" s="5">
        <v>1.3888888888888889E-4</v>
      </c>
      <c r="K4408">
        <v>-1.5E-5</v>
      </c>
      <c r="L4408" s="6"/>
      <c r="M4408" s="6" t="str">
        <f>IFERROR(VLOOKUP(G4408,TCD!$A$4:$C$362,3,FALSE),"Commune de ramassage")</f>
        <v>Commune de ramassage</v>
      </c>
      <c r="N4408">
        <v>811</v>
      </c>
    </row>
    <row r="4409" spans="1:14" x14ac:dyDescent="0.3">
      <c r="A4409">
        <f t="shared" si="273"/>
        <v>4408</v>
      </c>
      <c r="B4409">
        <v>354017116483021</v>
      </c>
      <c r="C4409" t="s">
        <v>31</v>
      </c>
      <c r="D4409" s="3">
        <v>44637.673518518517</v>
      </c>
      <c r="E4409" s="4">
        <f t="shared" si="272"/>
        <v>44637.673518518517</v>
      </c>
      <c r="F4409" s="1" t="s">
        <v>13</v>
      </c>
      <c r="G4409" s="11" t="str">
        <f t="shared" si="274"/>
        <v>69201 44637,7</v>
      </c>
      <c r="H4409" s="11" t="str">
        <f t="shared" si="275"/>
        <v>Dans la commune</v>
      </c>
      <c r="I4409" s="1"/>
      <c r="J4409" s="5">
        <v>1.0300925925925926E-3</v>
      </c>
      <c r="K4409">
        <v>0</v>
      </c>
      <c r="L4409" s="6"/>
      <c r="M4409" s="6" t="str">
        <f>IFERROR(VLOOKUP(G4409,TCD!$A$4:$C$362,3,FALSE),"Commune de ramassage")</f>
        <v>Commune de ramassage</v>
      </c>
      <c r="N4409">
        <v>812</v>
      </c>
    </row>
    <row r="4410" spans="1:14" x14ac:dyDescent="0.3">
      <c r="A4410">
        <f t="shared" si="273"/>
        <v>4409</v>
      </c>
      <c r="B4410">
        <v>354017116483021</v>
      </c>
      <c r="C4410" t="s">
        <v>31</v>
      </c>
      <c r="D4410" s="3">
        <v>44637.67454861111</v>
      </c>
      <c r="E4410" s="4">
        <f t="shared" si="272"/>
        <v>44637.67454861111</v>
      </c>
      <c r="F4410" s="1" t="s">
        <v>13</v>
      </c>
      <c r="G4410" s="11" t="str">
        <f t="shared" si="274"/>
        <v>69201 44637,7</v>
      </c>
      <c r="H4410" s="11" t="str">
        <f t="shared" si="275"/>
        <v>Dans la commune</v>
      </c>
      <c r="I4410" s="1"/>
      <c r="J4410" s="5">
        <v>2.4305555555555552E-4</v>
      </c>
      <c r="K4410">
        <v>2.03E-4</v>
      </c>
      <c r="L4410" s="6"/>
      <c r="M4410" s="6" t="str">
        <f>IFERROR(VLOOKUP(G4410,TCD!$A$4:$C$362,3,FALSE),"Commune de ramassage")</f>
        <v>Commune de ramassage</v>
      </c>
      <c r="N4410">
        <v>813</v>
      </c>
    </row>
    <row r="4411" spans="1:14" x14ac:dyDescent="0.3">
      <c r="A4411">
        <f t="shared" si="273"/>
        <v>4410</v>
      </c>
      <c r="B4411">
        <v>354017116483021</v>
      </c>
      <c r="C4411" t="s">
        <v>31</v>
      </c>
      <c r="D4411" s="3">
        <v>44637.674791666665</v>
      </c>
      <c r="E4411" s="4">
        <f t="shared" si="272"/>
        <v>44637.674791666665</v>
      </c>
      <c r="F4411" s="1" t="s">
        <v>13</v>
      </c>
      <c r="G4411" s="11" t="str">
        <f t="shared" si="274"/>
        <v>69201 44637,7</v>
      </c>
      <c r="H4411" s="11" t="str">
        <f t="shared" si="275"/>
        <v>Entrée sortie</v>
      </c>
      <c r="I4411" s="1">
        <v>7</v>
      </c>
      <c r="J4411" s="5">
        <v>4.6296296296296293E-4</v>
      </c>
      <c r="K4411">
        <v>9.0000000000000006E-5</v>
      </c>
      <c r="L4411" s="6"/>
      <c r="M4411" s="6" t="str">
        <f>IFERROR(VLOOKUP(G4411,TCD!$A$4:$C$362,3,FALSE),"Commune de ramassage")</f>
        <v>Commune de ramassage</v>
      </c>
      <c r="N4411">
        <v>814</v>
      </c>
    </row>
    <row r="4412" spans="1:14" x14ac:dyDescent="0.3">
      <c r="A4412">
        <f t="shared" si="273"/>
        <v>4411</v>
      </c>
      <c r="B4412">
        <v>354017116483021</v>
      </c>
      <c r="C4412" t="s">
        <v>31</v>
      </c>
      <c r="D4412" s="3">
        <v>44637.675254629627</v>
      </c>
      <c r="E4412" s="4">
        <f t="shared" si="272"/>
        <v>44637.675254629627</v>
      </c>
      <c r="F4412" s="1" t="s">
        <v>14</v>
      </c>
      <c r="G4412" s="11" t="str">
        <f t="shared" si="274"/>
        <v>69178 44637,7</v>
      </c>
      <c r="H4412" s="11" t="str">
        <f t="shared" si="275"/>
        <v>Entrée sortie</v>
      </c>
      <c r="I4412" s="1"/>
      <c r="J4412" s="5">
        <v>3.0324074074074073E-3</v>
      </c>
      <c r="K4412">
        <v>-6.7999999999999999E-5</v>
      </c>
      <c r="L4412" s="6"/>
      <c r="M4412" s="6" t="str">
        <f>IFERROR(VLOOKUP(G4412,TCD!$A$4:$C$362,3,FALSE),"Commune de ramassage")</f>
        <v>Commune de passage</v>
      </c>
      <c r="N4412">
        <v>815</v>
      </c>
    </row>
    <row r="4413" spans="1:14" x14ac:dyDescent="0.3">
      <c r="A4413">
        <f t="shared" si="273"/>
        <v>4412</v>
      </c>
      <c r="B4413">
        <v>354017116483021</v>
      </c>
      <c r="C4413" t="s">
        <v>31</v>
      </c>
      <c r="D4413" s="3">
        <v>44637.678287037037</v>
      </c>
      <c r="E4413" s="4">
        <f t="shared" si="272"/>
        <v>44637.678287037037</v>
      </c>
      <c r="F4413" s="1" t="s">
        <v>13</v>
      </c>
      <c r="G4413" s="11" t="str">
        <f t="shared" si="274"/>
        <v>69201 44637,7</v>
      </c>
      <c r="H4413" s="11" t="str">
        <f t="shared" si="275"/>
        <v>Dans la commune</v>
      </c>
      <c r="I4413" s="1">
        <v>12</v>
      </c>
      <c r="J4413" s="5">
        <v>0.58243055555555556</v>
      </c>
      <c r="K4413">
        <v>-1.7E-5</v>
      </c>
      <c r="L4413" s="6"/>
      <c r="M4413" s="6" t="str">
        <f>IFERROR(VLOOKUP(G4413,TCD!$A$4:$C$362,3,FALSE),"Commune de ramassage")</f>
        <v>Commune de ramassage</v>
      </c>
      <c r="N4413">
        <v>816</v>
      </c>
    </row>
    <row r="4414" spans="1:14" x14ac:dyDescent="0.3">
      <c r="A4414">
        <f t="shared" si="273"/>
        <v>4413</v>
      </c>
      <c r="B4414">
        <v>354017116483021</v>
      </c>
      <c r="C4414" t="s">
        <v>32</v>
      </c>
      <c r="D4414" s="3">
        <v>44641.260717592595</v>
      </c>
      <c r="E4414" s="4">
        <f t="shared" si="272"/>
        <v>44641.260717592595</v>
      </c>
      <c r="F4414" s="1" t="s">
        <v>13</v>
      </c>
      <c r="G4414" s="11" t="str">
        <f t="shared" si="274"/>
        <v>69201 44641,3</v>
      </c>
      <c r="H4414" s="11" t="str">
        <f t="shared" si="275"/>
        <v>Dans la commune</v>
      </c>
      <c r="I4414" s="1">
        <v>0</v>
      </c>
      <c r="J4414" s="5">
        <v>5.5555555555555556E-4</v>
      </c>
      <c r="K4414">
        <v>-7.9999999999999996E-6</v>
      </c>
      <c r="L4414" s="6"/>
      <c r="M4414" s="6" t="str">
        <f>IFERROR(VLOOKUP(G4414,TCD!$A$4:$C$362,3,FALSE),"Commune de ramassage")</f>
        <v>Commune de passage</v>
      </c>
      <c r="N4414">
        <v>1</v>
      </c>
    </row>
    <row r="4415" spans="1:14" x14ac:dyDescent="0.3">
      <c r="A4415">
        <f t="shared" si="273"/>
        <v>4414</v>
      </c>
      <c r="B4415">
        <v>354017116483021</v>
      </c>
      <c r="C4415" t="s">
        <v>32</v>
      </c>
      <c r="D4415" s="3">
        <v>44641.261273148149</v>
      </c>
      <c r="E4415" s="4">
        <f t="shared" si="272"/>
        <v>44641.261273148149</v>
      </c>
      <c r="F4415" s="1" t="s">
        <v>13</v>
      </c>
      <c r="G4415" s="11" t="str">
        <f t="shared" si="274"/>
        <v>69201 44641,3</v>
      </c>
      <c r="H4415" s="11" t="str">
        <f t="shared" si="275"/>
        <v>Dans la commune</v>
      </c>
      <c r="I4415" s="1">
        <v>6</v>
      </c>
      <c r="J4415" s="5">
        <v>2.3148148148148147E-5</v>
      </c>
      <c r="K4415">
        <v>6.7999999999999999E-5</v>
      </c>
      <c r="L4415" s="6"/>
      <c r="M4415" s="6" t="str">
        <f>IFERROR(VLOOKUP(G4415,TCD!$A$4:$C$362,3,FALSE),"Commune de ramassage")</f>
        <v>Commune de passage</v>
      </c>
      <c r="N4415">
        <v>2</v>
      </c>
    </row>
    <row r="4416" spans="1:14" x14ac:dyDescent="0.3">
      <c r="A4416">
        <f t="shared" si="273"/>
        <v>4415</v>
      </c>
      <c r="B4416">
        <v>354017116483021</v>
      </c>
      <c r="C4416" t="s">
        <v>32</v>
      </c>
      <c r="D4416" s="3">
        <v>44641.261296296296</v>
      </c>
      <c r="E4416" s="4">
        <f t="shared" si="272"/>
        <v>44641.261296296296</v>
      </c>
      <c r="F4416" s="1" t="s">
        <v>13</v>
      </c>
      <c r="G4416" s="11" t="str">
        <f t="shared" si="274"/>
        <v>69201 44641,3</v>
      </c>
      <c r="H4416" s="11" t="str">
        <f t="shared" si="275"/>
        <v>Dans la commune</v>
      </c>
      <c r="I4416" s="1">
        <v>7</v>
      </c>
      <c r="J4416" s="5">
        <v>3.4722222222222222E-5</v>
      </c>
      <c r="K4416">
        <v>6.8999999999999997E-5</v>
      </c>
      <c r="L4416" s="6"/>
      <c r="M4416" s="6" t="str">
        <f>IFERROR(VLOOKUP(G4416,TCD!$A$4:$C$362,3,FALSE),"Commune de ramassage")</f>
        <v>Commune de passage</v>
      </c>
      <c r="N4416">
        <v>3</v>
      </c>
    </row>
    <row r="4417" spans="1:14" x14ac:dyDescent="0.3">
      <c r="A4417">
        <f t="shared" si="273"/>
        <v>4416</v>
      </c>
      <c r="B4417">
        <v>354017116483021</v>
      </c>
      <c r="C4417" t="s">
        <v>32</v>
      </c>
      <c r="D4417" s="3">
        <v>44641.261331018519</v>
      </c>
      <c r="E4417" s="4">
        <f t="shared" si="272"/>
        <v>44641.261331018519</v>
      </c>
      <c r="F4417" s="1" t="s">
        <v>13</v>
      </c>
      <c r="G4417" s="11" t="str">
        <f t="shared" si="274"/>
        <v>69201 44641,3</v>
      </c>
      <c r="H4417" s="11" t="str">
        <f t="shared" si="275"/>
        <v>Dans la commune</v>
      </c>
      <c r="I4417" s="1">
        <v>9</v>
      </c>
      <c r="J4417" s="5">
        <v>3.4722222222222222E-5</v>
      </c>
      <c r="K4417">
        <v>7.1000000000000005E-5</v>
      </c>
      <c r="L4417" s="6"/>
      <c r="M4417" s="6" t="str">
        <f>IFERROR(VLOOKUP(G4417,TCD!$A$4:$C$362,3,FALSE),"Commune de ramassage")</f>
        <v>Commune de passage</v>
      </c>
      <c r="N4417">
        <v>4</v>
      </c>
    </row>
    <row r="4418" spans="1:14" x14ac:dyDescent="0.3">
      <c r="A4418">
        <f t="shared" si="273"/>
        <v>4417</v>
      </c>
      <c r="B4418">
        <v>354017116483021</v>
      </c>
      <c r="C4418" t="s">
        <v>32</v>
      </c>
      <c r="D4418" s="3">
        <v>44641.261365740742</v>
      </c>
      <c r="E4418" s="4">
        <f t="shared" ref="E4418:E4481" si="276">D4418</f>
        <v>44641.261365740742</v>
      </c>
      <c r="F4418" s="1" t="s">
        <v>13</v>
      </c>
      <c r="G4418" s="11" t="str">
        <f t="shared" si="274"/>
        <v>69201 44641,3</v>
      </c>
      <c r="H4418" s="11" t="str">
        <f t="shared" si="275"/>
        <v>Dans la commune</v>
      </c>
      <c r="I4418" s="1">
        <v>0</v>
      </c>
      <c r="J4418" s="5">
        <v>1.2384259259259258E-3</v>
      </c>
      <c r="K4418">
        <v>-1.9750000000000002E-3</v>
      </c>
      <c r="L4418" s="6"/>
      <c r="M4418" s="6" t="str">
        <f>IFERROR(VLOOKUP(G4418,TCD!$A$4:$C$362,3,FALSE),"Commune de ramassage")</f>
        <v>Commune de passage</v>
      </c>
      <c r="N4418">
        <v>5</v>
      </c>
    </row>
    <row r="4419" spans="1:14" x14ac:dyDescent="0.3">
      <c r="A4419">
        <f t="shared" ref="A4419:A4482" si="277">A4418+1</f>
        <v>4418</v>
      </c>
      <c r="B4419">
        <v>354017116483021</v>
      </c>
      <c r="C4419" t="s">
        <v>32</v>
      </c>
      <c r="D4419" s="3">
        <v>44641.262604166666</v>
      </c>
      <c r="E4419" s="4">
        <f t="shared" si="276"/>
        <v>44641.262604166666</v>
      </c>
      <c r="F4419" s="1" t="s">
        <v>13</v>
      </c>
      <c r="G4419" s="11" t="str">
        <f t="shared" ref="G4419:G4482" si="278">F4419&amp;" "&amp;ROUND(D4419,1)</f>
        <v>69201 44641,3</v>
      </c>
      <c r="H4419" s="11" t="str">
        <f t="shared" ref="H4419:H4482" si="279">IF(F4419=F4420,"Dans la commune","Entrée sortie")</f>
        <v>Dans la commune</v>
      </c>
      <c r="I4419" s="1">
        <v>49</v>
      </c>
      <c r="J4419" s="5">
        <v>4.2824074074074075E-4</v>
      </c>
      <c r="K4419">
        <v>-4.7210000000000004E-3</v>
      </c>
      <c r="L4419" s="6"/>
      <c r="M4419" s="6" t="str">
        <f>IFERROR(VLOOKUP(G4419,TCD!$A$4:$C$362,3,FALSE),"Commune de ramassage")</f>
        <v>Commune de passage</v>
      </c>
      <c r="N4419">
        <v>6</v>
      </c>
    </row>
    <row r="4420" spans="1:14" x14ac:dyDescent="0.3">
      <c r="A4420">
        <f t="shared" si="277"/>
        <v>4419</v>
      </c>
      <c r="B4420">
        <v>354017116483021</v>
      </c>
      <c r="C4420" t="s">
        <v>32</v>
      </c>
      <c r="D4420" s="3">
        <v>44641.263032407405</v>
      </c>
      <c r="E4420" s="4">
        <f t="shared" si="276"/>
        <v>44641.263032407405</v>
      </c>
      <c r="F4420" s="1" t="s">
        <v>13</v>
      </c>
      <c r="G4420" s="11" t="str">
        <f t="shared" si="278"/>
        <v>69201 44641,3</v>
      </c>
      <c r="H4420" s="11" t="str">
        <f t="shared" si="279"/>
        <v>Dans la commune</v>
      </c>
      <c r="I4420" s="1">
        <v>54</v>
      </c>
      <c r="J4420" s="5">
        <v>6.9444444444444444E-5</v>
      </c>
      <c r="K4420">
        <v>-6.8199999999999999E-4</v>
      </c>
      <c r="L4420" s="6"/>
      <c r="M4420" s="6" t="str">
        <f>IFERROR(VLOOKUP(G4420,TCD!$A$4:$C$362,3,FALSE),"Commune de ramassage")</f>
        <v>Commune de passage</v>
      </c>
      <c r="N4420">
        <v>7</v>
      </c>
    </row>
    <row r="4421" spans="1:14" x14ac:dyDescent="0.3">
      <c r="A4421">
        <f t="shared" si="277"/>
        <v>4420</v>
      </c>
      <c r="B4421">
        <v>354017116483021</v>
      </c>
      <c r="C4421" t="s">
        <v>32</v>
      </c>
      <c r="D4421" s="3">
        <v>44641.263101851851</v>
      </c>
      <c r="E4421" s="4">
        <f t="shared" si="276"/>
        <v>44641.263101851851</v>
      </c>
      <c r="F4421" s="1" t="s">
        <v>13</v>
      </c>
      <c r="G4421" s="11" t="str">
        <f t="shared" si="278"/>
        <v>69201 44641,3</v>
      </c>
      <c r="H4421" s="11" t="str">
        <f t="shared" si="279"/>
        <v>Dans la commune</v>
      </c>
      <c r="I4421" s="1">
        <v>49</v>
      </c>
      <c r="J4421" s="5">
        <v>2.0833333333333335E-4</v>
      </c>
      <c r="K4421">
        <v>-1.9369999999999999E-3</v>
      </c>
      <c r="L4421" s="6"/>
      <c r="M4421" s="6" t="str">
        <f>IFERROR(VLOOKUP(G4421,TCD!$A$4:$C$362,3,FALSE),"Commune de ramassage")</f>
        <v>Commune de passage</v>
      </c>
      <c r="N4421">
        <v>8</v>
      </c>
    </row>
    <row r="4422" spans="1:14" x14ac:dyDescent="0.3">
      <c r="A4422">
        <f t="shared" si="277"/>
        <v>4421</v>
      </c>
      <c r="B4422">
        <v>354017116483021</v>
      </c>
      <c r="C4422" t="s">
        <v>32</v>
      </c>
      <c r="D4422" s="3">
        <v>44641.263310185182</v>
      </c>
      <c r="E4422" s="4">
        <f t="shared" si="276"/>
        <v>44641.263310185182</v>
      </c>
      <c r="F4422" s="1" t="s">
        <v>13</v>
      </c>
      <c r="G4422" s="11" t="str">
        <f t="shared" si="278"/>
        <v>69201 44641,3</v>
      </c>
      <c r="H4422" s="11" t="str">
        <f t="shared" si="279"/>
        <v>Entrée sortie</v>
      </c>
      <c r="I4422" s="1">
        <v>41</v>
      </c>
      <c r="J4422" s="5">
        <v>9.2592592592592588E-5</v>
      </c>
      <c r="K4422">
        <v>-4.0099999999999999E-4</v>
      </c>
      <c r="L4422" s="6"/>
      <c r="M4422" s="6" t="str">
        <f>IFERROR(VLOOKUP(G4422,TCD!$A$4:$C$362,3,FALSE),"Commune de ramassage")</f>
        <v>Commune de passage</v>
      </c>
      <c r="N4422">
        <v>9</v>
      </c>
    </row>
    <row r="4423" spans="1:14" x14ac:dyDescent="0.3">
      <c r="A4423">
        <f t="shared" si="277"/>
        <v>4422</v>
      </c>
      <c r="B4423">
        <v>354017116483021</v>
      </c>
      <c r="C4423" t="s">
        <v>32</v>
      </c>
      <c r="D4423" s="3">
        <v>44641.263402777775</v>
      </c>
      <c r="E4423" s="4">
        <f t="shared" si="276"/>
        <v>44641.263402777775</v>
      </c>
      <c r="F4423" s="1" t="s">
        <v>33</v>
      </c>
      <c r="G4423" s="11" t="str">
        <f t="shared" si="278"/>
        <v>69014 44641,3</v>
      </c>
      <c r="H4423" s="11" t="str">
        <f t="shared" si="279"/>
        <v>Dans la commune</v>
      </c>
      <c r="I4423" s="1">
        <v>48</v>
      </c>
      <c r="J4423" s="5">
        <v>3.1250000000000001E-4</v>
      </c>
      <c r="K4423">
        <v>-2.1919999999999999E-3</v>
      </c>
      <c r="L4423" s="6"/>
      <c r="M4423" s="6" t="str">
        <f>IFERROR(VLOOKUP(G4423,TCD!$A$4:$C$362,3,FALSE),"Commune de ramassage")</f>
        <v>Commune de ramassage</v>
      </c>
      <c r="N4423">
        <v>10</v>
      </c>
    </row>
    <row r="4424" spans="1:14" x14ac:dyDescent="0.3">
      <c r="A4424">
        <f t="shared" si="277"/>
        <v>4423</v>
      </c>
      <c r="B4424">
        <v>354017116483021</v>
      </c>
      <c r="C4424" t="s">
        <v>32</v>
      </c>
      <c r="D4424" s="3">
        <v>44641.263715277775</v>
      </c>
      <c r="E4424" s="4">
        <f t="shared" si="276"/>
        <v>44641.263715277775</v>
      </c>
      <c r="F4424" s="1" t="s">
        <v>33</v>
      </c>
      <c r="G4424" s="11" t="str">
        <f t="shared" si="278"/>
        <v>69014 44641,3</v>
      </c>
      <c r="H4424" s="11" t="str">
        <f t="shared" si="279"/>
        <v>Dans la commune</v>
      </c>
      <c r="I4424" s="1">
        <v>22</v>
      </c>
      <c r="J4424" s="5">
        <v>2.3148148148148147E-5</v>
      </c>
      <c r="K4424">
        <v>1.45E-4</v>
      </c>
      <c r="L4424" s="6"/>
      <c r="M4424" s="6" t="str">
        <f>IFERROR(VLOOKUP(G4424,TCD!$A$4:$C$362,3,FALSE),"Commune de ramassage")</f>
        <v>Commune de ramassage</v>
      </c>
      <c r="N4424">
        <v>11</v>
      </c>
    </row>
    <row r="4425" spans="1:14" x14ac:dyDescent="0.3">
      <c r="A4425">
        <f t="shared" si="277"/>
        <v>4424</v>
      </c>
      <c r="B4425">
        <v>354017116483021</v>
      </c>
      <c r="C4425" t="s">
        <v>32</v>
      </c>
      <c r="D4425" s="3">
        <v>44641.263738425929</v>
      </c>
      <c r="E4425" s="4">
        <f t="shared" si="276"/>
        <v>44641.263738425929</v>
      </c>
      <c r="F4425" s="1" t="s">
        <v>33</v>
      </c>
      <c r="G4425" s="11" t="str">
        <f t="shared" si="278"/>
        <v>69014 44641,3</v>
      </c>
      <c r="H4425" s="11" t="str">
        <f t="shared" si="279"/>
        <v>Dans la commune</v>
      </c>
      <c r="I4425" s="1">
        <v>26</v>
      </c>
      <c r="J4425" s="5">
        <v>4.6296296296296294E-5</v>
      </c>
      <c r="K4425">
        <v>3.2000000000000003E-4</v>
      </c>
      <c r="L4425" s="6"/>
      <c r="M4425" s="6" t="str">
        <f>IFERROR(VLOOKUP(G4425,TCD!$A$4:$C$362,3,FALSE),"Commune de ramassage")</f>
        <v>Commune de ramassage</v>
      </c>
      <c r="N4425">
        <v>12</v>
      </c>
    </row>
    <row r="4426" spans="1:14" x14ac:dyDescent="0.3">
      <c r="A4426">
        <f t="shared" si="277"/>
        <v>4425</v>
      </c>
      <c r="B4426">
        <v>354017116483021</v>
      </c>
      <c r="C4426" t="s">
        <v>32</v>
      </c>
      <c r="D4426" s="3">
        <v>44641.263784722221</v>
      </c>
      <c r="E4426" s="4">
        <f t="shared" si="276"/>
        <v>44641.263784722221</v>
      </c>
      <c r="F4426" s="1" t="s">
        <v>33</v>
      </c>
      <c r="G4426" s="11" t="str">
        <f t="shared" si="278"/>
        <v>69014 44641,3</v>
      </c>
      <c r="H4426" s="11" t="str">
        <f t="shared" si="279"/>
        <v>Dans la commune</v>
      </c>
      <c r="I4426" s="1">
        <v>26</v>
      </c>
      <c r="J4426" s="5">
        <v>2.3148148148148147E-5</v>
      </c>
      <c r="K4426">
        <v>-3.6999999999999998E-5</v>
      </c>
      <c r="L4426" s="6"/>
      <c r="M4426" s="6" t="str">
        <f>IFERROR(VLOOKUP(G4426,TCD!$A$4:$C$362,3,FALSE),"Commune de ramassage")</f>
        <v>Commune de ramassage</v>
      </c>
      <c r="N4426">
        <v>13</v>
      </c>
    </row>
    <row r="4427" spans="1:14" x14ac:dyDescent="0.3">
      <c r="A4427">
        <f t="shared" si="277"/>
        <v>4426</v>
      </c>
      <c r="B4427">
        <v>354017116483021</v>
      </c>
      <c r="C4427" t="s">
        <v>32</v>
      </c>
      <c r="D4427" s="3">
        <v>44641.263807870368</v>
      </c>
      <c r="E4427" s="4">
        <f t="shared" si="276"/>
        <v>44641.263807870368</v>
      </c>
      <c r="F4427" s="1" t="s">
        <v>33</v>
      </c>
      <c r="G4427" s="11" t="str">
        <f t="shared" si="278"/>
        <v>69014 44641,3</v>
      </c>
      <c r="H4427" s="11" t="str">
        <f t="shared" si="279"/>
        <v>Dans la commune</v>
      </c>
      <c r="I4427" s="1">
        <v>26</v>
      </c>
      <c r="J4427" s="5">
        <v>2.3148148148148147E-5</v>
      </c>
      <c r="K4427">
        <v>-1.21E-4</v>
      </c>
      <c r="L4427" s="6"/>
      <c r="M4427" s="6" t="str">
        <f>IFERROR(VLOOKUP(G4427,TCD!$A$4:$C$362,3,FALSE),"Commune de ramassage")</f>
        <v>Commune de ramassage</v>
      </c>
      <c r="N4427">
        <v>14</v>
      </c>
    </row>
    <row r="4428" spans="1:14" x14ac:dyDescent="0.3">
      <c r="A4428">
        <f t="shared" si="277"/>
        <v>4427</v>
      </c>
      <c r="B4428">
        <v>354017116483021</v>
      </c>
      <c r="C4428" t="s">
        <v>32</v>
      </c>
      <c r="D4428" s="3">
        <v>44641.263831018521</v>
      </c>
      <c r="E4428" s="4">
        <f t="shared" si="276"/>
        <v>44641.263831018521</v>
      </c>
      <c r="F4428" s="1" t="s">
        <v>33</v>
      </c>
      <c r="G4428" s="11" t="str">
        <f t="shared" si="278"/>
        <v>69014 44641,3</v>
      </c>
      <c r="H4428" s="11" t="str">
        <f t="shared" si="279"/>
        <v>Dans la commune</v>
      </c>
      <c r="I4428" s="1">
        <v>28</v>
      </c>
      <c r="J4428" s="5">
        <v>5.0925925925925921E-4</v>
      </c>
      <c r="K4428">
        <v>-4.3420000000000004E-3</v>
      </c>
      <c r="L4428" s="6"/>
      <c r="M4428" s="6" t="str">
        <f>IFERROR(VLOOKUP(G4428,TCD!$A$4:$C$362,3,FALSE),"Commune de ramassage")</f>
        <v>Commune de ramassage</v>
      </c>
      <c r="N4428">
        <v>15</v>
      </c>
    </row>
    <row r="4429" spans="1:14" x14ac:dyDescent="0.3">
      <c r="A4429">
        <f t="shared" si="277"/>
        <v>4428</v>
      </c>
      <c r="B4429">
        <v>354017116483021</v>
      </c>
      <c r="C4429" t="s">
        <v>32</v>
      </c>
      <c r="D4429" s="3">
        <v>44641.264340277776</v>
      </c>
      <c r="E4429" s="4">
        <f t="shared" si="276"/>
        <v>44641.264340277776</v>
      </c>
      <c r="F4429" s="1" t="s">
        <v>33</v>
      </c>
      <c r="G4429" s="11" t="str">
        <f t="shared" si="278"/>
        <v>69014 44641,3</v>
      </c>
      <c r="H4429" s="11" t="str">
        <f t="shared" si="279"/>
        <v>Dans la commune</v>
      </c>
      <c r="I4429" s="1">
        <v>43</v>
      </c>
      <c r="J4429" s="5">
        <v>5.7870370370370366E-5</v>
      </c>
      <c r="K4429">
        <v>-5.9000000000000003E-4</v>
      </c>
      <c r="L4429" s="6"/>
      <c r="M4429" s="6" t="str">
        <f>IFERROR(VLOOKUP(G4429,TCD!$A$4:$C$362,3,FALSE),"Commune de ramassage")</f>
        <v>Commune de ramassage</v>
      </c>
      <c r="N4429">
        <v>16</v>
      </c>
    </row>
    <row r="4430" spans="1:14" x14ac:dyDescent="0.3">
      <c r="A4430">
        <f t="shared" si="277"/>
        <v>4429</v>
      </c>
      <c r="B4430">
        <v>354017116483021</v>
      </c>
      <c r="C4430" t="s">
        <v>32</v>
      </c>
      <c r="D4430" s="3">
        <v>44641.264398148145</v>
      </c>
      <c r="E4430" s="4">
        <f t="shared" si="276"/>
        <v>44641.264398148145</v>
      </c>
      <c r="F4430" s="1" t="s">
        <v>33</v>
      </c>
      <c r="G4430" s="11" t="str">
        <f t="shared" si="278"/>
        <v>69014 44641,3</v>
      </c>
      <c r="H4430" s="11" t="str">
        <f t="shared" si="279"/>
        <v>Dans la commune</v>
      </c>
      <c r="I4430" s="1">
        <v>33</v>
      </c>
      <c r="J4430" s="5">
        <v>4.6296296296296294E-5</v>
      </c>
      <c r="K4430">
        <v>-9.2999999999999997E-5</v>
      </c>
      <c r="L4430" s="6"/>
      <c r="M4430" s="6" t="str">
        <f>IFERROR(VLOOKUP(G4430,TCD!$A$4:$C$362,3,FALSE),"Commune de ramassage")</f>
        <v>Commune de ramassage</v>
      </c>
      <c r="N4430">
        <v>17</v>
      </c>
    </row>
    <row r="4431" spans="1:14" x14ac:dyDescent="0.3">
      <c r="A4431">
        <f t="shared" si="277"/>
        <v>4430</v>
      </c>
      <c r="B4431">
        <v>354017116483021</v>
      </c>
      <c r="C4431" t="s">
        <v>32</v>
      </c>
      <c r="D4431" s="3">
        <v>44641.264444444445</v>
      </c>
      <c r="E4431" s="4">
        <f t="shared" si="276"/>
        <v>44641.264444444445</v>
      </c>
      <c r="F4431" s="1" t="s">
        <v>33</v>
      </c>
      <c r="G4431" s="11" t="str">
        <f t="shared" si="278"/>
        <v>69014 44641,3</v>
      </c>
      <c r="H4431" s="11" t="str">
        <f t="shared" si="279"/>
        <v>Dans la commune</v>
      </c>
      <c r="I4431" s="1">
        <v>33</v>
      </c>
      <c r="J4431" s="5">
        <v>3.4722222222222222E-5</v>
      </c>
      <c r="K4431">
        <v>1.26E-4</v>
      </c>
      <c r="L4431" s="6"/>
      <c r="M4431" s="6" t="str">
        <f>IFERROR(VLOOKUP(G4431,TCD!$A$4:$C$362,3,FALSE),"Commune de ramassage")</f>
        <v>Commune de ramassage</v>
      </c>
      <c r="N4431">
        <v>18</v>
      </c>
    </row>
    <row r="4432" spans="1:14" x14ac:dyDescent="0.3">
      <c r="A4432">
        <f t="shared" si="277"/>
        <v>4431</v>
      </c>
      <c r="B4432">
        <v>354017116483021</v>
      </c>
      <c r="C4432" t="s">
        <v>32</v>
      </c>
      <c r="D4432" s="3">
        <v>44641.264479166668</v>
      </c>
      <c r="E4432" s="4">
        <f t="shared" si="276"/>
        <v>44641.264479166668</v>
      </c>
      <c r="F4432" s="1" t="s">
        <v>33</v>
      </c>
      <c r="G4432" s="11" t="str">
        <f t="shared" si="278"/>
        <v>69014 44641,3</v>
      </c>
      <c r="H4432" s="11" t="str">
        <f t="shared" si="279"/>
        <v>Dans la commune</v>
      </c>
      <c r="I4432" s="1">
        <v>33</v>
      </c>
      <c r="J4432" s="5">
        <v>8.1018518518518516E-5</v>
      </c>
      <c r="K4432">
        <v>2.5700000000000001E-4</v>
      </c>
      <c r="L4432" s="6"/>
      <c r="M4432" s="6" t="str">
        <f>IFERROR(VLOOKUP(G4432,TCD!$A$4:$C$362,3,FALSE),"Commune de ramassage")</f>
        <v>Commune de ramassage</v>
      </c>
      <c r="N4432">
        <v>19</v>
      </c>
    </row>
    <row r="4433" spans="1:14" x14ac:dyDescent="0.3">
      <c r="A4433">
        <f t="shared" si="277"/>
        <v>4432</v>
      </c>
      <c r="B4433">
        <v>354017116483021</v>
      </c>
      <c r="C4433" t="s">
        <v>32</v>
      </c>
      <c r="D4433" s="3">
        <v>44641.264560185184</v>
      </c>
      <c r="E4433" s="4">
        <f t="shared" si="276"/>
        <v>44641.264560185184</v>
      </c>
      <c r="F4433" s="1" t="s">
        <v>33</v>
      </c>
      <c r="G4433" s="11" t="str">
        <f t="shared" si="278"/>
        <v>69014 44641,3</v>
      </c>
      <c r="H4433" s="11" t="str">
        <f t="shared" si="279"/>
        <v>Dans la commune</v>
      </c>
      <c r="I4433" s="1">
        <v>43</v>
      </c>
      <c r="J4433" s="5">
        <v>5.7870370370370366E-5</v>
      </c>
      <c r="K4433">
        <v>-6.7999999999999999E-5</v>
      </c>
      <c r="L4433" s="6"/>
      <c r="M4433" s="6" t="str">
        <f>IFERROR(VLOOKUP(G4433,TCD!$A$4:$C$362,3,FALSE),"Commune de ramassage")</f>
        <v>Commune de ramassage</v>
      </c>
      <c r="N4433">
        <v>20</v>
      </c>
    </row>
    <row r="4434" spans="1:14" x14ac:dyDescent="0.3">
      <c r="A4434">
        <f t="shared" si="277"/>
        <v>4433</v>
      </c>
      <c r="B4434">
        <v>354017116483021</v>
      </c>
      <c r="C4434" t="s">
        <v>32</v>
      </c>
      <c r="D4434" s="3">
        <v>44641.264618055553</v>
      </c>
      <c r="E4434" s="4">
        <f t="shared" si="276"/>
        <v>44641.264618055553</v>
      </c>
      <c r="F4434" s="1" t="s">
        <v>33</v>
      </c>
      <c r="G4434" s="11" t="str">
        <f t="shared" si="278"/>
        <v>69014 44641,3</v>
      </c>
      <c r="H4434" s="11" t="str">
        <f t="shared" si="279"/>
        <v>Dans la commune</v>
      </c>
      <c r="I4434" s="1">
        <v>47</v>
      </c>
      <c r="J4434" s="5">
        <v>4.6296296296296294E-5</v>
      </c>
      <c r="K4434">
        <v>-4.3399999999999998E-4</v>
      </c>
      <c r="L4434" s="6"/>
      <c r="M4434" s="6" t="str">
        <f>IFERROR(VLOOKUP(G4434,TCD!$A$4:$C$362,3,FALSE),"Commune de ramassage")</f>
        <v>Commune de ramassage</v>
      </c>
      <c r="N4434">
        <v>21</v>
      </c>
    </row>
    <row r="4435" spans="1:14" x14ac:dyDescent="0.3">
      <c r="A4435">
        <f t="shared" si="277"/>
        <v>4434</v>
      </c>
      <c r="B4435">
        <v>354017116483021</v>
      </c>
      <c r="C4435" t="s">
        <v>32</v>
      </c>
      <c r="D4435" s="3">
        <v>44641.264664351853</v>
      </c>
      <c r="E4435" s="4">
        <f t="shared" si="276"/>
        <v>44641.264664351853</v>
      </c>
      <c r="F4435" s="1" t="s">
        <v>33</v>
      </c>
      <c r="G4435" s="11" t="str">
        <f t="shared" si="278"/>
        <v>69014 44641,3</v>
      </c>
      <c r="H4435" s="11" t="str">
        <f t="shared" si="279"/>
        <v>Dans la commune</v>
      </c>
      <c r="I4435" s="1">
        <v>52</v>
      </c>
      <c r="J4435" s="5">
        <v>8.1018518518518516E-5</v>
      </c>
      <c r="K4435">
        <v>-6.0800000000000003E-4</v>
      </c>
      <c r="L4435" s="6"/>
      <c r="M4435" s="6" t="str">
        <f>IFERROR(VLOOKUP(G4435,TCD!$A$4:$C$362,3,FALSE),"Commune de ramassage")</f>
        <v>Commune de ramassage</v>
      </c>
      <c r="N4435">
        <v>22</v>
      </c>
    </row>
    <row r="4436" spans="1:14" x14ac:dyDescent="0.3">
      <c r="A4436">
        <f t="shared" si="277"/>
        <v>4435</v>
      </c>
      <c r="B4436">
        <v>354017116483021</v>
      </c>
      <c r="C4436" t="s">
        <v>32</v>
      </c>
      <c r="D4436" s="3">
        <v>44641.264745370368</v>
      </c>
      <c r="E4436" s="4">
        <f t="shared" si="276"/>
        <v>44641.264745370368</v>
      </c>
      <c r="F4436" s="1" t="s">
        <v>33</v>
      </c>
      <c r="G4436" s="11" t="str">
        <f t="shared" si="278"/>
        <v>69014 44641,3</v>
      </c>
      <c r="H4436" s="11" t="str">
        <f t="shared" si="279"/>
        <v>Dans la commune</v>
      </c>
      <c r="I4436" s="1">
        <v>51</v>
      </c>
      <c r="J4436" s="5">
        <v>1.5046296296296297E-4</v>
      </c>
      <c r="K4436">
        <v>-1.235E-3</v>
      </c>
      <c r="L4436" s="6"/>
      <c r="M4436" s="6" t="str">
        <f>IFERROR(VLOOKUP(G4436,TCD!$A$4:$C$362,3,FALSE),"Commune de ramassage")</f>
        <v>Commune de ramassage</v>
      </c>
      <c r="N4436">
        <v>23</v>
      </c>
    </row>
    <row r="4437" spans="1:14" x14ac:dyDescent="0.3">
      <c r="A4437">
        <f t="shared" si="277"/>
        <v>4436</v>
      </c>
      <c r="B4437">
        <v>354017116483021</v>
      </c>
      <c r="C4437" t="s">
        <v>32</v>
      </c>
      <c r="D4437" s="3">
        <v>44641.26489583333</v>
      </c>
      <c r="E4437" s="4">
        <f t="shared" si="276"/>
        <v>44641.26489583333</v>
      </c>
      <c r="F4437" s="1" t="s">
        <v>33</v>
      </c>
      <c r="G4437" s="11" t="str">
        <f t="shared" si="278"/>
        <v>69014 44641,3</v>
      </c>
      <c r="H4437" s="11" t="str">
        <f t="shared" si="279"/>
        <v>Dans la commune</v>
      </c>
      <c r="I4437" s="1">
        <v>57</v>
      </c>
      <c r="J4437" s="5">
        <v>2.0833333333333335E-4</v>
      </c>
      <c r="K4437">
        <v>-2.1670000000000001E-3</v>
      </c>
      <c r="L4437" s="6"/>
      <c r="M4437" s="6" t="str">
        <f>IFERROR(VLOOKUP(G4437,TCD!$A$4:$C$362,3,FALSE),"Commune de ramassage")</f>
        <v>Commune de ramassage</v>
      </c>
      <c r="N4437">
        <v>24</v>
      </c>
    </row>
    <row r="4438" spans="1:14" x14ac:dyDescent="0.3">
      <c r="A4438">
        <f t="shared" si="277"/>
        <v>4437</v>
      </c>
      <c r="B4438">
        <v>354017116483021</v>
      </c>
      <c r="C4438" t="s">
        <v>32</v>
      </c>
      <c r="D4438" s="3">
        <v>44641.265104166669</v>
      </c>
      <c r="E4438" s="4">
        <f t="shared" si="276"/>
        <v>44641.265104166669</v>
      </c>
      <c r="F4438" s="1" t="s">
        <v>33</v>
      </c>
      <c r="G4438" s="11" t="str">
        <f t="shared" si="278"/>
        <v>69014 44641,3</v>
      </c>
      <c r="H4438" s="11" t="str">
        <f t="shared" si="279"/>
        <v>Dans la commune</v>
      </c>
      <c r="I4438" s="1">
        <v>56</v>
      </c>
      <c r="J4438" s="5">
        <v>2.8935185185185189E-4</v>
      </c>
      <c r="K4438">
        <v>-2.898E-3</v>
      </c>
      <c r="L4438" s="6"/>
      <c r="M4438" s="6" t="str">
        <f>IFERROR(VLOOKUP(G4438,TCD!$A$4:$C$362,3,FALSE),"Commune de ramassage")</f>
        <v>Commune de ramassage</v>
      </c>
      <c r="N4438">
        <v>25</v>
      </c>
    </row>
    <row r="4439" spans="1:14" x14ac:dyDescent="0.3">
      <c r="A4439">
        <f t="shared" si="277"/>
        <v>4438</v>
      </c>
      <c r="B4439">
        <v>354017116483021</v>
      </c>
      <c r="C4439" t="s">
        <v>32</v>
      </c>
      <c r="D4439" s="3">
        <v>44641.265393518515</v>
      </c>
      <c r="E4439" s="4">
        <f t="shared" si="276"/>
        <v>44641.265393518515</v>
      </c>
      <c r="F4439" s="1" t="s">
        <v>33</v>
      </c>
      <c r="G4439" s="11" t="str">
        <f t="shared" si="278"/>
        <v>69014 44641,3</v>
      </c>
      <c r="H4439" s="11" t="str">
        <f t="shared" si="279"/>
        <v>Dans la commune</v>
      </c>
      <c r="I4439" s="1">
        <v>29</v>
      </c>
      <c r="J4439" s="5">
        <v>1.1574074074074073E-5</v>
      </c>
      <c r="K4439">
        <v>5.0000000000000004E-6</v>
      </c>
      <c r="L4439" s="6"/>
      <c r="M4439" s="6" t="str">
        <f>IFERROR(VLOOKUP(G4439,TCD!$A$4:$C$362,3,FALSE),"Commune de ramassage")</f>
        <v>Commune de ramassage</v>
      </c>
      <c r="N4439">
        <v>26</v>
      </c>
    </row>
    <row r="4440" spans="1:14" x14ac:dyDescent="0.3">
      <c r="A4440">
        <f t="shared" si="277"/>
        <v>4439</v>
      </c>
      <c r="B4440">
        <v>354017116483021</v>
      </c>
      <c r="C4440" t="s">
        <v>32</v>
      </c>
      <c r="D4440" s="3">
        <v>44641.265405092592</v>
      </c>
      <c r="E4440" s="4">
        <f t="shared" si="276"/>
        <v>44641.265405092592</v>
      </c>
      <c r="F4440" s="1" t="s">
        <v>33</v>
      </c>
      <c r="G4440" s="11" t="str">
        <f t="shared" si="278"/>
        <v>69014 44641,3</v>
      </c>
      <c r="H4440" s="11" t="str">
        <f t="shared" si="279"/>
        <v>Dans la commune</v>
      </c>
      <c r="I4440" s="1">
        <v>30</v>
      </c>
      <c r="J4440" s="5">
        <v>2.3148148148148147E-5</v>
      </c>
      <c r="K4440">
        <v>8.7000000000000001E-5</v>
      </c>
      <c r="L4440" s="6"/>
      <c r="M4440" s="6" t="str">
        <f>IFERROR(VLOOKUP(G4440,TCD!$A$4:$C$362,3,FALSE),"Commune de ramassage")</f>
        <v>Commune de ramassage</v>
      </c>
      <c r="N4440">
        <v>27</v>
      </c>
    </row>
    <row r="4441" spans="1:14" x14ac:dyDescent="0.3">
      <c r="A4441">
        <f t="shared" si="277"/>
        <v>4440</v>
      </c>
      <c r="B4441">
        <v>354017116483021</v>
      </c>
      <c r="C4441" t="s">
        <v>32</v>
      </c>
      <c r="D4441" s="3">
        <v>44641.265428240738</v>
      </c>
      <c r="E4441" s="4">
        <f t="shared" si="276"/>
        <v>44641.265428240738</v>
      </c>
      <c r="F4441" s="1" t="s">
        <v>33</v>
      </c>
      <c r="G4441" s="11" t="str">
        <f t="shared" si="278"/>
        <v>69014 44641,3</v>
      </c>
      <c r="H4441" s="11" t="str">
        <f t="shared" si="279"/>
        <v>Dans la commune</v>
      </c>
      <c r="I4441" s="1">
        <v>33</v>
      </c>
      <c r="J4441" s="5">
        <v>1.273148148148148E-4</v>
      </c>
      <c r="K4441">
        <v>2.81E-4</v>
      </c>
      <c r="L4441" s="6"/>
      <c r="M4441" s="6" t="str">
        <f>IFERROR(VLOOKUP(G4441,TCD!$A$4:$C$362,3,FALSE),"Commune de ramassage")</f>
        <v>Commune de ramassage</v>
      </c>
      <c r="N4441">
        <v>28</v>
      </c>
    </row>
    <row r="4442" spans="1:14" x14ac:dyDescent="0.3">
      <c r="A4442">
        <f t="shared" si="277"/>
        <v>4441</v>
      </c>
      <c r="B4442">
        <v>354017116483021</v>
      </c>
      <c r="C4442" t="s">
        <v>32</v>
      </c>
      <c r="D4442" s="3">
        <v>44641.265555555554</v>
      </c>
      <c r="E4442" s="4">
        <f t="shared" si="276"/>
        <v>44641.265555555554</v>
      </c>
      <c r="F4442" s="1" t="s">
        <v>33</v>
      </c>
      <c r="G4442" s="11" t="str">
        <f t="shared" si="278"/>
        <v>69014 44641,3</v>
      </c>
      <c r="H4442" s="11" t="str">
        <f t="shared" si="279"/>
        <v>Dans la commune</v>
      </c>
      <c r="I4442" s="1">
        <v>40</v>
      </c>
      <c r="J4442" s="5">
        <v>8.1018518518518516E-5</v>
      </c>
      <c r="K4442">
        <v>1.17E-4</v>
      </c>
      <c r="L4442" s="6"/>
      <c r="M4442" s="6" t="str">
        <f>IFERROR(VLOOKUP(G4442,TCD!$A$4:$C$362,3,FALSE),"Commune de ramassage")</f>
        <v>Commune de ramassage</v>
      </c>
      <c r="N4442">
        <v>29</v>
      </c>
    </row>
    <row r="4443" spans="1:14" x14ac:dyDescent="0.3">
      <c r="A4443">
        <f t="shared" si="277"/>
        <v>4442</v>
      </c>
      <c r="B4443">
        <v>354017116483021</v>
      </c>
      <c r="C4443" t="s">
        <v>32</v>
      </c>
      <c r="D4443" s="3">
        <v>44641.265636574077</v>
      </c>
      <c r="E4443" s="4">
        <f t="shared" si="276"/>
        <v>44641.265636574077</v>
      </c>
      <c r="F4443" s="1" t="s">
        <v>33</v>
      </c>
      <c r="G4443" s="11" t="str">
        <f t="shared" si="278"/>
        <v>69014 44641,3</v>
      </c>
      <c r="H4443" s="11" t="str">
        <f t="shared" si="279"/>
        <v>Dans la commune</v>
      </c>
      <c r="I4443" s="1">
        <v>27</v>
      </c>
      <c r="J4443" s="5">
        <v>4.6296296296296294E-5</v>
      </c>
      <c r="K4443">
        <v>2.63E-4</v>
      </c>
      <c r="L4443" s="6"/>
      <c r="M4443" s="6" t="str">
        <f>IFERROR(VLOOKUP(G4443,TCD!$A$4:$C$362,3,FALSE),"Commune de ramassage")</f>
        <v>Commune de ramassage</v>
      </c>
      <c r="N4443">
        <v>30</v>
      </c>
    </row>
    <row r="4444" spans="1:14" x14ac:dyDescent="0.3">
      <c r="A4444">
        <f t="shared" si="277"/>
        <v>4443</v>
      </c>
      <c r="B4444">
        <v>354017116483021</v>
      </c>
      <c r="C4444" t="s">
        <v>32</v>
      </c>
      <c r="D4444" s="3">
        <v>44641.265682870369</v>
      </c>
      <c r="E4444" s="4">
        <f t="shared" si="276"/>
        <v>44641.265682870369</v>
      </c>
      <c r="F4444" s="1" t="s">
        <v>33</v>
      </c>
      <c r="G4444" s="11" t="str">
        <f t="shared" si="278"/>
        <v>69014 44641,3</v>
      </c>
      <c r="H4444" s="11" t="str">
        <f t="shared" si="279"/>
        <v>Dans la commune</v>
      </c>
      <c r="I4444" s="1">
        <v>33</v>
      </c>
      <c r="J4444" s="5">
        <v>3.4722222222222222E-5</v>
      </c>
      <c r="K4444">
        <v>4.6000000000000001E-4</v>
      </c>
      <c r="L4444" s="6"/>
      <c r="M4444" s="6" t="str">
        <f>IFERROR(VLOOKUP(G4444,TCD!$A$4:$C$362,3,FALSE),"Commune de ramassage")</f>
        <v>Commune de ramassage</v>
      </c>
      <c r="N4444">
        <v>31</v>
      </c>
    </row>
    <row r="4445" spans="1:14" x14ac:dyDescent="0.3">
      <c r="A4445">
        <f t="shared" si="277"/>
        <v>4444</v>
      </c>
      <c r="B4445">
        <v>354017116483021</v>
      </c>
      <c r="C4445" t="s">
        <v>32</v>
      </c>
      <c r="D4445" s="3">
        <v>44641.265717592592</v>
      </c>
      <c r="E4445" s="4">
        <f t="shared" si="276"/>
        <v>44641.265717592592</v>
      </c>
      <c r="F4445" s="1" t="s">
        <v>33</v>
      </c>
      <c r="G4445" s="11" t="str">
        <f t="shared" si="278"/>
        <v>69014 44641,3</v>
      </c>
      <c r="H4445" s="11" t="str">
        <f t="shared" si="279"/>
        <v>Dans la commune</v>
      </c>
      <c r="I4445" s="1">
        <v>38</v>
      </c>
      <c r="J4445" s="5">
        <v>5.7870370370370366E-5</v>
      </c>
      <c r="K4445">
        <v>2.9E-4</v>
      </c>
      <c r="L4445" s="6"/>
      <c r="M4445" s="6" t="str">
        <f>IFERROR(VLOOKUP(G4445,TCD!$A$4:$C$362,3,FALSE),"Commune de ramassage")</f>
        <v>Commune de ramassage</v>
      </c>
      <c r="N4445">
        <v>32</v>
      </c>
    </row>
    <row r="4446" spans="1:14" x14ac:dyDescent="0.3">
      <c r="A4446">
        <f t="shared" si="277"/>
        <v>4445</v>
      </c>
      <c r="B4446">
        <v>354017116483021</v>
      </c>
      <c r="C4446" t="s">
        <v>32</v>
      </c>
      <c r="D4446" s="3">
        <v>44641.265775462962</v>
      </c>
      <c r="E4446" s="4">
        <f t="shared" si="276"/>
        <v>44641.265775462962</v>
      </c>
      <c r="F4446" s="1" t="s">
        <v>33</v>
      </c>
      <c r="G4446" s="11" t="str">
        <f t="shared" si="278"/>
        <v>69014 44641,3</v>
      </c>
      <c r="H4446" s="11" t="str">
        <f t="shared" si="279"/>
        <v>Dans la commune</v>
      </c>
      <c r="I4446" s="1">
        <v>41</v>
      </c>
      <c r="J4446" s="5">
        <v>3.4722222222222222E-5</v>
      </c>
      <c r="K4446">
        <v>-3.1000000000000001E-5</v>
      </c>
      <c r="L4446" s="6"/>
      <c r="M4446" s="6" t="str">
        <f>IFERROR(VLOOKUP(G4446,TCD!$A$4:$C$362,3,FALSE),"Commune de ramassage")</f>
        <v>Commune de ramassage</v>
      </c>
      <c r="N4446">
        <v>33</v>
      </c>
    </row>
    <row r="4447" spans="1:14" x14ac:dyDescent="0.3">
      <c r="A4447">
        <f t="shared" si="277"/>
        <v>4446</v>
      </c>
      <c r="B4447">
        <v>354017116483021</v>
      </c>
      <c r="C4447" t="s">
        <v>32</v>
      </c>
      <c r="D4447" s="3">
        <v>44641.265810185185</v>
      </c>
      <c r="E4447" s="4">
        <f t="shared" si="276"/>
        <v>44641.265810185185</v>
      </c>
      <c r="F4447" s="1" t="s">
        <v>33</v>
      </c>
      <c r="G4447" s="11" t="str">
        <f t="shared" si="278"/>
        <v>69014 44641,3</v>
      </c>
      <c r="H4447" s="11" t="str">
        <f t="shared" si="279"/>
        <v>Dans la commune</v>
      </c>
      <c r="I4447" s="1">
        <v>42</v>
      </c>
      <c r="J4447" s="5">
        <v>3.4722222222222222E-5</v>
      </c>
      <c r="K4447">
        <v>-2.2000000000000001E-4</v>
      </c>
      <c r="L4447" s="6"/>
      <c r="M4447" s="6" t="str">
        <f>IFERROR(VLOOKUP(G4447,TCD!$A$4:$C$362,3,FALSE),"Commune de ramassage")</f>
        <v>Commune de ramassage</v>
      </c>
      <c r="N4447">
        <v>34</v>
      </c>
    </row>
    <row r="4448" spans="1:14" x14ac:dyDescent="0.3">
      <c r="A4448">
        <f t="shared" si="277"/>
        <v>4447</v>
      </c>
      <c r="B4448">
        <v>354017116483021</v>
      </c>
      <c r="C4448" t="s">
        <v>32</v>
      </c>
      <c r="D4448" s="3">
        <v>44641.265844907408</v>
      </c>
      <c r="E4448" s="4">
        <f t="shared" si="276"/>
        <v>44641.265844907408</v>
      </c>
      <c r="F4448" s="1" t="s">
        <v>33</v>
      </c>
      <c r="G4448" s="11" t="str">
        <f t="shared" si="278"/>
        <v>69014 44641,3</v>
      </c>
      <c r="H4448" s="11" t="str">
        <f t="shared" si="279"/>
        <v>Dans la commune</v>
      </c>
      <c r="I4448" s="1">
        <v>46</v>
      </c>
      <c r="J4448" s="5">
        <v>1.7361111111111112E-4</v>
      </c>
      <c r="K4448">
        <v>-1.6299999999999999E-3</v>
      </c>
      <c r="L4448" s="6"/>
      <c r="M4448" s="6" t="str">
        <f>IFERROR(VLOOKUP(G4448,TCD!$A$4:$C$362,3,FALSE),"Commune de ramassage")</f>
        <v>Commune de ramassage</v>
      </c>
      <c r="N4448">
        <v>35</v>
      </c>
    </row>
    <row r="4449" spans="1:14" x14ac:dyDescent="0.3">
      <c r="A4449">
        <f t="shared" si="277"/>
        <v>4448</v>
      </c>
      <c r="B4449">
        <v>354017116483021</v>
      </c>
      <c r="C4449" t="s">
        <v>32</v>
      </c>
      <c r="D4449" s="3">
        <v>44641.266018518516</v>
      </c>
      <c r="E4449" s="4">
        <f t="shared" si="276"/>
        <v>44641.266018518516</v>
      </c>
      <c r="F4449" s="1" t="s">
        <v>33</v>
      </c>
      <c r="G4449" s="11" t="str">
        <f t="shared" si="278"/>
        <v>69014 44641,3</v>
      </c>
      <c r="H4449" s="11" t="str">
        <f t="shared" si="279"/>
        <v>Dans la commune</v>
      </c>
      <c r="I4449" s="1">
        <v>49</v>
      </c>
      <c r="J4449" s="5">
        <v>1.1574074074074073E-4</v>
      </c>
      <c r="K4449">
        <v>-5.6700000000000001E-4</v>
      </c>
      <c r="L4449" s="6"/>
      <c r="M4449" s="6" t="str">
        <f>IFERROR(VLOOKUP(G4449,TCD!$A$4:$C$362,3,FALSE),"Commune de ramassage")</f>
        <v>Commune de ramassage</v>
      </c>
      <c r="N4449">
        <v>36</v>
      </c>
    </row>
    <row r="4450" spans="1:14" x14ac:dyDescent="0.3">
      <c r="A4450">
        <f t="shared" si="277"/>
        <v>4449</v>
      </c>
      <c r="B4450">
        <v>354017116483021</v>
      </c>
      <c r="C4450" t="s">
        <v>32</v>
      </c>
      <c r="D4450" s="3">
        <v>44641.266134259262</v>
      </c>
      <c r="E4450" s="4">
        <f t="shared" si="276"/>
        <v>44641.266134259262</v>
      </c>
      <c r="F4450" s="1" t="s">
        <v>33</v>
      </c>
      <c r="G4450" s="11" t="str">
        <f t="shared" si="278"/>
        <v>69014 44641,3</v>
      </c>
      <c r="H4450" s="11" t="str">
        <f t="shared" si="279"/>
        <v>Dans la commune</v>
      </c>
      <c r="I4450" s="1">
        <v>47</v>
      </c>
      <c r="J4450" s="5">
        <v>1.1574074074074073E-4</v>
      </c>
      <c r="K4450">
        <v>-9.3700000000000001E-4</v>
      </c>
      <c r="L4450" s="6"/>
      <c r="M4450" s="6" t="str">
        <f>IFERROR(VLOOKUP(G4450,TCD!$A$4:$C$362,3,FALSE),"Commune de ramassage")</f>
        <v>Commune de ramassage</v>
      </c>
      <c r="N4450">
        <v>37</v>
      </c>
    </row>
    <row r="4451" spans="1:14" x14ac:dyDescent="0.3">
      <c r="A4451">
        <f t="shared" si="277"/>
        <v>4450</v>
      </c>
      <c r="B4451">
        <v>354017116483021</v>
      </c>
      <c r="C4451" t="s">
        <v>32</v>
      </c>
      <c r="D4451" s="3">
        <v>44641.266250000001</v>
      </c>
      <c r="E4451" s="4">
        <f t="shared" si="276"/>
        <v>44641.266250000001</v>
      </c>
      <c r="F4451" s="1" t="s">
        <v>33</v>
      </c>
      <c r="G4451" s="11" t="str">
        <f t="shared" si="278"/>
        <v>69014 44641,3</v>
      </c>
      <c r="H4451" s="11" t="str">
        <f t="shared" si="279"/>
        <v>Dans la commune</v>
      </c>
      <c r="I4451" s="1">
        <v>46</v>
      </c>
      <c r="J4451" s="5">
        <v>2.3148148148148147E-5</v>
      </c>
      <c r="K4451">
        <v>-8.3600000000000005E-4</v>
      </c>
      <c r="L4451" s="6"/>
      <c r="M4451" s="6" t="str">
        <f>IFERROR(VLOOKUP(G4451,TCD!$A$4:$C$362,3,FALSE),"Commune de ramassage")</f>
        <v>Commune de ramassage</v>
      </c>
      <c r="N4451">
        <v>38</v>
      </c>
    </row>
    <row r="4452" spans="1:14" x14ac:dyDescent="0.3">
      <c r="A4452">
        <f t="shared" si="277"/>
        <v>4451</v>
      </c>
      <c r="B4452">
        <v>354017116483021</v>
      </c>
      <c r="C4452" t="s">
        <v>32</v>
      </c>
      <c r="D4452" s="3">
        <v>44641.266273148147</v>
      </c>
      <c r="E4452" s="4">
        <f t="shared" si="276"/>
        <v>44641.266273148147</v>
      </c>
      <c r="F4452" s="1" t="s">
        <v>33</v>
      </c>
      <c r="G4452" s="11" t="str">
        <f t="shared" si="278"/>
        <v>69014 44641,3</v>
      </c>
      <c r="H4452" s="11" t="str">
        <f t="shared" si="279"/>
        <v>Dans la commune</v>
      </c>
      <c r="I4452" s="1">
        <v>46</v>
      </c>
      <c r="J4452" s="5">
        <v>4.6296296296296294E-5</v>
      </c>
      <c r="K4452">
        <v>-2.72E-4</v>
      </c>
      <c r="L4452" s="6"/>
      <c r="M4452" s="6" t="str">
        <f>IFERROR(VLOOKUP(G4452,TCD!$A$4:$C$362,3,FALSE),"Commune de ramassage")</f>
        <v>Commune de ramassage</v>
      </c>
      <c r="N4452">
        <v>39</v>
      </c>
    </row>
    <row r="4453" spans="1:14" x14ac:dyDescent="0.3">
      <c r="A4453">
        <f t="shared" si="277"/>
        <v>4452</v>
      </c>
      <c r="B4453">
        <v>354017116483021</v>
      </c>
      <c r="C4453" t="s">
        <v>32</v>
      </c>
      <c r="D4453" s="3">
        <v>44641.266319444447</v>
      </c>
      <c r="E4453" s="4">
        <f t="shared" si="276"/>
        <v>44641.266319444447</v>
      </c>
      <c r="F4453" s="1" t="s">
        <v>33</v>
      </c>
      <c r="G4453" s="11" t="str">
        <f t="shared" si="278"/>
        <v>69014 44641,3</v>
      </c>
      <c r="H4453" s="11" t="str">
        <f t="shared" si="279"/>
        <v>Dans la commune</v>
      </c>
      <c r="I4453" s="1">
        <v>49</v>
      </c>
      <c r="J4453" s="5">
        <v>8.1018518518518516E-5</v>
      </c>
      <c r="K4453">
        <v>-4.9200000000000003E-4</v>
      </c>
      <c r="L4453" s="6"/>
      <c r="M4453" s="6" t="str">
        <f>IFERROR(VLOOKUP(G4453,TCD!$A$4:$C$362,3,FALSE),"Commune de ramassage")</f>
        <v>Commune de ramassage</v>
      </c>
      <c r="N4453">
        <v>40</v>
      </c>
    </row>
    <row r="4454" spans="1:14" x14ac:dyDescent="0.3">
      <c r="A4454">
        <f t="shared" si="277"/>
        <v>4453</v>
      </c>
      <c r="B4454">
        <v>354017116483021</v>
      </c>
      <c r="C4454" t="s">
        <v>32</v>
      </c>
      <c r="D4454" s="3">
        <v>44641.266400462962</v>
      </c>
      <c r="E4454" s="4">
        <f t="shared" si="276"/>
        <v>44641.266400462962</v>
      </c>
      <c r="F4454" s="1" t="s">
        <v>33</v>
      </c>
      <c r="G4454" s="11" t="str">
        <f t="shared" si="278"/>
        <v>69014 44641,3</v>
      </c>
      <c r="H4454" s="11" t="str">
        <f t="shared" si="279"/>
        <v>Dans la commune</v>
      </c>
      <c r="I4454" s="1">
        <v>48</v>
      </c>
      <c r="J4454" s="5">
        <v>2.3148148148148146E-4</v>
      </c>
      <c r="K4454">
        <v>-9.859999999999999E-4</v>
      </c>
      <c r="L4454" s="6"/>
      <c r="M4454" s="6" t="str">
        <f>IFERROR(VLOOKUP(G4454,TCD!$A$4:$C$362,3,FALSE),"Commune de ramassage")</f>
        <v>Commune de ramassage</v>
      </c>
      <c r="N4454">
        <v>41</v>
      </c>
    </row>
    <row r="4455" spans="1:14" x14ac:dyDescent="0.3">
      <c r="A4455">
        <f t="shared" si="277"/>
        <v>4454</v>
      </c>
      <c r="B4455">
        <v>354017116483021</v>
      </c>
      <c r="C4455" t="s">
        <v>32</v>
      </c>
      <c r="D4455" s="3">
        <v>44641.266631944447</v>
      </c>
      <c r="E4455" s="4">
        <f t="shared" si="276"/>
        <v>44641.266631944447</v>
      </c>
      <c r="F4455" s="1" t="s">
        <v>33</v>
      </c>
      <c r="G4455" s="11" t="str">
        <f t="shared" si="278"/>
        <v>69014 44641,3</v>
      </c>
      <c r="H4455" s="11" t="str">
        <f t="shared" si="279"/>
        <v>Dans la commune</v>
      </c>
      <c r="I4455" s="1">
        <v>48</v>
      </c>
      <c r="J4455" s="5">
        <v>6.9444444444444444E-5</v>
      </c>
      <c r="K4455">
        <v>-1.0449999999999999E-3</v>
      </c>
      <c r="L4455" s="6"/>
      <c r="M4455" s="6" t="str">
        <f>IFERROR(VLOOKUP(G4455,TCD!$A$4:$C$362,3,FALSE),"Commune de ramassage")</f>
        <v>Commune de ramassage</v>
      </c>
      <c r="N4455">
        <v>42</v>
      </c>
    </row>
    <row r="4456" spans="1:14" x14ac:dyDescent="0.3">
      <c r="A4456">
        <f t="shared" si="277"/>
        <v>4455</v>
      </c>
      <c r="B4456">
        <v>354017116483021</v>
      </c>
      <c r="C4456" t="s">
        <v>32</v>
      </c>
      <c r="D4456" s="3">
        <v>44641.266701388886</v>
      </c>
      <c r="E4456" s="4">
        <f t="shared" si="276"/>
        <v>44641.266701388886</v>
      </c>
      <c r="F4456" s="1" t="s">
        <v>33</v>
      </c>
      <c r="G4456" s="11" t="str">
        <f t="shared" si="278"/>
        <v>69014 44641,3</v>
      </c>
      <c r="H4456" s="11" t="str">
        <f t="shared" si="279"/>
        <v>Dans la commune</v>
      </c>
      <c r="I4456" s="1">
        <v>29</v>
      </c>
      <c r="J4456" s="5">
        <v>1.1574074074074073E-5</v>
      </c>
      <c r="K4456">
        <v>-2.4699999999999999E-4</v>
      </c>
      <c r="L4456" s="6"/>
      <c r="M4456" s="6" t="str">
        <f>IFERROR(VLOOKUP(G4456,TCD!$A$4:$C$362,3,FALSE),"Commune de ramassage")</f>
        <v>Commune de ramassage</v>
      </c>
      <c r="N4456">
        <v>43</v>
      </c>
    </row>
    <row r="4457" spans="1:14" x14ac:dyDescent="0.3">
      <c r="A4457">
        <f t="shared" si="277"/>
        <v>4456</v>
      </c>
      <c r="B4457">
        <v>354017116483021</v>
      </c>
      <c r="C4457" t="s">
        <v>32</v>
      </c>
      <c r="D4457" s="3">
        <v>44641.266712962963</v>
      </c>
      <c r="E4457" s="4">
        <f t="shared" si="276"/>
        <v>44641.266712962963</v>
      </c>
      <c r="F4457" s="1" t="s">
        <v>33</v>
      </c>
      <c r="G4457" s="11" t="str">
        <f t="shared" si="278"/>
        <v>69014 44641,3</v>
      </c>
      <c r="H4457" s="11" t="str">
        <f t="shared" si="279"/>
        <v>Dans la commune</v>
      </c>
      <c r="I4457" s="1">
        <v>40</v>
      </c>
      <c r="J4457" s="5">
        <v>5.7870370370370366E-5</v>
      </c>
      <c r="K4457">
        <v>-7.7200000000000001E-4</v>
      </c>
      <c r="L4457" s="6"/>
      <c r="M4457" s="6" t="str">
        <f>IFERROR(VLOOKUP(G4457,TCD!$A$4:$C$362,3,FALSE),"Commune de ramassage")</f>
        <v>Commune de ramassage</v>
      </c>
      <c r="N4457">
        <v>44</v>
      </c>
    </row>
    <row r="4458" spans="1:14" x14ac:dyDescent="0.3">
      <c r="A4458">
        <f t="shared" si="277"/>
        <v>4457</v>
      </c>
      <c r="B4458">
        <v>354017116483021</v>
      </c>
      <c r="C4458" t="s">
        <v>32</v>
      </c>
      <c r="D4458" s="3">
        <v>44641.266770833332</v>
      </c>
      <c r="E4458" s="4">
        <f t="shared" si="276"/>
        <v>44641.266770833332</v>
      </c>
      <c r="F4458" s="1" t="s">
        <v>33</v>
      </c>
      <c r="G4458" s="11" t="str">
        <f t="shared" si="278"/>
        <v>69014 44641,3</v>
      </c>
      <c r="H4458" s="11" t="str">
        <f t="shared" si="279"/>
        <v>Dans la commune</v>
      </c>
      <c r="I4458" s="1">
        <v>44</v>
      </c>
      <c r="J4458" s="5">
        <v>6.9444444444444444E-5</v>
      </c>
      <c r="K4458">
        <v>-5.5999999999999995E-4</v>
      </c>
      <c r="L4458" s="6"/>
      <c r="M4458" s="6" t="str">
        <f>IFERROR(VLOOKUP(G4458,TCD!$A$4:$C$362,3,FALSE),"Commune de ramassage")</f>
        <v>Commune de ramassage</v>
      </c>
      <c r="N4458">
        <v>45</v>
      </c>
    </row>
    <row r="4459" spans="1:14" x14ac:dyDescent="0.3">
      <c r="A4459">
        <f t="shared" si="277"/>
        <v>4458</v>
      </c>
      <c r="B4459">
        <v>354017116483021</v>
      </c>
      <c r="C4459" t="s">
        <v>32</v>
      </c>
      <c r="D4459" s="3">
        <v>44641.266840277778</v>
      </c>
      <c r="E4459" s="4">
        <f t="shared" si="276"/>
        <v>44641.266840277778</v>
      </c>
      <c r="F4459" s="1" t="s">
        <v>33</v>
      </c>
      <c r="G4459" s="11" t="str">
        <f t="shared" si="278"/>
        <v>69014 44641,3</v>
      </c>
      <c r="H4459" s="11" t="str">
        <f t="shared" si="279"/>
        <v>Dans la commune</v>
      </c>
      <c r="I4459" s="1">
        <v>46</v>
      </c>
      <c r="J4459" s="5">
        <v>1.5046296296296297E-4</v>
      </c>
      <c r="K4459">
        <v>-9.9099999999999991E-4</v>
      </c>
      <c r="L4459" s="6"/>
      <c r="M4459" s="6" t="str">
        <f>IFERROR(VLOOKUP(G4459,TCD!$A$4:$C$362,3,FALSE),"Commune de ramassage")</f>
        <v>Commune de ramassage</v>
      </c>
      <c r="N4459">
        <v>46</v>
      </c>
    </row>
    <row r="4460" spans="1:14" x14ac:dyDescent="0.3">
      <c r="A4460">
        <f t="shared" si="277"/>
        <v>4459</v>
      </c>
      <c r="B4460">
        <v>354017116483021</v>
      </c>
      <c r="C4460" t="s">
        <v>32</v>
      </c>
      <c r="D4460" s="3">
        <v>44641.26699074074</v>
      </c>
      <c r="E4460" s="4">
        <f t="shared" si="276"/>
        <v>44641.26699074074</v>
      </c>
      <c r="F4460" s="1" t="s">
        <v>33</v>
      </c>
      <c r="G4460" s="11" t="str">
        <f t="shared" si="278"/>
        <v>69014 44641,3</v>
      </c>
      <c r="H4460" s="11" t="str">
        <f t="shared" si="279"/>
        <v>Entrée sortie</v>
      </c>
      <c r="I4460" s="1">
        <v>25</v>
      </c>
      <c r="J4460" s="5">
        <v>2.3148148148148147E-5</v>
      </c>
      <c r="K4460">
        <v>-1.1900000000000001E-4</v>
      </c>
      <c r="L4460" s="6"/>
      <c r="M4460" s="6" t="str">
        <f>IFERROR(VLOOKUP(G4460,TCD!$A$4:$C$362,3,FALSE),"Commune de ramassage")</f>
        <v>Commune de ramassage</v>
      </c>
      <c r="N4460">
        <v>47</v>
      </c>
    </row>
    <row r="4461" spans="1:14" x14ac:dyDescent="0.3">
      <c r="A4461">
        <f t="shared" si="277"/>
        <v>4460</v>
      </c>
      <c r="B4461">
        <v>354017116483021</v>
      </c>
      <c r="C4461" t="s">
        <v>32</v>
      </c>
      <c r="D4461" s="3">
        <v>44641.267013888886</v>
      </c>
      <c r="E4461" s="4">
        <f t="shared" si="276"/>
        <v>44641.267013888886</v>
      </c>
      <c r="F4461" s="1" t="s">
        <v>34</v>
      </c>
      <c r="G4461" s="11" t="str">
        <f t="shared" si="278"/>
        <v>69095 44641,3</v>
      </c>
      <c r="H4461" s="11" t="str">
        <f t="shared" si="279"/>
        <v>Dans la commune</v>
      </c>
      <c r="I4461" s="1">
        <v>21</v>
      </c>
      <c r="J4461" s="5">
        <v>2.3148148148148147E-5</v>
      </c>
      <c r="K4461">
        <v>-7.9999999999999996E-6</v>
      </c>
      <c r="L4461" s="6"/>
      <c r="M4461" s="6" t="str">
        <f>IFERROR(VLOOKUP(G4461,TCD!$A$4:$C$362,3,FALSE),"Commune de ramassage")</f>
        <v>Commune de ramassage</v>
      </c>
      <c r="N4461">
        <v>48</v>
      </c>
    </row>
    <row r="4462" spans="1:14" x14ac:dyDescent="0.3">
      <c r="A4462">
        <f t="shared" si="277"/>
        <v>4461</v>
      </c>
      <c r="B4462">
        <v>354017116483021</v>
      </c>
      <c r="C4462" t="s">
        <v>32</v>
      </c>
      <c r="D4462" s="3">
        <v>44641.26703703704</v>
      </c>
      <c r="E4462" s="4">
        <f t="shared" si="276"/>
        <v>44641.26703703704</v>
      </c>
      <c r="F4462" s="1" t="s">
        <v>34</v>
      </c>
      <c r="G4462" s="11" t="str">
        <f t="shared" si="278"/>
        <v>69095 44641,3</v>
      </c>
      <c r="H4462" s="11" t="str">
        <f t="shared" si="279"/>
        <v>Dans la commune</v>
      </c>
      <c r="I4462" s="1">
        <v>29</v>
      </c>
      <c r="J4462" s="5">
        <v>2.4305555555555552E-4</v>
      </c>
      <c r="K4462">
        <v>-4.1300000000000001E-4</v>
      </c>
      <c r="L4462" s="6"/>
      <c r="M4462" s="6" t="str">
        <f>IFERROR(VLOOKUP(G4462,TCD!$A$4:$C$362,3,FALSE),"Commune de ramassage")</f>
        <v>Commune de ramassage</v>
      </c>
      <c r="N4462">
        <v>49</v>
      </c>
    </row>
    <row r="4463" spans="1:14" x14ac:dyDescent="0.3">
      <c r="A4463">
        <f t="shared" si="277"/>
        <v>4462</v>
      </c>
      <c r="B4463">
        <v>354017116483021</v>
      </c>
      <c r="C4463" t="s">
        <v>32</v>
      </c>
      <c r="D4463" s="3">
        <v>44641.267280092594</v>
      </c>
      <c r="E4463" s="4">
        <f t="shared" si="276"/>
        <v>44641.267280092594</v>
      </c>
      <c r="F4463" s="1" t="s">
        <v>34</v>
      </c>
      <c r="G4463" s="11" t="str">
        <f t="shared" si="278"/>
        <v>69095 44641,3</v>
      </c>
      <c r="H4463" s="11" t="str">
        <f t="shared" si="279"/>
        <v>Dans la commune</v>
      </c>
      <c r="I4463" s="1">
        <v>36</v>
      </c>
      <c r="J4463" s="5">
        <v>3.4722222222222222E-5</v>
      </c>
      <c r="K4463">
        <v>2.9599999999999998E-4</v>
      </c>
      <c r="L4463" s="6"/>
      <c r="M4463" s="6" t="str">
        <f>IFERROR(VLOOKUP(G4463,TCD!$A$4:$C$362,3,FALSE),"Commune de ramassage")</f>
        <v>Commune de ramassage</v>
      </c>
      <c r="N4463">
        <v>50</v>
      </c>
    </row>
    <row r="4464" spans="1:14" x14ac:dyDescent="0.3">
      <c r="A4464">
        <f t="shared" si="277"/>
        <v>4463</v>
      </c>
      <c r="B4464">
        <v>354017116483021</v>
      </c>
      <c r="C4464" t="s">
        <v>32</v>
      </c>
      <c r="D4464" s="3">
        <v>44641.267314814817</v>
      </c>
      <c r="E4464" s="4">
        <f t="shared" si="276"/>
        <v>44641.267314814817</v>
      </c>
      <c r="F4464" s="1" t="s">
        <v>34</v>
      </c>
      <c r="G4464" s="11" t="str">
        <f t="shared" si="278"/>
        <v>69095 44641,3</v>
      </c>
      <c r="H4464" s="11" t="str">
        <f t="shared" si="279"/>
        <v>Dans la commune</v>
      </c>
      <c r="I4464" s="1">
        <v>44</v>
      </c>
      <c r="J4464" s="5">
        <v>8.1018518518518516E-5</v>
      </c>
      <c r="K4464">
        <v>5.6700000000000001E-4</v>
      </c>
      <c r="L4464" s="6"/>
      <c r="M4464" s="6" t="str">
        <f>IFERROR(VLOOKUP(G4464,TCD!$A$4:$C$362,3,FALSE),"Commune de ramassage")</f>
        <v>Commune de ramassage</v>
      </c>
      <c r="N4464">
        <v>51</v>
      </c>
    </row>
    <row r="4465" spans="1:14" x14ac:dyDescent="0.3">
      <c r="A4465">
        <f t="shared" si="277"/>
        <v>4464</v>
      </c>
      <c r="B4465">
        <v>354017116483021</v>
      </c>
      <c r="C4465" t="s">
        <v>32</v>
      </c>
      <c r="D4465" s="3">
        <v>44641.267395833333</v>
      </c>
      <c r="E4465" s="4">
        <f t="shared" si="276"/>
        <v>44641.267395833333</v>
      </c>
      <c r="F4465" s="1" t="s">
        <v>34</v>
      </c>
      <c r="G4465" s="11" t="str">
        <f t="shared" si="278"/>
        <v>69095 44641,3</v>
      </c>
      <c r="H4465" s="11" t="str">
        <f t="shared" si="279"/>
        <v>Dans la commune</v>
      </c>
      <c r="I4465" s="1">
        <v>38</v>
      </c>
      <c r="J4465" s="5">
        <v>6.9444444444444444E-5</v>
      </c>
      <c r="K4465">
        <v>-4.17E-4</v>
      </c>
      <c r="L4465" s="6"/>
      <c r="M4465" s="6" t="str">
        <f>IFERROR(VLOOKUP(G4465,TCD!$A$4:$C$362,3,FALSE),"Commune de ramassage")</f>
        <v>Commune de ramassage</v>
      </c>
      <c r="N4465">
        <v>52</v>
      </c>
    </row>
    <row r="4466" spans="1:14" x14ac:dyDescent="0.3">
      <c r="A4466">
        <f t="shared" si="277"/>
        <v>4465</v>
      </c>
      <c r="B4466">
        <v>354017116483021</v>
      </c>
      <c r="C4466" t="s">
        <v>32</v>
      </c>
      <c r="D4466" s="3">
        <v>44641.267465277779</v>
      </c>
      <c r="E4466" s="4">
        <f t="shared" si="276"/>
        <v>44641.267465277779</v>
      </c>
      <c r="F4466" s="1" t="s">
        <v>34</v>
      </c>
      <c r="G4466" s="11" t="str">
        <f t="shared" si="278"/>
        <v>69095 44641,3</v>
      </c>
      <c r="H4466" s="11" t="str">
        <f t="shared" si="279"/>
        <v>Dans la commune</v>
      </c>
      <c r="I4466" s="1">
        <v>48</v>
      </c>
      <c r="J4466" s="5">
        <v>6.8287037037037025E-4</v>
      </c>
      <c r="K4466">
        <v>-6.4609999999999997E-3</v>
      </c>
      <c r="L4466" s="6"/>
      <c r="M4466" s="6" t="str">
        <f>IFERROR(VLOOKUP(G4466,TCD!$A$4:$C$362,3,FALSE),"Commune de ramassage")</f>
        <v>Commune de ramassage</v>
      </c>
      <c r="N4466">
        <v>53</v>
      </c>
    </row>
    <row r="4467" spans="1:14" x14ac:dyDescent="0.3">
      <c r="A4467">
        <f t="shared" si="277"/>
        <v>4466</v>
      </c>
      <c r="B4467">
        <v>354017116483021</v>
      </c>
      <c r="C4467" t="s">
        <v>32</v>
      </c>
      <c r="D4467" s="3">
        <v>44641.268148148149</v>
      </c>
      <c r="E4467" s="4">
        <f t="shared" si="276"/>
        <v>44641.268148148149</v>
      </c>
      <c r="F4467" s="1" t="s">
        <v>34</v>
      </c>
      <c r="G4467" s="11" t="str">
        <f t="shared" si="278"/>
        <v>69095 44641,3</v>
      </c>
      <c r="H4467" s="11" t="str">
        <f t="shared" si="279"/>
        <v>Dans la commune</v>
      </c>
      <c r="I4467" s="1">
        <v>36</v>
      </c>
      <c r="J4467" s="5">
        <v>5.7870370370370366E-5</v>
      </c>
      <c r="K4467">
        <v>9.1000000000000003E-5</v>
      </c>
      <c r="L4467" s="6"/>
      <c r="M4467" s="6" t="str">
        <f>IFERROR(VLOOKUP(G4467,TCD!$A$4:$C$362,3,FALSE),"Commune de ramassage")</f>
        <v>Commune de ramassage</v>
      </c>
      <c r="N4467">
        <v>54</v>
      </c>
    </row>
    <row r="4468" spans="1:14" x14ac:dyDescent="0.3">
      <c r="A4468">
        <f t="shared" si="277"/>
        <v>4467</v>
      </c>
      <c r="B4468">
        <v>354017116483021</v>
      </c>
      <c r="C4468" t="s">
        <v>32</v>
      </c>
      <c r="D4468" s="3">
        <v>44641.268206018518</v>
      </c>
      <c r="E4468" s="4">
        <f t="shared" si="276"/>
        <v>44641.268206018518</v>
      </c>
      <c r="F4468" s="1" t="s">
        <v>34</v>
      </c>
      <c r="G4468" s="11" t="str">
        <f t="shared" si="278"/>
        <v>69095 44641,3</v>
      </c>
      <c r="H4468" s="11" t="str">
        <f t="shared" si="279"/>
        <v>Dans la commune</v>
      </c>
      <c r="I4468" s="1">
        <v>44</v>
      </c>
      <c r="J4468" s="5">
        <v>4.1666666666666669E-4</v>
      </c>
      <c r="K4468">
        <v>3.6400000000000001E-4</v>
      </c>
      <c r="L4468" s="6"/>
      <c r="M4468" s="6" t="str">
        <f>IFERROR(VLOOKUP(G4468,TCD!$A$4:$C$362,3,FALSE),"Commune de ramassage")</f>
        <v>Commune de ramassage</v>
      </c>
      <c r="N4468">
        <v>55</v>
      </c>
    </row>
    <row r="4469" spans="1:14" x14ac:dyDescent="0.3">
      <c r="A4469">
        <f t="shared" si="277"/>
        <v>4468</v>
      </c>
      <c r="B4469">
        <v>354017116483021</v>
      </c>
      <c r="C4469" t="s">
        <v>32</v>
      </c>
      <c r="D4469" s="3">
        <v>44641.268622685187</v>
      </c>
      <c r="E4469" s="4">
        <f t="shared" si="276"/>
        <v>44641.268622685187</v>
      </c>
      <c r="F4469" s="1" t="s">
        <v>34</v>
      </c>
      <c r="G4469" s="11" t="str">
        <f t="shared" si="278"/>
        <v>69095 44641,3</v>
      </c>
      <c r="H4469" s="11" t="str">
        <f t="shared" si="279"/>
        <v>Dans la commune</v>
      </c>
      <c r="I4469" s="1">
        <v>44</v>
      </c>
      <c r="J4469" s="5">
        <v>2.3148148148148147E-5</v>
      </c>
      <c r="K4469">
        <v>-2.4899999999999998E-4</v>
      </c>
      <c r="L4469" s="6"/>
      <c r="M4469" s="6" t="str">
        <f>IFERROR(VLOOKUP(G4469,TCD!$A$4:$C$362,3,FALSE),"Commune de ramassage")</f>
        <v>Commune de ramassage</v>
      </c>
      <c r="N4469">
        <v>56</v>
      </c>
    </row>
    <row r="4470" spans="1:14" x14ac:dyDescent="0.3">
      <c r="A4470">
        <f t="shared" si="277"/>
        <v>4469</v>
      </c>
      <c r="B4470">
        <v>354017116483021</v>
      </c>
      <c r="C4470" t="s">
        <v>32</v>
      </c>
      <c r="D4470" s="3">
        <v>44641.268645833334</v>
      </c>
      <c r="E4470" s="4">
        <f t="shared" si="276"/>
        <v>44641.268645833334</v>
      </c>
      <c r="F4470" s="1" t="s">
        <v>34</v>
      </c>
      <c r="G4470" s="11" t="str">
        <f t="shared" si="278"/>
        <v>69095 44641,3</v>
      </c>
      <c r="H4470" s="11" t="str">
        <f t="shared" si="279"/>
        <v>Dans la commune</v>
      </c>
      <c r="I4470" s="1">
        <v>43</v>
      </c>
      <c r="J4470" s="5">
        <v>3.2407407407407406E-4</v>
      </c>
      <c r="K4470">
        <v>-3.4429999999999999E-3</v>
      </c>
      <c r="L4470" s="6"/>
      <c r="M4470" s="6" t="str">
        <f>IFERROR(VLOOKUP(G4470,TCD!$A$4:$C$362,3,FALSE),"Commune de ramassage")</f>
        <v>Commune de ramassage</v>
      </c>
      <c r="N4470">
        <v>57</v>
      </c>
    </row>
    <row r="4471" spans="1:14" x14ac:dyDescent="0.3">
      <c r="A4471">
        <f t="shared" si="277"/>
        <v>4470</v>
      </c>
      <c r="B4471">
        <v>354017116483021</v>
      </c>
      <c r="C4471" t="s">
        <v>32</v>
      </c>
      <c r="D4471" s="3">
        <v>44641.268969907411</v>
      </c>
      <c r="E4471" s="4">
        <f t="shared" si="276"/>
        <v>44641.268969907411</v>
      </c>
      <c r="F4471" s="1" t="s">
        <v>34</v>
      </c>
      <c r="G4471" s="11" t="str">
        <f t="shared" si="278"/>
        <v>69095 44641,3</v>
      </c>
      <c r="H4471" s="11" t="str">
        <f t="shared" si="279"/>
        <v>Dans la commune</v>
      </c>
      <c r="I4471" s="1">
        <v>32</v>
      </c>
      <c r="J4471" s="5">
        <v>2.5462962962962961E-4</v>
      </c>
      <c r="K4471">
        <v>-1.227E-3</v>
      </c>
      <c r="L4471" s="6"/>
      <c r="M4471" s="6" t="str">
        <f>IFERROR(VLOOKUP(G4471,TCD!$A$4:$C$362,3,FALSE),"Commune de ramassage")</f>
        <v>Commune de ramassage</v>
      </c>
      <c r="N4471">
        <v>58</v>
      </c>
    </row>
    <row r="4472" spans="1:14" x14ac:dyDescent="0.3">
      <c r="A4472">
        <f t="shared" si="277"/>
        <v>4471</v>
      </c>
      <c r="B4472">
        <v>354017116483021</v>
      </c>
      <c r="C4472" t="s">
        <v>32</v>
      </c>
      <c r="D4472" s="3">
        <v>44641.269224537034</v>
      </c>
      <c r="E4472" s="4">
        <f t="shared" si="276"/>
        <v>44641.269224537034</v>
      </c>
      <c r="F4472" s="1" t="s">
        <v>34</v>
      </c>
      <c r="G4472" s="11" t="str">
        <f t="shared" si="278"/>
        <v>69095 44641,3</v>
      </c>
      <c r="H4472" s="11" t="str">
        <f t="shared" si="279"/>
        <v>Dans la commune</v>
      </c>
      <c r="I4472" s="1">
        <v>44</v>
      </c>
      <c r="J4472" s="5">
        <v>1.273148148148148E-4</v>
      </c>
      <c r="K4472">
        <v>-1.261E-3</v>
      </c>
      <c r="L4472" s="6"/>
      <c r="M4472" s="6" t="str">
        <f>IFERROR(VLOOKUP(G4472,TCD!$A$4:$C$362,3,FALSE),"Commune de ramassage")</f>
        <v>Commune de ramassage</v>
      </c>
      <c r="N4472">
        <v>59</v>
      </c>
    </row>
    <row r="4473" spans="1:14" x14ac:dyDescent="0.3">
      <c r="A4473">
        <f t="shared" si="277"/>
        <v>4472</v>
      </c>
      <c r="B4473">
        <v>354017116483021</v>
      </c>
      <c r="C4473" t="s">
        <v>32</v>
      </c>
      <c r="D4473" s="3">
        <v>44641.26935185185</v>
      </c>
      <c r="E4473" s="4">
        <f t="shared" si="276"/>
        <v>44641.26935185185</v>
      </c>
      <c r="F4473" s="1" t="s">
        <v>34</v>
      </c>
      <c r="G4473" s="11" t="str">
        <f t="shared" si="278"/>
        <v>69095 44641,3</v>
      </c>
      <c r="H4473" s="11" t="str">
        <f t="shared" si="279"/>
        <v>Dans la commune</v>
      </c>
      <c r="I4473" s="1">
        <v>45</v>
      </c>
      <c r="J4473" s="5">
        <v>4.2824074074074075E-4</v>
      </c>
      <c r="K4473">
        <v>-3.7669999999999999E-3</v>
      </c>
      <c r="L4473" s="6"/>
      <c r="M4473" s="6" t="str">
        <f>IFERROR(VLOOKUP(G4473,TCD!$A$4:$C$362,3,FALSE),"Commune de ramassage")</f>
        <v>Commune de ramassage</v>
      </c>
      <c r="N4473">
        <v>60</v>
      </c>
    </row>
    <row r="4474" spans="1:14" x14ac:dyDescent="0.3">
      <c r="A4474">
        <f t="shared" si="277"/>
        <v>4473</v>
      </c>
      <c r="B4474">
        <v>354017116483021</v>
      </c>
      <c r="C4474" t="s">
        <v>32</v>
      </c>
      <c r="D4474" s="3">
        <v>44641.269780092596</v>
      </c>
      <c r="E4474" s="4">
        <f t="shared" si="276"/>
        <v>44641.269780092596</v>
      </c>
      <c r="F4474" s="1" t="s">
        <v>34</v>
      </c>
      <c r="G4474" s="11" t="str">
        <f t="shared" si="278"/>
        <v>69095 44641,3</v>
      </c>
      <c r="H4474" s="11" t="str">
        <f t="shared" si="279"/>
        <v>Dans la commune</v>
      </c>
      <c r="I4474" s="1">
        <v>13</v>
      </c>
      <c r="J4474" s="5">
        <v>2.0833333333333335E-4</v>
      </c>
      <c r="K4474">
        <v>-3.9800000000000002E-4</v>
      </c>
      <c r="L4474" s="6"/>
      <c r="M4474" s="6" t="str">
        <f>IFERROR(VLOOKUP(G4474,TCD!$A$4:$C$362,3,FALSE),"Commune de ramassage")</f>
        <v>Commune de ramassage</v>
      </c>
      <c r="N4474">
        <v>61</v>
      </c>
    </row>
    <row r="4475" spans="1:14" x14ac:dyDescent="0.3">
      <c r="A4475">
        <f t="shared" si="277"/>
        <v>4474</v>
      </c>
      <c r="B4475">
        <v>354017116483021</v>
      </c>
      <c r="C4475" t="s">
        <v>32</v>
      </c>
      <c r="D4475" s="3">
        <v>44641.269988425927</v>
      </c>
      <c r="E4475" s="4">
        <f t="shared" si="276"/>
        <v>44641.269988425927</v>
      </c>
      <c r="F4475" s="1" t="s">
        <v>34</v>
      </c>
      <c r="G4475" s="11" t="str">
        <f t="shared" si="278"/>
        <v>69095 44641,3</v>
      </c>
      <c r="H4475" s="11" t="str">
        <f t="shared" si="279"/>
        <v>Dans la commune</v>
      </c>
      <c r="I4475" s="1">
        <v>14</v>
      </c>
      <c r="J4475" s="5">
        <v>4.6296296296296294E-5</v>
      </c>
      <c r="K4475">
        <v>-1.5200000000000001E-4</v>
      </c>
      <c r="L4475" s="6"/>
      <c r="M4475" s="6" t="str">
        <f>IFERROR(VLOOKUP(G4475,TCD!$A$4:$C$362,3,FALSE),"Commune de ramassage")</f>
        <v>Commune de ramassage</v>
      </c>
      <c r="N4475">
        <v>62</v>
      </c>
    </row>
    <row r="4476" spans="1:14" x14ac:dyDescent="0.3">
      <c r="A4476">
        <f t="shared" si="277"/>
        <v>4475</v>
      </c>
      <c r="B4476">
        <v>354017116483021</v>
      </c>
      <c r="C4476" t="s">
        <v>32</v>
      </c>
      <c r="D4476" s="3">
        <v>44641.27003472222</v>
      </c>
      <c r="E4476" s="4">
        <f t="shared" si="276"/>
        <v>44641.27003472222</v>
      </c>
      <c r="F4476" s="1" t="s">
        <v>34</v>
      </c>
      <c r="G4476" s="11" t="str">
        <f t="shared" si="278"/>
        <v>69095 44641,3</v>
      </c>
      <c r="H4476" s="11" t="str">
        <f t="shared" si="279"/>
        <v>Dans la commune</v>
      </c>
      <c r="I4476" s="1">
        <v>22</v>
      </c>
      <c r="J4476" s="5">
        <v>5.6712962962962956E-4</v>
      </c>
      <c r="K4476">
        <v>-2.3679999999999999E-3</v>
      </c>
      <c r="L4476" s="6"/>
      <c r="M4476" s="6" t="str">
        <f>IFERROR(VLOOKUP(G4476,TCD!$A$4:$C$362,3,FALSE),"Commune de ramassage")</f>
        <v>Commune de ramassage</v>
      </c>
      <c r="N4476">
        <v>63</v>
      </c>
    </row>
    <row r="4477" spans="1:14" x14ac:dyDescent="0.3">
      <c r="A4477">
        <f t="shared" si="277"/>
        <v>4476</v>
      </c>
      <c r="B4477">
        <v>354017116483021</v>
      </c>
      <c r="C4477" t="s">
        <v>32</v>
      </c>
      <c r="D4477" s="3">
        <v>44641.270601851851</v>
      </c>
      <c r="E4477" s="4">
        <f t="shared" si="276"/>
        <v>44641.270601851851</v>
      </c>
      <c r="F4477" s="1" t="s">
        <v>34</v>
      </c>
      <c r="G4477" s="11" t="str">
        <f t="shared" si="278"/>
        <v>69095 44641,3</v>
      </c>
      <c r="H4477" s="11" t="str">
        <f t="shared" si="279"/>
        <v>Dans la commune</v>
      </c>
      <c r="I4477" s="1">
        <v>31</v>
      </c>
      <c r="J4477" s="5">
        <v>1.0763888888888889E-3</v>
      </c>
      <c r="K4477">
        <v>-6.7000000000000002E-5</v>
      </c>
      <c r="L4477" s="6"/>
      <c r="M4477" s="6" t="str">
        <f>IFERROR(VLOOKUP(G4477,TCD!$A$4:$C$362,3,FALSE),"Commune de ramassage")</f>
        <v>Commune de ramassage</v>
      </c>
      <c r="N4477">
        <v>64</v>
      </c>
    </row>
    <row r="4478" spans="1:14" x14ac:dyDescent="0.3">
      <c r="A4478">
        <f t="shared" si="277"/>
        <v>4477</v>
      </c>
      <c r="B4478">
        <v>354017116483021</v>
      </c>
      <c r="C4478" t="s">
        <v>32</v>
      </c>
      <c r="D4478" s="3">
        <v>44641.271678240744</v>
      </c>
      <c r="E4478" s="4">
        <f t="shared" si="276"/>
        <v>44641.271678240744</v>
      </c>
      <c r="F4478" s="1" t="s">
        <v>34</v>
      </c>
      <c r="G4478" s="11" t="str">
        <f t="shared" si="278"/>
        <v>69095 44641,3</v>
      </c>
      <c r="H4478" s="11" t="str">
        <f t="shared" si="279"/>
        <v>Entrée sortie</v>
      </c>
      <c r="I4478" s="1">
        <v>37</v>
      </c>
      <c r="J4478" s="5">
        <v>2.3148148148148147E-5</v>
      </c>
      <c r="K4478">
        <v>-3.3419999999999999E-3</v>
      </c>
      <c r="L4478" s="6"/>
      <c r="M4478" s="6" t="str">
        <f>IFERROR(VLOOKUP(G4478,TCD!$A$4:$C$362,3,FALSE),"Commune de ramassage")</f>
        <v>Commune de ramassage</v>
      </c>
      <c r="N4478">
        <v>65</v>
      </c>
    </row>
    <row r="4479" spans="1:14" x14ac:dyDescent="0.3">
      <c r="A4479">
        <f t="shared" si="277"/>
        <v>4478</v>
      </c>
      <c r="B4479">
        <v>354017116483021</v>
      </c>
      <c r="C4479" t="s">
        <v>32</v>
      </c>
      <c r="D4479" s="3">
        <v>44641.271701388891</v>
      </c>
      <c r="E4479" s="4">
        <f t="shared" si="276"/>
        <v>44641.271701388891</v>
      </c>
      <c r="F4479" s="1" t="s">
        <v>35</v>
      </c>
      <c r="G4479" s="11" t="str">
        <f t="shared" si="278"/>
        <v>69155 44641,3</v>
      </c>
      <c r="H4479" s="11" t="str">
        <f t="shared" si="279"/>
        <v>Dans la commune</v>
      </c>
      <c r="I4479" s="1">
        <v>43</v>
      </c>
      <c r="J4479" s="5">
        <v>2.3148148148148147E-5</v>
      </c>
      <c r="K4479">
        <v>1.65E-4</v>
      </c>
      <c r="L4479" s="6"/>
      <c r="M4479" s="6" t="str">
        <f>IFERROR(VLOOKUP(G4479,TCD!$A$4:$C$362,3,FALSE),"Commune de ramassage")</f>
        <v>Commune de ramassage</v>
      </c>
      <c r="N4479">
        <v>66</v>
      </c>
    </row>
    <row r="4480" spans="1:14" x14ac:dyDescent="0.3">
      <c r="A4480">
        <f t="shared" si="277"/>
        <v>4479</v>
      </c>
      <c r="B4480">
        <v>354017116483021</v>
      </c>
      <c r="C4480" t="s">
        <v>32</v>
      </c>
      <c r="D4480" s="3">
        <v>44641.271724537037</v>
      </c>
      <c r="E4480" s="4">
        <f t="shared" si="276"/>
        <v>44641.271724537037</v>
      </c>
      <c r="F4480" s="1" t="s">
        <v>35</v>
      </c>
      <c r="G4480" s="11" t="str">
        <f t="shared" si="278"/>
        <v>69155 44641,3</v>
      </c>
      <c r="H4480" s="11" t="str">
        <f t="shared" si="279"/>
        <v>Dans la commune</v>
      </c>
      <c r="I4480" s="1">
        <v>57</v>
      </c>
      <c r="J4480" s="5">
        <v>1.8518518518518518E-4</v>
      </c>
      <c r="K4480">
        <v>6.8000000000000005E-4</v>
      </c>
      <c r="L4480" s="6"/>
      <c r="M4480" s="6" t="str">
        <f>IFERROR(VLOOKUP(G4480,TCD!$A$4:$C$362,3,FALSE),"Commune de ramassage")</f>
        <v>Commune de ramassage</v>
      </c>
      <c r="N4480">
        <v>67</v>
      </c>
    </row>
    <row r="4481" spans="1:14" x14ac:dyDescent="0.3">
      <c r="A4481">
        <f t="shared" si="277"/>
        <v>4480</v>
      </c>
      <c r="B4481">
        <v>354017116483021</v>
      </c>
      <c r="C4481" t="s">
        <v>32</v>
      </c>
      <c r="D4481" s="3">
        <v>44641.271909722222</v>
      </c>
      <c r="E4481" s="4">
        <f t="shared" si="276"/>
        <v>44641.271909722222</v>
      </c>
      <c r="F4481" s="1" t="s">
        <v>35</v>
      </c>
      <c r="G4481" s="11" t="str">
        <f t="shared" si="278"/>
        <v>69155 44641,3</v>
      </c>
      <c r="H4481" s="11" t="str">
        <f t="shared" si="279"/>
        <v>Dans la commune</v>
      </c>
      <c r="I4481" s="1">
        <v>40</v>
      </c>
      <c r="J4481" s="5">
        <v>2.3148148148148147E-5</v>
      </c>
      <c r="K4481">
        <v>-2.6499999999999999E-4</v>
      </c>
      <c r="L4481" s="6"/>
      <c r="M4481" s="6" t="str">
        <f>IFERROR(VLOOKUP(G4481,TCD!$A$4:$C$362,3,FALSE),"Commune de ramassage")</f>
        <v>Commune de ramassage</v>
      </c>
      <c r="N4481">
        <v>68</v>
      </c>
    </row>
    <row r="4482" spans="1:14" x14ac:dyDescent="0.3">
      <c r="A4482">
        <f t="shared" si="277"/>
        <v>4481</v>
      </c>
      <c r="B4482">
        <v>354017116483021</v>
      </c>
      <c r="C4482" t="s">
        <v>32</v>
      </c>
      <c r="D4482" s="3">
        <v>44641.271932870368</v>
      </c>
      <c r="E4482" s="4">
        <f t="shared" ref="E4482:E4545" si="280">D4482</f>
        <v>44641.271932870368</v>
      </c>
      <c r="F4482" s="1" t="s">
        <v>35</v>
      </c>
      <c r="G4482" s="11" t="str">
        <f t="shared" si="278"/>
        <v>69155 44641,3</v>
      </c>
      <c r="H4482" s="11" t="str">
        <f t="shared" si="279"/>
        <v>Dans la commune</v>
      </c>
      <c r="I4482" s="1">
        <v>41</v>
      </c>
      <c r="J4482" s="5">
        <v>2.3148148148148147E-5</v>
      </c>
      <c r="K4482">
        <v>-2.1499999999999999E-4</v>
      </c>
      <c r="L4482" s="6"/>
      <c r="M4482" s="6" t="str">
        <f>IFERROR(VLOOKUP(G4482,TCD!$A$4:$C$362,3,FALSE),"Commune de ramassage")</f>
        <v>Commune de ramassage</v>
      </c>
      <c r="N4482">
        <v>69</v>
      </c>
    </row>
    <row r="4483" spans="1:14" x14ac:dyDescent="0.3">
      <c r="A4483">
        <f t="shared" ref="A4483:A4546" si="281">A4482+1</f>
        <v>4482</v>
      </c>
      <c r="B4483">
        <v>354017116483021</v>
      </c>
      <c r="C4483" t="s">
        <v>32</v>
      </c>
      <c r="D4483" s="3">
        <v>44641.271956018521</v>
      </c>
      <c r="E4483" s="4">
        <f t="shared" si="280"/>
        <v>44641.271956018521</v>
      </c>
      <c r="F4483" s="1" t="s">
        <v>35</v>
      </c>
      <c r="G4483" s="11" t="str">
        <f t="shared" ref="G4483:G4546" si="282">F4483&amp;" "&amp;ROUND(D4483,1)</f>
        <v>69155 44641,3</v>
      </c>
      <c r="H4483" s="11" t="str">
        <f t="shared" ref="H4483:H4546" si="283">IF(F4483=F4484,"Dans la commune","Entrée sortie")</f>
        <v>Dans la commune</v>
      </c>
      <c r="I4483" s="1">
        <v>42</v>
      </c>
      <c r="J4483" s="5">
        <v>2.3148148148148146E-4</v>
      </c>
      <c r="K4483">
        <v>-2.1930000000000001E-3</v>
      </c>
      <c r="L4483" s="6"/>
      <c r="M4483" s="6" t="str">
        <f>IFERROR(VLOOKUP(G4483,TCD!$A$4:$C$362,3,FALSE),"Commune de ramassage")</f>
        <v>Commune de ramassage</v>
      </c>
      <c r="N4483">
        <v>70</v>
      </c>
    </row>
    <row r="4484" spans="1:14" x14ac:dyDescent="0.3">
      <c r="A4484">
        <f t="shared" si="281"/>
        <v>4483</v>
      </c>
      <c r="B4484">
        <v>354017116483021</v>
      </c>
      <c r="C4484" t="s">
        <v>32</v>
      </c>
      <c r="D4484" s="3">
        <v>44641.272187499999</v>
      </c>
      <c r="E4484" s="4">
        <f t="shared" si="280"/>
        <v>44641.272187499999</v>
      </c>
      <c r="F4484" s="1" t="s">
        <v>35</v>
      </c>
      <c r="G4484" s="11" t="str">
        <f t="shared" si="282"/>
        <v>69155 44641,3</v>
      </c>
      <c r="H4484" s="11" t="str">
        <f t="shared" si="283"/>
        <v>Dans la commune</v>
      </c>
      <c r="I4484" s="1">
        <v>40</v>
      </c>
      <c r="J4484" s="5">
        <v>2.3148148148148147E-5</v>
      </c>
      <c r="K4484">
        <v>-1.6000000000000001E-4</v>
      </c>
      <c r="L4484" s="6"/>
      <c r="M4484" s="6" t="str">
        <f>IFERROR(VLOOKUP(G4484,TCD!$A$4:$C$362,3,FALSE),"Commune de ramassage")</f>
        <v>Commune de ramassage</v>
      </c>
      <c r="N4484">
        <v>71</v>
      </c>
    </row>
    <row r="4485" spans="1:14" x14ac:dyDescent="0.3">
      <c r="A4485">
        <f t="shared" si="281"/>
        <v>4484</v>
      </c>
      <c r="B4485">
        <v>354017116483021</v>
      </c>
      <c r="C4485" t="s">
        <v>32</v>
      </c>
      <c r="D4485" s="3">
        <v>44641.272210648145</v>
      </c>
      <c r="E4485" s="4">
        <f t="shared" si="280"/>
        <v>44641.272210648145</v>
      </c>
      <c r="F4485" s="1" t="s">
        <v>35</v>
      </c>
      <c r="G4485" s="11" t="str">
        <f t="shared" si="282"/>
        <v>69155 44641,3</v>
      </c>
      <c r="H4485" s="11" t="str">
        <f t="shared" si="283"/>
        <v>Dans la commune</v>
      </c>
      <c r="I4485" s="1">
        <v>38</v>
      </c>
      <c r="J4485" s="5">
        <v>5.7870370370370366E-5</v>
      </c>
      <c r="K4485">
        <v>-5.1999999999999997E-5</v>
      </c>
      <c r="L4485" s="6"/>
      <c r="M4485" s="6" t="str">
        <f>IFERROR(VLOOKUP(G4485,TCD!$A$4:$C$362,3,FALSE),"Commune de ramassage")</f>
        <v>Commune de ramassage</v>
      </c>
      <c r="N4485">
        <v>72</v>
      </c>
    </row>
    <row r="4486" spans="1:14" x14ac:dyDescent="0.3">
      <c r="A4486">
        <f t="shared" si="281"/>
        <v>4485</v>
      </c>
      <c r="B4486">
        <v>354017116483021</v>
      </c>
      <c r="C4486" t="s">
        <v>32</v>
      </c>
      <c r="D4486" s="3">
        <v>44641.272268518522</v>
      </c>
      <c r="E4486" s="4">
        <f t="shared" si="280"/>
        <v>44641.272268518522</v>
      </c>
      <c r="F4486" s="1" t="s">
        <v>35</v>
      </c>
      <c r="G4486" s="11" t="str">
        <f t="shared" si="282"/>
        <v>69155 44641,3</v>
      </c>
      <c r="H4486" s="11" t="str">
        <f t="shared" si="283"/>
        <v>Dans la commune</v>
      </c>
      <c r="I4486" s="1">
        <v>45</v>
      </c>
      <c r="J4486" s="5">
        <v>3.5879629629629635E-4</v>
      </c>
      <c r="K4486">
        <v>2.5399999999999999E-4</v>
      </c>
      <c r="L4486" s="6"/>
      <c r="M4486" s="6" t="str">
        <f>IFERROR(VLOOKUP(G4486,TCD!$A$4:$C$362,3,FALSE),"Commune de ramassage")</f>
        <v>Commune de ramassage</v>
      </c>
      <c r="N4486">
        <v>73</v>
      </c>
    </row>
    <row r="4487" spans="1:14" x14ac:dyDescent="0.3">
      <c r="A4487">
        <f t="shared" si="281"/>
        <v>4486</v>
      </c>
      <c r="B4487">
        <v>354017116483021</v>
      </c>
      <c r="C4487" t="s">
        <v>32</v>
      </c>
      <c r="D4487" s="3">
        <v>44641.272627314815</v>
      </c>
      <c r="E4487" s="4">
        <f t="shared" si="280"/>
        <v>44641.272627314815</v>
      </c>
      <c r="F4487" s="1" t="s">
        <v>35</v>
      </c>
      <c r="G4487" s="11" t="str">
        <f t="shared" si="282"/>
        <v>69155 44641,3</v>
      </c>
      <c r="H4487" s="11" t="str">
        <f t="shared" si="283"/>
        <v>Dans la commune</v>
      </c>
      <c r="I4487" s="1">
        <v>40</v>
      </c>
      <c r="J4487" s="5">
        <v>1.3888888888888889E-4</v>
      </c>
      <c r="K4487">
        <v>1.0380000000000001E-3</v>
      </c>
      <c r="L4487" s="6"/>
      <c r="M4487" s="6" t="str">
        <f>IFERROR(VLOOKUP(G4487,TCD!$A$4:$C$362,3,FALSE),"Commune de ramassage")</f>
        <v>Commune de ramassage</v>
      </c>
      <c r="N4487">
        <v>74</v>
      </c>
    </row>
    <row r="4488" spans="1:14" x14ac:dyDescent="0.3">
      <c r="A4488">
        <f t="shared" si="281"/>
        <v>4487</v>
      </c>
      <c r="B4488">
        <v>354017116483021</v>
      </c>
      <c r="C4488" t="s">
        <v>32</v>
      </c>
      <c r="D4488" s="3">
        <v>44641.272766203707</v>
      </c>
      <c r="E4488" s="4">
        <f t="shared" si="280"/>
        <v>44641.272766203707</v>
      </c>
      <c r="F4488" s="1" t="s">
        <v>35</v>
      </c>
      <c r="G4488" s="11" t="str">
        <f t="shared" si="282"/>
        <v>69155 44641,3</v>
      </c>
      <c r="H4488" s="11" t="str">
        <f t="shared" si="283"/>
        <v>Dans la commune</v>
      </c>
      <c r="I4488" s="1">
        <v>43</v>
      </c>
      <c r="J4488" s="5">
        <v>1.6203703703703703E-4</v>
      </c>
      <c r="K4488">
        <v>3.9800000000000002E-4</v>
      </c>
      <c r="L4488" s="6"/>
      <c r="M4488" s="6" t="str">
        <f>IFERROR(VLOOKUP(G4488,TCD!$A$4:$C$362,3,FALSE),"Commune de ramassage")</f>
        <v>Commune de ramassage</v>
      </c>
      <c r="N4488">
        <v>75</v>
      </c>
    </row>
    <row r="4489" spans="1:14" x14ac:dyDescent="0.3">
      <c r="A4489">
        <f t="shared" si="281"/>
        <v>4488</v>
      </c>
      <c r="B4489">
        <v>354017116483021</v>
      </c>
      <c r="C4489" t="s">
        <v>32</v>
      </c>
      <c r="D4489" s="3">
        <v>44641.272928240738</v>
      </c>
      <c r="E4489" s="4">
        <f t="shared" si="280"/>
        <v>44641.272928240738</v>
      </c>
      <c r="F4489" s="1" t="s">
        <v>35</v>
      </c>
      <c r="G4489" s="11" t="str">
        <f t="shared" si="282"/>
        <v>69155 44641,3</v>
      </c>
      <c r="H4489" s="11" t="str">
        <f t="shared" si="283"/>
        <v>Dans la commune</v>
      </c>
      <c r="I4489" s="1">
        <v>41</v>
      </c>
      <c r="J4489" s="5">
        <v>3.4722222222222222E-5</v>
      </c>
      <c r="K4489">
        <v>2.9700000000000001E-4</v>
      </c>
      <c r="L4489" s="6"/>
      <c r="M4489" s="6" t="str">
        <f>IFERROR(VLOOKUP(G4489,TCD!$A$4:$C$362,3,FALSE),"Commune de ramassage")</f>
        <v>Commune de ramassage</v>
      </c>
      <c r="N4489">
        <v>76</v>
      </c>
    </row>
    <row r="4490" spans="1:14" x14ac:dyDescent="0.3">
      <c r="A4490">
        <f t="shared" si="281"/>
        <v>4489</v>
      </c>
      <c r="B4490">
        <v>354017116483021</v>
      </c>
      <c r="C4490" t="s">
        <v>32</v>
      </c>
      <c r="D4490" s="3">
        <v>44641.272962962961</v>
      </c>
      <c r="E4490" s="4">
        <f t="shared" si="280"/>
        <v>44641.272962962961</v>
      </c>
      <c r="F4490" s="1" t="s">
        <v>35</v>
      </c>
      <c r="G4490" s="11" t="str">
        <f t="shared" si="282"/>
        <v>69155 44641,3</v>
      </c>
      <c r="H4490" s="11" t="str">
        <f t="shared" si="283"/>
        <v>Dans la commune</v>
      </c>
      <c r="I4490" s="1">
        <v>33</v>
      </c>
      <c r="J4490" s="5">
        <v>1.8518518518518518E-4</v>
      </c>
      <c r="K4490">
        <v>2.8800000000000001E-4</v>
      </c>
      <c r="L4490" s="6"/>
      <c r="M4490" s="6" t="str">
        <f>IFERROR(VLOOKUP(G4490,TCD!$A$4:$C$362,3,FALSE),"Commune de ramassage")</f>
        <v>Commune de ramassage</v>
      </c>
      <c r="N4490">
        <v>77</v>
      </c>
    </row>
    <row r="4491" spans="1:14" x14ac:dyDescent="0.3">
      <c r="A4491">
        <f t="shared" si="281"/>
        <v>4490</v>
      </c>
      <c r="B4491">
        <v>354017116483021</v>
      </c>
      <c r="C4491" t="s">
        <v>32</v>
      </c>
      <c r="D4491" s="3">
        <v>44641.273148148146</v>
      </c>
      <c r="E4491" s="4">
        <f t="shared" si="280"/>
        <v>44641.273148148146</v>
      </c>
      <c r="F4491" s="1" t="s">
        <v>35</v>
      </c>
      <c r="G4491" s="11" t="str">
        <f t="shared" si="282"/>
        <v>69155 44641,3</v>
      </c>
      <c r="H4491" s="11" t="str">
        <f t="shared" si="283"/>
        <v>Dans la commune</v>
      </c>
      <c r="I4491" s="1">
        <v>40</v>
      </c>
      <c r="J4491" s="5">
        <v>2.0833333333333335E-4</v>
      </c>
      <c r="K4491">
        <v>-2.31E-4</v>
      </c>
      <c r="L4491" s="6"/>
      <c r="M4491" s="6" t="str">
        <f>IFERROR(VLOOKUP(G4491,TCD!$A$4:$C$362,3,FALSE),"Commune de ramassage")</f>
        <v>Commune de ramassage</v>
      </c>
      <c r="N4491">
        <v>78</v>
      </c>
    </row>
    <row r="4492" spans="1:14" x14ac:dyDescent="0.3">
      <c r="A4492">
        <f t="shared" si="281"/>
        <v>4491</v>
      </c>
      <c r="B4492">
        <v>354017116483021</v>
      </c>
      <c r="C4492" t="s">
        <v>32</v>
      </c>
      <c r="D4492" s="3">
        <v>44641.273356481484</v>
      </c>
      <c r="E4492" s="4">
        <f t="shared" si="280"/>
        <v>44641.273356481484</v>
      </c>
      <c r="F4492" s="1" t="s">
        <v>35</v>
      </c>
      <c r="G4492" s="11" t="str">
        <f t="shared" si="282"/>
        <v>69155 44641,3</v>
      </c>
      <c r="H4492" s="11" t="str">
        <f t="shared" si="283"/>
        <v>Dans la commune</v>
      </c>
      <c r="I4492" s="1">
        <v>33</v>
      </c>
      <c r="J4492" s="5">
        <v>1.3888888888888889E-4</v>
      </c>
      <c r="K4492">
        <v>-5.9999999999999995E-4</v>
      </c>
      <c r="L4492" s="6"/>
      <c r="M4492" s="6" t="str">
        <f>IFERROR(VLOOKUP(G4492,TCD!$A$4:$C$362,3,FALSE),"Commune de ramassage")</f>
        <v>Commune de ramassage</v>
      </c>
      <c r="N4492">
        <v>79</v>
      </c>
    </row>
    <row r="4493" spans="1:14" x14ac:dyDescent="0.3">
      <c r="A4493">
        <f t="shared" si="281"/>
        <v>4492</v>
      </c>
      <c r="B4493">
        <v>354017116483021</v>
      </c>
      <c r="C4493" t="s">
        <v>32</v>
      </c>
      <c r="D4493" s="3">
        <v>44641.273495370369</v>
      </c>
      <c r="E4493" s="4">
        <f t="shared" si="280"/>
        <v>44641.273495370369</v>
      </c>
      <c r="F4493" s="1" t="s">
        <v>35</v>
      </c>
      <c r="G4493" s="11" t="str">
        <f t="shared" si="282"/>
        <v>69155 44641,3</v>
      </c>
      <c r="H4493" s="11" t="str">
        <f t="shared" si="283"/>
        <v>Dans la commune</v>
      </c>
      <c r="I4493" s="1">
        <v>30</v>
      </c>
      <c r="J4493" s="5">
        <v>1.0416666666666667E-4</v>
      </c>
      <c r="K4493">
        <v>2.3E-5</v>
      </c>
      <c r="L4493" s="6"/>
      <c r="M4493" s="6" t="str">
        <f>IFERROR(VLOOKUP(G4493,TCD!$A$4:$C$362,3,FALSE),"Commune de ramassage")</f>
        <v>Commune de ramassage</v>
      </c>
      <c r="N4493">
        <v>80</v>
      </c>
    </row>
    <row r="4494" spans="1:14" x14ac:dyDescent="0.3">
      <c r="A4494">
        <f t="shared" si="281"/>
        <v>4493</v>
      </c>
      <c r="B4494">
        <v>354017116483021</v>
      </c>
      <c r="C4494" t="s">
        <v>32</v>
      </c>
      <c r="D4494" s="3">
        <v>44641.273599537039</v>
      </c>
      <c r="E4494" s="4">
        <f t="shared" si="280"/>
        <v>44641.273599537039</v>
      </c>
      <c r="F4494" s="1" t="s">
        <v>35</v>
      </c>
      <c r="G4494" s="11" t="str">
        <f t="shared" si="282"/>
        <v>69155 44641,3</v>
      </c>
      <c r="H4494" s="11" t="str">
        <f t="shared" si="283"/>
        <v>Dans la commune</v>
      </c>
      <c r="I4494" s="1">
        <v>27</v>
      </c>
      <c r="J4494" s="5">
        <v>1.9675925925925926E-4</v>
      </c>
      <c r="K4494">
        <v>1.183E-3</v>
      </c>
      <c r="L4494" s="6"/>
      <c r="M4494" s="6" t="str">
        <f>IFERROR(VLOOKUP(G4494,TCD!$A$4:$C$362,3,FALSE),"Commune de ramassage")</f>
        <v>Commune de ramassage</v>
      </c>
      <c r="N4494">
        <v>81</v>
      </c>
    </row>
    <row r="4495" spans="1:14" x14ac:dyDescent="0.3">
      <c r="A4495">
        <f t="shared" si="281"/>
        <v>4494</v>
      </c>
      <c r="B4495">
        <v>354017116483021</v>
      </c>
      <c r="C4495" t="s">
        <v>32</v>
      </c>
      <c r="D4495" s="3">
        <v>44641.273796296293</v>
      </c>
      <c r="E4495" s="4">
        <f t="shared" si="280"/>
        <v>44641.273796296293</v>
      </c>
      <c r="F4495" s="1" t="s">
        <v>35</v>
      </c>
      <c r="G4495" s="11" t="str">
        <f t="shared" si="282"/>
        <v>69155 44641,3</v>
      </c>
      <c r="H4495" s="11" t="str">
        <f t="shared" si="283"/>
        <v>Dans la commune</v>
      </c>
      <c r="I4495" s="1">
        <v>48</v>
      </c>
      <c r="J4495" s="5">
        <v>1.7361111111111112E-4</v>
      </c>
      <c r="K4495">
        <v>1.31E-3</v>
      </c>
      <c r="L4495" s="6"/>
      <c r="M4495" s="6" t="str">
        <f>IFERROR(VLOOKUP(G4495,TCD!$A$4:$C$362,3,FALSE),"Commune de ramassage")</f>
        <v>Commune de ramassage</v>
      </c>
      <c r="N4495">
        <v>82</v>
      </c>
    </row>
    <row r="4496" spans="1:14" x14ac:dyDescent="0.3">
      <c r="A4496">
        <f t="shared" si="281"/>
        <v>4495</v>
      </c>
      <c r="B4496">
        <v>354017116483021</v>
      </c>
      <c r="C4496" t="s">
        <v>32</v>
      </c>
      <c r="D4496" s="3">
        <v>44641.273969907408</v>
      </c>
      <c r="E4496" s="4">
        <f t="shared" si="280"/>
        <v>44641.273969907408</v>
      </c>
      <c r="F4496" s="1" t="s">
        <v>35</v>
      </c>
      <c r="G4496" s="11" t="str">
        <f t="shared" si="282"/>
        <v>69155 44641,3</v>
      </c>
      <c r="H4496" s="11" t="str">
        <f t="shared" si="283"/>
        <v>Dans la commune</v>
      </c>
      <c r="I4496" s="1">
        <v>30</v>
      </c>
      <c r="J4496" s="5">
        <v>2.3148148148148147E-5</v>
      </c>
      <c r="K4496">
        <v>-1.4100000000000001E-4</v>
      </c>
      <c r="L4496" s="6"/>
      <c r="M4496" s="6" t="str">
        <f>IFERROR(VLOOKUP(G4496,TCD!$A$4:$C$362,3,FALSE),"Commune de ramassage")</f>
        <v>Commune de ramassage</v>
      </c>
      <c r="N4496">
        <v>83</v>
      </c>
    </row>
    <row r="4497" spans="1:14" x14ac:dyDescent="0.3">
      <c r="A4497">
        <f t="shared" si="281"/>
        <v>4496</v>
      </c>
      <c r="B4497">
        <v>354017116483021</v>
      </c>
      <c r="C4497" t="s">
        <v>32</v>
      </c>
      <c r="D4497" s="3">
        <v>44641.273993055554</v>
      </c>
      <c r="E4497" s="4">
        <f t="shared" si="280"/>
        <v>44641.273993055554</v>
      </c>
      <c r="F4497" s="1" t="s">
        <v>35</v>
      </c>
      <c r="G4497" s="11" t="str">
        <f t="shared" si="282"/>
        <v>69155 44641,3</v>
      </c>
      <c r="H4497" s="11" t="str">
        <f t="shared" si="283"/>
        <v>Dans la commune</v>
      </c>
      <c r="I4497" s="1">
        <v>37</v>
      </c>
      <c r="J4497" s="5">
        <v>3.4722222222222222E-5</v>
      </c>
      <c r="K4497">
        <v>-1.17E-4</v>
      </c>
      <c r="L4497" s="6"/>
      <c r="M4497" s="6" t="str">
        <f>IFERROR(VLOOKUP(G4497,TCD!$A$4:$C$362,3,FALSE),"Commune de ramassage")</f>
        <v>Commune de ramassage</v>
      </c>
      <c r="N4497">
        <v>84</v>
      </c>
    </row>
    <row r="4498" spans="1:14" x14ac:dyDescent="0.3">
      <c r="A4498">
        <f t="shared" si="281"/>
        <v>4497</v>
      </c>
      <c r="B4498">
        <v>354017116483021</v>
      </c>
      <c r="C4498" t="s">
        <v>32</v>
      </c>
      <c r="D4498" s="3">
        <v>44641.274027777778</v>
      </c>
      <c r="E4498" s="4">
        <f t="shared" si="280"/>
        <v>44641.274027777778</v>
      </c>
      <c r="F4498" s="1" t="s">
        <v>35</v>
      </c>
      <c r="G4498" s="11" t="str">
        <f t="shared" si="282"/>
        <v>69155 44641,3</v>
      </c>
      <c r="H4498" s="11" t="str">
        <f t="shared" si="283"/>
        <v>Dans la commune</v>
      </c>
      <c r="I4498" s="1">
        <v>40</v>
      </c>
      <c r="J4498" s="5">
        <v>3.7037037037037035E-4</v>
      </c>
      <c r="K4498">
        <v>-4.4279999999999996E-3</v>
      </c>
      <c r="L4498" s="6"/>
      <c r="M4498" s="6" t="str">
        <f>IFERROR(VLOOKUP(G4498,TCD!$A$4:$C$362,3,FALSE),"Commune de ramassage")</f>
        <v>Commune de ramassage</v>
      </c>
      <c r="N4498">
        <v>85</v>
      </c>
    </row>
    <row r="4499" spans="1:14" x14ac:dyDescent="0.3">
      <c r="A4499">
        <f t="shared" si="281"/>
        <v>4498</v>
      </c>
      <c r="B4499">
        <v>354017116483021</v>
      </c>
      <c r="C4499" t="s">
        <v>32</v>
      </c>
      <c r="D4499" s="3">
        <v>44641.274398148147</v>
      </c>
      <c r="E4499" s="4">
        <f t="shared" si="280"/>
        <v>44641.274398148147</v>
      </c>
      <c r="F4499" s="1" t="s">
        <v>35</v>
      </c>
      <c r="G4499" s="11" t="str">
        <f t="shared" si="282"/>
        <v>69155 44641,3</v>
      </c>
      <c r="H4499" s="11" t="str">
        <f t="shared" si="283"/>
        <v>Dans la commune</v>
      </c>
      <c r="I4499" s="1">
        <v>64</v>
      </c>
      <c r="J4499" s="5">
        <v>5.7870370370370378E-4</v>
      </c>
      <c r="K4499">
        <v>-6.9699999999999996E-3</v>
      </c>
      <c r="L4499" s="6"/>
      <c r="M4499" s="6" t="str">
        <f>IFERROR(VLOOKUP(G4499,TCD!$A$4:$C$362,3,FALSE),"Commune de ramassage")</f>
        <v>Commune de ramassage</v>
      </c>
      <c r="N4499">
        <v>86</v>
      </c>
    </row>
    <row r="4500" spans="1:14" x14ac:dyDescent="0.3">
      <c r="A4500">
        <f t="shared" si="281"/>
        <v>4499</v>
      </c>
      <c r="B4500">
        <v>354017116483021</v>
      </c>
      <c r="C4500" t="s">
        <v>32</v>
      </c>
      <c r="D4500" s="3">
        <v>44641.274976851855</v>
      </c>
      <c r="E4500" s="4">
        <f t="shared" si="280"/>
        <v>44641.274976851855</v>
      </c>
      <c r="F4500" s="1" t="s">
        <v>35</v>
      </c>
      <c r="G4500" s="11" t="str">
        <f t="shared" si="282"/>
        <v>69155 44641,3</v>
      </c>
      <c r="H4500" s="11" t="str">
        <f t="shared" si="283"/>
        <v>Dans la commune</v>
      </c>
      <c r="I4500" s="1">
        <v>56</v>
      </c>
      <c r="J4500" s="5">
        <v>5.7870370370370366E-5</v>
      </c>
      <c r="K4500">
        <v>-5.1699999999999999E-4</v>
      </c>
      <c r="L4500" s="6"/>
      <c r="M4500" s="6" t="str">
        <f>IFERROR(VLOOKUP(G4500,TCD!$A$4:$C$362,3,FALSE),"Commune de ramassage")</f>
        <v>Commune de ramassage</v>
      </c>
      <c r="N4500">
        <v>87</v>
      </c>
    </row>
    <row r="4501" spans="1:14" x14ac:dyDescent="0.3">
      <c r="A4501">
        <f t="shared" si="281"/>
        <v>4500</v>
      </c>
      <c r="B4501">
        <v>354017116483021</v>
      </c>
      <c r="C4501" t="s">
        <v>32</v>
      </c>
      <c r="D4501" s="3">
        <v>44641.275034722225</v>
      </c>
      <c r="E4501" s="4">
        <f t="shared" si="280"/>
        <v>44641.275034722225</v>
      </c>
      <c r="F4501" s="1" t="s">
        <v>35</v>
      </c>
      <c r="G4501" s="11" t="str">
        <f t="shared" si="282"/>
        <v>69155 44641,3</v>
      </c>
      <c r="H4501" s="11" t="str">
        <f t="shared" si="283"/>
        <v>Entrée sortie</v>
      </c>
      <c r="I4501" s="1">
        <v>61</v>
      </c>
      <c r="J4501" s="5">
        <v>8.1018518518518516E-5</v>
      </c>
      <c r="K4501">
        <v>-8.5800000000000004E-4</v>
      </c>
      <c r="L4501" s="6"/>
      <c r="M4501" s="6" t="str">
        <f>IFERROR(VLOOKUP(G4501,TCD!$A$4:$C$362,3,FALSE),"Commune de ramassage")</f>
        <v>Commune de ramassage</v>
      </c>
      <c r="N4501">
        <v>88</v>
      </c>
    </row>
    <row r="4502" spans="1:14" x14ac:dyDescent="0.3">
      <c r="A4502">
        <f t="shared" si="281"/>
        <v>4501</v>
      </c>
      <c r="B4502">
        <v>354017116483021</v>
      </c>
      <c r="C4502" t="s">
        <v>32</v>
      </c>
      <c r="D4502" s="3">
        <v>44641.27511574074</v>
      </c>
      <c r="E4502" s="4">
        <f t="shared" si="280"/>
        <v>44641.27511574074</v>
      </c>
      <c r="F4502" s="1" t="s">
        <v>36</v>
      </c>
      <c r="G4502" s="11" t="str">
        <f t="shared" si="282"/>
        <v>69238 44641,3</v>
      </c>
      <c r="H4502" s="11" t="str">
        <f t="shared" si="283"/>
        <v>Dans la commune</v>
      </c>
      <c r="I4502" s="1">
        <v>56</v>
      </c>
      <c r="J4502" s="5">
        <v>1.273148148148148E-4</v>
      </c>
      <c r="K4502">
        <v>-8.9999999999999998E-4</v>
      </c>
      <c r="L4502" s="6"/>
      <c r="M4502" s="6" t="str">
        <f>IFERROR(VLOOKUP(G4502,TCD!$A$4:$C$362,3,FALSE),"Commune de ramassage")</f>
        <v>Commune de ramassage</v>
      </c>
      <c r="N4502">
        <v>89</v>
      </c>
    </row>
    <row r="4503" spans="1:14" x14ac:dyDescent="0.3">
      <c r="A4503">
        <f t="shared" si="281"/>
        <v>4502</v>
      </c>
      <c r="B4503">
        <v>354017116483021</v>
      </c>
      <c r="C4503" t="s">
        <v>32</v>
      </c>
      <c r="D4503" s="3">
        <v>44641.275243055556</v>
      </c>
      <c r="E4503" s="4">
        <f t="shared" si="280"/>
        <v>44641.275243055556</v>
      </c>
      <c r="F4503" s="1" t="s">
        <v>36</v>
      </c>
      <c r="G4503" s="11" t="str">
        <f t="shared" si="282"/>
        <v>69238 44641,3</v>
      </c>
      <c r="H4503" s="11" t="str">
        <f t="shared" si="283"/>
        <v>Dans la commune</v>
      </c>
      <c r="I4503" s="1">
        <v>52</v>
      </c>
      <c r="J4503" s="5">
        <v>2.0833333333333335E-4</v>
      </c>
      <c r="K4503">
        <v>-8.4900000000000004E-4</v>
      </c>
      <c r="L4503" s="6"/>
      <c r="M4503" s="6" t="str">
        <f>IFERROR(VLOOKUP(G4503,TCD!$A$4:$C$362,3,FALSE),"Commune de ramassage")</f>
        <v>Commune de ramassage</v>
      </c>
      <c r="N4503">
        <v>90</v>
      </c>
    </row>
    <row r="4504" spans="1:14" x14ac:dyDescent="0.3">
      <c r="A4504">
        <f t="shared" si="281"/>
        <v>4503</v>
      </c>
      <c r="B4504">
        <v>354017116483021</v>
      </c>
      <c r="C4504" t="s">
        <v>32</v>
      </c>
      <c r="D4504" s="3">
        <v>44641.275451388887</v>
      </c>
      <c r="E4504" s="4">
        <f t="shared" si="280"/>
        <v>44641.275451388887</v>
      </c>
      <c r="F4504" s="1" t="s">
        <v>36</v>
      </c>
      <c r="G4504" s="11" t="str">
        <f t="shared" si="282"/>
        <v>69238 44641,3</v>
      </c>
      <c r="H4504" s="11" t="str">
        <f t="shared" si="283"/>
        <v>Dans la commune</v>
      </c>
      <c r="I4504" s="1">
        <v>54</v>
      </c>
      <c r="J4504" s="5">
        <v>1.5046296296296297E-4</v>
      </c>
      <c r="K4504">
        <v>-1.305E-3</v>
      </c>
      <c r="L4504" s="6"/>
      <c r="M4504" s="6" t="str">
        <f>IFERROR(VLOOKUP(G4504,TCD!$A$4:$C$362,3,FALSE),"Commune de ramassage")</f>
        <v>Commune de ramassage</v>
      </c>
      <c r="N4504">
        <v>91</v>
      </c>
    </row>
    <row r="4505" spans="1:14" x14ac:dyDescent="0.3">
      <c r="A4505">
        <f t="shared" si="281"/>
        <v>4504</v>
      </c>
      <c r="B4505">
        <v>354017116483021</v>
      </c>
      <c r="C4505" t="s">
        <v>32</v>
      </c>
      <c r="D4505" s="3">
        <v>44641.275601851848</v>
      </c>
      <c r="E4505" s="4">
        <f t="shared" si="280"/>
        <v>44641.275601851848</v>
      </c>
      <c r="F4505" s="1" t="s">
        <v>36</v>
      </c>
      <c r="G4505" s="11" t="str">
        <f t="shared" si="282"/>
        <v>69238 44641,3</v>
      </c>
      <c r="H4505" s="11" t="str">
        <f t="shared" si="283"/>
        <v>Dans la commune</v>
      </c>
      <c r="I4505" s="1">
        <v>10</v>
      </c>
      <c r="J4505" s="5">
        <v>6.9444444444444444E-5</v>
      </c>
      <c r="K4505">
        <v>9.0000000000000006E-5</v>
      </c>
      <c r="L4505" s="6"/>
      <c r="M4505" s="6" t="str">
        <f>IFERROR(VLOOKUP(G4505,TCD!$A$4:$C$362,3,FALSE),"Commune de ramassage")</f>
        <v>Commune de ramassage</v>
      </c>
      <c r="N4505">
        <v>92</v>
      </c>
    </row>
    <row r="4506" spans="1:14" x14ac:dyDescent="0.3">
      <c r="A4506">
        <f t="shared" si="281"/>
        <v>4505</v>
      </c>
      <c r="B4506">
        <v>354017116483021</v>
      </c>
      <c r="C4506" t="s">
        <v>32</v>
      </c>
      <c r="D4506" s="3">
        <v>44641.275671296295</v>
      </c>
      <c r="E4506" s="4">
        <f t="shared" si="280"/>
        <v>44641.275671296295</v>
      </c>
      <c r="F4506" s="1" t="s">
        <v>36</v>
      </c>
      <c r="G4506" s="11" t="str">
        <f t="shared" si="282"/>
        <v>69238 44641,3</v>
      </c>
      <c r="H4506" s="11" t="str">
        <f t="shared" si="283"/>
        <v>Dans la commune</v>
      </c>
      <c r="I4506" s="1">
        <v>10</v>
      </c>
      <c r="J4506" s="5">
        <v>1.1574074074074073E-5</v>
      </c>
      <c r="K4506">
        <v>-2.3E-5</v>
      </c>
      <c r="L4506" s="6"/>
      <c r="M4506" s="6" t="str">
        <f>IFERROR(VLOOKUP(G4506,TCD!$A$4:$C$362,3,FALSE),"Commune de ramassage")</f>
        <v>Commune de ramassage</v>
      </c>
      <c r="N4506">
        <v>93</v>
      </c>
    </row>
    <row r="4507" spans="1:14" x14ac:dyDescent="0.3">
      <c r="A4507">
        <f t="shared" si="281"/>
        <v>4506</v>
      </c>
      <c r="B4507">
        <v>354017116483021</v>
      </c>
      <c r="C4507" t="s">
        <v>32</v>
      </c>
      <c r="D4507" s="3">
        <v>44641.275682870371</v>
      </c>
      <c r="E4507" s="4">
        <f t="shared" si="280"/>
        <v>44641.275682870371</v>
      </c>
      <c r="F4507" s="1" t="s">
        <v>36</v>
      </c>
      <c r="G4507" s="11" t="str">
        <f t="shared" si="282"/>
        <v>69238 44641,3</v>
      </c>
      <c r="H4507" s="11" t="str">
        <f t="shared" si="283"/>
        <v>Dans la commune</v>
      </c>
      <c r="I4507" s="1">
        <v>11</v>
      </c>
      <c r="J4507" s="5">
        <v>4.3981481481481481E-4</v>
      </c>
      <c r="K4507">
        <v>-1.5269999999999999E-3</v>
      </c>
      <c r="L4507" s="6"/>
      <c r="M4507" s="6" t="str">
        <f>IFERROR(VLOOKUP(G4507,TCD!$A$4:$C$362,3,FALSE),"Commune de ramassage")</f>
        <v>Commune de ramassage</v>
      </c>
      <c r="N4507">
        <v>94</v>
      </c>
    </row>
    <row r="4508" spans="1:14" x14ac:dyDescent="0.3">
      <c r="A4508">
        <f t="shared" si="281"/>
        <v>4507</v>
      </c>
      <c r="B4508">
        <v>354017116483021</v>
      </c>
      <c r="C4508" t="s">
        <v>32</v>
      </c>
      <c r="D4508" s="3">
        <v>44641.276122685187</v>
      </c>
      <c r="E4508" s="4">
        <f t="shared" si="280"/>
        <v>44641.276122685187</v>
      </c>
      <c r="F4508" s="1" t="s">
        <v>36</v>
      </c>
      <c r="G4508" s="11" t="str">
        <f t="shared" si="282"/>
        <v>69238 44641,3</v>
      </c>
      <c r="H4508" s="11" t="str">
        <f t="shared" si="283"/>
        <v>Dans la commune</v>
      </c>
      <c r="I4508" s="1">
        <v>6</v>
      </c>
      <c r="J4508" s="5">
        <v>2.3148148148148147E-5</v>
      </c>
      <c r="K4508">
        <v>2.5000000000000001E-5</v>
      </c>
      <c r="L4508" s="6"/>
      <c r="M4508" s="6" t="str">
        <f>IFERROR(VLOOKUP(G4508,TCD!$A$4:$C$362,3,FALSE),"Commune de ramassage")</f>
        <v>Commune de ramassage</v>
      </c>
      <c r="N4508">
        <v>95</v>
      </c>
    </row>
    <row r="4509" spans="1:14" x14ac:dyDescent="0.3">
      <c r="A4509">
        <f t="shared" si="281"/>
        <v>4508</v>
      </c>
      <c r="B4509">
        <v>354017116483021</v>
      </c>
      <c r="C4509" t="s">
        <v>32</v>
      </c>
      <c r="D4509" s="3">
        <v>44641.276145833333</v>
      </c>
      <c r="E4509" s="4">
        <f t="shared" si="280"/>
        <v>44641.276145833333</v>
      </c>
      <c r="F4509" s="1" t="s">
        <v>36</v>
      </c>
      <c r="G4509" s="11" t="str">
        <f t="shared" si="282"/>
        <v>69238 44641,3</v>
      </c>
      <c r="H4509" s="11" t="str">
        <f t="shared" si="283"/>
        <v>Dans la commune</v>
      </c>
      <c r="I4509" s="1">
        <v>10</v>
      </c>
      <c r="J4509" s="5">
        <v>1.1574074074074073E-5</v>
      </c>
      <c r="K4509">
        <v>5.5000000000000002E-5</v>
      </c>
      <c r="L4509" s="6"/>
      <c r="M4509" s="6" t="str">
        <f>IFERROR(VLOOKUP(G4509,TCD!$A$4:$C$362,3,FALSE),"Commune de ramassage")</f>
        <v>Commune de ramassage</v>
      </c>
      <c r="N4509">
        <v>96</v>
      </c>
    </row>
    <row r="4510" spans="1:14" x14ac:dyDescent="0.3">
      <c r="A4510">
        <f t="shared" si="281"/>
        <v>4509</v>
      </c>
      <c r="B4510">
        <v>354017116483021</v>
      </c>
      <c r="C4510" t="s">
        <v>32</v>
      </c>
      <c r="D4510" s="3">
        <v>44641.27615740741</v>
      </c>
      <c r="E4510" s="4">
        <f t="shared" si="280"/>
        <v>44641.27615740741</v>
      </c>
      <c r="F4510" s="1" t="s">
        <v>36</v>
      </c>
      <c r="G4510" s="11" t="str">
        <f t="shared" si="282"/>
        <v>69238 44641,3</v>
      </c>
      <c r="H4510" s="11" t="str">
        <f t="shared" si="283"/>
        <v>Dans la commune</v>
      </c>
      <c r="I4510" s="1">
        <v>12</v>
      </c>
      <c r="J4510" s="5">
        <v>5.4398148148148144E-4</v>
      </c>
      <c r="K4510">
        <v>2.5070000000000001E-3</v>
      </c>
      <c r="L4510" s="6"/>
      <c r="M4510" s="6" t="str">
        <f>IFERROR(VLOOKUP(G4510,TCD!$A$4:$C$362,3,FALSE),"Commune de ramassage")</f>
        <v>Commune de ramassage</v>
      </c>
      <c r="N4510">
        <v>97</v>
      </c>
    </row>
    <row r="4511" spans="1:14" x14ac:dyDescent="0.3">
      <c r="A4511">
        <f t="shared" si="281"/>
        <v>4510</v>
      </c>
      <c r="B4511">
        <v>354017116483021</v>
      </c>
      <c r="C4511" t="s">
        <v>32</v>
      </c>
      <c r="D4511" s="3">
        <v>44641.276701388888</v>
      </c>
      <c r="E4511" s="4">
        <f t="shared" si="280"/>
        <v>44641.276701388888</v>
      </c>
      <c r="F4511" s="1" t="s">
        <v>36</v>
      </c>
      <c r="G4511" s="11" t="str">
        <f t="shared" si="282"/>
        <v>69238 44641,3</v>
      </c>
      <c r="H4511" s="11" t="str">
        <f t="shared" si="283"/>
        <v>Entrée sortie</v>
      </c>
      <c r="I4511" s="1">
        <v>53</v>
      </c>
      <c r="J4511" s="5">
        <v>6.5972222222222213E-4</v>
      </c>
      <c r="K4511">
        <v>2.4529999999999999E-3</v>
      </c>
      <c r="L4511" s="6"/>
      <c r="M4511" s="6" t="str">
        <f>IFERROR(VLOOKUP(G4511,TCD!$A$4:$C$362,3,FALSE),"Commune de ramassage")</f>
        <v>Commune de ramassage</v>
      </c>
      <c r="N4511">
        <v>98</v>
      </c>
    </row>
    <row r="4512" spans="1:14" x14ac:dyDescent="0.3">
      <c r="A4512">
        <f t="shared" si="281"/>
        <v>4511</v>
      </c>
      <c r="B4512">
        <v>354017116483021</v>
      </c>
      <c r="C4512" t="s">
        <v>32</v>
      </c>
      <c r="D4512" s="3">
        <v>44641.277361111112</v>
      </c>
      <c r="E4512" s="4">
        <f t="shared" si="280"/>
        <v>44641.277361111112</v>
      </c>
      <c r="F4512" s="1" t="s">
        <v>35</v>
      </c>
      <c r="G4512" s="11" t="str">
        <f t="shared" si="282"/>
        <v>69155 44641,3</v>
      </c>
      <c r="H4512" s="11" t="str">
        <f t="shared" si="283"/>
        <v>Dans la commune</v>
      </c>
      <c r="I4512" s="1">
        <v>57</v>
      </c>
      <c r="J4512" s="5">
        <v>1.3888888888888889E-4</v>
      </c>
      <c r="K4512">
        <v>-8.7999999999999998E-5</v>
      </c>
      <c r="L4512" s="6"/>
      <c r="M4512" s="6" t="str">
        <f>IFERROR(VLOOKUP(G4512,TCD!$A$4:$C$362,3,FALSE),"Commune de ramassage")</f>
        <v>Commune de ramassage</v>
      </c>
      <c r="N4512">
        <v>99</v>
      </c>
    </row>
    <row r="4513" spans="1:14" x14ac:dyDescent="0.3">
      <c r="A4513">
        <f t="shared" si="281"/>
        <v>4512</v>
      </c>
      <c r="B4513">
        <v>354017116483021</v>
      </c>
      <c r="C4513" t="s">
        <v>32</v>
      </c>
      <c r="D4513" s="3">
        <v>44641.277499999997</v>
      </c>
      <c r="E4513" s="4">
        <f t="shared" si="280"/>
        <v>44641.277499999997</v>
      </c>
      <c r="F4513" s="1" t="s">
        <v>35</v>
      </c>
      <c r="G4513" s="11" t="str">
        <f t="shared" si="282"/>
        <v>69155 44641,3</v>
      </c>
      <c r="H4513" s="11" t="str">
        <f t="shared" si="283"/>
        <v>Dans la commune</v>
      </c>
      <c r="I4513" s="1">
        <v>14</v>
      </c>
      <c r="J4513" s="5">
        <v>1.1574074074074073E-5</v>
      </c>
      <c r="K4513">
        <v>-9.5000000000000005E-5</v>
      </c>
      <c r="L4513" s="6"/>
      <c r="M4513" s="6" t="str">
        <f>IFERROR(VLOOKUP(G4513,TCD!$A$4:$C$362,3,FALSE),"Commune de ramassage")</f>
        <v>Commune de ramassage</v>
      </c>
      <c r="N4513">
        <v>100</v>
      </c>
    </row>
    <row r="4514" spans="1:14" x14ac:dyDescent="0.3">
      <c r="A4514">
        <f t="shared" si="281"/>
        <v>4513</v>
      </c>
      <c r="B4514">
        <v>354017116483021</v>
      </c>
      <c r="C4514" t="s">
        <v>32</v>
      </c>
      <c r="D4514" s="3">
        <v>44641.277511574073</v>
      </c>
      <c r="E4514" s="4">
        <f t="shared" si="280"/>
        <v>44641.277511574073</v>
      </c>
      <c r="F4514" s="1" t="s">
        <v>35</v>
      </c>
      <c r="G4514" s="11" t="str">
        <f t="shared" si="282"/>
        <v>69155 44641,3</v>
      </c>
      <c r="H4514" s="11" t="str">
        <f t="shared" si="283"/>
        <v>Dans la commune</v>
      </c>
      <c r="I4514" s="1">
        <v>14</v>
      </c>
      <c r="J4514" s="5">
        <v>1.1689814814814816E-3</v>
      </c>
      <c r="K4514">
        <v>-1.9E-3</v>
      </c>
      <c r="L4514" s="6"/>
      <c r="M4514" s="6" t="str">
        <f>IFERROR(VLOOKUP(G4514,TCD!$A$4:$C$362,3,FALSE),"Commune de ramassage")</f>
        <v>Commune de ramassage</v>
      </c>
      <c r="N4514">
        <v>101</v>
      </c>
    </row>
    <row r="4515" spans="1:14" x14ac:dyDescent="0.3">
      <c r="A4515">
        <f t="shared" si="281"/>
        <v>4514</v>
      </c>
      <c r="B4515">
        <v>354017116483021</v>
      </c>
      <c r="C4515" t="s">
        <v>32</v>
      </c>
      <c r="D4515" s="3">
        <v>44641.278680555559</v>
      </c>
      <c r="E4515" s="4">
        <f t="shared" si="280"/>
        <v>44641.278680555559</v>
      </c>
      <c r="F4515" s="1" t="s">
        <v>35</v>
      </c>
      <c r="G4515" s="11" t="str">
        <f t="shared" si="282"/>
        <v>69155 44641,3</v>
      </c>
      <c r="H4515" s="11" t="str">
        <f t="shared" si="283"/>
        <v>Dans la commune</v>
      </c>
      <c r="I4515" s="1">
        <v>29</v>
      </c>
      <c r="J4515" s="5">
        <v>2.3148148148148146E-4</v>
      </c>
      <c r="K4515">
        <v>-1.305E-3</v>
      </c>
      <c r="L4515" s="6"/>
      <c r="M4515" s="6" t="str">
        <f>IFERROR(VLOOKUP(G4515,TCD!$A$4:$C$362,3,FALSE),"Commune de ramassage")</f>
        <v>Commune de ramassage</v>
      </c>
      <c r="N4515">
        <v>102</v>
      </c>
    </row>
    <row r="4516" spans="1:14" x14ac:dyDescent="0.3">
      <c r="A4516">
        <f t="shared" si="281"/>
        <v>4515</v>
      </c>
      <c r="B4516">
        <v>354017116483021</v>
      </c>
      <c r="C4516" t="s">
        <v>32</v>
      </c>
      <c r="D4516" s="3">
        <v>44641.278912037036</v>
      </c>
      <c r="E4516" s="4">
        <f t="shared" si="280"/>
        <v>44641.278912037036</v>
      </c>
      <c r="F4516" s="1" t="s">
        <v>35</v>
      </c>
      <c r="G4516" s="11" t="str">
        <f t="shared" si="282"/>
        <v>69155 44641,3</v>
      </c>
      <c r="H4516" s="11" t="str">
        <f t="shared" si="283"/>
        <v>Dans la commune</v>
      </c>
      <c r="I4516" s="1">
        <v>28</v>
      </c>
      <c r="J4516" s="5">
        <v>1.3888888888888889E-4</v>
      </c>
      <c r="K4516">
        <v>-6.87E-4</v>
      </c>
      <c r="L4516" s="6"/>
      <c r="M4516" s="6" t="str">
        <f>IFERROR(VLOOKUP(G4516,TCD!$A$4:$C$362,3,FALSE),"Commune de ramassage")</f>
        <v>Commune de ramassage</v>
      </c>
      <c r="N4516">
        <v>103</v>
      </c>
    </row>
    <row r="4517" spans="1:14" x14ac:dyDescent="0.3">
      <c r="A4517">
        <f t="shared" si="281"/>
        <v>4516</v>
      </c>
      <c r="B4517">
        <v>354017116483021</v>
      </c>
      <c r="C4517" t="s">
        <v>32</v>
      </c>
      <c r="D4517" s="3">
        <v>44641.279050925928</v>
      </c>
      <c r="E4517" s="4">
        <f t="shared" si="280"/>
        <v>44641.279050925928</v>
      </c>
      <c r="F4517" s="1" t="s">
        <v>35</v>
      </c>
      <c r="G4517" s="11" t="str">
        <f t="shared" si="282"/>
        <v>69155 44641,3</v>
      </c>
      <c r="H4517" s="11" t="str">
        <f t="shared" si="283"/>
        <v>Entrée sortie</v>
      </c>
      <c r="I4517" s="1">
        <v>25</v>
      </c>
      <c r="J4517" s="5">
        <v>1.5046296296296297E-4</v>
      </c>
      <c r="K4517">
        <v>-6.2799999999999998E-4</v>
      </c>
      <c r="L4517" s="6"/>
      <c r="M4517" s="6" t="str">
        <f>IFERROR(VLOOKUP(G4517,TCD!$A$4:$C$362,3,FALSE),"Commune de ramassage")</f>
        <v>Commune de ramassage</v>
      </c>
      <c r="N4517">
        <v>104</v>
      </c>
    </row>
    <row r="4518" spans="1:14" x14ac:dyDescent="0.3">
      <c r="A4518">
        <f t="shared" si="281"/>
        <v>4517</v>
      </c>
      <c r="B4518">
        <v>354017116483021</v>
      </c>
      <c r="C4518" t="s">
        <v>32</v>
      </c>
      <c r="D4518" s="3">
        <v>44641.27920138889</v>
      </c>
      <c r="E4518" s="4">
        <f t="shared" si="280"/>
        <v>44641.27920138889</v>
      </c>
      <c r="F4518" s="1" t="s">
        <v>37</v>
      </c>
      <c r="G4518" s="11" t="str">
        <f t="shared" si="282"/>
        <v>69110 44641,3</v>
      </c>
      <c r="H4518" s="11" t="str">
        <f t="shared" si="283"/>
        <v>Dans la commune</v>
      </c>
      <c r="I4518" s="1">
        <v>10</v>
      </c>
      <c r="J4518" s="5">
        <v>1.1574074074074073E-5</v>
      </c>
      <c r="K4518">
        <v>6.9999999999999999E-6</v>
      </c>
      <c r="L4518" s="6"/>
      <c r="M4518" s="6" t="str">
        <f>IFERROR(VLOOKUP(G4518,TCD!$A$4:$C$362,3,FALSE),"Commune de ramassage")</f>
        <v>Commune de ramassage</v>
      </c>
      <c r="N4518">
        <v>105</v>
      </c>
    </row>
    <row r="4519" spans="1:14" x14ac:dyDescent="0.3">
      <c r="A4519">
        <f t="shared" si="281"/>
        <v>4518</v>
      </c>
      <c r="B4519">
        <v>354017116483021</v>
      </c>
      <c r="C4519" t="s">
        <v>32</v>
      </c>
      <c r="D4519" s="3">
        <v>44641.27921296296</v>
      </c>
      <c r="E4519" s="4">
        <f t="shared" si="280"/>
        <v>44641.27921296296</v>
      </c>
      <c r="F4519" s="1" t="s">
        <v>37</v>
      </c>
      <c r="G4519" s="11" t="str">
        <f t="shared" si="282"/>
        <v>69110 44641,3</v>
      </c>
      <c r="H4519" s="11" t="str">
        <f t="shared" si="283"/>
        <v>Dans la commune</v>
      </c>
      <c r="I4519" s="1">
        <v>8</v>
      </c>
      <c r="J4519" s="5">
        <v>7.291666666666667E-4</v>
      </c>
      <c r="K4519">
        <v>-3.6999999999999998E-5</v>
      </c>
      <c r="L4519" s="6"/>
      <c r="M4519" s="6" t="str">
        <f>IFERROR(VLOOKUP(G4519,TCD!$A$4:$C$362,3,FALSE),"Commune de ramassage")</f>
        <v>Commune de ramassage</v>
      </c>
      <c r="N4519">
        <v>106</v>
      </c>
    </row>
    <row r="4520" spans="1:14" x14ac:dyDescent="0.3">
      <c r="A4520">
        <f t="shared" si="281"/>
        <v>4519</v>
      </c>
      <c r="B4520">
        <v>354017116483021</v>
      </c>
      <c r="C4520" t="s">
        <v>32</v>
      </c>
      <c r="D4520" s="3">
        <v>44641.279942129629</v>
      </c>
      <c r="E4520" s="4">
        <f t="shared" si="280"/>
        <v>44641.279942129629</v>
      </c>
      <c r="F4520" s="1" t="s">
        <v>37</v>
      </c>
      <c r="G4520" s="11" t="str">
        <f t="shared" si="282"/>
        <v>69110 44641,3</v>
      </c>
      <c r="H4520" s="11" t="str">
        <f t="shared" si="283"/>
        <v>Entrée sortie</v>
      </c>
      <c r="I4520" s="1">
        <v>0</v>
      </c>
      <c r="J4520" s="5">
        <v>4.1666666666666669E-4</v>
      </c>
      <c r="K4520">
        <v>9.7E-5</v>
      </c>
      <c r="L4520" s="6"/>
      <c r="M4520" s="6" t="str">
        <f>IFERROR(VLOOKUP(G4520,TCD!$A$4:$C$362,3,FALSE),"Commune de ramassage")</f>
        <v>Commune de ramassage</v>
      </c>
      <c r="N4520">
        <v>107</v>
      </c>
    </row>
    <row r="4521" spans="1:14" x14ac:dyDescent="0.3">
      <c r="A4521">
        <f t="shared" si="281"/>
        <v>4520</v>
      </c>
      <c r="B4521">
        <v>354017116483021</v>
      </c>
      <c r="C4521" t="s">
        <v>32</v>
      </c>
      <c r="D4521" s="3">
        <v>44641.280358796299</v>
      </c>
      <c r="E4521" s="4">
        <f t="shared" si="280"/>
        <v>44641.280358796299</v>
      </c>
      <c r="F4521" s="1" t="s">
        <v>35</v>
      </c>
      <c r="G4521" s="11" t="str">
        <f t="shared" si="282"/>
        <v>69155 44641,3</v>
      </c>
      <c r="H4521" s="11" t="str">
        <f t="shared" si="283"/>
        <v>Dans la commune</v>
      </c>
      <c r="I4521" s="1">
        <v>13</v>
      </c>
      <c r="J4521" s="5">
        <v>2.4305555555555552E-4</v>
      </c>
      <c r="K4521">
        <v>1.121E-3</v>
      </c>
      <c r="L4521" s="6"/>
      <c r="M4521" s="6" t="str">
        <f>IFERROR(VLOOKUP(G4521,TCD!$A$4:$C$362,3,FALSE),"Commune de ramassage")</f>
        <v>Commune de ramassage</v>
      </c>
      <c r="N4521">
        <v>108</v>
      </c>
    </row>
    <row r="4522" spans="1:14" x14ac:dyDescent="0.3">
      <c r="A4522">
        <f t="shared" si="281"/>
        <v>4521</v>
      </c>
      <c r="B4522">
        <v>354017116483021</v>
      </c>
      <c r="C4522" t="s">
        <v>32</v>
      </c>
      <c r="D4522" s="3">
        <v>44641.280601851853</v>
      </c>
      <c r="E4522" s="4">
        <f t="shared" si="280"/>
        <v>44641.280601851853</v>
      </c>
      <c r="F4522" s="1" t="s">
        <v>35</v>
      </c>
      <c r="G4522" s="11" t="str">
        <f t="shared" si="282"/>
        <v>69155 44641,3</v>
      </c>
      <c r="H4522" s="11" t="str">
        <f t="shared" si="283"/>
        <v>Dans la commune</v>
      </c>
      <c r="I4522" s="1">
        <v>28</v>
      </c>
      <c r="J4522" s="5">
        <v>2.4305555555555552E-4</v>
      </c>
      <c r="K4522">
        <v>1.4250000000000001E-3</v>
      </c>
      <c r="L4522" s="6"/>
      <c r="M4522" s="6" t="str">
        <f>IFERROR(VLOOKUP(G4522,TCD!$A$4:$C$362,3,FALSE),"Commune de ramassage")</f>
        <v>Commune de ramassage</v>
      </c>
      <c r="N4522">
        <v>109</v>
      </c>
    </row>
    <row r="4523" spans="1:14" x14ac:dyDescent="0.3">
      <c r="A4523">
        <f t="shared" si="281"/>
        <v>4522</v>
      </c>
      <c r="B4523">
        <v>354017116483021</v>
      </c>
      <c r="C4523" t="s">
        <v>32</v>
      </c>
      <c r="D4523" s="3">
        <v>44641.280844907407</v>
      </c>
      <c r="E4523" s="4">
        <f t="shared" si="280"/>
        <v>44641.280844907407</v>
      </c>
      <c r="F4523" s="1" t="s">
        <v>35</v>
      </c>
      <c r="G4523" s="11" t="str">
        <f t="shared" si="282"/>
        <v>69155 44641,3</v>
      </c>
      <c r="H4523" s="11" t="str">
        <f t="shared" si="283"/>
        <v>Dans la commune</v>
      </c>
      <c r="I4523" s="1">
        <v>37</v>
      </c>
      <c r="J4523" s="5">
        <v>6.4814814814814813E-4</v>
      </c>
      <c r="K4523">
        <v>2.1050000000000001E-3</v>
      </c>
      <c r="L4523" s="6"/>
      <c r="M4523" s="6" t="str">
        <f>IFERROR(VLOOKUP(G4523,TCD!$A$4:$C$362,3,FALSE),"Commune de ramassage")</f>
        <v>Commune de ramassage</v>
      </c>
      <c r="N4523">
        <v>110</v>
      </c>
    </row>
    <row r="4524" spans="1:14" x14ac:dyDescent="0.3">
      <c r="A4524">
        <f t="shared" si="281"/>
        <v>4523</v>
      </c>
      <c r="B4524">
        <v>354017116483021</v>
      </c>
      <c r="C4524" t="s">
        <v>32</v>
      </c>
      <c r="D4524" s="3">
        <v>44641.281493055554</v>
      </c>
      <c r="E4524" s="4">
        <f t="shared" si="280"/>
        <v>44641.281493055554</v>
      </c>
      <c r="F4524" s="1" t="s">
        <v>35</v>
      </c>
      <c r="G4524" s="11" t="str">
        <f t="shared" si="282"/>
        <v>69155 44641,3</v>
      </c>
      <c r="H4524" s="11" t="str">
        <f t="shared" si="283"/>
        <v>Entrée sortie</v>
      </c>
      <c r="I4524" s="1">
        <v>8</v>
      </c>
      <c r="J4524" s="5">
        <v>6.018518518518519E-4</v>
      </c>
      <c r="K4524">
        <v>-1.3730000000000001E-3</v>
      </c>
      <c r="L4524" s="6"/>
      <c r="M4524" s="6" t="str">
        <f>IFERROR(VLOOKUP(G4524,TCD!$A$4:$C$362,3,FALSE),"Commune de ramassage")</f>
        <v>Commune de ramassage</v>
      </c>
      <c r="N4524">
        <v>111</v>
      </c>
    </row>
    <row r="4525" spans="1:14" x14ac:dyDescent="0.3">
      <c r="A4525">
        <f t="shared" si="281"/>
        <v>4524</v>
      </c>
      <c r="B4525">
        <v>354017116483021</v>
      </c>
      <c r="C4525" t="s">
        <v>32</v>
      </c>
      <c r="D4525" s="3">
        <v>44641.282094907408</v>
      </c>
      <c r="E4525" s="4">
        <f t="shared" si="280"/>
        <v>44641.282094907408</v>
      </c>
      <c r="F4525" s="1" t="s">
        <v>37</v>
      </c>
      <c r="G4525" s="11" t="str">
        <f t="shared" si="282"/>
        <v>69110 44641,3</v>
      </c>
      <c r="H4525" s="11" t="str">
        <f t="shared" si="283"/>
        <v>Dans la commune</v>
      </c>
      <c r="I4525" s="1">
        <v>17</v>
      </c>
      <c r="J4525" s="5">
        <v>1.1574074074074073E-5</v>
      </c>
      <c r="K4525">
        <v>-6.3E-5</v>
      </c>
      <c r="L4525" s="6"/>
      <c r="M4525" s="6" t="str">
        <f>IFERROR(VLOOKUP(G4525,TCD!$A$4:$C$362,3,FALSE),"Commune de ramassage")</f>
        <v>Commune de ramassage</v>
      </c>
      <c r="N4525">
        <v>112</v>
      </c>
    </row>
    <row r="4526" spans="1:14" x14ac:dyDescent="0.3">
      <c r="A4526">
        <f t="shared" si="281"/>
        <v>4525</v>
      </c>
      <c r="B4526">
        <v>354017116483021</v>
      </c>
      <c r="C4526" t="s">
        <v>32</v>
      </c>
      <c r="D4526" s="3">
        <v>44641.282106481478</v>
      </c>
      <c r="E4526" s="4">
        <f t="shared" si="280"/>
        <v>44641.282106481478</v>
      </c>
      <c r="F4526" s="1" t="s">
        <v>37</v>
      </c>
      <c r="G4526" s="11" t="str">
        <f t="shared" si="282"/>
        <v>69110 44641,3</v>
      </c>
      <c r="H4526" s="11" t="str">
        <f t="shared" si="283"/>
        <v>Dans la commune</v>
      </c>
      <c r="I4526" s="1">
        <v>13</v>
      </c>
      <c r="J4526" s="5">
        <v>1.1574074074074073E-5</v>
      </c>
      <c r="K4526">
        <v>-5.1999999999999997E-5</v>
      </c>
      <c r="L4526" s="6"/>
      <c r="M4526" s="6" t="str">
        <f>IFERROR(VLOOKUP(G4526,TCD!$A$4:$C$362,3,FALSE),"Commune de ramassage")</f>
        <v>Commune de ramassage</v>
      </c>
      <c r="N4526">
        <v>113</v>
      </c>
    </row>
    <row r="4527" spans="1:14" x14ac:dyDescent="0.3">
      <c r="A4527">
        <f t="shared" si="281"/>
        <v>4526</v>
      </c>
      <c r="B4527">
        <v>354017116483021</v>
      </c>
      <c r="C4527" t="s">
        <v>32</v>
      </c>
      <c r="D4527" s="3">
        <v>44641.282118055555</v>
      </c>
      <c r="E4527" s="4">
        <f t="shared" si="280"/>
        <v>44641.282118055555</v>
      </c>
      <c r="F4527" s="1" t="s">
        <v>37</v>
      </c>
      <c r="G4527" s="11" t="str">
        <f t="shared" si="282"/>
        <v>69110 44641,3</v>
      </c>
      <c r="H4527" s="11" t="str">
        <f t="shared" si="283"/>
        <v>Dans la commune</v>
      </c>
      <c r="I4527" s="1">
        <v>11</v>
      </c>
      <c r="J4527" s="5">
        <v>6.7129629629629625E-4</v>
      </c>
      <c r="K4527">
        <v>-3.8899999999999998E-3</v>
      </c>
      <c r="L4527" s="6"/>
      <c r="M4527" s="6" t="str">
        <f>IFERROR(VLOOKUP(G4527,TCD!$A$4:$C$362,3,FALSE),"Commune de ramassage")</f>
        <v>Commune de ramassage</v>
      </c>
      <c r="N4527">
        <v>114</v>
      </c>
    </row>
    <row r="4528" spans="1:14" x14ac:dyDescent="0.3">
      <c r="A4528">
        <f t="shared" si="281"/>
        <v>4527</v>
      </c>
      <c r="B4528">
        <v>354017116483021</v>
      </c>
      <c r="C4528" t="s">
        <v>32</v>
      </c>
      <c r="D4528" s="3">
        <v>44641.282789351855</v>
      </c>
      <c r="E4528" s="4">
        <f t="shared" si="280"/>
        <v>44641.282789351855</v>
      </c>
      <c r="F4528" s="1" t="s">
        <v>37</v>
      </c>
      <c r="G4528" s="11" t="str">
        <f t="shared" si="282"/>
        <v>69110 44641,3</v>
      </c>
      <c r="H4528" s="11" t="str">
        <f t="shared" si="283"/>
        <v>Dans la commune</v>
      </c>
      <c r="I4528" s="1">
        <v>13</v>
      </c>
      <c r="J4528" s="5">
        <v>2.3148148148148147E-5</v>
      </c>
      <c r="K4528">
        <v>-3.1999999999999999E-5</v>
      </c>
      <c r="L4528" s="6"/>
      <c r="M4528" s="6" t="str">
        <f>IFERROR(VLOOKUP(G4528,TCD!$A$4:$C$362,3,FALSE),"Commune de ramassage")</f>
        <v>Commune de ramassage</v>
      </c>
      <c r="N4528">
        <v>115</v>
      </c>
    </row>
    <row r="4529" spans="1:14" x14ac:dyDescent="0.3">
      <c r="A4529">
        <f t="shared" si="281"/>
        <v>4528</v>
      </c>
      <c r="B4529">
        <v>354017116483021</v>
      </c>
      <c r="C4529" t="s">
        <v>32</v>
      </c>
      <c r="D4529" s="3">
        <v>44641.282812500001</v>
      </c>
      <c r="E4529" s="4">
        <f t="shared" si="280"/>
        <v>44641.282812500001</v>
      </c>
      <c r="F4529" s="1" t="s">
        <v>37</v>
      </c>
      <c r="G4529" s="11" t="str">
        <f t="shared" si="282"/>
        <v>69110 44641,3</v>
      </c>
      <c r="H4529" s="11" t="str">
        <f t="shared" si="283"/>
        <v>Dans la commune</v>
      </c>
      <c r="I4529" s="1">
        <v>9</v>
      </c>
      <c r="J4529" s="5">
        <v>1.1574074074074073E-4</v>
      </c>
      <c r="K4529">
        <v>4.0000000000000003E-5</v>
      </c>
      <c r="L4529" s="6"/>
      <c r="M4529" s="6" t="str">
        <f>IFERROR(VLOOKUP(G4529,TCD!$A$4:$C$362,3,FALSE),"Commune de ramassage")</f>
        <v>Commune de ramassage</v>
      </c>
      <c r="N4529">
        <v>116</v>
      </c>
    </row>
    <row r="4530" spans="1:14" x14ac:dyDescent="0.3">
      <c r="A4530">
        <f t="shared" si="281"/>
        <v>4529</v>
      </c>
      <c r="B4530">
        <v>354017116483021</v>
      </c>
      <c r="C4530" t="s">
        <v>32</v>
      </c>
      <c r="D4530" s="3">
        <v>44641.28292824074</v>
      </c>
      <c r="E4530" s="4">
        <f t="shared" si="280"/>
        <v>44641.28292824074</v>
      </c>
      <c r="F4530" s="1" t="s">
        <v>37</v>
      </c>
      <c r="G4530" s="11" t="str">
        <f t="shared" si="282"/>
        <v>69110 44641,3</v>
      </c>
      <c r="H4530" s="11" t="str">
        <f t="shared" si="283"/>
        <v>Dans la commune</v>
      </c>
      <c r="I4530" s="1">
        <v>6</v>
      </c>
      <c r="J4530" s="5">
        <v>1.1226851851851851E-3</v>
      </c>
      <c r="K4530">
        <v>1.2E-5</v>
      </c>
      <c r="L4530" s="6"/>
      <c r="M4530" s="6" t="str">
        <f>IFERROR(VLOOKUP(G4530,TCD!$A$4:$C$362,3,FALSE),"Commune de ramassage")</f>
        <v>Commune de ramassage</v>
      </c>
      <c r="N4530">
        <v>117</v>
      </c>
    </row>
    <row r="4531" spans="1:14" x14ac:dyDescent="0.3">
      <c r="A4531">
        <f t="shared" si="281"/>
        <v>4530</v>
      </c>
      <c r="B4531">
        <v>354017116483021</v>
      </c>
      <c r="C4531" t="s">
        <v>32</v>
      </c>
      <c r="D4531" s="3">
        <v>44641.284050925926</v>
      </c>
      <c r="E4531" s="4">
        <f t="shared" si="280"/>
        <v>44641.284050925926</v>
      </c>
      <c r="F4531" s="1" t="s">
        <v>37</v>
      </c>
      <c r="G4531" s="11" t="str">
        <f t="shared" si="282"/>
        <v>69110 44641,3</v>
      </c>
      <c r="H4531" s="11" t="str">
        <f t="shared" si="283"/>
        <v>Dans la commune</v>
      </c>
      <c r="I4531" s="1">
        <v>0</v>
      </c>
      <c r="J4531" s="5">
        <v>4.2824074074074075E-4</v>
      </c>
      <c r="K4531">
        <v>4.08E-4</v>
      </c>
      <c r="L4531" s="6"/>
      <c r="M4531" s="6" t="str">
        <f>IFERROR(VLOOKUP(G4531,TCD!$A$4:$C$362,3,FALSE),"Commune de ramassage")</f>
        <v>Commune de ramassage</v>
      </c>
      <c r="N4531">
        <v>118</v>
      </c>
    </row>
    <row r="4532" spans="1:14" x14ac:dyDescent="0.3">
      <c r="A4532">
        <f t="shared" si="281"/>
        <v>4531</v>
      </c>
      <c r="B4532">
        <v>354017116483021</v>
      </c>
      <c r="C4532" t="s">
        <v>32</v>
      </c>
      <c r="D4532" s="3">
        <v>44641.284479166665</v>
      </c>
      <c r="E4532" s="4">
        <f t="shared" si="280"/>
        <v>44641.284479166665</v>
      </c>
      <c r="F4532" s="1" t="s">
        <v>37</v>
      </c>
      <c r="G4532" s="11" t="str">
        <f t="shared" si="282"/>
        <v>69110 44641,3</v>
      </c>
      <c r="H4532" s="11" t="str">
        <f t="shared" si="283"/>
        <v>Entrée sortie</v>
      </c>
      <c r="I4532" s="1">
        <v>25</v>
      </c>
      <c r="J4532" s="5">
        <v>7.9861111111111105E-4</v>
      </c>
      <c r="K4532">
        <v>3.5999999999999999E-3</v>
      </c>
      <c r="L4532" s="6"/>
      <c r="M4532" s="6" t="str">
        <f>IFERROR(VLOOKUP(G4532,TCD!$A$4:$C$362,3,FALSE),"Commune de ramassage")</f>
        <v>Commune de ramassage</v>
      </c>
      <c r="N4532">
        <v>119</v>
      </c>
    </row>
    <row r="4533" spans="1:14" x14ac:dyDescent="0.3">
      <c r="A4533">
        <f t="shared" si="281"/>
        <v>4532</v>
      </c>
      <c r="B4533">
        <v>354017116483021</v>
      </c>
      <c r="C4533" t="s">
        <v>32</v>
      </c>
      <c r="D4533" s="3">
        <v>44641.285277777781</v>
      </c>
      <c r="E4533" s="4">
        <f t="shared" si="280"/>
        <v>44641.285277777781</v>
      </c>
      <c r="F4533" s="1" t="s">
        <v>38</v>
      </c>
      <c r="G4533" s="11" t="str">
        <f t="shared" si="282"/>
        <v>69042 44641,3</v>
      </c>
      <c r="H4533" s="11" t="str">
        <f t="shared" si="283"/>
        <v>Dans la commune</v>
      </c>
      <c r="I4533" s="1">
        <v>14</v>
      </c>
      <c r="J4533" s="5">
        <v>4.5138888888888892E-4</v>
      </c>
      <c r="K4533">
        <v>3.9199999999999999E-4</v>
      </c>
      <c r="L4533" s="6"/>
      <c r="M4533" s="6" t="str">
        <f>IFERROR(VLOOKUP(G4533,TCD!$A$4:$C$362,3,FALSE),"Commune de ramassage")</f>
        <v>Commune de ramassage</v>
      </c>
      <c r="N4533">
        <v>120</v>
      </c>
    </row>
    <row r="4534" spans="1:14" x14ac:dyDescent="0.3">
      <c r="A4534">
        <f t="shared" si="281"/>
        <v>4533</v>
      </c>
      <c r="B4534">
        <v>354017116483021</v>
      </c>
      <c r="C4534" t="s">
        <v>32</v>
      </c>
      <c r="D4534" s="3">
        <v>44641.285729166666</v>
      </c>
      <c r="E4534" s="4">
        <f t="shared" si="280"/>
        <v>44641.285729166666</v>
      </c>
      <c r="F4534" s="1" t="s">
        <v>38</v>
      </c>
      <c r="G4534" s="11" t="str">
        <f t="shared" si="282"/>
        <v>69042 44641,3</v>
      </c>
      <c r="H4534" s="11" t="str">
        <f t="shared" si="283"/>
        <v>Entrée sortie</v>
      </c>
      <c r="I4534" s="1">
        <v>63</v>
      </c>
      <c r="J4534" s="5">
        <v>3.3564814814814812E-4</v>
      </c>
      <c r="K4534">
        <v>7.0299999999999996E-4</v>
      </c>
      <c r="L4534" s="6"/>
      <c r="M4534" s="6" t="str">
        <f>IFERROR(VLOOKUP(G4534,TCD!$A$4:$C$362,3,FALSE),"Commune de ramassage")</f>
        <v>Commune de ramassage</v>
      </c>
      <c r="N4534">
        <v>121</v>
      </c>
    </row>
    <row r="4535" spans="1:14" x14ac:dyDescent="0.3">
      <c r="A4535">
        <f t="shared" si="281"/>
        <v>4534</v>
      </c>
      <c r="B4535">
        <v>354017116483021</v>
      </c>
      <c r="C4535" t="s">
        <v>32</v>
      </c>
      <c r="D4535" s="3">
        <v>44641.286064814813</v>
      </c>
      <c r="E4535" s="4">
        <f t="shared" si="280"/>
        <v>44641.286064814813</v>
      </c>
      <c r="F4535" s="1" t="s">
        <v>37</v>
      </c>
      <c r="G4535" s="11" t="str">
        <f t="shared" si="282"/>
        <v>69110 44641,3</v>
      </c>
      <c r="H4535" s="11" t="str">
        <f t="shared" si="283"/>
        <v>Dans la commune</v>
      </c>
      <c r="I4535" s="1">
        <v>20</v>
      </c>
      <c r="J4535" s="5">
        <v>3.4722222222222222E-5</v>
      </c>
      <c r="K4535">
        <v>-1.2300000000000001E-4</v>
      </c>
      <c r="L4535" s="6"/>
      <c r="M4535" s="6" t="str">
        <f>IFERROR(VLOOKUP(G4535,TCD!$A$4:$C$362,3,FALSE),"Commune de ramassage")</f>
        <v>Commune de ramassage</v>
      </c>
      <c r="N4535">
        <v>122</v>
      </c>
    </row>
    <row r="4536" spans="1:14" x14ac:dyDescent="0.3">
      <c r="A4536">
        <f t="shared" si="281"/>
        <v>4535</v>
      </c>
      <c r="B4536">
        <v>354017116483021</v>
      </c>
      <c r="C4536" t="s">
        <v>32</v>
      </c>
      <c r="D4536" s="3">
        <v>44641.286099537036</v>
      </c>
      <c r="E4536" s="4">
        <f t="shared" si="280"/>
        <v>44641.286099537036</v>
      </c>
      <c r="F4536" s="1" t="s">
        <v>37</v>
      </c>
      <c r="G4536" s="11" t="str">
        <f t="shared" si="282"/>
        <v>69110 44641,3</v>
      </c>
      <c r="H4536" s="11" t="str">
        <f t="shared" si="283"/>
        <v>Dans la commune</v>
      </c>
      <c r="I4536" s="1">
        <v>12</v>
      </c>
      <c r="J4536" s="5">
        <v>4.5138888888888892E-4</v>
      </c>
      <c r="K4536">
        <v>-5.8299999999999997E-4</v>
      </c>
      <c r="L4536" s="6"/>
      <c r="M4536" s="6" t="str">
        <f>IFERROR(VLOOKUP(G4536,TCD!$A$4:$C$362,3,FALSE),"Commune de ramassage")</f>
        <v>Commune de ramassage</v>
      </c>
      <c r="N4536">
        <v>123</v>
      </c>
    </row>
    <row r="4537" spans="1:14" x14ac:dyDescent="0.3">
      <c r="A4537">
        <f t="shared" si="281"/>
        <v>4536</v>
      </c>
      <c r="B4537">
        <v>354017116483021</v>
      </c>
      <c r="C4537" t="s">
        <v>32</v>
      </c>
      <c r="D4537" s="3">
        <v>44641.286550925928</v>
      </c>
      <c r="E4537" s="4">
        <f t="shared" si="280"/>
        <v>44641.286550925928</v>
      </c>
      <c r="F4537" s="1" t="s">
        <v>37</v>
      </c>
      <c r="G4537" s="11" t="str">
        <f t="shared" si="282"/>
        <v>69110 44641,3</v>
      </c>
      <c r="H4537" s="11" t="str">
        <f t="shared" si="283"/>
        <v>Dans la commune</v>
      </c>
      <c r="I4537" s="1">
        <v>6</v>
      </c>
      <c r="J4537" s="5">
        <v>2.3148148148148147E-5</v>
      </c>
      <c r="K4537">
        <v>9.6000000000000002E-5</v>
      </c>
      <c r="L4537" s="6"/>
      <c r="M4537" s="6" t="str">
        <f>IFERROR(VLOOKUP(G4537,TCD!$A$4:$C$362,3,FALSE),"Commune de ramassage")</f>
        <v>Commune de ramassage</v>
      </c>
      <c r="N4537">
        <v>124</v>
      </c>
    </row>
    <row r="4538" spans="1:14" x14ac:dyDescent="0.3">
      <c r="A4538">
        <f t="shared" si="281"/>
        <v>4537</v>
      </c>
      <c r="B4538">
        <v>354017116483021</v>
      </c>
      <c r="C4538" t="s">
        <v>32</v>
      </c>
      <c r="D4538" s="3">
        <v>44641.286574074074</v>
      </c>
      <c r="E4538" s="4">
        <f t="shared" si="280"/>
        <v>44641.286574074074</v>
      </c>
      <c r="F4538" s="1" t="s">
        <v>37</v>
      </c>
      <c r="G4538" s="11" t="str">
        <f t="shared" si="282"/>
        <v>69110 44641,3</v>
      </c>
      <c r="H4538" s="11" t="str">
        <f t="shared" si="283"/>
        <v>Dans la commune</v>
      </c>
      <c r="I4538" s="1">
        <v>6</v>
      </c>
      <c r="J4538" s="5">
        <v>9.6064814814814808E-4</v>
      </c>
      <c r="K4538">
        <v>7.8999999999999996E-5</v>
      </c>
      <c r="L4538" s="6"/>
      <c r="M4538" s="6" t="str">
        <f>IFERROR(VLOOKUP(G4538,TCD!$A$4:$C$362,3,FALSE),"Commune de ramassage")</f>
        <v>Commune de ramassage</v>
      </c>
      <c r="N4538">
        <v>125</v>
      </c>
    </row>
    <row r="4539" spans="1:14" x14ac:dyDescent="0.3">
      <c r="A4539">
        <f t="shared" si="281"/>
        <v>4538</v>
      </c>
      <c r="B4539">
        <v>354017116483021</v>
      </c>
      <c r="C4539" t="s">
        <v>32</v>
      </c>
      <c r="D4539" s="3">
        <v>44641.287534722222</v>
      </c>
      <c r="E4539" s="4">
        <f t="shared" si="280"/>
        <v>44641.287534722222</v>
      </c>
      <c r="F4539" s="1" t="s">
        <v>37</v>
      </c>
      <c r="G4539" s="11" t="str">
        <f t="shared" si="282"/>
        <v>69110 44641,3</v>
      </c>
      <c r="H4539" s="11" t="str">
        <f t="shared" si="283"/>
        <v>Dans la commune</v>
      </c>
      <c r="I4539" s="1">
        <v>0</v>
      </c>
      <c r="J4539" s="5">
        <v>2.8935185185185189E-4</v>
      </c>
      <c r="K4539">
        <v>5.1800000000000001E-4</v>
      </c>
      <c r="L4539" s="6"/>
      <c r="M4539" s="6" t="str">
        <f>IFERROR(VLOOKUP(G4539,TCD!$A$4:$C$362,3,FALSE),"Commune de ramassage")</f>
        <v>Commune de ramassage</v>
      </c>
      <c r="N4539">
        <v>126</v>
      </c>
    </row>
    <row r="4540" spans="1:14" x14ac:dyDescent="0.3">
      <c r="A4540">
        <f t="shared" si="281"/>
        <v>4539</v>
      </c>
      <c r="B4540">
        <v>354017116483021</v>
      </c>
      <c r="C4540" t="s">
        <v>32</v>
      </c>
      <c r="D4540" s="3">
        <v>44641.287824074076</v>
      </c>
      <c r="E4540" s="4">
        <f t="shared" si="280"/>
        <v>44641.287824074076</v>
      </c>
      <c r="F4540" s="1" t="s">
        <v>37</v>
      </c>
      <c r="G4540" s="11" t="str">
        <f t="shared" si="282"/>
        <v>69110 44641,3</v>
      </c>
      <c r="H4540" s="11" t="str">
        <f t="shared" si="283"/>
        <v>Entrée sortie</v>
      </c>
      <c r="I4540" s="1">
        <v>5</v>
      </c>
      <c r="J4540" s="5">
        <v>2.3148148148148147E-5</v>
      </c>
      <c r="K4540">
        <v>4.5000000000000003E-5</v>
      </c>
      <c r="L4540" s="6"/>
      <c r="M4540" s="6" t="str">
        <f>IFERROR(VLOOKUP(G4540,TCD!$A$4:$C$362,3,FALSE),"Commune de ramassage")</f>
        <v>Commune de ramassage</v>
      </c>
      <c r="N4540">
        <v>127</v>
      </c>
    </row>
    <row r="4541" spans="1:14" x14ac:dyDescent="0.3">
      <c r="A4541">
        <f t="shared" si="281"/>
        <v>4540</v>
      </c>
      <c r="B4541">
        <v>354017116483021</v>
      </c>
      <c r="C4541" t="s">
        <v>32</v>
      </c>
      <c r="D4541" s="3">
        <v>44641.287847222222</v>
      </c>
      <c r="E4541" s="4">
        <f t="shared" si="280"/>
        <v>44641.287847222222</v>
      </c>
      <c r="F4541" s="1" t="s">
        <v>38</v>
      </c>
      <c r="G4541" s="11" t="str">
        <f t="shared" si="282"/>
        <v>69042 44641,3</v>
      </c>
      <c r="H4541" s="11" t="str">
        <f t="shared" si="283"/>
        <v>Dans la commune</v>
      </c>
      <c r="I4541" s="1">
        <v>10</v>
      </c>
      <c r="J4541" s="5">
        <v>6.9444444444444444E-5</v>
      </c>
      <c r="K4541">
        <v>4.1999999999999998E-5</v>
      </c>
      <c r="L4541" s="6"/>
      <c r="M4541" s="6" t="str">
        <f>IFERROR(VLOOKUP(G4541,TCD!$A$4:$C$362,3,FALSE),"Commune de ramassage")</f>
        <v>Commune de ramassage</v>
      </c>
      <c r="N4541">
        <v>128</v>
      </c>
    </row>
    <row r="4542" spans="1:14" x14ac:dyDescent="0.3">
      <c r="A4542">
        <f t="shared" si="281"/>
        <v>4541</v>
      </c>
      <c r="B4542">
        <v>354017116483021</v>
      </c>
      <c r="C4542" t="s">
        <v>32</v>
      </c>
      <c r="D4542" s="3">
        <v>44641.287916666668</v>
      </c>
      <c r="E4542" s="4">
        <f t="shared" si="280"/>
        <v>44641.287916666668</v>
      </c>
      <c r="F4542" s="1" t="s">
        <v>38</v>
      </c>
      <c r="G4542" s="11" t="str">
        <f t="shared" si="282"/>
        <v>69042 44641,3</v>
      </c>
      <c r="H4542" s="11" t="str">
        <f t="shared" si="283"/>
        <v>Dans la commune</v>
      </c>
      <c r="I4542" s="1">
        <v>13</v>
      </c>
      <c r="J4542" s="5">
        <v>6.4814814814814813E-4</v>
      </c>
      <c r="K4542">
        <v>-5.6499999999999996E-4</v>
      </c>
      <c r="L4542" s="6"/>
      <c r="M4542" s="6" t="str">
        <f>IFERROR(VLOOKUP(G4542,TCD!$A$4:$C$362,3,FALSE),"Commune de ramassage")</f>
        <v>Commune de ramassage</v>
      </c>
      <c r="N4542">
        <v>129</v>
      </c>
    </row>
    <row r="4543" spans="1:14" x14ac:dyDescent="0.3">
      <c r="A4543">
        <f t="shared" si="281"/>
        <v>4542</v>
      </c>
      <c r="B4543">
        <v>354017116483021</v>
      </c>
      <c r="C4543" t="s">
        <v>32</v>
      </c>
      <c r="D4543" s="3">
        <v>44641.288564814815</v>
      </c>
      <c r="E4543" s="4">
        <f t="shared" si="280"/>
        <v>44641.288564814815</v>
      </c>
      <c r="F4543" s="1" t="s">
        <v>38</v>
      </c>
      <c r="G4543" s="11" t="str">
        <f t="shared" si="282"/>
        <v>69042 44641,3</v>
      </c>
      <c r="H4543" s="11" t="str">
        <f t="shared" si="283"/>
        <v>Dans la commune</v>
      </c>
      <c r="I4543" s="1">
        <v>56</v>
      </c>
      <c r="J4543" s="5">
        <v>1.0416666666666667E-4</v>
      </c>
      <c r="K4543">
        <v>1.008E-3</v>
      </c>
      <c r="L4543" s="6"/>
      <c r="M4543" s="6" t="str">
        <f>IFERROR(VLOOKUP(G4543,TCD!$A$4:$C$362,3,FALSE),"Commune de ramassage")</f>
        <v>Commune de ramassage</v>
      </c>
      <c r="N4543">
        <v>130</v>
      </c>
    </row>
    <row r="4544" spans="1:14" x14ac:dyDescent="0.3">
      <c r="A4544">
        <f t="shared" si="281"/>
        <v>4543</v>
      </c>
      <c r="B4544">
        <v>354017116483021</v>
      </c>
      <c r="C4544" t="s">
        <v>32</v>
      </c>
      <c r="D4544" s="3">
        <v>44641.288668981484</v>
      </c>
      <c r="E4544" s="4">
        <f t="shared" si="280"/>
        <v>44641.288668981484</v>
      </c>
      <c r="F4544" s="1" t="s">
        <v>38</v>
      </c>
      <c r="G4544" s="11" t="str">
        <f t="shared" si="282"/>
        <v>69042 44641,3</v>
      </c>
      <c r="H4544" s="11" t="str">
        <f t="shared" si="283"/>
        <v>Dans la commune</v>
      </c>
      <c r="I4544" s="1">
        <v>53</v>
      </c>
      <c r="J4544" s="5">
        <v>2.3148148148148147E-5</v>
      </c>
      <c r="K4544">
        <v>5.6800000000000004E-4</v>
      </c>
      <c r="L4544" s="6"/>
      <c r="M4544" s="6" t="str">
        <f>IFERROR(VLOOKUP(G4544,TCD!$A$4:$C$362,3,FALSE),"Commune de ramassage")</f>
        <v>Commune de ramassage</v>
      </c>
      <c r="N4544">
        <v>131</v>
      </c>
    </row>
    <row r="4545" spans="1:14" x14ac:dyDescent="0.3">
      <c r="A4545">
        <f t="shared" si="281"/>
        <v>4544</v>
      </c>
      <c r="B4545">
        <v>354017116483021</v>
      </c>
      <c r="C4545" t="s">
        <v>32</v>
      </c>
      <c r="D4545" s="3">
        <v>44641.28869212963</v>
      </c>
      <c r="E4545" s="4">
        <f t="shared" si="280"/>
        <v>44641.28869212963</v>
      </c>
      <c r="F4545" s="1" t="s">
        <v>38</v>
      </c>
      <c r="G4545" s="11" t="str">
        <f t="shared" si="282"/>
        <v>69042 44641,3</v>
      </c>
      <c r="H4545" s="11" t="str">
        <f t="shared" si="283"/>
        <v>Dans la commune</v>
      </c>
      <c r="I4545" s="1">
        <v>54</v>
      </c>
      <c r="J4545" s="5">
        <v>1.8518518518518518E-4</v>
      </c>
      <c r="K4545">
        <v>2.0219999999999999E-3</v>
      </c>
      <c r="L4545" s="6"/>
      <c r="M4545" s="6" t="str">
        <f>IFERROR(VLOOKUP(G4545,TCD!$A$4:$C$362,3,FALSE),"Commune de ramassage")</f>
        <v>Commune de ramassage</v>
      </c>
      <c r="N4545">
        <v>132</v>
      </c>
    </row>
    <row r="4546" spans="1:14" x14ac:dyDescent="0.3">
      <c r="A4546">
        <f t="shared" si="281"/>
        <v>4545</v>
      </c>
      <c r="B4546">
        <v>354017116483021</v>
      </c>
      <c r="C4546" t="s">
        <v>32</v>
      </c>
      <c r="D4546" s="3">
        <v>44641.288877314815</v>
      </c>
      <c r="E4546" s="4">
        <f t="shared" ref="E4546:E4609" si="284">D4546</f>
        <v>44641.288877314815</v>
      </c>
      <c r="F4546" s="1" t="s">
        <v>38</v>
      </c>
      <c r="G4546" s="11" t="str">
        <f t="shared" si="282"/>
        <v>69042 44641,3</v>
      </c>
      <c r="H4546" s="11" t="str">
        <f t="shared" si="283"/>
        <v>Dans la commune</v>
      </c>
      <c r="I4546" s="1">
        <v>43</v>
      </c>
      <c r="J4546" s="5">
        <v>4.6296296296296294E-5</v>
      </c>
      <c r="K4546">
        <v>5.8E-5</v>
      </c>
      <c r="L4546" s="6"/>
      <c r="M4546" s="6" t="str">
        <f>IFERROR(VLOOKUP(G4546,TCD!$A$4:$C$362,3,FALSE),"Commune de ramassage")</f>
        <v>Commune de ramassage</v>
      </c>
      <c r="N4546">
        <v>133</v>
      </c>
    </row>
    <row r="4547" spans="1:14" x14ac:dyDescent="0.3">
      <c r="A4547">
        <f t="shared" ref="A4547:A4610" si="285">A4546+1</f>
        <v>4546</v>
      </c>
      <c r="B4547">
        <v>354017116483021</v>
      </c>
      <c r="C4547" t="s">
        <v>32</v>
      </c>
      <c r="D4547" s="3">
        <v>44641.288923611108</v>
      </c>
      <c r="E4547" s="4">
        <f t="shared" si="284"/>
        <v>44641.288923611108</v>
      </c>
      <c r="F4547" s="1" t="s">
        <v>38</v>
      </c>
      <c r="G4547" s="11" t="str">
        <f t="shared" ref="G4547:G4610" si="286">F4547&amp;" "&amp;ROUND(D4547,1)</f>
        <v>69042 44641,3</v>
      </c>
      <c r="H4547" s="11" t="str">
        <f t="shared" ref="H4547:H4610" si="287">IF(F4547=F4548,"Dans la commune","Entrée sortie")</f>
        <v>Dans la commune</v>
      </c>
      <c r="I4547" s="1">
        <v>41</v>
      </c>
      <c r="J4547" s="5">
        <v>2.4305555555555552E-4</v>
      </c>
      <c r="K4547">
        <v>5.0000000000000004E-6</v>
      </c>
      <c r="L4547" s="6"/>
      <c r="M4547" s="6" t="str">
        <f>IFERROR(VLOOKUP(G4547,TCD!$A$4:$C$362,3,FALSE),"Commune de ramassage")</f>
        <v>Commune de ramassage</v>
      </c>
      <c r="N4547">
        <v>134</v>
      </c>
    </row>
    <row r="4548" spans="1:14" x14ac:dyDescent="0.3">
      <c r="A4548">
        <f t="shared" si="285"/>
        <v>4547</v>
      </c>
      <c r="B4548">
        <v>354017116483021</v>
      </c>
      <c r="C4548" t="s">
        <v>32</v>
      </c>
      <c r="D4548" s="3">
        <v>44641.289166666669</v>
      </c>
      <c r="E4548" s="4">
        <f t="shared" si="284"/>
        <v>44641.289166666669</v>
      </c>
      <c r="F4548" s="1" t="s">
        <v>38</v>
      </c>
      <c r="G4548" s="11" t="str">
        <f t="shared" si="286"/>
        <v>69042 44641,3</v>
      </c>
      <c r="H4548" s="11" t="str">
        <f t="shared" si="287"/>
        <v>Entrée sortie</v>
      </c>
      <c r="I4548" s="1">
        <v>56</v>
      </c>
      <c r="J4548" s="5">
        <v>1.0416666666666667E-4</v>
      </c>
      <c r="K4548">
        <v>7.7899999999999996E-4</v>
      </c>
      <c r="L4548" s="6"/>
      <c r="M4548" s="6" t="str">
        <f>IFERROR(VLOOKUP(G4548,TCD!$A$4:$C$362,3,FALSE),"Commune de ramassage")</f>
        <v>Commune de ramassage</v>
      </c>
      <c r="N4548">
        <v>135</v>
      </c>
    </row>
    <row r="4549" spans="1:14" x14ac:dyDescent="0.3">
      <c r="A4549">
        <f t="shared" si="285"/>
        <v>4548</v>
      </c>
      <c r="B4549">
        <v>354017116483021</v>
      </c>
      <c r="C4549" t="s">
        <v>32</v>
      </c>
      <c r="D4549" s="3">
        <v>44641.289270833331</v>
      </c>
      <c r="E4549" s="4">
        <f t="shared" si="284"/>
        <v>44641.289270833331</v>
      </c>
      <c r="F4549" s="1" t="s">
        <v>39</v>
      </c>
      <c r="G4549" s="11" t="str">
        <f t="shared" si="286"/>
        <v>69227 44641,3</v>
      </c>
      <c r="H4549" s="11" t="str">
        <f t="shared" si="287"/>
        <v>Dans la commune</v>
      </c>
      <c r="I4549" s="1">
        <v>57</v>
      </c>
      <c r="J4549" s="5">
        <v>5.7870370370370366E-5</v>
      </c>
      <c r="K4549">
        <v>-1.54E-4</v>
      </c>
      <c r="L4549" s="6"/>
      <c r="M4549" s="6" t="str">
        <f>IFERROR(VLOOKUP(G4549,TCD!$A$4:$C$362,3,FALSE),"Commune de ramassage")</f>
        <v>Commune de passage</v>
      </c>
      <c r="N4549">
        <v>136</v>
      </c>
    </row>
    <row r="4550" spans="1:14" x14ac:dyDescent="0.3">
      <c r="A4550">
        <f t="shared" si="285"/>
        <v>4549</v>
      </c>
      <c r="B4550">
        <v>354017116483021</v>
      </c>
      <c r="C4550" t="s">
        <v>32</v>
      </c>
      <c r="D4550" s="3">
        <v>44641.2893287037</v>
      </c>
      <c r="E4550" s="4">
        <f t="shared" si="284"/>
        <v>44641.2893287037</v>
      </c>
      <c r="F4550" s="1" t="s">
        <v>39</v>
      </c>
      <c r="G4550" s="11" t="str">
        <f t="shared" si="286"/>
        <v>69227 44641,3</v>
      </c>
      <c r="H4550" s="11" t="str">
        <f t="shared" si="287"/>
        <v>Dans la commune</v>
      </c>
      <c r="I4550" s="1">
        <v>57</v>
      </c>
      <c r="J4550" s="5">
        <v>2.0833333333333335E-4</v>
      </c>
      <c r="K4550">
        <v>-1.8779999999999999E-3</v>
      </c>
      <c r="L4550" s="6"/>
      <c r="M4550" s="6" t="str">
        <f>IFERROR(VLOOKUP(G4550,TCD!$A$4:$C$362,3,FALSE),"Commune de ramassage")</f>
        <v>Commune de passage</v>
      </c>
      <c r="N4550">
        <v>137</v>
      </c>
    </row>
    <row r="4551" spans="1:14" x14ac:dyDescent="0.3">
      <c r="A4551">
        <f t="shared" si="285"/>
        <v>4550</v>
      </c>
      <c r="B4551">
        <v>354017116483021</v>
      </c>
      <c r="C4551" t="s">
        <v>32</v>
      </c>
      <c r="D4551" s="3">
        <v>44641.289537037039</v>
      </c>
      <c r="E4551" s="4">
        <f t="shared" si="284"/>
        <v>44641.289537037039</v>
      </c>
      <c r="F4551" s="1" t="s">
        <v>39</v>
      </c>
      <c r="G4551" s="11" t="str">
        <f t="shared" si="286"/>
        <v>69227 44641,3</v>
      </c>
      <c r="H4551" s="11" t="str">
        <f t="shared" si="287"/>
        <v>Dans la commune</v>
      </c>
      <c r="I4551" s="1">
        <v>61</v>
      </c>
      <c r="J4551" s="5">
        <v>1.6203703703703703E-4</v>
      </c>
      <c r="K4551">
        <v>-1.0020000000000001E-3</v>
      </c>
      <c r="L4551" s="6"/>
      <c r="M4551" s="6" t="str">
        <f>IFERROR(VLOOKUP(G4551,TCD!$A$4:$C$362,3,FALSE),"Commune de ramassage")</f>
        <v>Commune de passage</v>
      </c>
      <c r="N4551">
        <v>138</v>
      </c>
    </row>
    <row r="4552" spans="1:14" x14ac:dyDescent="0.3">
      <c r="A4552">
        <f t="shared" si="285"/>
        <v>4551</v>
      </c>
      <c r="B4552">
        <v>354017116483021</v>
      </c>
      <c r="C4552" t="s">
        <v>32</v>
      </c>
      <c r="D4552" s="3">
        <v>44641.289699074077</v>
      </c>
      <c r="E4552" s="4">
        <f t="shared" si="284"/>
        <v>44641.289699074077</v>
      </c>
      <c r="F4552" s="1" t="s">
        <v>39</v>
      </c>
      <c r="G4552" s="11" t="str">
        <f t="shared" si="286"/>
        <v>69227 44641,3</v>
      </c>
      <c r="H4552" s="11" t="str">
        <f t="shared" si="287"/>
        <v>Dans la commune</v>
      </c>
      <c r="I4552" s="1">
        <v>11</v>
      </c>
      <c r="J4552" s="5">
        <v>1.1574074074074073E-5</v>
      </c>
      <c r="K4552">
        <v>-7.9999999999999996E-6</v>
      </c>
      <c r="L4552" s="6"/>
      <c r="M4552" s="6" t="str">
        <f>IFERROR(VLOOKUP(G4552,TCD!$A$4:$C$362,3,FALSE),"Commune de ramassage")</f>
        <v>Commune de passage</v>
      </c>
      <c r="N4552">
        <v>139</v>
      </c>
    </row>
    <row r="4553" spans="1:14" x14ac:dyDescent="0.3">
      <c r="A4553">
        <f t="shared" si="285"/>
        <v>4552</v>
      </c>
      <c r="B4553">
        <v>354017116483021</v>
      </c>
      <c r="C4553" t="s">
        <v>32</v>
      </c>
      <c r="D4553" s="3">
        <v>44641.289710648147</v>
      </c>
      <c r="E4553" s="4">
        <f t="shared" si="284"/>
        <v>44641.289710648147</v>
      </c>
      <c r="F4553" s="1" t="s">
        <v>39</v>
      </c>
      <c r="G4553" s="11" t="str">
        <f t="shared" si="286"/>
        <v>69227 44641,3</v>
      </c>
      <c r="H4553" s="11" t="str">
        <f t="shared" si="287"/>
        <v>Dans la commune</v>
      </c>
      <c r="I4553" s="1">
        <v>8</v>
      </c>
      <c r="J4553" s="5">
        <v>1.1805555555555556E-3</v>
      </c>
      <c r="K4553">
        <v>2.5000000000000001E-5</v>
      </c>
      <c r="L4553" s="6"/>
      <c r="M4553" s="6" t="str">
        <f>IFERROR(VLOOKUP(G4553,TCD!$A$4:$C$362,3,FALSE),"Commune de ramassage")</f>
        <v>Commune de passage</v>
      </c>
      <c r="N4553">
        <v>140</v>
      </c>
    </row>
    <row r="4554" spans="1:14" x14ac:dyDescent="0.3">
      <c r="A4554">
        <f t="shared" si="285"/>
        <v>4553</v>
      </c>
      <c r="B4554">
        <v>354017116483021</v>
      </c>
      <c r="C4554" t="s">
        <v>32</v>
      </c>
      <c r="D4554" s="3">
        <v>44641.290891203702</v>
      </c>
      <c r="E4554" s="4">
        <f t="shared" si="284"/>
        <v>44641.290891203702</v>
      </c>
      <c r="F4554" s="1" t="s">
        <v>39</v>
      </c>
      <c r="G4554" s="11" t="str">
        <f t="shared" si="286"/>
        <v>69227 44641,3</v>
      </c>
      <c r="H4554" s="11" t="str">
        <f t="shared" si="287"/>
        <v>Dans la commune</v>
      </c>
      <c r="I4554" s="1">
        <v>0</v>
      </c>
      <c r="J4554" s="5">
        <v>3.7037037037037035E-4</v>
      </c>
      <c r="K4554">
        <v>0</v>
      </c>
      <c r="L4554" s="6"/>
      <c r="M4554" s="6" t="str">
        <f>IFERROR(VLOOKUP(G4554,TCD!$A$4:$C$362,3,FALSE),"Commune de ramassage")</f>
        <v>Commune de passage</v>
      </c>
      <c r="N4554">
        <v>141</v>
      </c>
    </row>
    <row r="4555" spans="1:14" x14ac:dyDescent="0.3">
      <c r="A4555">
        <f t="shared" si="285"/>
        <v>4554</v>
      </c>
      <c r="B4555">
        <v>354017116483021</v>
      </c>
      <c r="C4555" t="s">
        <v>32</v>
      </c>
      <c r="D4555" s="3">
        <v>44641.291261574072</v>
      </c>
      <c r="E4555" s="4">
        <f t="shared" si="284"/>
        <v>44641.291261574072</v>
      </c>
      <c r="F4555" s="1" t="s">
        <v>39</v>
      </c>
      <c r="G4555" s="11" t="str">
        <f t="shared" si="286"/>
        <v>69227 44641,3</v>
      </c>
      <c r="H4555" s="11" t="str">
        <f t="shared" si="287"/>
        <v>Dans la commune</v>
      </c>
      <c r="I4555" s="1">
        <v>0</v>
      </c>
      <c r="J4555" s="5">
        <v>3.8194444444444446E-4</v>
      </c>
      <c r="K4555">
        <v>2.3E-5</v>
      </c>
      <c r="L4555" s="6"/>
      <c r="M4555" s="6" t="str">
        <f>IFERROR(VLOOKUP(G4555,TCD!$A$4:$C$362,3,FALSE),"Commune de ramassage")</f>
        <v>Commune de passage</v>
      </c>
      <c r="N4555">
        <v>142</v>
      </c>
    </row>
    <row r="4556" spans="1:14" x14ac:dyDescent="0.3">
      <c r="A4556">
        <f t="shared" si="285"/>
        <v>4555</v>
      </c>
      <c r="B4556">
        <v>354017116483021</v>
      </c>
      <c r="C4556" t="s">
        <v>32</v>
      </c>
      <c r="D4556" s="3">
        <v>44641.291643518518</v>
      </c>
      <c r="E4556" s="4">
        <f t="shared" si="284"/>
        <v>44641.291643518518</v>
      </c>
      <c r="F4556" s="1" t="s">
        <v>39</v>
      </c>
      <c r="G4556" s="11" t="str">
        <f t="shared" si="286"/>
        <v>69227 44641,3</v>
      </c>
      <c r="H4556" s="11" t="str">
        <f t="shared" si="287"/>
        <v>Entrée sortie</v>
      </c>
      <c r="I4556" s="1">
        <v>6</v>
      </c>
      <c r="J4556" s="5">
        <v>3.4722222222222224E-4</v>
      </c>
      <c r="K4556">
        <v>6.7000000000000002E-5</v>
      </c>
      <c r="L4556" s="6"/>
      <c r="M4556" s="6" t="str">
        <f>IFERROR(VLOOKUP(G4556,TCD!$A$4:$C$362,3,FALSE),"Commune de ramassage")</f>
        <v>Commune de passage</v>
      </c>
      <c r="N4556">
        <v>143</v>
      </c>
    </row>
    <row r="4557" spans="1:14" x14ac:dyDescent="0.3">
      <c r="A4557">
        <f t="shared" si="285"/>
        <v>4556</v>
      </c>
      <c r="B4557">
        <v>354017116483021</v>
      </c>
      <c r="C4557" t="s">
        <v>32</v>
      </c>
      <c r="D4557" s="3">
        <v>44641.291990740741</v>
      </c>
      <c r="E4557" s="4">
        <f t="shared" si="284"/>
        <v>44641.291990740741</v>
      </c>
      <c r="F4557" s="1" t="s">
        <v>37</v>
      </c>
      <c r="G4557" s="11" t="str">
        <f t="shared" si="286"/>
        <v>69110 44641,3</v>
      </c>
      <c r="H4557" s="11" t="str">
        <f t="shared" si="287"/>
        <v>Entrée sortie</v>
      </c>
      <c r="I4557" s="1">
        <v>38</v>
      </c>
      <c r="J4557" s="5">
        <v>3.3564814814814812E-4</v>
      </c>
      <c r="K4557">
        <v>1.433E-3</v>
      </c>
      <c r="L4557" s="6"/>
      <c r="M4557" s="6" t="str">
        <f>IFERROR(VLOOKUP(G4557,TCD!$A$4:$C$362,3,FALSE),"Commune de ramassage")</f>
        <v>Commune de ramassage</v>
      </c>
      <c r="N4557">
        <v>144</v>
      </c>
    </row>
    <row r="4558" spans="1:14" x14ac:dyDescent="0.3">
      <c r="A4558">
        <f t="shared" si="285"/>
        <v>4557</v>
      </c>
      <c r="B4558">
        <v>354017116483021</v>
      </c>
      <c r="C4558" t="s">
        <v>32</v>
      </c>
      <c r="D4558" s="3">
        <v>44641.292326388888</v>
      </c>
      <c r="E4558" s="4">
        <f t="shared" si="284"/>
        <v>44641.292326388888</v>
      </c>
      <c r="F4558" s="1" t="s">
        <v>39</v>
      </c>
      <c r="G4558" s="11" t="str">
        <f t="shared" si="286"/>
        <v>69227 44641,3</v>
      </c>
      <c r="H4558" s="11" t="str">
        <f t="shared" si="287"/>
        <v>Dans la commune</v>
      </c>
      <c r="I4558" s="1">
        <v>50</v>
      </c>
      <c r="J4558" s="5">
        <v>3.3564814814814812E-4</v>
      </c>
      <c r="K4558">
        <v>2.604E-3</v>
      </c>
      <c r="L4558" s="6"/>
      <c r="M4558" s="6" t="str">
        <f>IFERROR(VLOOKUP(G4558,TCD!$A$4:$C$362,3,FALSE),"Commune de ramassage")</f>
        <v>Commune de passage</v>
      </c>
      <c r="N4558">
        <v>145</v>
      </c>
    </row>
    <row r="4559" spans="1:14" x14ac:dyDescent="0.3">
      <c r="A4559">
        <f t="shared" si="285"/>
        <v>4558</v>
      </c>
      <c r="B4559">
        <v>354017116483021</v>
      </c>
      <c r="C4559" t="s">
        <v>32</v>
      </c>
      <c r="D4559" s="3">
        <v>44641.292662037034</v>
      </c>
      <c r="E4559" s="4">
        <f t="shared" si="284"/>
        <v>44641.292662037034</v>
      </c>
      <c r="F4559" s="1" t="s">
        <v>39</v>
      </c>
      <c r="G4559" s="11" t="str">
        <f t="shared" si="286"/>
        <v>69227 44641,3</v>
      </c>
      <c r="H4559" s="11" t="str">
        <f t="shared" si="287"/>
        <v>Dans la commune</v>
      </c>
      <c r="I4559" s="1">
        <v>12</v>
      </c>
      <c r="J4559" s="5">
        <v>2.3148148148148147E-5</v>
      </c>
      <c r="K4559">
        <v>-4.3999999999999999E-5</v>
      </c>
      <c r="L4559" s="6"/>
      <c r="M4559" s="6" t="str">
        <f>IFERROR(VLOOKUP(G4559,TCD!$A$4:$C$362,3,FALSE),"Commune de ramassage")</f>
        <v>Commune de passage</v>
      </c>
      <c r="N4559">
        <v>146</v>
      </c>
    </row>
    <row r="4560" spans="1:14" x14ac:dyDescent="0.3">
      <c r="A4560">
        <f t="shared" si="285"/>
        <v>4559</v>
      </c>
      <c r="B4560">
        <v>354017116483021</v>
      </c>
      <c r="C4560" t="s">
        <v>32</v>
      </c>
      <c r="D4560" s="3">
        <v>44641.292685185188</v>
      </c>
      <c r="E4560" s="4">
        <f t="shared" si="284"/>
        <v>44641.292685185188</v>
      </c>
      <c r="F4560" s="1" t="s">
        <v>39</v>
      </c>
      <c r="G4560" s="11" t="str">
        <f t="shared" si="286"/>
        <v>69227 44641,3</v>
      </c>
      <c r="H4560" s="11" t="str">
        <f t="shared" si="287"/>
        <v>Dans la commune</v>
      </c>
      <c r="I4560" s="1">
        <v>6</v>
      </c>
      <c r="J4560" s="5">
        <v>4.6296296296296294E-5</v>
      </c>
      <c r="K4560">
        <v>-6.0999999999999999E-5</v>
      </c>
      <c r="L4560" s="6"/>
      <c r="M4560" s="6" t="str">
        <f>IFERROR(VLOOKUP(G4560,TCD!$A$4:$C$362,3,FALSE),"Commune de ramassage")</f>
        <v>Commune de passage</v>
      </c>
      <c r="N4560">
        <v>147</v>
      </c>
    </row>
    <row r="4561" spans="1:14" x14ac:dyDescent="0.3">
      <c r="A4561">
        <f t="shared" si="285"/>
        <v>4560</v>
      </c>
      <c r="B4561">
        <v>354017116483021</v>
      </c>
      <c r="C4561" t="s">
        <v>32</v>
      </c>
      <c r="D4561" s="3">
        <v>44641.292731481481</v>
      </c>
      <c r="E4561" s="4">
        <f t="shared" si="284"/>
        <v>44641.292731481481</v>
      </c>
      <c r="F4561" s="1" t="s">
        <v>39</v>
      </c>
      <c r="G4561" s="11" t="str">
        <f t="shared" si="286"/>
        <v>69227 44641,3</v>
      </c>
      <c r="H4561" s="11" t="str">
        <f t="shared" si="287"/>
        <v>Dans la commune</v>
      </c>
      <c r="I4561" s="1">
        <v>7</v>
      </c>
      <c r="J4561" s="5">
        <v>4.6296296296296294E-5</v>
      </c>
      <c r="K4561">
        <v>-8.5000000000000006E-5</v>
      </c>
      <c r="L4561" s="6"/>
      <c r="M4561" s="6" t="str">
        <f>IFERROR(VLOOKUP(G4561,TCD!$A$4:$C$362,3,FALSE),"Commune de ramassage")</f>
        <v>Commune de passage</v>
      </c>
      <c r="N4561">
        <v>148</v>
      </c>
    </row>
    <row r="4562" spans="1:14" x14ac:dyDescent="0.3">
      <c r="A4562">
        <f t="shared" si="285"/>
        <v>4561</v>
      </c>
      <c r="B4562">
        <v>354017116483021</v>
      </c>
      <c r="C4562" t="s">
        <v>32</v>
      </c>
      <c r="D4562" s="3">
        <v>44641.29277777778</v>
      </c>
      <c r="E4562" s="4">
        <f t="shared" si="284"/>
        <v>44641.29277777778</v>
      </c>
      <c r="F4562" s="1" t="s">
        <v>39</v>
      </c>
      <c r="G4562" s="11" t="str">
        <f t="shared" si="286"/>
        <v>69227 44641,3</v>
      </c>
      <c r="H4562" s="11" t="str">
        <f t="shared" si="287"/>
        <v>Dans la commune</v>
      </c>
      <c r="I4562" s="1">
        <v>7</v>
      </c>
      <c r="J4562" s="5">
        <v>8.1018518518518516E-5</v>
      </c>
      <c r="K4562">
        <v>-4.4200000000000001E-4</v>
      </c>
      <c r="L4562" s="6"/>
      <c r="M4562" s="6" t="str">
        <f>IFERROR(VLOOKUP(G4562,TCD!$A$4:$C$362,3,FALSE),"Commune de ramassage")</f>
        <v>Commune de passage</v>
      </c>
      <c r="N4562">
        <v>149</v>
      </c>
    </row>
    <row r="4563" spans="1:14" x14ac:dyDescent="0.3">
      <c r="A4563">
        <f t="shared" si="285"/>
        <v>4562</v>
      </c>
      <c r="B4563">
        <v>354017116483021</v>
      </c>
      <c r="C4563" t="s">
        <v>32</v>
      </c>
      <c r="D4563" s="3">
        <v>44641.292858796296</v>
      </c>
      <c r="E4563" s="4">
        <f t="shared" si="284"/>
        <v>44641.292858796296</v>
      </c>
      <c r="F4563" s="1" t="s">
        <v>39</v>
      </c>
      <c r="G4563" s="11" t="str">
        <f t="shared" si="286"/>
        <v>69227 44641,3</v>
      </c>
      <c r="H4563" s="11" t="str">
        <f t="shared" si="287"/>
        <v>Dans la commune</v>
      </c>
      <c r="I4563" s="1">
        <v>29</v>
      </c>
      <c r="J4563" s="5">
        <v>1.6203703703703703E-4</v>
      </c>
      <c r="K4563">
        <v>-1.4480000000000001E-3</v>
      </c>
      <c r="L4563" s="6"/>
      <c r="M4563" s="6" t="str">
        <f>IFERROR(VLOOKUP(G4563,TCD!$A$4:$C$362,3,FALSE),"Commune de ramassage")</f>
        <v>Commune de passage</v>
      </c>
      <c r="N4563">
        <v>150</v>
      </c>
    </row>
    <row r="4564" spans="1:14" x14ac:dyDescent="0.3">
      <c r="A4564">
        <f t="shared" si="285"/>
        <v>4563</v>
      </c>
      <c r="B4564">
        <v>354017116483021</v>
      </c>
      <c r="C4564" t="s">
        <v>32</v>
      </c>
      <c r="D4564" s="3">
        <v>44641.293020833335</v>
      </c>
      <c r="E4564" s="4">
        <f t="shared" si="284"/>
        <v>44641.293020833335</v>
      </c>
      <c r="F4564" s="1" t="s">
        <v>39</v>
      </c>
      <c r="G4564" s="11" t="str">
        <f t="shared" si="286"/>
        <v>69227 44641,3</v>
      </c>
      <c r="H4564" s="11" t="str">
        <f t="shared" si="287"/>
        <v>Dans la commune</v>
      </c>
      <c r="I4564" s="1">
        <v>45</v>
      </c>
      <c r="J4564" s="5">
        <v>8.1018518518518516E-5</v>
      </c>
      <c r="K4564">
        <v>-6.9999999999999999E-4</v>
      </c>
      <c r="L4564" s="6"/>
      <c r="M4564" s="6" t="str">
        <f>IFERROR(VLOOKUP(G4564,TCD!$A$4:$C$362,3,FALSE),"Commune de ramassage")</f>
        <v>Commune de passage</v>
      </c>
      <c r="N4564">
        <v>151</v>
      </c>
    </row>
    <row r="4565" spans="1:14" x14ac:dyDescent="0.3">
      <c r="A4565">
        <f t="shared" si="285"/>
        <v>4564</v>
      </c>
      <c r="B4565">
        <v>354017116483021</v>
      </c>
      <c r="C4565" t="s">
        <v>32</v>
      </c>
      <c r="D4565" s="3">
        <v>44641.29310185185</v>
      </c>
      <c r="E4565" s="4">
        <f t="shared" si="284"/>
        <v>44641.29310185185</v>
      </c>
      <c r="F4565" s="1" t="s">
        <v>39</v>
      </c>
      <c r="G4565" s="11" t="str">
        <f t="shared" si="286"/>
        <v>69227 44641,3</v>
      </c>
      <c r="H4565" s="11" t="str">
        <f t="shared" si="287"/>
        <v>Entrée sortie</v>
      </c>
      <c r="I4565" s="1">
        <v>49</v>
      </c>
      <c r="J4565" s="5">
        <v>8.564814814814815E-4</v>
      </c>
      <c r="K4565">
        <v>-8.9499999999999996E-4</v>
      </c>
      <c r="L4565" s="6"/>
      <c r="M4565" s="6" t="str">
        <f>IFERROR(VLOOKUP(G4565,TCD!$A$4:$C$362,3,FALSE),"Commune de ramassage")</f>
        <v>Commune de passage</v>
      </c>
      <c r="N4565">
        <v>152</v>
      </c>
    </row>
    <row r="4566" spans="1:14" x14ac:dyDescent="0.3">
      <c r="A4566">
        <f t="shared" si="285"/>
        <v>4565</v>
      </c>
      <c r="B4566">
        <v>354017116483021</v>
      </c>
      <c r="C4566" t="s">
        <v>32</v>
      </c>
      <c r="D4566" s="3">
        <v>44641.293958333335</v>
      </c>
      <c r="E4566" s="4">
        <f t="shared" si="284"/>
        <v>44641.293958333335</v>
      </c>
      <c r="F4566" s="1" t="s">
        <v>37</v>
      </c>
      <c r="G4566" s="11" t="str">
        <f t="shared" si="286"/>
        <v>69110 44641,3</v>
      </c>
      <c r="H4566" s="11" t="str">
        <f t="shared" si="287"/>
        <v>Dans la commune</v>
      </c>
      <c r="I4566" s="1">
        <v>40</v>
      </c>
      <c r="J4566" s="5">
        <v>1.1574074074074073E-5</v>
      </c>
      <c r="K4566">
        <v>-4.6449999999999998E-3</v>
      </c>
      <c r="L4566" s="6"/>
      <c r="M4566" s="6" t="str">
        <f>IFERROR(VLOOKUP(G4566,TCD!$A$4:$C$362,3,FALSE),"Commune de ramassage")</f>
        <v>Commune de ramassage</v>
      </c>
      <c r="N4566">
        <v>153</v>
      </c>
    </row>
    <row r="4567" spans="1:14" x14ac:dyDescent="0.3">
      <c r="A4567">
        <f t="shared" si="285"/>
        <v>4566</v>
      </c>
      <c r="B4567">
        <v>354017116483021</v>
      </c>
      <c r="C4567" t="s">
        <v>32</v>
      </c>
      <c r="D4567" s="3">
        <v>44641.293969907405</v>
      </c>
      <c r="E4567" s="4">
        <f t="shared" si="284"/>
        <v>44641.293969907405</v>
      </c>
      <c r="F4567" s="1" t="s">
        <v>37</v>
      </c>
      <c r="G4567" s="11" t="str">
        <f t="shared" si="286"/>
        <v>69110 44641,3</v>
      </c>
      <c r="H4567" s="11" t="str">
        <f t="shared" si="287"/>
        <v>Dans la commune</v>
      </c>
      <c r="I4567" s="1">
        <v>38</v>
      </c>
      <c r="J4567" s="5">
        <v>2.3148148148148147E-5</v>
      </c>
      <c r="K4567">
        <v>1.5999999999999999E-5</v>
      </c>
      <c r="L4567" s="6"/>
      <c r="M4567" s="6" t="str">
        <f>IFERROR(VLOOKUP(G4567,TCD!$A$4:$C$362,3,FALSE),"Commune de ramassage")</f>
        <v>Commune de ramassage</v>
      </c>
      <c r="N4567">
        <v>154</v>
      </c>
    </row>
    <row r="4568" spans="1:14" x14ac:dyDescent="0.3">
      <c r="A4568">
        <f t="shared" si="285"/>
        <v>4567</v>
      </c>
      <c r="B4568">
        <v>354017116483021</v>
      </c>
      <c r="C4568" t="s">
        <v>32</v>
      </c>
      <c r="D4568" s="3">
        <v>44641.293993055559</v>
      </c>
      <c r="E4568" s="4">
        <f t="shared" si="284"/>
        <v>44641.293993055559</v>
      </c>
      <c r="F4568" s="1" t="s">
        <v>37</v>
      </c>
      <c r="G4568" s="11" t="str">
        <f t="shared" si="286"/>
        <v>69110 44641,3</v>
      </c>
      <c r="H4568" s="11" t="str">
        <f t="shared" si="287"/>
        <v>Dans la commune</v>
      </c>
      <c r="I4568" s="1">
        <v>30</v>
      </c>
      <c r="J4568" s="5">
        <v>3.4722222222222222E-5</v>
      </c>
      <c r="K4568">
        <v>-4.6999999999999999E-4</v>
      </c>
      <c r="L4568" s="6"/>
      <c r="M4568" s="6" t="str">
        <f>IFERROR(VLOOKUP(G4568,TCD!$A$4:$C$362,3,FALSE),"Commune de ramassage")</f>
        <v>Commune de ramassage</v>
      </c>
      <c r="N4568">
        <v>155</v>
      </c>
    </row>
    <row r="4569" spans="1:14" x14ac:dyDescent="0.3">
      <c r="A4569">
        <f t="shared" si="285"/>
        <v>4568</v>
      </c>
      <c r="B4569">
        <v>354017116483021</v>
      </c>
      <c r="C4569" t="s">
        <v>32</v>
      </c>
      <c r="D4569" s="3">
        <v>44641.294027777774</v>
      </c>
      <c r="E4569" s="4">
        <f t="shared" si="284"/>
        <v>44641.294027777774</v>
      </c>
      <c r="F4569" s="1" t="s">
        <v>37</v>
      </c>
      <c r="G4569" s="11" t="str">
        <f t="shared" si="286"/>
        <v>69110 44641,3</v>
      </c>
      <c r="H4569" s="11" t="str">
        <f t="shared" si="287"/>
        <v>Dans la commune</v>
      </c>
      <c r="I4569" s="1">
        <v>40</v>
      </c>
      <c r="J4569" s="5">
        <v>1.1805555555555556E-3</v>
      </c>
      <c r="K4569">
        <v>-7.3099999999999997E-3</v>
      </c>
      <c r="L4569" s="6"/>
      <c r="M4569" s="6" t="str">
        <f>IFERROR(VLOOKUP(G4569,TCD!$A$4:$C$362,3,FALSE),"Commune de ramassage")</f>
        <v>Commune de ramassage</v>
      </c>
      <c r="N4569">
        <v>156</v>
      </c>
    </row>
    <row r="4570" spans="1:14" x14ac:dyDescent="0.3">
      <c r="A4570">
        <f t="shared" si="285"/>
        <v>4569</v>
      </c>
      <c r="B4570">
        <v>354017116483021</v>
      </c>
      <c r="C4570" t="s">
        <v>32</v>
      </c>
      <c r="D4570" s="3">
        <v>44641.295208333337</v>
      </c>
      <c r="E4570" s="4">
        <f t="shared" si="284"/>
        <v>44641.295208333337</v>
      </c>
      <c r="F4570" s="1" t="s">
        <v>37</v>
      </c>
      <c r="G4570" s="11" t="str">
        <f t="shared" si="286"/>
        <v>69110 44641,3</v>
      </c>
      <c r="H4570" s="11" t="str">
        <f t="shared" si="287"/>
        <v>Dans la commune</v>
      </c>
      <c r="I4570" s="1">
        <v>0</v>
      </c>
      <c r="J4570" s="5">
        <v>1.0416666666666667E-4</v>
      </c>
      <c r="K4570">
        <v>2.5000000000000001E-5</v>
      </c>
      <c r="L4570" s="6"/>
      <c r="M4570" s="6" t="str">
        <f>IFERROR(VLOOKUP(G4570,TCD!$A$4:$C$362,3,FALSE),"Commune de ramassage")</f>
        <v>Commune de ramassage</v>
      </c>
      <c r="N4570">
        <v>157</v>
      </c>
    </row>
    <row r="4571" spans="1:14" x14ac:dyDescent="0.3">
      <c r="A4571">
        <f t="shared" si="285"/>
        <v>4570</v>
      </c>
      <c r="B4571">
        <v>354017116483021</v>
      </c>
      <c r="C4571" t="s">
        <v>32</v>
      </c>
      <c r="D4571" s="3">
        <v>44641.295312499999</v>
      </c>
      <c r="E4571" s="4">
        <f t="shared" si="284"/>
        <v>44641.295312499999</v>
      </c>
      <c r="F4571" s="1" t="s">
        <v>37</v>
      </c>
      <c r="G4571" s="11" t="str">
        <f t="shared" si="286"/>
        <v>69110 44641,3</v>
      </c>
      <c r="H4571" s="11" t="str">
        <f t="shared" si="287"/>
        <v>Dans la commune</v>
      </c>
      <c r="I4571" s="1">
        <v>8</v>
      </c>
      <c r="J4571" s="5">
        <v>1.1574074074074073E-4</v>
      </c>
      <c r="K4571">
        <v>5.5000000000000002E-5</v>
      </c>
      <c r="L4571" s="6"/>
      <c r="M4571" s="6" t="str">
        <f>IFERROR(VLOOKUP(G4571,TCD!$A$4:$C$362,3,FALSE),"Commune de ramassage")</f>
        <v>Commune de ramassage</v>
      </c>
      <c r="N4571">
        <v>158</v>
      </c>
    </row>
    <row r="4572" spans="1:14" x14ac:dyDescent="0.3">
      <c r="A4572">
        <f t="shared" si="285"/>
        <v>4571</v>
      </c>
      <c r="B4572">
        <v>354017116483021</v>
      </c>
      <c r="C4572" t="s">
        <v>32</v>
      </c>
      <c r="D4572" s="3">
        <v>44641.295428240737</v>
      </c>
      <c r="E4572" s="4">
        <f t="shared" si="284"/>
        <v>44641.295428240737</v>
      </c>
      <c r="F4572" s="1" t="s">
        <v>37</v>
      </c>
      <c r="G4572" s="11" t="str">
        <f t="shared" si="286"/>
        <v>69110 44641,3</v>
      </c>
      <c r="H4572" s="11" t="str">
        <f t="shared" si="287"/>
        <v>Dans la commune</v>
      </c>
      <c r="I4572" s="1">
        <v>6</v>
      </c>
      <c r="J4572" s="5">
        <v>9.2592592592592588E-5</v>
      </c>
      <c r="K4572">
        <v>3.6999999999999998E-5</v>
      </c>
      <c r="L4572" s="6"/>
      <c r="M4572" s="6" t="str">
        <f>IFERROR(VLOOKUP(G4572,TCD!$A$4:$C$362,3,FALSE),"Commune de ramassage")</f>
        <v>Commune de ramassage</v>
      </c>
      <c r="N4572">
        <v>159</v>
      </c>
    </row>
    <row r="4573" spans="1:14" x14ac:dyDescent="0.3">
      <c r="A4573">
        <f t="shared" si="285"/>
        <v>4572</v>
      </c>
      <c r="B4573">
        <v>354017116483021</v>
      </c>
      <c r="C4573" t="s">
        <v>32</v>
      </c>
      <c r="D4573" s="3">
        <v>44641.295520833337</v>
      </c>
      <c r="E4573" s="4">
        <f t="shared" si="284"/>
        <v>44641.295520833337</v>
      </c>
      <c r="F4573" s="1" t="s">
        <v>37</v>
      </c>
      <c r="G4573" s="11" t="str">
        <f t="shared" si="286"/>
        <v>69110 44641,3</v>
      </c>
      <c r="H4573" s="11" t="str">
        <f t="shared" si="287"/>
        <v>Dans la commune</v>
      </c>
      <c r="I4573" s="1">
        <v>0</v>
      </c>
      <c r="J4573" s="5">
        <v>8.449074074074075E-4</v>
      </c>
      <c r="K4573">
        <v>-9.8799999999999995E-4</v>
      </c>
      <c r="L4573" s="6"/>
      <c r="M4573" s="6" t="str">
        <f>IFERROR(VLOOKUP(G4573,TCD!$A$4:$C$362,3,FALSE),"Commune de ramassage")</f>
        <v>Commune de ramassage</v>
      </c>
      <c r="N4573">
        <v>160</v>
      </c>
    </row>
    <row r="4574" spans="1:14" x14ac:dyDescent="0.3">
      <c r="A4574">
        <f t="shared" si="285"/>
        <v>4573</v>
      </c>
      <c r="B4574">
        <v>354017116483021</v>
      </c>
      <c r="C4574" t="s">
        <v>32</v>
      </c>
      <c r="D4574" s="3">
        <v>44641.296365740738</v>
      </c>
      <c r="E4574" s="4">
        <f t="shared" si="284"/>
        <v>44641.296365740738</v>
      </c>
      <c r="F4574" s="1" t="s">
        <v>37</v>
      </c>
      <c r="G4574" s="11" t="str">
        <f t="shared" si="286"/>
        <v>69110 44641,3</v>
      </c>
      <c r="H4574" s="11" t="str">
        <f t="shared" si="287"/>
        <v>Dans la commune</v>
      </c>
      <c r="I4574" s="1">
        <v>28</v>
      </c>
      <c r="J4574" s="5">
        <v>1.7361111111111112E-4</v>
      </c>
      <c r="K4574">
        <v>-1.2470000000000001E-3</v>
      </c>
      <c r="L4574" s="6"/>
      <c r="M4574" s="6" t="str">
        <f>IFERROR(VLOOKUP(G4574,TCD!$A$4:$C$362,3,FALSE),"Commune de ramassage")</f>
        <v>Commune de ramassage</v>
      </c>
      <c r="N4574">
        <v>161</v>
      </c>
    </row>
    <row r="4575" spans="1:14" x14ac:dyDescent="0.3">
      <c r="A4575">
        <f t="shared" si="285"/>
        <v>4574</v>
      </c>
      <c r="B4575">
        <v>354017116483021</v>
      </c>
      <c r="C4575" t="s">
        <v>32</v>
      </c>
      <c r="D4575" s="3">
        <v>44641.296539351853</v>
      </c>
      <c r="E4575" s="4">
        <f t="shared" si="284"/>
        <v>44641.296539351853</v>
      </c>
      <c r="F4575" s="1" t="s">
        <v>37</v>
      </c>
      <c r="G4575" s="11" t="str">
        <f t="shared" si="286"/>
        <v>69110 44641,3</v>
      </c>
      <c r="H4575" s="11" t="str">
        <f t="shared" si="287"/>
        <v>Dans la commune</v>
      </c>
      <c r="I4575" s="1">
        <v>32</v>
      </c>
      <c r="J4575" s="5">
        <v>1.0416666666666667E-4</v>
      </c>
      <c r="K4575">
        <v>-7.1299999999999998E-4</v>
      </c>
      <c r="L4575" s="6"/>
      <c r="M4575" s="6" t="str">
        <f>IFERROR(VLOOKUP(G4575,TCD!$A$4:$C$362,3,FALSE),"Commune de ramassage")</f>
        <v>Commune de ramassage</v>
      </c>
      <c r="N4575">
        <v>162</v>
      </c>
    </row>
    <row r="4576" spans="1:14" x14ac:dyDescent="0.3">
      <c r="A4576">
        <f t="shared" si="285"/>
        <v>4575</v>
      </c>
      <c r="B4576">
        <v>354017116483021</v>
      </c>
      <c r="C4576" t="s">
        <v>32</v>
      </c>
      <c r="D4576" s="3">
        <v>44641.296643518515</v>
      </c>
      <c r="E4576" s="4">
        <f t="shared" si="284"/>
        <v>44641.296643518515</v>
      </c>
      <c r="F4576" s="1" t="s">
        <v>37</v>
      </c>
      <c r="G4576" s="11" t="str">
        <f t="shared" si="286"/>
        <v>69110 44641,3</v>
      </c>
      <c r="H4576" s="11" t="str">
        <f t="shared" si="287"/>
        <v>Dans la commune</v>
      </c>
      <c r="I4576" s="1">
        <v>25</v>
      </c>
      <c r="J4576" s="5">
        <v>1.3888888888888889E-4</v>
      </c>
      <c r="K4576">
        <v>-1.0070000000000001E-3</v>
      </c>
      <c r="L4576" s="6"/>
      <c r="M4576" s="6" t="str">
        <f>IFERROR(VLOOKUP(G4576,TCD!$A$4:$C$362,3,FALSE),"Commune de ramassage")</f>
        <v>Commune de ramassage</v>
      </c>
      <c r="N4576">
        <v>163</v>
      </c>
    </row>
    <row r="4577" spans="1:14" x14ac:dyDescent="0.3">
      <c r="A4577">
        <f t="shared" si="285"/>
        <v>4576</v>
      </c>
      <c r="B4577">
        <v>354017116483021</v>
      </c>
      <c r="C4577" t="s">
        <v>32</v>
      </c>
      <c r="D4577" s="3">
        <v>44641.296782407408</v>
      </c>
      <c r="E4577" s="4">
        <f t="shared" si="284"/>
        <v>44641.296782407408</v>
      </c>
      <c r="F4577" s="1" t="s">
        <v>37</v>
      </c>
      <c r="G4577" s="11" t="str">
        <f t="shared" si="286"/>
        <v>69110 44641,3</v>
      </c>
      <c r="H4577" s="11" t="str">
        <f t="shared" si="287"/>
        <v>Dans la commune</v>
      </c>
      <c r="I4577" s="1">
        <v>35</v>
      </c>
      <c r="J4577" s="5">
        <v>5.7870370370370366E-5</v>
      </c>
      <c r="K4577">
        <v>-3.6000000000000002E-4</v>
      </c>
      <c r="L4577" s="6"/>
      <c r="M4577" s="6" t="str">
        <f>IFERROR(VLOOKUP(G4577,TCD!$A$4:$C$362,3,FALSE),"Commune de ramassage")</f>
        <v>Commune de ramassage</v>
      </c>
      <c r="N4577">
        <v>164</v>
      </c>
    </row>
    <row r="4578" spans="1:14" x14ac:dyDescent="0.3">
      <c r="A4578">
        <f t="shared" si="285"/>
        <v>4577</v>
      </c>
      <c r="B4578">
        <v>354017116483021</v>
      </c>
      <c r="C4578" t="s">
        <v>32</v>
      </c>
      <c r="D4578" s="3">
        <v>44641.296840277777</v>
      </c>
      <c r="E4578" s="4">
        <f t="shared" si="284"/>
        <v>44641.296840277777</v>
      </c>
      <c r="F4578" s="1" t="s">
        <v>37</v>
      </c>
      <c r="G4578" s="11" t="str">
        <f t="shared" si="286"/>
        <v>69110 44641,3</v>
      </c>
      <c r="H4578" s="11" t="str">
        <f t="shared" si="287"/>
        <v>Dans la commune</v>
      </c>
      <c r="I4578" s="1">
        <v>29</v>
      </c>
      <c r="J4578" s="5">
        <v>1.1574074074074073E-5</v>
      </c>
      <c r="K4578">
        <v>-1.8E-5</v>
      </c>
      <c r="L4578" s="6"/>
      <c r="M4578" s="6" t="str">
        <f>IFERROR(VLOOKUP(G4578,TCD!$A$4:$C$362,3,FALSE),"Commune de ramassage")</f>
        <v>Commune de ramassage</v>
      </c>
      <c r="N4578">
        <v>165</v>
      </c>
    </row>
    <row r="4579" spans="1:14" x14ac:dyDescent="0.3">
      <c r="A4579">
        <f t="shared" si="285"/>
        <v>4578</v>
      </c>
      <c r="B4579">
        <v>354017116483021</v>
      </c>
      <c r="C4579" t="s">
        <v>32</v>
      </c>
      <c r="D4579" s="3">
        <v>44641.296851851854</v>
      </c>
      <c r="E4579" s="4">
        <f t="shared" si="284"/>
        <v>44641.296851851854</v>
      </c>
      <c r="F4579" s="1" t="s">
        <v>37</v>
      </c>
      <c r="G4579" s="11" t="str">
        <f t="shared" si="286"/>
        <v>69110 44641,3</v>
      </c>
      <c r="H4579" s="11" t="str">
        <f t="shared" si="287"/>
        <v>Dans la commune</v>
      </c>
      <c r="I4579" s="1">
        <v>27</v>
      </c>
      <c r="J4579" s="5">
        <v>1.273148148148148E-4</v>
      </c>
      <c r="K4579">
        <v>-8.0000000000000007E-5</v>
      </c>
      <c r="L4579" s="6"/>
      <c r="M4579" s="6" t="str">
        <f>IFERROR(VLOOKUP(G4579,TCD!$A$4:$C$362,3,FALSE),"Commune de ramassage")</f>
        <v>Commune de ramassage</v>
      </c>
      <c r="N4579">
        <v>166</v>
      </c>
    </row>
    <row r="4580" spans="1:14" x14ac:dyDescent="0.3">
      <c r="A4580">
        <f t="shared" si="285"/>
        <v>4579</v>
      </c>
      <c r="B4580">
        <v>354017116483021</v>
      </c>
      <c r="C4580" t="s">
        <v>32</v>
      </c>
      <c r="D4580" s="3">
        <v>44641.296979166669</v>
      </c>
      <c r="E4580" s="4">
        <f t="shared" si="284"/>
        <v>44641.296979166669</v>
      </c>
      <c r="F4580" s="1" t="s">
        <v>37</v>
      </c>
      <c r="G4580" s="11" t="str">
        <f t="shared" si="286"/>
        <v>69110 44641,3</v>
      </c>
      <c r="H4580" s="11" t="str">
        <f t="shared" si="287"/>
        <v>Dans la commune</v>
      </c>
      <c r="I4580" s="1">
        <v>39</v>
      </c>
      <c r="J4580" s="5">
        <v>6.9444444444444444E-5</v>
      </c>
      <c r="K4580">
        <v>-4.8200000000000001E-4</v>
      </c>
      <c r="L4580" s="6"/>
      <c r="M4580" s="6" t="str">
        <f>IFERROR(VLOOKUP(G4580,TCD!$A$4:$C$362,3,FALSE),"Commune de ramassage")</f>
        <v>Commune de ramassage</v>
      </c>
      <c r="N4580">
        <v>167</v>
      </c>
    </row>
    <row r="4581" spans="1:14" x14ac:dyDescent="0.3">
      <c r="A4581">
        <f t="shared" si="285"/>
        <v>4580</v>
      </c>
      <c r="B4581">
        <v>354017116483021</v>
      </c>
      <c r="C4581" t="s">
        <v>32</v>
      </c>
      <c r="D4581" s="3">
        <v>44641.297048611108</v>
      </c>
      <c r="E4581" s="4">
        <f t="shared" si="284"/>
        <v>44641.297048611108</v>
      </c>
      <c r="F4581" s="1" t="s">
        <v>37</v>
      </c>
      <c r="G4581" s="11" t="str">
        <f t="shared" si="286"/>
        <v>69110 44641,3</v>
      </c>
      <c r="H4581" s="11" t="str">
        <f t="shared" si="287"/>
        <v>Dans la commune</v>
      </c>
      <c r="I4581" s="1">
        <v>35</v>
      </c>
      <c r="J4581" s="5">
        <v>8.1018518518518516E-5</v>
      </c>
      <c r="K4581">
        <v>-3.6699999999999998E-4</v>
      </c>
      <c r="L4581" s="6"/>
      <c r="M4581" s="6" t="str">
        <f>IFERROR(VLOOKUP(G4581,TCD!$A$4:$C$362,3,FALSE),"Commune de ramassage")</f>
        <v>Commune de ramassage</v>
      </c>
      <c r="N4581">
        <v>168</v>
      </c>
    </row>
    <row r="4582" spans="1:14" x14ac:dyDescent="0.3">
      <c r="A4582">
        <f t="shared" si="285"/>
        <v>4581</v>
      </c>
      <c r="B4582">
        <v>354017116483021</v>
      </c>
      <c r="C4582" t="s">
        <v>32</v>
      </c>
      <c r="D4582" s="3">
        <v>44641.297129629631</v>
      </c>
      <c r="E4582" s="4">
        <f t="shared" si="284"/>
        <v>44641.297129629631</v>
      </c>
      <c r="F4582" s="1" t="s">
        <v>37</v>
      </c>
      <c r="G4582" s="11" t="str">
        <f t="shared" si="286"/>
        <v>69110 44641,3</v>
      </c>
      <c r="H4582" s="11" t="str">
        <f t="shared" si="287"/>
        <v>Dans la commune</v>
      </c>
      <c r="I4582" s="1">
        <v>30</v>
      </c>
      <c r="J4582" s="5">
        <v>3.5879629629629635E-4</v>
      </c>
      <c r="K4582">
        <v>-2.2460000000000002E-3</v>
      </c>
      <c r="L4582" s="6"/>
      <c r="M4582" s="6" t="str">
        <f>IFERROR(VLOOKUP(G4582,TCD!$A$4:$C$362,3,FALSE),"Commune de ramassage")</f>
        <v>Commune de ramassage</v>
      </c>
      <c r="N4582">
        <v>169</v>
      </c>
    </row>
    <row r="4583" spans="1:14" x14ac:dyDescent="0.3">
      <c r="A4583">
        <f t="shared" si="285"/>
        <v>4582</v>
      </c>
      <c r="B4583">
        <v>354017116483021</v>
      </c>
      <c r="C4583" t="s">
        <v>32</v>
      </c>
      <c r="D4583" s="3">
        <v>44641.297488425924</v>
      </c>
      <c r="E4583" s="4">
        <f t="shared" si="284"/>
        <v>44641.297488425924</v>
      </c>
      <c r="F4583" s="1" t="s">
        <v>37</v>
      </c>
      <c r="G4583" s="11" t="str">
        <f t="shared" si="286"/>
        <v>69110 44641,3</v>
      </c>
      <c r="H4583" s="11" t="str">
        <f t="shared" si="287"/>
        <v>Dans la commune</v>
      </c>
      <c r="I4583" s="1">
        <v>38</v>
      </c>
      <c r="J4583" s="5">
        <v>1.5046296296296297E-4</v>
      </c>
      <c r="K4583">
        <v>-1.3339999999999999E-3</v>
      </c>
      <c r="L4583" s="6"/>
      <c r="M4583" s="6" t="str">
        <f>IFERROR(VLOOKUP(G4583,TCD!$A$4:$C$362,3,FALSE),"Commune de ramassage")</f>
        <v>Commune de ramassage</v>
      </c>
      <c r="N4583">
        <v>170</v>
      </c>
    </row>
    <row r="4584" spans="1:14" x14ac:dyDescent="0.3">
      <c r="A4584">
        <f t="shared" si="285"/>
        <v>4583</v>
      </c>
      <c r="B4584">
        <v>354017116483021</v>
      </c>
      <c r="C4584" t="s">
        <v>32</v>
      </c>
      <c r="D4584" s="3">
        <v>44641.297638888886</v>
      </c>
      <c r="E4584" s="4">
        <f t="shared" si="284"/>
        <v>44641.297638888886</v>
      </c>
      <c r="F4584" s="1" t="s">
        <v>37</v>
      </c>
      <c r="G4584" s="11" t="str">
        <f t="shared" si="286"/>
        <v>69110 44641,3</v>
      </c>
      <c r="H4584" s="11" t="str">
        <f t="shared" si="287"/>
        <v>Dans la commune</v>
      </c>
      <c r="I4584" s="1">
        <v>31</v>
      </c>
      <c r="J4584" s="5">
        <v>2.3148148148148146E-4</v>
      </c>
      <c r="K4584">
        <v>-9.0799999999999995E-4</v>
      </c>
      <c r="L4584" s="6"/>
      <c r="M4584" s="6" t="str">
        <f>IFERROR(VLOOKUP(G4584,TCD!$A$4:$C$362,3,FALSE),"Commune de ramassage")</f>
        <v>Commune de ramassage</v>
      </c>
      <c r="N4584">
        <v>171</v>
      </c>
    </row>
    <row r="4585" spans="1:14" x14ac:dyDescent="0.3">
      <c r="A4585">
        <f t="shared" si="285"/>
        <v>4584</v>
      </c>
      <c r="B4585">
        <v>354017116483021</v>
      </c>
      <c r="C4585" t="s">
        <v>32</v>
      </c>
      <c r="D4585" s="3">
        <v>44641.29787037037</v>
      </c>
      <c r="E4585" s="4">
        <f t="shared" si="284"/>
        <v>44641.29787037037</v>
      </c>
      <c r="F4585" s="1" t="s">
        <v>37</v>
      </c>
      <c r="G4585" s="11" t="str">
        <f t="shared" si="286"/>
        <v>69110 44641,3</v>
      </c>
      <c r="H4585" s="11" t="str">
        <f t="shared" si="287"/>
        <v>Dans la commune</v>
      </c>
      <c r="I4585" s="1">
        <v>9</v>
      </c>
      <c r="J4585" s="5">
        <v>1.1574074074074073E-5</v>
      </c>
      <c r="K4585">
        <v>2.5000000000000001E-5</v>
      </c>
      <c r="L4585" s="6"/>
      <c r="M4585" s="6" t="str">
        <f>IFERROR(VLOOKUP(G4585,TCD!$A$4:$C$362,3,FALSE),"Commune de ramassage")</f>
        <v>Commune de ramassage</v>
      </c>
      <c r="N4585">
        <v>172</v>
      </c>
    </row>
    <row r="4586" spans="1:14" x14ac:dyDescent="0.3">
      <c r="A4586">
        <f t="shared" si="285"/>
        <v>4585</v>
      </c>
      <c r="B4586">
        <v>354017116483021</v>
      </c>
      <c r="C4586" t="s">
        <v>32</v>
      </c>
      <c r="D4586" s="3">
        <v>44641.297881944447</v>
      </c>
      <c r="E4586" s="4">
        <f t="shared" si="284"/>
        <v>44641.297881944447</v>
      </c>
      <c r="F4586" s="1" t="s">
        <v>37</v>
      </c>
      <c r="G4586" s="11" t="str">
        <f t="shared" si="286"/>
        <v>69110 44641,3</v>
      </c>
      <c r="H4586" s="11" t="str">
        <f t="shared" si="287"/>
        <v>Dans la commune</v>
      </c>
      <c r="I4586" s="1">
        <v>9</v>
      </c>
      <c r="J4586" s="5">
        <v>1.0185185185185186E-3</v>
      </c>
      <c r="K4586">
        <v>-4.6999999999999997E-5</v>
      </c>
      <c r="L4586" s="6"/>
      <c r="M4586" s="6" t="str">
        <f>IFERROR(VLOOKUP(G4586,TCD!$A$4:$C$362,3,FALSE),"Commune de ramassage")</f>
        <v>Commune de ramassage</v>
      </c>
      <c r="N4586">
        <v>173</v>
      </c>
    </row>
    <row r="4587" spans="1:14" x14ac:dyDescent="0.3">
      <c r="A4587">
        <f t="shared" si="285"/>
        <v>4586</v>
      </c>
      <c r="B4587">
        <v>354017116483021</v>
      </c>
      <c r="C4587" t="s">
        <v>32</v>
      </c>
      <c r="D4587" s="3">
        <v>44641.298900462964</v>
      </c>
      <c r="E4587" s="4">
        <f t="shared" si="284"/>
        <v>44641.298900462964</v>
      </c>
      <c r="F4587" s="1" t="s">
        <v>37</v>
      </c>
      <c r="G4587" s="11" t="str">
        <f t="shared" si="286"/>
        <v>69110 44641,3</v>
      </c>
      <c r="H4587" s="11" t="str">
        <f t="shared" si="287"/>
        <v>Dans la commune</v>
      </c>
      <c r="I4587" s="1">
        <v>0</v>
      </c>
      <c r="J4587" s="5">
        <v>4.5138888888888892E-4</v>
      </c>
      <c r="K4587">
        <v>8.3999999999999995E-5</v>
      </c>
      <c r="L4587" s="6"/>
      <c r="M4587" s="6" t="str">
        <f>IFERROR(VLOOKUP(G4587,TCD!$A$4:$C$362,3,FALSE),"Commune de ramassage")</f>
        <v>Commune de ramassage</v>
      </c>
      <c r="N4587">
        <v>174</v>
      </c>
    </row>
    <row r="4588" spans="1:14" x14ac:dyDescent="0.3">
      <c r="A4588">
        <f t="shared" si="285"/>
        <v>4587</v>
      </c>
      <c r="B4588">
        <v>354017116483021</v>
      </c>
      <c r="C4588" t="s">
        <v>32</v>
      </c>
      <c r="D4588" s="3">
        <v>44641.299351851849</v>
      </c>
      <c r="E4588" s="4">
        <f t="shared" si="284"/>
        <v>44641.299351851849</v>
      </c>
      <c r="F4588" s="1" t="s">
        <v>37</v>
      </c>
      <c r="G4588" s="11" t="str">
        <f t="shared" si="286"/>
        <v>69110 44641,3</v>
      </c>
      <c r="H4588" s="11" t="str">
        <f t="shared" si="287"/>
        <v>Dans la commune</v>
      </c>
      <c r="I4588" s="1">
        <v>3</v>
      </c>
      <c r="J4588" s="5">
        <v>2.3148148148148147E-5</v>
      </c>
      <c r="K4588">
        <v>1.2999999999999999E-5</v>
      </c>
      <c r="L4588" s="6"/>
      <c r="M4588" s="6" t="str">
        <f>IFERROR(VLOOKUP(G4588,TCD!$A$4:$C$362,3,FALSE),"Commune de ramassage")</f>
        <v>Commune de ramassage</v>
      </c>
      <c r="N4588">
        <v>175</v>
      </c>
    </row>
    <row r="4589" spans="1:14" x14ac:dyDescent="0.3">
      <c r="A4589">
        <f t="shared" si="285"/>
        <v>4588</v>
      </c>
      <c r="B4589">
        <v>354017116483021</v>
      </c>
      <c r="C4589" t="s">
        <v>32</v>
      </c>
      <c r="D4589" s="3">
        <v>44641.299375000002</v>
      </c>
      <c r="E4589" s="4">
        <f t="shared" si="284"/>
        <v>44641.299375000002</v>
      </c>
      <c r="F4589" s="1" t="s">
        <v>37</v>
      </c>
      <c r="G4589" s="11" t="str">
        <f t="shared" si="286"/>
        <v>69110 44641,3</v>
      </c>
      <c r="H4589" s="11" t="str">
        <f t="shared" si="287"/>
        <v>Dans la commune</v>
      </c>
      <c r="I4589" s="1">
        <v>7</v>
      </c>
      <c r="J4589" s="5">
        <v>4.2824074074074075E-4</v>
      </c>
      <c r="K4589">
        <v>8.7000000000000001E-4</v>
      </c>
      <c r="L4589" s="6"/>
      <c r="M4589" s="6" t="str">
        <f>IFERROR(VLOOKUP(G4589,TCD!$A$4:$C$362,3,FALSE),"Commune de ramassage")</f>
        <v>Commune de ramassage</v>
      </c>
      <c r="N4589">
        <v>176</v>
      </c>
    </row>
    <row r="4590" spans="1:14" x14ac:dyDescent="0.3">
      <c r="A4590">
        <f t="shared" si="285"/>
        <v>4589</v>
      </c>
      <c r="B4590">
        <v>354017116483021</v>
      </c>
      <c r="C4590" t="s">
        <v>32</v>
      </c>
      <c r="D4590" s="3">
        <v>44641.299803240741</v>
      </c>
      <c r="E4590" s="4">
        <f t="shared" si="284"/>
        <v>44641.299803240741</v>
      </c>
      <c r="F4590" s="1" t="s">
        <v>37</v>
      </c>
      <c r="G4590" s="11" t="str">
        <f t="shared" si="286"/>
        <v>69110 44641,3</v>
      </c>
      <c r="H4590" s="11" t="str">
        <f t="shared" si="287"/>
        <v>Dans la commune</v>
      </c>
      <c r="I4590" s="1">
        <v>28</v>
      </c>
      <c r="J4590" s="5">
        <v>2.5462962962962961E-4</v>
      </c>
      <c r="K4590">
        <v>-1.2869999999999999E-3</v>
      </c>
      <c r="L4590" s="6"/>
      <c r="M4590" s="6" t="str">
        <f>IFERROR(VLOOKUP(G4590,TCD!$A$4:$C$362,3,FALSE),"Commune de ramassage")</f>
        <v>Commune de ramassage</v>
      </c>
      <c r="N4590">
        <v>177</v>
      </c>
    </row>
    <row r="4591" spans="1:14" x14ac:dyDescent="0.3">
      <c r="A4591">
        <f t="shared" si="285"/>
        <v>4590</v>
      </c>
      <c r="B4591">
        <v>354017116483021</v>
      </c>
      <c r="C4591" t="s">
        <v>32</v>
      </c>
      <c r="D4591" s="3">
        <v>44641.300057870372</v>
      </c>
      <c r="E4591" s="4">
        <f t="shared" si="284"/>
        <v>44641.300057870372</v>
      </c>
      <c r="F4591" s="1" t="s">
        <v>37</v>
      </c>
      <c r="G4591" s="11" t="str">
        <f t="shared" si="286"/>
        <v>69110 44641,3</v>
      </c>
      <c r="H4591" s="11" t="str">
        <f t="shared" si="287"/>
        <v>Dans la commune</v>
      </c>
      <c r="I4591" s="1">
        <v>29</v>
      </c>
      <c r="J4591" s="5">
        <v>2.6620370370370372E-4</v>
      </c>
      <c r="K4591">
        <v>9.5500000000000001E-4</v>
      </c>
      <c r="L4591" s="6"/>
      <c r="M4591" s="6" t="str">
        <f>IFERROR(VLOOKUP(G4591,TCD!$A$4:$C$362,3,FALSE),"Commune de ramassage")</f>
        <v>Commune de ramassage</v>
      </c>
      <c r="N4591">
        <v>178</v>
      </c>
    </row>
    <row r="4592" spans="1:14" x14ac:dyDescent="0.3">
      <c r="A4592">
        <f t="shared" si="285"/>
        <v>4591</v>
      </c>
      <c r="B4592">
        <v>354017116483021</v>
      </c>
      <c r="C4592" t="s">
        <v>32</v>
      </c>
      <c r="D4592" s="3">
        <v>44641.300324074073</v>
      </c>
      <c r="E4592" s="4">
        <f t="shared" si="284"/>
        <v>44641.300324074073</v>
      </c>
      <c r="F4592" s="1" t="s">
        <v>37</v>
      </c>
      <c r="G4592" s="11" t="str">
        <f t="shared" si="286"/>
        <v>69110 44641,3</v>
      </c>
      <c r="H4592" s="11" t="str">
        <f t="shared" si="287"/>
        <v>Dans la commune</v>
      </c>
      <c r="I4592" s="1">
        <v>32</v>
      </c>
      <c r="J4592" s="5">
        <v>5.7870370370370366E-5</v>
      </c>
      <c r="K4592">
        <v>-2.1000000000000001E-4</v>
      </c>
      <c r="L4592" s="6"/>
      <c r="M4592" s="6" t="str">
        <f>IFERROR(VLOOKUP(G4592,TCD!$A$4:$C$362,3,FALSE),"Commune de ramassage")</f>
        <v>Commune de ramassage</v>
      </c>
      <c r="N4592">
        <v>179</v>
      </c>
    </row>
    <row r="4593" spans="1:14" x14ac:dyDescent="0.3">
      <c r="A4593">
        <f t="shared" si="285"/>
        <v>4592</v>
      </c>
      <c r="B4593">
        <v>354017116483021</v>
      </c>
      <c r="C4593" t="s">
        <v>32</v>
      </c>
      <c r="D4593" s="3">
        <v>44641.300381944442</v>
      </c>
      <c r="E4593" s="4">
        <f t="shared" si="284"/>
        <v>44641.300381944442</v>
      </c>
      <c r="F4593" s="1" t="s">
        <v>37</v>
      </c>
      <c r="G4593" s="11" t="str">
        <f t="shared" si="286"/>
        <v>69110 44641,3</v>
      </c>
      <c r="H4593" s="11" t="str">
        <f t="shared" si="287"/>
        <v>Dans la commune</v>
      </c>
      <c r="I4593" s="1">
        <v>39</v>
      </c>
      <c r="J4593" s="5">
        <v>5.7870370370370378E-4</v>
      </c>
      <c r="K4593">
        <v>-4.2430000000000002E-3</v>
      </c>
      <c r="L4593" s="6"/>
      <c r="M4593" s="6" t="str">
        <f>IFERROR(VLOOKUP(G4593,TCD!$A$4:$C$362,3,FALSE),"Commune de ramassage")</f>
        <v>Commune de ramassage</v>
      </c>
      <c r="N4593">
        <v>180</v>
      </c>
    </row>
    <row r="4594" spans="1:14" x14ac:dyDescent="0.3">
      <c r="A4594">
        <f t="shared" si="285"/>
        <v>4593</v>
      </c>
      <c r="B4594">
        <v>354017116483021</v>
      </c>
      <c r="C4594" t="s">
        <v>32</v>
      </c>
      <c r="D4594" s="3">
        <v>44641.30096064815</v>
      </c>
      <c r="E4594" s="4">
        <f t="shared" si="284"/>
        <v>44641.30096064815</v>
      </c>
      <c r="F4594" s="1" t="s">
        <v>37</v>
      </c>
      <c r="G4594" s="11" t="str">
        <f t="shared" si="286"/>
        <v>69110 44641,3</v>
      </c>
      <c r="H4594" s="11" t="str">
        <f t="shared" si="287"/>
        <v>Dans la commune</v>
      </c>
      <c r="I4594" s="1">
        <v>32</v>
      </c>
      <c r="J4594" s="5">
        <v>5.7870370370370366E-5</v>
      </c>
      <c r="K4594">
        <v>-2.4000000000000001E-4</v>
      </c>
      <c r="L4594" s="6"/>
      <c r="M4594" s="6" t="str">
        <f>IFERROR(VLOOKUP(G4594,TCD!$A$4:$C$362,3,FALSE),"Commune de ramassage")</f>
        <v>Commune de ramassage</v>
      </c>
      <c r="N4594">
        <v>181</v>
      </c>
    </row>
    <row r="4595" spans="1:14" x14ac:dyDescent="0.3">
      <c r="A4595">
        <f t="shared" si="285"/>
        <v>4594</v>
      </c>
      <c r="B4595">
        <v>354017116483021</v>
      </c>
      <c r="C4595" t="s">
        <v>32</v>
      </c>
      <c r="D4595" s="3">
        <v>44641.301018518519</v>
      </c>
      <c r="E4595" s="4">
        <f t="shared" si="284"/>
        <v>44641.301018518519</v>
      </c>
      <c r="F4595" s="1" t="s">
        <v>37</v>
      </c>
      <c r="G4595" s="11" t="str">
        <f t="shared" si="286"/>
        <v>69110 44641,3</v>
      </c>
      <c r="H4595" s="11" t="str">
        <f t="shared" si="287"/>
        <v>Dans la commune</v>
      </c>
      <c r="I4595" s="1">
        <v>31</v>
      </c>
      <c r="J4595" s="5">
        <v>1.7361111111111112E-4</v>
      </c>
      <c r="K4595">
        <v>-1.01E-3</v>
      </c>
      <c r="L4595" s="6"/>
      <c r="M4595" s="6" t="str">
        <f>IFERROR(VLOOKUP(G4595,TCD!$A$4:$C$362,3,FALSE),"Commune de ramassage")</f>
        <v>Commune de ramassage</v>
      </c>
      <c r="N4595">
        <v>182</v>
      </c>
    </row>
    <row r="4596" spans="1:14" x14ac:dyDescent="0.3">
      <c r="A4596">
        <f t="shared" si="285"/>
        <v>4595</v>
      </c>
      <c r="B4596">
        <v>354017116483021</v>
      </c>
      <c r="C4596" t="s">
        <v>32</v>
      </c>
      <c r="D4596" s="3">
        <v>44641.301192129627</v>
      </c>
      <c r="E4596" s="4">
        <f t="shared" si="284"/>
        <v>44641.301192129627</v>
      </c>
      <c r="F4596" s="1" t="s">
        <v>37</v>
      </c>
      <c r="G4596" s="11" t="str">
        <f t="shared" si="286"/>
        <v>69110 44641,3</v>
      </c>
      <c r="H4596" s="11" t="str">
        <f t="shared" si="287"/>
        <v>Dans la commune</v>
      </c>
      <c r="I4596" s="1">
        <v>10</v>
      </c>
      <c r="J4596" s="5">
        <v>1.1805555555555556E-3</v>
      </c>
      <c r="K4596">
        <v>5.1999999999999997E-5</v>
      </c>
      <c r="L4596" s="6"/>
      <c r="M4596" s="6" t="str">
        <f>IFERROR(VLOOKUP(G4596,TCD!$A$4:$C$362,3,FALSE),"Commune de ramassage")</f>
        <v>Commune de ramassage</v>
      </c>
      <c r="N4596">
        <v>183</v>
      </c>
    </row>
    <row r="4597" spans="1:14" x14ac:dyDescent="0.3">
      <c r="A4597">
        <f t="shared" si="285"/>
        <v>4596</v>
      </c>
      <c r="B4597">
        <v>354017116483021</v>
      </c>
      <c r="C4597" t="s">
        <v>32</v>
      </c>
      <c r="D4597" s="3">
        <v>44641.302372685182</v>
      </c>
      <c r="E4597" s="4">
        <f t="shared" si="284"/>
        <v>44641.302372685182</v>
      </c>
      <c r="F4597" s="1" t="s">
        <v>37</v>
      </c>
      <c r="G4597" s="11" t="str">
        <f t="shared" si="286"/>
        <v>69110 44641,3</v>
      </c>
      <c r="H4597" s="11" t="str">
        <f t="shared" si="287"/>
        <v>Dans la commune</v>
      </c>
      <c r="I4597" s="1">
        <v>0</v>
      </c>
      <c r="J4597" s="5">
        <v>1.0416666666666667E-4</v>
      </c>
      <c r="K4597">
        <v>1.8E-5</v>
      </c>
      <c r="L4597" s="6"/>
      <c r="M4597" s="6" t="str">
        <f>IFERROR(VLOOKUP(G4597,TCD!$A$4:$C$362,3,FALSE),"Commune de ramassage")</f>
        <v>Commune de ramassage</v>
      </c>
      <c r="N4597">
        <v>184</v>
      </c>
    </row>
    <row r="4598" spans="1:14" x14ac:dyDescent="0.3">
      <c r="A4598">
        <f t="shared" si="285"/>
        <v>4597</v>
      </c>
      <c r="B4598">
        <v>354017116483021</v>
      </c>
      <c r="C4598" t="s">
        <v>32</v>
      </c>
      <c r="D4598" s="3">
        <v>44641.302476851852</v>
      </c>
      <c r="E4598" s="4">
        <f t="shared" si="284"/>
        <v>44641.302476851852</v>
      </c>
      <c r="F4598" s="1" t="s">
        <v>37</v>
      </c>
      <c r="G4598" s="11" t="str">
        <f t="shared" si="286"/>
        <v>69110 44641,3</v>
      </c>
      <c r="H4598" s="11" t="str">
        <f t="shared" si="287"/>
        <v>Dans la commune</v>
      </c>
      <c r="I4598" s="1">
        <v>0</v>
      </c>
      <c r="J4598" s="5">
        <v>1.2847222222222223E-3</v>
      </c>
      <c r="K4598">
        <v>-1.8200000000000001E-4</v>
      </c>
      <c r="L4598" s="6"/>
      <c r="M4598" s="6" t="str">
        <f>IFERROR(VLOOKUP(G4598,TCD!$A$4:$C$362,3,FALSE),"Commune de ramassage")</f>
        <v>Commune de ramassage</v>
      </c>
      <c r="N4598">
        <v>185</v>
      </c>
    </row>
    <row r="4599" spans="1:14" x14ac:dyDescent="0.3">
      <c r="A4599">
        <f t="shared" si="285"/>
        <v>4598</v>
      </c>
      <c r="B4599">
        <v>354017116483021</v>
      </c>
      <c r="C4599" t="s">
        <v>32</v>
      </c>
      <c r="D4599" s="3">
        <v>44641.303761574076</v>
      </c>
      <c r="E4599" s="4">
        <f t="shared" si="284"/>
        <v>44641.303761574076</v>
      </c>
      <c r="F4599" s="1" t="s">
        <v>37</v>
      </c>
      <c r="G4599" s="11" t="str">
        <f t="shared" si="286"/>
        <v>69110 44641,3</v>
      </c>
      <c r="H4599" s="11" t="str">
        <f t="shared" si="287"/>
        <v>Dans la commune</v>
      </c>
      <c r="I4599" s="1">
        <v>9</v>
      </c>
      <c r="J4599" s="5">
        <v>1.8518518518518518E-4</v>
      </c>
      <c r="K4599">
        <v>-3.5799999999999997E-4</v>
      </c>
      <c r="L4599" s="6"/>
      <c r="M4599" s="6" t="str">
        <f>IFERROR(VLOOKUP(G4599,TCD!$A$4:$C$362,3,FALSE),"Commune de ramassage")</f>
        <v>Commune de ramassage</v>
      </c>
      <c r="N4599">
        <v>186</v>
      </c>
    </row>
    <row r="4600" spans="1:14" x14ac:dyDescent="0.3">
      <c r="A4600">
        <f t="shared" si="285"/>
        <v>4599</v>
      </c>
      <c r="B4600">
        <v>354017116483021</v>
      </c>
      <c r="C4600" t="s">
        <v>32</v>
      </c>
      <c r="D4600" s="3">
        <v>44641.303946759261</v>
      </c>
      <c r="E4600" s="4">
        <f t="shared" si="284"/>
        <v>44641.303946759261</v>
      </c>
      <c r="F4600" s="1" t="s">
        <v>37</v>
      </c>
      <c r="G4600" s="11" t="str">
        <f t="shared" si="286"/>
        <v>69110 44641,3</v>
      </c>
      <c r="H4600" s="11" t="str">
        <f t="shared" si="287"/>
        <v>Dans la commune</v>
      </c>
      <c r="I4600" s="1">
        <v>13</v>
      </c>
      <c r="J4600" s="5">
        <v>2.3148148148148146E-4</v>
      </c>
      <c r="K4600">
        <v>-4.6999999999999999E-4</v>
      </c>
      <c r="L4600" s="6"/>
      <c r="M4600" s="6" t="str">
        <f>IFERROR(VLOOKUP(G4600,TCD!$A$4:$C$362,3,FALSE),"Commune de ramassage")</f>
        <v>Commune de ramassage</v>
      </c>
      <c r="N4600">
        <v>187</v>
      </c>
    </row>
    <row r="4601" spans="1:14" x14ac:dyDescent="0.3">
      <c r="A4601">
        <f t="shared" si="285"/>
        <v>4600</v>
      </c>
      <c r="B4601">
        <v>354017116483021</v>
      </c>
      <c r="C4601" t="s">
        <v>32</v>
      </c>
      <c r="D4601" s="3">
        <v>44641.304178240738</v>
      </c>
      <c r="E4601" s="4">
        <f t="shared" si="284"/>
        <v>44641.304178240738</v>
      </c>
      <c r="F4601" s="1" t="s">
        <v>37</v>
      </c>
      <c r="G4601" s="11" t="str">
        <f t="shared" si="286"/>
        <v>69110 44641,3</v>
      </c>
      <c r="H4601" s="11" t="str">
        <f t="shared" si="287"/>
        <v>Dans la commune</v>
      </c>
      <c r="I4601" s="1">
        <v>21</v>
      </c>
      <c r="J4601" s="5">
        <v>4.6296296296296294E-5</v>
      </c>
      <c r="K4601">
        <v>3.1999999999999999E-5</v>
      </c>
      <c r="L4601" s="6"/>
      <c r="M4601" s="6" t="str">
        <f>IFERROR(VLOOKUP(G4601,TCD!$A$4:$C$362,3,FALSE),"Commune de ramassage")</f>
        <v>Commune de ramassage</v>
      </c>
      <c r="N4601">
        <v>188</v>
      </c>
    </row>
    <row r="4602" spans="1:14" x14ac:dyDescent="0.3">
      <c r="A4602">
        <f t="shared" si="285"/>
        <v>4601</v>
      </c>
      <c r="B4602">
        <v>354017116483021</v>
      </c>
      <c r="C4602" t="s">
        <v>32</v>
      </c>
      <c r="D4602" s="3">
        <v>44641.304224537038</v>
      </c>
      <c r="E4602" s="4">
        <f t="shared" si="284"/>
        <v>44641.304224537038</v>
      </c>
      <c r="F4602" s="1" t="s">
        <v>37</v>
      </c>
      <c r="G4602" s="11" t="str">
        <f t="shared" si="286"/>
        <v>69110 44641,3</v>
      </c>
      <c r="H4602" s="11" t="str">
        <f t="shared" si="287"/>
        <v>Dans la commune</v>
      </c>
      <c r="I4602" s="1">
        <v>18</v>
      </c>
      <c r="J4602" s="5">
        <v>5.7870370370370366E-5</v>
      </c>
      <c r="K4602">
        <v>2.05E-4</v>
      </c>
      <c r="L4602" s="6"/>
      <c r="M4602" s="6" t="str">
        <f>IFERROR(VLOOKUP(G4602,TCD!$A$4:$C$362,3,FALSE),"Commune de ramassage")</f>
        <v>Commune de ramassage</v>
      </c>
      <c r="N4602">
        <v>189</v>
      </c>
    </row>
    <row r="4603" spans="1:14" x14ac:dyDescent="0.3">
      <c r="A4603">
        <f t="shared" si="285"/>
        <v>4602</v>
      </c>
      <c r="B4603">
        <v>354017116483021</v>
      </c>
      <c r="C4603" t="s">
        <v>32</v>
      </c>
      <c r="D4603" s="3">
        <v>44641.304282407407</v>
      </c>
      <c r="E4603" s="4">
        <f t="shared" si="284"/>
        <v>44641.304282407407</v>
      </c>
      <c r="F4603" s="1" t="s">
        <v>37</v>
      </c>
      <c r="G4603" s="11" t="str">
        <f t="shared" si="286"/>
        <v>69110 44641,3</v>
      </c>
      <c r="H4603" s="11" t="str">
        <f t="shared" si="287"/>
        <v>Dans la commune</v>
      </c>
      <c r="I4603" s="1">
        <v>19</v>
      </c>
      <c r="J4603" s="5">
        <v>3.2407407407407406E-4</v>
      </c>
      <c r="K4603">
        <v>1.2979999999999999E-3</v>
      </c>
      <c r="L4603" s="6"/>
      <c r="M4603" s="6" t="str">
        <f>IFERROR(VLOOKUP(G4603,TCD!$A$4:$C$362,3,FALSE),"Commune de ramassage")</f>
        <v>Commune de ramassage</v>
      </c>
      <c r="N4603">
        <v>190</v>
      </c>
    </row>
    <row r="4604" spans="1:14" x14ac:dyDescent="0.3">
      <c r="A4604">
        <f t="shared" si="285"/>
        <v>4603</v>
      </c>
      <c r="B4604">
        <v>354017116483021</v>
      </c>
      <c r="C4604" t="s">
        <v>32</v>
      </c>
      <c r="D4604" s="3">
        <v>44641.304606481484</v>
      </c>
      <c r="E4604" s="4">
        <f t="shared" si="284"/>
        <v>44641.304606481484</v>
      </c>
      <c r="F4604" s="1" t="s">
        <v>37</v>
      </c>
      <c r="G4604" s="11" t="str">
        <f t="shared" si="286"/>
        <v>69110 44641,3</v>
      </c>
      <c r="H4604" s="11" t="str">
        <f t="shared" si="287"/>
        <v>Dans la commune</v>
      </c>
      <c r="I4604" s="1">
        <v>13</v>
      </c>
      <c r="J4604" s="5">
        <v>8.1018518518518516E-5</v>
      </c>
      <c r="K4604">
        <v>4.1999999999999998E-5</v>
      </c>
      <c r="L4604" s="6"/>
      <c r="M4604" s="6" t="str">
        <f>IFERROR(VLOOKUP(G4604,TCD!$A$4:$C$362,3,FALSE),"Commune de ramassage")</f>
        <v>Commune de ramassage</v>
      </c>
      <c r="N4604">
        <v>191</v>
      </c>
    </row>
    <row r="4605" spans="1:14" x14ac:dyDescent="0.3">
      <c r="A4605">
        <f t="shared" si="285"/>
        <v>4604</v>
      </c>
      <c r="B4605">
        <v>354017116483021</v>
      </c>
      <c r="C4605" t="s">
        <v>32</v>
      </c>
      <c r="D4605" s="3">
        <v>44641.3046875</v>
      </c>
      <c r="E4605" s="4">
        <f t="shared" si="284"/>
        <v>44641.3046875</v>
      </c>
      <c r="F4605" s="1" t="s">
        <v>37</v>
      </c>
      <c r="G4605" s="11" t="str">
        <f t="shared" si="286"/>
        <v>69110 44641,3</v>
      </c>
      <c r="H4605" s="11" t="str">
        <f t="shared" si="287"/>
        <v>Dans la commune</v>
      </c>
      <c r="I4605" s="1">
        <v>13</v>
      </c>
      <c r="J4605" s="5">
        <v>2.5462962962962961E-4</v>
      </c>
      <c r="K4605">
        <v>8.7999999999999998E-5</v>
      </c>
      <c r="L4605" s="6"/>
      <c r="M4605" s="6" t="str">
        <f>IFERROR(VLOOKUP(G4605,TCD!$A$4:$C$362,3,FALSE),"Commune de ramassage")</f>
        <v>Commune de ramassage</v>
      </c>
      <c r="N4605">
        <v>192</v>
      </c>
    </row>
    <row r="4606" spans="1:14" x14ac:dyDescent="0.3">
      <c r="A4606">
        <f t="shared" si="285"/>
        <v>4605</v>
      </c>
      <c r="B4606">
        <v>354017116483021</v>
      </c>
      <c r="C4606" t="s">
        <v>32</v>
      </c>
      <c r="D4606" s="3">
        <v>44641.304942129631</v>
      </c>
      <c r="E4606" s="4">
        <f t="shared" si="284"/>
        <v>44641.304942129631</v>
      </c>
      <c r="F4606" s="1" t="s">
        <v>37</v>
      </c>
      <c r="G4606" s="11" t="str">
        <f t="shared" si="286"/>
        <v>69110 44641,3</v>
      </c>
      <c r="H4606" s="11" t="str">
        <f t="shared" si="287"/>
        <v>Dans la commune</v>
      </c>
      <c r="I4606" s="1">
        <v>7</v>
      </c>
      <c r="J4606" s="5">
        <v>6.2500000000000001E-4</v>
      </c>
      <c r="K4606">
        <v>7.1299999999999998E-4</v>
      </c>
      <c r="L4606" s="6"/>
      <c r="M4606" s="6" t="str">
        <f>IFERROR(VLOOKUP(G4606,TCD!$A$4:$C$362,3,FALSE),"Commune de ramassage")</f>
        <v>Commune de ramassage</v>
      </c>
      <c r="N4606">
        <v>193</v>
      </c>
    </row>
    <row r="4607" spans="1:14" x14ac:dyDescent="0.3">
      <c r="A4607">
        <f t="shared" si="285"/>
        <v>4606</v>
      </c>
      <c r="B4607">
        <v>354017116483021</v>
      </c>
      <c r="C4607" t="s">
        <v>32</v>
      </c>
      <c r="D4607" s="3">
        <v>44641.305567129632</v>
      </c>
      <c r="E4607" s="4">
        <f t="shared" si="284"/>
        <v>44641.305567129632</v>
      </c>
      <c r="F4607" s="1" t="s">
        <v>37</v>
      </c>
      <c r="G4607" s="11" t="str">
        <f t="shared" si="286"/>
        <v>69110 44641,3</v>
      </c>
      <c r="H4607" s="11" t="str">
        <f t="shared" si="287"/>
        <v>Dans la commune</v>
      </c>
      <c r="I4607" s="1">
        <v>6</v>
      </c>
      <c r="J4607" s="5">
        <v>2.4305555555555552E-4</v>
      </c>
      <c r="K4607">
        <v>1.2899999999999999E-4</v>
      </c>
      <c r="L4607" s="6"/>
      <c r="M4607" s="6" t="str">
        <f>IFERROR(VLOOKUP(G4607,TCD!$A$4:$C$362,3,FALSE),"Commune de ramassage")</f>
        <v>Commune de ramassage</v>
      </c>
      <c r="N4607">
        <v>194</v>
      </c>
    </row>
    <row r="4608" spans="1:14" x14ac:dyDescent="0.3">
      <c r="A4608">
        <f t="shared" si="285"/>
        <v>4607</v>
      </c>
      <c r="B4608">
        <v>354017116483021</v>
      </c>
      <c r="C4608" t="s">
        <v>32</v>
      </c>
      <c r="D4608" s="3">
        <v>44641.305810185186</v>
      </c>
      <c r="E4608" s="4">
        <f t="shared" si="284"/>
        <v>44641.305810185186</v>
      </c>
      <c r="F4608" s="1" t="s">
        <v>37</v>
      </c>
      <c r="G4608" s="11" t="str">
        <f t="shared" si="286"/>
        <v>69110 44641,3</v>
      </c>
      <c r="H4608" s="11" t="str">
        <f t="shared" si="287"/>
        <v>Dans la commune</v>
      </c>
      <c r="I4608" s="1">
        <v>0</v>
      </c>
      <c r="J4608" s="5">
        <v>4.3981481481481481E-4</v>
      </c>
      <c r="K4608">
        <v>2.6600000000000001E-4</v>
      </c>
      <c r="L4608" s="6"/>
      <c r="M4608" s="6" t="str">
        <f>IFERROR(VLOOKUP(G4608,TCD!$A$4:$C$362,3,FALSE),"Commune de ramassage")</f>
        <v>Commune de ramassage</v>
      </c>
      <c r="N4608">
        <v>195</v>
      </c>
    </row>
    <row r="4609" spans="1:14" x14ac:dyDescent="0.3">
      <c r="A4609">
        <f t="shared" si="285"/>
        <v>4608</v>
      </c>
      <c r="B4609">
        <v>354017116483021</v>
      </c>
      <c r="C4609" t="s">
        <v>32</v>
      </c>
      <c r="D4609" s="3">
        <v>44641.306250000001</v>
      </c>
      <c r="E4609" s="4">
        <f t="shared" si="284"/>
        <v>44641.306250000001</v>
      </c>
      <c r="F4609" s="1" t="s">
        <v>37</v>
      </c>
      <c r="G4609" s="11" t="str">
        <f t="shared" si="286"/>
        <v>69110 44641,3</v>
      </c>
      <c r="H4609" s="11" t="str">
        <f t="shared" si="287"/>
        <v>Dans la commune</v>
      </c>
      <c r="I4609" s="1">
        <v>0</v>
      </c>
      <c r="J4609" s="5">
        <v>7.291666666666667E-4</v>
      </c>
      <c r="K4609">
        <v>1.6200000000000001E-4</v>
      </c>
      <c r="L4609" s="6"/>
      <c r="M4609" s="6" t="str">
        <f>IFERROR(VLOOKUP(G4609,TCD!$A$4:$C$362,3,FALSE),"Commune de ramassage")</f>
        <v>Commune de ramassage</v>
      </c>
      <c r="N4609">
        <v>196</v>
      </c>
    </row>
    <row r="4610" spans="1:14" x14ac:dyDescent="0.3">
      <c r="A4610">
        <f t="shared" si="285"/>
        <v>4609</v>
      </c>
      <c r="B4610">
        <v>354017116483021</v>
      </c>
      <c r="C4610" t="s">
        <v>32</v>
      </c>
      <c r="D4610" s="3">
        <v>44641.306979166664</v>
      </c>
      <c r="E4610" s="4">
        <f t="shared" ref="E4610:E4673" si="288">D4610</f>
        <v>44641.306979166664</v>
      </c>
      <c r="F4610" s="1" t="s">
        <v>37</v>
      </c>
      <c r="G4610" s="11" t="str">
        <f t="shared" si="286"/>
        <v>69110 44641,3</v>
      </c>
      <c r="H4610" s="11" t="str">
        <f t="shared" si="287"/>
        <v>Dans la commune</v>
      </c>
      <c r="I4610" s="1">
        <v>8</v>
      </c>
      <c r="J4610" s="5">
        <v>1.273148148148148E-4</v>
      </c>
      <c r="K4610">
        <v>-1.7E-5</v>
      </c>
      <c r="L4610" s="6"/>
      <c r="M4610" s="6" t="str">
        <f>IFERROR(VLOOKUP(G4610,TCD!$A$4:$C$362,3,FALSE),"Commune de ramassage")</f>
        <v>Commune de ramassage</v>
      </c>
      <c r="N4610">
        <v>197</v>
      </c>
    </row>
    <row r="4611" spans="1:14" x14ac:dyDescent="0.3">
      <c r="A4611">
        <f t="shared" ref="A4611:A4674" si="289">A4610+1</f>
        <v>4610</v>
      </c>
      <c r="B4611">
        <v>354017116483021</v>
      </c>
      <c r="C4611" t="s">
        <v>32</v>
      </c>
      <c r="D4611" s="3">
        <v>44641.307106481479</v>
      </c>
      <c r="E4611" s="4">
        <f t="shared" si="288"/>
        <v>44641.307106481479</v>
      </c>
      <c r="F4611" s="1" t="s">
        <v>37</v>
      </c>
      <c r="G4611" s="11" t="str">
        <f t="shared" ref="G4611:G4674" si="290">F4611&amp;" "&amp;ROUND(D4611,1)</f>
        <v>69110 44641,3</v>
      </c>
      <c r="H4611" s="11" t="str">
        <f t="shared" ref="H4611:H4674" si="291">IF(F4611=F4612,"Dans la commune","Entrée sortie")</f>
        <v>Dans la commune</v>
      </c>
      <c r="I4611" s="1">
        <v>8</v>
      </c>
      <c r="J4611" s="5">
        <v>1.1574074074074073E-4</v>
      </c>
      <c r="K4611">
        <v>2.4000000000000001E-5</v>
      </c>
      <c r="L4611" s="6"/>
      <c r="M4611" s="6" t="str">
        <f>IFERROR(VLOOKUP(G4611,TCD!$A$4:$C$362,3,FALSE),"Commune de ramassage")</f>
        <v>Commune de ramassage</v>
      </c>
      <c r="N4611">
        <v>198</v>
      </c>
    </row>
    <row r="4612" spans="1:14" x14ac:dyDescent="0.3">
      <c r="A4612">
        <f t="shared" si="289"/>
        <v>4611</v>
      </c>
      <c r="B4612">
        <v>354017116483021</v>
      </c>
      <c r="C4612" t="s">
        <v>32</v>
      </c>
      <c r="D4612" s="3">
        <v>44641.307222222225</v>
      </c>
      <c r="E4612" s="4">
        <f t="shared" si="288"/>
        <v>44641.307222222225</v>
      </c>
      <c r="F4612" s="1" t="s">
        <v>37</v>
      </c>
      <c r="G4612" s="11" t="str">
        <f t="shared" si="290"/>
        <v>69110 44641,3</v>
      </c>
      <c r="H4612" s="11" t="str">
        <f t="shared" si="291"/>
        <v>Dans la commune</v>
      </c>
      <c r="I4612" s="1">
        <v>0</v>
      </c>
      <c r="J4612" s="5">
        <v>1.5162037037037036E-3</v>
      </c>
      <c r="K4612">
        <v>6.9499999999999998E-4</v>
      </c>
      <c r="L4612" s="6"/>
      <c r="M4612" s="6" t="str">
        <f>IFERROR(VLOOKUP(G4612,TCD!$A$4:$C$362,3,FALSE),"Commune de ramassage")</f>
        <v>Commune de ramassage</v>
      </c>
      <c r="N4612">
        <v>199</v>
      </c>
    </row>
    <row r="4613" spans="1:14" x14ac:dyDescent="0.3">
      <c r="A4613">
        <f t="shared" si="289"/>
        <v>4612</v>
      </c>
      <c r="B4613">
        <v>354017116483021</v>
      </c>
      <c r="C4613" t="s">
        <v>32</v>
      </c>
      <c r="D4613" s="3">
        <v>44641.308738425927</v>
      </c>
      <c r="E4613" s="4">
        <f t="shared" si="288"/>
        <v>44641.308738425927</v>
      </c>
      <c r="F4613" s="1" t="s">
        <v>37</v>
      </c>
      <c r="G4613" s="11" t="str">
        <f t="shared" si="290"/>
        <v>69110 44641,3</v>
      </c>
      <c r="H4613" s="11" t="str">
        <f t="shared" si="291"/>
        <v>Dans la commune</v>
      </c>
      <c r="I4613" s="1">
        <v>17</v>
      </c>
      <c r="J4613" s="5">
        <v>1.1342592592592591E-3</v>
      </c>
      <c r="K4613">
        <v>-1.467E-3</v>
      </c>
      <c r="L4613" s="6"/>
      <c r="M4613" s="6" t="str">
        <f>IFERROR(VLOOKUP(G4613,TCD!$A$4:$C$362,3,FALSE),"Commune de ramassage")</f>
        <v>Commune de ramassage</v>
      </c>
      <c r="N4613">
        <v>200</v>
      </c>
    </row>
    <row r="4614" spans="1:14" x14ac:dyDescent="0.3">
      <c r="A4614">
        <f t="shared" si="289"/>
        <v>4613</v>
      </c>
      <c r="B4614">
        <v>354017116483021</v>
      </c>
      <c r="C4614" t="s">
        <v>32</v>
      </c>
      <c r="D4614" s="3">
        <v>44641.309872685182</v>
      </c>
      <c r="E4614" s="4">
        <f t="shared" si="288"/>
        <v>44641.309872685182</v>
      </c>
      <c r="F4614" s="1" t="s">
        <v>37</v>
      </c>
      <c r="G4614" s="11" t="str">
        <f t="shared" si="290"/>
        <v>69110 44641,3</v>
      </c>
      <c r="H4614" s="11" t="str">
        <f t="shared" si="291"/>
        <v>Dans la commune</v>
      </c>
      <c r="I4614" s="1">
        <v>7</v>
      </c>
      <c r="J4614" s="5">
        <v>6.134259259259259E-4</v>
      </c>
      <c r="K4614">
        <v>1.652E-3</v>
      </c>
      <c r="L4614" s="6"/>
      <c r="M4614" s="6" t="str">
        <f>IFERROR(VLOOKUP(G4614,TCD!$A$4:$C$362,3,FALSE),"Commune de ramassage")</f>
        <v>Commune de ramassage</v>
      </c>
      <c r="N4614">
        <v>201</v>
      </c>
    </row>
    <row r="4615" spans="1:14" x14ac:dyDescent="0.3">
      <c r="A4615">
        <f t="shared" si="289"/>
        <v>4614</v>
      </c>
      <c r="B4615">
        <v>354017116483021</v>
      </c>
      <c r="C4615" t="s">
        <v>32</v>
      </c>
      <c r="D4615" s="3">
        <v>44641.310486111113</v>
      </c>
      <c r="E4615" s="4">
        <f t="shared" si="288"/>
        <v>44641.310486111113</v>
      </c>
      <c r="F4615" s="1" t="s">
        <v>37</v>
      </c>
      <c r="G4615" s="11" t="str">
        <f t="shared" si="290"/>
        <v>69110 44641,3</v>
      </c>
      <c r="H4615" s="11" t="str">
        <f t="shared" si="291"/>
        <v>Dans la commune</v>
      </c>
      <c r="I4615" s="1">
        <v>14</v>
      </c>
      <c r="J4615" s="5">
        <v>2.3148148148148147E-5</v>
      </c>
      <c r="K4615">
        <v>-3.9999999999999998E-6</v>
      </c>
      <c r="L4615" s="6"/>
      <c r="M4615" s="6" t="str">
        <f>IFERROR(VLOOKUP(G4615,TCD!$A$4:$C$362,3,FALSE),"Commune de ramassage")</f>
        <v>Commune de ramassage</v>
      </c>
      <c r="N4615">
        <v>202</v>
      </c>
    </row>
    <row r="4616" spans="1:14" x14ac:dyDescent="0.3">
      <c r="A4616">
        <f t="shared" si="289"/>
        <v>4615</v>
      </c>
      <c r="B4616">
        <v>354017116483021</v>
      </c>
      <c r="C4616" t="s">
        <v>32</v>
      </c>
      <c r="D4616" s="3">
        <v>44641.31050925926</v>
      </c>
      <c r="E4616" s="4">
        <f t="shared" si="288"/>
        <v>44641.31050925926</v>
      </c>
      <c r="F4616" s="1" t="s">
        <v>37</v>
      </c>
      <c r="G4616" s="11" t="str">
        <f t="shared" si="290"/>
        <v>69110 44641,3</v>
      </c>
      <c r="H4616" s="11" t="str">
        <f t="shared" si="291"/>
        <v>Dans la commune</v>
      </c>
      <c r="I4616" s="1">
        <v>16</v>
      </c>
      <c r="J4616" s="5">
        <v>2.4305555555555552E-4</v>
      </c>
      <c r="K4616">
        <v>-1.6100000000000001E-4</v>
      </c>
      <c r="L4616" s="6"/>
      <c r="M4616" s="6" t="str">
        <f>IFERROR(VLOOKUP(G4616,TCD!$A$4:$C$362,3,FALSE),"Commune de ramassage")</f>
        <v>Commune de ramassage</v>
      </c>
      <c r="N4616">
        <v>203</v>
      </c>
    </row>
    <row r="4617" spans="1:14" x14ac:dyDescent="0.3">
      <c r="A4617">
        <f t="shared" si="289"/>
        <v>4616</v>
      </c>
      <c r="B4617">
        <v>354017116483021</v>
      </c>
      <c r="C4617" t="s">
        <v>32</v>
      </c>
      <c r="D4617" s="3">
        <v>44641.310752314814</v>
      </c>
      <c r="E4617" s="4">
        <f t="shared" si="288"/>
        <v>44641.310752314814</v>
      </c>
      <c r="F4617" s="1" t="s">
        <v>37</v>
      </c>
      <c r="G4617" s="11" t="str">
        <f t="shared" si="290"/>
        <v>69110 44641,3</v>
      </c>
      <c r="H4617" s="11" t="str">
        <f t="shared" si="291"/>
        <v>Dans la commune</v>
      </c>
      <c r="I4617" s="1">
        <v>6</v>
      </c>
      <c r="J4617" s="5">
        <v>4.6296296296296294E-5</v>
      </c>
      <c r="K4617">
        <v>-6.2000000000000003E-5</v>
      </c>
      <c r="L4617" s="6"/>
      <c r="M4617" s="6" t="str">
        <f>IFERROR(VLOOKUP(G4617,TCD!$A$4:$C$362,3,FALSE),"Commune de ramassage")</f>
        <v>Commune de ramassage</v>
      </c>
      <c r="N4617">
        <v>204</v>
      </c>
    </row>
    <row r="4618" spans="1:14" x14ac:dyDescent="0.3">
      <c r="A4618">
        <f t="shared" si="289"/>
        <v>4617</v>
      </c>
      <c r="B4618">
        <v>354017116483021</v>
      </c>
      <c r="C4618" t="s">
        <v>32</v>
      </c>
      <c r="D4618" s="3">
        <v>44641.310798611114</v>
      </c>
      <c r="E4618" s="4">
        <f t="shared" si="288"/>
        <v>44641.310798611114</v>
      </c>
      <c r="F4618" s="1" t="s">
        <v>37</v>
      </c>
      <c r="G4618" s="11" t="str">
        <f t="shared" si="290"/>
        <v>69110 44641,3</v>
      </c>
      <c r="H4618" s="11" t="str">
        <f t="shared" si="291"/>
        <v>Dans la commune</v>
      </c>
      <c r="I4618" s="1">
        <v>7</v>
      </c>
      <c r="J4618" s="5">
        <v>1.8518518518518518E-4</v>
      </c>
      <c r="K4618">
        <v>-4.7699999999999999E-4</v>
      </c>
      <c r="L4618" s="6"/>
      <c r="M4618" s="6" t="str">
        <f>IFERROR(VLOOKUP(G4618,TCD!$A$4:$C$362,3,FALSE),"Commune de ramassage")</f>
        <v>Commune de ramassage</v>
      </c>
      <c r="N4618">
        <v>205</v>
      </c>
    </row>
    <row r="4619" spans="1:14" x14ac:dyDescent="0.3">
      <c r="A4619">
        <f t="shared" si="289"/>
        <v>4618</v>
      </c>
      <c r="B4619">
        <v>354017116483021</v>
      </c>
      <c r="C4619" t="s">
        <v>32</v>
      </c>
      <c r="D4619" s="3">
        <v>44641.310983796298</v>
      </c>
      <c r="E4619" s="4">
        <f t="shared" si="288"/>
        <v>44641.310983796298</v>
      </c>
      <c r="F4619" s="1" t="s">
        <v>37</v>
      </c>
      <c r="G4619" s="11" t="str">
        <f t="shared" si="290"/>
        <v>69110 44641,3</v>
      </c>
      <c r="H4619" s="11" t="str">
        <f t="shared" si="291"/>
        <v>Dans la commune</v>
      </c>
      <c r="I4619" s="1">
        <v>22</v>
      </c>
      <c r="J4619" s="5">
        <v>5.7870370370370366E-5</v>
      </c>
      <c r="K4619">
        <v>-2.03E-4</v>
      </c>
      <c r="L4619" s="6"/>
      <c r="M4619" s="6" t="str">
        <f>IFERROR(VLOOKUP(G4619,TCD!$A$4:$C$362,3,FALSE),"Commune de ramassage")</f>
        <v>Commune de ramassage</v>
      </c>
      <c r="N4619">
        <v>206</v>
      </c>
    </row>
    <row r="4620" spans="1:14" x14ac:dyDescent="0.3">
      <c r="A4620">
        <f t="shared" si="289"/>
        <v>4619</v>
      </c>
      <c r="B4620">
        <v>354017116483021</v>
      </c>
      <c r="C4620" t="s">
        <v>32</v>
      </c>
      <c r="D4620" s="3">
        <v>44641.311041666668</v>
      </c>
      <c r="E4620" s="4">
        <f t="shared" si="288"/>
        <v>44641.311041666668</v>
      </c>
      <c r="F4620" s="1" t="s">
        <v>37</v>
      </c>
      <c r="G4620" s="11" t="str">
        <f t="shared" si="290"/>
        <v>69110 44641,3</v>
      </c>
      <c r="H4620" s="11" t="str">
        <f t="shared" si="291"/>
        <v>Dans la commune</v>
      </c>
      <c r="I4620" s="1">
        <v>22</v>
      </c>
      <c r="J4620" s="5">
        <v>3.4722222222222222E-5</v>
      </c>
      <c r="K4620">
        <v>-1.15E-4</v>
      </c>
      <c r="L4620" s="6"/>
      <c r="M4620" s="6" t="str">
        <f>IFERROR(VLOOKUP(G4620,TCD!$A$4:$C$362,3,FALSE),"Commune de ramassage")</f>
        <v>Commune de ramassage</v>
      </c>
      <c r="N4620">
        <v>207</v>
      </c>
    </row>
    <row r="4621" spans="1:14" x14ac:dyDescent="0.3">
      <c r="A4621">
        <f t="shared" si="289"/>
        <v>4620</v>
      </c>
      <c r="B4621">
        <v>354017116483021</v>
      </c>
      <c r="C4621" t="s">
        <v>32</v>
      </c>
      <c r="D4621" s="3">
        <v>44641.311076388891</v>
      </c>
      <c r="E4621" s="4">
        <f t="shared" si="288"/>
        <v>44641.311076388891</v>
      </c>
      <c r="F4621" s="1" t="s">
        <v>37</v>
      </c>
      <c r="G4621" s="11" t="str">
        <f t="shared" si="290"/>
        <v>69110 44641,3</v>
      </c>
      <c r="H4621" s="11" t="str">
        <f t="shared" si="291"/>
        <v>Dans la commune</v>
      </c>
      <c r="I4621" s="1">
        <v>24</v>
      </c>
      <c r="J4621" s="5">
        <v>3.4722222222222224E-4</v>
      </c>
      <c r="K4621">
        <v>-3.5799999999999997E-4</v>
      </c>
      <c r="L4621" s="6"/>
      <c r="M4621" s="6" t="str">
        <f>IFERROR(VLOOKUP(G4621,TCD!$A$4:$C$362,3,FALSE),"Commune de ramassage")</f>
        <v>Commune de ramassage</v>
      </c>
      <c r="N4621">
        <v>208</v>
      </c>
    </row>
    <row r="4622" spans="1:14" x14ac:dyDescent="0.3">
      <c r="A4622">
        <f t="shared" si="289"/>
        <v>4621</v>
      </c>
      <c r="B4622">
        <v>354017116483021</v>
      </c>
      <c r="C4622" t="s">
        <v>32</v>
      </c>
      <c r="D4622" s="3">
        <v>44641.311423611114</v>
      </c>
      <c r="E4622" s="4">
        <f t="shared" si="288"/>
        <v>44641.311423611114</v>
      </c>
      <c r="F4622" s="1" t="s">
        <v>37</v>
      </c>
      <c r="G4622" s="11" t="str">
        <f t="shared" si="290"/>
        <v>69110 44641,3</v>
      </c>
      <c r="H4622" s="11" t="str">
        <f t="shared" si="291"/>
        <v>Dans la commune</v>
      </c>
      <c r="I4622" s="1">
        <v>14</v>
      </c>
      <c r="J4622" s="5">
        <v>3.4722222222222222E-5</v>
      </c>
      <c r="K4622">
        <v>-8.2000000000000001E-5</v>
      </c>
      <c r="L4622" s="6"/>
      <c r="M4622" s="6" t="str">
        <f>IFERROR(VLOOKUP(G4622,TCD!$A$4:$C$362,3,FALSE),"Commune de ramassage")</f>
        <v>Commune de ramassage</v>
      </c>
      <c r="N4622">
        <v>209</v>
      </c>
    </row>
    <row r="4623" spans="1:14" x14ac:dyDescent="0.3">
      <c r="A4623">
        <f t="shared" si="289"/>
        <v>4622</v>
      </c>
      <c r="B4623">
        <v>354017116483021</v>
      </c>
      <c r="C4623" t="s">
        <v>32</v>
      </c>
      <c r="D4623" s="3">
        <v>44641.31145833333</v>
      </c>
      <c r="E4623" s="4">
        <f t="shared" si="288"/>
        <v>44641.31145833333</v>
      </c>
      <c r="F4623" s="1" t="s">
        <v>37</v>
      </c>
      <c r="G4623" s="11" t="str">
        <f t="shared" si="290"/>
        <v>69110 44641,3</v>
      </c>
      <c r="H4623" s="11" t="str">
        <f t="shared" si="291"/>
        <v>Dans la commune</v>
      </c>
      <c r="I4623" s="1">
        <v>13</v>
      </c>
      <c r="J4623" s="5">
        <v>3.4722222222222222E-5</v>
      </c>
      <c r="K4623">
        <v>-7.2999999999999999E-5</v>
      </c>
      <c r="L4623" s="6"/>
      <c r="M4623" s="6" t="str">
        <f>IFERROR(VLOOKUP(G4623,TCD!$A$4:$C$362,3,FALSE),"Commune de ramassage")</f>
        <v>Commune de ramassage</v>
      </c>
      <c r="N4623">
        <v>210</v>
      </c>
    </row>
    <row r="4624" spans="1:14" x14ac:dyDescent="0.3">
      <c r="A4624">
        <f t="shared" si="289"/>
        <v>4623</v>
      </c>
      <c r="B4624">
        <v>354017116483021</v>
      </c>
      <c r="C4624" t="s">
        <v>32</v>
      </c>
      <c r="D4624" s="3">
        <v>44641.311493055553</v>
      </c>
      <c r="E4624" s="4">
        <f t="shared" si="288"/>
        <v>44641.311493055553</v>
      </c>
      <c r="F4624" s="1" t="s">
        <v>37</v>
      </c>
      <c r="G4624" s="11" t="str">
        <f t="shared" si="290"/>
        <v>69110 44641,3</v>
      </c>
      <c r="H4624" s="11" t="str">
        <f t="shared" si="291"/>
        <v>Dans la commune</v>
      </c>
      <c r="I4624" s="1">
        <v>9</v>
      </c>
      <c r="J4624" s="5">
        <v>7.0601851851851847E-4</v>
      </c>
      <c r="K4624">
        <v>-4.5899999999999999E-4</v>
      </c>
      <c r="L4624" s="6"/>
      <c r="M4624" s="6" t="str">
        <f>IFERROR(VLOOKUP(G4624,TCD!$A$4:$C$362,3,FALSE),"Commune de ramassage")</f>
        <v>Commune de ramassage</v>
      </c>
      <c r="N4624">
        <v>211</v>
      </c>
    </row>
    <row r="4625" spans="1:14" x14ac:dyDescent="0.3">
      <c r="A4625">
        <f t="shared" si="289"/>
        <v>4624</v>
      </c>
      <c r="B4625">
        <v>354017116483021</v>
      </c>
      <c r="C4625" t="s">
        <v>32</v>
      </c>
      <c r="D4625" s="3">
        <v>44641.312199074076</v>
      </c>
      <c r="E4625" s="4">
        <f t="shared" si="288"/>
        <v>44641.312199074076</v>
      </c>
      <c r="F4625" s="1" t="s">
        <v>37</v>
      </c>
      <c r="G4625" s="11" t="str">
        <f t="shared" si="290"/>
        <v>69110 44641,3</v>
      </c>
      <c r="H4625" s="11" t="str">
        <f t="shared" si="291"/>
        <v>Dans la commune</v>
      </c>
      <c r="I4625" s="1">
        <v>0</v>
      </c>
      <c r="J4625" s="5">
        <v>2.2685185185185182E-3</v>
      </c>
      <c r="K4625">
        <v>6.3999999999999997E-5</v>
      </c>
      <c r="L4625" s="6"/>
      <c r="M4625" s="6" t="str">
        <f>IFERROR(VLOOKUP(G4625,TCD!$A$4:$C$362,3,FALSE),"Commune de ramassage")</f>
        <v>Commune de ramassage</v>
      </c>
      <c r="N4625">
        <v>212</v>
      </c>
    </row>
    <row r="4626" spans="1:14" x14ac:dyDescent="0.3">
      <c r="A4626">
        <f t="shared" si="289"/>
        <v>4625</v>
      </c>
      <c r="B4626">
        <v>354017116483021</v>
      </c>
      <c r="C4626" t="s">
        <v>32</v>
      </c>
      <c r="D4626" s="3">
        <v>44641.314467592594</v>
      </c>
      <c r="E4626" s="4">
        <f t="shared" si="288"/>
        <v>44641.314467592594</v>
      </c>
      <c r="F4626" s="1" t="s">
        <v>37</v>
      </c>
      <c r="G4626" s="11" t="str">
        <f t="shared" si="290"/>
        <v>69110 44641,3</v>
      </c>
      <c r="H4626" s="11" t="str">
        <f t="shared" si="291"/>
        <v>Dans la commune</v>
      </c>
      <c r="I4626" s="1">
        <v>11</v>
      </c>
      <c r="J4626" s="5">
        <v>1.8518518518518518E-4</v>
      </c>
      <c r="K4626">
        <v>2.31E-4</v>
      </c>
      <c r="L4626" s="6"/>
      <c r="M4626" s="6" t="str">
        <f>IFERROR(VLOOKUP(G4626,TCD!$A$4:$C$362,3,FALSE),"Commune de ramassage")</f>
        <v>Commune de ramassage</v>
      </c>
      <c r="N4626">
        <v>213</v>
      </c>
    </row>
    <row r="4627" spans="1:14" x14ac:dyDescent="0.3">
      <c r="A4627">
        <f t="shared" si="289"/>
        <v>4626</v>
      </c>
      <c r="B4627">
        <v>354017116483021</v>
      </c>
      <c r="C4627" t="s">
        <v>32</v>
      </c>
      <c r="D4627" s="3">
        <v>44641.314652777779</v>
      </c>
      <c r="E4627" s="4">
        <f t="shared" si="288"/>
        <v>44641.314652777779</v>
      </c>
      <c r="F4627" s="1" t="s">
        <v>37</v>
      </c>
      <c r="G4627" s="11" t="str">
        <f t="shared" si="290"/>
        <v>69110 44641,3</v>
      </c>
      <c r="H4627" s="11" t="str">
        <f t="shared" si="291"/>
        <v>Dans la commune</v>
      </c>
      <c r="I4627" s="1">
        <v>7</v>
      </c>
      <c r="J4627" s="5">
        <v>4.7453703703703704E-4</v>
      </c>
      <c r="K4627">
        <v>4.3999999999999999E-5</v>
      </c>
      <c r="L4627" s="6"/>
      <c r="M4627" s="6" t="str">
        <f>IFERROR(VLOOKUP(G4627,TCD!$A$4:$C$362,3,FALSE),"Commune de ramassage")</f>
        <v>Commune de ramassage</v>
      </c>
      <c r="N4627">
        <v>214</v>
      </c>
    </row>
    <row r="4628" spans="1:14" x14ac:dyDescent="0.3">
      <c r="A4628">
        <f t="shared" si="289"/>
        <v>4627</v>
      </c>
      <c r="B4628">
        <v>354017116483021</v>
      </c>
      <c r="C4628" t="s">
        <v>32</v>
      </c>
      <c r="D4628" s="3">
        <v>44641.315127314818</v>
      </c>
      <c r="E4628" s="4">
        <f t="shared" si="288"/>
        <v>44641.315127314818</v>
      </c>
      <c r="F4628" s="1" t="s">
        <v>37</v>
      </c>
      <c r="G4628" s="11" t="str">
        <f t="shared" si="290"/>
        <v>69110 44641,3</v>
      </c>
      <c r="H4628" s="11" t="str">
        <f t="shared" si="291"/>
        <v>Dans la commune</v>
      </c>
      <c r="I4628" s="1">
        <v>6</v>
      </c>
      <c r="J4628" s="5">
        <v>6.9444444444444444E-5</v>
      </c>
      <c r="K4628">
        <v>-1.9999999999999999E-6</v>
      </c>
      <c r="L4628" s="6"/>
      <c r="M4628" s="6" t="str">
        <f>IFERROR(VLOOKUP(G4628,TCD!$A$4:$C$362,3,FALSE),"Commune de ramassage")</f>
        <v>Commune de ramassage</v>
      </c>
      <c r="N4628">
        <v>215</v>
      </c>
    </row>
    <row r="4629" spans="1:14" x14ac:dyDescent="0.3">
      <c r="A4629">
        <f t="shared" si="289"/>
        <v>4628</v>
      </c>
      <c r="B4629">
        <v>354017116483021</v>
      </c>
      <c r="C4629" t="s">
        <v>32</v>
      </c>
      <c r="D4629" s="3">
        <v>44641.315196759257</v>
      </c>
      <c r="E4629" s="4">
        <f t="shared" si="288"/>
        <v>44641.315196759257</v>
      </c>
      <c r="F4629" s="1" t="s">
        <v>37</v>
      </c>
      <c r="G4629" s="11" t="str">
        <f t="shared" si="290"/>
        <v>69110 44641,3</v>
      </c>
      <c r="H4629" s="11" t="str">
        <f t="shared" si="291"/>
        <v>Dans la commune</v>
      </c>
      <c r="I4629" s="1">
        <v>6</v>
      </c>
      <c r="J4629" s="5">
        <v>5.3240740740740744E-4</v>
      </c>
      <c r="K4629">
        <v>-5.7200000000000003E-4</v>
      </c>
      <c r="L4629" s="6"/>
      <c r="M4629" s="6" t="str">
        <f>IFERROR(VLOOKUP(G4629,TCD!$A$4:$C$362,3,FALSE),"Commune de ramassage")</f>
        <v>Commune de ramassage</v>
      </c>
      <c r="N4629">
        <v>216</v>
      </c>
    </row>
    <row r="4630" spans="1:14" x14ac:dyDescent="0.3">
      <c r="A4630">
        <f t="shared" si="289"/>
        <v>4629</v>
      </c>
      <c r="B4630">
        <v>354017116483021</v>
      </c>
      <c r="C4630" t="s">
        <v>32</v>
      </c>
      <c r="D4630" s="3">
        <v>44641.315729166665</v>
      </c>
      <c r="E4630" s="4">
        <f t="shared" si="288"/>
        <v>44641.315729166665</v>
      </c>
      <c r="F4630" s="1" t="s">
        <v>37</v>
      </c>
      <c r="G4630" s="11" t="str">
        <f t="shared" si="290"/>
        <v>69110 44641,3</v>
      </c>
      <c r="H4630" s="11" t="str">
        <f t="shared" si="291"/>
        <v>Dans la commune</v>
      </c>
      <c r="I4630" s="1">
        <v>0</v>
      </c>
      <c r="J4630" s="5">
        <v>1.6319444444444445E-3</v>
      </c>
      <c r="K4630">
        <v>0</v>
      </c>
      <c r="L4630" s="6"/>
      <c r="M4630" s="6" t="str">
        <f>IFERROR(VLOOKUP(G4630,TCD!$A$4:$C$362,3,FALSE),"Commune de ramassage")</f>
        <v>Commune de ramassage</v>
      </c>
      <c r="N4630">
        <v>217</v>
      </c>
    </row>
    <row r="4631" spans="1:14" x14ac:dyDescent="0.3">
      <c r="A4631">
        <f t="shared" si="289"/>
        <v>4630</v>
      </c>
      <c r="B4631">
        <v>354017116483021</v>
      </c>
      <c r="C4631" t="s">
        <v>32</v>
      </c>
      <c r="D4631" s="3">
        <v>44641.317361111112</v>
      </c>
      <c r="E4631" s="4">
        <f t="shared" si="288"/>
        <v>44641.317361111112</v>
      </c>
      <c r="F4631" s="1" t="s">
        <v>37</v>
      </c>
      <c r="G4631" s="11" t="str">
        <f t="shared" si="290"/>
        <v>69110 44641,3</v>
      </c>
      <c r="H4631" s="11" t="str">
        <f t="shared" si="291"/>
        <v>Dans la commune</v>
      </c>
      <c r="I4631" s="1">
        <v>0</v>
      </c>
      <c r="J4631" s="5">
        <v>3.4722222222222222E-5</v>
      </c>
      <c r="K4631">
        <v>-5.8E-5</v>
      </c>
      <c r="L4631" s="6"/>
      <c r="M4631" s="6" t="str">
        <f>IFERROR(VLOOKUP(G4631,TCD!$A$4:$C$362,3,FALSE),"Commune de ramassage")</f>
        <v>Commune de ramassage</v>
      </c>
      <c r="N4631">
        <v>218</v>
      </c>
    </row>
    <row r="4632" spans="1:14" x14ac:dyDescent="0.3">
      <c r="A4632">
        <f t="shared" si="289"/>
        <v>4631</v>
      </c>
      <c r="B4632">
        <v>354017116483021</v>
      </c>
      <c r="C4632" t="s">
        <v>32</v>
      </c>
      <c r="D4632" s="3">
        <v>44641.317395833335</v>
      </c>
      <c r="E4632" s="4">
        <f t="shared" si="288"/>
        <v>44641.317395833335</v>
      </c>
      <c r="F4632" s="1" t="s">
        <v>37</v>
      </c>
      <c r="G4632" s="11" t="str">
        <f t="shared" si="290"/>
        <v>69110 44641,3</v>
      </c>
      <c r="H4632" s="11" t="str">
        <f t="shared" si="291"/>
        <v>Dans la commune</v>
      </c>
      <c r="I4632" s="1">
        <v>0</v>
      </c>
      <c r="J4632" s="5">
        <v>2.1874999999999998E-3</v>
      </c>
      <c r="K4632">
        <v>0</v>
      </c>
      <c r="L4632" s="6"/>
      <c r="M4632" s="6" t="str">
        <f>IFERROR(VLOOKUP(G4632,TCD!$A$4:$C$362,3,FALSE),"Commune de ramassage")</f>
        <v>Commune de ramassage</v>
      </c>
      <c r="N4632">
        <v>219</v>
      </c>
    </row>
    <row r="4633" spans="1:14" x14ac:dyDescent="0.3">
      <c r="A4633">
        <f t="shared" si="289"/>
        <v>4632</v>
      </c>
      <c r="B4633">
        <v>354017116483021</v>
      </c>
      <c r="C4633" t="s">
        <v>32</v>
      </c>
      <c r="D4633" s="3">
        <v>44641.31958333333</v>
      </c>
      <c r="E4633" s="4">
        <f t="shared" si="288"/>
        <v>44641.31958333333</v>
      </c>
      <c r="F4633" s="1" t="s">
        <v>37</v>
      </c>
      <c r="G4633" s="11" t="str">
        <f t="shared" si="290"/>
        <v>69110 44641,3</v>
      </c>
      <c r="H4633" s="11" t="str">
        <f t="shared" si="291"/>
        <v>Dans la commune</v>
      </c>
      <c r="I4633" s="1">
        <v>0</v>
      </c>
      <c r="J4633" s="5">
        <v>1.1805555555555556E-3</v>
      </c>
      <c r="K4633">
        <v>-3.6999999999999998E-5</v>
      </c>
      <c r="L4633" s="6"/>
      <c r="M4633" s="6" t="str">
        <f>IFERROR(VLOOKUP(G4633,TCD!$A$4:$C$362,3,FALSE),"Commune de ramassage")</f>
        <v>Commune de ramassage</v>
      </c>
      <c r="N4633">
        <v>220</v>
      </c>
    </row>
    <row r="4634" spans="1:14" x14ac:dyDescent="0.3">
      <c r="A4634">
        <f t="shared" si="289"/>
        <v>4633</v>
      </c>
      <c r="B4634">
        <v>354017116483021</v>
      </c>
      <c r="C4634" t="s">
        <v>32</v>
      </c>
      <c r="D4634" s="3">
        <v>44641.320763888885</v>
      </c>
      <c r="E4634" s="4">
        <f t="shared" si="288"/>
        <v>44641.320763888885</v>
      </c>
      <c r="F4634" s="1" t="s">
        <v>37</v>
      </c>
      <c r="G4634" s="11" t="str">
        <f t="shared" si="290"/>
        <v>69110 44641,3</v>
      </c>
      <c r="H4634" s="11" t="str">
        <f t="shared" si="291"/>
        <v>Dans la commune</v>
      </c>
      <c r="I4634" s="1">
        <v>0</v>
      </c>
      <c r="J4634" s="5">
        <v>2.7777777777777778E-4</v>
      </c>
      <c r="K4634">
        <v>1.9000000000000001E-5</v>
      </c>
      <c r="L4634" s="6"/>
      <c r="M4634" s="6" t="str">
        <f>IFERROR(VLOOKUP(G4634,TCD!$A$4:$C$362,3,FALSE),"Commune de ramassage")</f>
        <v>Commune de ramassage</v>
      </c>
      <c r="N4634">
        <v>221</v>
      </c>
    </row>
    <row r="4635" spans="1:14" x14ac:dyDescent="0.3">
      <c r="A4635">
        <f t="shared" si="289"/>
        <v>4634</v>
      </c>
      <c r="B4635">
        <v>354017116483021</v>
      </c>
      <c r="C4635" t="s">
        <v>32</v>
      </c>
      <c r="D4635" s="3">
        <v>44641.32104166667</v>
      </c>
      <c r="E4635" s="4">
        <f t="shared" si="288"/>
        <v>44641.32104166667</v>
      </c>
      <c r="F4635" s="1" t="s">
        <v>37</v>
      </c>
      <c r="G4635" s="11" t="str">
        <f t="shared" si="290"/>
        <v>69110 44641,3</v>
      </c>
      <c r="H4635" s="11" t="str">
        <f t="shared" si="291"/>
        <v>Dans la commune</v>
      </c>
      <c r="I4635" s="1">
        <v>0</v>
      </c>
      <c r="J4635" s="5">
        <v>1.5046296296296294E-3</v>
      </c>
      <c r="K4635">
        <v>0</v>
      </c>
      <c r="L4635" s="6"/>
      <c r="M4635" s="6" t="str">
        <f>IFERROR(VLOOKUP(G4635,TCD!$A$4:$C$362,3,FALSE),"Commune de ramassage")</f>
        <v>Commune de ramassage</v>
      </c>
      <c r="N4635">
        <v>222</v>
      </c>
    </row>
    <row r="4636" spans="1:14" x14ac:dyDescent="0.3">
      <c r="A4636">
        <f t="shared" si="289"/>
        <v>4635</v>
      </c>
      <c r="B4636">
        <v>354017116483021</v>
      </c>
      <c r="C4636" t="s">
        <v>32</v>
      </c>
      <c r="D4636" s="3">
        <v>44641.322546296295</v>
      </c>
      <c r="E4636" s="4">
        <f t="shared" si="288"/>
        <v>44641.322546296295</v>
      </c>
      <c r="F4636" s="1" t="s">
        <v>37</v>
      </c>
      <c r="G4636" s="11" t="str">
        <f t="shared" si="290"/>
        <v>69110 44641,3</v>
      </c>
      <c r="H4636" s="11" t="str">
        <f t="shared" si="291"/>
        <v>Dans la commune</v>
      </c>
      <c r="I4636" s="1">
        <v>0</v>
      </c>
      <c r="J4636" s="5">
        <v>9.2592592592592585E-4</v>
      </c>
      <c r="K4636">
        <v>1.291E-3</v>
      </c>
      <c r="L4636" s="6"/>
      <c r="M4636" s="6" t="str">
        <f>IFERROR(VLOOKUP(G4636,TCD!$A$4:$C$362,3,FALSE),"Commune de ramassage")</f>
        <v>Commune de ramassage</v>
      </c>
      <c r="N4636">
        <v>223</v>
      </c>
    </row>
    <row r="4637" spans="1:14" x14ac:dyDescent="0.3">
      <c r="A4637">
        <f t="shared" si="289"/>
        <v>4636</v>
      </c>
      <c r="B4637">
        <v>354017116483021</v>
      </c>
      <c r="C4637" t="s">
        <v>32</v>
      </c>
      <c r="D4637" s="3">
        <v>44641.323472222219</v>
      </c>
      <c r="E4637" s="4">
        <f t="shared" si="288"/>
        <v>44641.323472222219</v>
      </c>
      <c r="F4637" s="1" t="s">
        <v>37</v>
      </c>
      <c r="G4637" s="11" t="str">
        <f t="shared" si="290"/>
        <v>69110 44641,3</v>
      </c>
      <c r="H4637" s="11" t="str">
        <f t="shared" si="291"/>
        <v>Dans la commune</v>
      </c>
      <c r="I4637" s="1">
        <v>27</v>
      </c>
      <c r="J4637" s="5">
        <v>1.273148148148148E-4</v>
      </c>
      <c r="K4637">
        <v>1.02E-4</v>
      </c>
      <c r="L4637" s="6"/>
      <c r="M4637" s="6" t="str">
        <f>IFERROR(VLOOKUP(G4637,TCD!$A$4:$C$362,3,FALSE),"Commune de ramassage")</f>
        <v>Commune de ramassage</v>
      </c>
      <c r="N4637">
        <v>224</v>
      </c>
    </row>
    <row r="4638" spans="1:14" x14ac:dyDescent="0.3">
      <c r="A4638">
        <f t="shared" si="289"/>
        <v>4637</v>
      </c>
      <c r="B4638">
        <v>354017116483021</v>
      </c>
      <c r="C4638" t="s">
        <v>32</v>
      </c>
      <c r="D4638" s="3">
        <v>44641.323599537034</v>
      </c>
      <c r="E4638" s="4">
        <f t="shared" si="288"/>
        <v>44641.323599537034</v>
      </c>
      <c r="F4638" s="1" t="s">
        <v>37</v>
      </c>
      <c r="G4638" s="11" t="str">
        <f t="shared" si="290"/>
        <v>69110 44641,3</v>
      </c>
      <c r="H4638" s="11" t="str">
        <f t="shared" si="291"/>
        <v>Dans la commune</v>
      </c>
      <c r="I4638" s="1">
        <v>18</v>
      </c>
      <c r="J4638" s="5">
        <v>2.8935185185185189E-4</v>
      </c>
      <c r="K4638">
        <v>-1.2999999999999999E-5</v>
      </c>
      <c r="L4638" s="6"/>
      <c r="M4638" s="6" t="str">
        <f>IFERROR(VLOOKUP(G4638,TCD!$A$4:$C$362,3,FALSE),"Commune de ramassage")</f>
        <v>Commune de ramassage</v>
      </c>
      <c r="N4638">
        <v>225</v>
      </c>
    </row>
    <row r="4639" spans="1:14" x14ac:dyDescent="0.3">
      <c r="A4639">
        <f t="shared" si="289"/>
        <v>4638</v>
      </c>
      <c r="B4639">
        <v>354017116483021</v>
      </c>
      <c r="C4639" t="s">
        <v>32</v>
      </c>
      <c r="D4639" s="3">
        <v>44641.323888888888</v>
      </c>
      <c r="E4639" s="4">
        <f t="shared" si="288"/>
        <v>44641.323888888888</v>
      </c>
      <c r="F4639" s="1" t="s">
        <v>37</v>
      </c>
      <c r="G4639" s="11" t="str">
        <f t="shared" si="290"/>
        <v>69110 44641,3</v>
      </c>
      <c r="H4639" s="11" t="str">
        <f t="shared" si="291"/>
        <v>Dans la commune</v>
      </c>
      <c r="I4639" s="1">
        <v>8</v>
      </c>
      <c r="J4639" s="5">
        <v>1.1111111111111111E-3</v>
      </c>
      <c r="K4639">
        <v>-7.0899999999999999E-4</v>
      </c>
      <c r="L4639" s="6"/>
      <c r="M4639" s="6" t="str">
        <f>IFERROR(VLOOKUP(G4639,TCD!$A$4:$C$362,3,FALSE),"Commune de ramassage")</f>
        <v>Commune de ramassage</v>
      </c>
      <c r="N4639">
        <v>226</v>
      </c>
    </row>
    <row r="4640" spans="1:14" x14ac:dyDescent="0.3">
      <c r="A4640">
        <f t="shared" si="289"/>
        <v>4639</v>
      </c>
      <c r="B4640">
        <v>354017116483021</v>
      </c>
      <c r="C4640" t="s">
        <v>32</v>
      </c>
      <c r="D4640" s="3">
        <v>44641.324999999997</v>
      </c>
      <c r="E4640" s="4">
        <f t="shared" si="288"/>
        <v>44641.324999999997</v>
      </c>
      <c r="F4640" s="1" t="s">
        <v>37</v>
      </c>
      <c r="G4640" s="11" t="str">
        <f t="shared" si="290"/>
        <v>69110 44641,3</v>
      </c>
      <c r="H4640" s="11" t="str">
        <f t="shared" si="291"/>
        <v>Dans la commune</v>
      </c>
      <c r="I4640" s="1">
        <v>6</v>
      </c>
      <c r="J4640" s="5">
        <v>4.3981481481481481E-4</v>
      </c>
      <c r="K4640">
        <v>-6.7000000000000002E-4</v>
      </c>
      <c r="L4640" s="6"/>
      <c r="M4640" s="6" t="str">
        <f>IFERROR(VLOOKUP(G4640,TCD!$A$4:$C$362,3,FALSE),"Commune de ramassage")</f>
        <v>Commune de ramassage</v>
      </c>
      <c r="N4640">
        <v>227</v>
      </c>
    </row>
    <row r="4641" spans="1:14" x14ac:dyDescent="0.3">
      <c r="A4641">
        <f t="shared" si="289"/>
        <v>4640</v>
      </c>
      <c r="B4641">
        <v>354017116483021</v>
      </c>
      <c r="C4641" t="s">
        <v>32</v>
      </c>
      <c r="D4641" s="3">
        <v>44641.325439814813</v>
      </c>
      <c r="E4641" s="4">
        <f t="shared" si="288"/>
        <v>44641.325439814813</v>
      </c>
      <c r="F4641" s="1" t="s">
        <v>37</v>
      </c>
      <c r="G4641" s="11" t="str">
        <f t="shared" si="290"/>
        <v>69110 44641,3</v>
      </c>
      <c r="H4641" s="11" t="str">
        <f t="shared" si="291"/>
        <v>Dans la commune</v>
      </c>
      <c r="I4641" s="1">
        <v>6</v>
      </c>
      <c r="J4641" s="5">
        <v>1.1574074074074073E-4</v>
      </c>
      <c r="K4641">
        <v>2.9E-5</v>
      </c>
      <c r="L4641" s="6"/>
      <c r="M4641" s="6" t="str">
        <f>IFERROR(VLOOKUP(G4641,TCD!$A$4:$C$362,3,FALSE),"Commune de ramassage")</f>
        <v>Commune de ramassage</v>
      </c>
      <c r="N4641">
        <v>228</v>
      </c>
    </row>
    <row r="4642" spans="1:14" x14ac:dyDescent="0.3">
      <c r="A4642">
        <f t="shared" si="289"/>
        <v>4641</v>
      </c>
      <c r="B4642">
        <v>354017116483021</v>
      </c>
      <c r="C4642" t="s">
        <v>32</v>
      </c>
      <c r="D4642" s="3">
        <v>44641.325555555559</v>
      </c>
      <c r="E4642" s="4">
        <f t="shared" si="288"/>
        <v>44641.325555555559</v>
      </c>
      <c r="F4642" s="1" t="s">
        <v>37</v>
      </c>
      <c r="G4642" s="11" t="str">
        <f t="shared" si="290"/>
        <v>69110 44641,3</v>
      </c>
      <c r="H4642" s="11" t="str">
        <f t="shared" si="291"/>
        <v>Dans la commune</v>
      </c>
      <c r="I4642" s="1">
        <v>9</v>
      </c>
      <c r="J4642" s="5">
        <v>5.7870370370370366E-5</v>
      </c>
      <c r="K4642">
        <v>-7.7000000000000001E-5</v>
      </c>
      <c r="L4642" s="6"/>
      <c r="M4642" s="6" t="str">
        <f>IFERROR(VLOOKUP(G4642,TCD!$A$4:$C$362,3,FALSE),"Commune de ramassage")</f>
        <v>Commune de ramassage</v>
      </c>
      <c r="N4642">
        <v>229</v>
      </c>
    </row>
    <row r="4643" spans="1:14" x14ac:dyDescent="0.3">
      <c r="A4643">
        <f t="shared" si="289"/>
        <v>4642</v>
      </c>
      <c r="B4643">
        <v>354017116483021</v>
      </c>
      <c r="C4643" t="s">
        <v>32</v>
      </c>
      <c r="D4643" s="3">
        <v>44641.325613425928</v>
      </c>
      <c r="E4643" s="4">
        <f t="shared" si="288"/>
        <v>44641.325613425928</v>
      </c>
      <c r="F4643" s="1" t="s">
        <v>37</v>
      </c>
      <c r="G4643" s="11" t="str">
        <f t="shared" si="290"/>
        <v>69110 44641,3</v>
      </c>
      <c r="H4643" s="11" t="str">
        <f t="shared" si="291"/>
        <v>Dans la commune</v>
      </c>
      <c r="I4643" s="1">
        <v>10</v>
      </c>
      <c r="J4643" s="5">
        <v>8.7962962962962962E-4</v>
      </c>
      <c r="K4643">
        <v>-4.17E-4</v>
      </c>
      <c r="L4643" s="6"/>
      <c r="M4643" s="6" t="str">
        <f>IFERROR(VLOOKUP(G4643,TCD!$A$4:$C$362,3,FALSE),"Commune de ramassage")</f>
        <v>Commune de ramassage</v>
      </c>
      <c r="N4643">
        <v>230</v>
      </c>
    </row>
    <row r="4644" spans="1:14" x14ac:dyDescent="0.3">
      <c r="A4644">
        <f t="shared" si="289"/>
        <v>4643</v>
      </c>
      <c r="B4644">
        <v>354017116483021</v>
      </c>
      <c r="C4644" t="s">
        <v>32</v>
      </c>
      <c r="D4644" s="3">
        <v>44641.326493055552</v>
      </c>
      <c r="E4644" s="4">
        <f t="shared" si="288"/>
        <v>44641.326493055552</v>
      </c>
      <c r="F4644" s="1" t="s">
        <v>37</v>
      </c>
      <c r="G4644" s="11" t="str">
        <f t="shared" si="290"/>
        <v>69110 44641,3</v>
      </c>
      <c r="H4644" s="11" t="str">
        <f t="shared" si="291"/>
        <v>Dans la commune</v>
      </c>
      <c r="I4644" s="1">
        <v>6</v>
      </c>
      <c r="J4644" s="5">
        <v>3.5879629629629635E-4</v>
      </c>
      <c r="K4644">
        <v>3.9199999999999999E-4</v>
      </c>
      <c r="L4644" s="6"/>
      <c r="M4644" s="6" t="str">
        <f>IFERROR(VLOOKUP(G4644,TCD!$A$4:$C$362,3,FALSE),"Commune de ramassage")</f>
        <v>Commune de ramassage</v>
      </c>
      <c r="N4644">
        <v>231</v>
      </c>
    </row>
    <row r="4645" spans="1:14" x14ac:dyDescent="0.3">
      <c r="A4645">
        <f t="shared" si="289"/>
        <v>4644</v>
      </c>
      <c r="B4645">
        <v>354017116483021</v>
      </c>
      <c r="C4645" t="s">
        <v>32</v>
      </c>
      <c r="D4645" s="3">
        <v>44641.326851851853</v>
      </c>
      <c r="E4645" s="4">
        <f t="shared" si="288"/>
        <v>44641.326851851853</v>
      </c>
      <c r="F4645" s="1" t="s">
        <v>37</v>
      </c>
      <c r="G4645" s="11" t="str">
        <f t="shared" si="290"/>
        <v>69110 44641,3</v>
      </c>
      <c r="H4645" s="11" t="str">
        <f t="shared" si="291"/>
        <v>Dans la commune</v>
      </c>
      <c r="I4645" s="1">
        <v>0</v>
      </c>
      <c r="J4645" s="5">
        <v>1.9675925925925926E-4</v>
      </c>
      <c r="K4645">
        <v>-1.8200000000000001E-4</v>
      </c>
      <c r="L4645" s="6"/>
      <c r="M4645" s="6" t="str">
        <f>IFERROR(VLOOKUP(G4645,TCD!$A$4:$C$362,3,FALSE),"Commune de ramassage")</f>
        <v>Commune de ramassage</v>
      </c>
      <c r="N4645">
        <v>232</v>
      </c>
    </row>
    <row r="4646" spans="1:14" x14ac:dyDescent="0.3">
      <c r="A4646">
        <f t="shared" si="289"/>
        <v>4645</v>
      </c>
      <c r="B4646">
        <v>354017116483021</v>
      </c>
      <c r="C4646" t="s">
        <v>32</v>
      </c>
      <c r="D4646" s="3">
        <v>44641.327048611114</v>
      </c>
      <c r="E4646" s="4">
        <f t="shared" si="288"/>
        <v>44641.327048611114</v>
      </c>
      <c r="F4646" s="1" t="s">
        <v>37</v>
      </c>
      <c r="G4646" s="11" t="str">
        <f t="shared" si="290"/>
        <v>69110 44641,3</v>
      </c>
      <c r="H4646" s="11" t="str">
        <f t="shared" si="291"/>
        <v>Dans la commune</v>
      </c>
      <c r="I4646" s="1">
        <v>10</v>
      </c>
      <c r="J4646" s="5">
        <v>8.564814814814815E-4</v>
      </c>
      <c r="K4646">
        <v>-1.518E-3</v>
      </c>
      <c r="L4646" s="6"/>
      <c r="M4646" s="6" t="str">
        <f>IFERROR(VLOOKUP(G4646,TCD!$A$4:$C$362,3,FALSE),"Commune de ramassage")</f>
        <v>Commune de ramassage</v>
      </c>
      <c r="N4646">
        <v>233</v>
      </c>
    </row>
    <row r="4647" spans="1:14" x14ac:dyDescent="0.3">
      <c r="A4647">
        <f t="shared" si="289"/>
        <v>4646</v>
      </c>
      <c r="B4647">
        <v>354017116483021</v>
      </c>
      <c r="C4647" t="s">
        <v>32</v>
      </c>
      <c r="D4647" s="3">
        <v>44641.327905092592</v>
      </c>
      <c r="E4647" s="4">
        <f t="shared" si="288"/>
        <v>44641.327905092592</v>
      </c>
      <c r="F4647" s="1" t="s">
        <v>37</v>
      </c>
      <c r="G4647" s="11" t="str">
        <f t="shared" si="290"/>
        <v>69110 44641,3</v>
      </c>
      <c r="H4647" s="11" t="str">
        <f t="shared" si="291"/>
        <v>Dans la commune</v>
      </c>
      <c r="I4647" s="1">
        <v>7</v>
      </c>
      <c r="J4647" s="5">
        <v>2.3148148148148147E-5</v>
      </c>
      <c r="K4647">
        <v>-2.6999999999999999E-5</v>
      </c>
      <c r="L4647" s="6"/>
      <c r="M4647" s="6" t="str">
        <f>IFERROR(VLOOKUP(G4647,TCD!$A$4:$C$362,3,FALSE),"Commune de ramassage")</f>
        <v>Commune de ramassage</v>
      </c>
      <c r="N4647">
        <v>234</v>
      </c>
    </row>
    <row r="4648" spans="1:14" x14ac:dyDescent="0.3">
      <c r="A4648">
        <f t="shared" si="289"/>
        <v>4647</v>
      </c>
      <c r="B4648">
        <v>354017116483021</v>
      </c>
      <c r="C4648" t="s">
        <v>32</v>
      </c>
      <c r="D4648" s="3">
        <v>44641.327928240738</v>
      </c>
      <c r="E4648" s="4">
        <f t="shared" si="288"/>
        <v>44641.327928240738</v>
      </c>
      <c r="F4648" s="1" t="s">
        <v>37</v>
      </c>
      <c r="G4648" s="11" t="str">
        <f t="shared" si="290"/>
        <v>69110 44641,3</v>
      </c>
      <c r="H4648" s="11" t="str">
        <f t="shared" si="291"/>
        <v>Dans la commune</v>
      </c>
      <c r="I4648" s="1">
        <v>6</v>
      </c>
      <c r="J4648" s="5">
        <v>8.6805555555555551E-4</v>
      </c>
      <c r="K4648">
        <v>-3.0000000000000001E-6</v>
      </c>
      <c r="L4648" s="6"/>
      <c r="M4648" s="6" t="str">
        <f>IFERROR(VLOOKUP(G4648,TCD!$A$4:$C$362,3,FALSE),"Commune de ramassage")</f>
        <v>Commune de ramassage</v>
      </c>
      <c r="N4648">
        <v>235</v>
      </c>
    </row>
    <row r="4649" spans="1:14" x14ac:dyDescent="0.3">
      <c r="A4649">
        <f t="shared" si="289"/>
        <v>4648</v>
      </c>
      <c r="B4649">
        <v>354017116483021</v>
      </c>
      <c r="C4649" t="s">
        <v>32</v>
      </c>
      <c r="D4649" s="3">
        <v>44641.328796296293</v>
      </c>
      <c r="E4649" s="4">
        <f t="shared" si="288"/>
        <v>44641.328796296293</v>
      </c>
      <c r="F4649" s="1" t="s">
        <v>37</v>
      </c>
      <c r="G4649" s="11" t="str">
        <f t="shared" si="290"/>
        <v>69110 44641,3</v>
      </c>
      <c r="H4649" s="11" t="str">
        <f t="shared" si="291"/>
        <v>Dans la commune</v>
      </c>
      <c r="I4649" s="1">
        <v>0</v>
      </c>
      <c r="J4649" s="5">
        <v>3.2407407407407406E-4</v>
      </c>
      <c r="K4649">
        <v>-2.7300000000000002E-4</v>
      </c>
      <c r="L4649" s="6"/>
      <c r="M4649" s="6" t="str">
        <f>IFERROR(VLOOKUP(G4649,TCD!$A$4:$C$362,3,FALSE),"Commune de ramassage")</f>
        <v>Commune de ramassage</v>
      </c>
      <c r="N4649">
        <v>236</v>
      </c>
    </row>
    <row r="4650" spans="1:14" x14ac:dyDescent="0.3">
      <c r="A4650">
        <f t="shared" si="289"/>
        <v>4649</v>
      </c>
      <c r="B4650">
        <v>354017116483021</v>
      </c>
      <c r="C4650" t="s">
        <v>32</v>
      </c>
      <c r="D4650" s="3">
        <v>44641.32912037037</v>
      </c>
      <c r="E4650" s="4">
        <f t="shared" si="288"/>
        <v>44641.32912037037</v>
      </c>
      <c r="F4650" s="1" t="s">
        <v>37</v>
      </c>
      <c r="G4650" s="11" t="str">
        <f t="shared" si="290"/>
        <v>69110 44641,3</v>
      </c>
      <c r="H4650" s="11" t="str">
        <f t="shared" si="291"/>
        <v>Dans la commune</v>
      </c>
      <c r="I4650" s="1">
        <v>9</v>
      </c>
      <c r="J4650" s="5">
        <v>1.8518518518518518E-4</v>
      </c>
      <c r="K4650">
        <v>-1.2999999999999999E-4</v>
      </c>
      <c r="L4650" s="6"/>
      <c r="M4650" s="6" t="str">
        <f>IFERROR(VLOOKUP(G4650,TCD!$A$4:$C$362,3,FALSE),"Commune de ramassage")</f>
        <v>Commune de ramassage</v>
      </c>
      <c r="N4650">
        <v>237</v>
      </c>
    </row>
    <row r="4651" spans="1:14" x14ac:dyDescent="0.3">
      <c r="A4651">
        <f t="shared" si="289"/>
        <v>4650</v>
      </c>
      <c r="B4651">
        <v>354017116483021</v>
      </c>
      <c r="C4651" t="s">
        <v>32</v>
      </c>
      <c r="D4651" s="3">
        <v>44641.329305555555</v>
      </c>
      <c r="E4651" s="4">
        <f t="shared" si="288"/>
        <v>44641.329305555555</v>
      </c>
      <c r="F4651" s="1" t="s">
        <v>37</v>
      </c>
      <c r="G4651" s="11" t="str">
        <f t="shared" si="290"/>
        <v>69110 44641,3</v>
      </c>
      <c r="H4651" s="11" t="str">
        <f t="shared" si="291"/>
        <v>Dans la commune</v>
      </c>
      <c r="I4651" s="1">
        <v>7</v>
      </c>
      <c r="J4651" s="5">
        <v>1.1574074074074073E-5</v>
      </c>
      <c r="K4651">
        <v>-4.3999999999999999E-5</v>
      </c>
      <c r="L4651" s="6"/>
      <c r="M4651" s="6" t="str">
        <f>IFERROR(VLOOKUP(G4651,TCD!$A$4:$C$362,3,FALSE),"Commune de ramassage")</f>
        <v>Commune de ramassage</v>
      </c>
      <c r="N4651">
        <v>238</v>
      </c>
    </row>
    <row r="4652" spans="1:14" x14ac:dyDescent="0.3">
      <c r="A4652">
        <f t="shared" si="289"/>
        <v>4651</v>
      </c>
      <c r="B4652">
        <v>354017116483021</v>
      </c>
      <c r="C4652" t="s">
        <v>32</v>
      </c>
      <c r="D4652" s="3">
        <v>44641.329317129632</v>
      </c>
      <c r="E4652" s="4">
        <f t="shared" si="288"/>
        <v>44641.329317129632</v>
      </c>
      <c r="F4652" s="1" t="s">
        <v>37</v>
      </c>
      <c r="G4652" s="11" t="str">
        <f t="shared" si="290"/>
        <v>69110 44641,3</v>
      </c>
      <c r="H4652" s="11" t="str">
        <f t="shared" si="291"/>
        <v>Dans la commune</v>
      </c>
      <c r="I4652" s="1">
        <v>9</v>
      </c>
      <c r="J4652" s="5">
        <v>2.4305555555555552E-4</v>
      </c>
      <c r="K4652">
        <v>-4.9600000000000002E-4</v>
      </c>
      <c r="L4652" s="6"/>
      <c r="M4652" s="6" t="str">
        <f>IFERROR(VLOOKUP(G4652,TCD!$A$4:$C$362,3,FALSE),"Commune de ramassage")</f>
        <v>Commune de ramassage</v>
      </c>
      <c r="N4652">
        <v>239</v>
      </c>
    </row>
    <row r="4653" spans="1:14" x14ac:dyDescent="0.3">
      <c r="A4653">
        <f t="shared" si="289"/>
        <v>4652</v>
      </c>
      <c r="B4653">
        <v>354017116483021</v>
      </c>
      <c r="C4653" t="s">
        <v>32</v>
      </c>
      <c r="D4653" s="3">
        <v>44641.329560185186</v>
      </c>
      <c r="E4653" s="4">
        <f t="shared" si="288"/>
        <v>44641.329560185186</v>
      </c>
      <c r="F4653" s="1" t="s">
        <v>37</v>
      </c>
      <c r="G4653" s="11" t="str">
        <f t="shared" si="290"/>
        <v>69110 44641,3</v>
      </c>
      <c r="H4653" s="11" t="str">
        <f t="shared" si="291"/>
        <v>Dans la commune</v>
      </c>
      <c r="I4653" s="1">
        <v>9</v>
      </c>
      <c r="J4653" s="5">
        <v>6.8287037037037025E-4</v>
      </c>
      <c r="K4653">
        <v>4.1E-5</v>
      </c>
      <c r="L4653" s="6"/>
      <c r="M4653" s="6" t="str">
        <f>IFERROR(VLOOKUP(G4653,TCD!$A$4:$C$362,3,FALSE),"Commune de ramassage")</f>
        <v>Commune de ramassage</v>
      </c>
      <c r="N4653">
        <v>240</v>
      </c>
    </row>
    <row r="4654" spans="1:14" x14ac:dyDescent="0.3">
      <c r="A4654">
        <f t="shared" si="289"/>
        <v>4653</v>
      </c>
      <c r="B4654">
        <v>354017116483021</v>
      </c>
      <c r="C4654" t="s">
        <v>32</v>
      </c>
      <c r="D4654" s="3">
        <v>44641.330243055556</v>
      </c>
      <c r="E4654" s="4">
        <f t="shared" si="288"/>
        <v>44641.330243055556</v>
      </c>
      <c r="F4654" s="1" t="s">
        <v>37</v>
      </c>
      <c r="G4654" s="11" t="str">
        <f t="shared" si="290"/>
        <v>69110 44641,3</v>
      </c>
      <c r="H4654" s="11" t="str">
        <f t="shared" si="291"/>
        <v>Dans la commune</v>
      </c>
      <c r="I4654" s="1">
        <v>0</v>
      </c>
      <c r="J4654" s="5">
        <v>8.9120370370370362E-4</v>
      </c>
      <c r="K4654">
        <v>-1.15E-4</v>
      </c>
      <c r="L4654" s="6"/>
      <c r="M4654" s="6" t="str">
        <f>IFERROR(VLOOKUP(G4654,TCD!$A$4:$C$362,3,FALSE),"Commune de ramassage")</f>
        <v>Commune de ramassage</v>
      </c>
      <c r="N4654">
        <v>241</v>
      </c>
    </row>
    <row r="4655" spans="1:14" x14ac:dyDescent="0.3">
      <c r="A4655">
        <f t="shared" si="289"/>
        <v>4654</v>
      </c>
      <c r="B4655">
        <v>354017116483021</v>
      </c>
      <c r="C4655" t="s">
        <v>32</v>
      </c>
      <c r="D4655" s="3">
        <v>44641.331134259257</v>
      </c>
      <c r="E4655" s="4">
        <f t="shared" si="288"/>
        <v>44641.331134259257</v>
      </c>
      <c r="F4655" s="1" t="s">
        <v>37</v>
      </c>
      <c r="G4655" s="11" t="str">
        <f t="shared" si="290"/>
        <v>69110 44641,3</v>
      </c>
      <c r="H4655" s="11" t="str">
        <f t="shared" si="291"/>
        <v>Dans la commune</v>
      </c>
      <c r="I4655" s="1">
        <v>18</v>
      </c>
      <c r="J4655" s="5">
        <v>2.7777777777777778E-4</v>
      </c>
      <c r="K4655">
        <v>-9.2800000000000001E-4</v>
      </c>
      <c r="L4655" s="6"/>
      <c r="M4655" s="6" t="str">
        <f>IFERROR(VLOOKUP(G4655,TCD!$A$4:$C$362,3,FALSE),"Commune de ramassage")</f>
        <v>Commune de ramassage</v>
      </c>
      <c r="N4655">
        <v>242</v>
      </c>
    </row>
    <row r="4656" spans="1:14" x14ac:dyDescent="0.3">
      <c r="A4656">
        <f t="shared" si="289"/>
        <v>4655</v>
      </c>
      <c r="B4656">
        <v>354017116483021</v>
      </c>
      <c r="C4656" t="s">
        <v>32</v>
      </c>
      <c r="D4656" s="3">
        <v>44641.331412037034</v>
      </c>
      <c r="E4656" s="4">
        <f t="shared" si="288"/>
        <v>44641.331412037034</v>
      </c>
      <c r="F4656" s="1" t="s">
        <v>37</v>
      </c>
      <c r="G4656" s="11" t="str">
        <f t="shared" si="290"/>
        <v>69110 44641,3</v>
      </c>
      <c r="H4656" s="11" t="str">
        <f t="shared" si="291"/>
        <v>Dans la commune</v>
      </c>
      <c r="I4656" s="1">
        <v>29</v>
      </c>
      <c r="J4656" s="5">
        <v>1.7361111111111112E-4</v>
      </c>
      <c r="K4656">
        <v>-1.2700000000000001E-3</v>
      </c>
      <c r="L4656" s="6"/>
      <c r="M4656" s="6" t="str">
        <f>IFERROR(VLOOKUP(G4656,TCD!$A$4:$C$362,3,FALSE),"Commune de ramassage")</f>
        <v>Commune de ramassage</v>
      </c>
      <c r="N4656">
        <v>243</v>
      </c>
    </row>
    <row r="4657" spans="1:14" x14ac:dyDescent="0.3">
      <c r="A4657">
        <f t="shared" si="289"/>
        <v>4656</v>
      </c>
      <c r="B4657">
        <v>354017116483021</v>
      </c>
      <c r="C4657" t="s">
        <v>32</v>
      </c>
      <c r="D4657" s="3">
        <v>44641.331585648149</v>
      </c>
      <c r="E4657" s="4">
        <f t="shared" si="288"/>
        <v>44641.331585648149</v>
      </c>
      <c r="F4657" s="1" t="s">
        <v>37</v>
      </c>
      <c r="G4657" s="11" t="str">
        <f t="shared" si="290"/>
        <v>69110 44641,3</v>
      </c>
      <c r="H4657" s="11" t="str">
        <f t="shared" si="291"/>
        <v>Dans la commune</v>
      </c>
      <c r="I4657" s="1">
        <v>21</v>
      </c>
      <c r="J4657" s="5">
        <v>8.1018518518518516E-5</v>
      </c>
      <c r="K4657">
        <v>-3.5199999999999999E-4</v>
      </c>
      <c r="L4657" s="6"/>
      <c r="M4657" s="6" t="str">
        <f>IFERROR(VLOOKUP(G4657,TCD!$A$4:$C$362,3,FALSE),"Commune de ramassage")</f>
        <v>Commune de ramassage</v>
      </c>
      <c r="N4657">
        <v>244</v>
      </c>
    </row>
    <row r="4658" spans="1:14" x14ac:dyDescent="0.3">
      <c r="A4658">
        <f t="shared" si="289"/>
        <v>4657</v>
      </c>
      <c r="B4658">
        <v>354017116483021</v>
      </c>
      <c r="C4658" t="s">
        <v>32</v>
      </c>
      <c r="D4658" s="3">
        <v>44641.331666666665</v>
      </c>
      <c r="E4658" s="4">
        <f t="shared" si="288"/>
        <v>44641.331666666665</v>
      </c>
      <c r="F4658" s="1" t="s">
        <v>37</v>
      </c>
      <c r="G4658" s="11" t="str">
        <f t="shared" si="290"/>
        <v>69110 44641,3</v>
      </c>
      <c r="H4658" s="11" t="str">
        <f t="shared" si="291"/>
        <v>Dans la commune</v>
      </c>
      <c r="I4658" s="1">
        <v>31</v>
      </c>
      <c r="J4658" s="5">
        <v>6.9444444444444444E-5</v>
      </c>
      <c r="K4658">
        <v>-4.9100000000000001E-4</v>
      </c>
      <c r="L4658" s="6"/>
      <c r="M4658" s="6" t="str">
        <f>IFERROR(VLOOKUP(G4658,TCD!$A$4:$C$362,3,FALSE),"Commune de ramassage")</f>
        <v>Commune de ramassage</v>
      </c>
      <c r="N4658">
        <v>245</v>
      </c>
    </row>
    <row r="4659" spans="1:14" x14ac:dyDescent="0.3">
      <c r="A4659">
        <f t="shared" si="289"/>
        <v>4658</v>
      </c>
      <c r="B4659">
        <v>354017116483021</v>
      </c>
      <c r="C4659" t="s">
        <v>32</v>
      </c>
      <c r="D4659" s="3">
        <v>44641.331736111111</v>
      </c>
      <c r="E4659" s="4">
        <f t="shared" si="288"/>
        <v>44641.331736111111</v>
      </c>
      <c r="F4659" s="1" t="s">
        <v>37</v>
      </c>
      <c r="G4659" s="11" t="str">
        <f t="shared" si="290"/>
        <v>69110 44641,3</v>
      </c>
      <c r="H4659" s="11" t="str">
        <f t="shared" si="291"/>
        <v>Dans la commune</v>
      </c>
      <c r="I4659" s="1">
        <v>34</v>
      </c>
      <c r="J4659" s="5">
        <v>6.9444444444444444E-5</v>
      </c>
      <c r="K4659">
        <v>-6.9999999999999999E-4</v>
      </c>
      <c r="L4659" s="6"/>
      <c r="M4659" s="6" t="str">
        <f>IFERROR(VLOOKUP(G4659,TCD!$A$4:$C$362,3,FALSE),"Commune de ramassage")</f>
        <v>Commune de ramassage</v>
      </c>
      <c r="N4659">
        <v>246</v>
      </c>
    </row>
    <row r="4660" spans="1:14" x14ac:dyDescent="0.3">
      <c r="A4660">
        <f t="shared" si="289"/>
        <v>4659</v>
      </c>
      <c r="B4660">
        <v>354017116483021</v>
      </c>
      <c r="C4660" t="s">
        <v>32</v>
      </c>
      <c r="D4660" s="3">
        <v>44641.331805555557</v>
      </c>
      <c r="E4660" s="4">
        <f t="shared" si="288"/>
        <v>44641.331805555557</v>
      </c>
      <c r="F4660" s="1" t="s">
        <v>37</v>
      </c>
      <c r="G4660" s="11" t="str">
        <f t="shared" si="290"/>
        <v>69110 44641,3</v>
      </c>
      <c r="H4660" s="11" t="str">
        <f t="shared" si="291"/>
        <v>Dans la commune</v>
      </c>
      <c r="I4660" s="1">
        <v>41</v>
      </c>
      <c r="J4660" s="5">
        <v>3.8194444444444446E-4</v>
      </c>
      <c r="K4660">
        <v>-2.0769999999999999E-3</v>
      </c>
      <c r="L4660" s="6"/>
      <c r="M4660" s="6" t="str">
        <f>IFERROR(VLOOKUP(G4660,TCD!$A$4:$C$362,3,FALSE),"Commune de ramassage")</f>
        <v>Commune de ramassage</v>
      </c>
      <c r="N4660">
        <v>247</v>
      </c>
    </row>
    <row r="4661" spans="1:14" x14ac:dyDescent="0.3">
      <c r="A4661">
        <f t="shared" si="289"/>
        <v>4660</v>
      </c>
      <c r="B4661">
        <v>354017116483021</v>
      </c>
      <c r="C4661" t="s">
        <v>32</v>
      </c>
      <c r="D4661" s="3">
        <v>44641.332187499997</v>
      </c>
      <c r="E4661" s="4">
        <f t="shared" si="288"/>
        <v>44641.332187499997</v>
      </c>
      <c r="F4661" s="1" t="s">
        <v>37</v>
      </c>
      <c r="G4661" s="11" t="str">
        <f t="shared" si="290"/>
        <v>69110 44641,3</v>
      </c>
      <c r="H4661" s="11" t="str">
        <f t="shared" si="291"/>
        <v>Dans la commune</v>
      </c>
      <c r="I4661" s="1">
        <v>37</v>
      </c>
      <c r="J4661" s="5">
        <v>3.4722222222222222E-5</v>
      </c>
      <c r="K4661">
        <v>-2.3699999999999999E-4</v>
      </c>
      <c r="L4661" s="6"/>
      <c r="M4661" s="6" t="str">
        <f>IFERROR(VLOOKUP(G4661,TCD!$A$4:$C$362,3,FALSE),"Commune de ramassage")</f>
        <v>Commune de ramassage</v>
      </c>
      <c r="N4661">
        <v>248</v>
      </c>
    </row>
    <row r="4662" spans="1:14" x14ac:dyDescent="0.3">
      <c r="A4662">
        <f t="shared" si="289"/>
        <v>4661</v>
      </c>
      <c r="B4662">
        <v>354017116483021</v>
      </c>
      <c r="C4662" t="s">
        <v>32</v>
      </c>
      <c r="D4662" s="3">
        <v>44641.33222222222</v>
      </c>
      <c r="E4662" s="4">
        <f t="shared" si="288"/>
        <v>44641.33222222222</v>
      </c>
      <c r="F4662" s="1" t="s">
        <v>37</v>
      </c>
      <c r="G4662" s="11" t="str">
        <f t="shared" si="290"/>
        <v>69110 44641,3</v>
      </c>
      <c r="H4662" s="11" t="str">
        <f t="shared" si="291"/>
        <v>Dans la commune</v>
      </c>
      <c r="I4662" s="1">
        <v>38</v>
      </c>
      <c r="J4662" s="5">
        <v>1.3888888888888889E-4</v>
      </c>
      <c r="K4662">
        <v>-5.1800000000000001E-4</v>
      </c>
      <c r="L4662" s="6"/>
      <c r="M4662" s="6" t="str">
        <f>IFERROR(VLOOKUP(G4662,TCD!$A$4:$C$362,3,FALSE),"Commune de ramassage")</f>
        <v>Commune de ramassage</v>
      </c>
      <c r="N4662">
        <v>249</v>
      </c>
    </row>
    <row r="4663" spans="1:14" x14ac:dyDescent="0.3">
      <c r="A4663">
        <f t="shared" si="289"/>
        <v>4662</v>
      </c>
      <c r="B4663">
        <v>354017116483021</v>
      </c>
      <c r="C4663" t="s">
        <v>32</v>
      </c>
      <c r="D4663" s="3">
        <v>44641.332361111112</v>
      </c>
      <c r="E4663" s="4">
        <f t="shared" si="288"/>
        <v>44641.332361111112</v>
      </c>
      <c r="F4663" s="1" t="s">
        <v>37</v>
      </c>
      <c r="G4663" s="11" t="str">
        <f t="shared" si="290"/>
        <v>69110 44641,3</v>
      </c>
      <c r="H4663" s="11" t="str">
        <f t="shared" si="291"/>
        <v>Dans la commune</v>
      </c>
      <c r="I4663" s="1">
        <v>6</v>
      </c>
      <c r="J4663" s="5">
        <v>9.2592592592592585E-4</v>
      </c>
      <c r="K4663">
        <v>-3.4999999999999997E-5</v>
      </c>
      <c r="L4663" s="6"/>
      <c r="M4663" s="6" t="str">
        <f>IFERROR(VLOOKUP(G4663,TCD!$A$4:$C$362,3,FALSE),"Commune de ramassage")</f>
        <v>Commune de ramassage</v>
      </c>
      <c r="N4663">
        <v>250</v>
      </c>
    </row>
    <row r="4664" spans="1:14" x14ac:dyDescent="0.3">
      <c r="A4664">
        <f t="shared" si="289"/>
        <v>4663</v>
      </c>
      <c r="B4664">
        <v>354017116483021</v>
      </c>
      <c r="C4664" t="s">
        <v>32</v>
      </c>
      <c r="D4664" s="3">
        <v>44641.333287037036</v>
      </c>
      <c r="E4664" s="4">
        <f t="shared" si="288"/>
        <v>44641.333287037036</v>
      </c>
      <c r="F4664" s="1" t="s">
        <v>37</v>
      </c>
      <c r="G4664" s="11" t="str">
        <f t="shared" si="290"/>
        <v>69110 44641,3</v>
      </c>
      <c r="H4664" s="11" t="str">
        <f t="shared" si="291"/>
        <v>Dans la commune</v>
      </c>
      <c r="I4664" s="1">
        <v>0</v>
      </c>
      <c r="J4664" s="5">
        <v>3.4722222222222224E-4</v>
      </c>
      <c r="K4664">
        <v>-9.2E-5</v>
      </c>
      <c r="L4664" s="6"/>
      <c r="M4664" s="6" t="str">
        <f>IFERROR(VLOOKUP(G4664,TCD!$A$4:$C$362,3,FALSE),"Commune de ramassage")</f>
        <v>Commune de ramassage</v>
      </c>
      <c r="N4664">
        <v>251</v>
      </c>
    </row>
    <row r="4665" spans="1:14" x14ac:dyDescent="0.3">
      <c r="A4665">
        <f t="shared" si="289"/>
        <v>4664</v>
      </c>
      <c r="B4665">
        <v>354017116483021</v>
      </c>
      <c r="C4665" t="s">
        <v>32</v>
      </c>
      <c r="D4665" s="3">
        <v>44641.333634259259</v>
      </c>
      <c r="E4665" s="4">
        <f t="shared" si="288"/>
        <v>44641.333634259259</v>
      </c>
      <c r="F4665" s="1" t="s">
        <v>37</v>
      </c>
      <c r="G4665" s="11" t="str">
        <f t="shared" si="290"/>
        <v>69110 44641,3</v>
      </c>
      <c r="H4665" s="11" t="str">
        <f t="shared" si="291"/>
        <v>Dans la commune</v>
      </c>
      <c r="I4665" s="1">
        <v>16</v>
      </c>
      <c r="J4665" s="5">
        <v>1.273148148148148E-4</v>
      </c>
      <c r="K4665">
        <v>-5.0100000000000003E-4</v>
      </c>
      <c r="L4665" s="6"/>
      <c r="M4665" s="6" t="str">
        <f>IFERROR(VLOOKUP(G4665,TCD!$A$4:$C$362,3,FALSE),"Commune de ramassage")</f>
        <v>Commune de ramassage</v>
      </c>
      <c r="N4665">
        <v>252</v>
      </c>
    </row>
    <row r="4666" spans="1:14" x14ac:dyDescent="0.3">
      <c r="A4666">
        <f t="shared" si="289"/>
        <v>4665</v>
      </c>
      <c r="B4666">
        <v>354017116483021</v>
      </c>
      <c r="C4666" t="s">
        <v>32</v>
      </c>
      <c r="D4666" s="3">
        <v>44641.333761574075</v>
      </c>
      <c r="E4666" s="4">
        <f t="shared" si="288"/>
        <v>44641.333761574075</v>
      </c>
      <c r="F4666" s="1" t="s">
        <v>37</v>
      </c>
      <c r="G4666" s="11" t="str">
        <f t="shared" si="290"/>
        <v>69110 44641,3</v>
      </c>
      <c r="H4666" s="11" t="str">
        <f t="shared" si="291"/>
        <v>Dans la commune</v>
      </c>
      <c r="I4666" s="1">
        <v>20</v>
      </c>
      <c r="J4666" s="5">
        <v>3.4722222222222222E-5</v>
      </c>
      <c r="K4666">
        <v>6.6000000000000005E-5</v>
      </c>
      <c r="L4666" s="6"/>
      <c r="M4666" s="6" t="str">
        <f>IFERROR(VLOOKUP(G4666,TCD!$A$4:$C$362,3,FALSE),"Commune de ramassage")</f>
        <v>Commune de ramassage</v>
      </c>
      <c r="N4666">
        <v>253</v>
      </c>
    </row>
    <row r="4667" spans="1:14" x14ac:dyDescent="0.3">
      <c r="A4667">
        <f t="shared" si="289"/>
        <v>4666</v>
      </c>
      <c r="B4667">
        <v>354017116483021</v>
      </c>
      <c r="C4667" t="s">
        <v>32</v>
      </c>
      <c r="D4667" s="3">
        <v>44641.333796296298</v>
      </c>
      <c r="E4667" s="4">
        <f t="shared" si="288"/>
        <v>44641.333796296298</v>
      </c>
      <c r="F4667" s="1" t="s">
        <v>37</v>
      </c>
      <c r="G4667" s="11" t="str">
        <f t="shared" si="290"/>
        <v>69110 44641,3</v>
      </c>
      <c r="H4667" s="11" t="str">
        <f t="shared" si="291"/>
        <v>Dans la commune</v>
      </c>
      <c r="I4667" s="1">
        <v>26</v>
      </c>
      <c r="J4667" s="5">
        <v>2.5462962962962961E-4</v>
      </c>
      <c r="K4667">
        <v>9.6900000000000003E-4</v>
      </c>
      <c r="L4667" s="6"/>
      <c r="M4667" s="6" t="str">
        <f>IFERROR(VLOOKUP(G4667,TCD!$A$4:$C$362,3,FALSE),"Commune de ramassage")</f>
        <v>Commune de ramassage</v>
      </c>
      <c r="N4667">
        <v>254</v>
      </c>
    </row>
    <row r="4668" spans="1:14" x14ac:dyDescent="0.3">
      <c r="A4668">
        <f t="shared" si="289"/>
        <v>4667</v>
      </c>
      <c r="B4668">
        <v>354017116483021</v>
      </c>
      <c r="C4668" t="s">
        <v>32</v>
      </c>
      <c r="D4668" s="3">
        <v>44641.334050925929</v>
      </c>
      <c r="E4668" s="4">
        <f t="shared" si="288"/>
        <v>44641.334050925929</v>
      </c>
      <c r="F4668" s="1" t="s">
        <v>37</v>
      </c>
      <c r="G4668" s="11" t="str">
        <f t="shared" si="290"/>
        <v>69110 44641,3</v>
      </c>
      <c r="H4668" s="11" t="str">
        <f t="shared" si="291"/>
        <v>Dans la commune</v>
      </c>
      <c r="I4668" s="1">
        <v>23</v>
      </c>
      <c r="J4668" s="5">
        <v>4.6296296296296294E-5</v>
      </c>
      <c r="K4668">
        <v>-1.5899999999999999E-4</v>
      </c>
      <c r="L4668" s="6"/>
      <c r="M4668" s="6" t="str">
        <f>IFERROR(VLOOKUP(G4668,TCD!$A$4:$C$362,3,FALSE),"Commune de ramassage")</f>
        <v>Commune de ramassage</v>
      </c>
      <c r="N4668">
        <v>255</v>
      </c>
    </row>
    <row r="4669" spans="1:14" x14ac:dyDescent="0.3">
      <c r="A4669">
        <f t="shared" si="289"/>
        <v>4668</v>
      </c>
      <c r="B4669">
        <v>354017116483021</v>
      </c>
      <c r="C4669" t="s">
        <v>32</v>
      </c>
      <c r="D4669" s="3">
        <v>44641.334097222221</v>
      </c>
      <c r="E4669" s="4">
        <f t="shared" si="288"/>
        <v>44641.334097222221</v>
      </c>
      <c r="F4669" s="1" t="s">
        <v>37</v>
      </c>
      <c r="G4669" s="11" t="str">
        <f t="shared" si="290"/>
        <v>69110 44641,3</v>
      </c>
      <c r="H4669" s="11" t="str">
        <f t="shared" si="291"/>
        <v>Dans la commune</v>
      </c>
      <c r="I4669" s="1">
        <v>27</v>
      </c>
      <c r="J4669" s="5">
        <v>5.7870370370370366E-5</v>
      </c>
      <c r="K4669">
        <v>-1.85E-4</v>
      </c>
      <c r="L4669" s="6"/>
      <c r="M4669" s="6" t="str">
        <f>IFERROR(VLOOKUP(G4669,TCD!$A$4:$C$362,3,FALSE),"Commune de ramassage")</f>
        <v>Commune de ramassage</v>
      </c>
      <c r="N4669">
        <v>256</v>
      </c>
    </row>
    <row r="4670" spans="1:14" x14ac:dyDescent="0.3">
      <c r="A4670">
        <f t="shared" si="289"/>
        <v>4669</v>
      </c>
      <c r="B4670">
        <v>354017116483021</v>
      </c>
      <c r="C4670" t="s">
        <v>32</v>
      </c>
      <c r="D4670" s="3">
        <v>44641.334155092591</v>
      </c>
      <c r="E4670" s="4">
        <f t="shared" si="288"/>
        <v>44641.334155092591</v>
      </c>
      <c r="F4670" s="1" t="s">
        <v>37</v>
      </c>
      <c r="G4670" s="11" t="str">
        <f t="shared" si="290"/>
        <v>69110 44641,3</v>
      </c>
      <c r="H4670" s="11" t="str">
        <f t="shared" si="291"/>
        <v>Dans la commune</v>
      </c>
      <c r="I4670" s="1">
        <v>27</v>
      </c>
      <c r="J4670" s="5">
        <v>4.6296296296296293E-4</v>
      </c>
      <c r="K4670">
        <v>-4.0810000000000004E-3</v>
      </c>
      <c r="L4670" s="6"/>
      <c r="M4670" s="6" t="str">
        <f>IFERROR(VLOOKUP(G4670,TCD!$A$4:$C$362,3,FALSE),"Commune de ramassage")</f>
        <v>Commune de ramassage</v>
      </c>
      <c r="N4670">
        <v>257</v>
      </c>
    </row>
    <row r="4671" spans="1:14" x14ac:dyDescent="0.3">
      <c r="A4671">
        <f t="shared" si="289"/>
        <v>4670</v>
      </c>
      <c r="B4671">
        <v>354017116483021</v>
      </c>
      <c r="C4671" t="s">
        <v>32</v>
      </c>
      <c r="D4671" s="3">
        <v>44641.334618055553</v>
      </c>
      <c r="E4671" s="4">
        <f t="shared" si="288"/>
        <v>44641.334618055553</v>
      </c>
      <c r="F4671" s="1" t="s">
        <v>37</v>
      </c>
      <c r="G4671" s="11" t="str">
        <f t="shared" si="290"/>
        <v>69110 44641,3</v>
      </c>
      <c r="H4671" s="11" t="str">
        <f t="shared" si="291"/>
        <v>Dans la commune</v>
      </c>
      <c r="I4671" s="1">
        <v>22</v>
      </c>
      <c r="J4671" s="5">
        <v>2.3148148148148147E-5</v>
      </c>
      <c r="K4671">
        <v>5.0000000000000004E-6</v>
      </c>
      <c r="L4671" s="6"/>
      <c r="M4671" s="6" t="str">
        <f>IFERROR(VLOOKUP(G4671,TCD!$A$4:$C$362,3,FALSE),"Commune de ramassage")</f>
        <v>Commune de ramassage</v>
      </c>
      <c r="N4671">
        <v>258</v>
      </c>
    </row>
    <row r="4672" spans="1:14" x14ac:dyDescent="0.3">
      <c r="A4672">
        <f t="shared" si="289"/>
        <v>4671</v>
      </c>
      <c r="B4672">
        <v>354017116483021</v>
      </c>
      <c r="C4672" t="s">
        <v>32</v>
      </c>
      <c r="D4672" s="3">
        <v>44641.334641203706</v>
      </c>
      <c r="E4672" s="4">
        <f t="shared" si="288"/>
        <v>44641.334641203706</v>
      </c>
      <c r="F4672" s="1" t="s">
        <v>37</v>
      </c>
      <c r="G4672" s="11" t="str">
        <f t="shared" si="290"/>
        <v>69110 44641,3</v>
      </c>
      <c r="H4672" s="11" t="str">
        <f t="shared" si="291"/>
        <v>Dans la commune</v>
      </c>
      <c r="I4672" s="1">
        <v>24</v>
      </c>
      <c r="J4672" s="5">
        <v>3.4722222222222222E-5</v>
      </c>
      <c r="K4672">
        <v>1.13E-4</v>
      </c>
      <c r="L4672" s="6"/>
      <c r="M4672" s="6" t="str">
        <f>IFERROR(VLOOKUP(G4672,TCD!$A$4:$C$362,3,FALSE),"Commune de ramassage")</f>
        <v>Commune de ramassage</v>
      </c>
      <c r="N4672">
        <v>259</v>
      </c>
    </row>
    <row r="4673" spans="1:14" x14ac:dyDescent="0.3">
      <c r="A4673">
        <f t="shared" si="289"/>
        <v>4672</v>
      </c>
      <c r="B4673">
        <v>354017116483021</v>
      </c>
      <c r="C4673" t="s">
        <v>32</v>
      </c>
      <c r="D4673" s="3">
        <v>44641.334675925929</v>
      </c>
      <c r="E4673" s="4">
        <f t="shared" si="288"/>
        <v>44641.334675925929</v>
      </c>
      <c r="F4673" s="1" t="s">
        <v>37</v>
      </c>
      <c r="G4673" s="11" t="str">
        <f t="shared" si="290"/>
        <v>69110 44641,3</v>
      </c>
      <c r="H4673" s="11" t="str">
        <f t="shared" si="291"/>
        <v>Dans la commune</v>
      </c>
      <c r="I4673" s="1">
        <v>27</v>
      </c>
      <c r="J4673" s="5">
        <v>3.4722222222222222E-5</v>
      </c>
      <c r="K4673">
        <v>2.5799999999999998E-4</v>
      </c>
      <c r="L4673" s="6"/>
      <c r="M4673" s="6" t="str">
        <f>IFERROR(VLOOKUP(G4673,TCD!$A$4:$C$362,3,FALSE),"Commune de ramassage")</f>
        <v>Commune de ramassage</v>
      </c>
      <c r="N4673">
        <v>260</v>
      </c>
    </row>
    <row r="4674" spans="1:14" x14ac:dyDescent="0.3">
      <c r="A4674">
        <f t="shared" si="289"/>
        <v>4673</v>
      </c>
      <c r="B4674">
        <v>354017116483021</v>
      </c>
      <c r="C4674" t="s">
        <v>32</v>
      </c>
      <c r="D4674" s="3">
        <v>44641.334710648145</v>
      </c>
      <c r="E4674" s="4">
        <f t="shared" ref="E4674:E4737" si="292">D4674</f>
        <v>44641.334710648145</v>
      </c>
      <c r="F4674" s="1" t="s">
        <v>37</v>
      </c>
      <c r="G4674" s="11" t="str">
        <f t="shared" si="290"/>
        <v>69110 44641,3</v>
      </c>
      <c r="H4674" s="11" t="str">
        <f t="shared" si="291"/>
        <v>Dans la commune</v>
      </c>
      <c r="I4674" s="1">
        <v>26</v>
      </c>
      <c r="J4674" s="5">
        <v>2.3148148148148146E-4</v>
      </c>
      <c r="K4674">
        <v>1.6900000000000001E-3</v>
      </c>
      <c r="L4674" s="6"/>
      <c r="M4674" s="6" t="str">
        <f>IFERROR(VLOOKUP(G4674,TCD!$A$4:$C$362,3,FALSE),"Commune de ramassage")</f>
        <v>Commune de ramassage</v>
      </c>
      <c r="N4674">
        <v>261</v>
      </c>
    </row>
    <row r="4675" spans="1:14" x14ac:dyDescent="0.3">
      <c r="A4675">
        <f t="shared" ref="A4675:A4738" si="293">A4674+1</f>
        <v>4674</v>
      </c>
      <c r="B4675">
        <v>354017116483021</v>
      </c>
      <c r="C4675" t="s">
        <v>32</v>
      </c>
      <c r="D4675" s="3">
        <v>44641.33494212963</v>
      </c>
      <c r="E4675" s="4">
        <f t="shared" si="292"/>
        <v>44641.33494212963</v>
      </c>
      <c r="F4675" s="1" t="s">
        <v>37</v>
      </c>
      <c r="G4675" s="11" t="str">
        <f t="shared" ref="G4675:G4738" si="294">F4675&amp;" "&amp;ROUND(D4675,1)</f>
        <v>69110 44641,3</v>
      </c>
      <c r="H4675" s="11" t="str">
        <f t="shared" ref="H4675:H4738" si="295">IF(F4675=F4676,"Dans la commune","Entrée sortie")</f>
        <v>Dans la commune</v>
      </c>
      <c r="I4675" s="1">
        <v>29</v>
      </c>
      <c r="J4675" s="5">
        <v>3.4722222222222222E-5</v>
      </c>
      <c r="K4675">
        <v>-1.5999999999999999E-5</v>
      </c>
      <c r="L4675" s="6"/>
      <c r="M4675" s="6" t="str">
        <f>IFERROR(VLOOKUP(G4675,TCD!$A$4:$C$362,3,FALSE),"Commune de ramassage")</f>
        <v>Commune de ramassage</v>
      </c>
      <c r="N4675">
        <v>262</v>
      </c>
    </row>
    <row r="4676" spans="1:14" x14ac:dyDescent="0.3">
      <c r="A4676">
        <f t="shared" si="293"/>
        <v>4675</v>
      </c>
      <c r="B4676">
        <v>354017116483021</v>
      </c>
      <c r="C4676" t="s">
        <v>32</v>
      </c>
      <c r="D4676" s="3">
        <v>44641.334976851853</v>
      </c>
      <c r="E4676" s="4">
        <f t="shared" si="292"/>
        <v>44641.334976851853</v>
      </c>
      <c r="F4676" s="1" t="s">
        <v>37</v>
      </c>
      <c r="G4676" s="11" t="str">
        <f t="shared" si="294"/>
        <v>69110 44641,3</v>
      </c>
      <c r="H4676" s="11" t="str">
        <f t="shared" si="295"/>
        <v>Dans la commune</v>
      </c>
      <c r="I4676" s="1">
        <v>28</v>
      </c>
      <c r="J4676" s="5">
        <v>1.8518518518518518E-4</v>
      </c>
      <c r="K4676">
        <v>-6.3500000000000004E-4</v>
      </c>
      <c r="L4676" s="6"/>
      <c r="M4676" s="6" t="str">
        <f>IFERROR(VLOOKUP(G4676,TCD!$A$4:$C$362,3,FALSE),"Commune de ramassage")</f>
        <v>Commune de ramassage</v>
      </c>
      <c r="N4676">
        <v>263</v>
      </c>
    </row>
    <row r="4677" spans="1:14" x14ac:dyDescent="0.3">
      <c r="A4677">
        <f t="shared" si="293"/>
        <v>4676</v>
      </c>
      <c r="B4677">
        <v>354017116483021</v>
      </c>
      <c r="C4677" t="s">
        <v>32</v>
      </c>
      <c r="D4677" s="3">
        <v>44641.335162037038</v>
      </c>
      <c r="E4677" s="4">
        <f t="shared" si="292"/>
        <v>44641.335162037038</v>
      </c>
      <c r="F4677" s="1" t="s">
        <v>37</v>
      </c>
      <c r="G4677" s="11" t="str">
        <f t="shared" si="294"/>
        <v>69110 44641,3</v>
      </c>
      <c r="H4677" s="11" t="str">
        <f t="shared" si="295"/>
        <v>Dans la commune</v>
      </c>
      <c r="I4677" s="1">
        <v>39</v>
      </c>
      <c r="J4677" s="5">
        <v>3.9351851851851852E-4</v>
      </c>
      <c r="K4677">
        <v>-2.2469999999999999E-3</v>
      </c>
      <c r="L4677" s="6"/>
      <c r="M4677" s="6" t="str">
        <f>IFERROR(VLOOKUP(G4677,TCD!$A$4:$C$362,3,FALSE),"Commune de ramassage")</f>
        <v>Commune de ramassage</v>
      </c>
      <c r="N4677">
        <v>264</v>
      </c>
    </row>
    <row r="4678" spans="1:14" x14ac:dyDescent="0.3">
      <c r="A4678">
        <f t="shared" si="293"/>
        <v>4677</v>
      </c>
      <c r="B4678">
        <v>354017116483021</v>
      </c>
      <c r="C4678" t="s">
        <v>32</v>
      </c>
      <c r="D4678" s="3">
        <v>44641.335555555554</v>
      </c>
      <c r="E4678" s="4">
        <f t="shared" si="292"/>
        <v>44641.335555555554</v>
      </c>
      <c r="F4678" s="1" t="s">
        <v>37</v>
      </c>
      <c r="G4678" s="11" t="str">
        <f t="shared" si="294"/>
        <v>69110 44641,3</v>
      </c>
      <c r="H4678" s="11" t="str">
        <f t="shared" si="295"/>
        <v>Dans la commune</v>
      </c>
      <c r="I4678" s="1">
        <v>34</v>
      </c>
      <c r="J4678" s="5">
        <v>2.3148148148148147E-5</v>
      </c>
      <c r="K4678">
        <v>1.2E-4</v>
      </c>
      <c r="L4678" s="6"/>
      <c r="M4678" s="6" t="str">
        <f>IFERROR(VLOOKUP(G4678,TCD!$A$4:$C$362,3,FALSE),"Commune de ramassage")</f>
        <v>Commune de ramassage</v>
      </c>
      <c r="N4678">
        <v>265</v>
      </c>
    </row>
    <row r="4679" spans="1:14" x14ac:dyDescent="0.3">
      <c r="A4679">
        <f t="shared" si="293"/>
        <v>4678</v>
      </c>
      <c r="B4679">
        <v>354017116483021</v>
      </c>
      <c r="C4679" t="s">
        <v>32</v>
      </c>
      <c r="D4679" s="3">
        <v>44641.335578703707</v>
      </c>
      <c r="E4679" s="4">
        <f t="shared" si="292"/>
        <v>44641.335578703707</v>
      </c>
      <c r="F4679" s="1" t="s">
        <v>37</v>
      </c>
      <c r="G4679" s="11" t="str">
        <f t="shared" si="294"/>
        <v>69110 44641,3</v>
      </c>
      <c r="H4679" s="11" t="str">
        <f t="shared" si="295"/>
        <v>Dans la commune</v>
      </c>
      <c r="I4679" s="1">
        <v>32</v>
      </c>
      <c r="J4679" s="5">
        <v>6.9444444444444444E-5</v>
      </c>
      <c r="K4679">
        <v>5.5699999999999999E-4</v>
      </c>
      <c r="L4679" s="6"/>
      <c r="M4679" s="6" t="str">
        <f>IFERROR(VLOOKUP(G4679,TCD!$A$4:$C$362,3,FALSE),"Commune de ramassage")</f>
        <v>Commune de ramassage</v>
      </c>
      <c r="N4679">
        <v>266</v>
      </c>
    </row>
    <row r="4680" spans="1:14" x14ac:dyDescent="0.3">
      <c r="A4680">
        <f t="shared" si="293"/>
        <v>4679</v>
      </c>
      <c r="B4680">
        <v>354017116483021</v>
      </c>
      <c r="C4680" t="s">
        <v>32</v>
      </c>
      <c r="D4680" s="3">
        <v>44641.335648148146</v>
      </c>
      <c r="E4680" s="4">
        <f t="shared" si="292"/>
        <v>44641.335648148146</v>
      </c>
      <c r="F4680" s="1" t="s">
        <v>37</v>
      </c>
      <c r="G4680" s="11" t="str">
        <f t="shared" si="294"/>
        <v>69110 44641,3</v>
      </c>
      <c r="H4680" s="11" t="str">
        <f t="shared" si="295"/>
        <v>Dans la commune</v>
      </c>
      <c r="I4680" s="1">
        <v>34</v>
      </c>
      <c r="J4680" s="5">
        <v>6.9444444444444444E-5</v>
      </c>
      <c r="K4680">
        <v>4.08E-4</v>
      </c>
      <c r="L4680" s="6"/>
      <c r="M4680" s="6" t="str">
        <f>IFERROR(VLOOKUP(G4680,TCD!$A$4:$C$362,3,FALSE),"Commune de ramassage")</f>
        <v>Commune de ramassage</v>
      </c>
      <c r="N4680">
        <v>267</v>
      </c>
    </row>
    <row r="4681" spans="1:14" x14ac:dyDescent="0.3">
      <c r="A4681">
        <f t="shared" si="293"/>
        <v>4680</v>
      </c>
      <c r="B4681">
        <v>354017116483021</v>
      </c>
      <c r="C4681" t="s">
        <v>32</v>
      </c>
      <c r="D4681" s="3">
        <v>44641.335717592592</v>
      </c>
      <c r="E4681" s="4">
        <f t="shared" si="292"/>
        <v>44641.335717592592</v>
      </c>
      <c r="F4681" s="1" t="s">
        <v>37</v>
      </c>
      <c r="G4681" s="11" t="str">
        <f t="shared" si="294"/>
        <v>69110 44641,3</v>
      </c>
      <c r="H4681" s="11" t="str">
        <f t="shared" si="295"/>
        <v>Dans la commune</v>
      </c>
      <c r="I4681" s="1">
        <v>23</v>
      </c>
      <c r="J4681" s="5">
        <v>3.4722222222222222E-5</v>
      </c>
      <c r="K4681">
        <v>5.0000000000000002E-5</v>
      </c>
      <c r="L4681" s="6"/>
      <c r="M4681" s="6" t="str">
        <f>IFERROR(VLOOKUP(G4681,TCD!$A$4:$C$362,3,FALSE),"Commune de ramassage")</f>
        <v>Commune de ramassage</v>
      </c>
      <c r="N4681">
        <v>268</v>
      </c>
    </row>
    <row r="4682" spans="1:14" x14ac:dyDescent="0.3">
      <c r="A4682">
        <f t="shared" si="293"/>
        <v>4681</v>
      </c>
      <c r="B4682">
        <v>354017116483021</v>
      </c>
      <c r="C4682" t="s">
        <v>32</v>
      </c>
      <c r="D4682" s="3">
        <v>44641.335752314815</v>
      </c>
      <c r="E4682" s="4">
        <f t="shared" si="292"/>
        <v>44641.335752314815</v>
      </c>
      <c r="F4682" s="1" t="s">
        <v>37</v>
      </c>
      <c r="G4682" s="11" t="str">
        <f t="shared" si="294"/>
        <v>69110 44641,3</v>
      </c>
      <c r="H4682" s="11" t="str">
        <f t="shared" si="295"/>
        <v>Dans la commune</v>
      </c>
      <c r="I4682" s="1">
        <v>25</v>
      </c>
      <c r="J4682" s="5">
        <v>2.3148148148148147E-5</v>
      </c>
      <c r="K4682">
        <v>-6.7999999999999999E-5</v>
      </c>
      <c r="L4682" s="6"/>
      <c r="M4682" s="6" t="str">
        <f>IFERROR(VLOOKUP(G4682,TCD!$A$4:$C$362,3,FALSE),"Commune de ramassage")</f>
        <v>Commune de ramassage</v>
      </c>
      <c r="N4682">
        <v>269</v>
      </c>
    </row>
    <row r="4683" spans="1:14" x14ac:dyDescent="0.3">
      <c r="A4683">
        <f t="shared" si="293"/>
        <v>4682</v>
      </c>
      <c r="B4683">
        <v>354017116483021</v>
      </c>
      <c r="C4683" t="s">
        <v>32</v>
      </c>
      <c r="D4683" s="3">
        <v>44641.335775462961</v>
      </c>
      <c r="E4683" s="4">
        <f t="shared" si="292"/>
        <v>44641.335775462961</v>
      </c>
      <c r="F4683" s="1" t="s">
        <v>37</v>
      </c>
      <c r="G4683" s="11" t="str">
        <f t="shared" si="294"/>
        <v>69110 44641,3</v>
      </c>
      <c r="H4683" s="11" t="str">
        <f t="shared" si="295"/>
        <v>Dans la commune</v>
      </c>
      <c r="I4683" s="1">
        <v>36</v>
      </c>
      <c r="J4683" s="5">
        <v>1.1574074074074073E-3</v>
      </c>
      <c r="K4683">
        <v>-4.2999999999999999E-4</v>
      </c>
      <c r="L4683" s="6"/>
      <c r="M4683" s="6" t="str">
        <f>IFERROR(VLOOKUP(G4683,TCD!$A$4:$C$362,3,FALSE),"Commune de ramassage")</f>
        <v>Commune de ramassage</v>
      </c>
      <c r="N4683">
        <v>270</v>
      </c>
    </row>
    <row r="4684" spans="1:14" x14ac:dyDescent="0.3">
      <c r="A4684">
        <f t="shared" si="293"/>
        <v>4683</v>
      </c>
      <c r="B4684">
        <v>354017116483021</v>
      </c>
      <c r="C4684" t="s">
        <v>32</v>
      </c>
      <c r="D4684" s="3">
        <v>44641.33693287037</v>
      </c>
      <c r="E4684" s="4">
        <f t="shared" si="292"/>
        <v>44641.33693287037</v>
      </c>
      <c r="F4684" s="1" t="s">
        <v>37</v>
      </c>
      <c r="G4684" s="11" t="str">
        <f t="shared" si="294"/>
        <v>69110 44641,3</v>
      </c>
      <c r="H4684" s="11" t="str">
        <f t="shared" si="295"/>
        <v>Dans la commune</v>
      </c>
      <c r="I4684" s="1">
        <v>0</v>
      </c>
      <c r="J4684" s="5">
        <v>6.018518518518519E-4</v>
      </c>
      <c r="K4684">
        <v>-5.5400000000000002E-4</v>
      </c>
      <c r="L4684" s="6"/>
      <c r="M4684" s="6" t="str">
        <f>IFERROR(VLOOKUP(G4684,TCD!$A$4:$C$362,3,FALSE),"Commune de ramassage")</f>
        <v>Commune de ramassage</v>
      </c>
      <c r="N4684">
        <v>271</v>
      </c>
    </row>
    <row r="4685" spans="1:14" x14ac:dyDescent="0.3">
      <c r="A4685">
        <f t="shared" si="293"/>
        <v>4684</v>
      </c>
      <c r="B4685">
        <v>354017116483021</v>
      </c>
      <c r="C4685" t="s">
        <v>32</v>
      </c>
      <c r="D4685" s="3">
        <v>44641.337534722225</v>
      </c>
      <c r="E4685" s="4">
        <f t="shared" si="292"/>
        <v>44641.337534722225</v>
      </c>
      <c r="F4685" s="1" t="s">
        <v>37</v>
      </c>
      <c r="G4685" s="11" t="str">
        <f t="shared" si="294"/>
        <v>69110 44641,3</v>
      </c>
      <c r="H4685" s="11" t="str">
        <f t="shared" si="295"/>
        <v>Dans la commune</v>
      </c>
      <c r="I4685" s="1">
        <v>48</v>
      </c>
      <c r="J4685" s="5">
        <v>2.3148148148148146E-4</v>
      </c>
      <c r="K4685">
        <v>-9.6000000000000002E-5</v>
      </c>
      <c r="L4685" s="6"/>
      <c r="M4685" s="6" t="str">
        <f>IFERROR(VLOOKUP(G4685,TCD!$A$4:$C$362,3,FALSE),"Commune de ramassage")</f>
        <v>Commune de ramassage</v>
      </c>
      <c r="N4685">
        <v>272</v>
      </c>
    </row>
    <row r="4686" spans="1:14" x14ac:dyDescent="0.3">
      <c r="A4686">
        <f t="shared" si="293"/>
        <v>4685</v>
      </c>
      <c r="B4686">
        <v>354017116483021</v>
      </c>
      <c r="C4686" t="s">
        <v>32</v>
      </c>
      <c r="D4686" s="3">
        <v>44641.337766203702</v>
      </c>
      <c r="E4686" s="4">
        <f t="shared" si="292"/>
        <v>44641.337766203702</v>
      </c>
      <c r="F4686" s="1" t="s">
        <v>37</v>
      </c>
      <c r="G4686" s="11" t="str">
        <f t="shared" si="294"/>
        <v>69110 44641,3</v>
      </c>
      <c r="H4686" s="11" t="str">
        <f t="shared" si="295"/>
        <v>Dans la commune</v>
      </c>
      <c r="I4686" s="1">
        <v>46</v>
      </c>
      <c r="J4686" s="5">
        <v>1.273148148148148E-4</v>
      </c>
      <c r="K4686">
        <v>-8.3900000000000001E-4</v>
      </c>
      <c r="L4686" s="6"/>
      <c r="M4686" s="6" t="str">
        <f>IFERROR(VLOOKUP(G4686,TCD!$A$4:$C$362,3,FALSE),"Commune de ramassage")</f>
        <v>Commune de ramassage</v>
      </c>
      <c r="N4686">
        <v>273</v>
      </c>
    </row>
    <row r="4687" spans="1:14" x14ac:dyDescent="0.3">
      <c r="A4687">
        <f t="shared" si="293"/>
        <v>4686</v>
      </c>
      <c r="B4687">
        <v>354017116483021</v>
      </c>
      <c r="C4687" t="s">
        <v>32</v>
      </c>
      <c r="D4687" s="3">
        <v>44641.337893518517</v>
      </c>
      <c r="E4687" s="4">
        <f t="shared" si="292"/>
        <v>44641.337893518517</v>
      </c>
      <c r="F4687" s="1" t="s">
        <v>37</v>
      </c>
      <c r="G4687" s="11" t="str">
        <f t="shared" si="294"/>
        <v>69110 44641,3</v>
      </c>
      <c r="H4687" s="11" t="str">
        <f t="shared" si="295"/>
        <v>Dans la commune</v>
      </c>
      <c r="I4687" s="1">
        <v>53</v>
      </c>
      <c r="J4687" s="5">
        <v>1.7361111111111112E-4</v>
      </c>
      <c r="K4687">
        <v>-1.261E-3</v>
      </c>
      <c r="L4687" s="6"/>
      <c r="M4687" s="6" t="str">
        <f>IFERROR(VLOOKUP(G4687,TCD!$A$4:$C$362,3,FALSE),"Commune de ramassage")</f>
        <v>Commune de ramassage</v>
      </c>
      <c r="N4687">
        <v>274</v>
      </c>
    </row>
    <row r="4688" spans="1:14" x14ac:dyDescent="0.3">
      <c r="A4688">
        <f t="shared" si="293"/>
        <v>4687</v>
      </c>
      <c r="B4688">
        <v>354017116483021</v>
      </c>
      <c r="C4688" t="s">
        <v>32</v>
      </c>
      <c r="D4688" s="3">
        <v>44641.338067129633</v>
      </c>
      <c r="E4688" s="4">
        <f t="shared" si="292"/>
        <v>44641.338067129633</v>
      </c>
      <c r="F4688" s="1" t="s">
        <v>37</v>
      </c>
      <c r="G4688" s="11" t="str">
        <f t="shared" si="294"/>
        <v>69110 44641,3</v>
      </c>
      <c r="H4688" s="11" t="str">
        <f t="shared" si="295"/>
        <v>Dans la commune</v>
      </c>
      <c r="I4688" s="1">
        <v>15</v>
      </c>
      <c r="J4688" s="5">
        <v>2.3148148148148147E-5</v>
      </c>
      <c r="K4688">
        <v>-1.22E-4</v>
      </c>
      <c r="L4688" s="6"/>
      <c r="M4688" s="6" t="str">
        <f>IFERROR(VLOOKUP(G4688,TCD!$A$4:$C$362,3,FALSE),"Commune de ramassage")</f>
        <v>Commune de ramassage</v>
      </c>
      <c r="N4688">
        <v>275</v>
      </c>
    </row>
    <row r="4689" spans="1:14" x14ac:dyDescent="0.3">
      <c r="A4689">
        <f t="shared" si="293"/>
        <v>4688</v>
      </c>
      <c r="B4689">
        <v>354017116483021</v>
      </c>
      <c r="C4689" t="s">
        <v>32</v>
      </c>
      <c r="D4689" s="3">
        <v>44641.338090277779</v>
      </c>
      <c r="E4689" s="4">
        <f t="shared" si="292"/>
        <v>44641.338090277779</v>
      </c>
      <c r="F4689" s="1" t="s">
        <v>37</v>
      </c>
      <c r="G4689" s="11" t="str">
        <f t="shared" si="294"/>
        <v>69110 44641,3</v>
      </c>
      <c r="H4689" s="11" t="str">
        <f t="shared" si="295"/>
        <v>Dans la commune</v>
      </c>
      <c r="I4689" s="1">
        <v>22</v>
      </c>
      <c r="J4689" s="5">
        <v>5.7870370370370366E-5</v>
      </c>
      <c r="K4689">
        <v>-1.5300000000000001E-4</v>
      </c>
      <c r="L4689" s="6"/>
      <c r="M4689" s="6" t="str">
        <f>IFERROR(VLOOKUP(G4689,TCD!$A$4:$C$362,3,FALSE),"Commune de ramassage")</f>
        <v>Commune de ramassage</v>
      </c>
      <c r="N4689">
        <v>276</v>
      </c>
    </row>
    <row r="4690" spans="1:14" x14ac:dyDescent="0.3">
      <c r="A4690">
        <f t="shared" si="293"/>
        <v>4689</v>
      </c>
      <c r="B4690">
        <v>354017116483021</v>
      </c>
      <c r="C4690" t="s">
        <v>32</v>
      </c>
      <c r="D4690" s="3">
        <v>44641.338148148148</v>
      </c>
      <c r="E4690" s="4">
        <f t="shared" si="292"/>
        <v>44641.338148148148</v>
      </c>
      <c r="F4690" s="1" t="s">
        <v>37</v>
      </c>
      <c r="G4690" s="11" t="str">
        <f t="shared" si="294"/>
        <v>69110 44641,3</v>
      </c>
      <c r="H4690" s="11" t="str">
        <f t="shared" si="295"/>
        <v>Dans la commune</v>
      </c>
      <c r="I4690" s="1">
        <v>27</v>
      </c>
      <c r="J4690" s="5">
        <v>2.0833333333333335E-4</v>
      </c>
      <c r="K4690">
        <v>-5.1900000000000004E-4</v>
      </c>
      <c r="L4690" s="6"/>
      <c r="M4690" s="6" t="str">
        <f>IFERROR(VLOOKUP(G4690,TCD!$A$4:$C$362,3,FALSE),"Commune de ramassage")</f>
        <v>Commune de ramassage</v>
      </c>
      <c r="N4690">
        <v>277</v>
      </c>
    </row>
    <row r="4691" spans="1:14" x14ac:dyDescent="0.3">
      <c r="A4691">
        <f t="shared" si="293"/>
        <v>4690</v>
      </c>
      <c r="B4691">
        <v>354017116483021</v>
      </c>
      <c r="C4691" t="s">
        <v>32</v>
      </c>
      <c r="D4691" s="3">
        <v>44641.338356481479</v>
      </c>
      <c r="E4691" s="4">
        <f t="shared" si="292"/>
        <v>44641.338356481479</v>
      </c>
      <c r="F4691" s="1" t="s">
        <v>37</v>
      </c>
      <c r="G4691" s="11" t="str">
        <f t="shared" si="294"/>
        <v>69110 44641,3</v>
      </c>
      <c r="H4691" s="11" t="str">
        <f t="shared" si="295"/>
        <v>Dans la commune</v>
      </c>
      <c r="I4691" s="1">
        <v>37</v>
      </c>
      <c r="J4691" s="5">
        <v>2.7777777777777778E-4</v>
      </c>
      <c r="K4691">
        <v>-3.0309999999999998E-3</v>
      </c>
      <c r="L4691" s="6"/>
      <c r="M4691" s="6" t="str">
        <f>IFERROR(VLOOKUP(G4691,TCD!$A$4:$C$362,3,FALSE),"Commune de ramassage")</f>
        <v>Commune de ramassage</v>
      </c>
      <c r="N4691">
        <v>278</v>
      </c>
    </row>
    <row r="4692" spans="1:14" x14ac:dyDescent="0.3">
      <c r="A4692">
        <f t="shared" si="293"/>
        <v>4691</v>
      </c>
      <c r="B4692">
        <v>354017116483021</v>
      </c>
      <c r="C4692" t="s">
        <v>32</v>
      </c>
      <c r="D4692" s="3">
        <v>44641.338634259257</v>
      </c>
      <c r="E4692" s="4">
        <f t="shared" si="292"/>
        <v>44641.338634259257</v>
      </c>
      <c r="F4692" s="1" t="s">
        <v>37</v>
      </c>
      <c r="G4692" s="11" t="str">
        <f t="shared" si="294"/>
        <v>69110 44641,3</v>
      </c>
      <c r="H4692" s="11" t="str">
        <f t="shared" si="295"/>
        <v>Dans la commune</v>
      </c>
      <c r="I4692" s="1">
        <v>34</v>
      </c>
      <c r="J4692" s="5">
        <v>3.1250000000000001E-4</v>
      </c>
      <c r="K4692">
        <v>-1.5899999999999999E-4</v>
      </c>
      <c r="L4692" s="6"/>
      <c r="M4692" s="6" t="str">
        <f>IFERROR(VLOOKUP(G4692,TCD!$A$4:$C$362,3,FALSE),"Commune de ramassage")</f>
        <v>Commune de ramassage</v>
      </c>
      <c r="N4692">
        <v>279</v>
      </c>
    </row>
    <row r="4693" spans="1:14" x14ac:dyDescent="0.3">
      <c r="A4693">
        <f t="shared" si="293"/>
        <v>4692</v>
      </c>
      <c r="B4693">
        <v>354017116483021</v>
      </c>
      <c r="C4693" t="s">
        <v>32</v>
      </c>
      <c r="D4693" s="3">
        <v>44641.338946759257</v>
      </c>
      <c r="E4693" s="4">
        <f t="shared" si="292"/>
        <v>44641.338946759257</v>
      </c>
      <c r="F4693" s="1" t="s">
        <v>37</v>
      </c>
      <c r="G4693" s="11" t="str">
        <f t="shared" si="294"/>
        <v>69110 44641,3</v>
      </c>
      <c r="H4693" s="11" t="str">
        <f t="shared" si="295"/>
        <v>Dans la commune</v>
      </c>
      <c r="I4693" s="1">
        <v>7</v>
      </c>
      <c r="J4693" s="5">
        <v>1.3194444444444443E-3</v>
      </c>
      <c r="K4693">
        <v>9.7E-5</v>
      </c>
      <c r="L4693" s="6"/>
      <c r="M4693" s="6" t="str">
        <f>IFERROR(VLOOKUP(G4693,TCD!$A$4:$C$362,3,FALSE),"Commune de ramassage")</f>
        <v>Commune de ramassage</v>
      </c>
      <c r="N4693">
        <v>280</v>
      </c>
    </row>
    <row r="4694" spans="1:14" x14ac:dyDescent="0.3">
      <c r="A4694">
        <f t="shared" si="293"/>
        <v>4693</v>
      </c>
      <c r="B4694">
        <v>354017116483021</v>
      </c>
      <c r="C4694" t="s">
        <v>32</v>
      </c>
      <c r="D4694" s="3">
        <v>44641.340266203704</v>
      </c>
      <c r="E4694" s="4">
        <f t="shared" si="292"/>
        <v>44641.340266203704</v>
      </c>
      <c r="F4694" s="1" t="s">
        <v>37</v>
      </c>
      <c r="G4694" s="11" t="str">
        <f t="shared" si="294"/>
        <v>69110 44641,3</v>
      </c>
      <c r="H4694" s="11" t="str">
        <f t="shared" si="295"/>
        <v>Dans la commune</v>
      </c>
      <c r="I4694" s="1">
        <v>18</v>
      </c>
      <c r="J4694" s="5">
        <v>4.6296296296296294E-5</v>
      </c>
      <c r="K4694">
        <v>3.8000000000000002E-5</v>
      </c>
      <c r="L4694" s="6"/>
      <c r="M4694" s="6" t="str">
        <f>IFERROR(VLOOKUP(G4694,TCD!$A$4:$C$362,3,FALSE),"Commune de ramassage")</f>
        <v>Commune de ramassage</v>
      </c>
      <c r="N4694">
        <v>281</v>
      </c>
    </row>
    <row r="4695" spans="1:14" x14ac:dyDescent="0.3">
      <c r="A4695">
        <f t="shared" si="293"/>
        <v>4694</v>
      </c>
      <c r="B4695">
        <v>354017116483021</v>
      </c>
      <c r="C4695" t="s">
        <v>32</v>
      </c>
      <c r="D4695" s="3">
        <v>44641.340312499997</v>
      </c>
      <c r="E4695" s="4">
        <f t="shared" si="292"/>
        <v>44641.340312499997</v>
      </c>
      <c r="F4695" s="1" t="s">
        <v>37</v>
      </c>
      <c r="G4695" s="11" t="str">
        <f t="shared" si="294"/>
        <v>69110 44641,3</v>
      </c>
      <c r="H4695" s="11" t="str">
        <f t="shared" si="295"/>
        <v>Dans la commune</v>
      </c>
      <c r="I4695" s="1">
        <v>20</v>
      </c>
      <c r="J4695" s="5">
        <v>3.4722222222222222E-5</v>
      </c>
      <c r="K4695">
        <v>-6.0000000000000002E-5</v>
      </c>
      <c r="L4695" s="6"/>
      <c r="M4695" s="6" t="str">
        <f>IFERROR(VLOOKUP(G4695,TCD!$A$4:$C$362,3,FALSE),"Commune de ramassage")</f>
        <v>Commune de ramassage</v>
      </c>
      <c r="N4695">
        <v>282</v>
      </c>
    </row>
    <row r="4696" spans="1:14" x14ac:dyDescent="0.3">
      <c r="A4696">
        <f t="shared" si="293"/>
        <v>4695</v>
      </c>
      <c r="B4696">
        <v>354017116483021</v>
      </c>
      <c r="C4696" t="s">
        <v>32</v>
      </c>
      <c r="D4696" s="3">
        <v>44641.34034722222</v>
      </c>
      <c r="E4696" s="4">
        <f t="shared" si="292"/>
        <v>44641.34034722222</v>
      </c>
      <c r="F4696" s="1" t="s">
        <v>37</v>
      </c>
      <c r="G4696" s="11" t="str">
        <f t="shared" si="294"/>
        <v>69110 44641,3</v>
      </c>
      <c r="H4696" s="11" t="str">
        <f t="shared" si="295"/>
        <v>Dans la commune</v>
      </c>
      <c r="I4696" s="1">
        <v>11</v>
      </c>
      <c r="J4696" s="5">
        <v>3.4722222222222222E-5</v>
      </c>
      <c r="K4696">
        <v>-9.5000000000000005E-5</v>
      </c>
      <c r="L4696" s="6"/>
      <c r="M4696" s="6" t="str">
        <f>IFERROR(VLOOKUP(G4696,TCD!$A$4:$C$362,3,FALSE),"Commune de ramassage")</f>
        <v>Commune de ramassage</v>
      </c>
      <c r="N4696">
        <v>283</v>
      </c>
    </row>
    <row r="4697" spans="1:14" x14ac:dyDescent="0.3">
      <c r="A4697">
        <f t="shared" si="293"/>
        <v>4696</v>
      </c>
      <c r="B4697">
        <v>354017116483021</v>
      </c>
      <c r="C4697" t="s">
        <v>32</v>
      </c>
      <c r="D4697" s="3">
        <v>44641.340381944443</v>
      </c>
      <c r="E4697" s="4">
        <f t="shared" si="292"/>
        <v>44641.340381944443</v>
      </c>
      <c r="F4697" s="1" t="s">
        <v>37</v>
      </c>
      <c r="G4697" s="11" t="str">
        <f t="shared" si="294"/>
        <v>69110 44641,3</v>
      </c>
      <c r="H4697" s="11" t="str">
        <f t="shared" si="295"/>
        <v>Dans la commune</v>
      </c>
      <c r="I4697" s="1">
        <v>8</v>
      </c>
      <c r="J4697" s="5">
        <v>3.4722222222222222E-5</v>
      </c>
      <c r="K4697">
        <v>-5.0000000000000002E-5</v>
      </c>
      <c r="L4697" s="6"/>
      <c r="M4697" s="6" t="str">
        <f>IFERROR(VLOOKUP(G4697,TCD!$A$4:$C$362,3,FALSE),"Commune de ramassage")</f>
        <v>Commune de ramassage</v>
      </c>
      <c r="N4697">
        <v>284</v>
      </c>
    </row>
    <row r="4698" spans="1:14" x14ac:dyDescent="0.3">
      <c r="A4698">
        <f t="shared" si="293"/>
        <v>4697</v>
      </c>
      <c r="B4698">
        <v>354017116483021</v>
      </c>
      <c r="C4698" t="s">
        <v>32</v>
      </c>
      <c r="D4698" s="3">
        <v>44641.340416666666</v>
      </c>
      <c r="E4698" s="4">
        <f t="shared" si="292"/>
        <v>44641.340416666666</v>
      </c>
      <c r="F4698" s="1" t="s">
        <v>37</v>
      </c>
      <c r="G4698" s="11" t="str">
        <f t="shared" si="294"/>
        <v>69110 44641,3</v>
      </c>
      <c r="H4698" s="11" t="str">
        <f t="shared" si="295"/>
        <v>Dans la commune</v>
      </c>
      <c r="I4698" s="1">
        <v>17</v>
      </c>
      <c r="J4698" s="5">
        <v>1.6203703703703703E-4</v>
      </c>
      <c r="K4698">
        <v>-6.9999999999999994E-5</v>
      </c>
      <c r="L4698" s="6"/>
      <c r="M4698" s="6" t="str">
        <f>IFERROR(VLOOKUP(G4698,TCD!$A$4:$C$362,3,FALSE),"Commune de ramassage")</f>
        <v>Commune de ramassage</v>
      </c>
      <c r="N4698">
        <v>285</v>
      </c>
    </row>
    <row r="4699" spans="1:14" x14ac:dyDescent="0.3">
      <c r="A4699">
        <f t="shared" si="293"/>
        <v>4698</v>
      </c>
      <c r="B4699">
        <v>354017116483021</v>
      </c>
      <c r="C4699" t="s">
        <v>32</v>
      </c>
      <c r="D4699" s="3">
        <v>44641.340578703705</v>
      </c>
      <c r="E4699" s="4">
        <f t="shared" si="292"/>
        <v>44641.340578703705</v>
      </c>
      <c r="F4699" s="1" t="s">
        <v>37</v>
      </c>
      <c r="G4699" s="11" t="str">
        <f t="shared" si="294"/>
        <v>69110 44641,3</v>
      </c>
      <c r="H4699" s="11" t="str">
        <f t="shared" si="295"/>
        <v>Dans la commune</v>
      </c>
      <c r="I4699" s="1">
        <v>34</v>
      </c>
      <c r="J4699" s="5">
        <v>2.3148148148148147E-5</v>
      </c>
      <c r="K4699">
        <v>3.79E-4</v>
      </c>
      <c r="L4699" s="6"/>
      <c r="M4699" s="6" t="str">
        <f>IFERROR(VLOOKUP(G4699,TCD!$A$4:$C$362,3,FALSE),"Commune de ramassage")</f>
        <v>Commune de ramassage</v>
      </c>
      <c r="N4699">
        <v>286</v>
      </c>
    </row>
    <row r="4700" spans="1:14" x14ac:dyDescent="0.3">
      <c r="A4700">
        <f t="shared" si="293"/>
        <v>4699</v>
      </c>
      <c r="B4700">
        <v>354017116483021</v>
      </c>
      <c r="C4700" t="s">
        <v>32</v>
      </c>
      <c r="D4700" s="3">
        <v>44641.340601851851</v>
      </c>
      <c r="E4700" s="4">
        <f t="shared" si="292"/>
        <v>44641.340601851851</v>
      </c>
      <c r="F4700" s="1" t="s">
        <v>37</v>
      </c>
      <c r="G4700" s="11" t="str">
        <f t="shared" si="294"/>
        <v>69110 44641,3</v>
      </c>
      <c r="H4700" s="11" t="str">
        <f t="shared" si="295"/>
        <v>Dans la commune</v>
      </c>
      <c r="I4700" s="1">
        <v>41</v>
      </c>
      <c r="J4700" s="5">
        <v>4.5138888888888892E-4</v>
      </c>
      <c r="K4700">
        <v>2.5200000000000001E-3</v>
      </c>
      <c r="L4700" s="6"/>
      <c r="M4700" s="6" t="str">
        <f>IFERROR(VLOOKUP(G4700,TCD!$A$4:$C$362,3,FALSE),"Commune de ramassage")</f>
        <v>Commune de ramassage</v>
      </c>
      <c r="N4700">
        <v>287</v>
      </c>
    </row>
    <row r="4701" spans="1:14" x14ac:dyDescent="0.3">
      <c r="A4701">
        <f t="shared" si="293"/>
        <v>4700</v>
      </c>
      <c r="B4701">
        <v>354017116483021</v>
      </c>
      <c r="C4701" t="s">
        <v>32</v>
      </c>
      <c r="D4701" s="3">
        <v>44641.341053240743</v>
      </c>
      <c r="E4701" s="4">
        <f t="shared" si="292"/>
        <v>44641.341053240743</v>
      </c>
      <c r="F4701" s="1" t="s">
        <v>37</v>
      </c>
      <c r="G4701" s="11" t="str">
        <f t="shared" si="294"/>
        <v>69110 44641,3</v>
      </c>
      <c r="H4701" s="11" t="str">
        <f t="shared" si="295"/>
        <v>Dans la commune</v>
      </c>
      <c r="I4701" s="1">
        <v>46</v>
      </c>
      <c r="J4701" s="5">
        <v>9.2592592592592588E-5</v>
      </c>
      <c r="K4701">
        <v>-4.8999999999999998E-5</v>
      </c>
      <c r="L4701" s="6"/>
      <c r="M4701" s="6" t="str">
        <f>IFERROR(VLOOKUP(G4701,TCD!$A$4:$C$362,3,FALSE),"Commune de ramassage")</f>
        <v>Commune de ramassage</v>
      </c>
      <c r="N4701">
        <v>288</v>
      </c>
    </row>
    <row r="4702" spans="1:14" x14ac:dyDescent="0.3">
      <c r="A4702">
        <f t="shared" si="293"/>
        <v>4701</v>
      </c>
      <c r="B4702">
        <v>354017116483021</v>
      </c>
      <c r="C4702" t="s">
        <v>32</v>
      </c>
      <c r="D4702" s="3">
        <v>44641.341145833336</v>
      </c>
      <c r="E4702" s="4">
        <f t="shared" si="292"/>
        <v>44641.341145833336</v>
      </c>
      <c r="F4702" s="1" t="s">
        <v>37</v>
      </c>
      <c r="G4702" s="11" t="str">
        <f t="shared" si="294"/>
        <v>69110 44641,3</v>
      </c>
      <c r="H4702" s="11" t="str">
        <f t="shared" si="295"/>
        <v>Dans la commune</v>
      </c>
      <c r="I4702" s="1">
        <v>48</v>
      </c>
      <c r="J4702" s="5">
        <v>1.3888888888888889E-4</v>
      </c>
      <c r="K4702">
        <v>8.25E-4</v>
      </c>
      <c r="L4702" s="6"/>
      <c r="M4702" s="6" t="str">
        <f>IFERROR(VLOOKUP(G4702,TCD!$A$4:$C$362,3,FALSE),"Commune de ramassage")</f>
        <v>Commune de ramassage</v>
      </c>
      <c r="N4702">
        <v>289</v>
      </c>
    </row>
    <row r="4703" spans="1:14" x14ac:dyDescent="0.3">
      <c r="A4703">
        <f t="shared" si="293"/>
        <v>4702</v>
      </c>
      <c r="B4703">
        <v>354017116483021</v>
      </c>
      <c r="C4703" t="s">
        <v>32</v>
      </c>
      <c r="D4703" s="3">
        <v>44641.341284722221</v>
      </c>
      <c r="E4703" s="4">
        <f t="shared" si="292"/>
        <v>44641.341284722221</v>
      </c>
      <c r="F4703" s="1" t="s">
        <v>37</v>
      </c>
      <c r="G4703" s="11" t="str">
        <f t="shared" si="294"/>
        <v>69110 44641,3</v>
      </c>
      <c r="H4703" s="11" t="str">
        <f t="shared" si="295"/>
        <v>Dans la commune</v>
      </c>
      <c r="I4703" s="1">
        <v>52</v>
      </c>
      <c r="J4703" s="5">
        <v>1.0416666666666667E-4</v>
      </c>
      <c r="K4703">
        <v>1.4E-3</v>
      </c>
      <c r="L4703" s="6"/>
      <c r="M4703" s="6" t="str">
        <f>IFERROR(VLOOKUP(G4703,TCD!$A$4:$C$362,3,FALSE),"Commune de ramassage")</f>
        <v>Commune de ramassage</v>
      </c>
      <c r="N4703">
        <v>290</v>
      </c>
    </row>
    <row r="4704" spans="1:14" x14ac:dyDescent="0.3">
      <c r="A4704">
        <f t="shared" si="293"/>
        <v>4703</v>
      </c>
      <c r="B4704">
        <v>354017116483021</v>
      </c>
      <c r="C4704" t="s">
        <v>32</v>
      </c>
      <c r="D4704" s="3">
        <v>44641.34138888889</v>
      </c>
      <c r="E4704" s="4">
        <f t="shared" si="292"/>
        <v>44641.34138888889</v>
      </c>
      <c r="F4704" s="1" t="s">
        <v>37</v>
      </c>
      <c r="G4704" s="11" t="str">
        <f t="shared" si="294"/>
        <v>69110 44641,3</v>
      </c>
      <c r="H4704" s="11" t="str">
        <f t="shared" si="295"/>
        <v>Dans la commune</v>
      </c>
      <c r="I4704" s="1">
        <v>41</v>
      </c>
      <c r="J4704" s="5">
        <v>5.7870370370370366E-5</v>
      </c>
      <c r="K4704">
        <v>2.6699999999999998E-4</v>
      </c>
      <c r="L4704" s="6"/>
      <c r="M4704" s="6" t="str">
        <f>IFERROR(VLOOKUP(G4704,TCD!$A$4:$C$362,3,FALSE),"Commune de ramassage")</f>
        <v>Commune de ramassage</v>
      </c>
      <c r="N4704">
        <v>291</v>
      </c>
    </row>
    <row r="4705" spans="1:14" x14ac:dyDescent="0.3">
      <c r="A4705">
        <f t="shared" si="293"/>
        <v>4704</v>
      </c>
      <c r="B4705">
        <v>354017116483021</v>
      </c>
      <c r="C4705" t="s">
        <v>32</v>
      </c>
      <c r="D4705" s="3">
        <v>44641.341446759259</v>
      </c>
      <c r="E4705" s="4">
        <f t="shared" si="292"/>
        <v>44641.341446759259</v>
      </c>
      <c r="F4705" s="1" t="s">
        <v>37</v>
      </c>
      <c r="G4705" s="11" t="str">
        <f t="shared" si="294"/>
        <v>69110 44641,3</v>
      </c>
      <c r="H4705" s="11" t="str">
        <f t="shared" si="295"/>
        <v>Entrée sortie</v>
      </c>
      <c r="I4705" s="1">
        <v>40</v>
      </c>
      <c r="J4705" s="5">
        <v>4.6296296296296294E-5</v>
      </c>
      <c r="K4705">
        <v>3.8200000000000002E-4</v>
      </c>
      <c r="L4705" s="6"/>
      <c r="M4705" s="6" t="str">
        <f>IFERROR(VLOOKUP(G4705,TCD!$A$4:$C$362,3,FALSE),"Commune de ramassage")</f>
        <v>Commune de ramassage</v>
      </c>
      <c r="N4705">
        <v>292</v>
      </c>
    </row>
    <row r="4706" spans="1:14" x14ac:dyDescent="0.3">
      <c r="A4706">
        <f t="shared" si="293"/>
        <v>4705</v>
      </c>
      <c r="B4706">
        <v>354017116483021</v>
      </c>
      <c r="C4706" t="s">
        <v>32</v>
      </c>
      <c r="D4706" s="3">
        <v>44641.341493055559</v>
      </c>
      <c r="E4706" s="4">
        <f t="shared" si="292"/>
        <v>44641.341493055559</v>
      </c>
      <c r="F4706" s="1" t="s">
        <v>40</v>
      </c>
      <c r="G4706" s="11" t="str">
        <f t="shared" si="294"/>
        <v>69062 44641,3</v>
      </c>
      <c r="H4706" s="11" t="str">
        <f t="shared" si="295"/>
        <v>Dans la commune</v>
      </c>
      <c r="I4706" s="1">
        <v>29</v>
      </c>
      <c r="J4706" s="5">
        <v>1.1574074074074073E-5</v>
      </c>
      <c r="K4706">
        <v>1.08E-4</v>
      </c>
      <c r="L4706" s="6"/>
      <c r="M4706" s="6" t="str">
        <f>IFERROR(VLOOKUP(G4706,TCD!$A$4:$C$362,3,FALSE),"Commune de ramassage")</f>
        <v>Commune de ramassage</v>
      </c>
      <c r="N4706">
        <v>293</v>
      </c>
    </row>
    <row r="4707" spans="1:14" x14ac:dyDescent="0.3">
      <c r="A4707">
        <f t="shared" si="293"/>
        <v>4706</v>
      </c>
      <c r="B4707">
        <v>354017116483021</v>
      </c>
      <c r="C4707" t="s">
        <v>32</v>
      </c>
      <c r="D4707" s="3">
        <v>44641.341504629629</v>
      </c>
      <c r="E4707" s="4">
        <f t="shared" si="292"/>
        <v>44641.341504629629</v>
      </c>
      <c r="F4707" s="1" t="s">
        <v>40</v>
      </c>
      <c r="G4707" s="11" t="str">
        <f t="shared" si="294"/>
        <v>69062 44641,3</v>
      </c>
      <c r="H4707" s="11" t="str">
        <f t="shared" si="295"/>
        <v>Dans la commune</v>
      </c>
      <c r="I4707" s="1">
        <v>19</v>
      </c>
      <c r="J4707" s="5">
        <v>7.6388888888888893E-4</v>
      </c>
      <c r="K4707">
        <v>4.3000000000000002E-5</v>
      </c>
      <c r="L4707" s="6"/>
      <c r="M4707" s="6" t="str">
        <f>IFERROR(VLOOKUP(G4707,TCD!$A$4:$C$362,3,FALSE),"Commune de ramassage")</f>
        <v>Commune de ramassage</v>
      </c>
      <c r="N4707">
        <v>294</v>
      </c>
    </row>
    <row r="4708" spans="1:14" x14ac:dyDescent="0.3">
      <c r="A4708">
        <f t="shared" si="293"/>
        <v>4707</v>
      </c>
      <c r="B4708">
        <v>354017116483021</v>
      </c>
      <c r="C4708" t="s">
        <v>32</v>
      </c>
      <c r="D4708" s="3">
        <v>44641.342268518521</v>
      </c>
      <c r="E4708" s="4">
        <f t="shared" si="292"/>
        <v>44641.342268518521</v>
      </c>
      <c r="F4708" s="1" t="s">
        <v>40</v>
      </c>
      <c r="G4708" s="11" t="str">
        <f t="shared" si="294"/>
        <v>69062 44641,3</v>
      </c>
      <c r="H4708" s="11" t="str">
        <f t="shared" si="295"/>
        <v>Dans la commune</v>
      </c>
      <c r="I4708" s="1">
        <v>6</v>
      </c>
      <c r="J4708" s="5">
        <v>4.6296296296296293E-4</v>
      </c>
      <c r="K4708">
        <v>2.9940000000000001E-3</v>
      </c>
      <c r="L4708" s="6"/>
      <c r="M4708" s="6" t="str">
        <f>IFERROR(VLOOKUP(G4708,TCD!$A$4:$C$362,3,FALSE),"Commune de ramassage")</f>
        <v>Commune de ramassage</v>
      </c>
      <c r="N4708">
        <v>295</v>
      </c>
    </row>
    <row r="4709" spans="1:14" x14ac:dyDescent="0.3">
      <c r="A4709">
        <f t="shared" si="293"/>
        <v>4708</v>
      </c>
      <c r="B4709">
        <v>354017116483021</v>
      </c>
      <c r="C4709" t="s">
        <v>32</v>
      </c>
      <c r="D4709" s="3">
        <v>44641.342731481483</v>
      </c>
      <c r="E4709" s="4">
        <f t="shared" si="292"/>
        <v>44641.342731481483</v>
      </c>
      <c r="F4709" s="1" t="s">
        <v>40</v>
      </c>
      <c r="G4709" s="11" t="str">
        <f t="shared" si="294"/>
        <v>69062 44641,3</v>
      </c>
      <c r="H4709" s="11" t="str">
        <f t="shared" si="295"/>
        <v>Dans la commune</v>
      </c>
      <c r="I4709" s="1">
        <v>43</v>
      </c>
      <c r="J4709" s="5">
        <v>8.1018518518518516E-5</v>
      </c>
      <c r="K4709">
        <v>1.4300000000000001E-4</v>
      </c>
      <c r="L4709" s="6"/>
      <c r="M4709" s="6" t="str">
        <f>IFERROR(VLOOKUP(G4709,TCD!$A$4:$C$362,3,FALSE),"Commune de ramassage")</f>
        <v>Commune de ramassage</v>
      </c>
      <c r="N4709">
        <v>296</v>
      </c>
    </row>
    <row r="4710" spans="1:14" x14ac:dyDescent="0.3">
      <c r="A4710">
        <f t="shared" si="293"/>
        <v>4709</v>
      </c>
      <c r="B4710">
        <v>354017116483021</v>
      </c>
      <c r="C4710" t="s">
        <v>32</v>
      </c>
      <c r="D4710" s="3">
        <v>44641.342812499999</v>
      </c>
      <c r="E4710" s="4">
        <f t="shared" si="292"/>
        <v>44641.342812499999</v>
      </c>
      <c r="F4710" s="1" t="s">
        <v>40</v>
      </c>
      <c r="G4710" s="11" t="str">
        <f t="shared" si="294"/>
        <v>69062 44641,3</v>
      </c>
      <c r="H4710" s="11" t="str">
        <f t="shared" si="295"/>
        <v>Dans la commune</v>
      </c>
      <c r="I4710" s="1">
        <v>49</v>
      </c>
      <c r="J4710" s="5">
        <v>1.6203703703703703E-4</v>
      </c>
      <c r="K4710">
        <v>1.145E-3</v>
      </c>
      <c r="L4710" s="6"/>
      <c r="M4710" s="6" t="str">
        <f>IFERROR(VLOOKUP(G4710,TCD!$A$4:$C$362,3,FALSE),"Commune de ramassage")</f>
        <v>Commune de ramassage</v>
      </c>
      <c r="N4710">
        <v>297</v>
      </c>
    </row>
    <row r="4711" spans="1:14" x14ac:dyDescent="0.3">
      <c r="A4711">
        <f t="shared" si="293"/>
        <v>4710</v>
      </c>
      <c r="B4711">
        <v>354017116483021</v>
      </c>
      <c r="C4711" t="s">
        <v>32</v>
      </c>
      <c r="D4711" s="3">
        <v>44641.342974537038</v>
      </c>
      <c r="E4711" s="4">
        <f t="shared" si="292"/>
        <v>44641.342974537038</v>
      </c>
      <c r="F4711" s="1" t="s">
        <v>40</v>
      </c>
      <c r="G4711" s="11" t="str">
        <f t="shared" si="294"/>
        <v>69062 44641,3</v>
      </c>
      <c r="H4711" s="11" t="str">
        <f t="shared" si="295"/>
        <v>Dans la commune</v>
      </c>
      <c r="I4711" s="1">
        <v>43</v>
      </c>
      <c r="J4711" s="5">
        <v>4.6296296296296294E-5</v>
      </c>
      <c r="K4711">
        <v>5.4500000000000002E-4</v>
      </c>
      <c r="L4711" s="6"/>
      <c r="M4711" s="6" t="str">
        <f>IFERROR(VLOOKUP(G4711,TCD!$A$4:$C$362,3,FALSE),"Commune de ramassage")</f>
        <v>Commune de ramassage</v>
      </c>
      <c r="N4711">
        <v>298</v>
      </c>
    </row>
    <row r="4712" spans="1:14" x14ac:dyDescent="0.3">
      <c r="A4712">
        <f t="shared" si="293"/>
        <v>4711</v>
      </c>
      <c r="B4712">
        <v>354017116483021</v>
      </c>
      <c r="C4712" t="s">
        <v>32</v>
      </c>
      <c r="D4712" s="3">
        <v>44641.34302083333</v>
      </c>
      <c r="E4712" s="4">
        <f t="shared" si="292"/>
        <v>44641.34302083333</v>
      </c>
      <c r="F4712" s="1" t="s">
        <v>40</v>
      </c>
      <c r="G4712" s="11" t="str">
        <f t="shared" si="294"/>
        <v>69062 44641,3</v>
      </c>
      <c r="H4712" s="11" t="str">
        <f t="shared" si="295"/>
        <v>Dans la commune</v>
      </c>
      <c r="I4712" s="1">
        <v>43</v>
      </c>
      <c r="J4712" s="5">
        <v>6.9444444444444444E-5</v>
      </c>
      <c r="K4712">
        <v>6.4499999999999996E-4</v>
      </c>
      <c r="L4712" s="6"/>
      <c r="M4712" s="6" t="str">
        <f>IFERROR(VLOOKUP(G4712,TCD!$A$4:$C$362,3,FALSE),"Commune de ramassage")</f>
        <v>Commune de ramassage</v>
      </c>
      <c r="N4712">
        <v>299</v>
      </c>
    </row>
    <row r="4713" spans="1:14" x14ac:dyDescent="0.3">
      <c r="A4713">
        <f t="shared" si="293"/>
        <v>4712</v>
      </c>
      <c r="B4713">
        <v>354017116483021</v>
      </c>
      <c r="C4713" t="s">
        <v>32</v>
      </c>
      <c r="D4713" s="3">
        <v>44641.343090277776</v>
      </c>
      <c r="E4713" s="4">
        <f t="shared" si="292"/>
        <v>44641.343090277776</v>
      </c>
      <c r="F4713" s="1" t="s">
        <v>40</v>
      </c>
      <c r="G4713" s="11" t="str">
        <f t="shared" si="294"/>
        <v>69062 44641,3</v>
      </c>
      <c r="H4713" s="11" t="str">
        <f t="shared" si="295"/>
        <v>Dans la commune</v>
      </c>
      <c r="I4713" s="1">
        <v>51</v>
      </c>
      <c r="J4713" s="5">
        <v>2.199074074074074E-4</v>
      </c>
      <c r="K4713">
        <v>1.2869999999999999E-3</v>
      </c>
      <c r="L4713" s="6"/>
      <c r="M4713" s="6" t="str">
        <f>IFERROR(VLOOKUP(G4713,TCD!$A$4:$C$362,3,FALSE),"Commune de ramassage")</f>
        <v>Commune de ramassage</v>
      </c>
      <c r="N4713">
        <v>300</v>
      </c>
    </row>
    <row r="4714" spans="1:14" x14ac:dyDescent="0.3">
      <c r="A4714">
        <f t="shared" si="293"/>
        <v>4713</v>
      </c>
      <c r="B4714">
        <v>354017116483021</v>
      </c>
      <c r="C4714" t="s">
        <v>32</v>
      </c>
      <c r="D4714" s="3">
        <v>44641.343310185184</v>
      </c>
      <c r="E4714" s="4">
        <f t="shared" si="292"/>
        <v>44641.343310185184</v>
      </c>
      <c r="F4714" s="1" t="s">
        <v>40</v>
      </c>
      <c r="G4714" s="11" t="str">
        <f t="shared" si="294"/>
        <v>69062 44641,3</v>
      </c>
      <c r="H4714" s="11" t="str">
        <f t="shared" si="295"/>
        <v>Dans la commune</v>
      </c>
      <c r="I4714" s="1">
        <v>46</v>
      </c>
      <c r="J4714" s="5">
        <v>1.3888888888888889E-4</v>
      </c>
      <c r="K4714">
        <v>4.75E-4</v>
      </c>
      <c r="L4714" s="6"/>
      <c r="M4714" s="6" t="str">
        <f>IFERROR(VLOOKUP(G4714,TCD!$A$4:$C$362,3,FALSE),"Commune de ramassage")</f>
        <v>Commune de ramassage</v>
      </c>
      <c r="N4714">
        <v>301</v>
      </c>
    </row>
    <row r="4715" spans="1:14" x14ac:dyDescent="0.3">
      <c r="A4715">
        <f t="shared" si="293"/>
        <v>4714</v>
      </c>
      <c r="B4715">
        <v>354017116483021</v>
      </c>
      <c r="C4715" t="s">
        <v>32</v>
      </c>
      <c r="D4715" s="3">
        <v>44641.343449074076</v>
      </c>
      <c r="E4715" s="4">
        <f t="shared" si="292"/>
        <v>44641.343449074076</v>
      </c>
      <c r="F4715" s="1" t="s">
        <v>40</v>
      </c>
      <c r="G4715" s="11" t="str">
        <f t="shared" si="294"/>
        <v>69062 44641,3</v>
      </c>
      <c r="H4715" s="11" t="str">
        <f t="shared" si="295"/>
        <v>Dans la commune</v>
      </c>
      <c r="I4715" s="1">
        <v>49</v>
      </c>
      <c r="J4715" s="5">
        <v>1.7361111111111112E-4</v>
      </c>
      <c r="K4715">
        <v>1.2310000000000001E-3</v>
      </c>
      <c r="L4715" s="6"/>
      <c r="M4715" s="6" t="str">
        <f>IFERROR(VLOOKUP(G4715,TCD!$A$4:$C$362,3,FALSE),"Commune de ramassage")</f>
        <v>Commune de ramassage</v>
      </c>
      <c r="N4715">
        <v>302</v>
      </c>
    </row>
    <row r="4716" spans="1:14" x14ac:dyDescent="0.3">
      <c r="A4716">
        <f t="shared" si="293"/>
        <v>4715</v>
      </c>
      <c r="B4716">
        <v>354017116483021</v>
      </c>
      <c r="C4716" t="s">
        <v>32</v>
      </c>
      <c r="D4716" s="3">
        <v>44641.343622685185</v>
      </c>
      <c r="E4716" s="4">
        <f t="shared" si="292"/>
        <v>44641.343622685185</v>
      </c>
      <c r="F4716" s="1" t="s">
        <v>40</v>
      </c>
      <c r="G4716" s="11" t="str">
        <f t="shared" si="294"/>
        <v>69062 44641,3</v>
      </c>
      <c r="H4716" s="11" t="str">
        <f t="shared" si="295"/>
        <v>Dans la commune</v>
      </c>
      <c r="I4716" s="1">
        <v>48</v>
      </c>
      <c r="J4716" s="5">
        <v>5.7870370370370366E-5</v>
      </c>
      <c r="K4716">
        <v>7.7000000000000001E-5</v>
      </c>
      <c r="L4716" s="6"/>
      <c r="M4716" s="6" t="str">
        <f>IFERROR(VLOOKUP(G4716,TCD!$A$4:$C$362,3,FALSE),"Commune de ramassage")</f>
        <v>Commune de ramassage</v>
      </c>
      <c r="N4716">
        <v>303</v>
      </c>
    </row>
    <row r="4717" spans="1:14" x14ac:dyDescent="0.3">
      <c r="A4717">
        <f t="shared" si="293"/>
        <v>4716</v>
      </c>
      <c r="B4717">
        <v>354017116483021</v>
      </c>
      <c r="C4717" t="s">
        <v>32</v>
      </c>
      <c r="D4717" s="3">
        <v>44641.343680555554</v>
      </c>
      <c r="E4717" s="4">
        <f t="shared" si="292"/>
        <v>44641.343680555554</v>
      </c>
      <c r="F4717" s="1" t="s">
        <v>40</v>
      </c>
      <c r="G4717" s="11" t="str">
        <f t="shared" si="294"/>
        <v>69062 44641,3</v>
      </c>
      <c r="H4717" s="11" t="str">
        <f t="shared" si="295"/>
        <v>Dans la commune</v>
      </c>
      <c r="I4717" s="1">
        <v>45</v>
      </c>
      <c r="J4717" s="5">
        <v>5.7870370370370366E-5</v>
      </c>
      <c r="K4717">
        <v>-1E-4</v>
      </c>
      <c r="L4717" s="6"/>
      <c r="M4717" s="6" t="str">
        <f>IFERROR(VLOOKUP(G4717,TCD!$A$4:$C$362,3,FALSE),"Commune de ramassage")</f>
        <v>Commune de ramassage</v>
      </c>
      <c r="N4717">
        <v>304</v>
      </c>
    </row>
    <row r="4718" spans="1:14" x14ac:dyDescent="0.3">
      <c r="A4718">
        <f t="shared" si="293"/>
        <v>4717</v>
      </c>
      <c r="B4718">
        <v>354017116483021</v>
      </c>
      <c r="C4718" t="s">
        <v>32</v>
      </c>
      <c r="D4718" s="3">
        <v>44641.343738425923</v>
      </c>
      <c r="E4718" s="4">
        <f t="shared" si="292"/>
        <v>44641.343738425923</v>
      </c>
      <c r="F4718" s="1" t="s">
        <v>40</v>
      </c>
      <c r="G4718" s="11" t="str">
        <f t="shared" si="294"/>
        <v>69062 44641,3</v>
      </c>
      <c r="H4718" s="11" t="str">
        <f t="shared" si="295"/>
        <v>Dans la commune</v>
      </c>
      <c r="I4718" s="1">
        <v>34</v>
      </c>
      <c r="J4718" s="5">
        <v>5.7870370370370366E-5</v>
      </c>
      <c r="K4718">
        <v>2.12E-4</v>
      </c>
      <c r="L4718" s="6"/>
      <c r="M4718" s="6" t="str">
        <f>IFERROR(VLOOKUP(G4718,TCD!$A$4:$C$362,3,FALSE),"Commune de ramassage")</f>
        <v>Commune de ramassage</v>
      </c>
      <c r="N4718">
        <v>305</v>
      </c>
    </row>
    <row r="4719" spans="1:14" x14ac:dyDescent="0.3">
      <c r="A4719">
        <f t="shared" si="293"/>
        <v>4718</v>
      </c>
      <c r="B4719">
        <v>354017116483021</v>
      </c>
      <c r="C4719" t="s">
        <v>32</v>
      </c>
      <c r="D4719" s="3">
        <v>44641.3437962963</v>
      </c>
      <c r="E4719" s="4">
        <f t="shared" si="292"/>
        <v>44641.3437962963</v>
      </c>
      <c r="F4719" s="1" t="s">
        <v>40</v>
      </c>
      <c r="G4719" s="11" t="str">
        <f t="shared" si="294"/>
        <v>69062 44641,3</v>
      </c>
      <c r="H4719" s="11" t="str">
        <f t="shared" si="295"/>
        <v>Dans la commune</v>
      </c>
      <c r="I4719" s="1">
        <v>34</v>
      </c>
      <c r="J4719" s="5">
        <v>2.3148148148148147E-5</v>
      </c>
      <c r="K4719">
        <v>2.2000000000000001E-4</v>
      </c>
      <c r="L4719" s="6"/>
      <c r="M4719" s="6" t="str">
        <f>IFERROR(VLOOKUP(G4719,TCD!$A$4:$C$362,3,FALSE),"Commune de ramassage")</f>
        <v>Commune de ramassage</v>
      </c>
      <c r="N4719">
        <v>306</v>
      </c>
    </row>
    <row r="4720" spans="1:14" x14ac:dyDescent="0.3">
      <c r="A4720">
        <f t="shared" si="293"/>
        <v>4719</v>
      </c>
      <c r="B4720">
        <v>354017116483021</v>
      </c>
      <c r="C4720" t="s">
        <v>32</v>
      </c>
      <c r="D4720" s="3">
        <v>44641.343819444446</v>
      </c>
      <c r="E4720" s="4">
        <f t="shared" si="292"/>
        <v>44641.343819444446</v>
      </c>
      <c r="F4720" s="1" t="s">
        <v>40</v>
      </c>
      <c r="G4720" s="11" t="str">
        <f t="shared" si="294"/>
        <v>69062 44641,3</v>
      </c>
      <c r="H4720" s="11" t="str">
        <f t="shared" si="295"/>
        <v>Dans la commune</v>
      </c>
      <c r="I4720" s="1">
        <v>39</v>
      </c>
      <c r="J4720" s="5">
        <v>4.6296296296296294E-5</v>
      </c>
      <c r="K4720">
        <v>6.1600000000000001E-4</v>
      </c>
      <c r="L4720" s="6"/>
      <c r="M4720" s="6" t="str">
        <f>IFERROR(VLOOKUP(G4720,TCD!$A$4:$C$362,3,FALSE),"Commune de ramassage")</f>
        <v>Commune de ramassage</v>
      </c>
      <c r="N4720">
        <v>307</v>
      </c>
    </row>
    <row r="4721" spans="1:14" x14ac:dyDescent="0.3">
      <c r="A4721">
        <f t="shared" si="293"/>
        <v>4720</v>
      </c>
      <c r="B4721">
        <v>354017116483021</v>
      </c>
      <c r="C4721" t="s">
        <v>32</v>
      </c>
      <c r="D4721" s="3">
        <v>44641.343865740739</v>
      </c>
      <c r="E4721" s="4">
        <f t="shared" si="292"/>
        <v>44641.343865740739</v>
      </c>
      <c r="F4721" s="1" t="s">
        <v>40</v>
      </c>
      <c r="G4721" s="11" t="str">
        <f t="shared" si="294"/>
        <v>69062 44641,3</v>
      </c>
      <c r="H4721" s="11" t="str">
        <f t="shared" si="295"/>
        <v>Dans la commune</v>
      </c>
      <c r="I4721" s="1">
        <v>50</v>
      </c>
      <c r="J4721" s="5">
        <v>1.6203703703703703E-4</v>
      </c>
      <c r="K4721">
        <v>1.792E-3</v>
      </c>
      <c r="L4721" s="6"/>
      <c r="M4721" s="6" t="str">
        <f>IFERROR(VLOOKUP(G4721,TCD!$A$4:$C$362,3,FALSE),"Commune de ramassage")</f>
        <v>Commune de ramassage</v>
      </c>
      <c r="N4721">
        <v>308</v>
      </c>
    </row>
    <row r="4722" spans="1:14" x14ac:dyDescent="0.3">
      <c r="A4722">
        <f t="shared" si="293"/>
        <v>4721</v>
      </c>
      <c r="B4722">
        <v>354017116483021</v>
      </c>
      <c r="C4722" t="s">
        <v>32</v>
      </c>
      <c r="D4722" s="3">
        <v>44641.344027777777</v>
      </c>
      <c r="E4722" s="4">
        <f t="shared" si="292"/>
        <v>44641.344027777777</v>
      </c>
      <c r="F4722" s="1" t="s">
        <v>40</v>
      </c>
      <c r="G4722" s="11" t="str">
        <f t="shared" si="294"/>
        <v>69062 44641,3</v>
      </c>
      <c r="H4722" s="11" t="str">
        <f t="shared" si="295"/>
        <v>Dans la commune</v>
      </c>
      <c r="I4722" s="1">
        <v>46</v>
      </c>
      <c r="J4722" s="5">
        <v>6.9444444444444444E-5</v>
      </c>
      <c r="K4722">
        <v>7.2000000000000005E-4</v>
      </c>
      <c r="L4722" s="6"/>
      <c r="M4722" s="6" t="str">
        <f>IFERROR(VLOOKUP(G4722,TCD!$A$4:$C$362,3,FALSE),"Commune de ramassage")</f>
        <v>Commune de ramassage</v>
      </c>
      <c r="N4722">
        <v>309</v>
      </c>
    </row>
    <row r="4723" spans="1:14" x14ac:dyDescent="0.3">
      <c r="A4723">
        <f t="shared" si="293"/>
        <v>4722</v>
      </c>
      <c r="B4723">
        <v>354017116483021</v>
      </c>
      <c r="C4723" t="s">
        <v>32</v>
      </c>
      <c r="D4723" s="3">
        <v>44641.344097222223</v>
      </c>
      <c r="E4723" s="4">
        <f t="shared" si="292"/>
        <v>44641.344097222223</v>
      </c>
      <c r="F4723" s="1" t="s">
        <v>40</v>
      </c>
      <c r="G4723" s="11" t="str">
        <f t="shared" si="294"/>
        <v>69062 44641,3</v>
      </c>
      <c r="H4723" s="11" t="str">
        <f t="shared" si="295"/>
        <v>Dans la commune</v>
      </c>
      <c r="I4723" s="1">
        <v>47</v>
      </c>
      <c r="J4723" s="5">
        <v>3.2407407407407406E-4</v>
      </c>
      <c r="K4723">
        <v>1.725E-3</v>
      </c>
      <c r="L4723" s="6"/>
      <c r="M4723" s="6" t="str">
        <f>IFERROR(VLOOKUP(G4723,TCD!$A$4:$C$362,3,FALSE),"Commune de ramassage")</f>
        <v>Commune de ramassage</v>
      </c>
      <c r="N4723">
        <v>310</v>
      </c>
    </row>
    <row r="4724" spans="1:14" x14ac:dyDescent="0.3">
      <c r="A4724">
        <f t="shared" si="293"/>
        <v>4723</v>
      </c>
      <c r="B4724">
        <v>354017116483021</v>
      </c>
      <c r="C4724" t="s">
        <v>32</v>
      </c>
      <c r="D4724" s="3">
        <v>44641.344421296293</v>
      </c>
      <c r="E4724" s="4">
        <f t="shared" si="292"/>
        <v>44641.344421296293</v>
      </c>
      <c r="F4724" s="1" t="s">
        <v>40</v>
      </c>
      <c r="G4724" s="11" t="str">
        <f t="shared" si="294"/>
        <v>69062 44641,3</v>
      </c>
      <c r="H4724" s="11" t="str">
        <f t="shared" si="295"/>
        <v>Dans la commune</v>
      </c>
      <c r="I4724" s="1">
        <v>15</v>
      </c>
      <c r="J4724" s="5">
        <v>1.7361111111111112E-4</v>
      </c>
      <c r="K4724">
        <v>2.8800000000000001E-4</v>
      </c>
      <c r="L4724" s="6"/>
      <c r="M4724" s="6" t="str">
        <f>IFERROR(VLOOKUP(G4724,TCD!$A$4:$C$362,3,FALSE),"Commune de ramassage")</f>
        <v>Commune de ramassage</v>
      </c>
      <c r="N4724">
        <v>311</v>
      </c>
    </row>
    <row r="4725" spans="1:14" x14ac:dyDescent="0.3">
      <c r="A4725">
        <f t="shared" si="293"/>
        <v>4724</v>
      </c>
      <c r="B4725">
        <v>354017116483021</v>
      </c>
      <c r="C4725" t="s">
        <v>32</v>
      </c>
      <c r="D4725" s="3">
        <v>44641.344594907408</v>
      </c>
      <c r="E4725" s="4">
        <f t="shared" si="292"/>
        <v>44641.344594907408</v>
      </c>
      <c r="F4725" s="1" t="s">
        <v>40</v>
      </c>
      <c r="G4725" s="11" t="str">
        <f t="shared" si="294"/>
        <v>69062 44641,3</v>
      </c>
      <c r="H4725" s="11" t="str">
        <f t="shared" si="295"/>
        <v>Dans la commune</v>
      </c>
      <c r="I4725" s="1">
        <v>9</v>
      </c>
      <c r="J4725" s="5">
        <v>2.3148148148148147E-5</v>
      </c>
      <c r="K4725">
        <v>9.3999999999999994E-5</v>
      </c>
      <c r="L4725" s="6"/>
      <c r="M4725" s="6" t="str">
        <f>IFERROR(VLOOKUP(G4725,TCD!$A$4:$C$362,3,FALSE),"Commune de ramassage")</f>
        <v>Commune de ramassage</v>
      </c>
      <c r="N4725">
        <v>312</v>
      </c>
    </row>
    <row r="4726" spans="1:14" x14ac:dyDescent="0.3">
      <c r="A4726">
        <f t="shared" si="293"/>
        <v>4725</v>
      </c>
      <c r="B4726">
        <v>354017116483021</v>
      </c>
      <c r="C4726" t="s">
        <v>32</v>
      </c>
      <c r="D4726" s="3">
        <v>44641.344618055555</v>
      </c>
      <c r="E4726" s="4">
        <f t="shared" si="292"/>
        <v>44641.344618055555</v>
      </c>
      <c r="F4726" s="1" t="s">
        <v>40</v>
      </c>
      <c r="G4726" s="11" t="str">
        <f t="shared" si="294"/>
        <v>69062 44641,3</v>
      </c>
      <c r="H4726" s="11" t="str">
        <f t="shared" si="295"/>
        <v>Dans la commune</v>
      </c>
      <c r="I4726" s="1">
        <v>12</v>
      </c>
      <c r="J4726" s="5">
        <v>2.0833333333333335E-4</v>
      </c>
      <c r="K4726">
        <v>1.3209999999999999E-3</v>
      </c>
      <c r="L4726" s="6"/>
      <c r="M4726" s="6" t="str">
        <f>IFERROR(VLOOKUP(G4726,TCD!$A$4:$C$362,3,FALSE),"Commune de ramassage")</f>
        <v>Commune de ramassage</v>
      </c>
      <c r="N4726">
        <v>313</v>
      </c>
    </row>
    <row r="4727" spans="1:14" x14ac:dyDescent="0.3">
      <c r="A4727">
        <f t="shared" si="293"/>
        <v>4726</v>
      </c>
      <c r="B4727">
        <v>354017116483021</v>
      </c>
      <c r="C4727" t="s">
        <v>32</v>
      </c>
      <c r="D4727" s="3">
        <v>44641.344826388886</v>
      </c>
      <c r="E4727" s="4">
        <f t="shared" si="292"/>
        <v>44641.344826388886</v>
      </c>
      <c r="F4727" s="1" t="s">
        <v>40</v>
      </c>
      <c r="G4727" s="11" t="str">
        <f t="shared" si="294"/>
        <v>69062 44641,3</v>
      </c>
      <c r="H4727" s="11" t="str">
        <f t="shared" si="295"/>
        <v>Dans la commune</v>
      </c>
      <c r="I4727" s="1">
        <v>48</v>
      </c>
      <c r="J4727" s="5">
        <v>2.199074074074074E-4</v>
      </c>
      <c r="K4727">
        <v>1.2999999999999999E-3</v>
      </c>
      <c r="L4727" s="6"/>
      <c r="M4727" s="6" t="str">
        <f>IFERROR(VLOOKUP(G4727,TCD!$A$4:$C$362,3,FALSE),"Commune de ramassage")</f>
        <v>Commune de ramassage</v>
      </c>
      <c r="N4727">
        <v>314</v>
      </c>
    </row>
    <row r="4728" spans="1:14" x14ac:dyDescent="0.3">
      <c r="A4728">
        <f t="shared" si="293"/>
        <v>4727</v>
      </c>
      <c r="B4728">
        <v>354017116483021</v>
      </c>
      <c r="C4728" t="s">
        <v>32</v>
      </c>
      <c r="D4728" s="3">
        <v>44641.345046296294</v>
      </c>
      <c r="E4728" s="4">
        <f t="shared" si="292"/>
        <v>44641.345046296294</v>
      </c>
      <c r="F4728" s="1" t="s">
        <v>40</v>
      </c>
      <c r="G4728" s="11" t="str">
        <f t="shared" si="294"/>
        <v>69062 44641,3</v>
      </c>
      <c r="H4728" s="11" t="str">
        <f t="shared" si="295"/>
        <v>Dans la commune</v>
      </c>
      <c r="I4728" s="1">
        <v>24</v>
      </c>
      <c r="J4728" s="5">
        <v>1.1574074074074073E-5</v>
      </c>
      <c r="K4728">
        <v>-4.5000000000000003E-5</v>
      </c>
      <c r="L4728" s="6"/>
      <c r="M4728" s="6" t="str">
        <f>IFERROR(VLOOKUP(G4728,TCD!$A$4:$C$362,3,FALSE),"Commune de ramassage")</f>
        <v>Commune de ramassage</v>
      </c>
      <c r="N4728">
        <v>315</v>
      </c>
    </row>
    <row r="4729" spans="1:14" x14ac:dyDescent="0.3">
      <c r="A4729">
        <f t="shared" si="293"/>
        <v>4728</v>
      </c>
      <c r="B4729">
        <v>354017116483021</v>
      </c>
      <c r="C4729" t="s">
        <v>32</v>
      </c>
      <c r="D4729" s="3">
        <v>44641.345057870371</v>
      </c>
      <c r="E4729" s="4">
        <f t="shared" si="292"/>
        <v>44641.345057870371</v>
      </c>
      <c r="F4729" s="1" t="s">
        <v>40</v>
      </c>
      <c r="G4729" s="11" t="str">
        <f t="shared" si="294"/>
        <v>69062 44641,3</v>
      </c>
      <c r="H4729" s="11" t="str">
        <f t="shared" si="295"/>
        <v>Dans la commune</v>
      </c>
      <c r="I4729" s="1">
        <v>30</v>
      </c>
      <c r="J4729" s="5">
        <v>2.5462962962962961E-4</v>
      </c>
      <c r="K4729">
        <v>-1.101E-3</v>
      </c>
      <c r="L4729" s="6"/>
      <c r="M4729" s="6" t="str">
        <f>IFERROR(VLOOKUP(G4729,TCD!$A$4:$C$362,3,FALSE),"Commune de ramassage")</f>
        <v>Commune de ramassage</v>
      </c>
      <c r="N4729">
        <v>316</v>
      </c>
    </row>
    <row r="4730" spans="1:14" x14ac:dyDescent="0.3">
      <c r="A4730">
        <f t="shared" si="293"/>
        <v>4729</v>
      </c>
      <c r="B4730">
        <v>354017116483021</v>
      </c>
      <c r="C4730" t="s">
        <v>32</v>
      </c>
      <c r="D4730" s="3">
        <v>44641.345312500001</v>
      </c>
      <c r="E4730" s="4">
        <f t="shared" si="292"/>
        <v>44641.345312500001</v>
      </c>
      <c r="F4730" s="1" t="s">
        <v>40</v>
      </c>
      <c r="G4730" s="11" t="str">
        <f t="shared" si="294"/>
        <v>69062 44641,3</v>
      </c>
      <c r="H4730" s="11" t="str">
        <f t="shared" si="295"/>
        <v>Dans la commune</v>
      </c>
      <c r="I4730" s="1">
        <v>15</v>
      </c>
      <c r="J4730" s="5">
        <v>1.6203703703703703E-4</v>
      </c>
      <c r="K4730">
        <v>2.1100000000000001E-4</v>
      </c>
      <c r="L4730" s="6"/>
      <c r="M4730" s="6" t="str">
        <f>IFERROR(VLOOKUP(G4730,TCD!$A$4:$C$362,3,FALSE),"Commune de ramassage")</f>
        <v>Commune de ramassage</v>
      </c>
      <c r="N4730">
        <v>317</v>
      </c>
    </row>
    <row r="4731" spans="1:14" x14ac:dyDescent="0.3">
      <c r="A4731">
        <f t="shared" si="293"/>
        <v>4730</v>
      </c>
      <c r="B4731">
        <v>354017116483021</v>
      </c>
      <c r="C4731" t="s">
        <v>32</v>
      </c>
      <c r="D4731" s="3">
        <v>44641.34547453704</v>
      </c>
      <c r="E4731" s="4">
        <f t="shared" si="292"/>
        <v>44641.34547453704</v>
      </c>
      <c r="F4731" s="1" t="s">
        <v>40</v>
      </c>
      <c r="G4731" s="11" t="str">
        <f t="shared" si="294"/>
        <v>69062 44641,3</v>
      </c>
      <c r="H4731" s="11" t="str">
        <f t="shared" si="295"/>
        <v>Dans la commune</v>
      </c>
      <c r="I4731" s="1">
        <v>22</v>
      </c>
      <c r="J4731" s="5">
        <v>2.3148148148148147E-5</v>
      </c>
      <c r="K4731">
        <v>1.2E-4</v>
      </c>
      <c r="L4731" s="6"/>
      <c r="M4731" s="6" t="str">
        <f>IFERROR(VLOOKUP(G4731,TCD!$A$4:$C$362,3,FALSE),"Commune de ramassage")</f>
        <v>Commune de ramassage</v>
      </c>
      <c r="N4731">
        <v>318</v>
      </c>
    </row>
    <row r="4732" spans="1:14" x14ac:dyDescent="0.3">
      <c r="A4732">
        <f t="shared" si="293"/>
        <v>4731</v>
      </c>
      <c r="B4732">
        <v>354017116483021</v>
      </c>
      <c r="C4732" t="s">
        <v>32</v>
      </c>
      <c r="D4732" s="3">
        <v>44641.345497685186</v>
      </c>
      <c r="E4732" s="4">
        <f t="shared" si="292"/>
        <v>44641.345497685186</v>
      </c>
      <c r="F4732" s="1" t="s">
        <v>40</v>
      </c>
      <c r="G4732" s="11" t="str">
        <f t="shared" si="294"/>
        <v>69062 44641,3</v>
      </c>
      <c r="H4732" s="11" t="str">
        <f t="shared" si="295"/>
        <v>Dans la commune</v>
      </c>
      <c r="I4732" s="1">
        <v>21</v>
      </c>
      <c r="J4732" s="5">
        <v>1.1574074074074073E-5</v>
      </c>
      <c r="K4732">
        <v>9.8999999999999994E-5</v>
      </c>
      <c r="L4732" s="6"/>
      <c r="M4732" s="6" t="str">
        <f>IFERROR(VLOOKUP(G4732,TCD!$A$4:$C$362,3,FALSE),"Commune de ramassage")</f>
        <v>Commune de ramassage</v>
      </c>
      <c r="N4732">
        <v>319</v>
      </c>
    </row>
    <row r="4733" spans="1:14" x14ac:dyDescent="0.3">
      <c r="A4733">
        <f t="shared" si="293"/>
        <v>4732</v>
      </c>
      <c r="B4733">
        <v>354017116483021</v>
      </c>
      <c r="C4733" t="s">
        <v>32</v>
      </c>
      <c r="D4733" s="3">
        <v>44641.345509259256</v>
      </c>
      <c r="E4733" s="4">
        <f t="shared" si="292"/>
        <v>44641.345509259256</v>
      </c>
      <c r="F4733" s="1" t="s">
        <v>40</v>
      </c>
      <c r="G4733" s="11" t="str">
        <f t="shared" si="294"/>
        <v>69062 44641,3</v>
      </c>
      <c r="H4733" s="11" t="str">
        <f t="shared" si="295"/>
        <v>Dans la commune</v>
      </c>
      <c r="I4733" s="1">
        <v>26</v>
      </c>
      <c r="J4733" s="5">
        <v>9.2592592592592588E-5</v>
      </c>
      <c r="K4733">
        <v>2.9999999999999997E-4</v>
      </c>
      <c r="L4733" s="6"/>
      <c r="M4733" s="6" t="str">
        <f>IFERROR(VLOOKUP(G4733,TCD!$A$4:$C$362,3,FALSE),"Commune de ramassage")</f>
        <v>Commune de ramassage</v>
      </c>
      <c r="N4733">
        <v>320</v>
      </c>
    </row>
    <row r="4734" spans="1:14" x14ac:dyDescent="0.3">
      <c r="A4734">
        <f t="shared" si="293"/>
        <v>4733</v>
      </c>
      <c r="B4734">
        <v>354017116483021</v>
      </c>
      <c r="C4734" t="s">
        <v>32</v>
      </c>
      <c r="D4734" s="3">
        <v>44641.345601851855</v>
      </c>
      <c r="E4734" s="4">
        <f t="shared" si="292"/>
        <v>44641.345601851855</v>
      </c>
      <c r="F4734" s="1" t="s">
        <v>40</v>
      </c>
      <c r="G4734" s="11" t="str">
        <f t="shared" si="294"/>
        <v>69062 44641,3</v>
      </c>
      <c r="H4734" s="11" t="str">
        <f t="shared" si="295"/>
        <v>Dans la commune</v>
      </c>
      <c r="I4734" s="1">
        <v>13</v>
      </c>
      <c r="J4734" s="5">
        <v>1.1574074074074073E-5</v>
      </c>
      <c r="K4734">
        <v>3.1000000000000001E-5</v>
      </c>
      <c r="L4734" s="6"/>
      <c r="M4734" s="6" t="str">
        <f>IFERROR(VLOOKUP(G4734,TCD!$A$4:$C$362,3,FALSE),"Commune de ramassage")</f>
        <v>Commune de ramassage</v>
      </c>
      <c r="N4734">
        <v>321</v>
      </c>
    </row>
    <row r="4735" spans="1:14" x14ac:dyDescent="0.3">
      <c r="A4735">
        <f t="shared" si="293"/>
        <v>4734</v>
      </c>
      <c r="B4735">
        <v>354017116483021</v>
      </c>
      <c r="C4735" t="s">
        <v>32</v>
      </c>
      <c r="D4735" s="3">
        <v>44641.345613425925</v>
      </c>
      <c r="E4735" s="4">
        <f t="shared" si="292"/>
        <v>44641.345613425925</v>
      </c>
      <c r="F4735" s="1" t="s">
        <v>40</v>
      </c>
      <c r="G4735" s="11" t="str">
        <f t="shared" si="294"/>
        <v>69062 44641,3</v>
      </c>
      <c r="H4735" s="11" t="str">
        <f t="shared" si="295"/>
        <v>Dans la commune</v>
      </c>
      <c r="I4735" s="1">
        <v>10</v>
      </c>
      <c r="J4735" s="5">
        <v>8.7962962962962962E-4</v>
      </c>
      <c r="K4735">
        <v>5.2139999999999999E-3</v>
      </c>
      <c r="L4735" s="6"/>
      <c r="M4735" s="6" t="str">
        <f>IFERROR(VLOOKUP(G4735,TCD!$A$4:$C$362,3,FALSE),"Commune de ramassage")</f>
        <v>Commune de ramassage</v>
      </c>
      <c r="N4735">
        <v>322</v>
      </c>
    </row>
    <row r="4736" spans="1:14" x14ac:dyDescent="0.3">
      <c r="A4736">
        <f t="shared" si="293"/>
        <v>4735</v>
      </c>
      <c r="B4736">
        <v>354017116483021</v>
      </c>
      <c r="C4736" t="s">
        <v>32</v>
      </c>
      <c r="D4736" s="3">
        <v>44641.346493055556</v>
      </c>
      <c r="E4736" s="4">
        <f t="shared" si="292"/>
        <v>44641.346493055556</v>
      </c>
      <c r="F4736" s="1" t="s">
        <v>40</v>
      </c>
      <c r="G4736" s="11" t="str">
        <f t="shared" si="294"/>
        <v>69062 44641,3</v>
      </c>
      <c r="H4736" s="11" t="str">
        <f t="shared" si="295"/>
        <v>Dans la commune</v>
      </c>
      <c r="I4736" s="1">
        <v>27</v>
      </c>
      <c r="J4736" s="5">
        <v>4.6296296296296294E-5</v>
      </c>
      <c r="K4736">
        <v>-1.7000000000000001E-4</v>
      </c>
      <c r="L4736" s="6"/>
      <c r="M4736" s="6" t="str">
        <f>IFERROR(VLOOKUP(G4736,TCD!$A$4:$C$362,3,FALSE),"Commune de ramassage")</f>
        <v>Commune de ramassage</v>
      </c>
      <c r="N4736">
        <v>323</v>
      </c>
    </row>
    <row r="4737" spans="1:14" x14ac:dyDescent="0.3">
      <c r="A4737">
        <f t="shared" si="293"/>
        <v>4736</v>
      </c>
      <c r="B4737">
        <v>354017116483021</v>
      </c>
      <c r="C4737" t="s">
        <v>32</v>
      </c>
      <c r="D4737" s="3">
        <v>44641.346539351849</v>
      </c>
      <c r="E4737" s="4">
        <f t="shared" si="292"/>
        <v>44641.346539351849</v>
      </c>
      <c r="F4737" s="1" t="s">
        <v>40</v>
      </c>
      <c r="G4737" s="11" t="str">
        <f t="shared" si="294"/>
        <v>69062 44641,3</v>
      </c>
      <c r="H4737" s="11" t="str">
        <f t="shared" si="295"/>
        <v>Dans la commune</v>
      </c>
      <c r="I4737" s="1">
        <v>40</v>
      </c>
      <c r="J4737" s="5">
        <v>8.1018518518518516E-5</v>
      </c>
      <c r="K4737">
        <v>-5.0199999999999995E-4</v>
      </c>
      <c r="L4737" s="6"/>
      <c r="M4737" s="6" t="str">
        <f>IFERROR(VLOOKUP(G4737,TCD!$A$4:$C$362,3,FALSE),"Commune de ramassage")</f>
        <v>Commune de ramassage</v>
      </c>
      <c r="N4737">
        <v>324</v>
      </c>
    </row>
    <row r="4738" spans="1:14" x14ac:dyDescent="0.3">
      <c r="A4738">
        <f t="shared" si="293"/>
        <v>4737</v>
      </c>
      <c r="B4738">
        <v>354017116483021</v>
      </c>
      <c r="C4738" t="s">
        <v>32</v>
      </c>
      <c r="D4738" s="3">
        <v>44641.346620370372</v>
      </c>
      <c r="E4738" s="4">
        <f t="shared" ref="E4738:E4801" si="296">D4738</f>
        <v>44641.346620370372</v>
      </c>
      <c r="F4738" s="1" t="s">
        <v>40</v>
      </c>
      <c r="G4738" s="11" t="str">
        <f t="shared" si="294"/>
        <v>69062 44641,3</v>
      </c>
      <c r="H4738" s="11" t="str">
        <f t="shared" si="295"/>
        <v>Dans la commune</v>
      </c>
      <c r="I4738" s="1">
        <v>30</v>
      </c>
      <c r="J4738" s="5">
        <v>1.5046296296296297E-4</v>
      </c>
      <c r="K4738">
        <v>-1.18E-4</v>
      </c>
      <c r="L4738" s="6"/>
      <c r="M4738" s="6" t="str">
        <f>IFERROR(VLOOKUP(G4738,TCD!$A$4:$C$362,3,FALSE),"Commune de ramassage")</f>
        <v>Commune de ramassage</v>
      </c>
      <c r="N4738">
        <v>325</v>
      </c>
    </row>
    <row r="4739" spans="1:14" x14ac:dyDescent="0.3">
      <c r="A4739">
        <f t="shared" ref="A4739:A4802" si="297">A4738+1</f>
        <v>4738</v>
      </c>
      <c r="B4739">
        <v>354017116483021</v>
      </c>
      <c r="C4739" t="s">
        <v>32</v>
      </c>
      <c r="D4739" s="3">
        <v>44641.346770833334</v>
      </c>
      <c r="E4739" s="4">
        <f t="shared" si="296"/>
        <v>44641.346770833334</v>
      </c>
      <c r="F4739" s="1" t="s">
        <v>40</v>
      </c>
      <c r="G4739" s="11" t="str">
        <f t="shared" ref="G4739:G4802" si="298">F4739&amp;" "&amp;ROUND(D4739,1)</f>
        <v>69062 44641,3</v>
      </c>
      <c r="H4739" s="11" t="str">
        <f t="shared" ref="H4739:H4802" si="299">IF(F4739=F4740,"Dans la commune","Entrée sortie")</f>
        <v>Dans la commune</v>
      </c>
      <c r="I4739" s="1">
        <v>29</v>
      </c>
      <c r="J4739" s="5">
        <v>8.1018518518518516E-5</v>
      </c>
      <c r="K4739">
        <v>8.8800000000000001E-4</v>
      </c>
      <c r="L4739" s="6"/>
      <c r="M4739" s="6" t="str">
        <f>IFERROR(VLOOKUP(G4739,TCD!$A$4:$C$362,3,FALSE),"Commune de ramassage")</f>
        <v>Commune de ramassage</v>
      </c>
      <c r="N4739">
        <v>326</v>
      </c>
    </row>
    <row r="4740" spans="1:14" x14ac:dyDescent="0.3">
      <c r="A4740">
        <f t="shared" si="297"/>
        <v>4739</v>
      </c>
      <c r="B4740">
        <v>354017116483021</v>
      </c>
      <c r="C4740" t="s">
        <v>32</v>
      </c>
      <c r="D4740" s="3">
        <v>44641.346851851849</v>
      </c>
      <c r="E4740" s="4">
        <f t="shared" si="296"/>
        <v>44641.346851851849</v>
      </c>
      <c r="F4740" s="1" t="s">
        <v>40</v>
      </c>
      <c r="G4740" s="11" t="str">
        <f t="shared" si="298"/>
        <v>69062 44641,3</v>
      </c>
      <c r="H4740" s="11" t="str">
        <f t="shared" si="299"/>
        <v>Dans la commune</v>
      </c>
      <c r="I4740" s="1">
        <v>45</v>
      </c>
      <c r="J4740" s="5">
        <v>1.5046296296296297E-4</v>
      </c>
      <c r="K4740">
        <v>6.8499999999999995E-4</v>
      </c>
      <c r="L4740" s="6"/>
      <c r="M4740" s="6" t="str">
        <f>IFERROR(VLOOKUP(G4740,TCD!$A$4:$C$362,3,FALSE),"Commune de ramassage")</f>
        <v>Commune de ramassage</v>
      </c>
      <c r="N4740">
        <v>327</v>
      </c>
    </row>
    <row r="4741" spans="1:14" x14ac:dyDescent="0.3">
      <c r="A4741">
        <f t="shared" si="297"/>
        <v>4740</v>
      </c>
      <c r="B4741">
        <v>354017116483021</v>
      </c>
      <c r="C4741" t="s">
        <v>32</v>
      </c>
      <c r="D4741" s="3">
        <v>44641.347002314818</v>
      </c>
      <c r="E4741" s="4">
        <f t="shared" si="296"/>
        <v>44641.347002314818</v>
      </c>
      <c r="F4741" s="1" t="s">
        <v>40</v>
      </c>
      <c r="G4741" s="11" t="str">
        <f t="shared" si="298"/>
        <v>69062 44641,3</v>
      </c>
      <c r="H4741" s="11" t="str">
        <f t="shared" si="299"/>
        <v>Dans la commune</v>
      </c>
      <c r="I4741" s="1">
        <v>42</v>
      </c>
      <c r="J4741" s="5">
        <v>9.2592592592592588E-5</v>
      </c>
      <c r="K4741">
        <v>6.5200000000000002E-4</v>
      </c>
      <c r="L4741" s="6"/>
      <c r="M4741" s="6" t="str">
        <f>IFERROR(VLOOKUP(G4741,TCD!$A$4:$C$362,3,FALSE),"Commune de ramassage")</f>
        <v>Commune de ramassage</v>
      </c>
      <c r="N4741">
        <v>328</v>
      </c>
    </row>
    <row r="4742" spans="1:14" x14ac:dyDescent="0.3">
      <c r="A4742">
        <f t="shared" si="297"/>
        <v>4741</v>
      </c>
      <c r="B4742">
        <v>354017116483021</v>
      </c>
      <c r="C4742" t="s">
        <v>32</v>
      </c>
      <c r="D4742" s="3">
        <v>44641.347094907411</v>
      </c>
      <c r="E4742" s="4">
        <f t="shared" si="296"/>
        <v>44641.347094907411</v>
      </c>
      <c r="F4742" s="1" t="s">
        <v>40</v>
      </c>
      <c r="G4742" s="11" t="str">
        <f t="shared" si="298"/>
        <v>69062 44641,3</v>
      </c>
      <c r="H4742" s="11" t="str">
        <f t="shared" si="299"/>
        <v>Dans la commune</v>
      </c>
      <c r="I4742" s="1">
        <v>50</v>
      </c>
      <c r="J4742" s="5">
        <v>9.2592592592592588E-5</v>
      </c>
      <c r="K4742">
        <v>8.1800000000000004E-4</v>
      </c>
      <c r="L4742" s="6"/>
      <c r="M4742" s="6" t="str">
        <f>IFERROR(VLOOKUP(G4742,TCD!$A$4:$C$362,3,FALSE),"Commune de ramassage")</f>
        <v>Commune de ramassage</v>
      </c>
      <c r="N4742">
        <v>329</v>
      </c>
    </row>
    <row r="4743" spans="1:14" x14ac:dyDescent="0.3">
      <c r="A4743">
        <f t="shared" si="297"/>
        <v>4742</v>
      </c>
      <c r="B4743">
        <v>354017116483021</v>
      </c>
      <c r="C4743" t="s">
        <v>32</v>
      </c>
      <c r="D4743" s="3">
        <v>44641.347187500003</v>
      </c>
      <c r="E4743" s="4">
        <f t="shared" si="296"/>
        <v>44641.347187500003</v>
      </c>
      <c r="F4743" s="1" t="s">
        <v>40</v>
      </c>
      <c r="G4743" s="11" t="str">
        <f t="shared" si="298"/>
        <v>69062 44641,3</v>
      </c>
      <c r="H4743" s="11" t="str">
        <f t="shared" si="299"/>
        <v>Dans la commune</v>
      </c>
      <c r="I4743" s="1">
        <v>40</v>
      </c>
      <c r="J4743" s="5">
        <v>4.6296296296296294E-5</v>
      </c>
      <c r="K4743">
        <v>1.07E-4</v>
      </c>
      <c r="L4743" s="6"/>
      <c r="M4743" s="6" t="str">
        <f>IFERROR(VLOOKUP(G4743,TCD!$A$4:$C$362,3,FALSE),"Commune de ramassage")</f>
        <v>Commune de ramassage</v>
      </c>
      <c r="N4743">
        <v>330</v>
      </c>
    </row>
    <row r="4744" spans="1:14" x14ac:dyDescent="0.3">
      <c r="A4744">
        <f t="shared" si="297"/>
        <v>4743</v>
      </c>
      <c r="B4744">
        <v>354017116483021</v>
      </c>
      <c r="C4744" t="s">
        <v>32</v>
      </c>
      <c r="D4744" s="3">
        <v>44641.347233796296</v>
      </c>
      <c r="E4744" s="4">
        <f t="shared" si="296"/>
        <v>44641.347233796296</v>
      </c>
      <c r="F4744" s="1" t="s">
        <v>40</v>
      </c>
      <c r="G4744" s="11" t="str">
        <f t="shared" si="298"/>
        <v>69062 44641,3</v>
      </c>
      <c r="H4744" s="11" t="str">
        <f t="shared" si="299"/>
        <v>Dans la commune</v>
      </c>
      <c r="I4744" s="1">
        <v>41</v>
      </c>
      <c r="J4744" s="5">
        <v>4.6296296296296294E-5</v>
      </c>
      <c r="K4744">
        <v>2.4600000000000002E-4</v>
      </c>
      <c r="L4744" s="6"/>
      <c r="M4744" s="6" t="str">
        <f>IFERROR(VLOOKUP(G4744,TCD!$A$4:$C$362,3,FALSE),"Commune de ramassage")</f>
        <v>Commune de ramassage</v>
      </c>
      <c r="N4744">
        <v>331</v>
      </c>
    </row>
    <row r="4745" spans="1:14" x14ac:dyDescent="0.3">
      <c r="A4745">
        <f t="shared" si="297"/>
        <v>4744</v>
      </c>
      <c r="B4745">
        <v>354017116483021</v>
      </c>
      <c r="C4745" t="s">
        <v>32</v>
      </c>
      <c r="D4745" s="3">
        <v>44641.347280092596</v>
      </c>
      <c r="E4745" s="4">
        <f t="shared" si="296"/>
        <v>44641.347280092596</v>
      </c>
      <c r="F4745" s="1" t="s">
        <v>40</v>
      </c>
      <c r="G4745" s="11" t="str">
        <f t="shared" si="298"/>
        <v>69062 44641,3</v>
      </c>
      <c r="H4745" s="11" t="str">
        <f t="shared" si="299"/>
        <v>Dans la commune</v>
      </c>
      <c r="I4745" s="1">
        <v>28</v>
      </c>
      <c r="J4745" s="5">
        <v>2.3148148148148147E-5</v>
      </c>
      <c r="K4745">
        <v>1.25E-4</v>
      </c>
      <c r="L4745" s="6"/>
      <c r="M4745" s="6" t="str">
        <f>IFERROR(VLOOKUP(G4745,TCD!$A$4:$C$362,3,FALSE),"Commune de ramassage")</f>
        <v>Commune de ramassage</v>
      </c>
      <c r="N4745">
        <v>332</v>
      </c>
    </row>
    <row r="4746" spans="1:14" x14ac:dyDescent="0.3">
      <c r="A4746">
        <f t="shared" si="297"/>
        <v>4745</v>
      </c>
      <c r="B4746">
        <v>354017116483021</v>
      </c>
      <c r="C4746" t="s">
        <v>32</v>
      </c>
      <c r="D4746" s="3">
        <v>44641.347303240742</v>
      </c>
      <c r="E4746" s="4">
        <f t="shared" si="296"/>
        <v>44641.347303240742</v>
      </c>
      <c r="F4746" s="1" t="s">
        <v>40</v>
      </c>
      <c r="G4746" s="11" t="str">
        <f t="shared" si="298"/>
        <v>69062 44641,3</v>
      </c>
      <c r="H4746" s="11" t="str">
        <f t="shared" si="299"/>
        <v>Dans la commune</v>
      </c>
      <c r="I4746" s="1">
        <v>23</v>
      </c>
      <c r="J4746" s="5">
        <v>8.1018518518518516E-5</v>
      </c>
      <c r="K4746">
        <v>1.22E-4</v>
      </c>
      <c r="L4746" s="6"/>
      <c r="M4746" s="6" t="str">
        <f>IFERROR(VLOOKUP(G4746,TCD!$A$4:$C$362,3,FALSE),"Commune de ramassage")</f>
        <v>Commune de ramassage</v>
      </c>
      <c r="N4746">
        <v>333</v>
      </c>
    </row>
    <row r="4747" spans="1:14" x14ac:dyDescent="0.3">
      <c r="A4747">
        <f t="shared" si="297"/>
        <v>4746</v>
      </c>
      <c r="B4747">
        <v>354017116483021</v>
      </c>
      <c r="C4747" t="s">
        <v>32</v>
      </c>
      <c r="D4747" s="3">
        <v>44641.347384259258</v>
      </c>
      <c r="E4747" s="4">
        <f t="shared" si="296"/>
        <v>44641.347384259258</v>
      </c>
      <c r="F4747" s="1" t="s">
        <v>40</v>
      </c>
      <c r="G4747" s="11" t="str">
        <f t="shared" si="298"/>
        <v>69062 44641,3</v>
      </c>
      <c r="H4747" s="11" t="str">
        <f t="shared" si="299"/>
        <v>Dans la commune</v>
      </c>
      <c r="I4747" s="1">
        <v>12</v>
      </c>
      <c r="J4747" s="5">
        <v>2.3148148148148147E-5</v>
      </c>
      <c r="K4747">
        <v>4.1999999999999998E-5</v>
      </c>
      <c r="L4747" s="6"/>
      <c r="M4747" s="6" t="str">
        <f>IFERROR(VLOOKUP(G4747,TCD!$A$4:$C$362,3,FALSE),"Commune de ramassage")</f>
        <v>Commune de ramassage</v>
      </c>
      <c r="N4747">
        <v>334</v>
      </c>
    </row>
    <row r="4748" spans="1:14" x14ac:dyDescent="0.3">
      <c r="A4748">
        <f t="shared" si="297"/>
        <v>4747</v>
      </c>
      <c r="B4748">
        <v>354017116483021</v>
      </c>
      <c r="C4748" t="s">
        <v>32</v>
      </c>
      <c r="D4748" s="3">
        <v>44641.347407407404</v>
      </c>
      <c r="E4748" s="4">
        <f t="shared" si="296"/>
        <v>44641.347407407404</v>
      </c>
      <c r="F4748" s="1" t="s">
        <v>40</v>
      </c>
      <c r="G4748" s="11" t="str">
        <f t="shared" si="298"/>
        <v>69062 44641,3</v>
      </c>
      <c r="H4748" s="11" t="str">
        <f t="shared" si="299"/>
        <v>Dans la commune</v>
      </c>
      <c r="I4748" s="1">
        <v>14</v>
      </c>
      <c r="J4748" s="5">
        <v>5.9027777777777778E-4</v>
      </c>
      <c r="K4748">
        <v>1.9449999999999999E-3</v>
      </c>
      <c r="L4748" s="6"/>
      <c r="M4748" s="6" t="str">
        <f>IFERROR(VLOOKUP(G4748,TCD!$A$4:$C$362,3,FALSE),"Commune de ramassage")</f>
        <v>Commune de ramassage</v>
      </c>
      <c r="N4748">
        <v>335</v>
      </c>
    </row>
    <row r="4749" spans="1:14" x14ac:dyDescent="0.3">
      <c r="A4749">
        <f t="shared" si="297"/>
        <v>4748</v>
      </c>
      <c r="B4749">
        <v>354017116483021</v>
      </c>
      <c r="C4749" t="s">
        <v>32</v>
      </c>
      <c r="D4749" s="3">
        <v>44641.347997685189</v>
      </c>
      <c r="E4749" s="4">
        <f t="shared" si="296"/>
        <v>44641.347997685189</v>
      </c>
      <c r="F4749" s="1" t="s">
        <v>40</v>
      </c>
      <c r="G4749" s="11" t="str">
        <f t="shared" si="298"/>
        <v>69062 44641,3</v>
      </c>
      <c r="H4749" s="11" t="str">
        <f t="shared" si="299"/>
        <v>Entrée sortie</v>
      </c>
      <c r="I4749" s="1">
        <v>58</v>
      </c>
      <c r="J4749" s="5">
        <v>1.1226851851851851E-3</v>
      </c>
      <c r="K4749">
        <v>3.7260000000000001E-3</v>
      </c>
      <c r="L4749" s="6"/>
      <c r="M4749" s="6" t="str">
        <f>IFERROR(VLOOKUP(G4749,TCD!$A$4:$C$362,3,FALSE),"Commune de ramassage")</f>
        <v>Commune de ramassage</v>
      </c>
      <c r="N4749">
        <v>336</v>
      </c>
    </row>
    <row r="4750" spans="1:14" x14ac:dyDescent="0.3">
      <c r="A4750">
        <f t="shared" si="297"/>
        <v>4749</v>
      </c>
      <c r="B4750">
        <v>354017116483021</v>
      </c>
      <c r="C4750" t="s">
        <v>32</v>
      </c>
      <c r="D4750" s="3">
        <v>44641.349120370367</v>
      </c>
      <c r="E4750" s="4">
        <f t="shared" si="296"/>
        <v>44641.349120370367</v>
      </c>
      <c r="F4750" s="1" t="s">
        <v>37</v>
      </c>
      <c r="G4750" s="11" t="str">
        <f t="shared" si="298"/>
        <v>69110 44641,3</v>
      </c>
      <c r="H4750" s="11" t="str">
        <f t="shared" si="299"/>
        <v>Dans la commune</v>
      </c>
      <c r="I4750" s="1">
        <v>0</v>
      </c>
      <c r="J4750" s="5">
        <v>3.3564814814814812E-4</v>
      </c>
      <c r="K4750">
        <v>8.3999999999999995E-5</v>
      </c>
      <c r="L4750" s="6"/>
      <c r="M4750" s="6" t="str">
        <f>IFERROR(VLOOKUP(G4750,TCD!$A$4:$C$362,3,FALSE),"Commune de ramassage")</f>
        <v>Commune de ramassage</v>
      </c>
      <c r="N4750">
        <v>337</v>
      </c>
    </row>
    <row r="4751" spans="1:14" x14ac:dyDescent="0.3">
      <c r="A4751">
        <f t="shared" si="297"/>
        <v>4750</v>
      </c>
      <c r="B4751">
        <v>354017116483021</v>
      </c>
      <c r="C4751" t="s">
        <v>32</v>
      </c>
      <c r="D4751" s="3">
        <v>44641.349456018521</v>
      </c>
      <c r="E4751" s="4">
        <f t="shared" si="296"/>
        <v>44641.349456018521</v>
      </c>
      <c r="F4751" s="1" t="s">
        <v>37</v>
      </c>
      <c r="G4751" s="11" t="str">
        <f t="shared" si="298"/>
        <v>69110 44641,3</v>
      </c>
      <c r="H4751" s="11" t="str">
        <f t="shared" si="299"/>
        <v>Entrée sortie</v>
      </c>
      <c r="I4751" s="1">
        <v>22</v>
      </c>
      <c r="J4751" s="5">
        <v>9.2592592592592588E-5</v>
      </c>
      <c r="K4751">
        <v>1.2E-4</v>
      </c>
      <c r="L4751" s="6"/>
      <c r="M4751" s="6" t="str">
        <f>IFERROR(VLOOKUP(G4751,TCD!$A$4:$C$362,3,FALSE),"Commune de ramassage")</f>
        <v>Commune de ramassage</v>
      </c>
      <c r="N4751">
        <v>338</v>
      </c>
    </row>
    <row r="4752" spans="1:14" x14ac:dyDescent="0.3">
      <c r="A4752">
        <f t="shared" si="297"/>
        <v>4751</v>
      </c>
      <c r="B4752">
        <v>354017116483021</v>
      </c>
      <c r="C4752" t="s">
        <v>32</v>
      </c>
      <c r="D4752" s="3">
        <v>44641.349548611113</v>
      </c>
      <c r="E4752" s="4">
        <f t="shared" si="296"/>
        <v>44641.349548611113</v>
      </c>
      <c r="F4752" s="1" t="s">
        <v>36</v>
      </c>
      <c r="G4752" s="11" t="str">
        <f t="shared" si="298"/>
        <v>69238 44641,3</v>
      </c>
      <c r="H4752" s="11" t="str">
        <f t="shared" si="299"/>
        <v>Dans la commune</v>
      </c>
      <c r="I4752" s="1">
        <v>25</v>
      </c>
      <c r="J4752" s="5">
        <v>5.7870370370370366E-5</v>
      </c>
      <c r="K4752">
        <v>7.9999999999999996E-6</v>
      </c>
      <c r="L4752" s="6"/>
      <c r="M4752" s="6" t="str">
        <f>IFERROR(VLOOKUP(G4752,TCD!$A$4:$C$362,3,FALSE),"Commune de ramassage")</f>
        <v>Commune de ramassage</v>
      </c>
      <c r="N4752">
        <v>339</v>
      </c>
    </row>
    <row r="4753" spans="1:14" x14ac:dyDescent="0.3">
      <c r="A4753">
        <f t="shared" si="297"/>
        <v>4752</v>
      </c>
      <c r="B4753">
        <v>354017116483021</v>
      </c>
      <c r="C4753" t="s">
        <v>32</v>
      </c>
      <c r="D4753" s="3">
        <v>44641.349606481483</v>
      </c>
      <c r="E4753" s="4">
        <f t="shared" si="296"/>
        <v>44641.349606481483</v>
      </c>
      <c r="F4753" s="1" t="s">
        <v>36</v>
      </c>
      <c r="G4753" s="11" t="str">
        <f t="shared" si="298"/>
        <v>69238 44641,3</v>
      </c>
      <c r="H4753" s="11" t="str">
        <f t="shared" si="299"/>
        <v>Dans la commune</v>
      </c>
      <c r="I4753" s="1">
        <v>12</v>
      </c>
      <c r="J4753" s="5">
        <v>1.1574074074074073E-5</v>
      </c>
      <c r="K4753">
        <v>6.2000000000000003E-5</v>
      </c>
      <c r="L4753" s="6"/>
      <c r="M4753" s="6" t="str">
        <f>IFERROR(VLOOKUP(G4753,TCD!$A$4:$C$362,3,FALSE),"Commune de ramassage")</f>
        <v>Commune de ramassage</v>
      </c>
      <c r="N4753">
        <v>340</v>
      </c>
    </row>
    <row r="4754" spans="1:14" x14ac:dyDescent="0.3">
      <c r="A4754">
        <f t="shared" si="297"/>
        <v>4753</v>
      </c>
      <c r="B4754">
        <v>354017116483021</v>
      </c>
      <c r="C4754" t="s">
        <v>32</v>
      </c>
      <c r="D4754" s="3">
        <v>44641.349618055552</v>
      </c>
      <c r="E4754" s="4">
        <f t="shared" si="296"/>
        <v>44641.349618055552</v>
      </c>
      <c r="F4754" s="1" t="s">
        <v>36</v>
      </c>
      <c r="G4754" s="11" t="str">
        <f t="shared" si="298"/>
        <v>69238 44641,3</v>
      </c>
      <c r="H4754" s="11" t="str">
        <f t="shared" si="299"/>
        <v>Dans la commune</v>
      </c>
      <c r="I4754" s="1">
        <v>12</v>
      </c>
      <c r="J4754" s="5">
        <v>2.3148148148148146E-4</v>
      </c>
      <c r="K4754">
        <v>1.17E-3</v>
      </c>
      <c r="L4754" s="6"/>
      <c r="M4754" s="6" t="str">
        <f>IFERROR(VLOOKUP(G4754,TCD!$A$4:$C$362,3,FALSE),"Commune de ramassage")</f>
        <v>Commune de ramassage</v>
      </c>
      <c r="N4754">
        <v>341</v>
      </c>
    </row>
    <row r="4755" spans="1:14" x14ac:dyDescent="0.3">
      <c r="A4755">
        <f t="shared" si="297"/>
        <v>4754</v>
      </c>
      <c r="B4755">
        <v>354017116483021</v>
      </c>
      <c r="C4755" t="s">
        <v>32</v>
      </c>
      <c r="D4755" s="3">
        <v>44641.349849537037</v>
      </c>
      <c r="E4755" s="4">
        <f t="shared" si="296"/>
        <v>44641.349849537037</v>
      </c>
      <c r="F4755" s="1" t="s">
        <v>36</v>
      </c>
      <c r="G4755" s="11" t="str">
        <f t="shared" si="298"/>
        <v>69238 44641,3</v>
      </c>
      <c r="H4755" s="11" t="str">
        <f t="shared" si="299"/>
        <v>Dans la commune</v>
      </c>
      <c r="I4755" s="1">
        <v>36</v>
      </c>
      <c r="J4755" s="5">
        <v>4.6296296296296294E-5</v>
      </c>
      <c r="K4755">
        <v>1.01E-4</v>
      </c>
      <c r="L4755" s="6"/>
      <c r="M4755" s="6" t="str">
        <f>IFERROR(VLOOKUP(G4755,TCD!$A$4:$C$362,3,FALSE),"Commune de ramassage")</f>
        <v>Commune de ramassage</v>
      </c>
      <c r="N4755">
        <v>342</v>
      </c>
    </row>
    <row r="4756" spans="1:14" x14ac:dyDescent="0.3">
      <c r="A4756">
        <f t="shared" si="297"/>
        <v>4755</v>
      </c>
      <c r="B4756">
        <v>354017116483021</v>
      </c>
      <c r="C4756" t="s">
        <v>32</v>
      </c>
      <c r="D4756" s="3">
        <v>44641.349895833337</v>
      </c>
      <c r="E4756" s="4">
        <f t="shared" si="296"/>
        <v>44641.349895833337</v>
      </c>
      <c r="F4756" s="1" t="s">
        <v>36</v>
      </c>
      <c r="G4756" s="11" t="str">
        <f t="shared" si="298"/>
        <v>69238 44641,3</v>
      </c>
      <c r="H4756" s="11" t="str">
        <f t="shared" si="299"/>
        <v>Entrée sortie</v>
      </c>
      <c r="I4756" s="1">
        <v>29</v>
      </c>
      <c r="J4756" s="5">
        <v>4.6296296296296294E-5</v>
      </c>
      <c r="K4756">
        <v>-8.6000000000000003E-5</v>
      </c>
      <c r="L4756" s="6"/>
      <c r="M4756" s="6" t="str">
        <f>IFERROR(VLOOKUP(G4756,TCD!$A$4:$C$362,3,FALSE),"Commune de ramassage")</f>
        <v>Commune de ramassage</v>
      </c>
      <c r="N4756">
        <v>343</v>
      </c>
    </row>
    <row r="4757" spans="1:14" x14ac:dyDescent="0.3">
      <c r="A4757">
        <f t="shared" si="297"/>
        <v>4756</v>
      </c>
      <c r="B4757">
        <v>354017116483021</v>
      </c>
      <c r="C4757" t="s">
        <v>32</v>
      </c>
      <c r="D4757" s="3">
        <v>44641.349942129629</v>
      </c>
      <c r="E4757" s="4">
        <f t="shared" si="296"/>
        <v>44641.349942129629</v>
      </c>
      <c r="F4757" s="1" t="s">
        <v>37</v>
      </c>
      <c r="G4757" s="11" t="str">
        <f t="shared" si="298"/>
        <v>69110 44641,3</v>
      </c>
      <c r="H4757" s="11" t="str">
        <f t="shared" si="299"/>
        <v>Dans la commune</v>
      </c>
      <c r="I4757" s="1">
        <v>22</v>
      </c>
      <c r="J4757" s="5">
        <v>4.6296296296296294E-5</v>
      </c>
      <c r="K4757">
        <v>-1.2E-4</v>
      </c>
      <c r="L4757" s="6"/>
      <c r="M4757" s="6" t="str">
        <f>IFERROR(VLOOKUP(G4757,TCD!$A$4:$C$362,3,FALSE),"Commune de ramassage")</f>
        <v>Commune de ramassage</v>
      </c>
      <c r="N4757">
        <v>344</v>
      </c>
    </row>
    <row r="4758" spans="1:14" x14ac:dyDescent="0.3">
      <c r="A4758">
        <f t="shared" si="297"/>
        <v>4757</v>
      </c>
      <c r="B4758">
        <v>354017116483021</v>
      </c>
      <c r="C4758" t="s">
        <v>32</v>
      </c>
      <c r="D4758" s="3">
        <v>44641.349988425929</v>
      </c>
      <c r="E4758" s="4">
        <f t="shared" si="296"/>
        <v>44641.349988425929</v>
      </c>
      <c r="F4758" s="1" t="s">
        <v>37</v>
      </c>
      <c r="G4758" s="11" t="str">
        <f t="shared" si="298"/>
        <v>69110 44641,3</v>
      </c>
      <c r="H4758" s="11" t="str">
        <f t="shared" si="299"/>
        <v>Dans la commune</v>
      </c>
      <c r="I4758" s="1">
        <v>11</v>
      </c>
      <c r="J4758" s="5">
        <v>2.3148148148148147E-5</v>
      </c>
      <c r="K4758">
        <v>-5.3999999999999998E-5</v>
      </c>
      <c r="L4758" s="6"/>
      <c r="M4758" s="6" t="str">
        <f>IFERROR(VLOOKUP(G4758,TCD!$A$4:$C$362,3,FALSE),"Commune de ramassage")</f>
        <v>Commune de ramassage</v>
      </c>
      <c r="N4758">
        <v>345</v>
      </c>
    </row>
    <row r="4759" spans="1:14" x14ac:dyDescent="0.3">
      <c r="A4759">
        <f t="shared" si="297"/>
        <v>4758</v>
      </c>
      <c r="B4759">
        <v>354017116483021</v>
      </c>
      <c r="C4759" t="s">
        <v>32</v>
      </c>
      <c r="D4759" s="3">
        <v>44641.350011574075</v>
      </c>
      <c r="E4759" s="4">
        <f t="shared" si="296"/>
        <v>44641.350011574075</v>
      </c>
      <c r="F4759" s="1" t="s">
        <v>37</v>
      </c>
      <c r="G4759" s="11" t="str">
        <f t="shared" si="298"/>
        <v>69110 44641,4</v>
      </c>
      <c r="H4759" s="11" t="str">
        <f t="shared" si="299"/>
        <v>Dans la commune</v>
      </c>
      <c r="I4759" s="1">
        <v>9</v>
      </c>
      <c r="J4759" s="5">
        <v>1.3888888888888889E-4</v>
      </c>
      <c r="K4759">
        <v>2.5000000000000001E-5</v>
      </c>
      <c r="L4759" s="6"/>
      <c r="M4759" s="6" t="str">
        <f>IFERROR(VLOOKUP(G4759,TCD!$A$4:$C$362,3,FALSE),"Commune de ramassage")</f>
        <v>Commune de ramassage</v>
      </c>
      <c r="N4759">
        <v>346</v>
      </c>
    </row>
    <row r="4760" spans="1:14" x14ac:dyDescent="0.3">
      <c r="A4760">
        <f t="shared" si="297"/>
        <v>4759</v>
      </c>
      <c r="B4760">
        <v>354017116483021</v>
      </c>
      <c r="C4760" t="s">
        <v>32</v>
      </c>
      <c r="D4760" s="3">
        <v>44641.35015046296</v>
      </c>
      <c r="E4760" s="4">
        <f t="shared" si="296"/>
        <v>44641.35015046296</v>
      </c>
      <c r="F4760" s="1" t="s">
        <v>37</v>
      </c>
      <c r="G4760" s="11" t="str">
        <f t="shared" si="298"/>
        <v>69110 44641,4</v>
      </c>
      <c r="H4760" s="11" t="str">
        <f t="shared" si="299"/>
        <v>Dans la commune</v>
      </c>
      <c r="I4760" s="1">
        <v>7</v>
      </c>
      <c r="J4760" s="5">
        <v>9.0277777777777784E-4</v>
      </c>
      <c r="K4760">
        <v>2.6999999999999999E-5</v>
      </c>
      <c r="L4760" s="6"/>
      <c r="M4760" s="6" t="str">
        <f>IFERROR(VLOOKUP(G4760,TCD!$A$4:$C$362,3,FALSE),"Commune de ramassage")</f>
        <v>Commune de ramassage</v>
      </c>
      <c r="N4760">
        <v>347</v>
      </c>
    </row>
    <row r="4761" spans="1:14" x14ac:dyDescent="0.3">
      <c r="A4761">
        <f t="shared" si="297"/>
        <v>4760</v>
      </c>
      <c r="B4761">
        <v>354017116483021</v>
      </c>
      <c r="C4761" t="s">
        <v>32</v>
      </c>
      <c r="D4761" s="3">
        <v>44641.351053240738</v>
      </c>
      <c r="E4761" s="4">
        <f t="shared" si="296"/>
        <v>44641.351053240738</v>
      </c>
      <c r="F4761" s="1" t="s">
        <v>37</v>
      </c>
      <c r="G4761" s="11" t="str">
        <f t="shared" si="298"/>
        <v>69110 44641,4</v>
      </c>
      <c r="H4761" s="11" t="str">
        <f t="shared" si="299"/>
        <v>Dans la commune</v>
      </c>
      <c r="I4761" s="1">
        <v>0</v>
      </c>
      <c r="J4761" s="5">
        <v>3.8194444444444446E-4</v>
      </c>
      <c r="K4761">
        <v>1.18E-4</v>
      </c>
      <c r="L4761" s="6"/>
      <c r="M4761" s="6" t="str">
        <f>IFERROR(VLOOKUP(G4761,TCD!$A$4:$C$362,3,FALSE),"Commune de ramassage")</f>
        <v>Commune de ramassage</v>
      </c>
      <c r="N4761">
        <v>348</v>
      </c>
    </row>
    <row r="4762" spans="1:14" x14ac:dyDescent="0.3">
      <c r="A4762">
        <f t="shared" si="297"/>
        <v>4761</v>
      </c>
      <c r="B4762">
        <v>354017116483021</v>
      </c>
      <c r="C4762" t="s">
        <v>32</v>
      </c>
      <c r="D4762" s="3">
        <v>44641.351435185185</v>
      </c>
      <c r="E4762" s="4">
        <f t="shared" si="296"/>
        <v>44641.351435185185</v>
      </c>
      <c r="F4762" s="1" t="s">
        <v>37</v>
      </c>
      <c r="G4762" s="11" t="str">
        <f t="shared" si="298"/>
        <v>69110 44641,4</v>
      </c>
      <c r="H4762" s="11" t="str">
        <f t="shared" si="299"/>
        <v>Entrée sortie</v>
      </c>
      <c r="I4762" s="1">
        <v>17</v>
      </c>
      <c r="J4762" s="5">
        <v>6.9444444444444444E-5</v>
      </c>
      <c r="K4762">
        <v>1.0399999999999999E-4</v>
      </c>
      <c r="L4762" s="6"/>
      <c r="M4762" s="6" t="str">
        <f>IFERROR(VLOOKUP(G4762,TCD!$A$4:$C$362,3,FALSE),"Commune de ramassage")</f>
        <v>Commune de ramassage</v>
      </c>
      <c r="N4762">
        <v>349</v>
      </c>
    </row>
    <row r="4763" spans="1:14" x14ac:dyDescent="0.3">
      <c r="A4763">
        <f t="shared" si="297"/>
        <v>4762</v>
      </c>
      <c r="B4763">
        <v>354017116483021</v>
      </c>
      <c r="C4763" t="s">
        <v>32</v>
      </c>
      <c r="D4763" s="3">
        <v>44641.351504629631</v>
      </c>
      <c r="E4763" s="4">
        <f t="shared" si="296"/>
        <v>44641.351504629631</v>
      </c>
      <c r="F4763" s="1" t="s">
        <v>36</v>
      </c>
      <c r="G4763" s="11" t="str">
        <f t="shared" si="298"/>
        <v>69238 44641,4</v>
      </c>
      <c r="H4763" s="11" t="str">
        <f t="shared" si="299"/>
        <v>Dans la commune</v>
      </c>
      <c r="I4763" s="1">
        <v>24</v>
      </c>
      <c r="J4763" s="5">
        <v>4.6296296296296294E-5</v>
      </c>
      <c r="K4763">
        <v>-6.0000000000000002E-5</v>
      </c>
      <c r="L4763" s="6"/>
      <c r="M4763" s="6" t="str">
        <f>IFERROR(VLOOKUP(G4763,TCD!$A$4:$C$362,3,FALSE),"Commune de ramassage")</f>
        <v>Commune de passage</v>
      </c>
      <c r="N4763">
        <v>350</v>
      </c>
    </row>
    <row r="4764" spans="1:14" x14ac:dyDescent="0.3">
      <c r="A4764">
        <f t="shared" si="297"/>
        <v>4763</v>
      </c>
      <c r="B4764">
        <v>354017116483021</v>
      </c>
      <c r="C4764" t="s">
        <v>32</v>
      </c>
      <c r="D4764" s="3">
        <v>44641.351550925923</v>
      </c>
      <c r="E4764" s="4">
        <f t="shared" si="296"/>
        <v>44641.351550925923</v>
      </c>
      <c r="F4764" s="1" t="s">
        <v>36</v>
      </c>
      <c r="G4764" s="11" t="str">
        <f t="shared" si="298"/>
        <v>69238 44641,4</v>
      </c>
      <c r="H4764" s="11" t="str">
        <f t="shared" si="299"/>
        <v>Dans la commune</v>
      </c>
      <c r="I4764" s="1">
        <v>29</v>
      </c>
      <c r="J4764" s="5">
        <v>3.4722222222222222E-5</v>
      </c>
      <c r="K4764">
        <v>-2.6499999999999999E-4</v>
      </c>
      <c r="L4764" s="6"/>
      <c r="M4764" s="6" t="str">
        <f>IFERROR(VLOOKUP(G4764,TCD!$A$4:$C$362,3,FALSE),"Commune de ramassage")</f>
        <v>Commune de passage</v>
      </c>
      <c r="N4764">
        <v>351</v>
      </c>
    </row>
    <row r="4765" spans="1:14" x14ac:dyDescent="0.3">
      <c r="A4765">
        <f t="shared" si="297"/>
        <v>4764</v>
      </c>
      <c r="B4765">
        <v>354017116483021</v>
      </c>
      <c r="C4765" t="s">
        <v>32</v>
      </c>
      <c r="D4765" s="3">
        <v>44641.351585648146</v>
      </c>
      <c r="E4765" s="4">
        <f t="shared" si="296"/>
        <v>44641.351585648146</v>
      </c>
      <c r="F4765" s="1" t="s">
        <v>36</v>
      </c>
      <c r="G4765" s="11" t="str">
        <f t="shared" si="298"/>
        <v>69238 44641,4</v>
      </c>
      <c r="H4765" s="11" t="str">
        <f t="shared" si="299"/>
        <v>Dans la commune</v>
      </c>
      <c r="I4765" s="1">
        <v>36</v>
      </c>
      <c r="J4765" s="5">
        <v>2.4305555555555552E-4</v>
      </c>
      <c r="K4765">
        <v>-1.3489999999999999E-3</v>
      </c>
      <c r="L4765" s="6"/>
      <c r="M4765" s="6" t="str">
        <f>IFERROR(VLOOKUP(G4765,TCD!$A$4:$C$362,3,FALSE),"Commune de ramassage")</f>
        <v>Commune de passage</v>
      </c>
      <c r="N4765">
        <v>352</v>
      </c>
    </row>
    <row r="4766" spans="1:14" x14ac:dyDescent="0.3">
      <c r="A4766">
        <f t="shared" si="297"/>
        <v>4765</v>
      </c>
      <c r="B4766">
        <v>354017116483021</v>
      </c>
      <c r="C4766" t="s">
        <v>32</v>
      </c>
      <c r="D4766" s="3">
        <v>44641.3518287037</v>
      </c>
      <c r="E4766" s="4">
        <f t="shared" si="296"/>
        <v>44641.3518287037</v>
      </c>
      <c r="F4766" s="1" t="s">
        <v>36</v>
      </c>
      <c r="G4766" s="11" t="str">
        <f t="shared" si="298"/>
        <v>69238 44641,4</v>
      </c>
      <c r="H4766" s="11" t="str">
        <f t="shared" si="299"/>
        <v>Dans la commune</v>
      </c>
      <c r="I4766" s="1">
        <v>35</v>
      </c>
      <c r="J4766" s="5">
        <v>6.9444444444444444E-5</v>
      </c>
      <c r="K4766">
        <v>-1.15E-4</v>
      </c>
      <c r="L4766" s="6"/>
      <c r="M4766" s="6" t="str">
        <f>IFERROR(VLOOKUP(G4766,TCD!$A$4:$C$362,3,FALSE),"Commune de ramassage")</f>
        <v>Commune de passage</v>
      </c>
      <c r="N4766">
        <v>353</v>
      </c>
    </row>
    <row r="4767" spans="1:14" x14ac:dyDescent="0.3">
      <c r="A4767">
        <f t="shared" si="297"/>
        <v>4766</v>
      </c>
      <c r="B4767">
        <v>354017116483021</v>
      </c>
      <c r="C4767" t="s">
        <v>32</v>
      </c>
      <c r="D4767" s="3">
        <v>44641.351898148147</v>
      </c>
      <c r="E4767" s="4">
        <f t="shared" si="296"/>
        <v>44641.351898148147</v>
      </c>
      <c r="F4767" s="1" t="s">
        <v>36</v>
      </c>
      <c r="G4767" s="11" t="str">
        <f t="shared" si="298"/>
        <v>69238 44641,4</v>
      </c>
      <c r="H4767" s="11" t="str">
        <f t="shared" si="299"/>
        <v>Dans la commune</v>
      </c>
      <c r="I4767" s="1">
        <v>48</v>
      </c>
      <c r="J4767" s="5">
        <v>2.0833333333333335E-4</v>
      </c>
      <c r="K4767">
        <v>3.8400000000000001E-4</v>
      </c>
      <c r="L4767" s="6"/>
      <c r="M4767" s="6" t="str">
        <f>IFERROR(VLOOKUP(G4767,TCD!$A$4:$C$362,3,FALSE),"Commune de ramassage")</f>
        <v>Commune de passage</v>
      </c>
      <c r="N4767">
        <v>354</v>
      </c>
    </row>
    <row r="4768" spans="1:14" x14ac:dyDescent="0.3">
      <c r="A4768">
        <f t="shared" si="297"/>
        <v>4767</v>
      </c>
      <c r="B4768">
        <v>354017116483021</v>
      </c>
      <c r="C4768" t="s">
        <v>32</v>
      </c>
      <c r="D4768" s="3">
        <v>44641.352106481485</v>
      </c>
      <c r="E4768" s="4">
        <f t="shared" si="296"/>
        <v>44641.352106481485</v>
      </c>
      <c r="F4768" s="1" t="s">
        <v>36</v>
      </c>
      <c r="G4768" s="11" t="str">
        <f t="shared" si="298"/>
        <v>69238 44641,4</v>
      </c>
      <c r="H4768" s="11" t="str">
        <f t="shared" si="299"/>
        <v>Dans la commune</v>
      </c>
      <c r="I4768" s="1">
        <v>39</v>
      </c>
      <c r="J4768" s="5">
        <v>3.4722222222222222E-5</v>
      </c>
      <c r="K4768">
        <v>-1.75E-4</v>
      </c>
      <c r="L4768" s="6"/>
      <c r="M4768" s="6" t="str">
        <f>IFERROR(VLOOKUP(G4768,TCD!$A$4:$C$362,3,FALSE),"Commune de ramassage")</f>
        <v>Commune de passage</v>
      </c>
      <c r="N4768">
        <v>355</v>
      </c>
    </row>
    <row r="4769" spans="1:14" x14ac:dyDescent="0.3">
      <c r="A4769">
        <f t="shared" si="297"/>
        <v>4768</v>
      </c>
      <c r="B4769">
        <v>354017116483021</v>
      </c>
      <c r="C4769" t="s">
        <v>32</v>
      </c>
      <c r="D4769" s="3">
        <v>44641.352141203701</v>
      </c>
      <c r="E4769" s="4">
        <f t="shared" si="296"/>
        <v>44641.352141203701</v>
      </c>
      <c r="F4769" s="1" t="s">
        <v>36</v>
      </c>
      <c r="G4769" s="11" t="str">
        <f t="shared" si="298"/>
        <v>69238 44641,4</v>
      </c>
      <c r="H4769" s="11" t="str">
        <f t="shared" si="299"/>
        <v>Dans la commune</v>
      </c>
      <c r="I4769" s="1">
        <v>37</v>
      </c>
      <c r="J4769" s="5">
        <v>1.1574074074074073E-4</v>
      </c>
      <c r="K4769">
        <v>-4.6000000000000001E-4</v>
      </c>
      <c r="L4769" s="6"/>
      <c r="M4769" s="6" t="str">
        <f>IFERROR(VLOOKUP(G4769,TCD!$A$4:$C$362,3,FALSE),"Commune de ramassage")</f>
        <v>Commune de passage</v>
      </c>
      <c r="N4769">
        <v>356</v>
      </c>
    </row>
    <row r="4770" spans="1:14" x14ac:dyDescent="0.3">
      <c r="A4770">
        <f t="shared" si="297"/>
        <v>4769</v>
      </c>
      <c r="B4770">
        <v>354017116483021</v>
      </c>
      <c r="C4770" t="s">
        <v>32</v>
      </c>
      <c r="D4770" s="3">
        <v>44641.352256944447</v>
      </c>
      <c r="E4770" s="4">
        <f t="shared" si="296"/>
        <v>44641.352256944447</v>
      </c>
      <c r="F4770" s="1" t="s">
        <v>36</v>
      </c>
      <c r="G4770" s="11" t="str">
        <f t="shared" si="298"/>
        <v>69238 44641,4</v>
      </c>
      <c r="H4770" s="11" t="str">
        <f t="shared" si="299"/>
        <v>Dans la commune</v>
      </c>
      <c r="I4770" s="1">
        <v>24</v>
      </c>
      <c r="J4770" s="5">
        <v>6.9444444444444444E-5</v>
      </c>
      <c r="K4770">
        <v>6.3E-5</v>
      </c>
      <c r="L4770" s="6"/>
      <c r="M4770" s="6" t="str">
        <f>IFERROR(VLOOKUP(G4770,TCD!$A$4:$C$362,3,FALSE),"Commune de ramassage")</f>
        <v>Commune de passage</v>
      </c>
      <c r="N4770">
        <v>357</v>
      </c>
    </row>
    <row r="4771" spans="1:14" x14ac:dyDescent="0.3">
      <c r="A4771">
        <f t="shared" si="297"/>
        <v>4770</v>
      </c>
      <c r="B4771">
        <v>354017116483021</v>
      </c>
      <c r="C4771" t="s">
        <v>32</v>
      </c>
      <c r="D4771" s="3">
        <v>44641.352326388886</v>
      </c>
      <c r="E4771" s="4">
        <f t="shared" si="296"/>
        <v>44641.352326388886</v>
      </c>
      <c r="F4771" s="1" t="s">
        <v>36</v>
      </c>
      <c r="G4771" s="11" t="str">
        <f t="shared" si="298"/>
        <v>69238 44641,4</v>
      </c>
      <c r="H4771" s="11" t="str">
        <f t="shared" si="299"/>
        <v>Dans la commune</v>
      </c>
      <c r="I4771" s="1">
        <v>33</v>
      </c>
      <c r="J4771" s="5">
        <v>6.9444444444444447E-4</v>
      </c>
      <c r="K4771">
        <v>1.17E-3</v>
      </c>
      <c r="L4771" s="6"/>
      <c r="M4771" s="6" t="str">
        <f>IFERROR(VLOOKUP(G4771,TCD!$A$4:$C$362,3,FALSE),"Commune de ramassage")</f>
        <v>Commune de passage</v>
      </c>
      <c r="N4771">
        <v>358</v>
      </c>
    </row>
    <row r="4772" spans="1:14" x14ac:dyDescent="0.3">
      <c r="A4772">
        <f t="shared" si="297"/>
        <v>4771</v>
      </c>
      <c r="B4772">
        <v>354017116483021</v>
      </c>
      <c r="C4772" t="s">
        <v>32</v>
      </c>
      <c r="D4772" s="3">
        <v>44641.353020833332</v>
      </c>
      <c r="E4772" s="4">
        <f t="shared" si="296"/>
        <v>44641.353020833332</v>
      </c>
      <c r="F4772" s="1" t="s">
        <v>36</v>
      </c>
      <c r="G4772" s="11" t="str">
        <f t="shared" si="298"/>
        <v>69238 44641,4</v>
      </c>
      <c r="H4772" s="11" t="str">
        <f t="shared" si="299"/>
        <v>Dans la commune</v>
      </c>
      <c r="I4772" s="1">
        <v>20</v>
      </c>
      <c r="J4772" s="5">
        <v>2.3148148148148147E-5</v>
      </c>
      <c r="K4772">
        <v>7.2000000000000002E-5</v>
      </c>
      <c r="L4772" s="6"/>
      <c r="M4772" s="6" t="str">
        <f>IFERROR(VLOOKUP(G4772,TCD!$A$4:$C$362,3,FALSE),"Commune de ramassage")</f>
        <v>Commune de passage</v>
      </c>
      <c r="N4772">
        <v>359</v>
      </c>
    </row>
    <row r="4773" spans="1:14" x14ac:dyDescent="0.3">
      <c r="A4773">
        <f t="shared" si="297"/>
        <v>4772</v>
      </c>
      <c r="B4773">
        <v>354017116483021</v>
      </c>
      <c r="C4773" t="s">
        <v>32</v>
      </c>
      <c r="D4773" s="3">
        <v>44641.353043981479</v>
      </c>
      <c r="E4773" s="4">
        <f t="shared" si="296"/>
        <v>44641.353043981479</v>
      </c>
      <c r="F4773" s="1" t="s">
        <v>36</v>
      </c>
      <c r="G4773" s="11" t="str">
        <f t="shared" si="298"/>
        <v>69238 44641,4</v>
      </c>
      <c r="H4773" s="11" t="str">
        <f t="shared" si="299"/>
        <v>Dans la commune</v>
      </c>
      <c r="I4773" s="1">
        <v>22</v>
      </c>
      <c r="J4773" s="5">
        <v>1.9675925925925926E-4</v>
      </c>
      <c r="K4773">
        <v>8.7999999999999998E-5</v>
      </c>
      <c r="L4773" s="6"/>
      <c r="M4773" s="6" t="str">
        <f>IFERROR(VLOOKUP(G4773,TCD!$A$4:$C$362,3,FALSE),"Commune de ramassage")</f>
        <v>Commune de passage</v>
      </c>
      <c r="N4773">
        <v>360</v>
      </c>
    </row>
    <row r="4774" spans="1:14" x14ac:dyDescent="0.3">
      <c r="A4774">
        <f t="shared" si="297"/>
        <v>4773</v>
      </c>
      <c r="B4774">
        <v>354017116483021</v>
      </c>
      <c r="C4774" t="s">
        <v>32</v>
      </c>
      <c r="D4774" s="3">
        <v>44641.35324074074</v>
      </c>
      <c r="E4774" s="4">
        <f t="shared" si="296"/>
        <v>44641.35324074074</v>
      </c>
      <c r="F4774" s="1" t="s">
        <v>36</v>
      </c>
      <c r="G4774" s="11" t="str">
        <f t="shared" si="298"/>
        <v>69238 44641,4</v>
      </c>
      <c r="H4774" s="11" t="str">
        <f t="shared" si="299"/>
        <v>Dans la commune</v>
      </c>
      <c r="I4774" s="1">
        <v>33</v>
      </c>
      <c r="J4774" s="5">
        <v>4.6296296296296294E-5</v>
      </c>
      <c r="K4774">
        <v>3.5E-4</v>
      </c>
      <c r="L4774" s="6"/>
      <c r="M4774" s="6" t="str">
        <f>IFERROR(VLOOKUP(G4774,TCD!$A$4:$C$362,3,FALSE),"Commune de ramassage")</f>
        <v>Commune de passage</v>
      </c>
      <c r="N4774">
        <v>361</v>
      </c>
    </row>
    <row r="4775" spans="1:14" x14ac:dyDescent="0.3">
      <c r="A4775">
        <f t="shared" si="297"/>
        <v>4774</v>
      </c>
      <c r="B4775">
        <v>354017116483021</v>
      </c>
      <c r="C4775" t="s">
        <v>32</v>
      </c>
      <c r="D4775" s="3">
        <v>44641.35328703704</v>
      </c>
      <c r="E4775" s="4">
        <f t="shared" si="296"/>
        <v>44641.35328703704</v>
      </c>
      <c r="F4775" s="1" t="s">
        <v>36</v>
      </c>
      <c r="G4775" s="11" t="str">
        <f t="shared" si="298"/>
        <v>69238 44641,4</v>
      </c>
      <c r="H4775" s="11" t="str">
        <f t="shared" si="299"/>
        <v>Dans la commune</v>
      </c>
      <c r="I4775" s="1">
        <v>37</v>
      </c>
      <c r="J4775" s="5">
        <v>1.3888888888888889E-4</v>
      </c>
      <c r="K4775">
        <v>5.7499999999999999E-4</v>
      </c>
      <c r="L4775" s="6"/>
      <c r="M4775" s="6" t="str">
        <f>IFERROR(VLOOKUP(G4775,TCD!$A$4:$C$362,3,FALSE),"Commune de ramassage")</f>
        <v>Commune de passage</v>
      </c>
      <c r="N4775">
        <v>362</v>
      </c>
    </row>
    <row r="4776" spans="1:14" x14ac:dyDescent="0.3">
      <c r="A4776">
        <f t="shared" si="297"/>
        <v>4775</v>
      </c>
      <c r="B4776">
        <v>354017116483021</v>
      </c>
      <c r="C4776" t="s">
        <v>32</v>
      </c>
      <c r="D4776" s="3">
        <v>44641.353425925925</v>
      </c>
      <c r="E4776" s="4">
        <f t="shared" si="296"/>
        <v>44641.353425925925</v>
      </c>
      <c r="F4776" s="1" t="s">
        <v>36</v>
      </c>
      <c r="G4776" s="11" t="str">
        <f t="shared" si="298"/>
        <v>69238 44641,4</v>
      </c>
      <c r="H4776" s="11" t="str">
        <f t="shared" si="299"/>
        <v>Dans la commune</v>
      </c>
      <c r="I4776" s="1">
        <v>15</v>
      </c>
      <c r="J4776" s="5">
        <v>9.2592592592592588E-5</v>
      </c>
      <c r="K4776">
        <v>5.2499999999999997E-4</v>
      </c>
      <c r="L4776" s="6"/>
      <c r="M4776" s="6" t="str">
        <f>IFERROR(VLOOKUP(G4776,TCD!$A$4:$C$362,3,FALSE),"Commune de ramassage")</f>
        <v>Commune de passage</v>
      </c>
      <c r="N4776">
        <v>363</v>
      </c>
    </row>
    <row r="4777" spans="1:14" x14ac:dyDescent="0.3">
      <c r="A4777">
        <f t="shared" si="297"/>
        <v>4776</v>
      </c>
      <c r="B4777">
        <v>354017116483021</v>
      </c>
      <c r="C4777" t="s">
        <v>32</v>
      </c>
      <c r="D4777" s="3">
        <v>44641.353518518517</v>
      </c>
      <c r="E4777" s="4">
        <f t="shared" si="296"/>
        <v>44641.353518518517</v>
      </c>
      <c r="F4777" s="1" t="s">
        <v>36</v>
      </c>
      <c r="G4777" s="11" t="str">
        <f t="shared" si="298"/>
        <v>69238 44641,4</v>
      </c>
      <c r="H4777" s="11" t="str">
        <f t="shared" si="299"/>
        <v>Dans la commune</v>
      </c>
      <c r="I4777" s="1">
        <v>31</v>
      </c>
      <c r="J4777" s="5">
        <v>3.4722222222222222E-5</v>
      </c>
      <c r="K4777">
        <v>3.77E-4</v>
      </c>
      <c r="L4777" s="6"/>
      <c r="M4777" s="6" t="str">
        <f>IFERROR(VLOOKUP(G4777,TCD!$A$4:$C$362,3,FALSE),"Commune de ramassage")</f>
        <v>Commune de passage</v>
      </c>
      <c r="N4777">
        <v>364</v>
      </c>
    </row>
    <row r="4778" spans="1:14" x14ac:dyDescent="0.3">
      <c r="A4778">
        <f t="shared" si="297"/>
        <v>4777</v>
      </c>
      <c r="B4778">
        <v>354017116483021</v>
      </c>
      <c r="C4778" t="s">
        <v>32</v>
      </c>
      <c r="D4778" s="3">
        <v>44641.35355324074</v>
      </c>
      <c r="E4778" s="4">
        <f t="shared" si="296"/>
        <v>44641.35355324074</v>
      </c>
      <c r="F4778" s="1" t="s">
        <v>36</v>
      </c>
      <c r="G4778" s="11" t="str">
        <f t="shared" si="298"/>
        <v>69238 44641,4</v>
      </c>
      <c r="H4778" s="11" t="str">
        <f t="shared" si="299"/>
        <v>Dans la commune</v>
      </c>
      <c r="I4778" s="1">
        <v>45</v>
      </c>
      <c r="J4778" s="5">
        <v>4.6296296296296294E-5</v>
      </c>
      <c r="K4778">
        <v>1.4799999999999999E-4</v>
      </c>
      <c r="L4778" s="6"/>
      <c r="M4778" s="6" t="str">
        <f>IFERROR(VLOOKUP(G4778,TCD!$A$4:$C$362,3,FALSE),"Commune de ramassage")</f>
        <v>Commune de passage</v>
      </c>
      <c r="N4778">
        <v>365</v>
      </c>
    </row>
    <row r="4779" spans="1:14" x14ac:dyDescent="0.3">
      <c r="A4779">
        <f t="shared" si="297"/>
        <v>4778</v>
      </c>
      <c r="B4779">
        <v>354017116483021</v>
      </c>
      <c r="C4779" t="s">
        <v>32</v>
      </c>
      <c r="D4779" s="3">
        <v>44641.35359953704</v>
      </c>
      <c r="E4779" s="4">
        <f t="shared" si="296"/>
        <v>44641.35359953704</v>
      </c>
      <c r="F4779" s="1" t="s">
        <v>36</v>
      </c>
      <c r="G4779" s="11" t="str">
        <f t="shared" si="298"/>
        <v>69238 44641,4</v>
      </c>
      <c r="H4779" s="11" t="str">
        <f t="shared" si="299"/>
        <v>Dans la commune</v>
      </c>
      <c r="I4779" s="1">
        <v>48</v>
      </c>
      <c r="J4779" s="5">
        <v>3.4722222222222222E-5</v>
      </c>
      <c r="K4779">
        <v>-1.02E-4</v>
      </c>
      <c r="L4779" s="6"/>
      <c r="M4779" s="6" t="str">
        <f>IFERROR(VLOOKUP(G4779,TCD!$A$4:$C$362,3,FALSE),"Commune de ramassage")</f>
        <v>Commune de passage</v>
      </c>
      <c r="N4779">
        <v>366</v>
      </c>
    </row>
    <row r="4780" spans="1:14" x14ac:dyDescent="0.3">
      <c r="A4780">
        <f t="shared" si="297"/>
        <v>4779</v>
      </c>
      <c r="B4780">
        <v>354017116483021</v>
      </c>
      <c r="C4780" t="s">
        <v>32</v>
      </c>
      <c r="D4780" s="3">
        <v>44641.353634259256</v>
      </c>
      <c r="E4780" s="4">
        <f t="shared" si="296"/>
        <v>44641.353634259256</v>
      </c>
      <c r="F4780" s="1" t="s">
        <v>36</v>
      </c>
      <c r="G4780" s="11" t="str">
        <f t="shared" si="298"/>
        <v>69238 44641,4</v>
      </c>
      <c r="H4780" s="11" t="str">
        <f t="shared" si="299"/>
        <v>Dans la commune</v>
      </c>
      <c r="I4780" s="1">
        <v>49</v>
      </c>
      <c r="J4780" s="5">
        <v>6.9444444444444444E-5</v>
      </c>
      <c r="K4780">
        <v>-3.5300000000000002E-4</v>
      </c>
      <c r="L4780" s="6"/>
      <c r="M4780" s="6" t="str">
        <f>IFERROR(VLOOKUP(G4780,TCD!$A$4:$C$362,3,FALSE),"Commune de ramassage")</f>
        <v>Commune de passage</v>
      </c>
      <c r="N4780">
        <v>367</v>
      </c>
    </row>
    <row r="4781" spans="1:14" x14ac:dyDescent="0.3">
      <c r="A4781">
        <f t="shared" si="297"/>
        <v>4780</v>
      </c>
      <c r="B4781">
        <v>354017116483021</v>
      </c>
      <c r="C4781" t="s">
        <v>32</v>
      </c>
      <c r="D4781" s="3">
        <v>44641.353703703702</v>
      </c>
      <c r="E4781" s="4">
        <f t="shared" si="296"/>
        <v>44641.353703703702</v>
      </c>
      <c r="F4781" s="1" t="s">
        <v>36</v>
      </c>
      <c r="G4781" s="11" t="str">
        <f t="shared" si="298"/>
        <v>69238 44641,4</v>
      </c>
      <c r="H4781" s="11" t="str">
        <f t="shared" si="299"/>
        <v>Dans la commune</v>
      </c>
      <c r="I4781" s="1">
        <v>46</v>
      </c>
      <c r="J4781" s="5">
        <v>4.5138888888888892E-4</v>
      </c>
      <c r="K4781">
        <v>-3.8500000000000001E-3</v>
      </c>
      <c r="L4781" s="6"/>
      <c r="M4781" s="6" t="str">
        <f>IFERROR(VLOOKUP(G4781,TCD!$A$4:$C$362,3,FALSE),"Commune de ramassage")</f>
        <v>Commune de passage</v>
      </c>
      <c r="N4781">
        <v>368</v>
      </c>
    </row>
    <row r="4782" spans="1:14" x14ac:dyDescent="0.3">
      <c r="A4782">
        <f t="shared" si="297"/>
        <v>4781</v>
      </c>
      <c r="B4782">
        <v>354017116483021</v>
      </c>
      <c r="C4782" t="s">
        <v>32</v>
      </c>
      <c r="D4782" s="3">
        <v>44641.354155092595</v>
      </c>
      <c r="E4782" s="4">
        <f t="shared" si="296"/>
        <v>44641.354155092595</v>
      </c>
      <c r="F4782" s="1" t="s">
        <v>36</v>
      </c>
      <c r="G4782" s="11" t="str">
        <f t="shared" si="298"/>
        <v>69238 44641,4</v>
      </c>
      <c r="H4782" s="11" t="str">
        <f t="shared" si="299"/>
        <v>Dans la commune</v>
      </c>
      <c r="I4782" s="1">
        <v>50</v>
      </c>
      <c r="J4782" s="5">
        <v>5.7870370370370366E-5</v>
      </c>
      <c r="K4782">
        <v>1.0000000000000001E-5</v>
      </c>
      <c r="L4782" s="6"/>
      <c r="M4782" s="6" t="str">
        <f>IFERROR(VLOOKUP(G4782,TCD!$A$4:$C$362,3,FALSE),"Commune de ramassage")</f>
        <v>Commune de passage</v>
      </c>
      <c r="N4782">
        <v>369</v>
      </c>
    </row>
    <row r="4783" spans="1:14" x14ac:dyDescent="0.3">
      <c r="A4783">
        <f t="shared" si="297"/>
        <v>4782</v>
      </c>
      <c r="B4783">
        <v>354017116483021</v>
      </c>
      <c r="C4783" t="s">
        <v>32</v>
      </c>
      <c r="D4783" s="3">
        <v>44641.354212962964</v>
      </c>
      <c r="E4783" s="4">
        <f t="shared" si="296"/>
        <v>44641.354212962964</v>
      </c>
      <c r="F4783" s="1" t="s">
        <v>36</v>
      </c>
      <c r="G4783" s="11" t="str">
        <f t="shared" si="298"/>
        <v>69238 44641,4</v>
      </c>
      <c r="H4783" s="11" t="str">
        <f t="shared" si="299"/>
        <v>Dans la commune</v>
      </c>
      <c r="I4783" s="1">
        <v>58</v>
      </c>
      <c r="J4783" s="5">
        <v>1.5046296296296297E-4</v>
      </c>
      <c r="K4783">
        <v>9.9299999999999996E-4</v>
      </c>
      <c r="L4783" s="6"/>
      <c r="M4783" s="6" t="str">
        <f>IFERROR(VLOOKUP(G4783,TCD!$A$4:$C$362,3,FALSE),"Commune de ramassage")</f>
        <v>Commune de passage</v>
      </c>
      <c r="N4783">
        <v>370</v>
      </c>
    </row>
    <row r="4784" spans="1:14" x14ac:dyDescent="0.3">
      <c r="A4784">
        <f t="shared" si="297"/>
        <v>4783</v>
      </c>
      <c r="B4784">
        <v>354017116483021</v>
      </c>
      <c r="C4784" t="s">
        <v>32</v>
      </c>
      <c r="D4784" s="3">
        <v>44641.354363425926</v>
      </c>
      <c r="E4784" s="4">
        <f t="shared" si="296"/>
        <v>44641.354363425926</v>
      </c>
      <c r="F4784" s="1" t="s">
        <v>36</v>
      </c>
      <c r="G4784" s="11" t="str">
        <f t="shared" si="298"/>
        <v>69238 44641,4</v>
      </c>
      <c r="H4784" s="11" t="str">
        <f t="shared" si="299"/>
        <v>Dans la commune</v>
      </c>
      <c r="I4784" s="1">
        <v>59</v>
      </c>
      <c r="J4784" s="5">
        <v>1.5046296296296297E-4</v>
      </c>
      <c r="K4784">
        <v>1.402E-3</v>
      </c>
      <c r="L4784" s="6"/>
      <c r="M4784" s="6" t="str">
        <f>IFERROR(VLOOKUP(G4784,TCD!$A$4:$C$362,3,FALSE),"Commune de ramassage")</f>
        <v>Commune de passage</v>
      </c>
      <c r="N4784">
        <v>371</v>
      </c>
    </row>
    <row r="4785" spans="1:14" x14ac:dyDescent="0.3">
      <c r="A4785">
        <f t="shared" si="297"/>
        <v>4784</v>
      </c>
      <c r="B4785">
        <v>354017116483021</v>
      </c>
      <c r="C4785" t="s">
        <v>32</v>
      </c>
      <c r="D4785" s="3">
        <v>44641.354513888888</v>
      </c>
      <c r="E4785" s="4">
        <f t="shared" si="296"/>
        <v>44641.354513888888</v>
      </c>
      <c r="F4785" s="1" t="s">
        <v>36</v>
      </c>
      <c r="G4785" s="11" t="str">
        <f t="shared" si="298"/>
        <v>69238 44641,4</v>
      </c>
      <c r="H4785" s="11" t="str">
        <f t="shared" si="299"/>
        <v>Dans la commune</v>
      </c>
      <c r="I4785" s="1">
        <v>26</v>
      </c>
      <c r="J4785" s="5">
        <v>1.1574074074074073E-5</v>
      </c>
      <c r="K4785">
        <v>1.05E-4</v>
      </c>
      <c r="L4785" s="6"/>
      <c r="M4785" s="6" t="str">
        <f>IFERROR(VLOOKUP(G4785,TCD!$A$4:$C$362,3,FALSE),"Commune de ramassage")</f>
        <v>Commune de passage</v>
      </c>
      <c r="N4785">
        <v>372</v>
      </c>
    </row>
    <row r="4786" spans="1:14" x14ac:dyDescent="0.3">
      <c r="A4786">
        <f t="shared" si="297"/>
        <v>4785</v>
      </c>
      <c r="B4786">
        <v>354017116483021</v>
      </c>
      <c r="C4786" t="s">
        <v>32</v>
      </c>
      <c r="D4786" s="3">
        <v>44641.354525462964</v>
      </c>
      <c r="E4786" s="4">
        <f t="shared" si="296"/>
        <v>44641.354525462964</v>
      </c>
      <c r="F4786" s="1" t="s">
        <v>36</v>
      </c>
      <c r="G4786" s="11" t="str">
        <f t="shared" si="298"/>
        <v>69238 44641,4</v>
      </c>
      <c r="H4786" s="11" t="str">
        <f t="shared" si="299"/>
        <v>Dans la commune</v>
      </c>
      <c r="I4786" s="1">
        <v>24</v>
      </c>
      <c r="J4786" s="5">
        <v>8.1018518518518516E-5</v>
      </c>
      <c r="K4786">
        <v>3.8499999999999998E-4</v>
      </c>
      <c r="L4786" s="6"/>
      <c r="M4786" s="6" t="str">
        <f>IFERROR(VLOOKUP(G4786,TCD!$A$4:$C$362,3,FALSE),"Commune de ramassage")</f>
        <v>Commune de passage</v>
      </c>
      <c r="N4786">
        <v>373</v>
      </c>
    </row>
    <row r="4787" spans="1:14" x14ac:dyDescent="0.3">
      <c r="A4787">
        <f t="shared" si="297"/>
        <v>4786</v>
      </c>
      <c r="B4787">
        <v>354017116483021</v>
      </c>
      <c r="C4787" t="s">
        <v>32</v>
      </c>
      <c r="D4787" s="3">
        <v>44641.35460648148</v>
      </c>
      <c r="E4787" s="4">
        <f t="shared" si="296"/>
        <v>44641.35460648148</v>
      </c>
      <c r="F4787" s="1" t="s">
        <v>36</v>
      </c>
      <c r="G4787" s="11" t="str">
        <f t="shared" si="298"/>
        <v>69238 44641,4</v>
      </c>
      <c r="H4787" s="11" t="str">
        <f t="shared" si="299"/>
        <v>Dans la commune</v>
      </c>
      <c r="I4787" s="1">
        <v>29</v>
      </c>
      <c r="J4787" s="5">
        <v>6.9444444444444444E-5</v>
      </c>
      <c r="K4787">
        <v>3.5199999999999999E-4</v>
      </c>
      <c r="L4787" s="6"/>
      <c r="M4787" s="6" t="str">
        <f>IFERROR(VLOOKUP(G4787,TCD!$A$4:$C$362,3,FALSE),"Commune de ramassage")</f>
        <v>Commune de passage</v>
      </c>
      <c r="N4787">
        <v>374</v>
      </c>
    </row>
    <row r="4788" spans="1:14" x14ac:dyDescent="0.3">
      <c r="A4788">
        <f t="shared" si="297"/>
        <v>4787</v>
      </c>
      <c r="B4788">
        <v>354017116483021</v>
      </c>
      <c r="C4788" t="s">
        <v>32</v>
      </c>
      <c r="D4788" s="3">
        <v>44641.354675925926</v>
      </c>
      <c r="E4788" s="4">
        <f t="shared" si="296"/>
        <v>44641.354675925926</v>
      </c>
      <c r="F4788" s="1" t="s">
        <v>36</v>
      </c>
      <c r="G4788" s="11" t="str">
        <f t="shared" si="298"/>
        <v>69238 44641,4</v>
      </c>
      <c r="H4788" s="11" t="str">
        <f t="shared" si="299"/>
        <v>Dans la commune</v>
      </c>
      <c r="I4788" s="1">
        <v>29</v>
      </c>
      <c r="J4788" s="5">
        <v>8.1018518518518516E-5</v>
      </c>
      <c r="K4788">
        <v>1.4300000000000001E-4</v>
      </c>
      <c r="L4788" s="6"/>
      <c r="M4788" s="6" t="str">
        <f>IFERROR(VLOOKUP(G4788,TCD!$A$4:$C$362,3,FALSE),"Commune de ramassage")</f>
        <v>Commune de passage</v>
      </c>
      <c r="N4788">
        <v>375</v>
      </c>
    </row>
    <row r="4789" spans="1:14" x14ac:dyDescent="0.3">
      <c r="A4789">
        <f t="shared" si="297"/>
        <v>4788</v>
      </c>
      <c r="B4789">
        <v>354017116483021</v>
      </c>
      <c r="C4789" t="s">
        <v>32</v>
      </c>
      <c r="D4789" s="3">
        <v>44641.354756944442</v>
      </c>
      <c r="E4789" s="4">
        <f t="shared" si="296"/>
        <v>44641.354756944442</v>
      </c>
      <c r="F4789" s="1" t="s">
        <v>36</v>
      </c>
      <c r="G4789" s="11" t="str">
        <f t="shared" si="298"/>
        <v>69238 44641,4</v>
      </c>
      <c r="H4789" s="11" t="str">
        <f t="shared" si="299"/>
        <v>Dans la commune</v>
      </c>
      <c r="I4789" s="1">
        <v>24</v>
      </c>
      <c r="J4789" s="5">
        <v>4.6296296296296294E-5</v>
      </c>
      <c r="K4789">
        <v>1.6699999999999999E-4</v>
      </c>
      <c r="L4789" s="6"/>
      <c r="M4789" s="6" t="str">
        <f>IFERROR(VLOOKUP(G4789,TCD!$A$4:$C$362,3,FALSE),"Commune de ramassage")</f>
        <v>Commune de passage</v>
      </c>
      <c r="N4789">
        <v>376</v>
      </c>
    </row>
    <row r="4790" spans="1:14" x14ac:dyDescent="0.3">
      <c r="A4790">
        <f t="shared" si="297"/>
        <v>4789</v>
      </c>
      <c r="B4790">
        <v>354017116483021</v>
      </c>
      <c r="C4790" t="s">
        <v>32</v>
      </c>
      <c r="D4790" s="3">
        <v>44641.354803240742</v>
      </c>
      <c r="E4790" s="4">
        <f t="shared" si="296"/>
        <v>44641.354803240742</v>
      </c>
      <c r="F4790" s="1" t="s">
        <v>36</v>
      </c>
      <c r="G4790" s="11" t="str">
        <f t="shared" si="298"/>
        <v>69238 44641,4</v>
      </c>
      <c r="H4790" s="11" t="str">
        <f t="shared" si="299"/>
        <v>Dans la commune</v>
      </c>
      <c r="I4790" s="1">
        <v>26</v>
      </c>
      <c r="J4790" s="5">
        <v>4.6296296296296294E-5</v>
      </c>
      <c r="K4790">
        <v>2.5300000000000002E-4</v>
      </c>
      <c r="L4790" s="6"/>
      <c r="M4790" s="6" t="str">
        <f>IFERROR(VLOOKUP(G4790,TCD!$A$4:$C$362,3,FALSE),"Commune de ramassage")</f>
        <v>Commune de passage</v>
      </c>
      <c r="N4790">
        <v>377</v>
      </c>
    </row>
    <row r="4791" spans="1:14" x14ac:dyDescent="0.3">
      <c r="A4791">
        <f t="shared" si="297"/>
        <v>4790</v>
      </c>
      <c r="B4791">
        <v>354017116483021</v>
      </c>
      <c r="C4791" t="s">
        <v>32</v>
      </c>
      <c r="D4791" s="3">
        <v>44641.354849537034</v>
      </c>
      <c r="E4791" s="4">
        <f t="shared" si="296"/>
        <v>44641.354849537034</v>
      </c>
      <c r="F4791" s="1" t="s">
        <v>36</v>
      </c>
      <c r="G4791" s="11" t="str">
        <f t="shared" si="298"/>
        <v>69238 44641,4</v>
      </c>
      <c r="H4791" s="11" t="str">
        <f t="shared" si="299"/>
        <v>Dans la commune</v>
      </c>
      <c r="I4791" s="1">
        <v>15</v>
      </c>
      <c r="J4791" s="5">
        <v>6.9444444444444444E-5</v>
      </c>
      <c r="K4791">
        <v>1.2999999999999999E-4</v>
      </c>
      <c r="L4791" s="6"/>
      <c r="M4791" s="6" t="str">
        <f>IFERROR(VLOOKUP(G4791,TCD!$A$4:$C$362,3,FALSE),"Commune de ramassage")</f>
        <v>Commune de passage</v>
      </c>
      <c r="N4791">
        <v>378</v>
      </c>
    </row>
    <row r="4792" spans="1:14" x14ac:dyDescent="0.3">
      <c r="A4792">
        <f t="shared" si="297"/>
        <v>4791</v>
      </c>
      <c r="B4792">
        <v>354017116483021</v>
      </c>
      <c r="C4792" t="s">
        <v>32</v>
      </c>
      <c r="D4792" s="3">
        <v>44641.35491898148</v>
      </c>
      <c r="E4792" s="4">
        <f t="shared" si="296"/>
        <v>44641.35491898148</v>
      </c>
      <c r="F4792" s="1" t="s">
        <v>36</v>
      </c>
      <c r="G4792" s="11" t="str">
        <f t="shared" si="298"/>
        <v>69238 44641,4</v>
      </c>
      <c r="H4792" s="11" t="str">
        <f t="shared" si="299"/>
        <v>Dans la commune</v>
      </c>
      <c r="I4792" s="1">
        <v>19</v>
      </c>
      <c r="J4792" s="5">
        <v>1.0416666666666667E-4</v>
      </c>
      <c r="K4792">
        <v>2.1800000000000001E-4</v>
      </c>
      <c r="L4792" s="6"/>
      <c r="M4792" s="6" t="str">
        <f>IFERROR(VLOOKUP(G4792,TCD!$A$4:$C$362,3,FALSE),"Commune de ramassage")</f>
        <v>Commune de passage</v>
      </c>
      <c r="N4792">
        <v>379</v>
      </c>
    </row>
    <row r="4793" spans="1:14" x14ac:dyDescent="0.3">
      <c r="A4793">
        <f t="shared" si="297"/>
        <v>4792</v>
      </c>
      <c r="B4793">
        <v>354017116483021</v>
      </c>
      <c r="C4793" t="s">
        <v>32</v>
      </c>
      <c r="D4793" s="3">
        <v>44641.355023148149</v>
      </c>
      <c r="E4793" s="4">
        <f t="shared" si="296"/>
        <v>44641.355023148149</v>
      </c>
      <c r="F4793" s="1" t="s">
        <v>36</v>
      </c>
      <c r="G4793" s="11" t="str">
        <f t="shared" si="298"/>
        <v>69238 44641,4</v>
      </c>
      <c r="H4793" s="11" t="str">
        <f t="shared" si="299"/>
        <v>Dans la commune</v>
      </c>
      <c r="I4793" s="1">
        <v>14</v>
      </c>
      <c r="J4793" s="5">
        <v>2.3148148148148147E-5</v>
      </c>
      <c r="K4793">
        <v>1.25E-4</v>
      </c>
      <c r="L4793" s="6"/>
      <c r="M4793" s="6" t="str">
        <f>IFERROR(VLOOKUP(G4793,TCD!$A$4:$C$362,3,FALSE),"Commune de ramassage")</f>
        <v>Commune de passage</v>
      </c>
      <c r="N4793">
        <v>380</v>
      </c>
    </row>
    <row r="4794" spans="1:14" x14ac:dyDescent="0.3">
      <c r="A4794">
        <f t="shared" si="297"/>
        <v>4793</v>
      </c>
      <c r="B4794">
        <v>354017116483021</v>
      </c>
      <c r="C4794" t="s">
        <v>32</v>
      </c>
      <c r="D4794" s="3">
        <v>44641.355046296296</v>
      </c>
      <c r="E4794" s="4">
        <f t="shared" si="296"/>
        <v>44641.355046296296</v>
      </c>
      <c r="F4794" s="1" t="s">
        <v>36</v>
      </c>
      <c r="G4794" s="11" t="str">
        <f t="shared" si="298"/>
        <v>69238 44641,4</v>
      </c>
      <c r="H4794" s="11" t="str">
        <f t="shared" si="299"/>
        <v>Dans la commune</v>
      </c>
      <c r="I4794" s="1">
        <v>18</v>
      </c>
      <c r="J4794" s="5">
        <v>9.2592592592592588E-5</v>
      </c>
      <c r="K4794">
        <v>2.9500000000000001E-4</v>
      </c>
      <c r="L4794" s="6"/>
      <c r="M4794" s="6" t="str">
        <f>IFERROR(VLOOKUP(G4794,TCD!$A$4:$C$362,3,FALSE),"Commune de ramassage")</f>
        <v>Commune de passage</v>
      </c>
      <c r="N4794">
        <v>381</v>
      </c>
    </row>
    <row r="4795" spans="1:14" x14ac:dyDescent="0.3">
      <c r="A4795">
        <f t="shared" si="297"/>
        <v>4794</v>
      </c>
      <c r="B4795">
        <v>354017116483021</v>
      </c>
      <c r="C4795" t="s">
        <v>32</v>
      </c>
      <c r="D4795" s="3">
        <v>44641.355138888888</v>
      </c>
      <c r="E4795" s="4">
        <f t="shared" si="296"/>
        <v>44641.355138888888</v>
      </c>
      <c r="F4795" s="1" t="s">
        <v>36</v>
      </c>
      <c r="G4795" s="11" t="str">
        <f t="shared" si="298"/>
        <v>69238 44641,4</v>
      </c>
      <c r="H4795" s="11" t="str">
        <f t="shared" si="299"/>
        <v>Dans la commune</v>
      </c>
      <c r="I4795" s="1">
        <v>11</v>
      </c>
      <c r="J4795" s="5">
        <v>5.7870370370370366E-5</v>
      </c>
      <c r="K4795">
        <v>-5.3000000000000001E-5</v>
      </c>
      <c r="L4795" s="6"/>
      <c r="M4795" s="6" t="str">
        <f>IFERROR(VLOOKUP(G4795,TCD!$A$4:$C$362,3,FALSE),"Commune de ramassage")</f>
        <v>Commune de passage</v>
      </c>
      <c r="N4795">
        <v>382</v>
      </c>
    </row>
    <row r="4796" spans="1:14" x14ac:dyDescent="0.3">
      <c r="A4796">
        <f t="shared" si="297"/>
        <v>4795</v>
      </c>
      <c r="B4796">
        <v>354017116483021</v>
      </c>
      <c r="C4796" t="s">
        <v>32</v>
      </c>
      <c r="D4796" s="3">
        <v>44641.355196759258</v>
      </c>
      <c r="E4796" s="4">
        <f t="shared" si="296"/>
        <v>44641.355196759258</v>
      </c>
      <c r="F4796" s="1" t="s">
        <v>36</v>
      </c>
      <c r="G4796" s="11" t="str">
        <f t="shared" si="298"/>
        <v>69238 44641,4</v>
      </c>
      <c r="H4796" s="11" t="str">
        <f t="shared" si="299"/>
        <v>Dans la commune</v>
      </c>
      <c r="I4796" s="1">
        <v>9</v>
      </c>
      <c r="J4796" s="5">
        <v>9.4907407407407408E-4</v>
      </c>
      <c r="K4796">
        <v>1.5E-5</v>
      </c>
      <c r="L4796" s="6"/>
      <c r="M4796" s="6" t="str">
        <f>IFERROR(VLOOKUP(G4796,TCD!$A$4:$C$362,3,FALSE),"Commune de ramassage")</f>
        <v>Commune de passage</v>
      </c>
      <c r="N4796">
        <v>383</v>
      </c>
    </row>
    <row r="4797" spans="1:14" x14ac:dyDescent="0.3">
      <c r="A4797">
        <f t="shared" si="297"/>
        <v>4796</v>
      </c>
      <c r="B4797">
        <v>354017116483021</v>
      </c>
      <c r="C4797" t="s">
        <v>32</v>
      </c>
      <c r="D4797" s="3">
        <v>44641.356145833335</v>
      </c>
      <c r="E4797" s="4">
        <f t="shared" si="296"/>
        <v>44641.356145833335</v>
      </c>
      <c r="F4797" s="1" t="s">
        <v>36</v>
      </c>
      <c r="G4797" s="11" t="str">
        <f t="shared" si="298"/>
        <v>69238 44641,4</v>
      </c>
      <c r="H4797" s="11" t="str">
        <f t="shared" si="299"/>
        <v>Dans la commune</v>
      </c>
      <c r="I4797" s="1">
        <v>0</v>
      </c>
      <c r="J4797" s="5">
        <v>1.4027777777777778E-2</v>
      </c>
      <c r="K4797">
        <v>0</v>
      </c>
      <c r="L4797" s="6"/>
      <c r="M4797" s="6" t="str">
        <f>IFERROR(VLOOKUP(G4797,TCD!$A$4:$C$362,3,FALSE),"Commune de ramassage")</f>
        <v>Commune de passage</v>
      </c>
      <c r="N4797">
        <v>384</v>
      </c>
    </row>
    <row r="4798" spans="1:14" x14ac:dyDescent="0.3">
      <c r="A4798">
        <f t="shared" si="297"/>
        <v>4797</v>
      </c>
      <c r="B4798">
        <v>354017116483021</v>
      </c>
      <c r="C4798" t="s">
        <v>32</v>
      </c>
      <c r="D4798" s="3">
        <v>44641.370173611111</v>
      </c>
      <c r="E4798" s="4">
        <f t="shared" si="296"/>
        <v>44641.370173611111</v>
      </c>
      <c r="F4798" s="1" t="s">
        <v>36</v>
      </c>
      <c r="G4798" s="11" t="str">
        <f t="shared" si="298"/>
        <v>69238 44641,4</v>
      </c>
      <c r="H4798" s="11" t="str">
        <f t="shared" si="299"/>
        <v>Dans la commune</v>
      </c>
      <c r="I4798" s="1">
        <v>0</v>
      </c>
      <c r="J4798" s="5">
        <v>2.0833333333333335E-4</v>
      </c>
      <c r="K4798">
        <v>-3.6000000000000002E-4</v>
      </c>
      <c r="L4798" s="6"/>
      <c r="M4798" s="6" t="str">
        <f>IFERROR(VLOOKUP(G4798,TCD!$A$4:$C$362,3,FALSE),"Commune de ramassage")</f>
        <v>Commune de passage</v>
      </c>
      <c r="N4798">
        <v>385</v>
      </c>
    </row>
    <row r="4799" spans="1:14" x14ac:dyDescent="0.3">
      <c r="A4799">
        <f t="shared" si="297"/>
        <v>4798</v>
      </c>
      <c r="B4799">
        <v>354017116483021</v>
      </c>
      <c r="C4799" t="s">
        <v>32</v>
      </c>
      <c r="D4799" s="3">
        <v>44641.370381944442</v>
      </c>
      <c r="E4799" s="4">
        <f t="shared" si="296"/>
        <v>44641.370381944442</v>
      </c>
      <c r="F4799" s="1" t="s">
        <v>36</v>
      </c>
      <c r="G4799" s="11" t="str">
        <f t="shared" si="298"/>
        <v>69238 44641,4</v>
      </c>
      <c r="H4799" s="11" t="str">
        <f t="shared" si="299"/>
        <v>Dans la commune</v>
      </c>
      <c r="I4799" s="1">
        <v>9</v>
      </c>
      <c r="J4799" s="5">
        <v>2.3148148148148147E-5</v>
      </c>
      <c r="K4799">
        <v>-8.2000000000000001E-5</v>
      </c>
      <c r="L4799" s="6"/>
      <c r="M4799" s="6" t="str">
        <f>IFERROR(VLOOKUP(G4799,TCD!$A$4:$C$362,3,FALSE),"Commune de ramassage")</f>
        <v>Commune de passage</v>
      </c>
      <c r="N4799">
        <v>386</v>
      </c>
    </row>
    <row r="4800" spans="1:14" x14ac:dyDescent="0.3">
      <c r="A4800">
        <f t="shared" si="297"/>
        <v>4799</v>
      </c>
      <c r="B4800">
        <v>354017116483021</v>
      </c>
      <c r="C4800" t="s">
        <v>32</v>
      </c>
      <c r="D4800" s="3">
        <v>44641.370405092595</v>
      </c>
      <c r="E4800" s="4">
        <f t="shared" si="296"/>
        <v>44641.370405092595</v>
      </c>
      <c r="F4800" s="1" t="s">
        <v>36</v>
      </c>
      <c r="G4800" s="11" t="str">
        <f t="shared" si="298"/>
        <v>69238 44641,4</v>
      </c>
      <c r="H4800" s="11" t="str">
        <f t="shared" si="299"/>
        <v>Dans la commune</v>
      </c>
      <c r="I4800" s="1">
        <v>11</v>
      </c>
      <c r="J4800" s="5">
        <v>3.4722222222222222E-5</v>
      </c>
      <c r="K4800">
        <v>-6.0999999999999999E-5</v>
      </c>
      <c r="L4800" s="6"/>
      <c r="M4800" s="6" t="str">
        <f>IFERROR(VLOOKUP(G4800,TCD!$A$4:$C$362,3,FALSE),"Commune de ramassage")</f>
        <v>Commune de passage</v>
      </c>
      <c r="N4800">
        <v>387</v>
      </c>
    </row>
    <row r="4801" spans="1:14" x14ac:dyDescent="0.3">
      <c r="A4801">
        <f t="shared" si="297"/>
        <v>4800</v>
      </c>
      <c r="B4801">
        <v>354017116483021</v>
      </c>
      <c r="C4801" t="s">
        <v>32</v>
      </c>
      <c r="D4801" s="3">
        <v>44641.370439814818</v>
      </c>
      <c r="E4801" s="4">
        <f t="shared" si="296"/>
        <v>44641.370439814818</v>
      </c>
      <c r="F4801" s="1" t="s">
        <v>36</v>
      </c>
      <c r="G4801" s="11" t="str">
        <f t="shared" si="298"/>
        <v>69238 44641,4</v>
      </c>
      <c r="H4801" s="11" t="str">
        <f t="shared" si="299"/>
        <v>Dans la commune</v>
      </c>
      <c r="I4801" s="1">
        <v>15</v>
      </c>
      <c r="J4801" s="5">
        <v>1.6203703703703703E-4</v>
      </c>
      <c r="K4801">
        <v>-2.0699999999999999E-4</v>
      </c>
      <c r="L4801" s="6"/>
      <c r="M4801" s="6" t="str">
        <f>IFERROR(VLOOKUP(G4801,TCD!$A$4:$C$362,3,FALSE),"Commune de ramassage")</f>
        <v>Commune de passage</v>
      </c>
      <c r="N4801">
        <v>388</v>
      </c>
    </row>
    <row r="4802" spans="1:14" x14ac:dyDescent="0.3">
      <c r="A4802">
        <f t="shared" si="297"/>
        <v>4801</v>
      </c>
      <c r="B4802">
        <v>354017116483021</v>
      </c>
      <c r="C4802" t="s">
        <v>32</v>
      </c>
      <c r="D4802" s="3">
        <v>44641.37060185185</v>
      </c>
      <c r="E4802" s="4">
        <f t="shared" ref="E4802:E4865" si="300">D4802</f>
        <v>44641.37060185185</v>
      </c>
      <c r="F4802" s="1" t="s">
        <v>36</v>
      </c>
      <c r="G4802" s="11" t="str">
        <f t="shared" si="298"/>
        <v>69238 44641,4</v>
      </c>
      <c r="H4802" s="11" t="str">
        <f t="shared" si="299"/>
        <v>Dans la commune</v>
      </c>
      <c r="I4802" s="1">
        <v>11</v>
      </c>
      <c r="J4802" s="5">
        <v>6.9444444444444444E-5</v>
      </c>
      <c r="K4802">
        <v>-1.17E-4</v>
      </c>
      <c r="L4802" s="6"/>
      <c r="M4802" s="6" t="str">
        <f>IFERROR(VLOOKUP(G4802,TCD!$A$4:$C$362,3,FALSE),"Commune de ramassage")</f>
        <v>Commune de passage</v>
      </c>
      <c r="N4802">
        <v>389</v>
      </c>
    </row>
    <row r="4803" spans="1:14" x14ac:dyDescent="0.3">
      <c r="A4803">
        <f t="shared" ref="A4803:A4866" si="301">A4802+1</f>
        <v>4802</v>
      </c>
      <c r="B4803">
        <v>354017116483021</v>
      </c>
      <c r="C4803" t="s">
        <v>32</v>
      </c>
      <c r="D4803" s="3">
        <v>44641.370671296296</v>
      </c>
      <c r="E4803" s="4">
        <f t="shared" si="300"/>
        <v>44641.370671296296</v>
      </c>
      <c r="F4803" s="1" t="s">
        <v>36</v>
      </c>
      <c r="G4803" s="11" t="str">
        <f t="shared" ref="G4803:G4866" si="302">F4803&amp;" "&amp;ROUND(D4803,1)</f>
        <v>69238 44641,4</v>
      </c>
      <c r="H4803" s="11" t="str">
        <f t="shared" ref="H4803:H4866" si="303">IF(F4803=F4804,"Dans la commune","Entrée sortie")</f>
        <v>Dans la commune</v>
      </c>
      <c r="I4803" s="1">
        <v>6</v>
      </c>
      <c r="J4803" s="5">
        <v>1.1574074074074073E-4</v>
      </c>
      <c r="K4803">
        <v>-3.1599999999999998E-4</v>
      </c>
      <c r="L4803" s="6"/>
      <c r="M4803" s="6" t="str">
        <f>IFERROR(VLOOKUP(G4803,TCD!$A$4:$C$362,3,FALSE),"Commune de ramassage")</f>
        <v>Commune de passage</v>
      </c>
      <c r="N4803">
        <v>390</v>
      </c>
    </row>
    <row r="4804" spans="1:14" x14ac:dyDescent="0.3">
      <c r="A4804">
        <f t="shared" si="301"/>
        <v>4803</v>
      </c>
      <c r="B4804">
        <v>354017116483021</v>
      </c>
      <c r="C4804" t="s">
        <v>32</v>
      </c>
      <c r="D4804" s="3">
        <v>44641.370787037034</v>
      </c>
      <c r="E4804" s="4">
        <f t="shared" si="300"/>
        <v>44641.370787037034</v>
      </c>
      <c r="F4804" s="1" t="s">
        <v>36</v>
      </c>
      <c r="G4804" s="11" t="str">
        <f t="shared" si="302"/>
        <v>69238 44641,4</v>
      </c>
      <c r="H4804" s="11" t="str">
        <f t="shared" si="303"/>
        <v>Dans la commune</v>
      </c>
      <c r="I4804" s="1">
        <v>18</v>
      </c>
      <c r="J4804" s="5">
        <v>6.9444444444444444E-5</v>
      </c>
      <c r="K4804">
        <v>-1.1400000000000001E-4</v>
      </c>
      <c r="L4804" s="6"/>
      <c r="M4804" s="6" t="str">
        <f>IFERROR(VLOOKUP(G4804,TCD!$A$4:$C$362,3,FALSE),"Commune de ramassage")</f>
        <v>Commune de passage</v>
      </c>
      <c r="N4804">
        <v>391</v>
      </c>
    </row>
    <row r="4805" spans="1:14" x14ac:dyDescent="0.3">
      <c r="A4805">
        <f t="shared" si="301"/>
        <v>4804</v>
      </c>
      <c r="B4805">
        <v>354017116483021</v>
      </c>
      <c r="C4805" t="s">
        <v>32</v>
      </c>
      <c r="D4805" s="3">
        <v>44641.370856481481</v>
      </c>
      <c r="E4805" s="4">
        <f t="shared" si="300"/>
        <v>44641.370856481481</v>
      </c>
      <c r="F4805" s="1" t="s">
        <v>36</v>
      </c>
      <c r="G4805" s="11" t="str">
        <f t="shared" si="302"/>
        <v>69238 44641,4</v>
      </c>
      <c r="H4805" s="11" t="str">
        <f t="shared" si="303"/>
        <v>Dans la commune</v>
      </c>
      <c r="I4805" s="1">
        <v>24</v>
      </c>
      <c r="J4805" s="5">
        <v>1.1574074074074073E-4</v>
      </c>
      <c r="K4805">
        <v>-2.7500000000000002E-4</v>
      </c>
      <c r="L4805" s="6"/>
      <c r="M4805" s="6" t="str">
        <f>IFERROR(VLOOKUP(G4805,TCD!$A$4:$C$362,3,FALSE),"Commune de ramassage")</f>
        <v>Commune de passage</v>
      </c>
      <c r="N4805">
        <v>392</v>
      </c>
    </row>
    <row r="4806" spans="1:14" x14ac:dyDescent="0.3">
      <c r="A4806">
        <f t="shared" si="301"/>
        <v>4805</v>
      </c>
      <c r="B4806">
        <v>354017116483021</v>
      </c>
      <c r="C4806" t="s">
        <v>32</v>
      </c>
      <c r="D4806" s="3">
        <v>44641.370972222219</v>
      </c>
      <c r="E4806" s="4">
        <f t="shared" si="300"/>
        <v>44641.370972222219</v>
      </c>
      <c r="F4806" s="1" t="s">
        <v>36</v>
      </c>
      <c r="G4806" s="11" t="str">
        <f t="shared" si="302"/>
        <v>69238 44641,4</v>
      </c>
      <c r="H4806" s="11" t="str">
        <f t="shared" si="303"/>
        <v>Dans la commune</v>
      </c>
      <c r="I4806" s="1">
        <v>16</v>
      </c>
      <c r="J4806" s="5">
        <v>5.7870370370370366E-5</v>
      </c>
      <c r="K4806">
        <v>-3.3E-4</v>
      </c>
      <c r="L4806" s="6"/>
      <c r="M4806" s="6" t="str">
        <f>IFERROR(VLOOKUP(G4806,TCD!$A$4:$C$362,3,FALSE),"Commune de ramassage")</f>
        <v>Commune de passage</v>
      </c>
      <c r="N4806">
        <v>393</v>
      </c>
    </row>
    <row r="4807" spans="1:14" x14ac:dyDescent="0.3">
      <c r="A4807">
        <f t="shared" si="301"/>
        <v>4806</v>
      </c>
      <c r="B4807">
        <v>354017116483021</v>
      </c>
      <c r="C4807" t="s">
        <v>32</v>
      </c>
      <c r="D4807" s="3">
        <v>44641.371030092596</v>
      </c>
      <c r="E4807" s="4">
        <f t="shared" si="300"/>
        <v>44641.371030092596</v>
      </c>
      <c r="F4807" s="1" t="s">
        <v>36</v>
      </c>
      <c r="G4807" s="11" t="str">
        <f t="shared" si="302"/>
        <v>69238 44641,4</v>
      </c>
      <c r="H4807" s="11" t="str">
        <f t="shared" si="303"/>
        <v>Dans la commune</v>
      </c>
      <c r="I4807" s="1">
        <v>24</v>
      </c>
      <c r="J4807" s="5">
        <v>5.7870370370370366E-5</v>
      </c>
      <c r="K4807">
        <v>-1.5799999999999999E-4</v>
      </c>
      <c r="L4807" s="6"/>
      <c r="M4807" s="6" t="str">
        <f>IFERROR(VLOOKUP(G4807,TCD!$A$4:$C$362,3,FALSE),"Commune de ramassage")</f>
        <v>Commune de passage</v>
      </c>
      <c r="N4807">
        <v>394</v>
      </c>
    </row>
    <row r="4808" spans="1:14" x14ac:dyDescent="0.3">
      <c r="A4808">
        <f t="shared" si="301"/>
        <v>4807</v>
      </c>
      <c r="B4808">
        <v>354017116483021</v>
      </c>
      <c r="C4808" t="s">
        <v>32</v>
      </c>
      <c r="D4808" s="3">
        <v>44641.371087962965</v>
      </c>
      <c r="E4808" s="4">
        <f t="shared" si="300"/>
        <v>44641.371087962965</v>
      </c>
      <c r="F4808" s="1" t="s">
        <v>36</v>
      </c>
      <c r="G4808" s="11" t="str">
        <f t="shared" si="302"/>
        <v>69238 44641,4</v>
      </c>
      <c r="H4808" s="11" t="str">
        <f t="shared" si="303"/>
        <v>Dans la commune</v>
      </c>
      <c r="I4808" s="1">
        <v>25</v>
      </c>
      <c r="J4808" s="5">
        <v>2.5462962962962961E-4</v>
      </c>
      <c r="K4808">
        <v>-1.6200000000000001E-4</v>
      </c>
      <c r="L4808" s="6"/>
      <c r="M4808" s="6" t="str">
        <f>IFERROR(VLOOKUP(G4808,TCD!$A$4:$C$362,3,FALSE),"Commune de ramassage")</f>
        <v>Commune de passage</v>
      </c>
      <c r="N4808">
        <v>395</v>
      </c>
    </row>
    <row r="4809" spans="1:14" x14ac:dyDescent="0.3">
      <c r="A4809">
        <f t="shared" si="301"/>
        <v>4808</v>
      </c>
      <c r="B4809">
        <v>354017116483021</v>
      </c>
      <c r="C4809" t="s">
        <v>32</v>
      </c>
      <c r="D4809" s="3">
        <v>44641.371342592596</v>
      </c>
      <c r="E4809" s="4">
        <f t="shared" si="300"/>
        <v>44641.371342592596</v>
      </c>
      <c r="F4809" s="1" t="s">
        <v>36</v>
      </c>
      <c r="G4809" s="11" t="str">
        <f t="shared" si="302"/>
        <v>69238 44641,4</v>
      </c>
      <c r="H4809" s="11" t="str">
        <f t="shared" si="303"/>
        <v>Dans la commune</v>
      </c>
      <c r="I4809" s="1">
        <v>8</v>
      </c>
      <c r="J4809" s="5">
        <v>3.4722222222222222E-5</v>
      </c>
      <c r="K4809">
        <v>-1.18E-4</v>
      </c>
      <c r="L4809" s="6"/>
      <c r="M4809" s="6" t="str">
        <f>IFERROR(VLOOKUP(G4809,TCD!$A$4:$C$362,3,FALSE),"Commune de ramassage")</f>
        <v>Commune de passage</v>
      </c>
      <c r="N4809">
        <v>396</v>
      </c>
    </row>
    <row r="4810" spans="1:14" x14ac:dyDescent="0.3">
      <c r="A4810">
        <f t="shared" si="301"/>
        <v>4809</v>
      </c>
      <c r="B4810">
        <v>354017116483021</v>
      </c>
      <c r="C4810" t="s">
        <v>32</v>
      </c>
      <c r="D4810" s="3">
        <v>44641.371377314812</v>
      </c>
      <c r="E4810" s="4">
        <f t="shared" si="300"/>
        <v>44641.371377314812</v>
      </c>
      <c r="F4810" s="1" t="s">
        <v>36</v>
      </c>
      <c r="G4810" s="11" t="str">
        <f t="shared" si="302"/>
        <v>69238 44641,4</v>
      </c>
      <c r="H4810" s="11" t="str">
        <f t="shared" si="303"/>
        <v>Dans la commune</v>
      </c>
      <c r="I4810" s="1">
        <v>17</v>
      </c>
      <c r="J4810" s="5">
        <v>3.9351851851851852E-4</v>
      </c>
      <c r="K4810">
        <v>-2.3449999999999999E-3</v>
      </c>
      <c r="L4810" s="6"/>
      <c r="M4810" s="6" t="str">
        <f>IFERROR(VLOOKUP(G4810,TCD!$A$4:$C$362,3,FALSE),"Commune de ramassage")</f>
        <v>Commune de passage</v>
      </c>
      <c r="N4810">
        <v>397</v>
      </c>
    </row>
    <row r="4811" spans="1:14" x14ac:dyDescent="0.3">
      <c r="A4811">
        <f t="shared" si="301"/>
        <v>4810</v>
      </c>
      <c r="B4811">
        <v>354017116483021</v>
      </c>
      <c r="C4811" t="s">
        <v>32</v>
      </c>
      <c r="D4811" s="3">
        <v>44641.371770833335</v>
      </c>
      <c r="E4811" s="4">
        <f t="shared" si="300"/>
        <v>44641.371770833335</v>
      </c>
      <c r="F4811" s="1" t="s">
        <v>36</v>
      </c>
      <c r="G4811" s="11" t="str">
        <f t="shared" si="302"/>
        <v>69238 44641,4</v>
      </c>
      <c r="H4811" s="11" t="str">
        <f t="shared" si="303"/>
        <v>Dans la commune</v>
      </c>
      <c r="I4811" s="1">
        <v>35</v>
      </c>
      <c r="J4811" s="5">
        <v>1.273148148148148E-4</v>
      </c>
      <c r="K4811">
        <v>1.8799999999999999E-4</v>
      </c>
      <c r="L4811" s="6"/>
      <c r="M4811" s="6" t="str">
        <f>IFERROR(VLOOKUP(G4811,TCD!$A$4:$C$362,3,FALSE),"Commune de ramassage")</f>
        <v>Commune de passage</v>
      </c>
      <c r="N4811">
        <v>398</v>
      </c>
    </row>
    <row r="4812" spans="1:14" x14ac:dyDescent="0.3">
      <c r="A4812">
        <f t="shared" si="301"/>
        <v>4811</v>
      </c>
      <c r="B4812">
        <v>354017116483021</v>
      </c>
      <c r="C4812" t="s">
        <v>32</v>
      </c>
      <c r="D4812" s="3">
        <v>44641.371898148151</v>
      </c>
      <c r="E4812" s="4">
        <f t="shared" si="300"/>
        <v>44641.371898148151</v>
      </c>
      <c r="F4812" s="1" t="s">
        <v>36</v>
      </c>
      <c r="G4812" s="11" t="str">
        <f t="shared" si="302"/>
        <v>69238 44641,4</v>
      </c>
      <c r="H4812" s="11" t="str">
        <f t="shared" si="303"/>
        <v>Dans la commune</v>
      </c>
      <c r="I4812" s="1">
        <v>39</v>
      </c>
      <c r="J4812" s="5">
        <v>6.9444444444444444E-5</v>
      </c>
      <c r="K4812">
        <v>5.8200000000000005E-4</v>
      </c>
      <c r="L4812" s="6"/>
      <c r="M4812" s="6" t="str">
        <f>IFERROR(VLOOKUP(G4812,TCD!$A$4:$C$362,3,FALSE),"Commune de ramassage")</f>
        <v>Commune de passage</v>
      </c>
      <c r="N4812">
        <v>399</v>
      </c>
    </row>
    <row r="4813" spans="1:14" x14ac:dyDescent="0.3">
      <c r="A4813">
        <f t="shared" si="301"/>
        <v>4812</v>
      </c>
      <c r="B4813">
        <v>354017116483021</v>
      </c>
      <c r="C4813" t="s">
        <v>32</v>
      </c>
      <c r="D4813" s="3">
        <v>44641.371967592589</v>
      </c>
      <c r="E4813" s="4">
        <f t="shared" si="300"/>
        <v>44641.371967592589</v>
      </c>
      <c r="F4813" s="1" t="s">
        <v>36</v>
      </c>
      <c r="G4813" s="11" t="str">
        <f t="shared" si="302"/>
        <v>69238 44641,4</v>
      </c>
      <c r="H4813" s="11" t="str">
        <f t="shared" si="303"/>
        <v>Dans la commune</v>
      </c>
      <c r="I4813" s="1">
        <v>47</v>
      </c>
      <c r="J4813" s="5">
        <v>4.8611111111111104E-4</v>
      </c>
      <c r="K4813">
        <v>3.5829999999999998E-3</v>
      </c>
      <c r="L4813" s="6"/>
      <c r="M4813" s="6" t="str">
        <f>IFERROR(VLOOKUP(G4813,TCD!$A$4:$C$362,3,FALSE),"Commune de ramassage")</f>
        <v>Commune de passage</v>
      </c>
      <c r="N4813">
        <v>400</v>
      </c>
    </row>
    <row r="4814" spans="1:14" x14ac:dyDescent="0.3">
      <c r="A4814">
        <f t="shared" si="301"/>
        <v>4813</v>
      </c>
      <c r="B4814">
        <v>354017116483021</v>
      </c>
      <c r="C4814" t="s">
        <v>32</v>
      </c>
      <c r="D4814" s="3">
        <v>44641.372453703705</v>
      </c>
      <c r="E4814" s="4">
        <f t="shared" si="300"/>
        <v>44641.372453703705</v>
      </c>
      <c r="F4814" s="1" t="s">
        <v>36</v>
      </c>
      <c r="G4814" s="11" t="str">
        <f t="shared" si="302"/>
        <v>69238 44641,4</v>
      </c>
      <c r="H4814" s="11" t="str">
        <f t="shared" si="303"/>
        <v>Dans la commune</v>
      </c>
      <c r="I4814" s="1">
        <v>45</v>
      </c>
      <c r="J4814" s="5">
        <v>5.7870370370370366E-5</v>
      </c>
      <c r="K4814">
        <v>-7.4999999999999993E-5</v>
      </c>
      <c r="L4814" s="6"/>
      <c r="M4814" s="6" t="str">
        <f>IFERROR(VLOOKUP(G4814,TCD!$A$4:$C$362,3,FALSE),"Commune de ramassage")</f>
        <v>Commune de passage</v>
      </c>
      <c r="N4814">
        <v>401</v>
      </c>
    </row>
    <row r="4815" spans="1:14" x14ac:dyDescent="0.3">
      <c r="A4815">
        <f t="shared" si="301"/>
        <v>4814</v>
      </c>
      <c r="B4815">
        <v>354017116483021</v>
      </c>
      <c r="C4815" t="s">
        <v>32</v>
      </c>
      <c r="D4815" s="3">
        <v>44641.372511574074</v>
      </c>
      <c r="E4815" s="4">
        <f t="shared" si="300"/>
        <v>44641.372511574074</v>
      </c>
      <c r="F4815" s="1" t="s">
        <v>36</v>
      </c>
      <c r="G4815" s="11" t="str">
        <f t="shared" si="302"/>
        <v>69238 44641,4</v>
      </c>
      <c r="H4815" s="11" t="str">
        <f t="shared" si="303"/>
        <v>Dans la commune</v>
      </c>
      <c r="I4815" s="1">
        <v>43</v>
      </c>
      <c r="J4815" s="5">
        <v>4.6296296296296294E-5</v>
      </c>
      <c r="K4815">
        <v>-2.9300000000000002E-4</v>
      </c>
      <c r="L4815" s="6"/>
      <c r="M4815" s="6" t="str">
        <f>IFERROR(VLOOKUP(G4815,TCD!$A$4:$C$362,3,FALSE),"Commune de ramassage")</f>
        <v>Commune de passage</v>
      </c>
      <c r="N4815">
        <v>402</v>
      </c>
    </row>
    <row r="4816" spans="1:14" x14ac:dyDescent="0.3">
      <c r="A4816">
        <f t="shared" si="301"/>
        <v>4815</v>
      </c>
      <c r="B4816">
        <v>354017116483021</v>
      </c>
      <c r="C4816" t="s">
        <v>32</v>
      </c>
      <c r="D4816" s="3">
        <v>44641.372557870367</v>
      </c>
      <c r="E4816" s="4">
        <f t="shared" si="300"/>
        <v>44641.372557870367</v>
      </c>
      <c r="F4816" s="1" t="s">
        <v>36</v>
      </c>
      <c r="G4816" s="11" t="str">
        <f t="shared" si="302"/>
        <v>69238 44641,4</v>
      </c>
      <c r="H4816" s="11" t="str">
        <f t="shared" si="303"/>
        <v>Dans la commune</v>
      </c>
      <c r="I4816" s="1">
        <v>38</v>
      </c>
      <c r="J4816" s="5">
        <v>3.5879629629629635E-4</v>
      </c>
      <c r="K4816">
        <v>-1.7799999999999999E-3</v>
      </c>
      <c r="L4816" s="6"/>
      <c r="M4816" s="6" t="str">
        <f>IFERROR(VLOOKUP(G4816,TCD!$A$4:$C$362,3,FALSE),"Commune de ramassage")</f>
        <v>Commune de passage</v>
      </c>
      <c r="N4816">
        <v>403</v>
      </c>
    </row>
    <row r="4817" spans="1:14" x14ac:dyDescent="0.3">
      <c r="A4817">
        <f t="shared" si="301"/>
        <v>4816</v>
      </c>
      <c r="B4817">
        <v>354017116483021</v>
      </c>
      <c r="C4817" t="s">
        <v>32</v>
      </c>
      <c r="D4817" s="3">
        <v>44641.372916666667</v>
      </c>
      <c r="E4817" s="4">
        <f t="shared" si="300"/>
        <v>44641.372916666667</v>
      </c>
      <c r="F4817" s="1" t="s">
        <v>36</v>
      </c>
      <c r="G4817" s="11" t="str">
        <f t="shared" si="302"/>
        <v>69238 44641,4</v>
      </c>
      <c r="H4817" s="11" t="str">
        <f t="shared" si="303"/>
        <v>Dans la commune</v>
      </c>
      <c r="I4817" s="1">
        <v>28</v>
      </c>
      <c r="J4817" s="5">
        <v>1.0416666666666667E-4</v>
      </c>
      <c r="K4817">
        <v>-1E-4</v>
      </c>
      <c r="L4817" s="6"/>
      <c r="M4817" s="6" t="str">
        <f>IFERROR(VLOOKUP(G4817,TCD!$A$4:$C$362,3,FALSE),"Commune de ramassage")</f>
        <v>Commune de passage</v>
      </c>
      <c r="N4817">
        <v>404</v>
      </c>
    </row>
    <row r="4818" spans="1:14" x14ac:dyDescent="0.3">
      <c r="A4818">
        <f t="shared" si="301"/>
        <v>4817</v>
      </c>
      <c r="B4818">
        <v>354017116483021</v>
      </c>
      <c r="C4818" t="s">
        <v>32</v>
      </c>
      <c r="D4818" s="3">
        <v>44641.373020833336</v>
      </c>
      <c r="E4818" s="4">
        <f t="shared" si="300"/>
        <v>44641.373020833336</v>
      </c>
      <c r="F4818" s="1" t="s">
        <v>36</v>
      </c>
      <c r="G4818" s="11" t="str">
        <f t="shared" si="302"/>
        <v>69238 44641,4</v>
      </c>
      <c r="H4818" s="11" t="str">
        <f t="shared" si="303"/>
        <v>Dans la commune</v>
      </c>
      <c r="I4818" s="1">
        <v>9</v>
      </c>
      <c r="J4818" s="5">
        <v>1.273148148148148E-4</v>
      </c>
      <c r="K4818">
        <v>1.27E-4</v>
      </c>
      <c r="L4818" s="6"/>
      <c r="M4818" s="6" t="str">
        <f>IFERROR(VLOOKUP(G4818,TCD!$A$4:$C$362,3,FALSE),"Commune de ramassage")</f>
        <v>Commune de passage</v>
      </c>
      <c r="N4818">
        <v>405</v>
      </c>
    </row>
    <row r="4819" spans="1:14" x14ac:dyDescent="0.3">
      <c r="A4819">
        <f t="shared" si="301"/>
        <v>4818</v>
      </c>
      <c r="B4819">
        <v>354017116483021</v>
      </c>
      <c r="C4819" t="s">
        <v>32</v>
      </c>
      <c r="D4819" s="3">
        <v>44641.373148148145</v>
      </c>
      <c r="E4819" s="4">
        <f t="shared" si="300"/>
        <v>44641.373148148145</v>
      </c>
      <c r="F4819" s="1" t="s">
        <v>36</v>
      </c>
      <c r="G4819" s="11" t="str">
        <f t="shared" si="302"/>
        <v>69238 44641,4</v>
      </c>
      <c r="H4819" s="11" t="str">
        <f t="shared" si="303"/>
        <v>Dans la commune</v>
      </c>
      <c r="I4819" s="1">
        <v>8</v>
      </c>
      <c r="J4819" s="5">
        <v>8.1018518518518516E-5</v>
      </c>
      <c r="K4819">
        <v>-6.0000000000000002E-5</v>
      </c>
      <c r="L4819" s="6"/>
      <c r="M4819" s="6" t="str">
        <f>IFERROR(VLOOKUP(G4819,TCD!$A$4:$C$362,3,FALSE),"Commune de ramassage")</f>
        <v>Commune de passage</v>
      </c>
      <c r="N4819">
        <v>406</v>
      </c>
    </row>
    <row r="4820" spans="1:14" x14ac:dyDescent="0.3">
      <c r="A4820">
        <f t="shared" si="301"/>
        <v>4819</v>
      </c>
      <c r="B4820">
        <v>354017116483021</v>
      </c>
      <c r="C4820" t="s">
        <v>32</v>
      </c>
      <c r="D4820" s="3">
        <v>44641.373229166667</v>
      </c>
      <c r="E4820" s="4">
        <f t="shared" si="300"/>
        <v>44641.373229166667</v>
      </c>
      <c r="F4820" s="1" t="s">
        <v>36</v>
      </c>
      <c r="G4820" s="11" t="str">
        <f t="shared" si="302"/>
        <v>69238 44641,4</v>
      </c>
      <c r="H4820" s="11" t="str">
        <f t="shared" si="303"/>
        <v>Dans la commune</v>
      </c>
      <c r="I4820" s="1">
        <v>9</v>
      </c>
      <c r="J4820" s="5">
        <v>3.4722222222222222E-5</v>
      </c>
      <c r="K4820">
        <v>-7.8999999999999996E-5</v>
      </c>
      <c r="L4820" s="6"/>
      <c r="M4820" s="6" t="str">
        <f>IFERROR(VLOOKUP(G4820,TCD!$A$4:$C$362,3,FALSE),"Commune de ramassage")</f>
        <v>Commune de passage</v>
      </c>
      <c r="N4820">
        <v>407</v>
      </c>
    </row>
    <row r="4821" spans="1:14" x14ac:dyDescent="0.3">
      <c r="A4821">
        <f t="shared" si="301"/>
        <v>4820</v>
      </c>
      <c r="B4821">
        <v>354017116483021</v>
      </c>
      <c r="C4821" t="s">
        <v>32</v>
      </c>
      <c r="D4821" s="3">
        <v>44641.373263888891</v>
      </c>
      <c r="E4821" s="4">
        <f t="shared" si="300"/>
        <v>44641.373263888891</v>
      </c>
      <c r="F4821" s="1" t="s">
        <v>36</v>
      </c>
      <c r="G4821" s="11" t="str">
        <f t="shared" si="302"/>
        <v>69238 44641,4</v>
      </c>
      <c r="H4821" s="11" t="str">
        <f t="shared" si="303"/>
        <v>Dans la commune</v>
      </c>
      <c r="I4821" s="1">
        <v>10</v>
      </c>
      <c r="J4821" s="5">
        <v>2.3148148148148147E-5</v>
      </c>
      <c r="K4821">
        <v>-6.0000000000000002E-6</v>
      </c>
      <c r="L4821" s="6"/>
      <c r="M4821" s="6" t="str">
        <f>IFERROR(VLOOKUP(G4821,TCD!$A$4:$C$362,3,FALSE),"Commune de ramassage")</f>
        <v>Commune de passage</v>
      </c>
      <c r="N4821">
        <v>408</v>
      </c>
    </row>
    <row r="4822" spans="1:14" x14ac:dyDescent="0.3">
      <c r="A4822">
        <f t="shared" si="301"/>
        <v>4821</v>
      </c>
      <c r="B4822">
        <v>354017116483021</v>
      </c>
      <c r="C4822" t="s">
        <v>32</v>
      </c>
      <c r="D4822" s="3">
        <v>44641.373287037037</v>
      </c>
      <c r="E4822" s="4">
        <f t="shared" si="300"/>
        <v>44641.373287037037</v>
      </c>
      <c r="F4822" s="1" t="s">
        <v>36</v>
      </c>
      <c r="G4822" s="11" t="str">
        <f t="shared" si="302"/>
        <v>69238 44641,4</v>
      </c>
      <c r="H4822" s="11" t="str">
        <f t="shared" si="303"/>
        <v>Dans la commune</v>
      </c>
      <c r="I4822" s="1">
        <v>14</v>
      </c>
      <c r="J4822" s="5">
        <v>7.8703703703703705E-4</v>
      </c>
      <c r="K4822">
        <v>-9.7199999999999999E-4</v>
      </c>
      <c r="L4822" s="6"/>
      <c r="M4822" s="6" t="str">
        <f>IFERROR(VLOOKUP(G4822,TCD!$A$4:$C$362,3,FALSE),"Commune de ramassage")</f>
        <v>Commune de passage</v>
      </c>
      <c r="N4822">
        <v>409</v>
      </c>
    </row>
    <row r="4823" spans="1:14" x14ac:dyDescent="0.3">
      <c r="A4823">
        <f t="shared" si="301"/>
        <v>4822</v>
      </c>
      <c r="B4823">
        <v>354017116483021</v>
      </c>
      <c r="C4823" t="s">
        <v>32</v>
      </c>
      <c r="D4823" s="3">
        <v>44641.374074074076</v>
      </c>
      <c r="E4823" s="4">
        <f t="shared" si="300"/>
        <v>44641.374074074076</v>
      </c>
      <c r="F4823" s="1" t="s">
        <v>36</v>
      </c>
      <c r="G4823" s="11" t="str">
        <f t="shared" si="302"/>
        <v>69238 44641,4</v>
      </c>
      <c r="H4823" s="11" t="str">
        <f t="shared" si="303"/>
        <v>Dans la commune</v>
      </c>
      <c r="I4823" s="1">
        <v>18</v>
      </c>
      <c r="J4823" s="5">
        <v>1.9675925925925926E-4</v>
      </c>
      <c r="K4823">
        <v>5.2300000000000003E-4</v>
      </c>
      <c r="L4823" s="6"/>
      <c r="M4823" s="6" t="str">
        <f>IFERROR(VLOOKUP(G4823,TCD!$A$4:$C$362,3,FALSE),"Commune de ramassage")</f>
        <v>Commune de passage</v>
      </c>
      <c r="N4823">
        <v>410</v>
      </c>
    </row>
    <row r="4824" spans="1:14" x14ac:dyDescent="0.3">
      <c r="A4824">
        <f t="shared" si="301"/>
        <v>4823</v>
      </c>
      <c r="B4824">
        <v>354017116483021</v>
      </c>
      <c r="C4824" t="s">
        <v>32</v>
      </c>
      <c r="D4824" s="3">
        <v>44641.37427083333</v>
      </c>
      <c r="E4824" s="4">
        <f t="shared" si="300"/>
        <v>44641.37427083333</v>
      </c>
      <c r="F4824" s="1" t="s">
        <v>36</v>
      </c>
      <c r="G4824" s="11" t="str">
        <f t="shared" si="302"/>
        <v>69238 44641,4</v>
      </c>
      <c r="H4824" s="11" t="str">
        <f t="shared" si="303"/>
        <v>Dans la commune</v>
      </c>
      <c r="I4824" s="1">
        <v>32</v>
      </c>
      <c r="J4824" s="5">
        <v>1.5046296296296297E-4</v>
      </c>
      <c r="K4824">
        <v>-3.1599999999999998E-4</v>
      </c>
      <c r="L4824" s="6"/>
      <c r="M4824" s="6" t="str">
        <f>IFERROR(VLOOKUP(G4824,TCD!$A$4:$C$362,3,FALSE),"Commune de ramassage")</f>
        <v>Commune de passage</v>
      </c>
      <c r="N4824">
        <v>411</v>
      </c>
    </row>
    <row r="4825" spans="1:14" x14ac:dyDescent="0.3">
      <c r="A4825">
        <f t="shared" si="301"/>
        <v>4824</v>
      </c>
      <c r="B4825">
        <v>354017116483021</v>
      </c>
      <c r="C4825" t="s">
        <v>32</v>
      </c>
      <c r="D4825" s="3">
        <v>44641.374421296299</v>
      </c>
      <c r="E4825" s="4">
        <f t="shared" si="300"/>
        <v>44641.374421296299</v>
      </c>
      <c r="F4825" s="1" t="s">
        <v>36</v>
      </c>
      <c r="G4825" s="11" t="str">
        <f t="shared" si="302"/>
        <v>69238 44641,4</v>
      </c>
      <c r="H4825" s="11" t="str">
        <f t="shared" si="303"/>
        <v>Dans la commune</v>
      </c>
      <c r="I4825" s="1">
        <v>46</v>
      </c>
      <c r="J4825" s="5">
        <v>9.2592592592592588E-5</v>
      </c>
      <c r="K4825">
        <v>-6.9999999999999994E-5</v>
      </c>
      <c r="L4825" s="6"/>
      <c r="M4825" s="6" t="str">
        <f>IFERROR(VLOOKUP(G4825,TCD!$A$4:$C$362,3,FALSE),"Commune de ramassage")</f>
        <v>Commune de passage</v>
      </c>
      <c r="N4825">
        <v>412</v>
      </c>
    </row>
    <row r="4826" spans="1:14" x14ac:dyDescent="0.3">
      <c r="A4826">
        <f t="shared" si="301"/>
        <v>4825</v>
      </c>
      <c r="B4826">
        <v>354017116483021</v>
      </c>
      <c r="C4826" t="s">
        <v>32</v>
      </c>
      <c r="D4826" s="3">
        <v>44641.374513888892</v>
      </c>
      <c r="E4826" s="4">
        <f t="shared" si="300"/>
        <v>44641.374513888892</v>
      </c>
      <c r="F4826" s="1" t="s">
        <v>36</v>
      </c>
      <c r="G4826" s="11" t="str">
        <f t="shared" si="302"/>
        <v>69238 44641,4</v>
      </c>
      <c r="H4826" s="11" t="str">
        <f t="shared" si="303"/>
        <v>Entrée sortie</v>
      </c>
      <c r="I4826" s="1">
        <v>43</v>
      </c>
      <c r="J4826" s="5">
        <v>1.6203703703703703E-4</v>
      </c>
      <c r="K4826">
        <v>3.21E-4</v>
      </c>
      <c r="L4826" s="6"/>
      <c r="M4826" s="6" t="str">
        <f>IFERROR(VLOOKUP(G4826,TCD!$A$4:$C$362,3,FALSE),"Commune de ramassage")</f>
        <v>Commune de passage</v>
      </c>
      <c r="N4826">
        <v>413</v>
      </c>
    </row>
    <row r="4827" spans="1:14" x14ac:dyDescent="0.3">
      <c r="A4827">
        <f t="shared" si="301"/>
        <v>4826</v>
      </c>
      <c r="B4827">
        <v>354017116483021</v>
      </c>
      <c r="C4827" t="s">
        <v>32</v>
      </c>
      <c r="D4827" s="3">
        <v>44641.374675925923</v>
      </c>
      <c r="E4827" s="4">
        <f t="shared" si="300"/>
        <v>44641.374675925923</v>
      </c>
      <c r="F4827" s="1" t="s">
        <v>37</v>
      </c>
      <c r="G4827" s="11" t="str">
        <f t="shared" si="302"/>
        <v>69110 44641,4</v>
      </c>
      <c r="H4827" s="11" t="str">
        <f t="shared" si="303"/>
        <v>Dans la commune</v>
      </c>
      <c r="I4827" s="1">
        <v>58</v>
      </c>
      <c r="J4827" s="5">
        <v>3.4722222222222222E-5</v>
      </c>
      <c r="K4827">
        <v>-4.5300000000000001E-4</v>
      </c>
      <c r="L4827" s="6"/>
      <c r="M4827" s="6" t="str">
        <f>IFERROR(VLOOKUP(G4827,TCD!$A$4:$C$362,3,FALSE),"Commune de ramassage")</f>
        <v>Commune de ramassage</v>
      </c>
      <c r="N4827">
        <v>414</v>
      </c>
    </row>
    <row r="4828" spans="1:14" x14ac:dyDescent="0.3">
      <c r="A4828">
        <f t="shared" si="301"/>
        <v>4827</v>
      </c>
      <c r="B4828">
        <v>354017116483021</v>
      </c>
      <c r="C4828" t="s">
        <v>32</v>
      </c>
      <c r="D4828" s="3">
        <v>44641.374710648146</v>
      </c>
      <c r="E4828" s="4">
        <f t="shared" si="300"/>
        <v>44641.374710648146</v>
      </c>
      <c r="F4828" s="1" t="s">
        <v>37</v>
      </c>
      <c r="G4828" s="11" t="str">
        <f t="shared" si="302"/>
        <v>69110 44641,4</v>
      </c>
      <c r="H4828" s="11" t="str">
        <f t="shared" si="303"/>
        <v>Entrée sortie</v>
      </c>
      <c r="I4828" s="1">
        <v>61</v>
      </c>
      <c r="J4828" s="5">
        <v>8.7962962962962962E-4</v>
      </c>
      <c r="K4828">
        <v>-5.6950000000000004E-3</v>
      </c>
      <c r="L4828" s="6"/>
      <c r="M4828" s="6" t="str">
        <f>IFERROR(VLOOKUP(G4828,TCD!$A$4:$C$362,3,FALSE),"Commune de ramassage")</f>
        <v>Commune de ramassage</v>
      </c>
      <c r="N4828">
        <v>415</v>
      </c>
    </row>
    <row r="4829" spans="1:14" x14ac:dyDescent="0.3">
      <c r="A4829">
        <f t="shared" si="301"/>
        <v>4828</v>
      </c>
      <c r="B4829">
        <v>354017116483021</v>
      </c>
      <c r="C4829" t="s">
        <v>32</v>
      </c>
      <c r="D4829" s="3">
        <v>44641.375590277778</v>
      </c>
      <c r="E4829" s="4">
        <f t="shared" si="300"/>
        <v>44641.375590277778</v>
      </c>
      <c r="F4829" s="1" t="s">
        <v>40</v>
      </c>
      <c r="G4829" s="11" t="str">
        <f t="shared" si="302"/>
        <v>69062 44641,4</v>
      </c>
      <c r="H4829" s="11" t="str">
        <f t="shared" si="303"/>
        <v>Dans la commune</v>
      </c>
      <c r="I4829" s="1">
        <v>55</v>
      </c>
      <c r="J4829" s="5">
        <v>1.273148148148148E-4</v>
      </c>
      <c r="K4829">
        <v>3.68E-4</v>
      </c>
      <c r="L4829" s="6"/>
      <c r="M4829" s="6" t="str">
        <f>IFERROR(VLOOKUP(G4829,TCD!$A$4:$C$362,3,FALSE),"Commune de ramassage")</f>
        <v>Commune de ramassage</v>
      </c>
      <c r="N4829">
        <v>416</v>
      </c>
    </row>
    <row r="4830" spans="1:14" x14ac:dyDescent="0.3">
      <c r="A4830">
        <f t="shared" si="301"/>
        <v>4829</v>
      </c>
      <c r="B4830">
        <v>354017116483021</v>
      </c>
      <c r="C4830" t="s">
        <v>32</v>
      </c>
      <c r="D4830" s="3">
        <v>44641.375717592593</v>
      </c>
      <c r="E4830" s="4">
        <f t="shared" si="300"/>
        <v>44641.375717592593</v>
      </c>
      <c r="F4830" s="1" t="s">
        <v>40</v>
      </c>
      <c r="G4830" s="11" t="str">
        <f t="shared" si="302"/>
        <v>69062 44641,4</v>
      </c>
      <c r="H4830" s="11" t="str">
        <f t="shared" si="303"/>
        <v>Entrée sortie</v>
      </c>
      <c r="I4830" s="1">
        <v>49</v>
      </c>
      <c r="J4830" s="5">
        <v>2.6620370370370372E-4</v>
      </c>
      <c r="K4830">
        <v>-1.5349999999999999E-3</v>
      </c>
      <c r="L4830" s="6"/>
      <c r="M4830" s="6" t="str">
        <f>IFERROR(VLOOKUP(G4830,TCD!$A$4:$C$362,3,FALSE),"Commune de ramassage")</f>
        <v>Commune de ramassage</v>
      </c>
      <c r="N4830">
        <v>417</v>
      </c>
    </row>
    <row r="4831" spans="1:14" x14ac:dyDescent="0.3">
      <c r="A4831">
        <f t="shared" si="301"/>
        <v>4830</v>
      </c>
      <c r="B4831">
        <v>354017116483021</v>
      </c>
      <c r="C4831" t="s">
        <v>32</v>
      </c>
      <c r="D4831" s="3">
        <v>44641.375983796293</v>
      </c>
      <c r="E4831" s="4">
        <f t="shared" si="300"/>
        <v>44641.375983796293</v>
      </c>
      <c r="F4831" s="1" t="s">
        <v>37</v>
      </c>
      <c r="G4831" s="11" t="str">
        <f t="shared" si="302"/>
        <v>69110 44641,4</v>
      </c>
      <c r="H4831" s="11" t="str">
        <f t="shared" si="303"/>
        <v>Dans la commune</v>
      </c>
      <c r="I4831" s="1">
        <v>55</v>
      </c>
      <c r="J4831" s="5">
        <v>6.9444444444444444E-5</v>
      </c>
      <c r="K4831">
        <v>3.39E-4</v>
      </c>
      <c r="L4831" s="6"/>
      <c r="M4831" s="6" t="str">
        <f>IFERROR(VLOOKUP(G4831,TCD!$A$4:$C$362,3,FALSE),"Commune de ramassage")</f>
        <v>Commune de ramassage</v>
      </c>
      <c r="N4831">
        <v>418</v>
      </c>
    </row>
    <row r="4832" spans="1:14" x14ac:dyDescent="0.3">
      <c r="A4832">
        <f t="shared" si="301"/>
        <v>4831</v>
      </c>
      <c r="B4832">
        <v>354017116483021</v>
      </c>
      <c r="C4832" t="s">
        <v>32</v>
      </c>
      <c r="D4832" s="3">
        <v>44641.37605324074</v>
      </c>
      <c r="E4832" s="4">
        <f t="shared" si="300"/>
        <v>44641.37605324074</v>
      </c>
      <c r="F4832" s="1" t="s">
        <v>37</v>
      </c>
      <c r="G4832" s="11" t="str">
        <f t="shared" si="302"/>
        <v>69110 44641,4</v>
      </c>
      <c r="H4832" s="11" t="str">
        <f t="shared" si="303"/>
        <v>Dans la commune</v>
      </c>
      <c r="I4832" s="1">
        <v>57</v>
      </c>
      <c r="J4832" s="5">
        <v>6.9444444444444444E-5</v>
      </c>
      <c r="K4832">
        <v>4.7800000000000002E-4</v>
      </c>
      <c r="L4832" s="6"/>
      <c r="M4832" s="6" t="str">
        <f>IFERROR(VLOOKUP(G4832,TCD!$A$4:$C$362,3,FALSE),"Commune de ramassage")</f>
        <v>Commune de ramassage</v>
      </c>
      <c r="N4832">
        <v>419</v>
      </c>
    </row>
    <row r="4833" spans="1:14" x14ac:dyDescent="0.3">
      <c r="A4833">
        <f t="shared" si="301"/>
        <v>4832</v>
      </c>
      <c r="B4833">
        <v>354017116483021</v>
      </c>
      <c r="C4833" t="s">
        <v>32</v>
      </c>
      <c r="D4833" s="3">
        <v>44641.376122685186</v>
      </c>
      <c r="E4833" s="4">
        <f t="shared" si="300"/>
        <v>44641.376122685186</v>
      </c>
      <c r="F4833" s="1" t="s">
        <v>37</v>
      </c>
      <c r="G4833" s="11" t="str">
        <f t="shared" si="302"/>
        <v>69110 44641,4</v>
      </c>
      <c r="H4833" s="11" t="str">
        <f t="shared" si="303"/>
        <v>Dans la commune</v>
      </c>
      <c r="I4833" s="1">
        <v>53</v>
      </c>
      <c r="J4833" s="5">
        <v>1.3888888888888889E-4</v>
      </c>
      <c r="K4833">
        <v>-1.0000000000000001E-5</v>
      </c>
      <c r="L4833" s="6"/>
      <c r="M4833" s="6" t="str">
        <f>IFERROR(VLOOKUP(G4833,TCD!$A$4:$C$362,3,FALSE),"Commune de ramassage")</f>
        <v>Commune de ramassage</v>
      </c>
      <c r="N4833">
        <v>420</v>
      </c>
    </row>
    <row r="4834" spans="1:14" x14ac:dyDescent="0.3">
      <c r="A4834">
        <f t="shared" si="301"/>
        <v>4833</v>
      </c>
      <c r="B4834">
        <v>354017116483021</v>
      </c>
      <c r="C4834" t="s">
        <v>32</v>
      </c>
      <c r="D4834" s="3">
        <v>44641.376261574071</v>
      </c>
      <c r="E4834" s="4">
        <f t="shared" si="300"/>
        <v>44641.376261574071</v>
      </c>
      <c r="F4834" s="1" t="s">
        <v>37</v>
      </c>
      <c r="G4834" s="11" t="str">
        <f t="shared" si="302"/>
        <v>69110 44641,4</v>
      </c>
      <c r="H4834" s="11" t="str">
        <f t="shared" si="303"/>
        <v>Dans la commune</v>
      </c>
      <c r="I4834" s="1">
        <v>14</v>
      </c>
      <c r="J4834" s="5">
        <v>8.9120370370370362E-4</v>
      </c>
      <c r="K4834">
        <v>-1.2300000000000001E-4</v>
      </c>
      <c r="L4834" s="6"/>
      <c r="M4834" s="6" t="str">
        <f>IFERROR(VLOOKUP(G4834,TCD!$A$4:$C$362,3,FALSE),"Commune de ramassage")</f>
        <v>Commune de ramassage</v>
      </c>
      <c r="N4834">
        <v>421</v>
      </c>
    </row>
    <row r="4835" spans="1:14" x14ac:dyDescent="0.3">
      <c r="A4835">
        <f t="shared" si="301"/>
        <v>4834</v>
      </c>
      <c r="B4835">
        <v>354017116483021</v>
      </c>
      <c r="C4835" t="s">
        <v>32</v>
      </c>
      <c r="D4835" s="3">
        <v>44641.377152777779</v>
      </c>
      <c r="E4835" s="4">
        <f t="shared" si="300"/>
        <v>44641.377152777779</v>
      </c>
      <c r="F4835" s="1" t="s">
        <v>37</v>
      </c>
      <c r="G4835" s="11" t="str">
        <f t="shared" si="302"/>
        <v>69110 44641,4</v>
      </c>
      <c r="H4835" s="11" t="str">
        <f t="shared" si="303"/>
        <v>Dans la commune</v>
      </c>
      <c r="I4835" s="1">
        <v>0</v>
      </c>
      <c r="J4835" s="5">
        <v>1.261574074074074E-3</v>
      </c>
      <c r="K4835">
        <v>6.9999999999999999E-4</v>
      </c>
      <c r="L4835" s="6"/>
      <c r="M4835" s="6" t="str">
        <f>IFERROR(VLOOKUP(G4835,TCD!$A$4:$C$362,3,FALSE),"Commune de ramassage")</f>
        <v>Commune de ramassage</v>
      </c>
      <c r="N4835">
        <v>422</v>
      </c>
    </row>
    <row r="4836" spans="1:14" x14ac:dyDescent="0.3">
      <c r="A4836">
        <f t="shared" si="301"/>
        <v>4835</v>
      </c>
      <c r="B4836">
        <v>354017116483021</v>
      </c>
      <c r="C4836" t="s">
        <v>32</v>
      </c>
      <c r="D4836" s="3">
        <v>44641.37841435185</v>
      </c>
      <c r="E4836" s="4">
        <f t="shared" si="300"/>
        <v>44641.37841435185</v>
      </c>
      <c r="F4836" s="1" t="s">
        <v>37</v>
      </c>
      <c r="G4836" s="11" t="str">
        <f t="shared" si="302"/>
        <v>69110 44641,4</v>
      </c>
      <c r="H4836" s="11" t="str">
        <f t="shared" si="303"/>
        <v>Dans la commune</v>
      </c>
      <c r="I4836" s="1">
        <v>54</v>
      </c>
      <c r="J4836" s="5">
        <v>2.3148148148148146E-4</v>
      </c>
      <c r="K4836">
        <v>2.8530000000000001E-3</v>
      </c>
      <c r="L4836" s="6"/>
      <c r="M4836" s="6" t="str">
        <f>IFERROR(VLOOKUP(G4836,TCD!$A$4:$C$362,3,FALSE),"Commune de ramassage")</f>
        <v>Commune de ramassage</v>
      </c>
      <c r="N4836">
        <v>423</v>
      </c>
    </row>
    <row r="4837" spans="1:14" x14ac:dyDescent="0.3">
      <c r="A4837">
        <f t="shared" si="301"/>
        <v>4836</v>
      </c>
      <c r="B4837">
        <v>354017116483021</v>
      </c>
      <c r="C4837" t="s">
        <v>32</v>
      </c>
      <c r="D4837" s="3">
        <v>44641.378645833334</v>
      </c>
      <c r="E4837" s="4">
        <f t="shared" si="300"/>
        <v>44641.378645833334</v>
      </c>
      <c r="F4837" s="1" t="s">
        <v>37</v>
      </c>
      <c r="G4837" s="11" t="str">
        <f t="shared" si="302"/>
        <v>69110 44641,4</v>
      </c>
      <c r="H4837" s="11" t="str">
        <f t="shared" si="303"/>
        <v>Dans la commune</v>
      </c>
      <c r="I4837" s="1">
        <v>54</v>
      </c>
      <c r="J4837" s="5">
        <v>1.9675925925925926E-4</v>
      </c>
      <c r="K4837">
        <v>-8.0800000000000002E-4</v>
      </c>
      <c r="L4837" s="6"/>
      <c r="M4837" s="6" t="str">
        <f>IFERROR(VLOOKUP(G4837,TCD!$A$4:$C$362,3,FALSE),"Commune de ramassage")</f>
        <v>Commune de ramassage</v>
      </c>
      <c r="N4837">
        <v>424</v>
      </c>
    </row>
    <row r="4838" spans="1:14" x14ac:dyDescent="0.3">
      <c r="A4838">
        <f t="shared" si="301"/>
        <v>4837</v>
      </c>
      <c r="B4838">
        <v>354017116483021</v>
      </c>
      <c r="C4838" t="s">
        <v>32</v>
      </c>
      <c r="D4838" s="3">
        <v>44641.378842592596</v>
      </c>
      <c r="E4838" s="4">
        <f t="shared" si="300"/>
        <v>44641.378842592596</v>
      </c>
      <c r="F4838" s="1" t="s">
        <v>37</v>
      </c>
      <c r="G4838" s="11" t="str">
        <f t="shared" si="302"/>
        <v>69110 44641,4</v>
      </c>
      <c r="H4838" s="11" t="str">
        <f t="shared" si="303"/>
        <v>Dans la commune</v>
      </c>
      <c r="I4838" s="1">
        <v>60</v>
      </c>
      <c r="J4838" s="5">
        <v>1.5046296296296297E-4</v>
      </c>
      <c r="K4838">
        <v>-5.6400000000000005E-4</v>
      </c>
      <c r="L4838" s="6"/>
      <c r="M4838" s="6" t="str">
        <f>IFERROR(VLOOKUP(G4838,TCD!$A$4:$C$362,3,FALSE),"Commune de ramassage")</f>
        <v>Commune de ramassage</v>
      </c>
      <c r="N4838">
        <v>425</v>
      </c>
    </row>
    <row r="4839" spans="1:14" x14ac:dyDescent="0.3">
      <c r="A4839">
        <f t="shared" si="301"/>
        <v>4838</v>
      </c>
      <c r="B4839">
        <v>354017116483021</v>
      </c>
      <c r="C4839" t="s">
        <v>32</v>
      </c>
      <c r="D4839" s="3">
        <v>44641.378993055558</v>
      </c>
      <c r="E4839" s="4">
        <f t="shared" si="300"/>
        <v>44641.378993055558</v>
      </c>
      <c r="F4839" s="1" t="s">
        <v>37</v>
      </c>
      <c r="G4839" s="11" t="str">
        <f t="shared" si="302"/>
        <v>69110 44641,4</v>
      </c>
      <c r="H4839" s="11" t="str">
        <f t="shared" si="303"/>
        <v>Dans la commune</v>
      </c>
      <c r="I4839" s="1">
        <v>47</v>
      </c>
      <c r="J4839" s="5">
        <v>5.7870370370370366E-5</v>
      </c>
      <c r="K4839">
        <v>1.12E-4</v>
      </c>
      <c r="L4839" s="6"/>
      <c r="M4839" s="6" t="str">
        <f>IFERROR(VLOOKUP(G4839,TCD!$A$4:$C$362,3,FALSE),"Commune de ramassage")</f>
        <v>Commune de ramassage</v>
      </c>
      <c r="N4839">
        <v>426</v>
      </c>
    </row>
    <row r="4840" spans="1:14" x14ac:dyDescent="0.3">
      <c r="A4840">
        <f t="shared" si="301"/>
        <v>4839</v>
      </c>
      <c r="B4840">
        <v>354017116483021</v>
      </c>
      <c r="C4840" t="s">
        <v>32</v>
      </c>
      <c r="D4840" s="3">
        <v>44641.379050925927</v>
      </c>
      <c r="E4840" s="4">
        <f t="shared" si="300"/>
        <v>44641.379050925927</v>
      </c>
      <c r="F4840" s="1" t="s">
        <v>37</v>
      </c>
      <c r="G4840" s="11" t="str">
        <f t="shared" si="302"/>
        <v>69110 44641,4</v>
      </c>
      <c r="H4840" s="11" t="str">
        <f t="shared" si="303"/>
        <v>Dans la commune</v>
      </c>
      <c r="I4840" s="1">
        <v>21</v>
      </c>
      <c r="J4840" s="5">
        <v>2.0833333333333335E-4</v>
      </c>
      <c r="K4840">
        <v>1.8E-5</v>
      </c>
      <c r="L4840" s="6"/>
      <c r="M4840" s="6" t="str">
        <f>IFERROR(VLOOKUP(G4840,TCD!$A$4:$C$362,3,FALSE),"Commune de ramassage")</f>
        <v>Commune de ramassage</v>
      </c>
      <c r="N4840">
        <v>427</v>
      </c>
    </row>
    <row r="4841" spans="1:14" x14ac:dyDescent="0.3">
      <c r="A4841">
        <f t="shared" si="301"/>
        <v>4840</v>
      </c>
      <c r="B4841">
        <v>354017116483021</v>
      </c>
      <c r="C4841" t="s">
        <v>32</v>
      </c>
      <c r="D4841" s="3">
        <v>44641.379259259258</v>
      </c>
      <c r="E4841" s="4">
        <f t="shared" si="300"/>
        <v>44641.379259259258</v>
      </c>
      <c r="F4841" s="1" t="s">
        <v>37</v>
      </c>
      <c r="G4841" s="11" t="str">
        <f t="shared" si="302"/>
        <v>69110 44641,4</v>
      </c>
      <c r="H4841" s="11" t="str">
        <f t="shared" si="303"/>
        <v>Dans la commune</v>
      </c>
      <c r="I4841" s="1">
        <v>6</v>
      </c>
      <c r="J4841" s="5">
        <v>8.1018518518518516E-5</v>
      </c>
      <c r="K4841">
        <v>-3.3000000000000003E-5</v>
      </c>
      <c r="L4841" s="6"/>
      <c r="M4841" s="6" t="str">
        <f>IFERROR(VLOOKUP(G4841,TCD!$A$4:$C$362,3,FALSE),"Commune de ramassage")</f>
        <v>Commune de ramassage</v>
      </c>
      <c r="N4841">
        <v>428</v>
      </c>
    </row>
    <row r="4842" spans="1:14" x14ac:dyDescent="0.3">
      <c r="A4842">
        <f t="shared" si="301"/>
        <v>4841</v>
      </c>
      <c r="B4842">
        <v>354017116483021</v>
      </c>
      <c r="C4842" t="s">
        <v>32</v>
      </c>
      <c r="D4842" s="3">
        <v>44641.379340277781</v>
      </c>
      <c r="E4842" s="4">
        <f t="shared" si="300"/>
        <v>44641.379340277781</v>
      </c>
      <c r="F4842" s="1" t="s">
        <v>37</v>
      </c>
      <c r="G4842" s="11" t="str">
        <f t="shared" si="302"/>
        <v>69110 44641,4</v>
      </c>
      <c r="H4842" s="11" t="str">
        <f t="shared" si="303"/>
        <v>Dans la commune</v>
      </c>
      <c r="I4842" s="1">
        <v>6</v>
      </c>
      <c r="J4842" s="5">
        <v>1.0532407407407407E-3</v>
      </c>
      <c r="K4842">
        <v>1.02E-4</v>
      </c>
      <c r="L4842" s="6"/>
      <c r="M4842" s="6" t="str">
        <f>IFERROR(VLOOKUP(G4842,TCD!$A$4:$C$362,3,FALSE),"Commune de ramassage")</f>
        <v>Commune de ramassage</v>
      </c>
      <c r="N4842">
        <v>429</v>
      </c>
    </row>
    <row r="4843" spans="1:14" x14ac:dyDescent="0.3">
      <c r="A4843">
        <f t="shared" si="301"/>
        <v>4842</v>
      </c>
      <c r="B4843">
        <v>354017116483021</v>
      </c>
      <c r="C4843" t="s">
        <v>32</v>
      </c>
      <c r="D4843" s="3">
        <v>44641.380393518521</v>
      </c>
      <c r="E4843" s="4">
        <f t="shared" si="300"/>
        <v>44641.380393518521</v>
      </c>
      <c r="F4843" s="1" t="s">
        <v>37</v>
      </c>
      <c r="G4843" s="11" t="str">
        <f t="shared" si="302"/>
        <v>69110 44641,4</v>
      </c>
      <c r="H4843" s="11" t="str">
        <f t="shared" si="303"/>
        <v>Dans la commune</v>
      </c>
      <c r="I4843" s="1">
        <v>0</v>
      </c>
      <c r="J4843" s="5">
        <v>4.3981481481481481E-4</v>
      </c>
      <c r="K4843">
        <v>-1.12E-4</v>
      </c>
      <c r="L4843" s="6"/>
      <c r="M4843" s="6" t="str">
        <f>IFERROR(VLOOKUP(G4843,TCD!$A$4:$C$362,3,FALSE),"Commune de ramassage")</f>
        <v>Commune de ramassage</v>
      </c>
      <c r="N4843">
        <v>430</v>
      </c>
    </row>
    <row r="4844" spans="1:14" x14ac:dyDescent="0.3">
      <c r="A4844">
        <f t="shared" si="301"/>
        <v>4843</v>
      </c>
      <c r="B4844">
        <v>354017116483021</v>
      </c>
      <c r="C4844" t="s">
        <v>32</v>
      </c>
      <c r="D4844" s="3">
        <v>44641.380833333336</v>
      </c>
      <c r="E4844" s="4">
        <f t="shared" si="300"/>
        <v>44641.380833333336</v>
      </c>
      <c r="F4844" s="1" t="s">
        <v>37</v>
      </c>
      <c r="G4844" s="11" t="str">
        <f t="shared" si="302"/>
        <v>69110 44641,4</v>
      </c>
      <c r="H4844" s="11" t="str">
        <f t="shared" si="303"/>
        <v>Dans la commune</v>
      </c>
      <c r="I4844" s="1">
        <v>13</v>
      </c>
      <c r="J4844" s="5">
        <v>3.2407407407407406E-4</v>
      </c>
      <c r="K4844">
        <v>-2.42E-4</v>
      </c>
      <c r="L4844" s="6"/>
      <c r="M4844" s="6" t="str">
        <f>IFERROR(VLOOKUP(G4844,TCD!$A$4:$C$362,3,FALSE),"Commune de ramassage")</f>
        <v>Commune de ramassage</v>
      </c>
      <c r="N4844">
        <v>431</v>
      </c>
    </row>
    <row r="4845" spans="1:14" x14ac:dyDescent="0.3">
      <c r="A4845">
        <f t="shared" si="301"/>
        <v>4844</v>
      </c>
      <c r="B4845">
        <v>354017116483021</v>
      </c>
      <c r="C4845" t="s">
        <v>32</v>
      </c>
      <c r="D4845" s="3">
        <v>44641.381157407406</v>
      </c>
      <c r="E4845" s="4">
        <f t="shared" si="300"/>
        <v>44641.381157407406</v>
      </c>
      <c r="F4845" s="1" t="s">
        <v>37</v>
      </c>
      <c r="G4845" s="11" t="str">
        <f t="shared" si="302"/>
        <v>69110 44641,4</v>
      </c>
      <c r="H4845" s="11" t="str">
        <f t="shared" si="303"/>
        <v>Dans la commune</v>
      </c>
      <c r="I4845" s="1">
        <v>47</v>
      </c>
      <c r="J4845" s="5">
        <v>2.8935185185185189E-4</v>
      </c>
      <c r="K4845">
        <v>-1.348E-3</v>
      </c>
      <c r="L4845" s="6"/>
      <c r="M4845" s="6" t="str">
        <f>IFERROR(VLOOKUP(G4845,TCD!$A$4:$C$362,3,FALSE),"Commune de ramassage")</f>
        <v>Commune de ramassage</v>
      </c>
      <c r="N4845">
        <v>432</v>
      </c>
    </row>
    <row r="4846" spans="1:14" x14ac:dyDescent="0.3">
      <c r="A4846">
        <f t="shared" si="301"/>
        <v>4845</v>
      </c>
      <c r="B4846">
        <v>354017116483021</v>
      </c>
      <c r="C4846" t="s">
        <v>32</v>
      </c>
      <c r="D4846" s="3">
        <v>44641.38144675926</v>
      </c>
      <c r="E4846" s="4">
        <f t="shared" si="300"/>
        <v>44641.38144675926</v>
      </c>
      <c r="F4846" s="1" t="s">
        <v>37</v>
      </c>
      <c r="G4846" s="11" t="str">
        <f t="shared" si="302"/>
        <v>69110 44641,4</v>
      </c>
      <c r="H4846" s="11" t="str">
        <f t="shared" si="303"/>
        <v>Dans la commune</v>
      </c>
      <c r="I4846" s="1">
        <v>49</v>
      </c>
      <c r="J4846" s="5">
        <v>3.4722222222222222E-5</v>
      </c>
      <c r="K4846">
        <v>2.6999999999999999E-5</v>
      </c>
      <c r="L4846" s="6"/>
      <c r="M4846" s="6" t="str">
        <f>IFERROR(VLOOKUP(G4846,TCD!$A$4:$C$362,3,FALSE),"Commune de ramassage")</f>
        <v>Commune de ramassage</v>
      </c>
      <c r="N4846">
        <v>433</v>
      </c>
    </row>
    <row r="4847" spans="1:14" x14ac:dyDescent="0.3">
      <c r="A4847">
        <f t="shared" si="301"/>
        <v>4846</v>
      </c>
      <c r="B4847">
        <v>354017116483021</v>
      </c>
      <c r="C4847" t="s">
        <v>32</v>
      </c>
      <c r="D4847" s="3">
        <v>44641.381481481483</v>
      </c>
      <c r="E4847" s="4">
        <f t="shared" si="300"/>
        <v>44641.381481481483</v>
      </c>
      <c r="F4847" s="1" t="s">
        <v>37</v>
      </c>
      <c r="G4847" s="11" t="str">
        <f t="shared" si="302"/>
        <v>69110 44641,4</v>
      </c>
      <c r="H4847" s="11" t="str">
        <f t="shared" si="303"/>
        <v>Dans la commune</v>
      </c>
      <c r="I4847" s="1">
        <v>49</v>
      </c>
      <c r="J4847" s="5">
        <v>3.0092592592592595E-4</v>
      </c>
      <c r="K4847">
        <v>2.8029999999999999E-3</v>
      </c>
      <c r="L4847" s="6"/>
      <c r="M4847" s="6" t="str">
        <f>IFERROR(VLOOKUP(G4847,TCD!$A$4:$C$362,3,FALSE),"Commune de ramassage")</f>
        <v>Commune de ramassage</v>
      </c>
      <c r="N4847">
        <v>434</v>
      </c>
    </row>
    <row r="4848" spans="1:14" x14ac:dyDescent="0.3">
      <c r="A4848">
        <f t="shared" si="301"/>
        <v>4847</v>
      </c>
      <c r="B4848">
        <v>354017116483021</v>
      </c>
      <c r="C4848" t="s">
        <v>32</v>
      </c>
      <c r="D4848" s="3">
        <v>44641.381782407407</v>
      </c>
      <c r="E4848" s="4">
        <f t="shared" si="300"/>
        <v>44641.381782407407</v>
      </c>
      <c r="F4848" s="1" t="s">
        <v>37</v>
      </c>
      <c r="G4848" s="11" t="str">
        <f t="shared" si="302"/>
        <v>69110 44641,4</v>
      </c>
      <c r="H4848" s="11" t="str">
        <f t="shared" si="303"/>
        <v>Dans la commune</v>
      </c>
      <c r="I4848" s="1">
        <v>64</v>
      </c>
      <c r="J4848" s="5">
        <v>8.1018518518518516E-5</v>
      </c>
      <c r="K4848">
        <v>5.5800000000000001E-4</v>
      </c>
      <c r="L4848" s="6"/>
      <c r="M4848" s="6" t="str">
        <f>IFERROR(VLOOKUP(G4848,TCD!$A$4:$C$362,3,FALSE),"Commune de ramassage")</f>
        <v>Commune de ramassage</v>
      </c>
      <c r="N4848">
        <v>435</v>
      </c>
    </row>
    <row r="4849" spans="1:14" x14ac:dyDescent="0.3">
      <c r="A4849">
        <f t="shared" si="301"/>
        <v>4848</v>
      </c>
      <c r="B4849">
        <v>354017116483021</v>
      </c>
      <c r="C4849" t="s">
        <v>32</v>
      </c>
      <c r="D4849" s="3">
        <v>44641.381863425922</v>
      </c>
      <c r="E4849" s="4">
        <f t="shared" si="300"/>
        <v>44641.381863425922</v>
      </c>
      <c r="F4849" s="1" t="s">
        <v>37</v>
      </c>
      <c r="G4849" s="11" t="str">
        <f t="shared" si="302"/>
        <v>69110 44641,4</v>
      </c>
      <c r="H4849" s="11" t="str">
        <f t="shared" si="303"/>
        <v>Dans la commune</v>
      </c>
      <c r="I4849" s="1">
        <v>53</v>
      </c>
      <c r="J4849" s="5">
        <v>1.1574074074074073E-4</v>
      </c>
      <c r="K4849">
        <v>6.8499999999999995E-4</v>
      </c>
      <c r="L4849" s="6"/>
      <c r="M4849" s="6" t="str">
        <f>IFERROR(VLOOKUP(G4849,TCD!$A$4:$C$362,3,FALSE),"Commune de ramassage")</f>
        <v>Commune de ramassage</v>
      </c>
      <c r="N4849">
        <v>436</v>
      </c>
    </row>
    <row r="4850" spans="1:14" x14ac:dyDescent="0.3">
      <c r="A4850">
        <f t="shared" si="301"/>
        <v>4849</v>
      </c>
      <c r="B4850">
        <v>354017116483021</v>
      </c>
      <c r="C4850" t="s">
        <v>32</v>
      </c>
      <c r="D4850" s="3">
        <v>44641.381979166668</v>
      </c>
      <c r="E4850" s="4">
        <f t="shared" si="300"/>
        <v>44641.381979166668</v>
      </c>
      <c r="F4850" s="1" t="s">
        <v>37</v>
      </c>
      <c r="G4850" s="11" t="str">
        <f t="shared" si="302"/>
        <v>69110 44641,4</v>
      </c>
      <c r="H4850" s="11" t="str">
        <f t="shared" si="303"/>
        <v>Dans la commune</v>
      </c>
      <c r="I4850" s="1">
        <v>41</v>
      </c>
      <c r="J4850" s="5">
        <v>3.4722222222222222E-5</v>
      </c>
      <c r="K4850">
        <v>1.0000000000000001E-5</v>
      </c>
      <c r="L4850" s="6"/>
      <c r="M4850" s="6" t="str">
        <f>IFERROR(VLOOKUP(G4850,TCD!$A$4:$C$362,3,FALSE),"Commune de ramassage")</f>
        <v>Commune de ramassage</v>
      </c>
      <c r="N4850">
        <v>437</v>
      </c>
    </row>
    <row r="4851" spans="1:14" x14ac:dyDescent="0.3">
      <c r="A4851">
        <f t="shared" si="301"/>
        <v>4850</v>
      </c>
      <c r="B4851">
        <v>354017116483021</v>
      </c>
      <c r="C4851" t="s">
        <v>32</v>
      </c>
      <c r="D4851" s="3">
        <v>44641.382013888891</v>
      </c>
      <c r="E4851" s="4">
        <f t="shared" si="300"/>
        <v>44641.382013888891</v>
      </c>
      <c r="F4851" s="1" t="s">
        <v>37</v>
      </c>
      <c r="G4851" s="11" t="str">
        <f t="shared" si="302"/>
        <v>69110 44641,4</v>
      </c>
      <c r="H4851" s="11" t="str">
        <f t="shared" si="303"/>
        <v>Entrée sortie</v>
      </c>
      <c r="I4851" s="1">
        <v>44</v>
      </c>
      <c r="J4851" s="5">
        <v>3.2407407407407406E-4</v>
      </c>
      <c r="K4851">
        <v>-9.2100000000000005E-4</v>
      </c>
      <c r="L4851" s="6"/>
      <c r="M4851" s="6" t="str">
        <f>IFERROR(VLOOKUP(G4851,TCD!$A$4:$C$362,3,FALSE),"Commune de ramassage")</f>
        <v>Commune de ramassage</v>
      </c>
      <c r="N4851">
        <v>438</v>
      </c>
    </row>
    <row r="4852" spans="1:14" x14ac:dyDescent="0.3">
      <c r="A4852">
        <f t="shared" si="301"/>
        <v>4851</v>
      </c>
      <c r="B4852">
        <v>354017116483021</v>
      </c>
      <c r="C4852" t="s">
        <v>32</v>
      </c>
      <c r="D4852" s="3">
        <v>44641.382337962961</v>
      </c>
      <c r="E4852" s="4">
        <f t="shared" si="300"/>
        <v>44641.382337962961</v>
      </c>
      <c r="F4852" s="1" t="s">
        <v>39</v>
      </c>
      <c r="G4852" s="11" t="str">
        <f t="shared" si="302"/>
        <v>69227 44641,4</v>
      </c>
      <c r="H4852" s="11" t="str">
        <f t="shared" si="303"/>
        <v>Dans la commune</v>
      </c>
      <c r="I4852" s="1">
        <v>47</v>
      </c>
      <c r="J4852" s="5">
        <v>3.4722222222222222E-5</v>
      </c>
      <c r="K4852">
        <v>1.9000000000000001E-4</v>
      </c>
      <c r="L4852" s="6"/>
      <c r="M4852" s="6" t="str">
        <f>IFERROR(VLOOKUP(G4852,TCD!$A$4:$C$362,3,FALSE),"Commune de ramassage")</f>
        <v>Commune de ramassage</v>
      </c>
      <c r="N4852">
        <v>439</v>
      </c>
    </row>
    <row r="4853" spans="1:14" x14ac:dyDescent="0.3">
      <c r="A4853">
        <f t="shared" si="301"/>
        <v>4852</v>
      </c>
      <c r="B4853">
        <v>354017116483021</v>
      </c>
      <c r="C4853" t="s">
        <v>32</v>
      </c>
      <c r="D4853" s="3">
        <v>44641.382372685184</v>
      </c>
      <c r="E4853" s="4">
        <f t="shared" si="300"/>
        <v>44641.382372685184</v>
      </c>
      <c r="F4853" s="1" t="s">
        <v>39</v>
      </c>
      <c r="G4853" s="11" t="str">
        <f t="shared" si="302"/>
        <v>69227 44641,4</v>
      </c>
      <c r="H4853" s="11" t="str">
        <f t="shared" si="303"/>
        <v>Dans la commune</v>
      </c>
      <c r="I4853" s="1">
        <v>43</v>
      </c>
      <c r="J4853" s="5">
        <v>9.2592592592592588E-5</v>
      </c>
      <c r="K4853">
        <v>8.4999999999999995E-4</v>
      </c>
      <c r="L4853" s="6"/>
      <c r="M4853" s="6" t="str">
        <f>IFERROR(VLOOKUP(G4853,TCD!$A$4:$C$362,3,FALSE),"Commune de ramassage")</f>
        <v>Commune de ramassage</v>
      </c>
      <c r="N4853">
        <v>440</v>
      </c>
    </row>
    <row r="4854" spans="1:14" x14ac:dyDescent="0.3">
      <c r="A4854">
        <f t="shared" si="301"/>
        <v>4853</v>
      </c>
      <c r="B4854">
        <v>354017116483021</v>
      </c>
      <c r="C4854" t="s">
        <v>32</v>
      </c>
      <c r="D4854" s="3">
        <v>44641.382465277777</v>
      </c>
      <c r="E4854" s="4">
        <f t="shared" si="300"/>
        <v>44641.382465277777</v>
      </c>
      <c r="F4854" s="1" t="s">
        <v>39</v>
      </c>
      <c r="G4854" s="11" t="str">
        <f t="shared" si="302"/>
        <v>69227 44641,4</v>
      </c>
      <c r="H4854" s="11" t="str">
        <f t="shared" si="303"/>
        <v>Dans la commune</v>
      </c>
      <c r="I4854" s="1">
        <v>43</v>
      </c>
      <c r="J4854" s="5">
        <v>4.8611111111111104E-4</v>
      </c>
      <c r="K4854">
        <v>-1.1249999999999999E-3</v>
      </c>
      <c r="L4854" s="6"/>
      <c r="M4854" s="6" t="str">
        <f>IFERROR(VLOOKUP(G4854,TCD!$A$4:$C$362,3,FALSE),"Commune de ramassage")</f>
        <v>Commune de ramassage</v>
      </c>
      <c r="N4854">
        <v>441</v>
      </c>
    </row>
    <row r="4855" spans="1:14" x14ac:dyDescent="0.3">
      <c r="A4855">
        <f t="shared" si="301"/>
        <v>4854</v>
      </c>
      <c r="B4855">
        <v>354017116483021</v>
      </c>
      <c r="C4855" t="s">
        <v>32</v>
      </c>
      <c r="D4855" s="3">
        <v>44641.382951388892</v>
      </c>
      <c r="E4855" s="4">
        <f t="shared" si="300"/>
        <v>44641.382951388892</v>
      </c>
      <c r="F4855" s="1" t="s">
        <v>39</v>
      </c>
      <c r="G4855" s="11" t="str">
        <f t="shared" si="302"/>
        <v>69227 44641,4</v>
      </c>
      <c r="H4855" s="11" t="str">
        <f t="shared" si="303"/>
        <v>Dans la commune</v>
      </c>
      <c r="I4855" s="1">
        <v>6</v>
      </c>
      <c r="J4855" s="5">
        <v>9.9537037037037042E-4</v>
      </c>
      <c r="K4855">
        <v>3.8000000000000002E-5</v>
      </c>
      <c r="L4855" s="6"/>
      <c r="M4855" s="6" t="str">
        <f>IFERROR(VLOOKUP(G4855,TCD!$A$4:$C$362,3,FALSE),"Commune de ramassage")</f>
        <v>Commune de ramassage</v>
      </c>
      <c r="N4855">
        <v>442</v>
      </c>
    </row>
    <row r="4856" spans="1:14" x14ac:dyDescent="0.3">
      <c r="A4856">
        <f t="shared" si="301"/>
        <v>4855</v>
      </c>
      <c r="B4856">
        <v>354017116483021</v>
      </c>
      <c r="C4856" t="s">
        <v>32</v>
      </c>
      <c r="D4856" s="3">
        <v>44641.383946759262</v>
      </c>
      <c r="E4856" s="4">
        <f t="shared" si="300"/>
        <v>44641.383946759262</v>
      </c>
      <c r="F4856" s="1" t="s">
        <v>39</v>
      </c>
      <c r="G4856" s="11" t="str">
        <f t="shared" si="302"/>
        <v>69227 44641,4</v>
      </c>
      <c r="H4856" s="11" t="str">
        <f t="shared" si="303"/>
        <v>Dans la commune</v>
      </c>
      <c r="I4856" s="1">
        <v>7</v>
      </c>
      <c r="J4856" s="5">
        <v>3.4722222222222222E-5</v>
      </c>
      <c r="K4856">
        <v>-5.1999999999999997E-5</v>
      </c>
      <c r="L4856" s="6"/>
      <c r="M4856" s="6" t="str">
        <f>IFERROR(VLOOKUP(G4856,TCD!$A$4:$C$362,3,FALSE),"Commune de ramassage")</f>
        <v>Commune de ramassage</v>
      </c>
      <c r="N4856">
        <v>443</v>
      </c>
    </row>
    <row r="4857" spans="1:14" x14ac:dyDescent="0.3">
      <c r="A4857">
        <f t="shared" si="301"/>
        <v>4856</v>
      </c>
      <c r="B4857">
        <v>354017116483021</v>
      </c>
      <c r="C4857" t="s">
        <v>32</v>
      </c>
      <c r="D4857" s="3">
        <v>44641.383981481478</v>
      </c>
      <c r="E4857" s="4">
        <f t="shared" si="300"/>
        <v>44641.383981481478</v>
      </c>
      <c r="F4857" s="1" t="s">
        <v>39</v>
      </c>
      <c r="G4857" s="11" t="str">
        <f t="shared" si="302"/>
        <v>69227 44641,4</v>
      </c>
      <c r="H4857" s="11" t="str">
        <f t="shared" si="303"/>
        <v>Dans la commune</v>
      </c>
      <c r="I4857" s="1">
        <v>11</v>
      </c>
      <c r="J4857" s="5">
        <v>4.9768518518518521E-4</v>
      </c>
      <c r="K4857">
        <v>-1.201E-3</v>
      </c>
      <c r="L4857" s="6"/>
      <c r="M4857" s="6" t="str">
        <f>IFERROR(VLOOKUP(G4857,TCD!$A$4:$C$362,3,FALSE),"Commune de ramassage")</f>
        <v>Commune de ramassage</v>
      </c>
      <c r="N4857">
        <v>444</v>
      </c>
    </row>
    <row r="4858" spans="1:14" x14ac:dyDescent="0.3">
      <c r="A4858">
        <f t="shared" si="301"/>
        <v>4857</v>
      </c>
      <c r="B4858">
        <v>354017116483021</v>
      </c>
      <c r="C4858" t="s">
        <v>32</v>
      </c>
      <c r="D4858" s="3">
        <v>44641.384479166663</v>
      </c>
      <c r="E4858" s="4">
        <f t="shared" si="300"/>
        <v>44641.384479166663</v>
      </c>
      <c r="F4858" s="1" t="s">
        <v>39</v>
      </c>
      <c r="G4858" s="11" t="str">
        <f t="shared" si="302"/>
        <v>69227 44641,4</v>
      </c>
      <c r="H4858" s="11" t="str">
        <f t="shared" si="303"/>
        <v>Dans la commune</v>
      </c>
      <c r="I4858" s="1">
        <v>47</v>
      </c>
      <c r="J4858" s="5">
        <v>6.9444444444444444E-5</v>
      </c>
      <c r="K4858">
        <v>1.096E-3</v>
      </c>
      <c r="L4858" s="6"/>
      <c r="M4858" s="6" t="str">
        <f>IFERROR(VLOOKUP(G4858,TCD!$A$4:$C$362,3,FALSE),"Commune de ramassage")</f>
        <v>Commune de ramassage</v>
      </c>
      <c r="N4858">
        <v>445</v>
      </c>
    </row>
    <row r="4859" spans="1:14" x14ac:dyDescent="0.3">
      <c r="A4859">
        <f t="shared" si="301"/>
        <v>4858</v>
      </c>
      <c r="B4859">
        <v>354017116483021</v>
      </c>
      <c r="C4859" t="s">
        <v>32</v>
      </c>
      <c r="D4859" s="3">
        <v>44641.384548611109</v>
      </c>
      <c r="E4859" s="4">
        <f t="shared" si="300"/>
        <v>44641.384548611109</v>
      </c>
      <c r="F4859" s="1" t="s">
        <v>39</v>
      </c>
      <c r="G4859" s="11" t="str">
        <f t="shared" si="302"/>
        <v>69227 44641,4</v>
      </c>
      <c r="H4859" s="11" t="str">
        <f t="shared" si="303"/>
        <v>Dans la commune</v>
      </c>
      <c r="I4859" s="1">
        <v>43</v>
      </c>
      <c r="J4859" s="5">
        <v>5.7870370370370366E-5</v>
      </c>
      <c r="K4859">
        <v>3.8400000000000001E-4</v>
      </c>
      <c r="L4859" s="6"/>
      <c r="M4859" s="6" t="str">
        <f>IFERROR(VLOOKUP(G4859,TCD!$A$4:$C$362,3,FALSE),"Commune de ramassage")</f>
        <v>Commune de ramassage</v>
      </c>
      <c r="N4859">
        <v>446</v>
      </c>
    </row>
    <row r="4860" spans="1:14" x14ac:dyDescent="0.3">
      <c r="A4860">
        <f t="shared" si="301"/>
        <v>4859</v>
      </c>
      <c r="B4860">
        <v>354017116483021</v>
      </c>
      <c r="C4860" t="s">
        <v>32</v>
      </c>
      <c r="D4860" s="3">
        <v>44641.384606481479</v>
      </c>
      <c r="E4860" s="4">
        <f t="shared" si="300"/>
        <v>44641.384606481479</v>
      </c>
      <c r="F4860" s="1" t="s">
        <v>39</v>
      </c>
      <c r="G4860" s="11" t="str">
        <f t="shared" si="302"/>
        <v>69227 44641,4</v>
      </c>
      <c r="H4860" s="11" t="str">
        <f t="shared" si="303"/>
        <v>Dans la commune</v>
      </c>
      <c r="I4860" s="1">
        <v>50</v>
      </c>
      <c r="J4860" s="5">
        <v>2.4305555555555552E-4</v>
      </c>
      <c r="K4860">
        <v>1.16E-4</v>
      </c>
      <c r="L4860" s="6"/>
      <c r="M4860" s="6" t="str">
        <f>IFERROR(VLOOKUP(G4860,TCD!$A$4:$C$362,3,FALSE),"Commune de ramassage")</f>
        <v>Commune de ramassage</v>
      </c>
      <c r="N4860">
        <v>447</v>
      </c>
    </row>
    <row r="4861" spans="1:14" x14ac:dyDescent="0.3">
      <c r="A4861">
        <f t="shared" si="301"/>
        <v>4860</v>
      </c>
      <c r="B4861">
        <v>354017116483021</v>
      </c>
      <c r="C4861" t="s">
        <v>32</v>
      </c>
      <c r="D4861" s="3">
        <v>44641.38484953704</v>
      </c>
      <c r="E4861" s="4">
        <f t="shared" si="300"/>
        <v>44641.38484953704</v>
      </c>
      <c r="F4861" s="1" t="s">
        <v>39</v>
      </c>
      <c r="G4861" s="11" t="str">
        <f t="shared" si="302"/>
        <v>69227 44641,4</v>
      </c>
      <c r="H4861" s="11" t="str">
        <f t="shared" si="303"/>
        <v>Dans la commune</v>
      </c>
      <c r="I4861" s="1">
        <v>10</v>
      </c>
      <c r="J4861" s="5">
        <v>3.7152777777777774E-3</v>
      </c>
      <c r="K4861">
        <v>-9.5530000000000007E-3</v>
      </c>
      <c r="L4861" s="6"/>
      <c r="M4861" s="6" t="str">
        <f>IFERROR(VLOOKUP(G4861,TCD!$A$4:$C$362,3,FALSE),"Commune de ramassage")</f>
        <v>Commune de ramassage</v>
      </c>
      <c r="N4861">
        <v>448</v>
      </c>
    </row>
    <row r="4862" spans="1:14" x14ac:dyDescent="0.3">
      <c r="A4862">
        <f t="shared" si="301"/>
        <v>4861</v>
      </c>
      <c r="B4862">
        <v>354017116483021</v>
      </c>
      <c r="C4862" t="s">
        <v>32</v>
      </c>
      <c r="D4862" s="3">
        <v>44641.388564814813</v>
      </c>
      <c r="E4862" s="4">
        <f t="shared" si="300"/>
        <v>44641.388564814813</v>
      </c>
      <c r="F4862" s="1" t="s">
        <v>39</v>
      </c>
      <c r="G4862" s="11" t="str">
        <f t="shared" si="302"/>
        <v>69227 44641,4</v>
      </c>
      <c r="H4862" s="11" t="str">
        <f t="shared" si="303"/>
        <v>Dans la commune</v>
      </c>
      <c r="I4862" s="1">
        <v>53</v>
      </c>
      <c r="J4862" s="5">
        <v>1.3888888888888889E-4</v>
      </c>
      <c r="K4862">
        <v>-2.4580000000000001E-3</v>
      </c>
      <c r="L4862" s="6"/>
      <c r="M4862" s="6" t="str">
        <f>IFERROR(VLOOKUP(G4862,TCD!$A$4:$C$362,3,FALSE),"Commune de ramassage")</f>
        <v>Commune de ramassage</v>
      </c>
      <c r="N4862">
        <v>449</v>
      </c>
    </row>
    <row r="4863" spans="1:14" x14ac:dyDescent="0.3">
      <c r="A4863">
        <f t="shared" si="301"/>
        <v>4862</v>
      </c>
      <c r="B4863">
        <v>354017116483021</v>
      </c>
      <c r="C4863" t="s">
        <v>32</v>
      </c>
      <c r="D4863" s="3">
        <v>44641.388703703706</v>
      </c>
      <c r="E4863" s="4">
        <f t="shared" si="300"/>
        <v>44641.388703703706</v>
      </c>
      <c r="F4863" s="1" t="s">
        <v>39</v>
      </c>
      <c r="G4863" s="11" t="str">
        <f t="shared" si="302"/>
        <v>69227 44641,4</v>
      </c>
      <c r="H4863" s="11" t="str">
        <f t="shared" si="303"/>
        <v>Dans la commune</v>
      </c>
      <c r="I4863" s="1">
        <v>47</v>
      </c>
      <c r="J4863" s="5">
        <v>1.8518518518518518E-4</v>
      </c>
      <c r="K4863">
        <v>-1.152E-3</v>
      </c>
      <c r="L4863" s="6"/>
      <c r="M4863" s="6" t="str">
        <f>IFERROR(VLOOKUP(G4863,TCD!$A$4:$C$362,3,FALSE),"Commune de ramassage")</f>
        <v>Commune de ramassage</v>
      </c>
      <c r="N4863">
        <v>450</v>
      </c>
    </row>
    <row r="4864" spans="1:14" x14ac:dyDescent="0.3">
      <c r="A4864">
        <f t="shared" si="301"/>
        <v>4863</v>
      </c>
      <c r="B4864">
        <v>354017116483021</v>
      </c>
      <c r="C4864" t="s">
        <v>32</v>
      </c>
      <c r="D4864" s="3">
        <v>44641.388888888891</v>
      </c>
      <c r="E4864" s="4">
        <f t="shared" si="300"/>
        <v>44641.388888888891</v>
      </c>
      <c r="F4864" s="1" t="s">
        <v>39</v>
      </c>
      <c r="G4864" s="11" t="str">
        <f t="shared" si="302"/>
        <v>69227 44641,4</v>
      </c>
      <c r="H4864" s="11" t="str">
        <f t="shared" si="303"/>
        <v>Dans la commune</v>
      </c>
      <c r="I4864" s="1">
        <v>47</v>
      </c>
      <c r="J4864" s="5">
        <v>1.1458333333333333E-3</v>
      </c>
      <c r="K4864">
        <v>-1.4530000000000001E-3</v>
      </c>
      <c r="L4864" s="6"/>
      <c r="M4864" s="6" t="str">
        <f>IFERROR(VLOOKUP(G4864,TCD!$A$4:$C$362,3,FALSE),"Commune de ramassage")</f>
        <v>Commune de ramassage</v>
      </c>
      <c r="N4864">
        <v>451</v>
      </c>
    </row>
    <row r="4865" spans="1:14" x14ac:dyDescent="0.3">
      <c r="A4865">
        <f t="shared" si="301"/>
        <v>4864</v>
      </c>
      <c r="B4865">
        <v>354017116483021</v>
      </c>
      <c r="C4865" t="s">
        <v>32</v>
      </c>
      <c r="D4865" s="3">
        <v>44641.390034722222</v>
      </c>
      <c r="E4865" s="4">
        <f t="shared" si="300"/>
        <v>44641.390034722222</v>
      </c>
      <c r="F4865" s="1" t="s">
        <v>39</v>
      </c>
      <c r="G4865" s="11" t="str">
        <f t="shared" si="302"/>
        <v>69227 44641,4</v>
      </c>
      <c r="H4865" s="11" t="str">
        <f t="shared" si="303"/>
        <v>Entrée sortie</v>
      </c>
      <c r="I4865" s="1">
        <v>11</v>
      </c>
      <c r="J4865" s="5">
        <v>1.0879629629629629E-3</v>
      </c>
      <c r="K4865">
        <v>-3.2599999999999999E-3</v>
      </c>
      <c r="L4865" s="6"/>
      <c r="M4865" s="6" t="str">
        <f>IFERROR(VLOOKUP(G4865,TCD!$A$4:$C$362,3,FALSE),"Commune de ramassage")</f>
        <v>Commune de ramassage</v>
      </c>
      <c r="N4865">
        <v>452</v>
      </c>
    </row>
    <row r="4866" spans="1:14" x14ac:dyDescent="0.3">
      <c r="A4866">
        <f t="shared" si="301"/>
        <v>4865</v>
      </c>
      <c r="B4866">
        <v>354017116483021</v>
      </c>
      <c r="C4866" t="s">
        <v>32</v>
      </c>
      <c r="D4866" s="3">
        <v>44641.391122685185</v>
      </c>
      <c r="E4866" s="4">
        <f t="shared" ref="E4866:E4929" si="304">D4866</f>
        <v>44641.391122685185</v>
      </c>
      <c r="F4866" s="1" t="s">
        <v>41</v>
      </c>
      <c r="G4866" s="11" t="str">
        <f t="shared" si="302"/>
        <v>69184 44641,4</v>
      </c>
      <c r="H4866" s="11" t="str">
        <f t="shared" si="303"/>
        <v>Entrée sortie</v>
      </c>
      <c r="I4866" s="1">
        <v>15</v>
      </c>
      <c r="J4866" s="5">
        <v>7.0601851851851847E-4</v>
      </c>
      <c r="K4866">
        <v>7.1000000000000005E-5</v>
      </c>
      <c r="L4866" s="6"/>
      <c r="M4866" s="6" t="str">
        <f>IFERROR(VLOOKUP(G4866,TCD!$A$4:$C$362,3,FALSE),"Commune de ramassage")</f>
        <v>Commune de ramassage</v>
      </c>
      <c r="N4866">
        <v>453</v>
      </c>
    </row>
    <row r="4867" spans="1:14" x14ac:dyDescent="0.3">
      <c r="A4867">
        <f t="shared" ref="A4867:A4930" si="305">A4866+1</f>
        <v>4866</v>
      </c>
      <c r="B4867">
        <v>354017116483021</v>
      </c>
      <c r="C4867" t="s">
        <v>32</v>
      </c>
      <c r="D4867" s="3">
        <v>44641.391828703701</v>
      </c>
      <c r="E4867" s="4">
        <f t="shared" si="304"/>
        <v>44641.391828703701</v>
      </c>
      <c r="F4867" s="1" t="s">
        <v>37</v>
      </c>
      <c r="G4867" s="11" t="str">
        <f t="shared" ref="G4867:G4930" si="306">F4867&amp;" "&amp;ROUND(D4867,1)</f>
        <v>69110 44641,4</v>
      </c>
      <c r="H4867" s="11" t="str">
        <f t="shared" ref="H4867:H4930" si="307">IF(F4867=F4868,"Dans la commune","Entrée sortie")</f>
        <v>Entrée sortie</v>
      </c>
      <c r="I4867" s="1">
        <v>0</v>
      </c>
      <c r="J4867" s="5">
        <v>5.4398148148148144E-4</v>
      </c>
      <c r="K4867">
        <v>5.0000000000000004E-6</v>
      </c>
      <c r="L4867" s="6"/>
      <c r="M4867" s="6" t="str">
        <f>IFERROR(VLOOKUP(G4867,TCD!$A$4:$C$362,3,FALSE),"Commune de ramassage")</f>
        <v>Commune de ramassage</v>
      </c>
      <c r="N4867">
        <v>454</v>
      </c>
    </row>
    <row r="4868" spans="1:14" x14ac:dyDescent="0.3">
      <c r="A4868">
        <f t="shared" si="305"/>
        <v>4867</v>
      </c>
      <c r="B4868">
        <v>354017116483021</v>
      </c>
      <c r="C4868" t="s">
        <v>32</v>
      </c>
      <c r="D4868" s="3">
        <v>44641.392372685186</v>
      </c>
      <c r="E4868" s="4">
        <f t="shared" si="304"/>
        <v>44641.392372685186</v>
      </c>
      <c r="F4868" s="1" t="s">
        <v>41</v>
      </c>
      <c r="G4868" s="11" t="str">
        <f t="shared" si="306"/>
        <v>69184 44641,4</v>
      </c>
      <c r="H4868" s="11" t="str">
        <f t="shared" si="307"/>
        <v>Dans la commune</v>
      </c>
      <c r="I4868" s="1">
        <v>13</v>
      </c>
      <c r="J4868" s="5">
        <v>8.1018518518518516E-5</v>
      </c>
      <c r="K4868">
        <v>-4.0000000000000003E-5</v>
      </c>
      <c r="L4868" s="6"/>
      <c r="M4868" s="6" t="str">
        <f>IFERROR(VLOOKUP(G4868,TCD!$A$4:$C$362,3,FALSE),"Commune de ramassage")</f>
        <v>Commune de ramassage</v>
      </c>
      <c r="N4868">
        <v>455</v>
      </c>
    </row>
    <row r="4869" spans="1:14" x14ac:dyDescent="0.3">
      <c r="A4869">
        <f t="shared" si="305"/>
        <v>4868</v>
      </c>
      <c r="B4869">
        <v>354017116483021</v>
      </c>
      <c r="C4869" t="s">
        <v>32</v>
      </c>
      <c r="D4869" s="3">
        <v>44641.392453703702</v>
      </c>
      <c r="E4869" s="4">
        <f t="shared" si="304"/>
        <v>44641.392453703702</v>
      </c>
      <c r="F4869" s="1" t="s">
        <v>41</v>
      </c>
      <c r="G4869" s="11" t="str">
        <f t="shared" si="306"/>
        <v>69184 44641,4</v>
      </c>
      <c r="H4869" s="11" t="str">
        <f t="shared" si="307"/>
        <v>Dans la commune</v>
      </c>
      <c r="I4869" s="1">
        <v>11</v>
      </c>
      <c r="J4869" s="5">
        <v>1.1689814814814816E-3</v>
      </c>
      <c r="K4869">
        <v>-3.5509999999999999E-3</v>
      </c>
      <c r="L4869" s="6"/>
      <c r="M4869" s="6" t="str">
        <f>IFERROR(VLOOKUP(G4869,TCD!$A$4:$C$362,3,FALSE),"Commune de ramassage")</f>
        <v>Commune de ramassage</v>
      </c>
      <c r="N4869">
        <v>456</v>
      </c>
    </row>
    <row r="4870" spans="1:14" x14ac:dyDescent="0.3">
      <c r="A4870">
        <f t="shared" si="305"/>
        <v>4869</v>
      </c>
      <c r="B4870">
        <v>354017116483021</v>
      </c>
      <c r="C4870" t="s">
        <v>32</v>
      </c>
      <c r="D4870" s="3">
        <v>44641.393622685187</v>
      </c>
      <c r="E4870" s="4">
        <f t="shared" si="304"/>
        <v>44641.393622685187</v>
      </c>
      <c r="F4870" s="1" t="s">
        <v>41</v>
      </c>
      <c r="G4870" s="11" t="str">
        <f t="shared" si="306"/>
        <v>69184 44641,4</v>
      </c>
      <c r="H4870" s="11" t="str">
        <f t="shared" si="307"/>
        <v>Dans la commune</v>
      </c>
      <c r="I4870" s="1">
        <v>0</v>
      </c>
      <c r="J4870" s="5">
        <v>4.5138888888888892E-4</v>
      </c>
      <c r="K4870">
        <v>-1.642E-3</v>
      </c>
      <c r="L4870" s="6"/>
      <c r="M4870" s="6" t="str">
        <f>IFERROR(VLOOKUP(G4870,TCD!$A$4:$C$362,3,FALSE),"Commune de ramassage")</f>
        <v>Commune de ramassage</v>
      </c>
      <c r="N4870">
        <v>457</v>
      </c>
    </row>
    <row r="4871" spans="1:14" x14ac:dyDescent="0.3">
      <c r="A4871">
        <f t="shared" si="305"/>
        <v>4870</v>
      </c>
      <c r="B4871">
        <v>354017116483021</v>
      </c>
      <c r="C4871" t="s">
        <v>32</v>
      </c>
      <c r="D4871" s="3">
        <v>44641.394074074073</v>
      </c>
      <c r="E4871" s="4">
        <f t="shared" si="304"/>
        <v>44641.394074074073</v>
      </c>
      <c r="F4871" s="1" t="s">
        <v>41</v>
      </c>
      <c r="G4871" s="11" t="str">
        <f t="shared" si="306"/>
        <v>69184 44641,4</v>
      </c>
      <c r="H4871" s="11" t="str">
        <f t="shared" si="307"/>
        <v>Dans la commune</v>
      </c>
      <c r="I4871" s="1">
        <v>17</v>
      </c>
      <c r="J4871" s="5">
        <v>6.9444444444444444E-5</v>
      </c>
      <c r="K4871">
        <v>-7.2000000000000002E-5</v>
      </c>
      <c r="L4871" s="6"/>
      <c r="M4871" s="6" t="str">
        <f>IFERROR(VLOOKUP(G4871,TCD!$A$4:$C$362,3,FALSE),"Commune de ramassage")</f>
        <v>Commune de ramassage</v>
      </c>
      <c r="N4871">
        <v>458</v>
      </c>
    </row>
    <row r="4872" spans="1:14" x14ac:dyDescent="0.3">
      <c r="A4872">
        <f t="shared" si="305"/>
        <v>4871</v>
      </c>
      <c r="B4872">
        <v>354017116483021</v>
      </c>
      <c r="C4872" t="s">
        <v>32</v>
      </c>
      <c r="D4872" s="3">
        <v>44641.394143518519</v>
      </c>
      <c r="E4872" s="4">
        <f t="shared" si="304"/>
        <v>44641.394143518519</v>
      </c>
      <c r="F4872" s="1" t="s">
        <v>41</v>
      </c>
      <c r="G4872" s="11" t="str">
        <f t="shared" si="306"/>
        <v>69184 44641,4</v>
      </c>
      <c r="H4872" s="11" t="str">
        <f t="shared" si="307"/>
        <v>Dans la commune</v>
      </c>
      <c r="I4872" s="1">
        <v>25</v>
      </c>
      <c r="J4872" s="5">
        <v>5.7870370370370366E-5</v>
      </c>
      <c r="K4872">
        <v>2.0900000000000001E-4</v>
      </c>
      <c r="L4872" s="6"/>
      <c r="M4872" s="6" t="str">
        <f>IFERROR(VLOOKUP(G4872,TCD!$A$4:$C$362,3,FALSE),"Commune de ramassage")</f>
        <v>Commune de ramassage</v>
      </c>
      <c r="N4872">
        <v>459</v>
      </c>
    </row>
    <row r="4873" spans="1:14" x14ac:dyDescent="0.3">
      <c r="A4873">
        <f t="shared" si="305"/>
        <v>4872</v>
      </c>
      <c r="B4873">
        <v>354017116483021</v>
      </c>
      <c r="C4873" t="s">
        <v>32</v>
      </c>
      <c r="D4873" s="3">
        <v>44641.394201388888</v>
      </c>
      <c r="E4873" s="4">
        <f t="shared" si="304"/>
        <v>44641.394201388888</v>
      </c>
      <c r="F4873" s="1" t="s">
        <v>41</v>
      </c>
      <c r="G4873" s="11" t="str">
        <f t="shared" si="306"/>
        <v>69184 44641,4</v>
      </c>
      <c r="H4873" s="11" t="str">
        <f t="shared" si="307"/>
        <v>Dans la commune</v>
      </c>
      <c r="I4873" s="1">
        <v>39</v>
      </c>
      <c r="J4873" s="5">
        <v>1.273148148148148E-4</v>
      </c>
      <c r="K4873">
        <v>3.28E-4</v>
      </c>
      <c r="L4873" s="6"/>
      <c r="M4873" s="6" t="str">
        <f>IFERROR(VLOOKUP(G4873,TCD!$A$4:$C$362,3,FALSE),"Commune de ramassage")</f>
        <v>Commune de ramassage</v>
      </c>
      <c r="N4873">
        <v>460</v>
      </c>
    </row>
    <row r="4874" spans="1:14" x14ac:dyDescent="0.3">
      <c r="A4874">
        <f t="shared" si="305"/>
        <v>4873</v>
      </c>
      <c r="B4874">
        <v>354017116483021</v>
      </c>
      <c r="C4874" t="s">
        <v>32</v>
      </c>
      <c r="D4874" s="3">
        <v>44641.394328703704</v>
      </c>
      <c r="E4874" s="4">
        <f t="shared" si="304"/>
        <v>44641.394328703704</v>
      </c>
      <c r="F4874" s="1" t="s">
        <v>41</v>
      </c>
      <c r="G4874" s="11" t="str">
        <f t="shared" si="306"/>
        <v>69184 44641,4</v>
      </c>
      <c r="H4874" s="11" t="str">
        <f t="shared" si="307"/>
        <v>Dans la commune</v>
      </c>
      <c r="I4874" s="1">
        <v>36</v>
      </c>
      <c r="J4874" s="5">
        <v>6.3657407407407402E-4</v>
      </c>
      <c r="K4874">
        <v>-1.372E-3</v>
      </c>
      <c r="L4874" s="6"/>
      <c r="M4874" s="6" t="str">
        <f>IFERROR(VLOOKUP(G4874,TCD!$A$4:$C$362,3,FALSE),"Commune de ramassage")</f>
        <v>Commune de ramassage</v>
      </c>
      <c r="N4874">
        <v>461</v>
      </c>
    </row>
    <row r="4875" spans="1:14" x14ac:dyDescent="0.3">
      <c r="A4875">
        <f t="shared" si="305"/>
        <v>4874</v>
      </c>
      <c r="B4875">
        <v>354017116483021</v>
      </c>
      <c r="C4875" t="s">
        <v>32</v>
      </c>
      <c r="D4875" s="3">
        <v>44641.394965277781</v>
      </c>
      <c r="E4875" s="4">
        <f t="shared" si="304"/>
        <v>44641.394965277781</v>
      </c>
      <c r="F4875" s="1" t="s">
        <v>41</v>
      </c>
      <c r="G4875" s="11" t="str">
        <f t="shared" si="306"/>
        <v>69184 44641,4</v>
      </c>
      <c r="H4875" s="11" t="str">
        <f t="shared" si="307"/>
        <v>Entrée sortie</v>
      </c>
      <c r="I4875" s="1">
        <v>44</v>
      </c>
      <c r="J4875" s="5">
        <v>3.2407407407407406E-4</v>
      </c>
      <c r="K4875">
        <v>-1.7780000000000001E-3</v>
      </c>
      <c r="L4875" s="6"/>
      <c r="M4875" s="6" t="str">
        <f>IFERROR(VLOOKUP(G4875,TCD!$A$4:$C$362,3,FALSE),"Commune de ramassage")</f>
        <v>Commune de ramassage</v>
      </c>
      <c r="N4875">
        <v>462</v>
      </c>
    </row>
    <row r="4876" spans="1:14" x14ac:dyDescent="0.3">
      <c r="A4876">
        <f t="shared" si="305"/>
        <v>4875</v>
      </c>
      <c r="B4876">
        <v>354017116483021</v>
      </c>
      <c r="C4876" t="s">
        <v>32</v>
      </c>
      <c r="D4876" s="3">
        <v>44641.395289351851</v>
      </c>
      <c r="E4876" s="4">
        <f t="shared" si="304"/>
        <v>44641.395289351851</v>
      </c>
      <c r="F4876" s="1" t="s">
        <v>37</v>
      </c>
      <c r="G4876" s="11" t="str">
        <f t="shared" si="306"/>
        <v>69110 44641,4</v>
      </c>
      <c r="H4876" s="11" t="str">
        <f t="shared" si="307"/>
        <v>Dans la commune</v>
      </c>
      <c r="I4876" s="1">
        <v>24</v>
      </c>
      <c r="J4876" s="5">
        <v>3.2407407407407406E-4</v>
      </c>
      <c r="K4876">
        <v>-4.8799999999999999E-4</v>
      </c>
      <c r="L4876" s="6"/>
      <c r="M4876" s="6" t="str">
        <f>IFERROR(VLOOKUP(G4876,TCD!$A$4:$C$362,3,FALSE),"Commune de ramassage")</f>
        <v>Commune de ramassage</v>
      </c>
      <c r="N4876">
        <v>463</v>
      </c>
    </row>
    <row r="4877" spans="1:14" x14ac:dyDescent="0.3">
      <c r="A4877">
        <f t="shared" si="305"/>
        <v>4876</v>
      </c>
      <c r="B4877">
        <v>354017116483021</v>
      </c>
      <c r="C4877" t="s">
        <v>32</v>
      </c>
      <c r="D4877" s="3">
        <v>44641.395613425928</v>
      </c>
      <c r="E4877" s="4">
        <f t="shared" si="304"/>
        <v>44641.395613425928</v>
      </c>
      <c r="F4877" s="1" t="s">
        <v>37</v>
      </c>
      <c r="G4877" s="11" t="str">
        <f t="shared" si="306"/>
        <v>69110 44641,4</v>
      </c>
      <c r="H4877" s="11" t="str">
        <f t="shared" si="307"/>
        <v>Dans la commune</v>
      </c>
      <c r="I4877" s="1">
        <v>36</v>
      </c>
      <c r="J4877" s="5">
        <v>1.4814814814814814E-3</v>
      </c>
      <c r="K4877">
        <v>-7.0200000000000004E-4</v>
      </c>
      <c r="L4877" s="6"/>
      <c r="M4877" s="6" t="str">
        <f>IFERROR(VLOOKUP(G4877,TCD!$A$4:$C$362,3,FALSE),"Commune de ramassage")</f>
        <v>Commune de ramassage</v>
      </c>
      <c r="N4877">
        <v>464</v>
      </c>
    </row>
    <row r="4878" spans="1:14" x14ac:dyDescent="0.3">
      <c r="A4878">
        <f t="shared" si="305"/>
        <v>4877</v>
      </c>
      <c r="B4878">
        <v>354017116483021</v>
      </c>
      <c r="C4878" t="s">
        <v>32</v>
      </c>
      <c r="D4878" s="3">
        <v>44641.397094907406</v>
      </c>
      <c r="E4878" s="4">
        <f t="shared" si="304"/>
        <v>44641.397094907406</v>
      </c>
      <c r="F4878" s="1" t="s">
        <v>37</v>
      </c>
      <c r="G4878" s="11" t="str">
        <f t="shared" si="306"/>
        <v>69110 44641,4</v>
      </c>
      <c r="H4878" s="11" t="str">
        <f t="shared" si="307"/>
        <v>Dans la commune</v>
      </c>
      <c r="I4878" s="1">
        <v>0</v>
      </c>
      <c r="J4878" s="5">
        <v>4.6296296296296294E-5</v>
      </c>
      <c r="K4878">
        <v>0</v>
      </c>
      <c r="L4878" s="6"/>
      <c r="M4878" s="6" t="str">
        <f>IFERROR(VLOOKUP(G4878,TCD!$A$4:$C$362,3,FALSE),"Commune de ramassage")</f>
        <v>Commune de ramassage</v>
      </c>
      <c r="N4878">
        <v>465</v>
      </c>
    </row>
    <row r="4879" spans="1:14" x14ac:dyDescent="0.3">
      <c r="A4879">
        <f t="shared" si="305"/>
        <v>4878</v>
      </c>
      <c r="B4879">
        <v>354017116483021</v>
      </c>
      <c r="C4879" t="s">
        <v>32</v>
      </c>
      <c r="D4879" s="3">
        <v>44641.397141203706</v>
      </c>
      <c r="E4879" s="4">
        <f t="shared" si="304"/>
        <v>44641.397141203706</v>
      </c>
      <c r="F4879" s="1" t="s">
        <v>37</v>
      </c>
      <c r="G4879" s="11" t="str">
        <f t="shared" si="306"/>
        <v>69110 44641,4</v>
      </c>
      <c r="H4879" s="11" t="str">
        <f t="shared" si="307"/>
        <v>Dans la commune</v>
      </c>
      <c r="I4879" s="1">
        <v>0</v>
      </c>
      <c r="J4879" s="5">
        <v>4.9768518518518521E-4</v>
      </c>
      <c r="K4879">
        <v>6.1499999999999999E-4</v>
      </c>
      <c r="L4879" s="6"/>
      <c r="M4879" s="6" t="str">
        <f>IFERROR(VLOOKUP(G4879,TCD!$A$4:$C$362,3,FALSE),"Commune de ramassage")</f>
        <v>Commune de ramassage</v>
      </c>
      <c r="N4879">
        <v>466</v>
      </c>
    </row>
    <row r="4880" spans="1:14" x14ac:dyDescent="0.3">
      <c r="A4880">
        <f t="shared" si="305"/>
        <v>4879</v>
      </c>
      <c r="B4880">
        <v>354017116483021</v>
      </c>
      <c r="C4880" t="s">
        <v>32</v>
      </c>
      <c r="D4880" s="3">
        <v>44641.397638888891</v>
      </c>
      <c r="E4880" s="4">
        <f t="shared" si="304"/>
        <v>44641.397638888891</v>
      </c>
      <c r="F4880" s="1" t="s">
        <v>37</v>
      </c>
      <c r="G4880" s="11" t="str">
        <f t="shared" si="306"/>
        <v>69110 44641,4</v>
      </c>
      <c r="H4880" s="11" t="str">
        <f t="shared" si="307"/>
        <v>Entrée sortie</v>
      </c>
      <c r="I4880" s="1">
        <v>43</v>
      </c>
      <c r="J4880" s="5">
        <v>9.2592592592592585E-4</v>
      </c>
      <c r="K4880">
        <v>7.1199999999999996E-4</v>
      </c>
      <c r="L4880" s="6"/>
      <c r="M4880" s="6" t="str">
        <f>IFERROR(VLOOKUP(G4880,TCD!$A$4:$C$362,3,FALSE),"Commune de ramassage")</f>
        <v>Commune de ramassage</v>
      </c>
      <c r="N4880">
        <v>467</v>
      </c>
    </row>
    <row r="4881" spans="1:14" x14ac:dyDescent="0.3">
      <c r="A4881">
        <f t="shared" si="305"/>
        <v>4880</v>
      </c>
      <c r="B4881">
        <v>354017116483021</v>
      </c>
      <c r="C4881" t="s">
        <v>32</v>
      </c>
      <c r="D4881" s="3">
        <v>44641.398564814815</v>
      </c>
      <c r="E4881" s="4">
        <f t="shared" si="304"/>
        <v>44641.398564814815</v>
      </c>
      <c r="F4881" s="1" t="s">
        <v>41</v>
      </c>
      <c r="G4881" s="11" t="str">
        <f t="shared" si="306"/>
        <v>69184 44641,4</v>
      </c>
      <c r="H4881" s="11" t="str">
        <f t="shared" si="307"/>
        <v>Dans la commune</v>
      </c>
      <c r="I4881" s="1">
        <v>29</v>
      </c>
      <c r="J4881" s="5">
        <v>2.3148148148148147E-5</v>
      </c>
      <c r="K4881">
        <v>2.2550000000000001E-3</v>
      </c>
      <c r="L4881" s="6"/>
      <c r="M4881" s="6" t="str">
        <f>IFERROR(VLOOKUP(G4881,TCD!$A$4:$C$362,3,FALSE),"Commune de ramassage")</f>
        <v>Commune de ramassage</v>
      </c>
      <c r="N4881">
        <v>468</v>
      </c>
    </row>
    <row r="4882" spans="1:14" x14ac:dyDescent="0.3">
      <c r="A4882">
        <f t="shared" si="305"/>
        <v>4881</v>
      </c>
      <c r="B4882">
        <v>354017116483021</v>
      </c>
      <c r="C4882" t="s">
        <v>32</v>
      </c>
      <c r="D4882" s="3">
        <v>44641.398587962962</v>
      </c>
      <c r="E4882" s="4">
        <f t="shared" si="304"/>
        <v>44641.398587962962</v>
      </c>
      <c r="F4882" s="1" t="s">
        <v>41</v>
      </c>
      <c r="G4882" s="11" t="str">
        <f t="shared" si="306"/>
        <v>69184 44641,4</v>
      </c>
      <c r="H4882" s="11" t="str">
        <f t="shared" si="307"/>
        <v>Dans la commune</v>
      </c>
      <c r="I4882" s="1">
        <v>46</v>
      </c>
      <c r="J4882" s="5">
        <v>1.1574074074074073E-4</v>
      </c>
      <c r="K4882">
        <v>8.0000000000000004E-4</v>
      </c>
      <c r="L4882" s="6"/>
      <c r="M4882" s="6" t="str">
        <f>IFERROR(VLOOKUP(G4882,TCD!$A$4:$C$362,3,FALSE),"Commune de ramassage")</f>
        <v>Commune de ramassage</v>
      </c>
      <c r="N4882">
        <v>469</v>
      </c>
    </row>
    <row r="4883" spans="1:14" x14ac:dyDescent="0.3">
      <c r="A4883">
        <f t="shared" si="305"/>
        <v>4882</v>
      </c>
      <c r="B4883">
        <v>354017116483021</v>
      </c>
      <c r="C4883" t="s">
        <v>32</v>
      </c>
      <c r="D4883" s="3">
        <v>44641.3987037037</v>
      </c>
      <c r="E4883" s="4">
        <f t="shared" si="304"/>
        <v>44641.3987037037</v>
      </c>
      <c r="F4883" s="1" t="s">
        <v>41</v>
      </c>
      <c r="G4883" s="11" t="str">
        <f t="shared" si="306"/>
        <v>69184 44641,4</v>
      </c>
      <c r="H4883" s="11" t="str">
        <f t="shared" si="307"/>
        <v>Dans la commune</v>
      </c>
      <c r="I4883" s="1">
        <v>52</v>
      </c>
      <c r="J4883" s="5">
        <v>1.6203703703703703E-4</v>
      </c>
      <c r="K4883">
        <v>-1.2899999999999999E-4</v>
      </c>
      <c r="L4883" s="6"/>
      <c r="M4883" s="6" t="str">
        <f>IFERROR(VLOOKUP(G4883,TCD!$A$4:$C$362,3,FALSE),"Commune de ramassage")</f>
        <v>Commune de ramassage</v>
      </c>
      <c r="N4883">
        <v>470</v>
      </c>
    </row>
    <row r="4884" spans="1:14" x14ac:dyDescent="0.3">
      <c r="A4884">
        <f t="shared" si="305"/>
        <v>4883</v>
      </c>
      <c r="B4884">
        <v>354017116483021</v>
      </c>
      <c r="C4884" t="s">
        <v>32</v>
      </c>
      <c r="D4884" s="3">
        <v>44641.398865740739</v>
      </c>
      <c r="E4884" s="4">
        <f t="shared" si="304"/>
        <v>44641.398865740739</v>
      </c>
      <c r="F4884" s="1" t="s">
        <v>41</v>
      </c>
      <c r="G4884" s="11" t="str">
        <f t="shared" si="306"/>
        <v>69184 44641,4</v>
      </c>
      <c r="H4884" s="11" t="str">
        <f t="shared" si="307"/>
        <v>Dans la commune</v>
      </c>
      <c r="I4884" s="1">
        <v>42</v>
      </c>
      <c r="J4884" s="5">
        <v>1.3888888888888889E-4</v>
      </c>
      <c r="K4884">
        <v>-4.5800000000000002E-4</v>
      </c>
      <c r="L4884" s="6"/>
      <c r="M4884" s="6" t="str">
        <f>IFERROR(VLOOKUP(G4884,TCD!$A$4:$C$362,3,FALSE),"Commune de ramassage")</f>
        <v>Commune de ramassage</v>
      </c>
      <c r="N4884">
        <v>471</v>
      </c>
    </row>
    <row r="4885" spans="1:14" x14ac:dyDescent="0.3">
      <c r="A4885">
        <f t="shared" si="305"/>
        <v>4884</v>
      </c>
      <c r="B4885">
        <v>354017116483021</v>
      </c>
      <c r="C4885" t="s">
        <v>32</v>
      </c>
      <c r="D4885" s="3">
        <v>44641.399004629631</v>
      </c>
      <c r="E4885" s="4">
        <f t="shared" si="304"/>
        <v>44641.399004629631</v>
      </c>
      <c r="F4885" s="1" t="s">
        <v>41</v>
      </c>
      <c r="G4885" s="11" t="str">
        <f t="shared" si="306"/>
        <v>69184 44641,4</v>
      </c>
      <c r="H4885" s="11" t="str">
        <f t="shared" si="307"/>
        <v>Dans la commune</v>
      </c>
      <c r="I4885" s="1">
        <v>17</v>
      </c>
      <c r="J4885" s="5">
        <v>7.407407407407407E-4</v>
      </c>
      <c r="K4885">
        <v>2.8E-5</v>
      </c>
      <c r="L4885" s="6"/>
      <c r="M4885" s="6" t="str">
        <f>IFERROR(VLOOKUP(G4885,TCD!$A$4:$C$362,3,FALSE),"Commune de ramassage")</f>
        <v>Commune de ramassage</v>
      </c>
      <c r="N4885">
        <v>472</v>
      </c>
    </row>
    <row r="4886" spans="1:14" x14ac:dyDescent="0.3">
      <c r="A4886">
        <f t="shared" si="305"/>
        <v>4885</v>
      </c>
      <c r="B4886">
        <v>354017116483021</v>
      </c>
      <c r="C4886" t="s">
        <v>32</v>
      </c>
      <c r="D4886" s="3">
        <v>44641.399745370371</v>
      </c>
      <c r="E4886" s="4">
        <f t="shared" si="304"/>
        <v>44641.399745370371</v>
      </c>
      <c r="F4886" s="1" t="s">
        <v>41</v>
      </c>
      <c r="G4886" s="11" t="str">
        <f t="shared" si="306"/>
        <v>69184 44641,4</v>
      </c>
      <c r="H4886" s="11" t="str">
        <f t="shared" si="307"/>
        <v>Dans la commune</v>
      </c>
      <c r="I4886" s="1">
        <v>7</v>
      </c>
      <c r="J4886" s="5">
        <v>4.6296296296296294E-5</v>
      </c>
      <c r="K4886">
        <v>6.2000000000000003E-5</v>
      </c>
      <c r="L4886" s="6"/>
      <c r="M4886" s="6" t="str">
        <f>IFERROR(VLOOKUP(G4886,TCD!$A$4:$C$362,3,FALSE),"Commune de ramassage")</f>
        <v>Commune de ramassage</v>
      </c>
      <c r="N4886">
        <v>473</v>
      </c>
    </row>
    <row r="4887" spans="1:14" x14ac:dyDescent="0.3">
      <c r="A4887">
        <f t="shared" si="305"/>
        <v>4886</v>
      </c>
      <c r="B4887">
        <v>354017116483021</v>
      </c>
      <c r="C4887" t="s">
        <v>32</v>
      </c>
      <c r="D4887" s="3">
        <v>44641.399791666663</v>
      </c>
      <c r="E4887" s="4">
        <f t="shared" si="304"/>
        <v>44641.399791666663</v>
      </c>
      <c r="F4887" s="1" t="s">
        <v>41</v>
      </c>
      <c r="G4887" s="11" t="str">
        <f t="shared" si="306"/>
        <v>69184 44641,4</v>
      </c>
      <c r="H4887" s="11" t="str">
        <f t="shared" si="307"/>
        <v>Dans la commune</v>
      </c>
      <c r="I4887" s="1">
        <v>18</v>
      </c>
      <c r="J4887" s="5">
        <v>3.4722222222222222E-5</v>
      </c>
      <c r="K4887">
        <v>-2.0000000000000002E-5</v>
      </c>
      <c r="L4887" s="6"/>
      <c r="M4887" s="6" t="str">
        <f>IFERROR(VLOOKUP(G4887,TCD!$A$4:$C$362,3,FALSE),"Commune de ramassage")</f>
        <v>Commune de ramassage</v>
      </c>
      <c r="N4887">
        <v>474</v>
      </c>
    </row>
    <row r="4888" spans="1:14" x14ac:dyDescent="0.3">
      <c r="A4888">
        <f t="shared" si="305"/>
        <v>4887</v>
      </c>
      <c r="B4888">
        <v>354017116483021</v>
      </c>
      <c r="C4888" t="s">
        <v>32</v>
      </c>
      <c r="D4888" s="3">
        <v>44641.399826388886</v>
      </c>
      <c r="E4888" s="4">
        <f t="shared" si="304"/>
        <v>44641.399826388886</v>
      </c>
      <c r="F4888" s="1" t="s">
        <v>41</v>
      </c>
      <c r="G4888" s="11" t="str">
        <f t="shared" si="306"/>
        <v>69184 44641,4</v>
      </c>
      <c r="H4888" s="11" t="str">
        <f t="shared" si="307"/>
        <v>Dans la commune</v>
      </c>
      <c r="I4888" s="1">
        <v>21</v>
      </c>
      <c r="J4888" s="5">
        <v>1.5046296296296297E-4</v>
      </c>
      <c r="K4888">
        <v>-6.5300000000000004E-4</v>
      </c>
      <c r="L4888" s="6"/>
      <c r="M4888" s="6" t="str">
        <f>IFERROR(VLOOKUP(G4888,TCD!$A$4:$C$362,3,FALSE),"Commune de ramassage")</f>
        <v>Commune de ramassage</v>
      </c>
      <c r="N4888">
        <v>475</v>
      </c>
    </row>
    <row r="4889" spans="1:14" x14ac:dyDescent="0.3">
      <c r="A4889">
        <f t="shared" si="305"/>
        <v>4888</v>
      </c>
      <c r="B4889">
        <v>354017116483021</v>
      </c>
      <c r="C4889" t="s">
        <v>32</v>
      </c>
      <c r="D4889" s="3">
        <v>44641.399976851855</v>
      </c>
      <c r="E4889" s="4">
        <f t="shared" si="304"/>
        <v>44641.399976851855</v>
      </c>
      <c r="F4889" s="1" t="s">
        <v>41</v>
      </c>
      <c r="G4889" s="11" t="str">
        <f t="shared" si="306"/>
        <v>69184 44641,4</v>
      </c>
      <c r="H4889" s="11" t="str">
        <f t="shared" si="307"/>
        <v>Dans la commune</v>
      </c>
      <c r="I4889" s="1">
        <v>30</v>
      </c>
      <c r="J4889" s="5">
        <v>7.291666666666667E-4</v>
      </c>
      <c r="K4889">
        <v>-1.9300000000000001E-3</v>
      </c>
      <c r="L4889" s="6"/>
      <c r="M4889" s="6" t="str">
        <f>IFERROR(VLOOKUP(G4889,TCD!$A$4:$C$362,3,FALSE),"Commune de ramassage")</f>
        <v>Commune de ramassage</v>
      </c>
      <c r="N4889">
        <v>476</v>
      </c>
    </row>
    <row r="4890" spans="1:14" x14ac:dyDescent="0.3">
      <c r="A4890">
        <f t="shared" si="305"/>
        <v>4889</v>
      </c>
      <c r="B4890">
        <v>354017116483021</v>
      </c>
      <c r="C4890" t="s">
        <v>32</v>
      </c>
      <c r="D4890" s="3">
        <v>44641.400706018518</v>
      </c>
      <c r="E4890" s="4">
        <f t="shared" si="304"/>
        <v>44641.400706018518</v>
      </c>
      <c r="F4890" s="1" t="s">
        <v>41</v>
      </c>
      <c r="G4890" s="11" t="str">
        <f t="shared" si="306"/>
        <v>69184 44641,4</v>
      </c>
      <c r="H4890" s="11" t="str">
        <f t="shared" si="307"/>
        <v>Dans la commune</v>
      </c>
      <c r="I4890" s="1">
        <v>10</v>
      </c>
      <c r="J4890" s="5">
        <v>1.1574074074074073E-3</v>
      </c>
      <c r="K4890">
        <v>-1.6570000000000001E-3</v>
      </c>
      <c r="L4890" s="6"/>
      <c r="M4890" s="6" t="str">
        <f>IFERROR(VLOOKUP(G4890,TCD!$A$4:$C$362,3,FALSE),"Commune de ramassage")</f>
        <v>Commune de ramassage</v>
      </c>
      <c r="N4890">
        <v>477</v>
      </c>
    </row>
    <row r="4891" spans="1:14" x14ac:dyDescent="0.3">
      <c r="A4891">
        <f t="shared" si="305"/>
        <v>4890</v>
      </c>
      <c r="B4891">
        <v>354017116483021</v>
      </c>
      <c r="C4891" t="s">
        <v>32</v>
      </c>
      <c r="D4891" s="3">
        <v>44641.401863425926</v>
      </c>
      <c r="E4891" s="4">
        <f t="shared" si="304"/>
        <v>44641.401863425926</v>
      </c>
      <c r="F4891" s="1" t="s">
        <v>41</v>
      </c>
      <c r="G4891" s="11" t="str">
        <f t="shared" si="306"/>
        <v>69184 44641,4</v>
      </c>
      <c r="H4891" s="11" t="str">
        <f t="shared" si="307"/>
        <v>Dans la commune</v>
      </c>
      <c r="I4891" s="1">
        <v>0</v>
      </c>
      <c r="J4891" s="5">
        <v>1.1574074074074073E-3</v>
      </c>
      <c r="K4891">
        <v>-4.73E-4</v>
      </c>
      <c r="L4891" s="6"/>
      <c r="M4891" s="6" t="str">
        <f>IFERROR(VLOOKUP(G4891,TCD!$A$4:$C$362,3,FALSE),"Commune de ramassage")</f>
        <v>Commune de ramassage</v>
      </c>
      <c r="N4891">
        <v>478</v>
      </c>
    </row>
    <row r="4892" spans="1:14" x14ac:dyDescent="0.3">
      <c r="A4892">
        <f t="shared" si="305"/>
        <v>4891</v>
      </c>
      <c r="B4892">
        <v>354017116483021</v>
      </c>
      <c r="C4892" t="s">
        <v>32</v>
      </c>
      <c r="D4892" s="3">
        <v>44641.403020833335</v>
      </c>
      <c r="E4892" s="4">
        <f t="shared" si="304"/>
        <v>44641.403020833335</v>
      </c>
      <c r="F4892" s="1" t="s">
        <v>41</v>
      </c>
      <c r="G4892" s="11" t="str">
        <f t="shared" si="306"/>
        <v>69184 44641,4</v>
      </c>
      <c r="H4892" s="11" t="str">
        <f t="shared" si="307"/>
        <v>Dans la commune</v>
      </c>
      <c r="I4892" s="1">
        <v>9</v>
      </c>
      <c r="J4892" s="5">
        <v>1.1689814814814816E-3</v>
      </c>
      <c r="K4892">
        <v>-4.6200000000000001E-4</v>
      </c>
      <c r="L4892" s="6"/>
      <c r="M4892" s="6" t="str">
        <f>IFERROR(VLOOKUP(G4892,TCD!$A$4:$C$362,3,FALSE),"Commune de ramassage")</f>
        <v>Commune de ramassage</v>
      </c>
      <c r="N4892">
        <v>479</v>
      </c>
    </row>
    <row r="4893" spans="1:14" x14ac:dyDescent="0.3">
      <c r="A4893">
        <f t="shared" si="305"/>
        <v>4892</v>
      </c>
      <c r="B4893">
        <v>354017116483021</v>
      </c>
      <c r="C4893" t="s">
        <v>32</v>
      </c>
      <c r="D4893" s="3">
        <v>44641.404189814813</v>
      </c>
      <c r="E4893" s="4">
        <f t="shared" si="304"/>
        <v>44641.404189814813</v>
      </c>
      <c r="F4893" s="1" t="s">
        <v>41</v>
      </c>
      <c r="G4893" s="11" t="str">
        <f t="shared" si="306"/>
        <v>69184 44641,4</v>
      </c>
      <c r="H4893" s="11" t="str">
        <f t="shared" si="307"/>
        <v>Dans la commune</v>
      </c>
      <c r="I4893" s="1">
        <v>4</v>
      </c>
      <c r="J4893" s="5">
        <v>1.1574074074074073E-3</v>
      </c>
      <c r="K4893">
        <v>-7.2000000000000002E-5</v>
      </c>
      <c r="L4893" s="6"/>
      <c r="M4893" s="6" t="str">
        <f>IFERROR(VLOOKUP(G4893,TCD!$A$4:$C$362,3,FALSE),"Commune de ramassage")</f>
        <v>Commune de ramassage</v>
      </c>
      <c r="N4893">
        <v>480</v>
      </c>
    </row>
    <row r="4894" spans="1:14" x14ac:dyDescent="0.3">
      <c r="A4894">
        <f t="shared" si="305"/>
        <v>4893</v>
      </c>
      <c r="B4894">
        <v>354017116483021</v>
      </c>
      <c r="C4894" t="s">
        <v>32</v>
      </c>
      <c r="D4894" s="3">
        <v>44641.405347222222</v>
      </c>
      <c r="E4894" s="4">
        <f t="shared" si="304"/>
        <v>44641.405347222222</v>
      </c>
      <c r="F4894" s="1" t="s">
        <v>41</v>
      </c>
      <c r="G4894" s="11" t="str">
        <f t="shared" si="306"/>
        <v>69184 44641,4</v>
      </c>
      <c r="H4894" s="11" t="str">
        <f t="shared" si="307"/>
        <v>Dans la commune</v>
      </c>
      <c r="I4894" s="1">
        <v>0</v>
      </c>
      <c r="J4894" s="5">
        <v>1.7361111111111112E-4</v>
      </c>
      <c r="K4894">
        <v>-4.1E-5</v>
      </c>
      <c r="L4894" s="6"/>
      <c r="M4894" s="6" t="str">
        <f>IFERROR(VLOOKUP(G4894,TCD!$A$4:$C$362,3,FALSE),"Commune de ramassage")</f>
        <v>Commune de ramassage</v>
      </c>
      <c r="N4894">
        <v>481</v>
      </c>
    </row>
    <row r="4895" spans="1:14" x14ac:dyDescent="0.3">
      <c r="A4895">
        <f t="shared" si="305"/>
        <v>4894</v>
      </c>
      <c r="B4895">
        <v>354017116483021</v>
      </c>
      <c r="C4895" t="s">
        <v>32</v>
      </c>
      <c r="D4895" s="3">
        <v>44641.40552083333</v>
      </c>
      <c r="E4895" s="4">
        <f t="shared" si="304"/>
        <v>44641.40552083333</v>
      </c>
      <c r="F4895" s="1" t="s">
        <v>41</v>
      </c>
      <c r="G4895" s="11" t="str">
        <f t="shared" si="306"/>
        <v>69184 44641,4</v>
      </c>
      <c r="H4895" s="11" t="str">
        <f t="shared" si="307"/>
        <v>Dans la commune</v>
      </c>
      <c r="I4895" s="1">
        <v>0</v>
      </c>
      <c r="J4895" s="5">
        <v>1.7361111111111112E-4</v>
      </c>
      <c r="K4895">
        <v>-5.0000000000000002E-5</v>
      </c>
      <c r="L4895" s="6"/>
      <c r="M4895" s="6" t="str">
        <f>IFERROR(VLOOKUP(G4895,TCD!$A$4:$C$362,3,FALSE),"Commune de ramassage")</f>
        <v>Commune de ramassage</v>
      </c>
      <c r="N4895">
        <v>482</v>
      </c>
    </row>
    <row r="4896" spans="1:14" x14ac:dyDescent="0.3">
      <c r="A4896">
        <f t="shared" si="305"/>
        <v>4895</v>
      </c>
      <c r="B4896">
        <v>354017116483021</v>
      </c>
      <c r="C4896" t="s">
        <v>32</v>
      </c>
      <c r="D4896" s="3">
        <v>44641.405694444446</v>
      </c>
      <c r="E4896" s="4">
        <f t="shared" si="304"/>
        <v>44641.405694444446</v>
      </c>
      <c r="F4896" s="1" t="s">
        <v>41</v>
      </c>
      <c r="G4896" s="11" t="str">
        <f t="shared" si="306"/>
        <v>69184 44641,4</v>
      </c>
      <c r="H4896" s="11" t="str">
        <f t="shared" si="307"/>
        <v>Dans la commune</v>
      </c>
      <c r="I4896" s="1">
        <v>0</v>
      </c>
      <c r="J4896" s="5">
        <v>5.7870370370370366E-5</v>
      </c>
      <c r="K4896">
        <v>-1.9000000000000001E-5</v>
      </c>
      <c r="L4896" s="6"/>
      <c r="M4896" s="6" t="str">
        <f>IFERROR(VLOOKUP(G4896,TCD!$A$4:$C$362,3,FALSE),"Commune de ramassage")</f>
        <v>Commune de ramassage</v>
      </c>
      <c r="N4896">
        <v>483</v>
      </c>
    </row>
    <row r="4897" spans="1:14" x14ac:dyDescent="0.3">
      <c r="A4897">
        <f t="shared" si="305"/>
        <v>4896</v>
      </c>
      <c r="B4897">
        <v>354017116483021</v>
      </c>
      <c r="C4897" t="s">
        <v>32</v>
      </c>
      <c r="D4897" s="3">
        <v>44641.405752314815</v>
      </c>
      <c r="E4897" s="4">
        <f t="shared" si="304"/>
        <v>44641.405752314815</v>
      </c>
      <c r="F4897" s="1" t="s">
        <v>41</v>
      </c>
      <c r="G4897" s="11" t="str">
        <f t="shared" si="306"/>
        <v>69184 44641,4</v>
      </c>
      <c r="H4897" s="11" t="str">
        <f t="shared" si="307"/>
        <v>Dans la commune</v>
      </c>
      <c r="I4897" s="1">
        <v>6</v>
      </c>
      <c r="J4897" s="5">
        <v>1.273148148148148E-4</v>
      </c>
      <c r="K4897">
        <v>-1.2300000000000001E-4</v>
      </c>
      <c r="L4897" s="6"/>
      <c r="M4897" s="6" t="str">
        <f>IFERROR(VLOOKUP(G4897,TCD!$A$4:$C$362,3,FALSE),"Commune de ramassage")</f>
        <v>Commune de ramassage</v>
      </c>
      <c r="N4897">
        <v>484</v>
      </c>
    </row>
    <row r="4898" spans="1:14" x14ac:dyDescent="0.3">
      <c r="A4898">
        <f t="shared" si="305"/>
        <v>4897</v>
      </c>
      <c r="B4898">
        <v>354017116483021</v>
      </c>
      <c r="C4898" t="s">
        <v>32</v>
      </c>
      <c r="D4898" s="3">
        <v>44641.40587962963</v>
      </c>
      <c r="E4898" s="4">
        <f t="shared" si="304"/>
        <v>44641.40587962963</v>
      </c>
      <c r="F4898" s="1" t="s">
        <v>41</v>
      </c>
      <c r="G4898" s="11" t="str">
        <f t="shared" si="306"/>
        <v>69184 44641,4</v>
      </c>
      <c r="H4898" s="11" t="str">
        <f t="shared" si="307"/>
        <v>Dans la commune</v>
      </c>
      <c r="I4898" s="1">
        <v>8</v>
      </c>
      <c r="J4898" s="5">
        <v>2.3148148148148147E-5</v>
      </c>
      <c r="K4898">
        <v>-5.1999999999999997E-5</v>
      </c>
      <c r="L4898" s="6"/>
      <c r="M4898" s="6" t="str">
        <f>IFERROR(VLOOKUP(G4898,TCD!$A$4:$C$362,3,FALSE),"Commune de ramassage")</f>
        <v>Commune de ramassage</v>
      </c>
      <c r="N4898">
        <v>485</v>
      </c>
    </row>
    <row r="4899" spans="1:14" x14ac:dyDescent="0.3">
      <c r="A4899">
        <f t="shared" si="305"/>
        <v>4898</v>
      </c>
      <c r="B4899">
        <v>354017116483021</v>
      </c>
      <c r="C4899" t="s">
        <v>32</v>
      </c>
      <c r="D4899" s="3">
        <v>44641.405902777777</v>
      </c>
      <c r="E4899" s="4">
        <f t="shared" si="304"/>
        <v>44641.405902777777</v>
      </c>
      <c r="F4899" s="1" t="s">
        <v>41</v>
      </c>
      <c r="G4899" s="11" t="str">
        <f t="shared" si="306"/>
        <v>69184 44641,4</v>
      </c>
      <c r="H4899" s="11" t="str">
        <f t="shared" si="307"/>
        <v>Dans la commune</v>
      </c>
      <c r="I4899" s="1">
        <v>7</v>
      </c>
      <c r="J4899" s="5">
        <v>1.9675925925925926E-4</v>
      </c>
      <c r="K4899">
        <v>1.2E-5</v>
      </c>
      <c r="L4899" s="6"/>
      <c r="M4899" s="6" t="str">
        <f>IFERROR(VLOOKUP(G4899,TCD!$A$4:$C$362,3,FALSE),"Commune de ramassage")</f>
        <v>Commune de ramassage</v>
      </c>
      <c r="N4899">
        <v>486</v>
      </c>
    </row>
    <row r="4900" spans="1:14" x14ac:dyDescent="0.3">
      <c r="A4900">
        <f t="shared" si="305"/>
        <v>4899</v>
      </c>
      <c r="B4900">
        <v>354017116483021</v>
      </c>
      <c r="C4900" t="s">
        <v>32</v>
      </c>
      <c r="D4900" s="3">
        <v>44641.406099537038</v>
      </c>
      <c r="E4900" s="4">
        <f t="shared" si="304"/>
        <v>44641.406099537038</v>
      </c>
      <c r="F4900" s="1" t="s">
        <v>41</v>
      </c>
      <c r="G4900" s="11" t="str">
        <f t="shared" si="306"/>
        <v>69184 44641,4</v>
      </c>
      <c r="H4900" s="11" t="str">
        <f t="shared" si="307"/>
        <v>Dans la commune</v>
      </c>
      <c r="I4900" s="1">
        <v>8</v>
      </c>
      <c r="J4900" s="5">
        <v>1.6203703703703703E-4</v>
      </c>
      <c r="K4900">
        <v>1.5799999999999999E-4</v>
      </c>
      <c r="L4900" s="6"/>
      <c r="M4900" s="6" t="str">
        <f>IFERROR(VLOOKUP(G4900,TCD!$A$4:$C$362,3,FALSE),"Commune de ramassage")</f>
        <v>Commune de ramassage</v>
      </c>
      <c r="N4900">
        <v>487</v>
      </c>
    </row>
    <row r="4901" spans="1:14" x14ac:dyDescent="0.3">
      <c r="A4901">
        <f t="shared" si="305"/>
        <v>4900</v>
      </c>
      <c r="B4901">
        <v>354017116483021</v>
      </c>
      <c r="C4901" t="s">
        <v>32</v>
      </c>
      <c r="D4901" s="3">
        <v>44641.406261574077</v>
      </c>
      <c r="E4901" s="4">
        <f t="shared" si="304"/>
        <v>44641.406261574077</v>
      </c>
      <c r="F4901" s="1" t="s">
        <v>41</v>
      </c>
      <c r="G4901" s="11" t="str">
        <f t="shared" si="306"/>
        <v>69184 44641,4</v>
      </c>
      <c r="H4901" s="11" t="str">
        <f t="shared" si="307"/>
        <v>Dans la commune</v>
      </c>
      <c r="I4901" s="1">
        <v>8</v>
      </c>
      <c r="J4901" s="5">
        <v>1.1805555555555556E-3</v>
      </c>
      <c r="K4901">
        <v>2.5399999999999999E-4</v>
      </c>
      <c r="L4901" s="6"/>
      <c r="M4901" s="6" t="str">
        <f>IFERROR(VLOOKUP(G4901,TCD!$A$4:$C$362,3,FALSE),"Commune de ramassage")</f>
        <v>Commune de ramassage</v>
      </c>
      <c r="N4901">
        <v>488</v>
      </c>
    </row>
    <row r="4902" spans="1:14" x14ac:dyDescent="0.3">
      <c r="A4902">
        <f t="shared" si="305"/>
        <v>4901</v>
      </c>
      <c r="B4902">
        <v>354017116483021</v>
      </c>
      <c r="C4902" t="s">
        <v>32</v>
      </c>
      <c r="D4902" s="3">
        <v>44641.407442129632</v>
      </c>
      <c r="E4902" s="4">
        <f t="shared" si="304"/>
        <v>44641.407442129632</v>
      </c>
      <c r="F4902" s="1" t="s">
        <v>41</v>
      </c>
      <c r="G4902" s="11" t="str">
        <f t="shared" si="306"/>
        <v>69184 44641,4</v>
      </c>
      <c r="H4902" s="11" t="str">
        <f t="shared" si="307"/>
        <v>Dans la commune</v>
      </c>
      <c r="I4902" s="1">
        <v>0</v>
      </c>
      <c r="J4902" s="5">
        <v>3.5879629629629635E-4</v>
      </c>
      <c r="K4902">
        <v>1.8E-5</v>
      </c>
      <c r="L4902" s="6"/>
      <c r="M4902" s="6" t="str">
        <f>IFERROR(VLOOKUP(G4902,TCD!$A$4:$C$362,3,FALSE),"Commune de ramassage")</f>
        <v>Commune de ramassage</v>
      </c>
      <c r="N4902">
        <v>489</v>
      </c>
    </row>
    <row r="4903" spans="1:14" x14ac:dyDescent="0.3">
      <c r="A4903">
        <f t="shared" si="305"/>
        <v>4902</v>
      </c>
      <c r="B4903">
        <v>354017116483021</v>
      </c>
      <c r="C4903" t="s">
        <v>32</v>
      </c>
      <c r="D4903" s="3">
        <v>44641.407800925925</v>
      </c>
      <c r="E4903" s="4">
        <f t="shared" si="304"/>
        <v>44641.407800925925</v>
      </c>
      <c r="F4903" s="1" t="s">
        <v>41</v>
      </c>
      <c r="G4903" s="11" t="str">
        <f t="shared" si="306"/>
        <v>69184 44641,4</v>
      </c>
      <c r="H4903" s="11" t="str">
        <f t="shared" si="307"/>
        <v>Dans la commune</v>
      </c>
      <c r="I4903" s="1">
        <v>0</v>
      </c>
      <c r="J4903" s="5">
        <v>2.6620370370370372E-4</v>
      </c>
      <c r="K4903">
        <v>2.05E-4</v>
      </c>
      <c r="L4903" s="6"/>
      <c r="M4903" s="6" t="str">
        <f>IFERROR(VLOOKUP(G4903,TCD!$A$4:$C$362,3,FALSE),"Commune de ramassage")</f>
        <v>Commune de ramassage</v>
      </c>
      <c r="N4903">
        <v>490</v>
      </c>
    </row>
    <row r="4904" spans="1:14" x14ac:dyDescent="0.3">
      <c r="A4904">
        <f t="shared" si="305"/>
        <v>4903</v>
      </c>
      <c r="B4904">
        <v>354017116483021</v>
      </c>
      <c r="C4904" t="s">
        <v>32</v>
      </c>
      <c r="D4904" s="3">
        <v>44641.408067129632</v>
      </c>
      <c r="E4904" s="4">
        <f t="shared" si="304"/>
        <v>44641.408067129632</v>
      </c>
      <c r="F4904" s="1" t="s">
        <v>41</v>
      </c>
      <c r="G4904" s="11" t="str">
        <f t="shared" si="306"/>
        <v>69184 44641,4</v>
      </c>
      <c r="H4904" s="11" t="str">
        <f t="shared" si="307"/>
        <v>Dans la commune</v>
      </c>
      <c r="I4904" s="1">
        <v>16</v>
      </c>
      <c r="J4904" s="5">
        <v>3.8194444444444446E-4</v>
      </c>
      <c r="K4904">
        <v>2.8200000000000002E-4</v>
      </c>
      <c r="L4904" s="6"/>
      <c r="M4904" s="6" t="str">
        <f>IFERROR(VLOOKUP(G4904,TCD!$A$4:$C$362,3,FALSE),"Commune de ramassage")</f>
        <v>Commune de ramassage</v>
      </c>
      <c r="N4904">
        <v>491</v>
      </c>
    </row>
    <row r="4905" spans="1:14" x14ac:dyDescent="0.3">
      <c r="A4905">
        <f t="shared" si="305"/>
        <v>4904</v>
      </c>
      <c r="B4905">
        <v>354017116483021</v>
      </c>
      <c r="C4905" t="s">
        <v>32</v>
      </c>
      <c r="D4905" s="3">
        <v>44641.408449074072</v>
      </c>
      <c r="E4905" s="4">
        <f t="shared" si="304"/>
        <v>44641.408449074072</v>
      </c>
      <c r="F4905" s="1" t="s">
        <v>41</v>
      </c>
      <c r="G4905" s="11" t="str">
        <f t="shared" si="306"/>
        <v>69184 44641,4</v>
      </c>
      <c r="H4905" s="11" t="str">
        <f t="shared" si="307"/>
        <v>Dans la commune</v>
      </c>
      <c r="I4905" s="1">
        <v>15</v>
      </c>
      <c r="J4905" s="5">
        <v>1.1574074074074073E-3</v>
      </c>
      <c r="K4905">
        <v>5.0500000000000002E-4</v>
      </c>
      <c r="L4905" s="6"/>
      <c r="M4905" s="6" t="str">
        <f>IFERROR(VLOOKUP(G4905,TCD!$A$4:$C$362,3,FALSE),"Commune de ramassage")</f>
        <v>Commune de ramassage</v>
      </c>
      <c r="N4905">
        <v>492</v>
      </c>
    </row>
    <row r="4906" spans="1:14" x14ac:dyDescent="0.3">
      <c r="A4906">
        <f t="shared" si="305"/>
        <v>4905</v>
      </c>
      <c r="B4906">
        <v>354017116483021</v>
      </c>
      <c r="C4906" t="s">
        <v>32</v>
      </c>
      <c r="D4906" s="3">
        <v>44641.40960648148</v>
      </c>
      <c r="E4906" s="4">
        <f t="shared" si="304"/>
        <v>44641.40960648148</v>
      </c>
      <c r="F4906" s="1" t="s">
        <v>41</v>
      </c>
      <c r="G4906" s="11" t="str">
        <f t="shared" si="306"/>
        <v>69184 44641,4</v>
      </c>
      <c r="H4906" s="11" t="str">
        <f t="shared" si="307"/>
        <v>Dans la commune</v>
      </c>
      <c r="I4906" s="1">
        <v>22</v>
      </c>
      <c r="J4906" s="5">
        <v>2.0833333333333335E-4</v>
      </c>
      <c r="K4906">
        <v>8.4999999999999995E-4</v>
      </c>
      <c r="L4906" s="6"/>
      <c r="M4906" s="6" t="str">
        <f>IFERROR(VLOOKUP(G4906,TCD!$A$4:$C$362,3,FALSE),"Commune de ramassage")</f>
        <v>Commune de ramassage</v>
      </c>
      <c r="N4906">
        <v>493</v>
      </c>
    </row>
    <row r="4907" spans="1:14" x14ac:dyDescent="0.3">
      <c r="A4907">
        <f t="shared" si="305"/>
        <v>4906</v>
      </c>
      <c r="B4907">
        <v>354017116483021</v>
      </c>
      <c r="C4907" t="s">
        <v>32</v>
      </c>
      <c r="D4907" s="3">
        <v>44641.409814814811</v>
      </c>
      <c r="E4907" s="4">
        <f t="shared" si="304"/>
        <v>44641.409814814811</v>
      </c>
      <c r="F4907" s="1" t="s">
        <v>41</v>
      </c>
      <c r="G4907" s="11" t="str">
        <f t="shared" si="306"/>
        <v>69184 44641,4</v>
      </c>
      <c r="H4907" s="11" t="str">
        <f t="shared" si="307"/>
        <v>Dans la commune</v>
      </c>
      <c r="I4907" s="1">
        <v>42</v>
      </c>
      <c r="J4907" s="5">
        <v>4.6296296296296294E-5</v>
      </c>
      <c r="K4907">
        <v>-2.0000000000000001E-4</v>
      </c>
      <c r="L4907" s="6"/>
      <c r="M4907" s="6" t="str">
        <f>IFERROR(VLOOKUP(G4907,TCD!$A$4:$C$362,3,FALSE),"Commune de ramassage")</f>
        <v>Commune de ramassage</v>
      </c>
      <c r="N4907">
        <v>494</v>
      </c>
    </row>
    <row r="4908" spans="1:14" x14ac:dyDescent="0.3">
      <c r="A4908">
        <f t="shared" si="305"/>
        <v>4907</v>
      </c>
      <c r="B4908">
        <v>354017116483021</v>
      </c>
      <c r="C4908" t="s">
        <v>32</v>
      </c>
      <c r="D4908" s="3">
        <v>44641.409861111111</v>
      </c>
      <c r="E4908" s="4">
        <f t="shared" si="304"/>
        <v>44641.409861111111</v>
      </c>
      <c r="F4908" s="1" t="s">
        <v>41</v>
      </c>
      <c r="G4908" s="11" t="str">
        <f t="shared" si="306"/>
        <v>69184 44641,4</v>
      </c>
      <c r="H4908" s="11" t="str">
        <f t="shared" si="307"/>
        <v>Dans la commune</v>
      </c>
      <c r="I4908" s="1">
        <v>46</v>
      </c>
      <c r="J4908" s="5">
        <v>6.9444444444444444E-5</v>
      </c>
      <c r="K4908">
        <v>-3.77E-4</v>
      </c>
      <c r="L4908" s="6"/>
      <c r="M4908" s="6" t="str">
        <f>IFERROR(VLOOKUP(G4908,TCD!$A$4:$C$362,3,FALSE),"Commune de ramassage")</f>
        <v>Commune de ramassage</v>
      </c>
      <c r="N4908">
        <v>495</v>
      </c>
    </row>
    <row r="4909" spans="1:14" x14ac:dyDescent="0.3">
      <c r="A4909">
        <f t="shared" si="305"/>
        <v>4908</v>
      </c>
      <c r="B4909">
        <v>354017116483021</v>
      </c>
      <c r="C4909" t="s">
        <v>32</v>
      </c>
      <c r="D4909" s="3">
        <v>44641.409930555557</v>
      </c>
      <c r="E4909" s="4">
        <f t="shared" si="304"/>
        <v>44641.409930555557</v>
      </c>
      <c r="F4909" s="1" t="s">
        <v>41</v>
      </c>
      <c r="G4909" s="11" t="str">
        <f t="shared" si="306"/>
        <v>69184 44641,4</v>
      </c>
      <c r="H4909" s="11" t="str">
        <f t="shared" si="307"/>
        <v>Dans la commune</v>
      </c>
      <c r="I4909" s="1">
        <v>47</v>
      </c>
      <c r="J4909" s="5">
        <v>3.4722222222222224E-4</v>
      </c>
      <c r="K4909">
        <v>4.7800000000000002E-4</v>
      </c>
      <c r="L4909" s="6"/>
      <c r="M4909" s="6" t="str">
        <f>IFERROR(VLOOKUP(G4909,TCD!$A$4:$C$362,3,FALSE),"Commune de ramassage")</f>
        <v>Commune de ramassage</v>
      </c>
      <c r="N4909">
        <v>496</v>
      </c>
    </row>
    <row r="4910" spans="1:14" x14ac:dyDescent="0.3">
      <c r="A4910">
        <f t="shared" si="305"/>
        <v>4909</v>
      </c>
      <c r="B4910">
        <v>354017116483021</v>
      </c>
      <c r="C4910" t="s">
        <v>32</v>
      </c>
      <c r="D4910" s="3">
        <v>44641.410277777781</v>
      </c>
      <c r="E4910" s="4">
        <f t="shared" si="304"/>
        <v>44641.410277777781</v>
      </c>
      <c r="F4910" s="1" t="s">
        <v>41</v>
      </c>
      <c r="G4910" s="11" t="str">
        <f t="shared" si="306"/>
        <v>69184 44641,4</v>
      </c>
      <c r="H4910" s="11" t="str">
        <f t="shared" si="307"/>
        <v>Entrée sortie</v>
      </c>
      <c r="I4910" s="1">
        <v>46</v>
      </c>
      <c r="J4910" s="5">
        <v>2.5462962962962961E-4</v>
      </c>
      <c r="K4910">
        <v>6.1200000000000002E-4</v>
      </c>
      <c r="L4910" s="6"/>
      <c r="M4910" s="6" t="str">
        <f>IFERROR(VLOOKUP(G4910,TCD!$A$4:$C$362,3,FALSE),"Commune de ramassage")</f>
        <v>Commune de ramassage</v>
      </c>
      <c r="N4910">
        <v>497</v>
      </c>
    </row>
    <row r="4911" spans="1:14" x14ac:dyDescent="0.3">
      <c r="A4911">
        <f t="shared" si="305"/>
        <v>4910</v>
      </c>
      <c r="B4911">
        <v>354017116483021</v>
      </c>
      <c r="C4911" t="s">
        <v>32</v>
      </c>
      <c r="D4911" s="3">
        <v>44641.410532407404</v>
      </c>
      <c r="E4911" s="4">
        <f t="shared" si="304"/>
        <v>44641.410532407404</v>
      </c>
      <c r="F4911" s="1" t="s">
        <v>42</v>
      </c>
      <c r="G4911" s="11" t="str">
        <f t="shared" si="306"/>
        <v>69166 44641,4</v>
      </c>
      <c r="H4911" s="11" t="str">
        <f t="shared" si="307"/>
        <v>Dans la commune</v>
      </c>
      <c r="I4911" s="1">
        <v>19</v>
      </c>
      <c r="J4911" s="5">
        <v>1.3888888888888889E-4</v>
      </c>
      <c r="K4911">
        <v>-1.7000000000000001E-4</v>
      </c>
      <c r="L4911" s="6"/>
      <c r="M4911" s="6" t="str">
        <f>IFERROR(VLOOKUP(G4911,TCD!$A$4:$C$362,3,FALSE),"Commune de ramassage")</f>
        <v>Commune de ramassage</v>
      </c>
      <c r="N4911">
        <v>498</v>
      </c>
    </row>
    <row r="4912" spans="1:14" x14ac:dyDescent="0.3">
      <c r="A4912">
        <f t="shared" si="305"/>
        <v>4911</v>
      </c>
      <c r="B4912">
        <v>354017116483021</v>
      </c>
      <c r="C4912" t="s">
        <v>32</v>
      </c>
      <c r="D4912" s="3">
        <v>44641.410671296297</v>
      </c>
      <c r="E4912" s="4">
        <f t="shared" si="304"/>
        <v>44641.410671296297</v>
      </c>
      <c r="F4912" s="1" t="s">
        <v>42</v>
      </c>
      <c r="G4912" s="11" t="str">
        <f t="shared" si="306"/>
        <v>69166 44641,4</v>
      </c>
      <c r="H4912" s="11" t="str">
        <f t="shared" si="307"/>
        <v>Dans la commune</v>
      </c>
      <c r="I4912" s="1">
        <v>18</v>
      </c>
      <c r="J4912" s="5">
        <v>4.6296296296296294E-5</v>
      </c>
      <c r="K4912">
        <v>-6.7000000000000002E-5</v>
      </c>
      <c r="L4912" s="6"/>
      <c r="M4912" s="6" t="str">
        <f>IFERROR(VLOOKUP(G4912,TCD!$A$4:$C$362,3,FALSE),"Commune de ramassage")</f>
        <v>Commune de ramassage</v>
      </c>
      <c r="N4912">
        <v>499</v>
      </c>
    </row>
    <row r="4913" spans="1:14" x14ac:dyDescent="0.3">
      <c r="A4913">
        <f t="shared" si="305"/>
        <v>4912</v>
      </c>
      <c r="B4913">
        <v>354017116483021</v>
      </c>
      <c r="C4913" t="s">
        <v>32</v>
      </c>
      <c r="D4913" s="3">
        <v>44641.410717592589</v>
      </c>
      <c r="E4913" s="4">
        <f t="shared" si="304"/>
        <v>44641.410717592589</v>
      </c>
      <c r="F4913" s="1" t="s">
        <v>42</v>
      </c>
      <c r="G4913" s="11" t="str">
        <f t="shared" si="306"/>
        <v>69166 44641,4</v>
      </c>
      <c r="H4913" s="11" t="str">
        <f t="shared" si="307"/>
        <v>Dans la commune</v>
      </c>
      <c r="I4913" s="1">
        <v>6</v>
      </c>
      <c r="J4913" s="5">
        <v>4.6296296296296294E-5</v>
      </c>
      <c r="K4913">
        <v>-6.9999999999999994E-5</v>
      </c>
      <c r="L4913" s="6"/>
      <c r="M4913" s="6" t="str">
        <f>IFERROR(VLOOKUP(G4913,TCD!$A$4:$C$362,3,FALSE),"Commune de ramassage")</f>
        <v>Commune de ramassage</v>
      </c>
      <c r="N4913">
        <v>500</v>
      </c>
    </row>
    <row r="4914" spans="1:14" x14ac:dyDescent="0.3">
      <c r="A4914">
        <f t="shared" si="305"/>
        <v>4913</v>
      </c>
      <c r="B4914">
        <v>354017116483021</v>
      </c>
      <c r="C4914" t="s">
        <v>32</v>
      </c>
      <c r="D4914" s="3">
        <v>44641.410763888889</v>
      </c>
      <c r="E4914" s="4">
        <f t="shared" si="304"/>
        <v>44641.410763888889</v>
      </c>
      <c r="F4914" s="1" t="s">
        <v>42</v>
      </c>
      <c r="G4914" s="11" t="str">
        <f t="shared" si="306"/>
        <v>69166 44641,4</v>
      </c>
      <c r="H4914" s="11" t="str">
        <f t="shared" si="307"/>
        <v>Dans la commune</v>
      </c>
      <c r="I4914" s="1">
        <v>10</v>
      </c>
      <c r="J4914" s="5">
        <v>1.8518518518518518E-4</v>
      </c>
      <c r="K4914">
        <v>-2.2499999999999999E-4</v>
      </c>
      <c r="L4914" s="6"/>
      <c r="M4914" s="6" t="str">
        <f>IFERROR(VLOOKUP(G4914,TCD!$A$4:$C$362,3,FALSE),"Commune de ramassage")</f>
        <v>Commune de ramassage</v>
      </c>
      <c r="N4914">
        <v>501</v>
      </c>
    </row>
    <row r="4915" spans="1:14" x14ac:dyDescent="0.3">
      <c r="A4915">
        <f t="shared" si="305"/>
        <v>4914</v>
      </c>
      <c r="B4915">
        <v>354017116483021</v>
      </c>
      <c r="C4915" t="s">
        <v>32</v>
      </c>
      <c r="D4915" s="3">
        <v>44641.410949074074</v>
      </c>
      <c r="E4915" s="4">
        <f t="shared" si="304"/>
        <v>44641.410949074074</v>
      </c>
      <c r="F4915" s="1" t="s">
        <v>42</v>
      </c>
      <c r="G4915" s="11" t="str">
        <f t="shared" si="306"/>
        <v>69166 44641,4</v>
      </c>
      <c r="H4915" s="11" t="str">
        <f t="shared" si="307"/>
        <v>Dans la commune</v>
      </c>
      <c r="I4915" s="1">
        <v>7</v>
      </c>
      <c r="J4915" s="5">
        <v>1.1574074074074073E-5</v>
      </c>
      <c r="K4915">
        <v>7.4999999999999993E-5</v>
      </c>
      <c r="L4915" s="6"/>
      <c r="M4915" s="6" t="str">
        <f>IFERROR(VLOOKUP(G4915,TCD!$A$4:$C$362,3,FALSE),"Commune de ramassage")</f>
        <v>Commune de ramassage</v>
      </c>
      <c r="N4915">
        <v>502</v>
      </c>
    </row>
    <row r="4916" spans="1:14" x14ac:dyDescent="0.3">
      <c r="A4916">
        <f t="shared" si="305"/>
        <v>4915</v>
      </c>
      <c r="B4916">
        <v>354017116483021</v>
      </c>
      <c r="C4916" t="s">
        <v>32</v>
      </c>
      <c r="D4916" s="3">
        <v>44641.410960648151</v>
      </c>
      <c r="E4916" s="4">
        <f t="shared" si="304"/>
        <v>44641.410960648151</v>
      </c>
      <c r="F4916" s="1" t="s">
        <v>42</v>
      </c>
      <c r="G4916" s="11" t="str">
        <f t="shared" si="306"/>
        <v>69166 44641,4</v>
      </c>
      <c r="H4916" s="11" t="str">
        <f t="shared" si="307"/>
        <v>Dans la commune</v>
      </c>
      <c r="I4916" s="1">
        <v>9</v>
      </c>
      <c r="J4916" s="5">
        <v>2.0833333333333335E-4</v>
      </c>
      <c r="K4916">
        <v>7.3899999999999997E-4</v>
      </c>
      <c r="L4916" s="6"/>
      <c r="M4916" s="6" t="str">
        <f>IFERROR(VLOOKUP(G4916,TCD!$A$4:$C$362,3,FALSE),"Commune de ramassage")</f>
        <v>Commune de ramassage</v>
      </c>
      <c r="N4916">
        <v>503</v>
      </c>
    </row>
    <row r="4917" spans="1:14" x14ac:dyDescent="0.3">
      <c r="A4917">
        <f t="shared" si="305"/>
        <v>4916</v>
      </c>
      <c r="B4917">
        <v>354017116483021</v>
      </c>
      <c r="C4917" t="s">
        <v>32</v>
      </c>
      <c r="D4917" s="3">
        <v>44641.411168981482</v>
      </c>
      <c r="E4917" s="4">
        <f t="shared" si="304"/>
        <v>44641.411168981482</v>
      </c>
      <c r="F4917" s="1" t="s">
        <v>42</v>
      </c>
      <c r="G4917" s="11" t="str">
        <f t="shared" si="306"/>
        <v>69166 44641,4</v>
      </c>
      <c r="H4917" s="11" t="str">
        <f t="shared" si="307"/>
        <v>Entrée sortie</v>
      </c>
      <c r="I4917" s="1">
        <v>13</v>
      </c>
      <c r="J4917" s="5">
        <v>3.4722222222222222E-5</v>
      </c>
      <c r="K4917">
        <v>1.03E-4</v>
      </c>
      <c r="L4917" s="6"/>
      <c r="M4917" s="6" t="str">
        <f>IFERROR(VLOOKUP(G4917,TCD!$A$4:$C$362,3,FALSE),"Commune de ramassage")</f>
        <v>Commune de ramassage</v>
      </c>
      <c r="N4917">
        <v>504</v>
      </c>
    </row>
    <row r="4918" spans="1:14" x14ac:dyDescent="0.3">
      <c r="A4918">
        <f t="shared" si="305"/>
        <v>4917</v>
      </c>
      <c r="B4918">
        <v>354017116483021</v>
      </c>
      <c r="C4918" t="s">
        <v>32</v>
      </c>
      <c r="D4918" s="3">
        <v>44641.411203703705</v>
      </c>
      <c r="E4918" s="4">
        <f t="shared" si="304"/>
        <v>44641.411203703705</v>
      </c>
      <c r="F4918" s="1" t="s">
        <v>41</v>
      </c>
      <c r="G4918" s="11" t="str">
        <f t="shared" si="306"/>
        <v>69184 44641,4</v>
      </c>
      <c r="H4918" s="11" t="str">
        <f t="shared" si="307"/>
        <v>Dans la commune</v>
      </c>
      <c r="I4918" s="1">
        <v>16</v>
      </c>
      <c r="J4918" s="5">
        <v>1.1689814814814816E-3</v>
      </c>
      <c r="K4918">
        <v>3.777E-3</v>
      </c>
      <c r="L4918" s="6"/>
      <c r="M4918" s="6" t="str">
        <f>IFERROR(VLOOKUP(G4918,TCD!$A$4:$C$362,3,FALSE),"Commune de ramassage")</f>
        <v>Commune de ramassage</v>
      </c>
      <c r="N4918">
        <v>505</v>
      </c>
    </row>
    <row r="4919" spans="1:14" x14ac:dyDescent="0.3">
      <c r="A4919">
        <f t="shared" si="305"/>
        <v>4918</v>
      </c>
      <c r="B4919">
        <v>354017116483021</v>
      </c>
      <c r="C4919" t="s">
        <v>32</v>
      </c>
      <c r="D4919" s="3">
        <v>44641.412372685183</v>
      </c>
      <c r="E4919" s="4">
        <f t="shared" si="304"/>
        <v>44641.412372685183</v>
      </c>
      <c r="F4919" s="1" t="s">
        <v>41</v>
      </c>
      <c r="G4919" s="11" t="str">
        <f t="shared" si="306"/>
        <v>69184 44641,4</v>
      </c>
      <c r="H4919" s="11" t="str">
        <f t="shared" si="307"/>
        <v>Dans la commune</v>
      </c>
      <c r="I4919" s="1">
        <v>37</v>
      </c>
      <c r="J4919" s="5">
        <v>2.7777777777777778E-4</v>
      </c>
      <c r="K4919">
        <v>1.1299999999999999E-3</v>
      </c>
      <c r="L4919" s="6"/>
      <c r="M4919" s="6" t="str">
        <f>IFERROR(VLOOKUP(G4919,TCD!$A$4:$C$362,3,FALSE),"Commune de ramassage")</f>
        <v>Commune de ramassage</v>
      </c>
      <c r="N4919">
        <v>506</v>
      </c>
    </row>
    <row r="4920" spans="1:14" x14ac:dyDescent="0.3">
      <c r="A4920">
        <f t="shared" si="305"/>
        <v>4919</v>
      </c>
      <c r="B4920">
        <v>354017116483021</v>
      </c>
      <c r="C4920" t="s">
        <v>32</v>
      </c>
      <c r="D4920" s="3">
        <v>44641.41265046296</v>
      </c>
      <c r="E4920" s="4">
        <f t="shared" si="304"/>
        <v>44641.41265046296</v>
      </c>
      <c r="F4920" s="1" t="s">
        <v>41</v>
      </c>
      <c r="G4920" s="11" t="str">
        <f t="shared" si="306"/>
        <v>69184 44641,4</v>
      </c>
      <c r="H4920" s="11" t="str">
        <f t="shared" si="307"/>
        <v>Dans la commune</v>
      </c>
      <c r="I4920" s="1">
        <v>7</v>
      </c>
      <c r="J4920" s="5">
        <v>2.3148148148148147E-5</v>
      </c>
      <c r="K4920">
        <v>3.6000000000000001E-5</v>
      </c>
      <c r="L4920" s="6"/>
      <c r="M4920" s="6" t="str">
        <f>IFERROR(VLOOKUP(G4920,TCD!$A$4:$C$362,3,FALSE),"Commune de ramassage")</f>
        <v>Commune de ramassage</v>
      </c>
      <c r="N4920">
        <v>507</v>
      </c>
    </row>
    <row r="4921" spans="1:14" x14ac:dyDescent="0.3">
      <c r="A4921">
        <f t="shared" si="305"/>
        <v>4920</v>
      </c>
      <c r="B4921">
        <v>354017116483021</v>
      </c>
      <c r="C4921" t="s">
        <v>32</v>
      </c>
      <c r="D4921" s="3">
        <v>44641.412673611114</v>
      </c>
      <c r="E4921" s="4">
        <f t="shared" si="304"/>
        <v>44641.412673611114</v>
      </c>
      <c r="F4921" s="1" t="s">
        <v>41</v>
      </c>
      <c r="G4921" s="11" t="str">
        <f t="shared" si="306"/>
        <v>69184 44641,4</v>
      </c>
      <c r="H4921" s="11" t="str">
        <f t="shared" si="307"/>
        <v>Dans la commune</v>
      </c>
      <c r="I4921" s="1">
        <v>10</v>
      </c>
      <c r="J4921" s="5">
        <v>1.1574074074074073E-5</v>
      </c>
      <c r="K4921">
        <v>3.4E-5</v>
      </c>
      <c r="L4921" s="6"/>
      <c r="M4921" s="6" t="str">
        <f>IFERROR(VLOOKUP(G4921,TCD!$A$4:$C$362,3,FALSE),"Commune de ramassage")</f>
        <v>Commune de ramassage</v>
      </c>
      <c r="N4921">
        <v>508</v>
      </c>
    </row>
    <row r="4922" spans="1:14" x14ac:dyDescent="0.3">
      <c r="A4922">
        <f t="shared" si="305"/>
        <v>4921</v>
      </c>
      <c r="B4922">
        <v>354017116483021</v>
      </c>
      <c r="C4922" t="s">
        <v>32</v>
      </c>
      <c r="D4922" s="3">
        <v>44641.412685185183</v>
      </c>
      <c r="E4922" s="4">
        <f t="shared" si="304"/>
        <v>44641.412685185183</v>
      </c>
      <c r="F4922" s="1" t="s">
        <v>41</v>
      </c>
      <c r="G4922" s="11" t="str">
        <f t="shared" si="306"/>
        <v>69184 44641,4</v>
      </c>
      <c r="H4922" s="11" t="str">
        <f t="shared" si="307"/>
        <v>Dans la commune</v>
      </c>
      <c r="I4922" s="1">
        <v>9</v>
      </c>
      <c r="J4922" s="5">
        <v>1.1574074074074073E-4</v>
      </c>
      <c r="K4922">
        <v>-1.0000000000000001E-5</v>
      </c>
      <c r="L4922" s="6"/>
      <c r="M4922" s="6" t="str">
        <f>IFERROR(VLOOKUP(G4922,TCD!$A$4:$C$362,3,FALSE),"Commune de ramassage")</f>
        <v>Commune de ramassage</v>
      </c>
      <c r="N4922">
        <v>509</v>
      </c>
    </row>
    <row r="4923" spans="1:14" x14ac:dyDescent="0.3">
      <c r="A4923">
        <f t="shared" si="305"/>
        <v>4922</v>
      </c>
      <c r="B4923">
        <v>354017116483021</v>
      </c>
      <c r="C4923" t="s">
        <v>32</v>
      </c>
      <c r="D4923" s="3">
        <v>44641.412800925929</v>
      </c>
      <c r="E4923" s="4">
        <f t="shared" si="304"/>
        <v>44641.412800925929</v>
      </c>
      <c r="F4923" s="1" t="s">
        <v>41</v>
      </c>
      <c r="G4923" s="11" t="str">
        <f t="shared" si="306"/>
        <v>69184 44641,4</v>
      </c>
      <c r="H4923" s="11" t="str">
        <f t="shared" si="307"/>
        <v>Dans la commune</v>
      </c>
      <c r="I4923" s="1">
        <v>6</v>
      </c>
      <c r="J4923" s="5">
        <v>5.0925925925925921E-4</v>
      </c>
      <c r="K4923">
        <v>-1E-4</v>
      </c>
      <c r="L4923" s="6"/>
      <c r="M4923" s="6" t="str">
        <f>IFERROR(VLOOKUP(G4923,TCD!$A$4:$C$362,3,FALSE),"Commune de ramassage")</f>
        <v>Commune de ramassage</v>
      </c>
      <c r="N4923">
        <v>510</v>
      </c>
    </row>
    <row r="4924" spans="1:14" x14ac:dyDescent="0.3">
      <c r="A4924">
        <f t="shared" si="305"/>
        <v>4923</v>
      </c>
      <c r="B4924">
        <v>354017116483021</v>
      </c>
      <c r="C4924" t="s">
        <v>32</v>
      </c>
      <c r="D4924" s="3">
        <v>44641.413310185184</v>
      </c>
      <c r="E4924" s="4">
        <f t="shared" si="304"/>
        <v>44641.413310185184</v>
      </c>
      <c r="F4924" s="1" t="s">
        <v>41</v>
      </c>
      <c r="G4924" s="11" t="str">
        <f t="shared" si="306"/>
        <v>69184 44641,4</v>
      </c>
      <c r="H4924" s="11" t="str">
        <f t="shared" si="307"/>
        <v>Dans la commune</v>
      </c>
      <c r="I4924" s="1">
        <v>6</v>
      </c>
      <c r="J4924" s="5">
        <v>4.6296296296296294E-5</v>
      </c>
      <c r="K4924">
        <v>-1.0000000000000001E-5</v>
      </c>
      <c r="L4924" s="6"/>
      <c r="M4924" s="6" t="str">
        <f>IFERROR(VLOOKUP(G4924,TCD!$A$4:$C$362,3,FALSE),"Commune de ramassage")</f>
        <v>Commune de ramassage</v>
      </c>
      <c r="N4924">
        <v>511</v>
      </c>
    </row>
    <row r="4925" spans="1:14" x14ac:dyDescent="0.3">
      <c r="A4925">
        <f t="shared" si="305"/>
        <v>4924</v>
      </c>
      <c r="B4925">
        <v>354017116483021</v>
      </c>
      <c r="C4925" t="s">
        <v>32</v>
      </c>
      <c r="D4925" s="3">
        <v>44641.413356481484</v>
      </c>
      <c r="E4925" s="4">
        <f t="shared" si="304"/>
        <v>44641.413356481484</v>
      </c>
      <c r="F4925" s="1" t="s">
        <v>41</v>
      </c>
      <c r="G4925" s="11" t="str">
        <f t="shared" si="306"/>
        <v>69184 44641,4</v>
      </c>
      <c r="H4925" s="11" t="str">
        <f t="shared" si="307"/>
        <v>Dans la commune</v>
      </c>
      <c r="I4925" s="1">
        <v>8</v>
      </c>
      <c r="J4925" s="5">
        <v>3.8194444444444446E-4</v>
      </c>
      <c r="K4925">
        <v>-1.1900000000000001E-4</v>
      </c>
      <c r="L4925" s="6"/>
      <c r="M4925" s="6" t="str">
        <f>IFERROR(VLOOKUP(G4925,TCD!$A$4:$C$362,3,FALSE),"Commune de ramassage")</f>
        <v>Commune de ramassage</v>
      </c>
      <c r="N4925">
        <v>512</v>
      </c>
    </row>
    <row r="4926" spans="1:14" x14ac:dyDescent="0.3">
      <c r="A4926">
        <f t="shared" si="305"/>
        <v>4925</v>
      </c>
      <c r="B4926">
        <v>354017116483021</v>
      </c>
      <c r="C4926" t="s">
        <v>32</v>
      </c>
      <c r="D4926" s="3">
        <v>44641.413738425923</v>
      </c>
      <c r="E4926" s="4">
        <f t="shared" si="304"/>
        <v>44641.413738425923</v>
      </c>
      <c r="F4926" s="1" t="s">
        <v>41</v>
      </c>
      <c r="G4926" s="11" t="str">
        <f t="shared" si="306"/>
        <v>69184 44641,4</v>
      </c>
      <c r="H4926" s="11" t="str">
        <f t="shared" si="307"/>
        <v>Dans la commune</v>
      </c>
      <c r="I4926" s="1">
        <v>0</v>
      </c>
      <c r="J4926" s="5">
        <v>1.5046296296296297E-4</v>
      </c>
      <c r="K4926">
        <v>-4.8500000000000003E-4</v>
      </c>
      <c r="L4926" s="6"/>
      <c r="M4926" s="6" t="str">
        <f>IFERROR(VLOOKUP(G4926,TCD!$A$4:$C$362,3,FALSE),"Commune de ramassage")</f>
        <v>Commune de ramassage</v>
      </c>
      <c r="N4926">
        <v>513</v>
      </c>
    </row>
    <row r="4927" spans="1:14" x14ac:dyDescent="0.3">
      <c r="A4927">
        <f t="shared" si="305"/>
        <v>4926</v>
      </c>
      <c r="B4927">
        <v>354017116483021</v>
      </c>
      <c r="C4927" t="s">
        <v>32</v>
      </c>
      <c r="D4927" s="3">
        <v>44641.413888888892</v>
      </c>
      <c r="E4927" s="4">
        <f t="shared" si="304"/>
        <v>44641.413888888892</v>
      </c>
      <c r="F4927" s="1" t="s">
        <v>41</v>
      </c>
      <c r="G4927" s="11" t="str">
        <f t="shared" si="306"/>
        <v>69184 44641,4</v>
      </c>
      <c r="H4927" s="11" t="str">
        <f t="shared" si="307"/>
        <v>Dans la commune</v>
      </c>
      <c r="I4927" s="1">
        <v>22</v>
      </c>
      <c r="J4927" s="5">
        <v>1.1574074074074073E-3</v>
      </c>
      <c r="K4927">
        <v>-2.993E-3</v>
      </c>
      <c r="L4927" s="6"/>
      <c r="M4927" s="6" t="str">
        <f>IFERROR(VLOOKUP(G4927,TCD!$A$4:$C$362,3,FALSE),"Commune de ramassage")</f>
        <v>Commune de ramassage</v>
      </c>
      <c r="N4927">
        <v>514</v>
      </c>
    </row>
    <row r="4928" spans="1:14" x14ac:dyDescent="0.3">
      <c r="A4928">
        <f t="shared" si="305"/>
        <v>4927</v>
      </c>
      <c r="B4928">
        <v>354017116483021</v>
      </c>
      <c r="C4928" t="s">
        <v>32</v>
      </c>
      <c r="D4928" s="3">
        <v>44641.415046296293</v>
      </c>
      <c r="E4928" s="4">
        <f t="shared" si="304"/>
        <v>44641.415046296293</v>
      </c>
      <c r="F4928" s="1" t="s">
        <v>41</v>
      </c>
      <c r="G4928" s="11" t="str">
        <f t="shared" si="306"/>
        <v>69184 44641,4</v>
      </c>
      <c r="H4928" s="11" t="str">
        <f t="shared" si="307"/>
        <v>Dans la commune</v>
      </c>
      <c r="I4928" s="1">
        <v>29</v>
      </c>
      <c r="J4928" s="5">
        <v>9.9537037037037042E-4</v>
      </c>
      <c r="K4928">
        <v>-9.4700000000000003E-4</v>
      </c>
      <c r="L4928" s="6"/>
      <c r="M4928" s="6" t="str">
        <f>IFERROR(VLOOKUP(G4928,TCD!$A$4:$C$362,3,FALSE),"Commune de ramassage")</f>
        <v>Commune de ramassage</v>
      </c>
      <c r="N4928">
        <v>515</v>
      </c>
    </row>
    <row r="4929" spans="1:14" x14ac:dyDescent="0.3">
      <c r="A4929">
        <f t="shared" si="305"/>
        <v>4928</v>
      </c>
      <c r="B4929">
        <v>354017116483021</v>
      </c>
      <c r="C4929" t="s">
        <v>32</v>
      </c>
      <c r="D4929" s="3">
        <v>44641.416041666664</v>
      </c>
      <c r="E4929" s="4">
        <f t="shared" si="304"/>
        <v>44641.416041666664</v>
      </c>
      <c r="F4929" s="1" t="s">
        <v>41</v>
      </c>
      <c r="G4929" s="11" t="str">
        <f t="shared" si="306"/>
        <v>69184 44641,4</v>
      </c>
      <c r="H4929" s="11" t="str">
        <f t="shared" si="307"/>
        <v>Dans la commune</v>
      </c>
      <c r="I4929" s="1">
        <v>18</v>
      </c>
      <c r="J4929" s="5">
        <v>2.7777777777777778E-4</v>
      </c>
      <c r="K4929">
        <v>-3.1E-4</v>
      </c>
      <c r="L4929" s="6"/>
      <c r="M4929" s="6" t="str">
        <f>IFERROR(VLOOKUP(G4929,TCD!$A$4:$C$362,3,FALSE),"Commune de ramassage")</f>
        <v>Commune de ramassage</v>
      </c>
      <c r="N4929">
        <v>516</v>
      </c>
    </row>
    <row r="4930" spans="1:14" x14ac:dyDescent="0.3">
      <c r="A4930">
        <f t="shared" si="305"/>
        <v>4929</v>
      </c>
      <c r="B4930">
        <v>354017116483021</v>
      </c>
      <c r="C4930" t="s">
        <v>32</v>
      </c>
      <c r="D4930" s="3">
        <v>44641.416319444441</v>
      </c>
      <c r="E4930" s="4">
        <f t="shared" ref="E4930:E4993" si="308">D4930</f>
        <v>44641.416319444441</v>
      </c>
      <c r="F4930" s="1" t="s">
        <v>41</v>
      </c>
      <c r="G4930" s="11" t="str">
        <f t="shared" si="306"/>
        <v>69184 44641,4</v>
      </c>
      <c r="H4930" s="11" t="str">
        <f t="shared" si="307"/>
        <v>Dans la commune</v>
      </c>
      <c r="I4930" s="1">
        <v>8</v>
      </c>
      <c r="J4930" s="5">
        <v>1.0416666666666667E-4</v>
      </c>
      <c r="K4930">
        <v>2.5900000000000001E-4</v>
      </c>
      <c r="L4930" s="6"/>
      <c r="M4930" s="6" t="str">
        <f>IFERROR(VLOOKUP(G4930,TCD!$A$4:$C$362,3,FALSE),"Commune de ramassage")</f>
        <v>Commune de ramassage</v>
      </c>
      <c r="N4930">
        <v>517</v>
      </c>
    </row>
    <row r="4931" spans="1:14" x14ac:dyDescent="0.3">
      <c r="A4931">
        <f t="shared" ref="A4931:A4994" si="309">A4930+1</f>
        <v>4930</v>
      </c>
      <c r="B4931">
        <v>354017116483021</v>
      </c>
      <c r="C4931" t="s">
        <v>32</v>
      </c>
      <c r="D4931" s="3">
        <v>44641.41642361111</v>
      </c>
      <c r="E4931" s="4">
        <f t="shared" si="308"/>
        <v>44641.41642361111</v>
      </c>
      <c r="F4931" s="1" t="s">
        <v>41</v>
      </c>
      <c r="G4931" s="11" t="str">
        <f t="shared" ref="G4931:G4994" si="310">F4931&amp;" "&amp;ROUND(D4931,1)</f>
        <v>69184 44641,4</v>
      </c>
      <c r="H4931" s="11" t="str">
        <f t="shared" ref="H4931:H4994" si="311">IF(F4931=F4932,"Dans la commune","Entrée sortie")</f>
        <v>Dans la commune</v>
      </c>
      <c r="I4931" s="1">
        <v>17</v>
      </c>
      <c r="J4931" s="5">
        <v>1.8518518518518518E-4</v>
      </c>
      <c r="K4931">
        <v>5.4100000000000003E-4</v>
      </c>
      <c r="L4931" s="6"/>
      <c r="M4931" s="6" t="str">
        <f>IFERROR(VLOOKUP(G4931,TCD!$A$4:$C$362,3,FALSE),"Commune de ramassage")</f>
        <v>Commune de ramassage</v>
      </c>
      <c r="N4931">
        <v>518</v>
      </c>
    </row>
    <row r="4932" spans="1:14" x14ac:dyDescent="0.3">
      <c r="A4932">
        <f t="shared" si="309"/>
        <v>4931</v>
      </c>
      <c r="B4932">
        <v>354017116483021</v>
      </c>
      <c r="C4932" t="s">
        <v>32</v>
      </c>
      <c r="D4932" s="3">
        <v>44641.416608796295</v>
      </c>
      <c r="E4932" s="4">
        <f t="shared" si="308"/>
        <v>44641.416608796295</v>
      </c>
      <c r="F4932" s="1" t="s">
        <v>41</v>
      </c>
      <c r="G4932" s="11" t="str">
        <f t="shared" si="310"/>
        <v>69184 44641,4</v>
      </c>
      <c r="H4932" s="11" t="str">
        <f t="shared" si="311"/>
        <v>Dans la commune</v>
      </c>
      <c r="I4932" s="1">
        <v>30</v>
      </c>
      <c r="J4932" s="5">
        <v>1.1574074074074073E-5</v>
      </c>
      <c r="K4932">
        <v>3.0899999999999998E-4</v>
      </c>
      <c r="L4932" s="6"/>
      <c r="M4932" s="6" t="str">
        <f>IFERROR(VLOOKUP(G4932,TCD!$A$4:$C$362,3,FALSE),"Commune de ramassage")</f>
        <v>Commune de ramassage</v>
      </c>
      <c r="N4932">
        <v>519</v>
      </c>
    </row>
    <row r="4933" spans="1:14" x14ac:dyDescent="0.3">
      <c r="A4933">
        <f t="shared" si="309"/>
        <v>4932</v>
      </c>
      <c r="B4933">
        <v>354017116483021</v>
      </c>
      <c r="C4933" t="s">
        <v>32</v>
      </c>
      <c r="D4933" s="3">
        <v>44641.416620370372</v>
      </c>
      <c r="E4933" s="4">
        <f t="shared" si="308"/>
        <v>44641.416620370372</v>
      </c>
      <c r="F4933" s="1" t="s">
        <v>41</v>
      </c>
      <c r="G4933" s="11" t="str">
        <f t="shared" si="310"/>
        <v>69184 44641,4</v>
      </c>
      <c r="H4933" s="11" t="str">
        <f t="shared" si="311"/>
        <v>Dans la commune</v>
      </c>
      <c r="I4933" s="1">
        <v>32</v>
      </c>
      <c r="J4933" s="5">
        <v>4.6296296296296294E-5</v>
      </c>
      <c r="K4933">
        <v>3.5100000000000002E-4</v>
      </c>
      <c r="L4933" s="6"/>
      <c r="M4933" s="6" t="str">
        <f>IFERROR(VLOOKUP(G4933,TCD!$A$4:$C$362,3,FALSE),"Commune de ramassage")</f>
        <v>Commune de ramassage</v>
      </c>
      <c r="N4933">
        <v>520</v>
      </c>
    </row>
    <row r="4934" spans="1:14" x14ac:dyDescent="0.3">
      <c r="A4934">
        <f t="shared" si="309"/>
        <v>4933</v>
      </c>
      <c r="B4934">
        <v>354017116483021</v>
      </c>
      <c r="C4934" t="s">
        <v>32</v>
      </c>
      <c r="D4934" s="3">
        <v>44641.416666666664</v>
      </c>
      <c r="E4934" s="4">
        <f t="shared" si="308"/>
        <v>44641.416666666664</v>
      </c>
      <c r="F4934" s="1" t="s">
        <v>41</v>
      </c>
      <c r="G4934" s="11" t="str">
        <f t="shared" si="310"/>
        <v>69184 44641,4</v>
      </c>
      <c r="H4934" s="11" t="str">
        <f t="shared" si="311"/>
        <v>Dans la commune</v>
      </c>
      <c r="I4934" s="1">
        <v>36</v>
      </c>
      <c r="J4934" s="5">
        <v>2.0833333333333335E-4</v>
      </c>
      <c r="K4934">
        <v>1.485E-3</v>
      </c>
      <c r="L4934" s="6"/>
      <c r="M4934" s="6" t="str">
        <f>IFERROR(VLOOKUP(G4934,TCD!$A$4:$C$362,3,FALSE),"Commune de ramassage")</f>
        <v>Commune de ramassage</v>
      </c>
      <c r="N4934">
        <v>521</v>
      </c>
    </row>
    <row r="4935" spans="1:14" x14ac:dyDescent="0.3">
      <c r="A4935">
        <f t="shared" si="309"/>
        <v>4934</v>
      </c>
      <c r="B4935">
        <v>354017116483021</v>
      </c>
      <c r="C4935" t="s">
        <v>32</v>
      </c>
      <c r="D4935" s="3">
        <v>44641.416875000003</v>
      </c>
      <c r="E4935" s="4">
        <f t="shared" si="308"/>
        <v>44641.416875000003</v>
      </c>
      <c r="F4935" s="1" t="s">
        <v>41</v>
      </c>
      <c r="G4935" s="11" t="str">
        <f t="shared" si="310"/>
        <v>69184 44641,4</v>
      </c>
      <c r="H4935" s="11" t="str">
        <f t="shared" si="311"/>
        <v>Dans la commune</v>
      </c>
      <c r="I4935" s="1">
        <v>38</v>
      </c>
      <c r="J4935" s="5">
        <v>1.6203703703703703E-4</v>
      </c>
      <c r="K4935">
        <v>1.6000000000000001E-3</v>
      </c>
      <c r="L4935" s="6"/>
      <c r="M4935" s="6" t="str">
        <f>IFERROR(VLOOKUP(G4935,TCD!$A$4:$C$362,3,FALSE),"Commune de ramassage")</f>
        <v>Commune de ramassage</v>
      </c>
      <c r="N4935">
        <v>522</v>
      </c>
    </row>
    <row r="4936" spans="1:14" x14ac:dyDescent="0.3">
      <c r="A4936">
        <f t="shared" si="309"/>
        <v>4935</v>
      </c>
      <c r="B4936">
        <v>354017116483021</v>
      </c>
      <c r="C4936" t="s">
        <v>32</v>
      </c>
      <c r="D4936" s="3">
        <v>44641.417037037034</v>
      </c>
      <c r="E4936" s="4">
        <f t="shared" si="308"/>
        <v>44641.417037037034</v>
      </c>
      <c r="F4936" s="1" t="s">
        <v>41</v>
      </c>
      <c r="G4936" s="11" t="str">
        <f t="shared" si="310"/>
        <v>69184 44641,4</v>
      </c>
      <c r="H4936" s="11" t="str">
        <f t="shared" si="311"/>
        <v>Dans la commune</v>
      </c>
      <c r="I4936" s="1">
        <v>46</v>
      </c>
      <c r="J4936" s="5">
        <v>1.6203703703703703E-4</v>
      </c>
      <c r="K4936">
        <v>1.2589999999999999E-3</v>
      </c>
      <c r="L4936" s="6"/>
      <c r="M4936" s="6" t="str">
        <f>IFERROR(VLOOKUP(G4936,TCD!$A$4:$C$362,3,FALSE),"Commune de ramassage")</f>
        <v>Commune de ramassage</v>
      </c>
      <c r="N4936">
        <v>523</v>
      </c>
    </row>
    <row r="4937" spans="1:14" x14ac:dyDescent="0.3">
      <c r="A4937">
        <f t="shared" si="309"/>
        <v>4936</v>
      </c>
      <c r="B4937">
        <v>354017116483021</v>
      </c>
      <c r="C4937" t="s">
        <v>32</v>
      </c>
      <c r="D4937" s="3">
        <v>44641.417199074072</v>
      </c>
      <c r="E4937" s="4">
        <f t="shared" si="308"/>
        <v>44641.417199074072</v>
      </c>
      <c r="F4937" s="1" t="s">
        <v>41</v>
      </c>
      <c r="G4937" s="11" t="str">
        <f t="shared" si="310"/>
        <v>69184 44641,4</v>
      </c>
      <c r="H4937" s="11" t="str">
        <f t="shared" si="311"/>
        <v>Dans la commune</v>
      </c>
      <c r="I4937" s="1">
        <v>36</v>
      </c>
      <c r="J4937" s="5">
        <v>9.2592592592592588E-5</v>
      </c>
      <c r="K4937">
        <v>6.1499999999999999E-4</v>
      </c>
      <c r="L4937" s="6"/>
      <c r="M4937" s="6" t="str">
        <f>IFERROR(VLOOKUP(G4937,TCD!$A$4:$C$362,3,FALSE),"Commune de ramassage")</f>
        <v>Commune de ramassage</v>
      </c>
      <c r="N4937">
        <v>524</v>
      </c>
    </row>
    <row r="4938" spans="1:14" x14ac:dyDescent="0.3">
      <c r="A4938">
        <f t="shared" si="309"/>
        <v>4937</v>
      </c>
      <c r="B4938">
        <v>354017116483021</v>
      </c>
      <c r="C4938" t="s">
        <v>32</v>
      </c>
      <c r="D4938" s="3">
        <v>44641.417291666665</v>
      </c>
      <c r="E4938" s="4">
        <f t="shared" si="308"/>
        <v>44641.417291666665</v>
      </c>
      <c r="F4938" s="1" t="s">
        <v>41</v>
      </c>
      <c r="G4938" s="11" t="str">
        <f t="shared" si="310"/>
        <v>69184 44641,4</v>
      </c>
      <c r="H4938" s="11" t="str">
        <f t="shared" si="311"/>
        <v>Dans la commune</v>
      </c>
      <c r="I4938" s="1">
        <v>42</v>
      </c>
      <c r="J4938" s="5">
        <v>1.7361111111111112E-4</v>
      </c>
      <c r="K4938">
        <v>4.6000000000000001E-4</v>
      </c>
      <c r="L4938" s="6"/>
      <c r="M4938" s="6" t="str">
        <f>IFERROR(VLOOKUP(G4938,TCD!$A$4:$C$362,3,FALSE),"Commune de ramassage")</f>
        <v>Commune de ramassage</v>
      </c>
      <c r="N4938">
        <v>525</v>
      </c>
    </row>
    <row r="4939" spans="1:14" x14ac:dyDescent="0.3">
      <c r="A4939">
        <f t="shared" si="309"/>
        <v>4938</v>
      </c>
      <c r="B4939">
        <v>354017116483021</v>
      </c>
      <c r="C4939" t="s">
        <v>32</v>
      </c>
      <c r="D4939" s="3">
        <v>44641.41746527778</v>
      </c>
      <c r="E4939" s="4">
        <f t="shared" si="308"/>
        <v>44641.41746527778</v>
      </c>
      <c r="F4939" s="1" t="s">
        <v>41</v>
      </c>
      <c r="G4939" s="11" t="str">
        <f t="shared" si="310"/>
        <v>69184 44641,4</v>
      </c>
      <c r="H4939" s="11" t="str">
        <f t="shared" si="311"/>
        <v>Dans la commune</v>
      </c>
      <c r="I4939" s="1">
        <v>7</v>
      </c>
      <c r="J4939" s="5">
        <v>8.9120370370370362E-4</v>
      </c>
      <c r="K4939">
        <v>-8.7000000000000001E-5</v>
      </c>
      <c r="L4939" s="6"/>
      <c r="M4939" s="6" t="str">
        <f>IFERROR(VLOOKUP(G4939,TCD!$A$4:$C$362,3,FALSE),"Commune de ramassage")</f>
        <v>Commune de ramassage</v>
      </c>
      <c r="N4939">
        <v>526</v>
      </c>
    </row>
    <row r="4940" spans="1:14" x14ac:dyDescent="0.3">
      <c r="A4940">
        <f t="shared" si="309"/>
        <v>4939</v>
      </c>
      <c r="B4940">
        <v>354017116483021</v>
      </c>
      <c r="C4940" t="s">
        <v>32</v>
      </c>
      <c r="D4940" s="3">
        <v>44641.418356481481</v>
      </c>
      <c r="E4940" s="4">
        <f t="shared" si="308"/>
        <v>44641.418356481481</v>
      </c>
      <c r="F4940" s="1" t="s">
        <v>41</v>
      </c>
      <c r="G4940" s="11" t="str">
        <f t="shared" si="310"/>
        <v>69184 44641,4</v>
      </c>
      <c r="H4940" s="11" t="str">
        <f t="shared" si="311"/>
        <v>Dans la commune</v>
      </c>
      <c r="I4940" s="1">
        <v>7</v>
      </c>
      <c r="J4940" s="5">
        <v>4.6296296296296294E-5</v>
      </c>
      <c r="K4940">
        <v>6.9999999999999999E-6</v>
      </c>
      <c r="L4940" s="6"/>
      <c r="M4940" s="6" t="str">
        <f>IFERROR(VLOOKUP(G4940,TCD!$A$4:$C$362,3,FALSE),"Commune de ramassage")</f>
        <v>Commune de ramassage</v>
      </c>
      <c r="N4940">
        <v>527</v>
      </c>
    </row>
    <row r="4941" spans="1:14" x14ac:dyDescent="0.3">
      <c r="A4941">
        <f t="shared" si="309"/>
        <v>4940</v>
      </c>
      <c r="B4941">
        <v>354017116483021</v>
      </c>
      <c r="C4941" t="s">
        <v>32</v>
      </c>
      <c r="D4941" s="3">
        <v>44641.418402777781</v>
      </c>
      <c r="E4941" s="4">
        <f t="shared" si="308"/>
        <v>44641.418402777781</v>
      </c>
      <c r="F4941" s="1" t="s">
        <v>41</v>
      </c>
      <c r="G4941" s="11" t="str">
        <f t="shared" si="310"/>
        <v>69184 44641,4</v>
      </c>
      <c r="H4941" s="11" t="str">
        <f t="shared" si="311"/>
        <v>Dans la commune</v>
      </c>
      <c r="I4941" s="1">
        <v>11</v>
      </c>
      <c r="J4941" s="5">
        <v>1.7361111111111112E-4</v>
      </c>
      <c r="K4941">
        <v>-4.7399999999999997E-4</v>
      </c>
      <c r="L4941" s="6"/>
      <c r="M4941" s="6" t="str">
        <f>IFERROR(VLOOKUP(G4941,TCD!$A$4:$C$362,3,FALSE),"Commune de ramassage")</f>
        <v>Commune de ramassage</v>
      </c>
      <c r="N4941">
        <v>528</v>
      </c>
    </row>
    <row r="4942" spans="1:14" x14ac:dyDescent="0.3">
      <c r="A4942">
        <f t="shared" si="309"/>
        <v>4941</v>
      </c>
      <c r="B4942">
        <v>354017116483021</v>
      </c>
      <c r="C4942" t="s">
        <v>32</v>
      </c>
      <c r="D4942" s="3">
        <v>44641.418576388889</v>
      </c>
      <c r="E4942" s="4">
        <f t="shared" si="308"/>
        <v>44641.418576388889</v>
      </c>
      <c r="F4942" s="1" t="s">
        <v>41</v>
      </c>
      <c r="G4942" s="11" t="str">
        <f t="shared" si="310"/>
        <v>69184 44641,4</v>
      </c>
      <c r="H4942" s="11" t="str">
        <f t="shared" si="311"/>
        <v>Dans la commune</v>
      </c>
      <c r="I4942" s="1">
        <v>34</v>
      </c>
      <c r="J4942" s="5">
        <v>5.7870370370370366E-5</v>
      </c>
      <c r="K4942">
        <v>-2.7500000000000002E-4</v>
      </c>
      <c r="L4942" s="6"/>
      <c r="M4942" s="6" t="str">
        <f>IFERROR(VLOOKUP(G4942,TCD!$A$4:$C$362,3,FALSE),"Commune de ramassage")</f>
        <v>Commune de ramassage</v>
      </c>
      <c r="N4942">
        <v>529</v>
      </c>
    </row>
    <row r="4943" spans="1:14" x14ac:dyDescent="0.3">
      <c r="A4943">
        <f t="shared" si="309"/>
        <v>4942</v>
      </c>
      <c r="B4943">
        <v>354017116483021</v>
      </c>
      <c r="C4943" t="s">
        <v>32</v>
      </c>
      <c r="D4943" s="3">
        <v>44641.418634259258</v>
      </c>
      <c r="E4943" s="4">
        <f t="shared" si="308"/>
        <v>44641.418634259258</v>
      </c>
      <c r="F4943" s="1" t="s">
        <v>41</v>
      </c>
      <c r="G4943" s="11" t="str">
        <f t="shared" si="310"/>
        <v>69184 44641,4</v>
      </c>
      <c r="H4943" s="11" t="str">
        <f t="shared" si="311"/>
        <v>Dans la commune</v>
      </c>
      <c r="I4943" s="1">
        <v>35</v>
      </c>
      <c r="J4943" s="5">
        <v>1.0416666666666667E-4</v>
      </c>
      <c r="K4943">
        <v>-4.8500000000000003E-4</v>
      </c>
      <c r="L4943" s="6"/>
      <c r="M4943" s="6" t="str">
        <f>IFERROR(VLOOKUP(G4943,TCD!$A$4:$C$362,3,FALSE),"Commune de ramassage")</f>
        <v>Commune de ramassage</v>
      </c>
      <c r="N4943">
        <v>530</v>
      </c>
    </row>
    <row r="4944" spans="1:14" x14ac:dyDescent="0.3">
      <c r="A4944">
        <f t="shared" si="309"/>
        <v>4943</v>
      </c>
      <c r="B4944">
        <v>354017116483021</v>
      </c>
      <c r="C4944" t="s">
        <v>32</v>
      </c>
      <c r="D4944" s="3">
        <v>44641.418738425928</v>
      </c>
      <c r="E4944" s="4">
        <f t="shared" si="308"/>
        <v>44641.418738425928</v>
      </c>
      <c r="F4944" s="1" t="s">
        <v>41</v>
      </c>
      <c r="G4944" s="11" t="str">
        <f t="shared" si="310"/>
        <v>69184 44641,4</v>
      </c>
      <c r="H4944" s="11" t="str">
        <f t="shared" si="311"/>
        <v>Dans la commune</v>
      </c>
      <c r="I4944" s="1">
        <v>26</v>
      </c>
      <c r="J4944" s="5">
        <v>1.1574074074074073E-5</v>
      </c>
      <c r="K4944">
        <v>-2.0599999999999999E-4</v>
      </c>
      <c r="L4944" s="6"/>
      <c r="M4944" s="6" t="str">
        <f>IFERROR(VLOOKUP(G4944,TCD!$A$4:$C$362,3,FALSE),"Commune de ramassage")</f>
        <v>Commune de ramassage</v>
      </c>
      <c r="N4944">
        <v>531</v>
      </c>
    </row>
    <row r="4945" spans="1:14" x14ac:dyDescent="0.3">
      <c r="A4945">
        <f t="shared" si="309"/>
        <v>4944</v>
      </c>
      <c r="B4945">
        <v>354017116483021</v>
      </c>
      <c r="C4945" t="s">
        <v>32</v>
      </c>
      <c r="D4945" s="3">
        <v>44641.418749999997</v>
      </c>
      <c r="E4945" s="4">
        <f t="shared" si="308"/>
        <v>44641.418749999997</v>
      </c>
      <c r="F4945" s="1" t="s">
        <v>41</v>
      </c>
      <c r="G4945" s="11" t="str">
        <f t="shared" si="310"/>
        <v>69184 44641,4</v>
      </c>
      <c r="H4945" s="11" t="str">
        <f t="shared" si="311"/>
        <v>Dans la commune</v>
      </c>
      <c r="I4945" s="1">
        <v>17</v>
      </c>
      <c r="J4945" s="5">
        <v>7.175925925925927E-4</v>
      </c>
      <c r="K4945">
        <v>-1.17E-4</v>
      </c>
      <c r="L4945" s="6"/>
      <c r="M4945" s="6" t="str">
        <f>IFERROR(VLOOKUP(G4945,TCD!$A$4:$C$362,3,FALSE),"Commune de ramassage")</f>
        <v>Commune de ramassage</v>
      </c>
      <c r="N4945">
        <v>532</v>
      </c>
    </row>
    <row r="4946" spans="1:14" x14ac:dyDescent="0.3">
      <c r="A4946">
        <f t="shared" si="309"/>
        <v>4945</v>
      </c>
      <c r="B4946">
        <v>354017116483021</v>
      </c>
      <c r="C4946" t="s">
        <v>32</v>
      </c>
      <c r="D4946" s="3">
        <v>44641.41946759259</v>
      </c>
      <c r="E4946" s="4">
        <f t="shared" si="308"/>
        <v>44641.41946759259</v>
      </c>
      <c r="F4946" s="1" t="s">
        <v>41</v>
      </c>
      <c r="G4946" s="11" t="str">
        <f t="shared" si="310"/>
        <v>69184 44641,4</v>
      </c>
      <c r="H4946" s="11" t="str">
        <f t="shared" si="311"/>
        <v>Dans la commune</v>
      </c>
      <c r="I4946" s="1">
        <v>0</v>
      </c>
      <c r="J4946" s="5">
        <v>4.1666666666666669E-4</v>
      </c>
      <c r="K4946">
        <v>-1.5300000000000001E-4</v>
      </c>
      <c r="L4946" s="6"/>
      <c r="M4946" s="6" t="str">
        <f>IFERROR(VLOOKUP(G4946,TCD!$A$4:$C$362,3,FALSE),"Commune de ramassage")</f>
        <v>Commune de ramassage</v>
      </c>
      <c r="N4946">
        <v>533</v>
      </c>
    </row>
    <row r="4947" spans="1:14" x14ac:dyDescent="0.3">
      <c r="A4947">
        <f t="shared" si="309"/>
        <v>4946</v>
      </c>
      <c r="B4947">
        <v>354017116483021</v>
      </c>
      <c r="C4947" t="s">
        <v>32</v>
      </c>
      <c r="D4947" s="3">
        <v>44641.41988425926</v>
      </c>
      <c r="E4947" s="4">
        <f t="shared" si="308"/>
        <v>44641.41988425926</v>
      </c>
      <c r="F4947" s="1" t="s">
        <v>41</v>
      </c>
      <c r="G4947" s="11" t="str">
        <f t="shared" si="310"/>
        <v>69184 44641,4</v>
      </c>
      <c r="H4947" s="11" t="str">
        <f t="shared" si="311"/>
        <v>Dans la commune</v>
      </c>
      <c r="I4947" s="1">
        <v>29</v>
      </c>
      <c r="J4947" s="5">
        <v>1.6203703703703703E-4</v>
      </c>
      <c r="K4947">
        <v>-1.0640000000000001E-3</v>
      </c>
      <c r="L4947" s="6"/>
      <c r="M4947" s="6" t="str">
        <f>IFERROR(VLOOKUP(G4947,TCD!$A$4:$C$362,3,FALSE),"Commune de ramassage")</f>
        <v>Commune de ramassage</v>
      </c>
      <c r="N4947">
        <v>534</v>
      </c>
    </row>
    <row r="4948" spans="1:14" x14ac:dyDescent="0.3">
      <c r="A4948">
        <f t="shared" si="309"/>
        <v>4947</v>
      </c>
      <c r="B4948">
        <v>354017116483021</v>
      </c>
      <c r="C4948" t="s">
        <v>32</v>
      </c>
      <c r="D4948" s="3">
        <v>44641.420046296298</v>
      </c>
      <c r="E4948" s="4">
        <f t="shared" si="308"/>
        <v>44641.420046296298</v>
      </c>
      <c r="F4948" s="1" t="s">
        <v>41</v>
      </c>
      <c r="G4948" s="11" t="str">
        <f t="shared" si="310"/>
        <v>69184 44641,4</v>
      </c>
      <c r="H4948" s="11" t="str">
        <f t="shared" si="311"/>
        <v>Dans la commune</v>
      </c>
      <c r="I4948" s="1">
        <v>36</v>
      </c>
      <c r="J4948" s="5">
        <v>2.8935185185185189E-4</v>
      </c>
      <c r="K4948">
        <v>-2.1979999999999999E-3</v>
      </c>
      <c r="L4948" s="6"/>
      <c r="M4948" s="6" t="str">
        <f>IFERROR(VLOOKUP(G4948,TCD!$A$4:$C$362,3,FALSE),"Commune de ramassage")</f>
        <v>Commune de ramassage</v>
      </c>
      <c r="N4948">
        <v>535</v>
      </c>
    </row>
    <row r="4949" spans="1:14" x14ac:dyDescent="0.3">
      <c r="A4949">
        <f t="shared" si="309"/>
        <v>4948</v>
      </c>
      <c r="B4949">
        <v>354017116483021</v>
      </c>
      <c r="C4949" t="s">
        <v>32</v>
      </c>
      <c r="D4949" s="3">
        <v>44641.420335648145</v>
      </c>
      <c r="E4949" s="4">
        <f t="shared" si="308"/>
        <v>44641.420335648145</v>
      </c>
      <c r="F4949" s="1" t="s">
        <v>41</v>
      </c>
      <c r="G4949" s="11" t="str">
        <f t="shared" si="310"/>
        <v>69184 44641,4</v>
      </c>
      <c r="H4949" s="11" t="str">
        <f t="shared" si="311"/>
        <v>Dans la commune</v>
      </c>
      <c r="I4949" s="1">
        <v>34</v>
      </c>
      <c r="J4949" s="5">
        <v>1.6203703703703703E-4</v>
      </c>
      <c r="K4949">
        <v>-5.0799999999999999E-4</v>
      </c>
      <c r="L4949" s="6"/>
      <c r="M4949" s="6" t="str">
        <f>IFERROR(VLOOKUP(G4949,TCD!$A$4:$C$362,3,FALSE),"Commune de ramassage")</f>
        <v>Commune de ramassage</v>
      </c>
      <c r="N4949">
        <v>536</v>
      </c>
    </row>
    <row r="4950" spans="1:14" x14ac:dyDescent="0.3">
      <c r="A4950">
        <f t="shared" si="309"/>
        <v>4949</v>
      </c>
      <c r="B4950">
        <v>354017116483021</v>
      </c>
      <c r="C4950" t="s">
        <v>32</v>
      </c>
      <c r="D4950" s="3">
        <v>44641.420497685183</v>
      </c>
      <c r="E4950" s="4">
        <f t="shared" si="308"/>
        <v>44641.420497685183</v>
      </c>
      <c r="F4950" s="1" t="s">
        <v>41</v>
      </c>
      <c r="G4950" s="11" t="str">
        <f t="shared" si="310"/>
        <v>69184 44641,4</v>
      </c>
      <c r="H4950" s="11" t="str">
        <f t="shared" si="311"/>
        <v>Dans la commune</v>
      </c>
      <c r="I4950" s="1">
        <v>9</v>
      </c>
      <c r="J4950" s="5">
        <v>5.4398148148148144E-4</v>
      </c>
      <c r="K4950">
        <v>-5.4699999999999996E-4</v>
      </c>
      <c r="L4950" s="6"/>
      <c r="M4950" s="6" t="str">
        <f>IFERROR(VLOOKUP(G4950,TCD!$A$4:$C$362,3,FALSE),"Commune de ramassage")</f>
        <v>Commune de ramassage</v>
      </c>
      <c r="N4950">
        <v>537</v>
      </c>
    </row>
    <row r="4951" spans="1:14" x14ac:dyDescent="0.3">
      <c r="A4951">
        <f t="shared" si="309"/>
        <v>4950</v>
      </c>
      <c r="B4951">
        <v>354017116483021</v>
      </c>
      <c r="C4951" t="s">
        <v>32</v>
      </c>
      <c r="D4951" s="3">
        <v>44641.421041666668</v>
      </c>
      <c r="E4951" s="4">
        <f t="shared" si="308"/>
        <v>44641.421041666668</v>
      </c>
      <c r="F4951" s="1" t="s">
        <v>41</v>
      </c>
      <c r="G4951" s="11" t="str">
        <f t="shared" si="310"/>
        <v>69184 44641,4</v>
      </c>
      <c r="H4951" s="11" t="str">
        <f t="shared" si="311"/>
        <v>Dans la commune</v>
      </c>
      <c r="I4951" s="1">
        <v>27</v>
      </c>
      <c r="J4951" s="5">
        <v>6.9444444444444444E-5</v>
      </c>
      <c r="K4951">
        <v>-3.1E-4</v>
      </c>
      <c r="L4951" s="6"/>
      <c r="M4951" s="6" t="str">
        <f>IFERROR(VLOOKUP(G4951,TCD!$A$4:$C$362,3,FALSE),"Commune de ramassage")</f>
        <v>Commune de ramassage</v>
      </c>
      <c r="N4951">
        <v>538</v>
      </c>
    </row>
    <row r="4952" spans="1:14" x14ac:dyDescent="0.3">
      <c r="A4952">
        <f t="shared" si="309"/>
        <v>4951</v>
      </c>
      <c r="B4952">
        <v>354017116483021</v>
      </c>
      <c r="C4952" t="s">
        <v>32</v>
      </c>
      <c r="D4952" s="3">
        <v>44641.421111111114</v>
      </c>
      <c r="E4952" s="4">
        <f t="shared" si="308"/>
        <v>44641.421111111114</v>
      </c>
      <c r="F4952" s="1" t="s">
        <v>41</v>
      </c>
      <c r="G4952" s="11" t="str">
        <f t="shared" si="310"/>
        <v>69184 44641,4</v>
      </c>
      <c r="H4952" s="11" t="str">
        <f t="shared" si="311"/>
        <v>Dans la commune</v>
      </c>
      <c r="I4952" s="1">
        <v>17</v>
      </c>
      <c r="J4952" s="5">
        <v>9.3750000000000007E-4</v>
      </c>
      <c r="K4952">
        <v>-1.75E-4</v>
      </c>
      <c r="L4952" s="6"/>
      <c r="M4952" s="6" t="str">
        <f>IFERROR(VLOOKUP(G4952,TCD!$A$4:$C$362,3,FALSE),"Commune de ramassage")</f>
        <v>Commune de ramassage</v>
      </c>
      <c r="N4952">
        <v>539</v>
      </c>
    </row>
    <row r="4953" spans="1:14" x14ac:dyDescent="0.3">
      <c r="A4953">
        <f t="shared" si="309"/>
        <v>4952</v>
      </c>
      <c r="B4953">
        <v>354017116483021</v>
      </c>
      <c r="C4953" t="s">
        <v>32</v>
      </c>
      <c r="D4953" s="3">
        <v>44641.422048611108</v>
      </c>
      <c r="E4953" s="4">
        <f t="shared" si="308"/>
        <v>44641.422048611108</v>
      </c>
      <c r="F4953" s="1" t="s">
        <v>41</v>
      </c>
      <c r="G4953" s="11" t="str">
        <f t="shared" si="310"/>
        <v>69184 44641,4</v>
      </c>
      <c r="H4953" s="11" t="str">
        <f t="shared" si="311"/>
        <v>Dans la commune</v>
      </c>
      <c r="I4953" s="1">
        <v>17</v>
      </c>
      <c r="J4953" s="5">
        <v>4.6296296296296294E-5</v>
      </c>
      <c r="K4953">
        <v>-8.7999999999999998E-5</v>
      </c>
      <c r="L4953" s="6"/>
      <c r="M4953" s="6" t="str">
        <f>IFERROR(VLOOKUP(G4953,TCD!$A$4:$C$362,3,FALSE),"Commune de ramassage")</f>
        <v>Commune de ramassage</v>
      </c>
      <c r="N4953">
        <v>540</v>
      </c>
    </row>
    <row r="4954" spans="1:14" x14ac:dyDescent="0.3">
      <c r="A4954">
        <f t="shared" si="309"/>
        <v>4953</v>
      </c>
      <c r="B4954">
        <v>354017116483021</v>
      </c>
      <c r="C4954" t="s">
        <v>32</v>
      </c>
      <c r="D4954" s="3">
        <v>44641.422094907408</v>
      </c>
      <c r="E4954" s="4">
        <f t="shared" si="308"/>
        <v>44641.422094907408</v>
      </c>
      <c r="F4954" s="1" t="s">
        <v>41</v>
      </c>
      <c r="G4954" s="11" t="str">
        <f t="shared" si="310"/>
        <v>69184 44641,4</v>
      </c>
      <c r="H4954" s="11" t="str">
        <f t="shared" si="311"/>
        <v>Entrée sortie</v>
      </c>
      <c r="I4954" s="1">
        <v>10</v>
      </c>
      <c r="J4954" s="5">
        <v>6.3657407407407402E-4</v>
      </c>
      <c r="K4954">
        <v>-4.55E-4</v>
      </c>
      <c r="L4954" s="6"/>
      <c r="M4954" s="6" t="str">
        <f>IFERROR(VLOOKUP(G4954,TCD!$A$4:$C$362,3,FALSE),"Commune de ramassage")</f>
        <v>Commune de ramassage</v>
      </c>
      <c r="N4954">
        <v>541</v>
      </c>
    </row>
    <row r="4955" spans="1:14" x14ac:dyDescent="0.3">
      <c r="A4955">
        <f t="shared" si="309"/>
        <v>4954</v>
      </c>
      <c r="B4955">
        <v>354017116483021</v>
      </c>
      <c r="C4955" t="s">
        <v>32</v>
      </c>
      <c r="D4955" s="3">
        <v>44641.422731481478</v>
      </c>
      <c r="E4955" s="4">
        <f t="shared" si="308"/>
        <v>44641.422731481478</v>
      </c>
      <c r="F4955" s="1" t="s">
        <v>42</v>
      </c>
      <c r="G4955" s="11" t="str">
        <f t="shared" si="310"/>
        <v>69166 44641,4</v>
      </c>
      <c r="H4955" s="11" t="str">
        <f t="shared" si="311"/>
        <v>Dans la commune</v>
      </c>
      <c r="I4955" s="1">
        <v>19</v>
      </c>
      <c r="J4955" s="5">
        <v>1.7361111111111112E-4</v>
      </c>
      <c r="K4955">
        <v>-6.3199999999999997E-4</v>
      </c>
      <c r="L4955" s="6"/>
      <c r="M4955" s="6" t="str">
        <f>IFERROR(VLOOKUP(G4955,TCD!$A$4:$C$362,3,FALSE),"Commune de ramassage")</f>
        <v>Commune de ramassage</v>
      </c>
      <c r="N4955">
        <v>542</v>
      </c>
    </row>
    <row r="4956" spans="1:14" x14ac:dyDescent="0.3">
      <c r="A4956">
        <f t="shared" si="309"/>
        <v>4955</v>
      </c>
      <c r="B4956">
        <v>354017116483021</v>
      </c>
      <c r="C4956" t="s">
        <v>32</v>
      </c>
      <c r="D4956" s="3">
        <v>44641.422905092593</v>
      </c>
      <c r="E4956" s="4">
        <f t="shared" si="308"/>
        <v>44641.422905092593</v>
      </c>
      <c r="F4956" s="1" t="s">
        <v>42</v>
      </c>
      <c r="G4956" s="11" t="str">
        <f t="shared" si="310"/>
        <v>69166 44641,4</v>
      </c>
      <c r="H4956" s="11" t="str">
        <f t="shared" si="311"/>
        <v>Dans la commune</v>
      </c>
      <c r="I4956" s="1">
        <v>8</v>
      </c>
      <c r="J4956" s="5">
        <v>2.3148148148148147E-5</v>
      </c>
      <c r="K4956">
        <v>-1.8E-5</v>
      </c>
      <c r="L4956" s="6"/>
      <c r="M4956" s="6" t="str">
        <f>IFERROR(VLOOKUP(G4956,TCD!$A$4:$C$362,3,FALSE),"Commune de ramassage")</f>
        <v>Commune de ramassage</v>
      </c>
      <c r="N4956">
        <v>543</v>
      </c>
    </row>
    <row r="4957" spans="1:14" x14ac:dyDescent="0.3">
      <c r="A4957">
        <f t="shared" si="309"/>
        <v>4956</v>
      </c>
      <c r="B4957">
        <v>354017116483021</v>
      </c>
      <c r="C4957" t="s">
        <v>32</v>
      </c>
      <c r="D4957" s="3">
        <v>44641.42292824074</v>
      </c>
      <c r="E4957" s="4">
        <f t="shared" si="308"/>
        <v>44641.42292824074</v>
      </c>
      <c r="F4957" s="1" t="s">
        <v>42</v>
      </c>
      <c r="G4957" s="11" t="str">
        <f t="shared" si="310"/>
        <v>69166 44641,4</v>
      </c>
      <c r="H4957" s="11" t="str">
        <f t="shared" si="311"/>
        <v>Dans la commune</v>
      </c>
      <c r="I4957" s="1">
        <v>10</v>
      </c>
      <c r="J4957" s="5">
        <v>1.5046296296296297E-4</v>
      </c>
      <c r="K4957">
        <v>2.6600000000000001E-4</v>
      </c>
      <c r="L4957" s="6"/>
      <c r="M4957" s="6" t="str">
        <f>IFERROR(VLOOKUP(G4957,TCD!$A$4:$C$362,3,FALSE),"Commune de ramassage")</f>
        <v>Commune de ramassage</v>
      </c>
      <c r="N4957">
        <v>544</v>
      </c>
    </row>
    <row r="4958" spans="1:14" x14ac:dyDescent="0.3">
      <c r="A4958">
        <f t="shared" si="309"/>
        <v>4957</v>
      </c>
      <c r="B4958">
        <v>354017116483021</v>
      </c>
      <c r="C4958" t="s">
        <v>32</v>
      </c>
      <c r="D4958" s="3">
        <v>44641.423078703701</v>
      </c>
      <c r="E4958" s="4">
        <f t="shared" si="308"/>
        <v>44641.423078703701</v>
      </c>
      <c r="F4958" s="1" t="s">
        <v>42</v>
      </c>
      <c r="G4958" s="11" t="str">
        <f t="shared" si="310"/>
        <v>69166 44641,4</v>
      </c>
      <c r="H4958" s="11" t="str">
        <f t="shared" si="311"/>
        <v>Entrée sortie</v>
      </c>
      <c r="I4958" s="1">
        <v>22</v>
      </c>
      <c r="J4958" s="5">
        <v>1.7361111111111112E-4</v>
      </c>
      <c r="K4958">
        <v>2.9999999999999997E-4</v>
      </c>
      <c r="L4958" s="6"/>
      <c r="M4958" s="6" t="str">
        <f>IFERROR(VLOOKUP(G4958,TCD!$A$4:$C$362,3,FALSE),"Commune de ramassage")</f>
        <v>Commune de ramassage</v>
      </c>
      <c r="N4958">
        <v>545</v>
      </c>
    </row>
    <row r="4959" spans="1:14" x14ac:dyDescent="0.3">
      <c r="A4959">
        <f t="shared" si="309"/>
        <v>4958</v>
      </c>
      <c r="B4959">
        <v>354017116483021</v>
      </c>
      <c r="C4959" t="s">
        <v>32</v>
      </c>
      <c r="D4959" s="3">
        <v>44641.423252314817</v>
      </c>
      <c r="E4959" s="4">
        <f t="shared" si="308"/>
        <v>44641.423252314817</v>
      </c>
      <c r="F4959" s="1" t="s">
        <v>41</v>
      </c>
      <c r="G4959" s="11" t="str">
        <f t="shared" si="310"/>
        <v>69184 44641,4</v>
      </c>
      <c r="H4959" s="11" t="str">
        <f t="shared" si="311"/>
        <v>Dans la commune</v>
      </c>
      <c r="I4959" s="1">
        <v>24</v>
      </c>
      <c r="J4959" s="5">
        <v>3.4722222222222222E-5</v>
      </c>
      <c r="K4959">
        <v>-8.7999999999999998E-5</v>
      </c>
      <c r="L4959" s="6"/>
      <c r="M4959" s="6" t="str">
        <f>IFERROR(VLOOKUP(G4959,TCD!$A$4:$C$362,3,FALSE),"Commune de ramassage")</f>
        <v>Commune de ramassage</v>
      </c>
      <c r="N4959">
        <v>546</v>
      </c>
    </row>
    <row r="4960" spans="1:14" x14ac:dyDescent="0.3">
      <c r="A4960">
        <f t="shared" si="309"/>
        <v>4959</v>
      </c>
      <c r="B4960">
        <v>354017116483021</v>
      </c>
      <c r="C4960" t="s">
        <v>32</v>
      </c>
      <c r="D4960" s="3">
        <v>44641.42328703704</v>
      </c>
      <c r="E4960" s="4">
        <f t="shared" si="308"/>
        <v>44641.42328703704</v>
      </c>
      <c r="F4960" s="1" t="s">
        <v>41</v>
      </c>
      <c r="G4960" s="11" t="str">
        <f t="shared" si="310"/>
        <v>69184 44641,4</v>
      </c>
      <c r="H4960" s="11" t="str">
        <f t="shared" si="311"/>
        <v>Dans la commune</v>
      </c>
      <c r="I4960" s="1">
        <v>20</v>
      </c>
      <c r="J4960" s="5">
        <v>5.7870370370370366E-5</v>
      </c>
      <c r="K4960">
        <v>-1.07E-4</v>
      </c>
      <c r="L4960" s="6"/>
      <c r="M4960" s="6" t="str">
        <f>IFERROR(VLOOKUP(G4960,TCD!$A$4:$C$362,3,FALSE),"Commune de ramassage")</f>
        <v>Commune de ramassage</v>
      </c>
      <c r="N4960">
        <v>547</v>
      </c>
    </row>
    <row r="4961" spans="1:14" x14ac:dyDescent="0.3">
      <c r="A4961">
        <f t="shared" si="309"/>
        <v>4960</v>
      </c>
      <c r="B4961">
        <v>354017116483021</v>
      </c>
      <c r="C4961" t="s">
        <v>32</v>
      </c>
      <c r="D4961" s="3">
        <v>44641.423344907409</v>
      </c>
      <c r="E4961" s="4">
        <f t="shared" si="308"/>
        <v>44641.423344907409</v>
      </c>
      <c r="F4961" s="1" t="s">
        <v>41</v>
      </c>
      <c r="G4961" s="11" t="str">
        <f t="shared" si="310"/>
        <v>69184 44641,4</v>
      </c>
      <c r="H4961" s="11" t="str">
        <f t="shared" si="311"/>
        <v>Dans la commune</v>
      </c>
      <c r="I4961" s="1">
        <v>15</v>
      </c>
      <c r="J4961" s="5">
        <v>5.7870370370370366E-5</v>
      </c>
      <c r="K4961">
        <v>-2.5000000000000001E-5</v>
      </c>
      <c r="L4961" s="6"/>
      <c r="M4961" s="6" t="str">
        <f>IFERROR(VLOOKUP(G4961,TCD!$A$4:$C$362,3,FALSE),"Commune de ramassage")</f>
        <v>Commune de ramassage</v>
      </c>
      <c r="N4961">
        <v>548</v>
      </c>
    </row>
    <row r="4962" spans="1:14" x14ac:dyDescent="0.3">
      <c r="A4962">
        <f t="shared" si="309"/>
        <v>4961</v>
      </c>
      <c r="B4962">
        <v>354017116483021</v>
      </c>
      <c r="C4962" t="s">
        <v>32</v>
      </c>
      <c r="D4962" s="3">
        <v>44641.423402777778</v>
      </c>
      <c r="E4962" s="4">
        <f t="shared" si="308"/>
        <v>44641.423402777778</v>
      </c>
      <c r="F4962" s="1" t="s">
        <v>41</v>
      </c>
      <c r="G4962" s="11" t="str">
        <f t="shared" si="310"/>
        <v>69184 44641,4</v>
      </c>
      <c r="H4962" s="11" t="str">
        <f t="shared" si="311"/>
        <v>Dans la commune</v>
      </c>
      <c r="I4962" s="1">
        <v>8</v>
      </c>
      <c r="J4962" s="5">
        <v>7.8703703703703705E-4</v>
      </c>
      <c r="K4962">
        <v>-2.0000000000000002E-5</v>
      </c>
      <c r="L4962" s="6"/>
      <c r="M4962" s="6" t="str">
        <f>IFERROR(VLOOKUP(G4962,TCD!$A$4:$C$362,3,FALSE),"Commune de ramassage")</f>
        <v>Commune de ramassage</v>
      </c>
      <c r="N4962">
        <v>549</v>
      </c>
    </row>
    <row r="4963" spans="1:14" x14ac:dyDescent="0.3">
      <c r="A4963">
        <f t="shared" si="309"/>
        <v>4962</v>
      </c>
      <c r="B4963">
        <v>354017116483021</v>
      </c>
      <c r="C4963" t="s">
        <v>32</v>
      </c>
      <c r="D4963" s="3">
        <v>44641.424189814818</v>
      </c>
      <c r="E4963" s="4">
        <f t="shared" si="308"/>
        <v>44641.424189814818</v>
      </c>
      <c r="F4963" s="1" t="s">
        <v>41</v>
      </c>
      <c r="G4963" s="11" t="str">
        <f t="shared" si="310"/>
        <v>69184 44641,4</v>
      </c>
      <c r="H4963" s="11" t="str">
        <f t="shared" si="311"/>
        <v>Dans la commune</v>
      </c>
      <c r="I4963" s="1">
        <v>0</v>
      </c>
      <c r="J4963" s="5">
        <v>1.5046296296296297E-4</v>
      </c>
      <c r="K4963">
        <v>-3.8999999999999999E-4</v>
      </c>
      <c r="L4963" s="6"/>
      <c r="M4963" s="6" t="str">
        <f>IFERROR(VLOOKUP(G4963,TCD!$A$4:$C$362,3,FALSE),"Commune de ramassage")</f>
        <v>Commune de ramassage</v>
      </c>
      <c r="N4963">
        <v>550</v>
      </c>
    </row>
    <row r="4964" spans="1:14" x14ac:dyDescent="0.3">
      <c r="A4964">
        <f t="shared" si="309"/>
        <v>4963</v>
      </c>
      <c r="B4964">
        <v>354017116483021</v>
      </c>
      <c r="C4964" t="s">
        <v>32</v>
      </c>
      <c r="D4964" s="3">
        <v>44641.424340277779</v>
      </c>
      <c r="E4964" s="4">
        <f t="shared" si="308"/>
        <v>44641.424340277779</v>
      </c>
      <c r="F4964" s="1" t="s">
        <v>41</v>
      </c>
      <c r="G4964" s="11" t="str">
        <f t="shared" si="310"/>
        <v>69184 44641,4</v>
      </c>
      <c r="H4964" s="11" t="str">
        <f t="shared" si="311"/>
        <v>Dans la commune</v>
      </c>
      <c r="I4964" s="1">
        <v>27</v>
      </c>
      <c r="J4964" s="5">
        <v>4.6296296296296293E-4</v>
      </c>
      <c r="K4964">
        <v>-4.66E-4</v>
      </c>
      <c r="L4964" s="6"/>
      <c r="M4964" s="6" t="str">
        <f>IFERROR(VLOOKUP(G4964,TCD!$A$4:$C$362,3,FALSE),"Commune de ramassage")</f>
        <v>Commune de ramassage</v>
      </c>
      <c r="N4964">
        <v>551</v>
      </c>
    </row>
    <row r="4965" spans="1:14" x14ac:dyDescent="0.3">
      <c r="A4965">
        <f t="shared" si="309"/>
        <v>4964</v>
      </c>
      <c r="B4965">
        <v>354017116483021</v>
      </c>
      <c r="C4965" t="s">
        <v>32</v>
      </c>
      <c r="D4965" s="3">
        <v>44641.424803240741</v>
      </c>
      <c r="E4965" s="4">
        <f t="shared" si="308"/>
        <v>44641.424803240741</v>
      </c>
      <c r="F4965" s="1" t="s">
        <v>41</v>
      </c>
      <c r="G4965" s="11" t="str">
        <f t="shared" si="310"/>
        <v>69184 44641,4</v>
      </c>
      <c r="H4965" s="11" t="str">
        <f t="shared" si="311"/>
        <v>Dans la commune</v>
      </c>
      <c r="I4965" s="1">
        <v>28</v>
      </c>
      <c r="J4965" s="5">
        <v>2.8935185185185189E-4</v>
      </c>
      <c r="K4965">
        <v>1.4999999999999999E-4</v>
      </c>
      <c r="L4965" s="6"/>
      <c r="M4965" s="6" t="str">
        <f>IFERROR(VLOOKUP(G4965,TCD!$A$4:$C$362,3,FALSE),"Commune de ramassage")</f>
        <v>Commune de ramassage</v>
      </c>
      <c r="N4965">
        <v>552</v>
      </c>
    </row>
    <row r="4966" spans="1:14" x14ac:dyDescent="0.3">
      <c r="A4966">
        <f t="shared" si="309"/>
        <v>4965</v>
      </c>
      <c r="B4966">
        <v>354017116483021</v>
      </c>
      <c r="C4966" t="s">
        <v>32</v>
      </c>
      <c r="D4966" s="3">
        <v>44641.425092592595</v>
      </c>
      <c r="E4966" s="4">
        <f t="shared" si="308"/>
        <v>44641.425092592595</v>
      </c>
      <c r="F4966" s="1" t="s">
        <v>41</v>
      </c>
      <c r="G4966" s="11" t="str">
        <f t="shared" si="310"/>
        <v>69184 44641,4</v>
      </c>
      <c r="H4966" s="11" t="str">
        <f t="shared" si="311"/>
        <v>Dans la commune</v>
      </c>
      <c r="I4966" s="1">
        <v>28</v>
      </c>
      <c r="J4966" s="5">
        <v>1.1574074074074073E-4</v>
      </c>
      <c r="K4966">
        <v>4.4299999999999998E-4</v>
      </c>
      <c r="L4966" s="6"/>
      <c r="M4966" s="6" t="str">
        <f>IFERROR(VLOOKUP(G4966,TCD!$A$4:$C$362,3,FALSE),"Commune de ramassage")</f>
        <v>Commune de ramassage</v>
      </c>
      <c r="N4966">
        <v>553</v>
      </c>
    </row>
    <row r="4967" spans="1:14" x14ac:dyDescent="0.3">
      <c r="A4967">
        <f t="shared" si="309"/>
        <v>4966</v>
      </c>
      <c r="B4967">
        <v>354017116483021</v>
      </c>
      <c r="C4967" t="s">
        <v>32</v>
      </c>
      <c r="D4967" s="3">
        <v>44641.425208333334</v>
      </c>
      <c r="E4967" s="4">
        <f t="shared" si="308"/>
        <v>44641.425208333334</v>
      </c>
      <c r="F4967" s="1" t="s">
        <v>41</v>
      </c>
      <c r="G4967" s="11" t="str">
        <f t="shared" si="310"/>
        <v>69184 44641,4</v>
      </c>
      <c r="H4967" s="11" t="str">
        <f t="shared" si="311"/>
        <v>Dans la commune</v>
      </c>
      <c r="I4967" s="1">
        <v>27</v>
      </c>
      <c r="J4967" s="5">
        <v>1.1574074074074073E-4</v>
      </c>
      <c r="K4967">
        <v>-2.5999999999999998E-4</v>
      </c>
      <c r="L4967" s="6"/>
      <c r="M4967" s="6" t="str">
        <f>IFERROR(VLOOKUP(G4967,TCD!$A$4:$C$362,3,FALSE),"Commune de ramassage")</f>
        <v>Commune de ramassage</v>
      </c>
      <c r="N4967">
        <v>554</v>
      </c>
    </row>
    <row r="4968" spans="1:14" x14ac:dyDescent="0.3">
      <c r="A4968">
        <f t="shared" si="309"/>
        <v>4967</v>
      </c>
      <c r="B4968">
        <v>354017116483021</v>
      </c>
      <c r="C4968" t="s">
        <v>32</v>
      </c>
      <c r="D4968" s="3">
        <v>44641.425324074073</v>
      </c>
      <c r="E4968" s="4">
        <f t="shared" si="308"/>
        <v>44641.425324074073</v>
      </c>
      <c r="F4968" s="1" t="s">
        <v>41</v>
      </c>
      <c r="G4968" s="11" t="str">
        <f t="shared" si="310"/>
        <v>69184 44641,4</v>
      </c>
      <c r="H4968" s="11" t="str">
        <f t="shared" si="311"/>
        <v>Dans la commune</v>
      </c>
      <c r="I4968" s="1">
        <v>25</v>
      </c>
      <c r="J4968" s="5">
        <v>1.1342592592592591E-3</v>
      </c>
      <c r="K4968">
        <v>-1.1119999999999999E-3</v>
      </c>
      <c r="L4968" s="6"/>
      <c r="M4968" s="6" t="str">
        <f>IFERROR(VLOOKUP(G4968,TCD!$A$4:$C$362,3,FALSE),"Commune de ramassage")</f>
        <v>Commune de ramassage</v>
      </c>
      <c r="N4968">
        <v>555</v>
      </c>
    </row>
    <row r="4969" spans="1:14" x14ac:dyDescent="0.3">
      <c r="A4969">
        <f t="shared" si="309"/>
        <v>4968</v>
      </c>
      <c r="B4969">
        <v>354017116483021</v>
      </c>
      <c r="C4969" t="s">
        <v>32</v>
      </c>
      <c r="D4969" s="3">
        <v>44641.426458333335</v>
      </c>
      <c r="E4969" s="4">
        <f t="shared" si="308"/>
        <v>44641.426458333335</v>
      </c>
      <c r="F4969" s="1" t="s">
        <v>41</v>
      </c>
      <c r="G4969" s="11" t="str">
        <f t="shared" si="310"/>
        <v>69184 44641,4</v>
      </c>
      <c r="H4969" s="11" t="str">
        <f t="shared" si="311"/>
        <v>Dans la commune</v>
      </c>
      <c r="I4969" s="1">
        <v>13</v>
      </c>
      <c r="J4969" s="5">
        <v>1.1574074074074073E-5</v>
      </c>
      <c r="K4969">
        <v>3.6999999999999998E-5</v>
      </c>
      <c r="L4969" s="6"/>
      <c r="M4969" s="6" t="str">
        <f>IFERROR(VLOOKUP(G4969,TCD!$A$4:$C$362,3,FALSE),"Commune de ramassage")</f>
        <v>Commune de ramassage</v>
      </c>
      <c r="N4969">
        <v>556</v>
      </c>
    </row>
    <row r="4970" spans="1:14" x14ac:dyDescent="0.3">
      <c r="A4970">
        <f t="shared" si="309"/>
        <v>4969</v>
      </c>
      <c r="B4970">
        <v>354017116483021</v>
      </c>
      <c r="C4970" t="s">
        <v>32</v>
      </c>
      <c r="D4970" s="3">
        <v>44641.426469907405</v>
      </c>
      <c r="E4970" s="4">
        <f t="shared" si="308"/>
        <v>44641.426469907405</v>
      </c>
      <c r="F4970" s="1" t="s">
        <v>41</v>
      </c>
      <c r="G4970" s="11" t="str">
        <f t="shared" si="310"/>
        <v>69184 44641,4</v>
      </c>
      <c r="H4970" s="11" t="str">
        <f t="shared" si="311"/>
        <v>Dans la commune</v>
      </c>
      <c r="I4970" s="1">
        <v>11</v>
      </c>
      <c r="J4970" s="5">
        <v>1.1574074074074073E-4</v>
      </c>
      <c r="K4970">
        <v>1.93E-4</v>
      </c>
      <c r="L4970" s="6"/>
      <c r="M4970" s="6" t="str">
        <f>IFERROR(VLOOKUP(G4970,TCD!$A$4:$C$362,3,FALSE),"Commune de ramassage")</f>
        <v>Commune de ramassage</v>
      </c>
      <c r="N4970">
        <v>557</v>
      </c>
    </row>
    <row r="4971" spans="1:14" x14ac:dyDescent="0.3">
      <c r="A4971">
        <f t="shared" si="309"/>
        <v>4970</v>
      </c>
      <c r="B4971">
        <v>354017116483021</v>
      </c>
      <c r="C4971" t="s">
        <v>32</v>
      </c>
      <c r="D4971" s="3">
        <v>44641.426585648151</v>
      </c>
      <c r="E4971" s="4">
        <f t="shared" si="308"/>
        <v>44641.426585648151</v>
      </c>
      <c r="F4971" s="1" t="s">
        <v>41</v>
      </c>
      <c r="G4971" s="11" t="str">
        <f t="shared" si="310"/>
        <v>69184 44641,4</v>
      </c>
      <c r="H4971" s="11" t="str">
        <f t="shared" si="311"/>
        <v>Dans la commune</v>
      </c>
      <c r="I4971" s="1">
        <v>13</v>
      </c>
      <c r="J4971" s="5">
        <v>1.3888888888888889E-4</v>
      </c>
      <c r="K4971">
        <v>6.8999999999999997E-5</v>
      </c>
      <c r="L4971" s="6"/>
      <c r="M4971" s="6" t="str">
        <f>IFERROR(VLOOKUP(G4971,TCD!$A$4:$C$362,3,FALSE),"Commune de ramassage")</f>
        <v>Commune de ramassage</v>
      </c>
      <c r="N4971">
        <v>558</v>
      </c>
    </row>
    <row r="4972" spans="1:14" x14ac:dyDescent="0.3">
      <c r="A4972">
        <f t="shared" si="309"/>
        <v>4971</v>
      </c>
      <c r="B4972">
        <v>354017116483021</v>
      </c>
      <c r="C4972" t="s">
        <v>32</v>
      </c>
      <c r="D4972" s="3">
        <v>44641.426724537036</v>
      </c>
      <c r="E4972" s="4">
        <f t="shared" si="308"/>
        <v>44641.426724537036</v>
      </c>
      <c r="F4972" s="1" t="s">
        <v>41</v>
      </c>
      <c r="G4972" s="11" t="str">
        <f t="shared" si="310"/>
        <v>69184 44641,4</v>
      </c>
      <c r="H4972" s="11" t="str">
        <f t="shared" si="311"/>
        <v>Dans la commune</v>
      </c>
      <c r="I4972" s="1">
        <v>11</v>
      </c>
      <c r="J4972" s="5">
        <v>7.175925925925927E-4</v>
      </c>
      <c r="K4972">
        <v>2.8E-5</v>
      </c>
      <c r="L4972" s="6"/>
      <c r="M4972" s="6" t="str">
        <f>IFERROR(VLOOKUP(G4972,TCD!$A$4:$C$362,3,FALSE),"Commune de ramassage")</f>
        <v>Commune de ramassage</v>
      </c>
      <c r="N4972">
        <v>559</v>
      </c>
    </row>
    <row r="4973" spans="1:14" x14ac:dyDescent="0.3">
      <c r="A4973">
        <f t="shared" si="309"/>
        <v>4972</v>
      </c>
      <c r="B4973">
        <v>354017116483021</v>
      </c>
      <c r="C4973" t="s">
        <v>32</v>
      </c>
      <c r="D4973" s="3">
        <v>44641.427442129629</v>
      </c>
      <c r="E4973" s="4">
        <f t="shared" si="308"/>
        <v>44641.427442129629</v>
      </c>
      <c r="F4973" s="1" t="s">
        <v>41</v>
      </c>
      <c r="G4973" s="11" t="str">
        <f t="shared" si="310"/>
        <v>69184 44641,4</v>
      </c>
      <c r="H4973" s="11" t="str">
        <f t="shared" si="311"/>
        <v>Dans la commune</v>
      </c>
      <c r="I4973" s="1">
        <v>0</v>
      </c>
      <c r="J4973" s="5">
        <v>4.3981481481481481E-4</v>
      </c>
      <c r="K4973">
        <v>-1.4999999999999999E-4</v>
      </c>
      <c r="L4973" s="6"/>
      <c r="M4973" s="6" t="str">
        <f>IFERROR(VLOOKUP(G4973,TCD!$A$4:$C$362,3,FALSE),"Commune de ramassage")</f>
        <v>Commune de ramassage</v>
      </c>
      <c r="N4973">
        <v>560</v>
      </c>
    </row>
    <row r="4974" spans="1:14" x14ac:dyDescent="0.3">
      <c r="A4974">
        <f t="shared" si="309"/>
        <v>4973</v>
      </c>
      <c r="B4974">
        <v>354017116483021</v>
      </c>
      <c r="C4974" t="s">
        <v>32</v>
      </c>
      <c r="D4974" s="3">
        <v>44641.427881944444</v>
      </c>
      <c r="E4974" s="4">
        <f t="shared" si="308"/>
        <v>44641.427881944444</v>
      </c>
      <c r="F4974" s="1" t="s">
        <v>41</v>
      </c>
      <c r="G4974" s="11" t="str">
        <f t="shared" si="310"/>
        <v>69184 44641,4</v>
      </c>
      <c r="H4974" s="11" t="str">
        <f t="shared" si="311"/>
        <v>Dans la commune</v>
      </c>
      <c r="I4974" s="1">
        <v>19</v>
      </c>
      <c r="J4974" s="5">
        <v>5.7870370370370366E-5</v>
      </c>
      <c r="K4974">
        <v>-5.8E-5</v>
      </c>
      <c r="L4974" s="6"/>
      <c r="M4974" s="6" t="str">
        <f>IFERROR(VLOOKUP(G4974,TCD!$A$4:$C$362,3,FALSE),"Commune de ramassage")</f>
        <v>Commune de ramassage</v>
      </c>
      <c r="N4974">
        <v>561</v>
      </c>
    </row>
    <row r="4975" spans="1:14" x14ac:dyDescent="0.3">
      <c r="A4975">
        <f t="shared" si="309"/>
        <v>4974</v>
      </c>
      <c r="B4975">
        <v>354017116483021</v>
      </c>
      <c r="C4975" t="s">
        <v>32</v>
      </c>
      <c r="D4975" s="3">
        <v>44641.427939814814</v>
      </c>
      <c r="E4975" s="4">
        <f t="shared" si="308"/>
        <v>44641.427939814814</v>
      </c>
      <c r="F4975" s="1" t="s">
        <v>41</v>
      </c>
      <c r="G4975" s="11" t="str">
        <f t="shared" si="310"/>
        <v>69184 44641,4</v>
      </c>
      <c r="H4975" s="11" t="str">
        <f t="shared" si="311"/>
        <v>Dans la commune</v>
      </c>
      <c r="I4975" s="1">
        <v>16</v>
      </c>
      <c r="J4975" s="5">
        <v>1.273148148148148E-4</v>
      </c>
      <c r="K4975">
        <v>-1.94E-4</v>
      </c>
      <c r="L4975" s="6"/>
      <c r="M4975" s="6" t="str">
        <f>IFERROR(VLOOKUP(G4975,TCD!$A$4:$C$362,3,FALSE),"Commune de ramassage")</f>
        <v>Commune de ramassage</v>
      </c>
      <c r="N4975">
        <v>562</v>
      </c>
    </row>
    <row r="4976" spans="1:14" x14ac:dyDescent="0.3">
      <c r="A4976">
        <f t="shared" si="309"/>
        <v>4975</v>
      </c>
      <c r="B4976">
        <v>354017116483021</v>
      </c>
      <c r="C4976" t="s">
        <v>32</v>
      </c>
      <c r="D4976" s="3">
        <v>44641.428067129629</v>
      </c>
      <c r="E4976" s="4">
        <f t="shared" si="308"/>
        <v>44641.428067129629</v>
      </c>
      <c r="F4976" s="1" t="s">
        <v>41</v>
      </c>
      <c r="G4976" s="11" t="str">
        <f t="shared" si="310"/>
        <v>69184 44641,4</v>
      </c>
      <c r="H4976" s="11" t="str">
        <f t="shared" si="311"/>
        <v>Dans la commune</v>
      </c>
      <c r="I4976" s="1">
        <v>9</v>
      </c>
      <c r="J4976" s="5">
        <v>1.1574074074074073E-3</v>
      </c>
      <c r="K4976">
        <v>-1.4100000000000001E-4</v>
      </c>
      <c r="L4976" s="6"/>
      <c r="M4976" s="6" t="str">
        <f>IFERROR(VLOOKUP(G4976,TCD!$A$4:$C$362,3,FALSE),"Commune de ramassage")</f>
        <v>Commune de ramassage</v>
      </c>
      <c r="N4976">
        <v>563</v>
      </c>
    </row>
    <row r="4977" spans="1:14" x14ac:dyDescent="0.3">
      <c r="A4977">
        <f t="shared" si="309"/>
        <v>4976</v>
      </c>
      <c r="B4977">
        <v>354017116483021</v>
      </c>
      <c r="C4977" t="s">
        <v>32</v>
      </c>
      <c r="D4977" s="3">
        <v>44641.429224537038</v>
      </c>
      <c r="E4977" s="4">
        <f t="shared" si="308"/>
        <v>44641.429224537038</v>
      </c>
      <c r="F4977" s="1" t="s">
        <v>41</v>
      </c>
      <c r="G4977" s="11" t="str">
        <f t="shared" si="310"/>
        <v>69184 44641,4</v>
      </c>
      <c r="H4977" s="11" t="str">
        <f t="shared" si="311"/>
        <v>Dans la commune</v>
      </c>
      <c r="I4977" s="1">
        <v>0</v>
      </c>
      <c r="J4977" s="5">
        <v>6.9444444444444444E-5</v>
      </c>
      <c r="K4977">
        <v>0</v>
      </c>
      <c r="L4977" s="6"/>
      <c r="M4977" s="6" t="str">
        <f>IFERROR(VLOOKUP(G4977,TCD!$A$4:$C$362,3,FALSE),"Commune de ramassage")</f>
        <v>Commune de ramassage</v>
      </c>
      <c r="N4977">
        <v>564</v>
      </c>
    </row>
    <row r="4978" spans="1:14" x14ac:dyDescent="0.3">
      <c r="A4978">
        <f t="shared" si="309"/>
        <v>4977</v>
      </c>
      <c r="B4978">
        <v>354017116483021</v>
      </c>
      <c r="C4978" t="s">
        <v>32</v>
      </c>
      <c r="D4978" s="3">
        <v>44641.429293981484</v>
      </c>
      <c r="E4978" s="4">
        <f t="shared" si="308"/>
        <v>44641.429293981484</v>
      </c>
      <c r="F4978" s="1" t="s">
        <v>41</v>
      </c>
      <c r="G4978" s="11" t="str">
        <f t="shared" si="310"/>
        <v>69184 44641,4</v>
      </c>
      <c r="H4978" s="11" t="str">
        <f t="shared" si="311"/>
        <v>Dans la commune</v>
      </c>
      <c r="I4978" s="1">
        <v>0</v>
      </c>
      <c r="J4978" s="5">
        <v>3.5879629629629635E-4</v>
      </c>
      <c r="K4978">
        <v>-2.6699999999999998E-4</v>
      </c>
      <c r="L4978" s="6"/>
      <c r="M4978" s="6" t="str">
        <f>IFERROR(VLOOKUP(G4978,TCD!$A$4:$C$362,3,FALSE),"Commune de ramassage")</f>
        <v>Commune de ramassage</v>
      </c>
      <c r="N4978">
        <v>565</v>
      </c>
    </row>
    <row r="4979" spans="1:14" x14ac:dyDescent="0.3">
      <c r="A4979">
        <f t="shared" si="309"/>
        <v>4978</v>
      </c>
      <c r="B4979">
        <v>354017116483021</v>
      </c>
      <c r="C4979" t="s">
        <v>32</v>
      </c>
      <c r="D4979" s="3">
        <v>44641.429652777777</v>
      </c>
      <c r="E4979" s="4">
        <f t="shared" si="308"/>
        <v>44641.429652777777</v>
      </c>
      <c r="F4979" s="1" t="s">
        <v>41</v>
      </c>
      <c r="G4979" s="11" t="str">
        <f t="shared" si="310"/>
        <v>69184 44641,4</v>
      </c>
      <c r="H4979" s="11" t="str">
        <f t="shared" si="311"/>
        <v>Dans la commune</v>
      </c>
      <c r="I4979" s="1">
        <v>12</v>
      </c>
      <c r="J4979" s="5">
        <v>7.291666666666667E-4</v>
      </c>
      <c r="K4979">
        <v>2.6999999999999999E-5</v>
      </c>
      <c r="L4979" s="6"/>
      <c r="M4979" s="6" t="str">
        <f>IFERROR(VLOOKUP(G4979,TCD!$A$4:$C$362,3,FALSE),"Commune de ramassage")</f>
        <v>Commune de ramassage</v>
      </c>
      <c r="N4979">
        <v>566</v>
      </c>
    </row>
    <row r="4980" spans="1:14" x14ac:dyDescent="0.3">
      <c r="A4980">
        <f t="shared" si="309"/>
        <v>4979</v>
      </c>
      <c r="B4980">
        <v>354017116483021</v>
      </c>
      <c r="C4980" t="s">
        <v>32</v>
      </c>
      <c r="D4980" s="3">
        <v>44641.430381944447</v>
      </c>
      <c r="E4980" s="4">
        <f t="shared" si="308"/>
        <v>44641.430381944447</v>
      </c>
      <c r="F4980" s="1" t="s">
        <v>41</v>
      </c>
      <c r="G4980" s="11" t="str">
        <f t="shared" si="310"/>
        <v>69184 44641,4</v>
      </c>
      <c r="H4980" s="11" t="str">
        <f t="shared" si="311"/>
        <v>Dans la commune</v>
      </c>
      <c r="I4980" s="1">
        <v>0</v>
      </c>
      <c r="J4980" s="5">
        <v>1.4351851851851854E-3</v>
      </c>
      <c r="K4980">
        <v>4.15E-4</v>
      </c>
      <c r="L4980" s="6"/>
      <c r="M4980" s="6" t="str">
        <f>IFERROR(VLOOKUP(G4980,TCD!$A$4:$C$362,3,FALSE),"Commune de ramassage")</f>
        <v>Commune de ramassage</v>
      </c>
      <c r="N4980">
        <v>567</v>
      </c>
    </row>
    <row r="4981" spans="1:14" x14ac:dyDescent="0.3">
      <c r="A4981">
        <f t="shared" si="309"/>
        <v>4980</v>
      </c>
      <c r="B4981">
        <v>354017116483021</v>
      </c>
      <c r="C4981" t="s">
        <v>32</v>
      </c>
      <c r="D4981" s="3">
        <v>44641.431817129633</v>
      </c>
      <c r="E4981" s="4">
        <f t="shared" si="308"/>
        <v>44641.431817129633</v>
      </c>
      <c r="F4981" s="1" t="s">
        <v>41</v>
      </c>
      <c r="G4981" s="11" t="str">
        <f t="shared" si="310"/>
        <v>69184 44641,4</v>
      </c>
      <c r="H4981" s="11" t="str">
        <f t="shared" si="311"/>
        <v>Dans la commune</v>
      </c>
      <c r="I4981" s="1">
        <v>11</v>
      </c>
      <c r="J4981" s="5">
        <v>1.1574074074074073E-5</v>
      </c>
      <c r="K4981">
        <v>0</v>
      </c>
      <c r="L4981" s="6"/>
      <c r="M4981" s="6" t="str">
        <f>IFERROR(VLOOKUP(G4981,TCD!$A$4:$C$362,3,FALSE),"Commune de ramassage")</f>
        <v>Commune de ramassage</v>
      </c>
      <c r="N4981">
        <v>568</v>
      </c>
    </row>
    <row r="4982" spans="1:14" x14ac:dyDescent="0.3">
      <c r="A4982">
        <f t="shared" si="309"/>
        <v>4981</v>
      </c>
      <c r="B4982">
        <v>354017116483021</v>
      </c>
      <c r="C4982" t="s">
        <v>32</v>
      </c>
      <c r="D4982" s="3">
        <v>44641.431828703702</v>
      </c>
      <c r="E4982" s="4">
        <f t="shared" si="308"/>
        <v>44641.431828703702</v>
      </c>
      <c r="F4982" s="1" t="s">
        <v>41</v>
      </c>
      <c r="G4982" s="11" t="str">
        <f t="shared" si="310"/>
        <v>69184 44641,4</v>
      </c>
      <c r="H4982" s="11" t="str">
        <f t="shared" si="311"/>
        <v>Dans la commune</v>
      </c>
      <c r="I4982" s="1">
        <v>11</v>
      </c>
      <c r="J4982" s="5">
        <v>7.5231481481481471E-4</v>
      </c>
      <c r="K4982">
        <v>9.6000000000000002E-5</v>
      </c>
      <c r="L4982" s="6"/>
      <c r="M4982" s="6" t="str">
        <f>IFERROR(VLOOKUP(G4982,TCD!$A$4:$C$362,3,FALSE),"Commune de ramassage")</f>
        <v>Commune de ramassage</v>
      </c>
      <c r="N4982">
        <v>569</v>
      </c>
    </row>
    <row r="4983" spans="1:14" x14ac:dyDescent="0.3">
      <c r="A4983">
        <f t="shared" si="309"/>
        <v>4982</v>
      </c>
      <c r="B4983">
        <v>354017116483021</v>
      </c>
      <c r="C4983" t="s">
        <v>32</v>
      </c>
      <c r="D4983" s="3">
        <v>44641.432581018518</v>
      </c>
      <c r="E4983" s="4">
        <f t="shared" si="308"/>
        <v>44641.432581018518</v>
      </c>
      <c r="F4983" s="1" t="s">
        <v>41</v>
      </c>
      <c r="G4983" s="11" t="str">
        <f t="shared" si="310"/>
        <v>69184 44641,4</v>
      </c>
      <c r="H4983" s="11" t="str">
        <f t="shared" si="311"/>
        <v>Dans la commune</v>
      </c>
      <c r="I4983" s="1">
        <v>0</v>
      </c>
      <c r="J4983" s="5">
        <v>1.6203703703703703E-4</v>
      </c>
      <c r="K4983">
        <v>2.5999999999999998E-4</v>
      </c>
      <c r="L4983" s="6"/>
      <c r="M4983" s="6" t="str">
        <f>IFERROR(VLOOKUP(G4983,TCD!$A$4:$C$362,3,FALSE),"Commune de ramassage")</f>
        <v>Commune de ramassage</v>
      </c>
      <c r="N4983">
        <v>570</v>
      </c>
    </row>
    <row r="4984" spans="1:14" x14ac:dyDescent="0.3">
      <c r="A4984">
        <f t="shared" si="309"/>
        <v>4983</v>
      </c>
      <c r="B4984">
        <v>354017116483021</v>
      </c>
      <c r="C4984" t="s">
        <v>32</v>
      </c>
      <c r="D4984" s="3">
        <v>44641.432743055557</v>
      </c>
      <c r="E4984" s="4">
        <f t="shared" si="308"/>
        <v>44641.432743055557</v>
      </c>
      <c r="F4984" s="1" t="s">
        <v>41</v>
      </c>
      <c r="G4984" s="11" t="str">
        <f t="shared" si="310"/>
        <v>69184 44641,4</v>
      </c>
      <c r="H4984" s="11" t="str">
        <f t="shared" si="311"/>
        <v>Dans la commune</v>
      </c>
      <c r="I4984" s="1">
        <v>0</v>
      </c>
      <c r="J4984" s="5">
        <v>1.1342592592592591E-3</v>
      </c>
      <c r="K4984">
        <v>3.9500000000000001E-4</v>
      </c>
      <c r="L4984" s="6"/>
      <c r="M4984" s="6" t="str">
        <f>IFERROR(VLOOKUP(G4984,TCD!$A$4:$C$362,3,FALSE),"Commune de ramassage")</f>
        <v>Commune de ramassage</v>
      </c>
      <c r="N4984">
        <v>571</v>
      </c>
    </row>
    <row r="4985" spans="1:14" x14ac:dyDescent="0.3">
      <c r="A4985">
        <f t="shared" si="309"/>
        <v>4984</v>
      </c>
      <c r="B4985">
        <v>354017116483021</v>
      </c>
      <c r="C4985" t="s">
        <v>32</v>
      </c>
      <c r="D4985" s="3">
        <v>44641.433877314812</v>
      </c>
      <c r="E4985" s="4">
        <f t="shared" si="308"/>
        <v>44641.433877314812</v>
      </c>
      <c r="F4985" s="1" t="s">
        <v>41</v>
      </c>
      <c r="G4985" s="11" t="str">
        <f t="shared" si="310"/>
        <v>69184 44641,4</v>
      </c>
      <c r="H4985" s="11" t="str">
        <f t="shared" si="311"/>
        <v>Dans la commune</v>
      </c>
      <c r="I4985" s="1">
        <v>0</v>
      </c>
      <c r="J4985" s="5">
        <v>2.4537037037037036E-3</v>
      </c>
      <c r="K4985">
        <v>1.25E-3</v>
      </c>
      <c r="L4985" s="6"/>
      <c r="M4985" s="6" t="str">
        <f>IFERROR(VLOOKUP(G4985,TCD!$A$4:$C$362,3,FALSE),"Commune de ramassage")</f>
        <v>Commune de ramassage</v>
      </c>
      <c r="N4985">
        <v>572</v>
      </c>
    </row>
    <row r="4986" spans="1:14" x14ac:dyDescent="0.3">
      <c r="A4986">
        <f t="shared" si="309"/>
        <v>4985</v>
      </c>
      <c r="B4986">
        <v>354017116483021</v>
      </c>
      <c r="C4986" t="s">
        <v>32</v>
      </c>
      <c r="D4986" s="3">
        <v>44641.436331018522</v>
      </c>
      <c r="E4986" s="4">
        <f t="shared" si="308"/>
        <v>44641.436331018522</v>
      </c>
      <c r="F4986" s="1" t="s">
        <v>41</v>
      </c>
      <c r="G4986" s="11" t="str">
        <f t="shared" si="310"/>
        <v>69184 44641,4</v>
      </c>
      <c r="H4986" s="11" t="str">
        <f t="shared" si="311"/>
        <v>Dans la commune</v>
      </c>
      <c r="I4986" s="1">
        <v>13</v>
      </c>
      <c r="J4986" s="5">
        <v>7.407407407407407E-4</v>
      </c>
      <c r="K4986">
        <v>-3.3000000000000003E-5</v>
      </c>
      <c r="L4986" s="6"/>
      <c r="M4986" s="6" t="str">
        <f>IFERROR(VLOOKUP(G4986,TCD!$A$4:$C$362,3,FALSE),"Commune de ramassage")</f>
        <v>Commune de ramassage</v>
      </c>
      <c r="N4986">
        <v>573</v>
      </c>
    </row>
    <row r="4987" spans="1:14" x14ac:dyDescent="0.3">
      <c r="A4987">
        <f t="shared" si="309"/>
        <v>4986</v>
      </c>
      <c r="B4987">
        <v>354017116483021</v>
      </c>
      <c r="C4987" t="s">
        <v>32</v>
      </c>
      <c r="D4987" s="3">
        <v>44641.437071759261</v>
      </c>
      <c r="E4987" s="4">
        <f t="shared" si="308"/>
        <v>44641.437071759261</v>
      </c>
      <c r="F4987" s="1" t="s">
        <v>41</v>
      </c>
      <c r="G4987" s="11" t="str">
        <f t="shared" si="310"/>
        <v>69184 44641,4</v>
      </c>
      <c r="H4987" s="11" t="str">
        <f t="shared" si="311"/>
        <v>Dans la commune</v>
      </c>
      <c r="I4987" s="1">
        <v>0</v>
      </c>
      <c r="J4987" s="5">
        <v>2.6620370370370372E-4</v>
      </c>
      <c r="K4987">
        <v>-5.0000000000000004E-6</v>
      </c>
      <c r="L4987" s="6"/>
      <c r="M4987" s="6" t="str">
        <f>IFERROR(VLOOKUP(G4987,TCD!$A$4:$C$362,3,FALSE),"Commune de ramassage")</f>
        <v>Commune de ramassage</v>
      </c>
      <c r="N4987">
        <v>574</v>
      </c>
    </row>
    <row r="4988" spans="1:14" x14ac:dyDescent="0.3">
      <c r="A4988">
        <f t="shared" si="309"/>
        <v>4987</v>
      </c>
      <c r="B4988">
        <v>354017116483021</v>
      </c>
      <c r="C4988" t="s">
        <v>32</v>
      </c>
      <c r="D4988" s="3">
        <v>44641.437337962961</v>
      </c>
      <c r="E4988" s="4">
        <f t="shared" si="308"/>
        <v>44641.437337962961</v>
      </c>
      <c r="F4988" s="1" t="s">
        <v>41</v>
      </c>
      <c r="G4988" s="11" t="str">
        <f t="shared" si="310"/>
        <v>69184 44641,4</v>
      </c>
      <c r="H4988" s="11" t="str">
        <f t="shared" si="311"/>
        <v>Dans la commune</v>
      </c>
      <c r="I4988" s="1">
        <v>18</v>
      </c>
      <c r="J4988" s="5">
        <v>1.0416666666666667E-4</v>
      </c>
      <c r="K4988">
        <v>9.2E-5</v>
      </c>
      <c r="L4988" s="6"/>
      <c r="M4988" s="6" t="str">
        <f>IFERROR(VLOOKUP(G4988,TCD!$A$4:$C$362,3,FALSE),"Commune de ramassage")</f>
        <v>Commune de ramassage</v>
      </c>
      <c r="N4988">
        <v>575</v>
      </c>
    </row>
    <row r="4989" spans="1:14" x14ac:dyDescent="0.3">
      <c r="A4989">
        <f t="shared" si="309"/>
        <v>4988</v>
      </c>
      <c r="B4989">
        <v>354017116483021</v>
      </c>
      <c r="C4989" t="s">
        <v>32</v>
      </c>
      <c r="D4989" s="3">
        <v>44641.437442129631</v>
      </c>
      <c r="E4989" s="4">
        <f t="shared" si="308"/>
        <v>44641.437442129631</v>
      </c>
      <c r="F4989" s="1" t="s">
        <v>41</v>
      </c>
      <c r="G4989" s="11" t="str">
        <f t="shared" si="310"/>
        <v>69184 44641,4</v>
      </c>
      <c r="H4989" s="11" t="str">
        <f t="shared" si="311"/>
        <v>Dans la commune</v>
      </c>
      <c r="I4989" s="1">
        <v>6</v>
      </c>
      <c r="J4989" s="5">
        <v>2.8935185185185189E-4</v>
      </c>
      <c r="K4989">
        <v>8.0000000000000007E-5</v>
      </c>
      <c r="L4989" s="6"/>
      <c r="M4989" s="6" t="str">
        <f>IFERROR(VLOOKUP(G4989,TCD!$A$4:$C$362,3,FALSE),"Commune de ramassage")</f>
        <v>Commune de ramassage</v>
      </c>
      <c r="N4989">
        <v>576</v>
      </c>
    </row>
    <row r="4990" spans="1:14" x14ac:dyDescent="0.3">
      <c r="A4990">
        <f t="shared" si="309"/>
        <v>4989</v>
      </c>
      <c r="B4990">
        <v>354017116483021</v>
      </c>
      <c r="C4990" t="s">
        <v>32</v>
      </c>
      <c r="D4990" s="3">
        <v>44641.437731481485</v>
      </c>
      <c r="E4990" s="4">
        <f t="shared" si="308"/>
        <v>44641.437731481485</v>
      </c>
      <c r="F4990" s="1" t="s">
        <v>41</v>
      </c>
      <c r="G4990" s="11" t="str">
        <f t="shared" si="310"/>
        <v>69184 44641,4</v>
      </c>
      <c r="H4990" s="11" t="str">
        <f t="shared" si="311"/>
        <v>Dans la commune</v>
      </c>
      <c r="I4990" s="1">
        <v>9</v>
      </c>
      <c r="J4990" s="5">
        <v>3.7037037037037035E-4</v>
      </c>
      <c r="K4990">
        <v>1.6100000000000001E-4</v>
      </c>
      <c r="L4990" s="6"/>
      <c r="M4990" s="6" t="str">
        <f>IFERROR(VLOOKUP(G4990,TCD!$A$4:$C$362,3,FALSE),"Commune de ramassage")</f>
        <v>Commune de ramassage</v>
      </c>
      <c r="N4990">
        <v>577</v>
      </c>
    </row>
    <row r="4991" spans="1:14" x14ac:dyDescent="0.3">
      <c r="A4991">
        <f t="shared" si="309"/>
        <v>4990</v>
      </c>
      <c r="B4991">
        <v>354017116483021</v>
      </c>
      <c r="C4991" t="s">
        <v>32</v>
      </c>
      <c r="D4991" s="3">
        <v>44641.438101851854</v>
      </c>
      <c r="E4991" s="4">
        <f t="shared" si="308"/>
        <v>44641.438101851854</v>
      </c>
      <c r="F4991" s="1" t="s">
        <v>41</v>
      </c>
      <c r="G4991" s="11" t="str">
        <f t="shared" si="310"/>
        <v>69184 44641,4</v>
      </c>
      <c r="H4991" s="11" t="str">
        <f t="shared" si="311"/>
        <v>Dans la commune</v>
      </c>
      <c r="I4991" s="1">
        <v>12</v>
      </c>
      <c r="J4991" s="5">
        <v>6.5972222222222213E-4</v>
      </c>
      <c r="K4991">
        <v>1.8900000000000001E-4</v>
      </c>
      <c r="L4991" s="6"/>
      <c r="M4991" s="6" t="str">
        <f>IFERROR(VLOOKUP(G4991,TCD!$A$4:$C$362,3,FALSE),"Commune de ramassage")</f>
        <v>Commune de ramassage</v>
      </c>
      <c r="N4991">
        <v>578</v>
      </c>
    </row>
    <row r="4992" spans="1:14" x14ac:dyDescent="0.3">
      <c r="A4992">
        <f t="shared" si="309"/>
        <v>4991</v>
      </c>
      <c r="B4992">
        <v>354017116483021</v>
      </c>
      <c r="C4992" t="s">
        <v>32</v>
      </c>
      <c r="D4992" s="3">
        <v>44641.438761574071</v>
      </c>
      <c r="E4992" s="4">
        <f t="shared" si="308"/>
        <v>44641.438761574071</v>
      </c>
      <c r="F4992" s="1" t="s">
        <v>41</v>
      </c>
      <c r="G4992" s="11" t="str">
        <f t="shared" si="310"/>
        <v>69184 44641,4</v>
      </c>
      <c r="H4992" s="11" t="str">
        <f t="shared" si="311"/>
        <v>Dans la commune</v>
      </c>
      <c r="I4992" s="1">
        <v>11</v>
      </c>
      <c r="J4992" s="5">
        <v>2.8935185185185189E-4</v>
      </c>
      <c r="K4992">
        <v>-4.0000000000000003E-5</v>
      </c>
      <c r="L4992" s="6"/>
      <c r="M4992" s="6" t="str">
        <f>IFERROR(VLOOKUP(G4992,TCD!$A$4:$C$362,3,FALSE),"Commune de ramassage")</f>
        <v>Commune de ramassage</v>
      </c>
      <c r="N4992">
        <v>579</v>
      </c>
    </row>
    <row r="4993" spans="1:14" x14ac:dyDescent="0.3">
      <c r="A4993">
        <f t="shared" si="309"/>
        <v>4992</v>
      </c>
      <c r="B4993">
        <v>354017116483021</v>
      </c>
      <c r="C4993" t="s">
        <v>32</v>
      </c>
      <c r="D4993" s="3">
        <v>44641.439050925925</v>
      </c>
      <c r="E4993" s="4">
        <f t="shared" si="308"/>
        <v>44641.439050925925</v>
      </c>
      <c r="F4993" s="1" t="s">
        <v>41</v>
      </c>
      <c r="G4993" s="11" t="str">
        <f t="shared" si="310"/>
        <v>69184 44641,4</v>
      </c>
      <c r="H4993" s="11" t="str">
        <f t="shared" si="311"/>
        <v>Dans la commune</v>
      </c>
      <c r="I4993" s="1">
        <v>6</v>
      </c>
      <c r="J4993" s="5">
        <v>3.9351851851851852E-4</v>
      </c>
      <c r="K4993">
        <v>-1.8900000000000001E-4</v>
      </c>
      <c r="L4993" s="6"/>
      <c r="M4993" s="6" t="str">
        <f>IFERROR(VLOOKUP(G4993,TCD!$A$4:$C$362,3,FALSE),"Commune de ramassage")</f>
        <v>Commune de ramassage</v>
      </c>
      <c r="N4993">
        <v>580</v>
      </c>
    </row>
    <row r="4994" spans="1:14" x14ac:dyDescent="0.3">
      <c r="A4994">
        <f t="shared" si="309"/>
        <v>4993</v>
      </c>
      <c r="B4994">
        <v>354017116483021</v>
      </c>
      <c r="C4994" t="s">
        <v>32</v>
      </c>
      <c r="D4994" s="3">
        <v>44641.439444444448</v>
      </c>
      <c r="E4994" s="4">
        <f t="shared" ref="E4994:E5057" si="312">D4994</f>
        <v>44641.439444444448</v>
      </c>
      <c r="F4994" s="1" t="s">
        <v>41</v>
      </c>
      <c r="G4994" s="11" t="str">
        <f t="shared" si="310"/>
        <v>69184 44641,4</v>
      </c>
      <c r="H4994" s="11" t="str">
        <f t="shared" si="311"/>
        <v>Dans la commune</v>
      </c>
      <c r="I4994" s="1">
        <v>6</v>
      </c>
      <c r="J4994" s="5">
        <v>6.9444444444444444E-5</v>
      </c>
      <c r="K4994">
        <v>-5.0000000000000004E-6</v>
      </c>
      <c r="L4994" s="6"/>
      <c r="M4994" s="6" t="str">
        <f>IFERROR(VLOOKUP(G4994,TCD!$A$4:$C$362,3,FALSE),"Commune de ramassage")</f>
        <v>Commune de ramassage</v>
      </c>
      <c r="N4994">
        <v>581</v>
      </c>
    </row>
    <row r="4995" spans="1:14" x14ac:dyDescent="0.3">
      <c r="A4995">
        <f t="shared" ref="A4995:A5058" si="313">A4994+1</f>
        <v>4994</v>
      </c>
      <c r="B4995">
        <v>354017116483021</v>
      </c>
      <c r="C4995" t="s">
        <v>32</v>
      </c>
      <c r="D4995" s="3">
        <v>44641.439513888887</v>
      </c>
      <c r="E4995" s="4">
        <f t="shared" si="312"/>
        <v>44641.439513888887</v>
      </c>
      <c r="F4995" s="1" t="s">
        <v>41</v>
      </c>
      <c r="G4995" s="11" t="str">
        <f t="shared" ref="G4995:G5058" si="314">F4995&amp;" "&amp;ROUND(D4995,1)</f>
        <v>69184 44641,4</v>
      </c>
      <c r="H4995" s="11" t="str">
        <f t="shared" ref="H4995:H5058" si="315">IF(F4995=F4996,"Dans la commune","Entrée sortie")</f>
        <v>Dans la commune</v>
      </c>
      <c r="I4995" s="1">
        <v>0</v>
      </c>
      <c r="J4995" s="5">
        <v>6.134259259259259E-4</v>
      </c>
      <c r="K4995">
        <v>-6.0000000000000002E-6</v>
      </c>
      <c r="L4995" s="6"/>
      <c r="M4995" s="6" t="str">
        <f>IFERROR(VLOOKUP(G4995,TCD!$A$4:$C$362,3,FALSE),"Commune de ramassage")</f>
        <v>Commune de ramassage</v>
      </c>
      <c r="N4995">
        <v>582</v>
      </c>
    </row>
    <row r="4996" spans="1:14" x14ac:dyDescent="0.3">
      <c r="A4996">
        <f t="shared" si="313"/>
        <v>4995</v>
      </c>
      <c r="B4996">
        <v>354017116483021</v>
      </c>
      <c r="C4996" t="s">
        <v>32</v>
      </c>
      <c r="D4996" s="3">
        <v>44641.440127314818</v>
      </c>
      <c r="E4996" s="4">
        <f t="shared" si="312"/>
        <v>44641.440127314818</v>
      </c>
      <c r="F4996" s="1" t="s">
        <v>41</v>
      </c>
      <c r="G4996" s="11" t="str">
        <f t="shared" si="314"/>
        <v>69184 44641,4</v>
      </c>
      <c r="H4996" s="11" t="str">
        <f t="shared" si="315"/>
        <v>Dans la commune</v>
      </c>
      <c r="I4996" s="1">
        <v>0</v>
      </c>
      <c r="J4996" s="5">
        <v>2.3148148148148147E-5</v>
      </c>
      <c r="K4996">
        <v>4.5000000000000003E-5</v>
      </c>
      <c r="L4996" s="6"/>
      <c r="M4996" s="6" t="str">
        <f>IFERROR(VLOOKUP(G4996,TCD!$A$4:$C$362,3,FALSE),"Commune de ramassage")</f>
        <v>Commune de ramassage</v>
      </c>
      <c r="N4996">
        <v>583</v>
      </c>
    </row>
    <row r="4997" spans="1:14" x14ac:dyDescent="0.3">
      <c r="A4997">
        <f t="shared" si="313"/>
        <v>4996</v>
      </c>
      <c r="B4997">
        <v>354017116483021</v>
      </c>
      <c r="C4997" t="s">
        <v>32</v>
      </c>
      <c r="D4997" s="3">
        <v>44641.440150462964</v>
      </c>
      <c r="E4997" s="4">
        <f t="shared" si="312"/>
        <v>44641.440150462964</v>
      </c>
      <c r="F4997" s="1" t="s">
        <v>41</v>
      </c>
      <c r="G4997" s="11" t="str">
        <f t="shared" si="314"/>
        <v>69184 44641,4</v>
      </c>
      <c r="H4997" s="11" t="str">
        <f t="shared" si="315"/>
        <v>Dans la commune</v>
      </c>
      <c r="I4997" s="1">
        <v>7</v>
      </c>
      <c r="J4997" s="5">
        <v>4.6296296296296294E-5</v>
      </c>
      <c r="K4997">
        <v>6.0000000000000002E-5</v>
      </c>
      <c r="L4997" s="6"/>
      <c r="M4997" s="6" t="str">
        <f>IFERROR(VLOOKUP(G4997,TCD!$A$4:$C$362,3,FALSE),"Commune de ramassage")</f>
        <v>Commune de ramassage</v>
      </c>
      <c r="N4997">
        <v>584</v>
      </c>
    </row>
    <row r="4998" spans="1:14" x14ac:dyDescent="0.3">
      <c r="A4998">
        <f t="shared" si="313"/>
        <v>4997</v>
      </c>
      <c r="B4998">
        <v>354017116483021</v>
      </c>
      <c r="C4998" t="s">
        <v>32</v>
      </c>
      <c r="D4998" s="3">
        <v>44641.440196759257</v>
      </c>
      <c r="E4998" s="4">
        <f t="shared" si="312"/>
        <v>44641.440196759257</v>
      </c>
      <c r="F4998" s="1" t="s">
        <v>41</v>
      </c>
      <c r="G4998" s="11" t="str">
        <f t="shared" si="314"/>
        <v>69184 44641,4</v>
      </c>
      <c r="H4998" s="11" t="str">
        <f t="shared" si="315"/>
        <v>Dans la commune</v>
      </c>
      <c r="I4998" s="1">
        <v>11</v>
      </c>
      <c r="J4998" s="5">
        <v>8.1018518518518516E-5</v>
      </c>
      <c r="K4998">
        <v>9.5000000000000005E-5</v>
      </c>
      <c r="L4998" s="6"/>
      <c r="M4998" s="6" t="str">
        <f>IFERROR(VLOOKUP(G4998,TCD!$A$4:$C$362,3,FALSE),"Commune de ramassage")</f>
        <v>Commune de ramassage</v>
      </c>
      <c r="N4998">
        <v>585</v>
      </c>
    </row>
    <row r="4999" spans="1:14" x14ac:dyDescent="0.3">
      <c r="A4999">
        <f t="shared" si="313"/>
        <v>4998</v>
      </c>
      <c r="B4999">
        <v>354017116483021</v>
      </c>
      <c r="C4999" t="s">
        <v>32</v>
      </c>
      <c r="D4999" s="3">
        <v>44641.44027777778</v>
      </c>
      <c r="E4999" s="4">
        <f t="shared" si="312"/>
        <v>44641.44027777778</v>
      </c>
      <c r="F4999" s="1" t="s">
        <v>41</v>
      </c>
      <c r="G4999" s="11" t="str">
        <f t="shared" si="314"/>
        <v>69184 44641,4</v>
      </c>
      <c r="H4999" s="11" t="str">
        <f t="shared" si="315"/>
        <v>Dans la commune</v>
      </c>
      <c r="I4999" s="1">
        <v>11</v>
      </c>
      <c r="J4999" s="5">
        <v>3.4722222222222222E-5</v>
      </c>
      <c r="K4999">
        <v>-6.8999999999999997E-5</v>
      </c>
      <c r="L4999" s="6"/>
      <c r="M4999" s="6" t="str">
        <f>IFERROR(VLOOKUP(G4999,TCD!$A$4:$C$362,3,FALSE),"Commune de ramassage")</f>
        <v>Commune de ramassage</v>
      </c>
      <c r="N4999">
        <v>586</v>
      </c>
    </row>
    <row r="5000" spans="1:14" x14ac:dyDescent="0.3">
      <c r="A5000">
        <f t="shared" si="313"/>
        <v>4999</v>
      </c>
      <c r="B5000">
        <v>354017116483021</v>
      </c>
      <c r="C5000" t="s">
        <v>32</v>
      </c>
      <c r="D5000" s="3">
        <v>44641.440312500003</v>
      </c>
      <c r="E5000" s="4">
        <f t="shared" si="312"/>
        <v>44641.440312500003</v>
      </c>
      <c r="F5000" s="1" t="s">
        <v>41</v>
      </c>
      <c r="G5000" s="11" t="str">
        <f t="shared" si="314"/>
        <v>69184 44641,4</v>
      </c>
      <c r="H5000" s="11" t="str">
        <f t="shared" si="315"/>
        <v>Dans la commune</v>
      </c>
      <c r="I5000" s="1">
        <v>17</v>
      </c>
      <c r="J5000" s="5">
        <v>9.2592592592592588E-5</v>
      </c>
      <c r="K5000">
        <v>-2.0000000000000001E-4</v>
      </c>
      <c r="L5000" s="6"/>
      <c r="M5000" s="6" t="str">
        <f>IFERROR(VLOOKUP(G5000,TCD!$A$4:$C$362,3,FALSE),"Commune de ramassage")</f>
        <v>Commune de ramassage</v>
      </c>
      <c r="N5000">
        <v>587</v>
      </c>
    </row>
    <row r="5001" spans="1:14" x14ac:dyDescent="0.3">
      <c r="A5001">
        <f t="shared" si="313"/>
        <v>5000</v>
      </c>
      <c r="B5001">
        <v>354017116483021</v>
      </c>
      <c r="C5001" t="s">
        <v>32</v>
      </c>
      <c r="D5001" s="3">
        <v>44641.440405092595</v>
      </c>
      <c r="E5001" s="4">
        <f t="shared" si="312"/>
        <v>44641.440405092595</v>
      </c>
      <c r="F5001" s="1" t="s">
        <v>41</v>
      </c>
      <c r="G5001" s="11" t="str">
        <f t="shared" si="314"/>
        <v>69184 44641,4</v>
      </c>
      <c r="H5001" s="11" t="str">
        <f t="shared" si="315"/>
        <v>Dans la commune</v>
      </c>
      <c r="I5001" s="1">
        <v>19</v>
      </c>
      <c r="J5001" s="5">
        <v>6.9444444444444444E-5</v>
      </c>
      <c r="K5001">
        <v>-1.9599999999999999E-4</v>
      </c>
      <c r="L5001" s="6"/>
      <c r="M5001" s="6" t="str">
        <f>IFERROR(VLOOKUP(G5001,TCD!$A$4:$C$362,3,FALSE),"Commune de ramassage")</f>
        <v>Commune de ramassage</v>
      </c>
      <c r="N5001">
        <v>588</v>
      </c>
    </row>
    <row r="5002" spans="1:14" x14ac:dyDescent="0.3">
      <c r="A5002">
        <f t="shared" si="313"/>
        <v>5001</v>
      </c>
      <c r="B5002">
        <v>354017116483021</v>
      </c>
      <c r="C5002" t="s">
        <v>32</v>
      </c>
      <c r="D5002" s="3">
        <v>44641.440474537034</v>
      </c>
      <c r="E5002" s="4">
        <f t="shared" si="312"/>
        <v>44641.440474537034</v>
      </c>
      <c r="F5002" s="1" t="s">
        <v>41</v>
      </c>
      <c r="G5002" s="11" t="str">
        <f t="shared" si="314"/>
        <v>69184 44641,4</v>
      </c>
      <c r="H5002" s="11" t="str">
        <f t="shared" si="315"/>
        <v>Dans la commune</v>
      </c>
      <c r="I5002" s="1">
        <v>8</v>
      </c>
      <c r="J5002" s="5">
        <v>1.0416666666666667E-4</v>
      </c>
      <c r="K5002">
        <v>-3.8999999999999999E-5</v>
      </c>
      <c r="L5002" s="6"/>
      <c r="M5002" s="6" t="str">
        <f>IFERROR(VLOOKUP(G5002,TCD!$A$4:$C$362,3,FALSE),"Commune de ramassage")</f>
        <v>Commune de ramassage</v>
      </c>
      <c r="N5002">
        <v>589</v>
      </c>
    </row>
    <row r="5003" spans="1:14" x14ac:dyDescent="0.3">
      <c r="A5003">
        <f t="shared" si="313"/>
        <v>5002</v>
      </c>
      <c r="B5003">
        <v>354017116483021</v>
      </c>
      <c r="C5003" t="s">
        <v>32</v>
      </c>
      <c r="D5003" s="3">
        <v>44641.440578703703</v>
      </c>
      <c r="E5003" s="4">
        <f t="shared" si="312"/>
        <v>44641.440578703703</v>
      </c>
      <c r="F5003" s="1" t="s">
        <v>41</v>
      </c>
      <c r="G5003" s="11" t="str">
        <f t="shared" si="314"/>
        <v>69184 44641,4</v>
      </c>
      <c r="H5003" s="11" t="str">
        <f t="shared" si="315"/>
        <v>Dans la commune</v>
      </c>
      <c r="I5003" s="1">
        <v>9</v>
      </c>
      <c r="J5003" s="5">
        <v>3.3564814814814812E-4</v>
      </c>
      <c r="K5003">
        <v>1.9999999999999999E-6</v>
      </c>
      <c r="L5003" s="6"/>
      <c r="M5003" s="6" t="str">
        <f>IFERROR(VLOOKUP(G5003,TCD!$A$4:$C$362,3,FALSE),"Commune de ramassage")</f>
        <v>Commune de ramassage</v>
      </c>
      <c r="N5003">
        <v>590</v>
      </c>
    </row>
    <row r="5004" spans="1:14" x14ac:dyDescent="0.3">
      <c r="A5004">
        <f t="shared" si="313"/>
        <v>5003</v>
      </c>
      <c r="B5004">
        <v>354017116483021</v>
      </c>
      <c r="C5004" t="s">
        <v>32</v>
      </c>
      <c r="D5004" s="3">
        <v>44641.44091435185</v>
      </c>
      <c r="E5004" s="4">
        <f t="shared" si="312"/>
        <v>44641.44091435185</v>
      </c>
      <c r="F5004" s="1" t="s">
        <v>41</v>
      </c>
      <c r="G5004" s="11" t="str">
        <f t="shared" si="314"/>
        <v>69184 44641,4</v>
      </c>
      <c r="H5004" s="11" t="str">
        <f t="shared" si="315"/>
        <v>Dans la commune</v>
      </c>
      <c r="I5004" s="1">
        <v>12</v>
      </c>
      <c r="J5004" s="5">
        <v>2.3148148148148147E-5</v>
      </c>
      <c r="K5004">
        <v>5.5000000000000002E-5</v>
      </c>
      <c r="L5004" s="6"/>
      <c r="M5004" s="6" t="str">
        <f>IFERROR(VLOOKUP(G5004,TCD!$A$4:$C$362,3,FALSE),"Commune de ramassage")</f>
        <v>Commune de ramassage</v>
      </c>
      <c r="N5004">
        <v>591</v>
      </c>
    </row>
    <row r="5005" spans="1:14" x14ac:dyDescent="0.3">
      <c r="A5005">
        <f t="shared" si="313"/>
        <v>5004</v>
      </c>
      <c r="B5005">
        <v>354017116483021</v>
      </c>
      <c r="C5005" t="s">
        <v>32</v>
      </c>
      <c r="D5005" s="3">
        <v>44641.440937500003</v>
      </c>
      <c r="E5005" s="4">
        <f t="shared" si="312"/>
        <v>44641.440937500003</v>
      </c>
      <c r="F5005" s="1" t="s">
        <v>41</v>
      </c>
      <c r="G5005" s="11" t="str">
        <f t="shared" si="314"/>
        <v>69184 44641,4</v>
      </c>
      <c r="H5005" s="11" t="str">
        <f t="shared" si="315"/>
        <v>Dans la commune</v>
      </c>
      <c r="I5005" s="1">
        <v>13</v>
      </c>
      <c r="J5005" s="5">
        <v>1.1574074074074073E-5</v>
      </c>
      <c r="K5005">
        <v>7.4999999999999993E-5</v>
      </c>
      <c r="L5005" s="6"/>
      <c r="M5005" s="6" t="str">
        <f>IFERROR(VLOOKUP(G5005,TCD!$A$4:$C$362,3,FALSE),"Commune de ramassage")</f>
        <v>Commune de ramassage</v>
      </c>
      <c r="N5005">
        <v>592</v>
      </c>
    </row>
    <row r="5006" spans="1:14" x14ac:dyDescent="0.3">
      <c r="A5006">
        <f t="shared" si="313"/>
        <v>5005</v>
      </c>
      <c r="B5006">
        <v>354017116483021</v>
      </c>
      <c r="C5006" t="s">
        <v>32</v>
      </c>
      <c r="D5006" s="3">
        <v>44641.440949074073</v>
      </c>
      <c r="E5006" s="4">
        <f t="shared" si="312"/>
        <v>44641.440949074073</v>
      </c>
      <c r="F5006" s="1" t="s">
        <v>41</v>
      </c>
      <c r="G5006" s="11" t="str">
        <f t="shared" si="314"/>
        <v>69184 44641,4</v>
      </c>
      <c r="H5006" s="11" t="str">
        <f t="shared" si="315"/>
        <v>Dans la commune</v>
      </c>
      <c r="I5006" s="1">
        <v>13</v>
      </c>
      <c r="J5006" s="5">
        <v>7.6388888888888893E-4</v>
      </c>
      <c r="K5006">
        <v>9.8999999999999999E-4</v>
      </c>
      <c r="L5006" s="6"/>
      <c r="M5006" s="6" t="str">
        <f>IFERROR(VLOOKUP(G5006,TCD!$A$4:$C$362,3,FALSE),"Commune de ramassage")</f>
        <v>Commune de ramassage</v>
      </c>
      <c r="N5006">
        <v>593</v>
      </c>
    </row>
    <row r="5007" spans="1:14" x14ac:dyDescent="0.3">
      <c r="A5007">
        <f t="shared" si="313"/>
        <v>5006</v>
      </c>
      <c r="B5007">
        <v>354017116483021</v>
      </c>
      <c r="C5007" t="s">
        <v>32</v>
      </c>
      <c r="D5007" s="3">
        <v>44641.441712962966</v>
      </c>
      <c r="E5007" s="4">
        <f t="shared" si="312"/>
        <v>44641.441712962966</v>
      </c>
      <c r="F5007" s="1" t="s">
        <v>41</v>
      </c>
      <c r="G5007" s="11" t="str">
        <f t="shared" si="314"/>
        <v>69184 44641,4</v>
      </c>
      <c r="H5007" s="11" t="str">
        <f t="shared" si="315"/>
        <v>Dans la commune</v>
      </c>
      <c r="I5007" s="1">
        <v>6</v>
      </c>
      <c r="J5007" s="5">
        <v>1.5046296296296297E-4</v>
      </c>
      <c r="K5007">
        <v>4.0000000000000003E-5</v>
      </c>
      <c r="L5007" s="6"/>
      <c r="M5007" s="6" t="str">
        <f>IFERROR(VLOOKUP(G5007,TCD!$A$4:$C$362,3,FALSE),"Commune de ramassage")</f>
        <v>Commune de ramassage</v>
      </c>
      <c r="N5007">
        <v>594</v>
      </c>
    </row>
    <row r="5008" spans="1:14" x14ac:dyDescent="0.3">
      <c r="A5008">
        <f t="shared" si="313"/>
        <v>5007</v>
      </c>
      <c r="B5008">
        <v>354017116483021</v>
      </c>
      <c r="C5008" t="s">
        <v>32</v>
      </c>
      <c r="D5008" s="3">
        <v>44641.441863425927</v>
      </c>
      <c r="E5008" s="4">
        <f t="shared" si="312"/>
        <v>44641.441863425927</v>
      </c>
      <c r="F5008" s="1" t="s">
        <v>41</v>
      </c>
      <c r="G5008" s="11" t="str">
        <f t="shared" si="314"/>
        <v>69184 44641,4</v>
      </c>
      <c r="H5008" s="11" t="str">
        <f t="shared" si="315"/>
        <v>Dans la commune</v>
      </c>
      <c r="I5008" s="1">
        <v>6</v>
      </c>
      <c r="J5008" s="5">
        <v>1.3888888888888889E-4</v>
      </c>
      <c r="K5008">
        <v>-5.5000000000000002E-5</v>
      </c>
      <c r="L5008" s="6"/>
      <c r="M5008" s="6" t="str">
        <f>IFERROR(VLOOKUP(G5008,TCD!$A$4:$C$362,3,FALSE),"Commune de ramassage")</f>
        <v>Commune de ramassage</v>
      </c>
      <c r="N5008">
        <v>595</v>
      </c>
    </row>
    <row r="5009" spans="1:14" x14ac:dyDescent="0.3">
      <c r="A5009">
        <f t="shared" si="313"/>
        <v>5008</v>
      </c>
      <c r="B5009">
        <v>354017116483021</v>
      </c>
      <c r="C5009" t="s">
        <v>32</v>
      </c>
      <c r="D5009" s="3">
        <v>44641.442002314812</v>
      </c>
      <c r="E5009" s="4">
        <f t="shared" si="312"/>
        <v>44641.442002314812</v>
      </c>
      <c r="F5009" s="1" t="s">
        <v>41</v>
      </c>
      <c r="G5009" s="11" t="str">
        <f t="shared" si="314"/>
        <v>69184 44641,4</v>
      </c>
      <c r="H5009" s="11" t="str">
        <f t="shared" si="315"/>
        <v>Dans la commune</v>
      </c>
      <c r="I5009" s="1">
        <v>8</v>
      </c>
      <c r="J5009" s="5">
        <v>3.4722222222222224E-4</v>
      </c>
      <c r="K5009">
        <v>-6.9300000000000004E-4</v>
      </c>
      <c r="L5009" s="6"/>
      <c r="M5009" s="6" t="str">
        <f>IFERROR(VLOOKUP(G5009,TCD!$A$4:$C$362,3,FALSE),"Commune de ramassage")</f>
        <v>Commune de ramassage</v>
      </c>
      <c r="N5009">
        <v>596</v>
      </c>
    </row>
    <row r="5010" spans="1:14" x14ac:dyDescent="0.3">
      <c r="A5010">
        <f t="shared" si="313"/>
        <v>5009</v>
      </c>
      <c r="B5010">
        <v>354017116483021</v>
      </c>
      <c r="C5010" t="s">
        <v>32</v>
      </c>
      <c r="D5010" s="3">
        <v>44641.442349537036</v>
      </c>
      <c r="E5010" s="4">
        <f t="shared" si="312"/>
        <v>44641.442349537036</v>
      </c>
      <c r="F5010" s="1" t="s">
        <v>41</v>
      </c>
      <c r="G5010" s="11" t="str">
        <f t="shared" si="314"/>
        <v>69184 44641,4</v>
      </c>
      <c r="H5010" s="11" t="str">
        <f t="shared" si="315"/>
        <v>Dans la commune</v>
      </c>
      <c r="I5010" s="1">
        <v>15</v>
      </c>
      <c r="J5010" s="5">
        <v>3.4722222222222222E-5</v>
      </c>
      <c r="K5010">
        <v>1.5999999999999999E-5</v>
      </c>
      <c r="L5010" s="6"/>
      <c r="M5010" s="6" t="str">
        <f>IFERROR(VLOOKUP(G5010,TCD!$A$4:$C$362,3,FALSE),"Commune de ramassage")</f>
        <v>Commune de ramassage</v>
      </c>
      <c r="N5010">
        <v>597</v>
      </c>
    </row>
    <row r="5011" spans="1:14" x14ac:dyDescent="0.3">
      <c r="A5011">
        <f t="shared" si="313"/>
        <v>5010</v>
      </c>
      <c r="B5011">
        <v>354017116483021</v>
      </c>
      <c r="C5011" t="s">
        <v>32</v>
      </c>
      <c r="D5011" s="3">
        <v>44641.442384259259</v>
      </c>
      <c r="E5011" s="4">
        <f t="shared" si="312"/>
        <v>44641.442384259259</v>
      </c>
      <c r="F5011" s="1" t="s">
        <v>41</v>
      </c>
      <c r="G5011" s="11" t="str">
        <f t="shared" si="314"/>
        <v>69184 44641,4</v>
      </c>
      <c r="H5011" s="11" t="str">
        <f t="shared" si="315"/>
        <v>Dans la commune</v>
      </c>
      <c r="I5011" s="1">
        <v>8</v>
      </c>
      <c r="J5011" s="5">
        <v>9.2592592592592588E-5</v>
      </c>
      <c r="K5011">
        <v>1.15E-4</v>
      </c>
      <c r="L5011" s="6"/>
      <c r="M5011" s="6" t="str">
        <f>IFERROR(VLOOKUP(G5011,TCD!$A$4:$C$362,3,FALSE),"Commune de ramassage")</f>
        <v>Commune de ramassage</v>
      </c>
      <c r="N5011">
        <v>598</v>
      </c>
    </row>
    <row r="5012" spans="1:14" x14ac:dyDescent="0.3">
      <c r="A5012">
        <f t="shared" si="313"/>
        <v>5011</v>
      </c>
      <c r="B5012">
        <v>354017116483021</v>
      </c>
      <c r="C5012" t="s">
        <v>32</v>
      </c>
      <c r="D5012" s="3">
        <v>44641.442476851851</v>
      </c>
      <c r="E5012" s="4">
        <f t="shared" si="312"/>
        <v>44641.442476851851</v>
      </c>
      <c r="F5012" s="1" t="s">
        <v>41</v>
      </c>
      <c r="G5012" s="11" t="str">
        <f t="shared" si="314"/>
        <v>69184 44641,4</v>
      </c>
      <c r="H5012" s="11" t="str">
        <f t="shared" si="315"/>
        <v>Dans la commune</v>
      </c>
      <c r="I5012" s="1">
        <v>8</v>
      </c>
      <c r="J5012" s="5">
        <v>1.1574074074074073E-4</v>
      </c>
      <c r="K5012">
        <v>1.9900000000000001E-4</v>
      </c>
      <c r="L5012" s="6"/>
      <c r="M5012" s="6" t="str">
        <f>IFERROR(VLOOKUP(G5012,TCD!$A$4:$C$362,3,FALSE),"Commune de ramassage")</f>
        <v>Commune de ramassage</v>
      </c>
      <c r="N5012">
        <v>599</v>
      </c>
    </row>
    <row r="5013" spans="1:14" x14ac:dyDescent="0.3">
      <c r="A5013">
        <f t="shared" si="313"/>
        <v>5012</v>
      </c>
      <c r="B5013">
        <v>354017116483021</v>
      </c>
      <c r="C5013" t="s">
        <v>32</v>
      </c>
      <c r="D5013" s="3">
        <v>44641.44259259259</v>
      </c>
      <c r="E5013" s="4">
        <f t="shared" si="312"/>
        <v>44641.44259259259</v>
      </c>
      <c r="F5013" s="1" t="s">
        <v>41</v>
      </c>
      <c r="G5013" s="11" t="str">
        <f t="shared" si="314"/>
        <v>69184 44641,4</v>
      </c>
      <c r="H5013" s="11" t="str">
        <f t="shared" si="315"/>
        <v>Dans la commune</v>
      </c>
      <c r="I5013" s="1">
        <v>7</v>
      </c>
      <c r="J5013" s="5">
        <v>4.1666666666666669E-4</v>
      </c>
      <c r="K5013">
        <v>1.7799999999999999E-4</v>
      </c>
      <c r="L5013" s="6"/>
      <c r="M5013" s="6" t="str">
        <f>IFERROR(VLOOKUP(G5013,TCD!$A$4:$C$362,3,FALSE),"Commune de ramassage")</f>
        <v>Commune de ramassage</v>
      </c>
      <c r="N5013">
        <v>600</v>
      </c>
    </row>
    <row r="5014" spans="1:14" x14ac:dyDescent="0.3">
      <c r="A5014">
        <f t="shared" si="313"/>
        <v>5013</v>
      </c>
      <c r="B5014">
        <v>354017116483021</v>
      </c>
      <c r="C5014" t="s">
        <v>32</v>
      </c>
      <c r="D5014" s="3">
        <v>44641.443009259259</v>
      </c>
      <c r="E5014" s="4">
        <f t="shared" si="312"/>
        <v>44641.443009259259</v>
      </c>
      <c r="F5014" s="1" t="s">
        <v>41</v>
      </c>
      <c r="G5014" s="11" t="str">
        <f t="shared" si="314"/>
        <v>69184 44641,4</v>
      </c>
      <c r="H5014" s="11" t="str">
        <f t="shared" si="315"/>
        <v>Dans la commune</v>
      </c>
      <c r="I5014" s="1">
        <v>9</v>
      </c>
      <c r="J5014" s="5">
        <v>7.8703703703703705E-4</v>
      </c>
      <c r="K5014">
        <v>9.3199999999999999E-4</v>
      </c>
      <c r="L5014" s="6"/>
      <c r="M5014" s="6" t="str">
        <f>IFERROR(VLOOKUP(G5014,TCD!$A$4:$C$362,3,FALSE),"Commune de ramassage")</f>
        <v>Commune de ramassage</v>
      </c>
      <c r="N5014">
        <v>601</v>
      </c>
    </row>
    <row r="5015" spans="1:14" x14ac:dyDescent="0.3">
      <c r="A5015">
        <f t="shared" si="313"/>
        <v>5014</v>
      </c>
      <c r="B5015">
        <v>354017116483021</v>
      </c>
      <c r="C5015" t="s">
        <v>32</v>
      </c>
      <c r="D5015" s="3">
        <v>44641.443796296298</v>
      </c>
      <c r="E5015" s="4">
        <f t="shared" si="312"/>
        <v>44641.443796296298</v>
      </c>
      <c r="F5015" s="1" t="s">
        <v>41</v>
      </c>
      <c r="G5015" s="11" t="str">
        <f t="shared" si="314"/>
        <v>69184 44641,4</v>
      </c>
      <c r="H5015" s="11" t="str">
        <f t="shared" si="315"/>
        <v>Dans la commune</v>
      </c>
      <c r="I5015" s="1">
        <v>7</v>
      </c>
      <c r="J5015" s="5">
        <v>2.6620370370370372E-4</v>
      </c>
      <c r="K5015">
        <v>3.7300000000000001E-4</v>
      </c>
      <c r="L5015" s="6"/>
      <c r="M5015" s="6" t="str">
        <f>IFERROR(VLOOKUP(G5015,TCD!$A$4:$C$362,3,FALSE),"Commune de ramassage")</f>
        <v>Commune de ramassage</v>
      </c>
      <c r="N5015">
        <v>602</v>
      </c>
    </row>
    <row r="5016" spans="1:14" x14ac:dyDescent="0.3">
      <c r="A5016">
        <f t="shared" si="313"/>
        <v>5015</v>
      </c>
      <c r="B5016">
        <v>354017116483021</v>
      </c>
      <c r="C5016" t="s">
        <v>32</v>
      </c>
      <c r="D5016" s="3">
        <v>44641.444062499999</v>
      </c>
      <c r="E5016" s="4">
        <f t="shared" si="312"/>
        <v>44641.444062499999</v>
      </c>
      <c r="F5016" s="1" t="s">
        <v>41</v>
      </c>
      <c r="G5016" s="11" t="str">
        <f t="shared" si="314"/>
        <v>69184 44641,4</v>
      </c>
      <c r="H5016" s="11" t="str">
        <f t="shared" si="315"/>
        <v>Dans la commune</v>
      </c>
      <c r="I5016" s="1">
        <v>6</v>
      </c>
      <c r="J5016" s="5">
        <v>2.6620370370370372E-4</v>
      </c>
      <c r="K5016">
        <v>-7.2000000000000002E-5</v>
      </c>
      <c r="L5016" s="6"/>
      <c r="M5016" s="6" t="str">
        <f>IFERROR(VLOOKUP(G5016,TCD!$A$4:$C$362,3,FALSE),"Commune de ramassage")</f>
        <v>Commune de ramassage</v>
      </c>
      <c r="N5016">
        <v>603</v>
      </c>
    </row>
    <row r="5017" spans="1:14" x14ac:dyDescent="0.3">
      <c r="A5017">
        <f t="shared" si="313"/>
        <v>5016</v>
      </c>
      <c r="B5017">
        <v>354017116483021</v>
      </c>
      <c r="C5017" t="s">
        <v>32</v>
      </c>
      <c r="D5017" s="3">
        <v>44641.444328703707</v>
      </c>
      <c r="E5017" s="4">
        <f t="shared" si="312"/>
        <v>44641.444328703707</v>
      </c>
      <c r="F5017" s="1" t="s">
        <v>41</v>
      </c>
      <c r="G5017" s="11" t="str">
        <f t="shared" si="314"/>
        <v>69184 44641,4</v>
      </c>
      <c r="H5017" s="11" t="str">
        <f t="shared" si="315"/>
        <v>Dans la commune</v>
      </c>
      <c r="I5017" s="1">
        <v>6</v>
      </c>
      <c r="J5017" s="5">
        <v>4.0509259259259258E-4</v>
      </c>
      <c r="K5017">
        <v>-1.2799999999999999E-4</v>
      </c>
      <c r="L5017" s="6"/>
      <c r="M5017" s="6" t="str">
        <f>IFERROR(VLOOKUP(G5017,TCD!$A$4:$C$362,3,FALSE),"Commune de ramassage")</f>
        <v>Commune de ramassage</v>
      </c>
      <c r="N5017">
        <v>604</v>
      </c>
    </row>
    <row r="5018" spans="1:14" x14ac:dyDescent="0.3">
      <c r="A5018">
        <f t="shared" si="313"/>
        <v>5017</v>
      </c>
      <c r="B5018">
        <v>354017116483021</v>
      </c>
      <c r="C5018" t="s">
        <v>32</v>
      </c>
      <c r="D5018" s="3">
        <v>44641.444733796299</v>
      </c>
      <c r="E5018" s="4">
        <f t="shared" si="312"/>
        <v>44641.444733796299</v>
      </c>
      <c r="F5018" s="1" t="s">
        <v>41</v>
      </c>
      <c r="G5018" s="11" t="str">
        <f t="shared" si="314"/>
        <v>69184 44641,4</v>
      </c>
      <c r="H5018" s="11" t="str">
        <f t="shared" si="315"/>
        <v>Dans la commune</v>
      </c>
      <c r="I5018" s="1">
        <v>14</v>
      </c>
      <c r="J5018" s="5">
        <v>1.273148148148148E-4</v>
      </c>
      <c r="K5018">
        <v>-4.6500000000000003E-4</v>
      </c>
      <c r="L5018" s="6"/>
      <c r="M5018" s="6" t="str">
        <f>IFERROR(VLOOKUP(G5018,TCD!$A$4:$C$362,3,FALSE),"Commune de ramassage")</f>
        <v>Commune de ramassage</v>
      </c>
      <c r="N5018">
        <v>605</v>
      </c>
    </row>
    <row r="5019" spans="1:14" x14ac:dyDescent="0.3">
      <c r="A5019">
        <f t="shared" si="313"/>
        <v>5018</v>
      </c>
      <c r="B5019">
        <v>354017116483021</v>
      </c>
      <c r="C5019" t="s">
        <v>32</v>
      </c>
      <c r="D5019" s="3">
        <v>44641.444861111115</v>
      </c>
      <c r="E5019" s="4">
        <f t="shared" si="312"/>
        <v>44641.444861111115</v>
      </c>
      <c r="F5019" s="1" t="s">
        <v>41</v>
      </c>
      <c r="G5019" s="11" t="str">
        <f t="shared" si="314"/>
        <v>69184 44641,4</v>
      </c>
      <c r="H5019" s="11" t="str">
        <f t="shared" si="315"/>
        <v>Dans la commune</v>
      </c>
      <c r="I5019" s="1">
        <v>20</v>
      </c>
      <c r="J5019" s="5">
        <v>2.8935185185185189E-4</v>
      </c>
      <c r="K5019">
        <v>-8.4000000000000003E-4</v>
      </c>
      <c r="L5019" s="6"/>
      <c r="M5019" s="6" t="str">
        <f>IFERROR(VLOOKUP(G5019,TCD!$A$4:$C$362,3,FALSE),"Commune de ramassage")</f>
        <v>Commune de ramassage</v>
      </c>
      <c r="N5019">
        <v>606</v>
      </c>
    </row>
    <row r="5020" spans="1:14" x14ac:dyDescent="0.3">
      <c r="A5020">
        <f t="shared" si="313"/>
        <v>5019</v>
      </c>
      <c r="B5020">
        <v>354017116483021</v>
      </c>
      <c r="C5020" t="s">
        <v>32</v>
      </c>
      <c r="D5020" s="3">
        <v>44641.445150462961</v>
      </c>
      <c r="E5020" s="4">
        <f t="shared" si="312"/>
        <v>44641.445150462961</v>
      </c>
      <c r="F5020" s="1" t="s">
        <v>41</v>
      </c>
      <c r="G5020" s="11" t="str">
        <f t="shared" si="314"/>
        <v>69184 44641,4</v>
      </c>
      <c r="H5020" s="11" t="str">
        <f t="shared" si="315"/>
        <v>Dans la commune</v>
      </c>
      <c r="I5020" s="1">
        <v>12</v>
      </c>
      <c r="J5020" s="5">
        <v>6.9444444444444444E-5</v>
      </c>
      <c r="K5020">
        <v>-1.25E-4</v>
      </c>
      <c r="L5020" s="6"/>
      <c r="M5020" s="6" t="str">
        <f>IFERROR(VLOOKUP(G5020,TCD!$A$4:$C$362,3,FALSE),"Commune de ramassage")</f>
        <v>Commune de ramassage</v>
      </c>
      <c r="N5020">
        <v>607</v>
      </c>
    </row>
    <row r="5021" spans="1:14" x14ac:dyDescent="0.3">
      <c r="A5021">
        <f t="shared" si="313"/>
        <v>5020</v>
      </c>
      <c r="B5021">
        <v>354017116483021</v>
      </c>
      <c r="C5021" t="s">
        <v>32</v>
      </c>
      <c r="D5021" s="3">
        <v>44641.445219907408</v>
      </c>
      <c r="E5021" s="4">
        <f t="shared" si="312"/>
        <v>44641.445219907408</v>
      </c>
      <c r="F5021" s="1" t="s">
        <v>41</v>
      </c>
      <c r="G5021" s="11" t="str">
        <f t="shared" si="314"/>
        <v>69184 44641,4</v>
      </c>
      <c r="H5021" s="11" t="str">
        <f t="shared" si="315"/>
        <v>Dans la commune</v>
      </c>
      <c r="I5021" s="1">
        <v>12</v>
      </c>
      <c r="J5021" s="5">
        <v>5.7870370370370366E-5</v>
      </c>
      <c r="K5021">
        <v>-1.4200000000000001E-4</v>
      </c>
      <c r="L5021" s="6"/>
      <c r="M5021" s="6" t="str">
        <f>IFERROR(VLOOKUP(G5021,TCD!$A$4:$C$362,3,FALSE),"Commune de ramassage")</f>
        <v>Commune de ramassage</v>
      </c>
      <c r="N5021">
        <v>608</v>
      </c>
    </row>
    <row r="5022" spans="1:14" x14ac:dyDescent="0.3">
      <c r="A5022">
        <f t="shared" si="313"/>
        <v>5021</v>
      </c>
      <c r="B5022">
        <v>354017116483021</v>
      </c>
      <c r="C5022" t="s">
        <v>32</v>
      </c>
      <c r="D5022" s="3">
        <v>44641.445277777777</v>
      </c>
      <c r="E5022" s="4">
        <f t="shared" si="312"/>
        <v>44641.445277777777</v>
      </c>
      <c r="F5022" s="1" t="s">
        <v>41</v>
      </c>
      <c r="G5022" s="11" t="str">
        <f t="shared" si="314"/>
        <v>69184 44641,4</v>
      </c>
      <c r="H5022" s="11" t="str">
        <f t="shared" si="315"/>
        <v>Dans la commune</v>
      </c>
      <c r="I5022" s="1">
        <v>16</v>
      </c>
      <c r="J5022" s="5">
        <v>4.6296296296296294E-5</v>
      </c>
      <c r="K5022">
        <v>1.7E-5</v>
      </c>
      <c r="L5022" s="6"/>
      <c r="M5022" s="6" t="str">
        <f>IFERROR(VLOOKUP(G5022,TCD!$A$4:$C$362,3,FALSE),"Commune de ramassage")</f>
        <v>Commune de ramassage</v>
      </c>
      <c r="N5022">
        <v>609</v>
      </c>
    </row>
    <row r="5023" spans="1:14" x14ac:dyDescent="0.3">
      <c r="A5023">
        <f t="shared" si="313"/>
        <v>5022</v>
      </c>
      <c r="B5023">
        <v>354017116483021</v>
      </c>
      <c r="C5023" t="s">
        <v>32</v>
      </c>
      <c r="D5023" s="3">
        <v>44641.445324074077</v>
      </c>
      <c r="E5023" s="4">
        <f t="shared" si="312"/>
        <v>44641.445324074077</v>
      </c>
      <c r="F5023" s="1" t="s">
        <v>41</v>
      </c>
      <c r="G5023" s="11" t="str">
        <f t="shared" si="314"/>
        <v>69184 44641,4</v>
      </c>
      <c r="H5023" s="11" t="str">
        <f t="shared" si="315"/>
        <v>Dans la commune</v>
      </c>
      <c r="I5023" s="1">
        <v>16</v>
      </c>
      <c r="J5023" s="5">
        <v>1.0879629629629629E-3</v>
      </c>
      <c r="K5023">
        <v>7.3200000000000001E-4</v>
      </c>
      <c r="L5023" s="6"/>
      <c r="M5023" s="6" t="str">
        <f>IFERROR(VLOOKUP(G5023,TCD!$A$4:$C$362,3,FALSE),"Commune de ramassage")</f>
        <v>Commune de ramassage</v>
      </c>
      <c r="N5023">
        <v>610</v>
      </c>
    </row>
    <row r="5024" spans="1:14" x14ac:dyDescent="0.3">
      <c r="A5024">
        <f t="shared" si="313"/>
        <v>5023</v>
      </c>
      <c r="B5024">
        <v>354017116483021</v>
      </c>
      <c r="C5024" t="s">
        <v>32</v>
      </c>
      <c r="D5024" s="3">
        <v>44641.446412037039</v>
      </c>
      <c r="E5024" s="4">
        <f t="shared" si="312"/>
        <v>44641.446412037039</v>
      </c>
      <c r="F5024" s="1" t="s">
        <v>41</v>
      </c>
      <c r="G5024" s="11" t="str">
        <f t="shared" si="314"/>
        <v>69184 44641,4</v>
      </c>
      <c r="H5024" s="11" t="str">
        <f t="shared" si="315"/>
        <v>Dans la commune</v>
      </c>
      <c r="I5024" s="1">
        <v>12</v>
      </c>
      <c r="J5024" s="5">
        <v>2.199074074074074E-4</v>
      </c>
      <c r="K5024">
        <v>-7.2000000000000002E-5</v>
      </c>
      <c r="L5024" s="6"/>
      <c r="M5024" s="6" t="str">
        <f>IFERROR(VLOOKUP(G5024,TCD!$A$4:$C$362,3,FALSE),"Commune de ramassage")</f>
        <v>Commune de ramassage</v>
      </c>
      <c r="N5024">
        <v>611</v>
      </c>
    </row>
    <row r="5025" spans="1:14" x14ac:dyDescent="0.3">
      <c r="A5025">
        <f t="shared" si="313"/>
        <v>5024</v>
      </c>
      <c r="B5025">
        <v>354017116483021</v>
      </c>
      <c r="C5025" t="s">
        <v>32</v>
      </c>
      <c r="D5025" s="3">
        <v>44641.446631944447</v>
      </c>
      <c r="E5025" s="4">
        <f t="shared" si="312"/>
        <v>44641.446631944447</v>
      </c>
      <c r="F5025" s="1" t="s">
        <v>41</v>
      </c>
      <c r="G5025" s="11" t="str">
        <f t="shared" si="314"/>
        <v>69184 44641,4</v>
      </c>
      <c r="H5025" s="11" t="str">
        <f t="shared" si="315"/>
        <v>Dans la commune</v>
      </c>
      <c r="I5025" s="1">
        <v>10</v>
      </c>
      <c r="J5025" s="5">
        <v>2.3148148148148147E-5</v>
      </c>
      <c r="K5025">
        <v>4.3000000000000002E-5</v>
      </c>
      <c r="L5025" s="6"/>
      <c r="M5025" s="6" t="str">
        <f>IFERROR(VLOOKUP(G5025,TCD!$A$4:$C$362,3,FALSE),"Commune de ramassage")</f>
        <v>Commune de ramassage</v>
      </c>
      <c r="N5025">
        <v>612</v>
      </c>
    </row>
    <row r="5026" spans="1:14" x14ac:dyDescent="0.3">
      <c r="A5026">
        <f t="shared" si="313"/>
        <v>5025</v>
      </c>
      <c r="B5026">
        <v>354017116483021</v>
      </c>
      <c r="C5026" t="s">
        <v>32</v>
      </c>
      <c r="D5026" s="3">
        <v>44641.446655092594</v>
      </c>
      <c r="E5026" s="4">
        <f t="shared" si="312"/>
        <v>44641.446655092594</v>
      </c>
      <c r="F5026" s="1" t="s">
        <v>41</v>
      </c>
      <c r="G5026" s="11" t="str">
        <f t="shared" si="314"/>
        <v>69184 44641,4</v>
      </c>
      <c r="H5026" s="11" t="str">
        <f t="shared" si="315"/>
        <v>Dans la commune</v>
      </c>
      <c r="I5026" s="1">
        <v>12</v>
      </c>
      <c r="J5026" s="5">
        <v>1.1805555555555556E-3</v>
      </c>
      <c r="K5026">
        <v>1.647E-3</v>
      </c>
      <c r="L5026" s="6"/>
      <c r="M5026" s="6" t="str">
        <f>IFERROR(VLOOKUP(G5026,TCD!$A$4:$C$362,3,FALSE),"Commune de ramassage")</f>
        <v>Commune de ramassage</v>
      </c>
      <c r="N5026">
        <v>613</v>
      </c>
    </row>
    <row r="5027" spans="1:14" x14ac:dyDescent="0.3">
      <c r="A5027">
        <f t="shared" si="313"/>
        <v>5026</v>
      </c>
      <c r="B5027">
        <v>354017116483021</v>
      </c>
      <c r="C5027" t="s">
        <v>32</v>
      </c>
      <c r="D5027" s="3">
        <v>44641.447835648149</v>
      </c>
      <c r="E5027" s="4">
        <f t="shared" si="312"/>
        <v>44641.447835648149</v>
      </c>
      <c r="F5027" s="1" t="s">
        <v>41</v>
      </c>
      <c r="G5027" s="11" t="str">
        <f t="shared" si="314"/>
        <v>69184 44641,4</v>
      </c>
      <c r="H5027" s="11" t="str">
        <f t="shared" si="315"/>
        <v>Dans la commune</v>
      </c>
      <c r="I5027" s="1">
        <v>0</v>
      </c>
      <c r="J5027" s="5">
        <v>7.6388888888888893E-4</v>
      </c>
      <c r="K5027">
        <v>2.7899999999999999E-3</v>
      </c>
      <c r="L5027" s="6"/>
      <c r="M5027" s="6" t="str">
        <f>IFERROR(VLOOKUP(G5027,TCD!$A$4:$C$362,3,FALSE),"Commune de ramassage")</f>
        <v>Commune de ramassage</v>
      </c>
      <c r="N5027">
        <v>614</v>
      </c>
    </row>
    <row r="5028" spans="1:14" x14ac:dyDescent="0.3">
      <c r="A5028">
        <f t="shared" si="313"/>
        <v>5027</v>
      </c>
      <c r="B5028">
        <v>354017116483021</v>
      </c>
      <c r="C5028" t="s">
        <v>32</v>
      </c>
      <c r="D5028" s="3">
        <v>44641.448599537034</v>
      </c>
      <c r="E5028" s="4">
        <f t="shared" si="312"/>
        <v>44641.448599537034</v>
      </c>
      <c r="F5028" s="1" t="s">
        <v>41</v>
      </c>
      <c r="G5028" s="11" t="str">
        <f t="shared" si="314"/>
        <v>69184 44641,4</v>
      </c>
      <c r="H5028" s="11" t="str">
        <f t="shared" si="315"/>
        <v>Dans la commune</v>
      </c>
      <c r="I5028" s="1">
        <v>9</v>
      </c>
      <c r="J5028" s="5">
        <v>3.4722222222222224E-4</v>
      </c>
      <c r="K5028">
        <v>8.8500000000000004E-4</v>
      </c>
      <c r="L5028" s="6"/>
      <c r="M5028" s="6" t="str">
        <f>IFERROR(VLOOKUP(G5028,TCD!$A$4:$C$362,3,FALSE),"Commune de ramassage")</f>
        <v>Commune de ramassage</v>
      </c>
      <c r="N5028">
        <v>615</v>
      </c>
    </row>
    <row r="5029" spans="1:14" x14ac:dyDescent="0.3">
      <c r="A5029">
        <f t="shared" si="313"/>
        <v>5028</v>
      </c>
      <c r="B5029">
        <v>354017116483021</v>
      </c>
      <c r="C5029" t="s">
        <v>32</v>
      </c>
      <c r="D5029" s="3">
        <v>44641.448946759258</v>
      </c>
      <c r="E5029" s="4">
        <f t="shared" si="312"/>
        <v>44641.448946759258</v>
      </c>
      <c r="F5029" s="1" t="s">
        <v>41</v>
      </c>
      <c r="G5029" s="11" t="str">
        <f t="shared" si="314"/>
        <v>69184 44641,4</v>
      </c>
      <c r="H5029" s="11" t="str">
        <f t="shared" si="315"/>
        <v>Dans la commune</v>
      </c>
      <c r="I5029" s="1">
        <v>21</v>
      </c>
      <c r="J5029" s="5">
        <v>7.175925925925927E-4</v>
      </c>
      <c r="K5029">
        <v>4.9299999999999995E-4</v>
      </c>
      <c r="L5029" s="6"/>
      <c r="M5029" s="6" t="str">
        <f>IFERROR(VLOOKUP(G5029,TCD!$A$4:$C$362,3,FALSE),"Commune de ramassage")</f>
        <v>Commune de ramassage</v>
      </c>
      <c r="N5029">
        <v>616</v>
      </c>
    </row>
    <row r="5030" spans="1:14" x14ac:dyDescent="0.3">
      <c r="A5030">
        <f t="shared" si="313"/>
        <v>5029</v>
      </c>
      <c r="B5030">
        <v>354017116483021</v>
      </c>
      <c r="C5030" t="s">
        <v>32</v>
      </c>
      <c r="D5030" s="3">
        <v>44641.449664351851</v>
      </c>
      <c r="E5030" s="4">
        <f t="shared" si="312"/>
        <v>44641.449664351851</v>
      </c>
      <c r="F5030" s="1" t="s">
        <v>41</v>
      </c>
      <c r="G5030" s="11" t="str">
        <f t="shared" si="314"/>
        <v>69184 44641,4</v>
      </c>
      <c r="H5030" s="11" t="str">
        <f t="shared" si="315"/>
        <v>Dans la commune</v>
      </c>
      <c r="I5030" s="1">
        <v>14</v>
      </c>
      <c r="J5030" s="5">
        <v>4.6296296296296294E-5</v>
      </c>
      <c r="K5030">
        <v>1.44E-4</v>
      </c>
      <c r="L5030" s="6"/>
      <c r="M5030" s="6" t="str">
        <f>IFERROR(VLOOKUP(G5030,TCD!$A$4:$C$362,3,FALSE),"Commune de ramassage")</f>
        <v>Commune de ramassage</v>
      </c>
      <c r="N5030">
        <v>617</v>
      </c>
    </row>
    <row r="5031" spans="1:14" x14ac:dyDescent="0.3">
      <c r="A5031">
        <f t="shared" si="313"/>
        <v>5030</v>
      </c>
      <c r="B5031">
        <v>354017116483021</v>
      </c>
      <c r="C5031" t="s">
        <v>32</v>
      </c>
      <c r="D5031" s="3">
        <v>44641.44971064815</v>
      </c>
      <c r="E5031" s="4">
        <f t="shared" si="312"/>
        <v>44641.44971064815</v>
      </c>
      <c r="F5031" s="1" t="s">
        <v>41</v>
      </c>
      <c r="G5031" s="11" t="str">
        <f t="shared" si="314"/>
        <v>69184 44641,4</v>
      </c>
      <c r="H5031" s="11" t="str">
        <f t="shared" si="315"/>
        <v>Dans la commune</v>
      </c>
      <c r="I5031" s="1">
        <v>19</v>
      </c>
      <c r="J5031" s="5">
        <v>2.8935185185185189E-4</v>
      </c>
      <c r="K5031">
        <v>7.85E-4</v>
      </c>
      <c r="L5031" s="6"/>
      <c r="M5031" s="6" t="str">
        <f>IFERROR(VLOOKUP(G5031,TCD!$A$4:$C$362,3,FALSE),"Commune de ramassage")</f>
        <v>Commune de ramassage</v>
      </c>
      <c r="N5031">
        <v>618</v>
      </c>
    </row>
    <row r="5032" spans="1:14" x14ac:dyDescent="0.3">
      <c r="A5032">
        <f t="shared" si="313"/>
        <v>5031</v>
      </c>
      <c r="B5032">
        <v>354017116483021</v>
      </c>
      <c r="C5032" t="s">
        <v>32</v>
      </c>
      <c r="D5032" s="3">
        <v>44641.45</v>
      </c>
      <c r="E5032" s="4">
        <f t="shared" si="312"/>
        <v>44641.45</v>
      </c>
      <c r="F5032" s="1" t="s">
        <v>41</v>
      </c>
      <c r="G5032" s="11" t="str">
        <f t="shared" si="314"/>
        <v>69184 44641,5</v>
      </c>
      <c r="H5032" s="11" t="str">
        <f t="shared" si="315"/>
        <v>Dans la commune</v>
      </c>
      <c r="I5032" s="1">
        <v>34</v>
      </c>
      <c r="J5032" s="5">
        <v>2.199074074074074E-4</v>
      </c>
      <c r="K5032">
        <v>3.88E-4</v>
      </c>
      <c r="L5032" s="6"/>
      <c r="M5032" s="6" t="str">
        <f>IFERROR(VLOOKUP(G5032,TCD!$A$4:$C$362,3,FALSE),"Commune de ramassage")</f>
        <v>Commune de passage</v>
      </c>
      <c r="N5032">
        <v>619</v>
      </c>
    </row>
    <row r="5033" spans="1:14" x14ac:dyDescent="0.3">
      <c r="A5033">
        <f t="shared" si="313"/>
        <v>5032</v>
      </c>
      <c r="B5033">
        <v>354017116483021</v>
      </c>
      <c r="C5033" t="s">
        <v>32</v>
      </c>
      <c r="D5033" s="3">
        <v>44641.450219907405</v>
      </c>
      <c r="E5033" s="4">
        <f t="shared" si="312"/>
        <v>44641.450219907405</v>
      </c>
      <c r="F5033" s="1" t="s">
        <v>41</v>
      </c>
      <c r="G5033" s="11" t="str">
        <f t="shared" si="314"/>
        <v>69184 44641,5</v>
      </c>
      <c r="H5033" s="11" t="str">
        <f t="shared" si="315"/>
        <v>Dans la commune</v>
      </c>
      <c r="I5033" s="1">
        <v>31</v>
      </c>
      <c r="J5033" s="5">
        <v>3.0092592592592595E-4</v>
      </c>
      <c r="K5033">
        <v>1.9819999999999998E-3</v>
      </c>
      <c r="L5033" s="6"/>
      <c r="M5033" s="6" t="str">
        <f>IFERROR(VLOOKUP(G5033,TCD!$A$4:$C$362,3,FALSE),"Commune de ramassage")</f>
        <v>Commune de passage</v>
      </c>
      <c r="N5033">
        <v>620</v>
      </c>
    </row>
    <row r="5034" spans="1:14" x14ac:dyDescent="0.3">
      <c r="A5034">
        <f t="shared" si="313"/>
        <v>5033</v>
      </c>
      <c r="B5034">
        <v>354017116483021</v>
      </c>
      <c r="C5034" t="s">
        <v>32</v>
      </c>
      <c r="D5034" s="3">
        <v>44641.450520833336</v>
      </c>
      <c r="E5034" s="4">
        <f t="shared" si="312"/>
        <v>44641.450520833336</v>
      </c>
      <c r="F5034" s="1" t="s">
        <v>41</v>
      </c>
      <c r="G5034" s="11" t="str">
        <f t="shared" si="314"/>
        <v>69184 44641,5</v>
      </c>
      <c r="H5034" s="11" t="str">
        <f t="shared" si="315"/>
        <v>Dans la commune</v>
      </c>
      <c r="I5034" s="1">
        <v>37</v>
      </c>
      <c r="J5034" s="5">
        <v>2.7777777777777779E-3</v>
      </c>
      <c r="K5034">
        <v>6.1780000000000003E-3</v>
      </c>
      <c r="L5034" s="6"/>
      <c r="M5034" s="6" t="str">
        <f>IFERROR(VLOOKUP(G5034,TCD!$A$4:$C$362,3,FALSE),"Commune de ramassage")</f>
        <v>Commune de passage</v>
      </c>
      <c r="N5034">
        <v>621</v>
      </c>
    </row>
    <row r="5035" spans="1:14" x14ac:dyDescent="0.3">
      <c r="A5035">
        <f t="shared" si="313"/>
        <v>5034</v>
      </c>
      <c r="B5035">
        <v>354017116483021</v>
      </c>
      <c r="C5035" t="s">
        <v>32</v>
      </c>
      <c r="D5035" s="3">
        <v>44641.453298611108</v>
      </c>
      <c r="E5035" s="4">
        <f t="shared" si="312"/>
        <v>44641.453298611108</v>
      </c>
      <c r="F5035" s="1" t="s">
        <v>41</v>
      </c>
      <c r="G5035" s="11" t="str">
        <f t="shared" si="314"/>
        <v>69184 44641,5</v>
      </c>
      <c r="H5035" s="11" t="str">
        <f t="shared" si="315"/>
        <v>Dans la commune</v>
      </c>
      <c r="I5035" s="1">
        <v>6</v>
      </c>
      <c r="J5035" s="5">
        <v>5.4398148148148144E-4</v>
      </c>
      <c r="K5035">
        <v>-7.8299999999999995E-4</v>
      </c>
      <c r="L5035" s="6"/>
      <c r="M5035" s="6" t="str">
        <f>IFERROR(VLOOKUP(G5035,TCD!$A$4:$C$362,3,FALSE),"Commune de ramassage")</f>
        <v>Commune de passage</v>
      </c>
      <c r="N5035">
        <v>622</v>
      </c>
    </row>
    <row r="5036" spans="1:14" x14ac:dyDescent="0.3">
      <c r="A5036">
        <f t="shared" si="313"/>
        <v>5035</v>
      </c>
      <c r="B5036">
        <v>354017116483021</v>
      </c>
      <c r="C5036" t="s">
        <v>32</v>
      </c>
      <c r="D5036" s="3">
        <v>44641.453842592593</v>
      </c>
      <c r="E5036" s="4">
        <f t="shared" si="312"/>
        <v>44641.453842592593</v>
      </c>
      <c r="F5036" s="1" t="s">
        <v>41</v>
      </c>
      <c r="G5036" s="11" t="str">
        <f t="shared" si="314"/>
        <v>69184 44641,5</v>
      </c>
      <c r="H5036" s="11" t="str">
        <f t="shared" si="315"/>
        <v>Dans la commune</v>
      </c>
      <c r="I5036" s="1">
        <v>16</v>
      </c>
      <c r="J5036" s="5">
        <v>2.0833333333333335E-4</v>
      </c>
      <c r="K5036">
        <v>-9.4399999999999996E-4</v>
      </c>
      <c r="L5036" s="6"/>
      <c r="M5036" s="6" t="str">
        <f>IFERROR(VLOOKUP(G5036,TCD!$A$4:$C$362,3,FALSE),"Commune de ramassage")</f>
        <v>Commune de passage</v>
      </c>
      <c r="N5036">
        <v>623</v>
      </c>
    </row>
    <row r="5037" spans="1:14" x14ac:dyDescent="0.3">
      <c r="A5037">
        <f t="shared" si="313"/>
        <v>5036</v>
      </c>
      <c r="B5037">
        <v>354017116483021</v>
      </c>
      <c r="C5037" t="s">
        <v>32</v>
      </c>
      <c r="D5037" s="3">
        <v>44641.454050925924</v>
      </c>
      <c r="E5037" s="4">
        <f t="shared" si="312"/>
        <v>44641.454050925924</v>
      </c>
      <c r="F5037" s="1" t="s">
        <v>41</v>
      </c>
      <c r="G5037" s="11" t="str">
        <f t="shared" si="314"/>
        <v>69184 44641,5</v>
      </c>
      <c r="H5037" s="11" t="str">
        <f t="shared" si="315"/>
        <v>Dans la commune</v>
      </c>
      <c r="I5037" s="1">
        <v>26</v>
      </c>
      <c r="J5037" s="5">
        <v>1.8518518518518518E-4</v>
      </c>
      <c r="K5037">
        <v>-5.1800000000000001E-4</v>
      </c>
      <c r="L5037" s="6"/>
      <c r="M5037" s="6" t="str">
        <f>IFERROR(VLOOKUP(G5037,TCD!$A$4:$C$362,3,FALSE),"Commune de ramassage")</f>
        <v>Commune de passage</v>
      </c>
      <c r="N5037">
        <v>624</v>
      </c>
    </row>
    <row r="5038" spans="1:14" x14ac:dyDescent="0.3">
      <c r="A5038">
        <f t="shared" si="313"/>
        <v>5037</v>
      </c>
      <c r="B5038">
        <v>354017116483021</v>
      </c>
      <c r="C5038" t="s">
        <v>32</v>
      </c>
      <c r="D5038" s="3">
        <v>44641.454236111109</v>
      </c>
      <c r="E5038" s="4">
        <f t="shared" si="312"/>
        <v>44641.454236111109</v>
      </c>
      <c r="F5038" s="1" t="s">
        <v>41</v>
      </c>
      <c r="G5038" s="11" t="str">
        <f t="shared" si="314"/>
        <v>69184 44641,5</v>
      </c>
      <c r="H5038" s="11" t="str">
        <f t="shared" si="315"/>
        <v>Dans la commune</v>
      </c>
      <c r="I5038" s="1">
        <v>28</v>
      </c>
      <c r="J5038" s="5">
        <v>2.5462962962962961E-4</v>
      </c>
      <c r="K5038">
        <v>-7.2300000000000001E-4</v>
      </c>
      <c r="L5038" s="6"/>
      <c r="M5038" s="6" t="str">
        <f>IFERROR(VLOOKUP(G5038,TCD!$A$4:$C$362,3,FALSE),"Commune de ramassage")</f>
        <v>Commune de passage</v>
      </c>
      <c r="N5038">
        <v>625</v>
      </c>
    </row>
    <row r="5039" spans="1:14" x14ac:dyDescent="0.3">
      <c r="A5039">
        <f t="shared" si="313"/>
        <v>5038</v>
      </c>
      <c r="B5039">
        <v>354017116483021</v>
      </c>
      <c r="C5039" t="s">
        <v>32</v>
      </c>
      <c r="D5039" s="3">
        <v>44641.45449074074</v>
      </c>
      <c r="E5039" s="4">
        <f t="shared" si="312"/>
        <v>44641.45449074074</v>
      </c>
      <c r="F5039" s="1" t="s">
        <v>41</v>
      </c>
      <c r="G5039" s="11" t="str">
        <f t="shared" si="314"/>
        <v>69184 44641,5</v>
      </c>
      <c r="H5039" s="11" t="str">
        <f t="shared" si="315"/>
        <v>Dans la commune</v>
      </c>
      <c r="I5039" s="1">
        <v>21</v>
      </c>
      <c r="J5039" s="5">
        <v>1.5046296296296297E-4</v>
      </c>
      <c r="K5039">
        <v>-4.0499999999999998E-4</v>
      </c>
      <c r="L5039" s="6"/>
      <c r="M5039" s="6" t="str">
        <f>IFERROR(VLOOKUP(G5039,TCD!$A$4:$C$362,3,FALSE),"Commune de ramassage")</f>
        <v>Commune de passage</v>
      </c>
      <c r="N5039">
        <v>626</v>
      </c>
    </row>
    <row r="5040" spans="1:14" x14ac:dyDescent="0.3">
      <c r="A5040">
        <f t="shared" si="313"/>
        <v>5039</v>
      </c>
      <c r="B5040">
        <v>354017116483021</v>
      </c>
      <c r="C5040" t="s">
        <v>32</v>
      </c>
      <c r="D5040" s="3">
        <v>44641.454641203702</v>
      </c>
      <c r="E5040" s="4">
        <f t="shared" si="312"/>
        <v>44641.454641203702</v>
      </c>
      <c r="F5040" s="1" t="s">
        <v>41</v>
      </c>
      <c r="G5040" s="11" t="str">
        <f t="shared" si="314"/>
        <v>69184 44641,5</v>
      </c>
      <c r="H5040" s="11" t="str">
        <f t="shared" si="315"/>
        <v>Dans la commune</v>
      </c>
      <c r="I5040" s="1">
        <v>20</v>
      </c>
      <c r="J5040" s="5">
        <v>1.1458333333333333E-3</v>
      </c>
      <c r="K5040">
        <v>-1.054E-3</v>
      </c>
      <c r="L5040" s="6"/>
      <c r="M5040" s="6" t="str">
        <f>IFERROR(VLOOKUP(G5040,TCD!$A$4:$C$362,3,FALSE),"Commune de ramassage")</f>
        <v>Commune de passage</v>
      </c>
      <c r="N5040">
        <v>627</v>
      </c>
    </row>
    <row r="5041" spans="1:14" x14ac:dyDescent="0.3">
      <c r="A5041">
        <f t="shared" si="313"/>
        <v>5040</v>
      </c>
      <c r="B5041">
        <v>354017116483021</v>
      </c>
      <c r="C5041" t="s">
        <v>32</v>
      </c>
      <c r="D5041" s="3">
        <v>44641.455787037034</v>
      </c>
      <c r="E5041" s="4">
        <f t="shared" si="312"/>
        <v>44641.455787037034</v>
      </c>
      <c r="F5041" s="1" t="s">
        <v>41</v>
      </c>
      <c r="G5041" s="11" t="str">
        <f t="shared" si="314"/>
        <v>69184 44641,5</v>
      </c>
      <c r="H5041" s="11" t="str">
        <f t="shared" si="315"/>
        <v>Dans la commune</v>
      </c>
      <c r="I5041" s="1">
        <v>0</v>
      </c>
      <c r="J5041" s="5">
        <v>4.6296296296296293E-4</v>
      </c>
      <c r="K5041">
        <v>-9.1600000000000004E-4</v>
      </c>
      <c r="L5041" s="6"/>
      <c r="M5041" s="6" t="str">
        <f>IFERROR(VLOOKUP(G5041,TCD!$A$4:$C$362,3,FALSE),"Commune de ramassage")</f>
        <v>Commune de passage</v>
      </c>
      <c r="N5041">
        <v>628</v>
      </c>
    </row>
    <row r="5042" spans="1:14" x14ac:dyDescent="0.3">
      <c r="A5042">
        <f t="shared" si="313"/>
        <v>5041</v>
      </c>
      <c r="B5042">
        <v>354017116483021</v>
      </c>
      <c r="C5042" t="s">
        <v>32</v>
      </c>
      <c r="D5042" s="3">
        <v>44641.456250000003</v>
      </c>
      <c r="E5042" s="4">
        <f t="shared" si="312"/>
        <v>44641.456250000003</v>
      </c>
      <c r="F5042" s="1" t="s">
        <v>41</v>
      </c>
      <c r="G5042" s="11" t="str">
        <f t="shared" si="314"/>
        <v>69184 44641,5</v>
      </c>
      <c r="H5042" s="11" t="str">
        <f t="shared" si="315"/>
        <v>Dans la commune</v>
      </c>
      <c r="I5042" s="1">
        <v>19</v>
      </c>
      <c r="J5042" s="5">
        <v>1.0763888888888889E-3</v>
      </c>
      <c r="K5042">
        <v>-2.885E-3</v>
      </c>
      <c r="L5042" s="6"/>
      <c r="M5042" s="6" t="str">
        <f>IFERROR(VLOOKUP(G5042,TCD!$A$4:$C$362,3,FALSE),"Commune de ramassage")</f>
        <v>Commune de passage</v>
      </c>
      <c r="N5042">
        <v>629</v>
      </c>
    </row>
    <row r="5043" spans="1:14" x14ac:dyDescent="0.3">
      <c r="A5043">
        <f t="shared" si="313"/>
        <v>5042</v>
      </c>
      <c r="B5043">
        <v>354017116483021</v>
      </c>
      <c r="C5043" t="s">
        <v>32</v>
      </c>
      <c r="D5043" s="3">
        <v>44641.457326388889</v>
      </c>
      <c r="E5043" s="4">
        <f t="shared" si="312"/>
        <v>44641.457326388889</v>
      </c>
      <c r="F5043" s="1" t="s">
        <v>41</v>
      </c>
      <c r="G5043" s="11" t="str">
        <f t="shared" si="314"/>
        <v>69184 44641,5</v>
      </c>
      <c r="H5043" s="11" t="str">
        <f t="shared" si="315"/>
        <v>Dans la commune</v>
      </c>
      <c r="I5043" s="1">
        <v>13</v>
      </c>
      <c r="J5043" s="5">
        <v>6.4814814814814813E-4</v>
      </c>
      <c r="K5043">
        <v>-1.1770000000000001E-3</v>
      </c>
      <c r="L5043" s="6"/>
      <c r="M5043" s="6" t="str">
        <f>IFERROR(VLOOKUP(G5043,TCD!$A$4:$C$362,3,FALSE),"Commune de ramassage")</f>
        <v>Commune de passage</v>
      </c>
      <c r="N5043">
        <v>630</v>
      </c>
    </row>
    <row r="5044" spans="1:14" x14ac:dyDescent="0.3">
      <c r="A5044">
        <f t="shared" si="313"/>
        <v>5043</v>
      </c>
      <c r="B5044">
        <v>354017116483021</v>
      </c>
      <c r="C5044" t="s">
        <v>32</v>
      </c>
      <c r="D5044" s="3">
        <v>44641.457974537036</v>
      </c>
      <c r="E5044" s="4">
        <f t="shared" si="312"/>
        <v>44641.457974537036</v>
      </c>
      <c r="F5044" s="1" t="s">
        <v>41</v>
      </c>
      <c r="G5044" s="11" t="str">
        <f t="shared" si="314"/>
        <v>69184 44641,5</v>
      </c>
      <c r="H5044" s="11" t="str">
        <f t="shared" si="315"/>
        <v>Dans la commune</v>
      </c>
      <c r="I5044" s="1">
        <v>7</v>
      </c>
      <c r="J5044" s="5">
        <v>2.3148148148148147E-5</v>
      </c>
      <c r="K5044">
        <v>2.8E-5</v>
      </c>
      <c r="L5044" s="6"/>
      <c r="M5044" s="6" t="str">
        <f>IFERROR(VLOOKUP(G5044,TCD!$A$4:$C$362,3,FALSE),"Commune de ramassage")</f>
        <v>Commune de passage</v>
      </c>
      <c r="N5044">
        <v>631</v>
      </c>
    </row>
    <row r="5045" spans="1:14" x14ac:dyDescent="0.3">
      <c r="A5045">
        <f t="shared" si="313"/>
        <v>5044</v>
      </c>
      <c r="B5045">
        <v>354017116483021</v>
      </c>
      <c r="C5045" t="s">
        <v>32</v>
      </c>
      <c r="D5045" s="3">
        <v>44641.457997685182</v>
      </c>
      <c r="E5045" s="4">
        <f t="shared" si="312"/>
        <v>44641.457997685182</v>
      </c>
      <c r="F5045" s="1" t="s">
        <v>41</v>
      </c>
      <c r="G5045" s="11" t="str">
        <f t="shared" si="314"/>
        <v>69184 44641,5</v>
      </c>
      <c r="H5045" s="11" t="str">
        <f t="shared" si="315"/>
        <v>Dans la commune</v>
      </c>
      <c r="I5045" s="1">
        <v>7</v>
      </c>
      <c r="J5045" s="5">
        <v>1.0069444444444444E-3</v>
      </c>
      <c r="K5045">
        <v>2.699E-3</v>
      </c>
      <c r="L5045" s="6"/>
      <c r="M5045" s="6" t="str">
        <f>IFERROR(VLOOKUP(G5045,TCD!$A$4:$C$362,3,FALSE),"Commune de ramassage")</f>
        <v>Commune de passage</v>
      </c>
      <c r="N5045">
        <v>632</v>
      </c>
    </row>
    <row r="5046" spans="1:14" x14ac:dyDescent="0.3">
      <c r="A5046">
        <f t="shared" si="313"/>
        <v>5045</v>
      </c>
      <c r="B5046">
        <v>354017116483021</v>
      </c>
      <c r="C5046" t="s">
        <v>32</v>
      </c>
      <c r="D5046" s="3">
        <v>44641.459004629629</v>
      </c>
      <c r="E5046" s="4">
        <f t="shared" si="312"/>
        <v>44641.459004629629</v>
      </c>
      <c r="F5046" s="1" t="s">
        <v>41</v>
      </c>
      <c r="G5046" s="11" t="str">
        <f t="shared" si="314"/>
        <v>69184 44641,5</v>
      </c>
      <c r="H5046" s="11" t="str">
        <f t="shared" si="315"/>
        <v>Dans la commune</v>
      </c>
      <c r="I5046" s="1">
        <v>15</v>
      </c>
      <c r="J5046" s="5">
        <v>3.4722222222222222E-5</v>
      </c>
      <c r="K5046">
        <v>2.0999999999999999E-5</v>
      </c>
      <c r="L5046" s="6"/>
      <c r="M5046" s="6" t="str">
        <f>IFERROR(VLOOKUP(G5046,TCD!$A$4:$C$362,3,FALSE),"Commune de ramassage")</f>
        <v>Commune de passage</v>
      </c>
      <c r="N5046">
        <v>633</v>
      </c>
    </row>
    <row r="5047" spans="1:14" x14ac:dyDescent="0.3">
      <c r="A5047">
        <f t="shared" si="313"/>
        <v>5046</v>
      </c>
      <c r="B5047">
        <v>354017116483021</v>
      </c>
      <c r="C5047" t="s">
        <v>32</v>
      </c>
      <c r="D5047" s="3">
        <v>44641.459039351852</v>
      </c>
      <c r="E5047" s="4">
        <f t="shared" si="312"/>
        <v>44641.459039351852</v>
      </c>
      <c r="F5047" s="1" t="s">
        <v>41</v>
      </c>
      <c r="G5047" s="11" t="str">
        <f t="shared" si="314"/>
        <v>69184 44641,5</v>
      </c>
      <c r="H5047" s="11" t="str">
        <f t="shared" si="315"/>
        <v>Dans la commune</v>
      </c>
      <c r="I5047" s="1">
        <v>13</v>
      </c>
      <c r="J5047" s="5">
        <v>1.6203703703703703E-4</v>
      </c>
      <c r="K5047">
        <v>-7.1000000000000005E-5</v>
      </c>
      <c r="L5047" s="6"/>
      <c r="M5047" s="6" t="str">
        <f>IFERROR(VLOOKUP(G5047,TCD!$A$4:$C$362,3,FALSE),"Commune de ramassage")</f>
        <v>Commune de passage</v>
      </c>
      <c r="N5047">
        <v>634</v>
      </c>
    </row>
    <row r="5048" spans="1:14" x14ac:dyDescent="0.3">
      <c r="A5048">
        <f t="shared" si="313"/>
        <v>5047</v>
      </c>
      <c r="B5048">
        <v>354017116483021</v>
      </c>
      <c r="C5048" t="s">
        <v>32</v>
      </c>
      <c r="D5048" s="3">
        <v>44641.459201388891</v>
      </c>
      <c r="E5048" s="4">
        <f t="shared" si="312"/>
        <v>44641.459201388891</v>
      </c>
      <c r="F5048" s="1" t="s">
        <v>41</v>
      </c>
      <c r="G5048" s="11" t="str">
        <f t="shared" si="314"/>
        <v>69184 44641,5</v>
      </c>
      <c r="H5048" s="11" t="str">
        <f t="shared" si="315"/>
        <v>Dans la commune</v>
      </c>
      <c r="I5048" s="1">
        <v>13</v>
      </c>
      <c r="J5048" s="5">
        <v>7.9861111111111105E-4</v>
      </c>
      <c r="K5048">
        <v>5.3600000000000002E-4</v>
      </c>
      <c r="L5048" s="6"/>
      <c r="M5048" s="6" t="str">
        <f>IFERROR(VLOOKUP(G5048,TCD!$A$4:$C$362,3,FALSE),"Commune de ramassage")</f>
        <v>Commune de passage</v>
      </c>
      <c r="N5048">
        <v>635</v>
      </c>
    </row>
    <row r="5049" spans="1:14" x14ac:dyDescent="0.3">
      <c r="A5049">
        <f t="shared" si="313"/>
        <v>5048</v>
      </c>
      <c r="B5049">
        <v>354017116483021</v>
      </c>
      <c r="C5049" t="s">
        <v>32</v>
      </c>
      <c r="D5049" s="3">
        <v>44641.46</v>
      </c>
      <c r="E5049" s="4">
        <f t="shared" si="312"/>
        <v>44641.46</v>
      </c>
      <c r="F5049" s="1" t="s">
        <v>41</v>
      </c>
      <c r="G5049" s="11" t="str">
        <f t="shared" si="314"/>
        <v>69184 44641,5</v>
      </c>
      <c r="H5049" s="11" t="str">
        <f t="shared" si="315"/>
        <v>Dans la commune</v>
      </c>
      <c r="I5049" s="1">
        <v>16</v>
      </c>
      <c r="J5049" s="5">
        <v>7.0601851851851847E-4</v>
      </c>
      <c r="K5049">
        <v>1.6200000000000001E-4</v>
      </c>
      <c r="L5049" s="6"/>
      <c r="M5049" s="6" t="str">
        <f>IFERROR(VLOOKUP(G5049,TCD!$A$4:$C$362,3,FALSE),"Commune de ramassage")</f>
        <v>Commune de passage</v>
      </c>
      <c r="N5049">
        <v>636</v>
      </c>
    </row>
    <row r="5050" spans="1:14" x14ac:dyDescent="0.3">
      <c r="A5050">
        <f t="shared" si="313"/>
        <v>5049</v>
      </c>
      <c r="B5050">
        <v>354017116483021</v>
      </c>
      <c r="C5050" t="s">
        <v>32</v>
      </c>
      <c r="D5050" s="3">
        <v>44641.460706018515</v>
      </c>
      <c r="E5050" s="4">
        <f t="shared" si="312"/>
        <v>44641.460706018515</v>
      </c>
      <c r="F5050" s="1" t="s">
        <v>41</v>
      </c>
      <c r="G5050" s="11" t="str">
        <f t="shared" si="314"/>
        <v>69184 44641,5</v>
      </c>
      <c r="H5050" s="11" t="str">
        <f t="shared" si="315"/>
        <v>Dans la commune</v>
      </c>
      <c r="I5050" s="1">
        <v>0</v>
      </c>
      <c r="J5050" s="5">
        <v>2.5462962962962961E-4</v>
      </c>
      <c r="K5050">
        <v>2.22E-4</v>
      </c>
      <c r="L5050" s="6"/>
      <c r="M5050" s="6" t="str">
        <f>IFERROR(VLOOKUP(G5050,TCD!$A$4:$C$362,3,FALSE),"Commune de ramassage")</f>
        <v>Commune de passage</v>
      </c>
      <c r="N5050">
        <v>637</v>
      </c>
    </row>
    <row r="5051" spans="1:14" x14ac:dyDescent="0.3">
      <c r="A5051">
        <f t="shared" si="313"/>
        <v>5050</v>
      </c>
      <c r="B5051">
        <v>354017116483021</v>
      </c>
      <c r="C5051" t="s">
        <v>32</v>
      </c>
      <c r="D5051" s="3">
        <v>44641.460960648146</v>
      </c>
      <c r="E5051" s="4">
        <f t="shared" si="312"/>
        <v>44641.460960648146</v>
      </c>
      <c r="F5051" s="1" t="s">
        <v>41</v>
      </c>
      <c r="G5051" s="11" t="str">
        <f t="shared" si="314"/>
        <v>69184 44641,5</v>
      </c>
      <c r="H5051" s="11" t="str">
        <f t="shared" si="315"/>
        <v>Entrée sortie</v>
      </c>
      <c r="I5051" s="1">
        <v>17</v>
      </c>
      <c r="J5051" s="5">
        <v>1.5046296296296297E-4</v>
      </c>
      <c r="K5051">
        <v>8.6300000000000005E-4</v>
      </c>
      <c r="L5051" s="6"/>
      <c r="M5051" s="6" t="str">
        <f>IFERROR(VLOOKUP(G5051,TCD!$A$4:$C$362,3,FALSE),"Commune de ramassage")</f>
        <v>Commune de passage</v>
      </c>
      <c r="N5051">
        <v>638</v>
      </c>
    </row>
    <row r="5052" spans="1:14" x14ac:dyDescent="0.3">
      <c r="A5052">
        <f t="shared" si="313"/>
        <v>5051</v>
      </c>
      <c r="B5052">
        <v>354017116483021</v>
      </c>
      <c r="C5052" t="s">
        <v>32</v>
      </c>
      <c r="D5052" s="3">
        <v>44641.461111111108</v>
      </c>
      <c r="E5052" s="4">
        <f t="shared" si="312"/>
        <v>44641.461111111108</v>
      </c>
      <c r="F5052" s="1" t="s">
        <v>39</v>
      </c>
      <c r="G5052" s="11" t="str">
        <f t="shared" si="314"/>
        <v>69227 44641,5</v>
      </c>
      <c r="H5052" s="11" t="str">
        <f t="shared" si="315"/>
        <v>Dans la commune</v>
      </c>
      <c r="I5052" s="1">
        <v>33</v>
      </c>
      <c r="J5052" s="5">
        <v>3.3564814814814812E-4</v>
      </c>
      <c r="K5052">
        <v>2.127E-3</v>
      </c>
      <c r="L5052" s="6"/>
      <c r="M5052" s="6" t="str">
        <f>IFERROR(VLOOKUP(G5052,TCD!$A$4:$C$362,3,FALSE),"Commune de ramassage")</f>
        <v>Commune de ramassage</v>
      </c>
      <c r="N5052">
        <v>639</v>
      </c>
    </row>
    <row r="5053" spans="1:14" x14ac:dyDescent="0.3">
      <c r="A5053">
        <f t="shared" si="313"/>
        <v>5052</v>
      </c>
      <c r="B5053">
        <v>354017116483021</v>
      </c>
      <c r="C5053" t="s">
        <v>32</v>
      </c>
      <c r="D5053" s="3">
        <v>44641.461446759262</v>
      </c>
      <c r="E5053" s="4">
        <f t="shared" si="312"/>
        <v>44641.461446759262</v>
      </c>
      <c r="F5053" s="1" t="s">
        <v>39</v>
      </c>
      <c r="G5053" s="11" t="str">
        <f t="shared" si="314"/>
        <v>69227 44641,5</v>
      </c>
      <c r="H5053" s="11" t="str">
        <f t="shared" si="315"/>
        <v>Dans la commune</v>
      </c>
      <c r="I5053" s="1">
        <v>45</v>
      </c>
      <c r="J5053" s="5">
        <v>1.273148148148148E-4</v>
      </c>
      <c r="K5053">
        <v>6.3299999999999999E-4</v>
      </c>
      <c r="L5053" s="6"/>
      <c r="M5053" s="6" t="str">
        <f>IFERROR(VLOOKUP(G5053,TCD!$A$4:$C$362,3,FALSE),"Commune de ramassage")</f>
        <v>Commune de ramassage</v>
      </c>
      <c r="N5053">
        <v>640</v>
      </c>
    </row>
    <row r="5054" spans="1:14" x14ac:dyDescent="0.3">
      <c r="A5054">
        <f t="shared" si="313"/>
        <v>5053</v>
      </c>
      <c r="B5054">
        <v>354017116483021</v>
      </c>
      <c r="C5054" t="s">
        <v>32</v>
      </c>
      <c r="D5054" s="3">
        <v>44641.461574074077</v>
      </c>
      <c r="E5054" s="4">
        <f t="shared" si="312"/>
        <v>44641.461574074077</v>
      </c>
      <c r="F5054" s="1" t="s">
        <v>39</v>
      </c>
      <c r="G5054" s="11" t="str">
        <f t="shared" si="314"/>
        <v>69227 44641,5</v>
      </c>
      <c r="H5054" s="11" t="str">
        <f t="shared" si="315"/>
        <v>Dans la commune</v>
      </c>
      <c r="I5054" s="1">
        <v>40</v>
      </c>
      <c r="J5054" s="5">
        <v>9.2592592592592588E-5</v>
      </c>
      <c r="K5054">
        <v>1.0250000000000001E-3</v>
      </c>
      <c r="L5054" s="6"/>
      <c r="M5054" s="6" t="str">
        <f>IFERROR(VLOOKUP(G5054,TCD!$A$4:$C$362,3,FALSE),"Commune de ramassage")</f>
        <v>Commune de ramassage</v>
      </c>
      <c r="N5054">
        <v>641</v>
      </c>
    </row>
    <row r="5055" spans="1:14" x14ac:dyDescent="0.3">
      <c r="A5055">
        <f t="shared" si="313"/>
        <v>5054</v>
      </c>
      <c r="B5055">
        <v>354017116483021</v>
      </c>
      <c r="C5055" t="s">
        <v>32</v>
      </c>
      <c r="D5055" s="3">
        <v>44641.46166666667</v>
      </c>
      <c r="E5055" s="4">
        <f t="shared" si="312"/>
        <v>44641.46166666667</v>
      </c>
      <c r="F5055" s="1" t="s">
        <v>39</v>
      </c>
      <c r="G5055" s="11" t="str">
        <f t="shared" si="314"/>
        <v>69227 44641,5</v>
      </c>
      <c r="H5055" s="11" t="str">
        <f t="shared" si="315"/>
        <v>Dans la commune</v>
      </c>
      <c r="I5055" s="1">
        <v>45</v>
      </c>
      <c r="J5055" s="5">
        <v>3.1250000000000001E-4</v>
      </c>
      <c r="K5055">
        <v>2.0929999999999998E-3</v>
      </c>
      <c r="L5055" s="6"/>
      <c r="M5055" s="6" t="str">
        <f>IFERROR(VLOOKUP(G5055,TCD!$A$4:$C$362,3,FALSE),"Commune de ramassage")</f>
        <v>Commune de ramassage</v>
      </c>
      <c r="N5055">
        <v>642</v>
      </c>
    </row>
    <row r="5056" spans="1:14" x14ac:dyDescent="0.3">
      <c r="A5056">
        <f t="shared" si="313"/>
        <v>5055</v>
      </c>
      <c r="B5056">
        <v>354017116483021</v>
      </c>
      <c r="C5056" t="s">
        <v>32</v>
      </c>
      <c r="D5056" s="3">
        <v>44641.46197916667</v>
      </c>
      <c r="E5056" s="4">
        <f t="shared" si="312"/>
        <v>44641.46197916667</v>
      </c>
      <c r="F5056" s="1" t="s">
        <v>39</v>
      </c>
      <c r="G5056" s="11" t="str">
        <f t="shared" si="314"/>
        <v>69227 44641,5</v>
      </c>
      <c r="H5056" s="11" t="str">
        <f t="shared" si="315"/>
        <v>Dans la commune</v>
      </c>
      <c r="I5056" s="1">
        <v>42</v>
      </c>
      <c r="J5056" s="5">
        <v>2.3148148148148147E-5</v>
      </c>
      <c r="K5056">
        <v>3.5199999999999999E-4</v>
      </c>
      <c r="L5056" s="6"/>
      <c r="M5056" s="6" t="str">
        <f>IFERROR(VLOOKUP(G5056,TCD!$A$4:$C$362,3,FALSE),"Commune de ramassage")</f>
        <v>Commune de ramassage</v>
      </c>
      <c r="N5056">
        <v>643</v>
      </c>
    </row>
    <row r="5057" spans="1:14" x14ac:dyDescent="0.3">
      <c r="A5057">
        <f t="shared" si="313"/>
        <v>5056</v>
      </c>
      <c r="B5057">
        <v>354017116483021</v>
      </c>
      <c r="C5057" t="s">
        <v>32</v>
      </c>
      <c r="D5057" s="3">
        <v>44641.462002314816</v>
      </c>
      <c r="E5057" s="4">
        <f t="shared" si="312"/>
        <v>44641.462002314816</v>
      </c>
      <c r="F5057" s="1" t="s">
        <v>39</v>
      </c>
      <c r="G5057" s="11" t="str">
        <f t="shared" si="314"/>
        <v>69227 44641,5</v>
      </c>
      <c r="H5057" s="11" t="str">
        <f t="shared" si="315"/>
        <v>Dans la commune</v>
      </c>
      <c r="I5057" s="1">
        <v>42</v>
      </c>
      <c r="J5057" s="5">
        <v>1.5740740740740741E-3</v>
      </c>
      <c r="K5057">
        <v>1.08E-3</v>
      </c>
      <c r="L5057" s="6"/>
      <c r="M5057" s="6" t="str">
        <f>IFERROR(VLOOKUP(G5057,TCD!$A$4:$C$362,3,FALSE),"Commune de ramassage")</f>
        <v>Commune de ramassage</v>
      </c>
      <c r="N5057">
        <v>644</v>
      </c>
    </row>
    <row r="5058" spans="1:14" x14ac:dyDescent="0.3">
      <c r="A5058">
        <f t="shared" si="313"/>
        <v>5057</v>
      </c>
      <c r="B5058">
        <v>354017116483021</v>
      </c>
      <c r="C5058" t="s">
        <v>32</v>
      </c>
      <c r="D5058" s="3">
        <v>44641.463576388887</v>
      </c>
      <c r="E5058" s="4">
        <f t="shared" ref="E5058:E5121" si="316">D5058</f>
        <v>44641.463576388887</v>
      </c>
      <c r="F5058" s="1" t="s">
        <v>39</v>
      </c>
      <c r="G5058" s="11" t="str">
        <f t="shared" si="314"/>
        <v>69227 44641,5</v>
      </c>
      <c r="H5058" s="11" t="str">
        <f t="shared" si="315"/>
        <v>Dans la commune</v>
      </c>
      <c r="I5058" s="1">
        <v>47</v>
      </c>
      <c r="J5058" s="5">
        <v>4.6296296296296294E-5</v>
      </c>
      <c r="K5058">
        <v>1.108E-2</v>
      </c>
      <c r="L5058" s="6"/>
      <c r="M5058" s="6" t="str">
        <f>IFERROR(VLOOKUP(G5058,TCD!$A$4:$C$362,3,FALSE),"Commune de ramassage")</f>
        <v>Commune de ramassage</v>
      </c>
      <c r="N5058">
        <v>645</v>
      </c>
    </row>
    <row r="5059" spans="1:14" x14ac:dyDescent="0.3">
      <c r="A5059">
        <f t="shared" ref="A5059:A5122" si="317">A5058+1</f>
        <v>5058</v>
      </c>
      <c r="B5059">
        <v>354017116483021</v>
      </c>
      <c r="C5059" t="s">
        <v>32</v>
      </c>
      <c r="D5059" s="3">
        <v>44641.463622685187</v>
      </c>
      <c r="E5059" s="4">
        <f t="shared" si="316"/>
        <v>44641.463622685187</v>
      </c>
      <c r="F5059" s="1" t="s">
        <v>39</v>
      </c>
      <c r="G5059" s="11" t="str">
        <f t="shared" ref="G5059:G5122" si="318">F5059&amp;" "&amp;ROUND(D5059,1)</f>
        <v>69227 44641,5</v>
      </c>
      <c r="H5059" s="11" t="str">
        <f t="shared" ref="H5059:H5122" si="319">IF(F5059=F5060,"Dans la commune","Entrée sortie")</f>
        <v>Dans la commune</v>
      </c>
      <c r="I5059" s="1">
        <v>40</v>
      </c>
      <c r="J5059" s="5">
        <v>3.2407407407407406E-4</v>
      </c>
      <c r="K5059">
        <v>2.3270000000000001E-3</v>
      </c>
      <c r="L5059" s="6"/>
      <c r="M5059" s="6" t="str">
        <f>IFERROR(VLOOKUP(G5059,TCD!$A$4:$C$362,3,FALSE),"Commune de ramassage")</f>
        <v>Commune de ramassage</v>
      </c>
      <c r="N5059">
        <v>646</v>
      </c>
    </row>
    <row r="5060" spans="1:14" x14ac:dyDescent="0.3">
      <c r="A5060">
        <f t="shared" si="317"/>
        <v>5059</v>
      </c>
      <c r="B5060">
        <v>354017116483021</v>
      </c>
      <c r="C5060" t="s">
        <v>32</v>
      </c>
      <c r="D5060" s="3">
        <v>44641.463946759257</v>
      </c>
      <c r="E5060" s="4">
        <f t="shared" si="316"/>
        <v>44641.463946759257</v>
      </c>
      <c r="F5060" s="1" t="s">
        <v>39</v>
      </c>
      <c r="G5060" s="11" t="str">
        <f t="shared" si="318"/>
        <v>69227 44641,5</v>
      </c>
      <c r="H5060" s="11" t="str">
        <f t="shared" si="319"/>
        <v>Dans la commune</v>
      </c>
      <c r="I5060" s="1">
        <v>42</v>
      </c>
      <c r="J5060" s="5">
        <v>1.3888888888888889E-4</v>
      </c>
      <c r="K5060">
        <v>2E-3</v>
      </c>
      <c r="L5060" s="6"/>
      <c r="M5060" s="6" t="str">
        <f>IFERROR(VLOOKUP(G5060,TCD!$A$4:$C$362,3,FALSE),"Commune de ramassage")</f>
        <v>Commune de ramassage</v>
      </c>
      <c r="N5060">
        <v>647</v>
      </c>
    </row>
    <row r="5061" spans="1:14" x14ac:dyDescent="0.3">
      <c r="A5061">
        <f t="shared" si="317"/>
        <v>5060</v>
      </c>
      <c r="B5061">
        <v>354017116483021</v>
      </c>
      <c r="C5061" t="s">
        <v>32</v>
      </c>
      <c r="D5061" s="3">
        <v>44641.464085648149</v>
      </c>
      <c r="E5061" s="4">
        <f t="shared" si="316"/>
        <v>44641.464085648149</v>
      </c>
      <c r="F5061" s="1" t="s">
        <v>39</v>
      </c>
      <c r="G5061" s="11" t="str">
        <f t="shared" si="318"/>
        <v>69227 44641,5</v>
      </c>
      <c r="H5061" s="11" t="str">
        <f t="shared" si="319"/>
        <v>Dans la commune</v>
      </c>
      <c r="I5061" s="1">
        <v>41</v>
      </c>
      <c r="J5061" s="5">
        <v>9.1435185185185185E-4</v>
      </c>
      <c r="K5061">
        <v>8.855E-3</v>
      </c>
      <c r="L5061" s="6"/>
      <c r="M5061" s="6" t="str">
        <f>IFERROR(VLOOKUP(G5061,TCD!$A$4:$C$362,3,FALSE),"Commune de ramassage")</f>
        <v>Commune de ramassage</v>
      </c>
      <c r="N5061">
        <v>648</v>
      </c>
    </row>
    <row r="5062" spans="1:14" x14ac:dyDescent="0.3">
      <c r="A5062">
        <f t="shared" si="317"/>
        <v>5061</v>
      </c>
      <c r="B5062">
        <v>354017116483021</v>
      </c>
      <c r="C5062" t="s">
        <v>32</v>
      </c>
      <c r="D5062" s="3">
        <v>44641.464999999997</v>
      </c>
      <c r="E5062" s="4">
        <f t="shared" si="316"/>
        <v>44641.464999999997</v>
      </c>
      <c r="F5062" s="1" t="s">
        <v>39</v>
      </c>
      <c r="G5062" s="11" t="str">
        <f t="shared" si="318"/>
        <v>69227 44641,5</v>
      </c>
      <c r="H5062" s="11" t="str">
        <f t="shared" si="319"/>
        <v>Dans la commune</v>
      </c>
      <c r="I5062" s="1">
        <v>44</v>
      </c>
      <c r="J5062" s="5">
        <v>2.0833333333333335E-4</v>
      </c>
      <c r="K5062">
        <v>1.555E-3</v>
      </c>
      <c r="L5062" s="6"/>
      <c r="M5062" s="6" t="str">
        <f>IFERROR(VLOOKUP(G5062,TCD!$A$4:$C$362,3,FALSE),"Commune de ramassage")</f>
        <v>Commune de ramassage</v>
      </c>
      <c r="N5062">
        <v>649</v>
      </c>
    </row>
    <row r="5063" spans="1:14" x14ac:dyDescent="0.3">
      <c r="A5063">
        <f t="shared" si="317"/>
        <v>5062</v>
      </c>
      <c r="B5063">
        <v>354017116483021</v>
      </c>
      <c r="C5063" t="s">
        <v>32</v>
      </c>
      <c r="D5063" s="3">
        <v>44641.465208333335</v>
      </c>
      <c r="E5063" s="4">
        <f t="shared" si="316"/>
        <v>44641.465208333335</v>
      </c>
      <c r="F5063" s="1" t="s">
        <v>39</v>
      </c>
      <c r="G5063" s="11" t="str">
        <f t="shared" si="318"/>
        <v>69227 44641,5</v>
      </c>
      <c r="H5063" s="11" t="str">
        <f t="shared" si="319"/>
        <v>Dans la commune</v>
      </c>
      <c r="I5063" s="1">
        <v>40</v>
      </c>
      <c r="J5063" s="5">
        <v>1.7361111111111112E-4</v>
      </c>
      <c r="K5063">
        <v>1.753E-3</v>
      </c>
      <c r="L5063" s="6"/>
      <c r="M5063" s="6" t="str">
        <f>IFERROR(VLOOKUP(G5063,TCD!$A$4:$C$362,3,FALSE),"Commune de ramassage")</f>
        <v>Commune de ramassage</v>
      </c>
      <c r="N5063">
        <v>650</v>
      </c>
    </row>
    <row r="5064" spans="1:14" x14ac:dyDescent="0.3">
      <c r="A5064">
        <f t="shared" si="317"/>
        <v>5063</v>
      </c>
      <c r="B5064">
        <v>354017116483021</v>
      </c>
      <c r="C5064" t="s">
        <v>32</v>
      </c>
      <c r="D5064" s="3">
        <v>44641.465381944443</v>
      </c>
      <c r="E5064" s="4">
        <f t="shared" si="316"/>
        <v>44641.465381944443</v>
      </c>
      <c r="F5064" s="1" t="s">
        <v>39</v>
      </c>
      <c r="G5064" s="11" t="str">
        <f t="shared" si="318"/>
        <v>69227 44641,5</v>
      </c>
      <c r="H5064" s="11" t="str">
        <f t="shared" si="319"/>
        <v>Dans la commune</v>
      </c>
      <c r="I5064" s="1">
        <v>43</v>
      </c>
      <c r="J5064" s="5">
        <v>3.9351851851851852E-4</v>
      </c>
      <c r="K5064">
        <v>3.225E-3</v>
      </c>
      <c r="L5064" s="6"/>
      <c r="M5064" s="6" t="str">
        <f>IFERROR(VLOOKUP(G5064,TCD!$A$4:$C$362,3,FALSE),"Commune de ramassage")</f>
        <v>Commune de ramassage</v>
      </c>
      <c r="N5064">
        <v>651</v>
      </c>
    </row>
    <row r="5065" spans="1:14" x14ac:dyDescent="0.3">
      <c r="A5065">
        <f t="shared" si="317"/>
        <v>5064</v>
      </c>
      <c r="B5065">
        <v>354017116483021</v>
      </c>
      <c r="C5065" t="s">
        <v>32</v>
      </c>
      <c r="D5065" s="3">
        <v>44641.465775462966</v>
      </c>
      <c r="E5065" s="4">
        <f t="shared" si="316"/>
        <v>44641.465775462966</v>
      </c>
      <c r="F5065" s="1" t="s">
        <v>39</v>
      </c>
      <c r="G5065" s="11" t="str">
        <f t="shared" si="318"/>
        <v>69227 44641,5</v>
      </c>
      <c r="H5065" s="11" t="str">
        <f t="shared" si="319"/>
        <v>Dans la commune</v>
      </c>
      <c r="I5065" s="1">
        <v>21</v>
      </c>
      <c r="J5065" s="5">
        <v>1.6203703703703703E-4</v>
      </c>
      <c r="K5065">
        <v>1.0920000000000001E-3</v>
      </c>
      <c r="L5065" s="6"/>
      <c r="M5065" s="6" t="str">
        <f>IFERROR(VLOOKUP(G5065,TCD!$A$4:$C$362,3,FALSE),"Commune de ramassage")</f>
        <v>Commune de ramassage</v>
      </c>
      <c r="N5065">
        <v>652</v>
      </c>
    </row>
    <row r="5066" spans="1:14" x14ac:dyDescent="0.3">
      <c r="A5066">
        <f t="shared" si="317"/>
        <v>5065</v>
      </c>
      <c r="B5066">
        <v>354017116483021</v>
      </c>
      <c r="C5066" t="s">
        <v>32</v>
      </c>
      <c r="D5066" s="3">
        <v>44641.465937499997</v>
      </c>
      <c r="E5066" s="4">
        <f t="shared" si="316"/>
        <v>44641.465937499997</v>
      </c>
      <c r="F5066" s="1" t="s">
        <v>39</v>
      </c>
      <c r="G5066" s="11" t="str">
        <f t="shared" si="318"/>
        <v>69227 44641,5</v>
      </c>
      <c r="H5066" s="11" t="str">
        <f t="shared" si="319"/>
        <v>Dans la commune</v>
      </c>
      <c r="I5066" s="1">
        <v>38</v>
      </c>
      <c r="J5066" s="5">
        <v>1.9675925925925926E-4</v>
      </c>
      <c r="K5066">
        <v>1.4530000000000001E-3</v>
      </c>
      <c r="L5066" s="6"/>
      <c r="M5066" s="6" t="str">
        <f>IFERROR(VLOOKUP(G5066,TCD!$A$4:$C$362,3,FALSE),"Commune de ramassage")</f>
        <v>Commune de ramassage</v>
      </c>
      <c r="N5066">
        <v>653</v>
      </c>
    </row>
    <row r="5067" spans="1:14" x14ac:dyDescent="0.3">
      <c r="A5067">
        <f t="shared" si="317"/>
        <v>5066</v>
      </c>
      <c r="B5067">
        <v>354017116483021</v>
      </c>
      <c r="C5067" t="s">
        <v>32</v>
      </c>
      <c r="D5067" s="3">
        <v>44641.466134259259</v>
      </c>
      <c r="E5067" s="4">
        <f t="shared" si="316"/>
        <v>44641.466134259259</v>
      </c>
      <c r="F5067" s="1" t="s">
        <v>39</v>
      </c>
      <c r="G5067" s="11" t="str">
        <f t="shared" si="318"/>
        <v>69227 44641,5</v>
      </c>
      <c r="H5067" s="11" t="str">
        <f t="shared" si="319"/>
        <v>Dans la commune</v>
      </c>
      <c r="I5067" s="1">
        <v>40</v>
      </c>
      <c r="J5067" s="5">
        <v>5.7870370370370366E-5</v>
      </c>
      <c r="K5067">
        <v>1.8699999999999999E-4</v>
      </c>
      <c r="L5067" s="6"/>
      <c r="M5067" s="6" t="str">
        <f>IFERROR(VLOOKUP(G5067,TCD!$A$4:$C$362,3,FALSE),"Commune de ramassage")</f>
        <v>Commune de ramassage</v>
      </c>
      <c r="N5067">
        <v>654</v>
      </c>
    </row>
    <row r="5068" spans="1:14" x14ac:dyDescent="0.3">
      <c r="A5068">
        <f t="shared" si="317"/>
        <v>5067</v>
      </c>
      <c r="B5068">
        <v>354017116483021</v>
      </c>
      <c r="C5068" t="s">
        <v>32</v>
      </c>
      <c r="D5068" s="3">
        <v>44641.466192129628</v>
      </c>
      <c r="E5068" s="4">
        <f t="shared" si="316"/>
        <v>44641.466192129628</v>
      </c>
      <c r="F5068" s="1" t="s">
        <v>39</v>
      </c>
      <c r="G5068" s="11" t="str">
        <f t="shared" si="318"/>
        <v>69227 44641,5</v>
      </c>
      <c r="H5068" s="11" t="str">
        <f t="shared" si="319"/>
        <v>Dans la commune</v>
      </c>
      <c r="I5068" s="1">
        <v>43</v>
      </c>
      <c r="J5068" s="5">
        <v>1.9675925925925926E-4</v>
      </c>
      <c r="K5068">
        <v>3.0600000000000001E-4</v>
      </c>
      <c r="L5068" s="6"/>
      <c r="M5068" s="6" t="str">
        <f>IFERROR(VLOOKUP(G5068,TCD!$A$4:$C$362,3,FALSE),"Commune de ramassage")</f>
        <v>Commune de ramassage</v>
      </c>
      <c r="N5068">
        <v>655</v>
      </c>
    </row>
    <row r="5069" spans="1:14" x14ac:dyDescent="0.3">
      <c r="A5069">
        <f t="shared" si="317"/>
        <v>5068</v>
      </c>
      <c r="B5069">
        <v>354017116483021</v>
      </c>
      <c r="C5069" t="s">
        <v>32</v>
      </c>
      <c r="D5069" s="3">
        <v>44641.46638888889</v>
      </c>
      <c r="E5069" s="4">
        <f t="shared" si="316"/>
        <v>44641.46638888889</v>
      </c>
      <c r="F5069" s="1" t="s">
        <v>39</v>
      </c>
      <c r="G5069" s="11" t="str">
        <f t="shared" si="318"/>
        <v>69227 44641,5</v>
      </c>
      <c r="H5069" s="11" t="str">
        <f t="shared" si="319"/>
        <v>Dans la commune</v>
      </c>
      <c r="I5069" s="1">
        <v>37</v>
      </c>
      <c r="J5069" s="5">
        <v>5.7870370370370366E-5</v>
      </c>
      <c r="K5069">
        <v>4.17E-4</v>
      </c>
      <c r="L5069" s="6"/>
      <c r="M5069" s="6" t="str">
        <f>IFERROR(VLOOKUP(G5069,TCD!$A$4:$C$362,3,FALSE),"Commune de ramassage")</f>
        <v>Commune de ramassage</v>
      </c>
      <c r="N5069">
        <v>656</v>
      </c>
    </row>
    <row r="5070" spans="1:14" x14ac:dyDescent="0.3">
      <c r="A5070">
        <f t="shared" si="317"/>
        <v>5069</v>
      </c>
      <c r="B5070">
        <v>354017116483021</v>
      </c>
      <c r="C5070" t="s">
        <v>32</v>
      </c>
      <c r="D5070" s="3">
        <v>44641.466446759259</v>
      </c>
      <c r="E5070" s="4">
        <f t="shared" si="316"/>
        <v>44641.466446759259</v>
      </c>
      <c r="F5070" s="1" t="s">
        <v>39</v>
      </c>
      <c r="G5070" s="11" t="str">
        <f t="shared" si="318"/>
        <v>69227 44641,5</v>
      </c>
      <c r="H5070" s="11" t="str">
        <f t="shared" si="319"/>
        <v>Dans la commune</v>
      </c>
      <c r="I5070" s="1">
        <v>34</v>
      </c>
      <c r="J5070" s="5">
        <v>9.3750000000000007E-4</v>
      </c>
      <c r="K5070">
        <v>3.885E-3</v>
      </c>
      <c r="L5070" s="6"/>
      <c r="M5070" s="6" t="str">
        <f>IFERROR(VLOOKUP(G5070,TCD!$A$4:$C$362,3,FALSE),"Commune de ramassage")</f>
        <v>Commune de ramassage</v>
      </c>
      <c r="N5070">
        <v>657</v>
      </c>
    </row>
    <row r="5071" spans="1:14" x14ac:dyDescent="0.3">
      <c r="A5071">
        <f t="shared" si="317"/>
        <v>5070</v>
      </c>
      <c r="B5071">
        <v>354017116483021</v>
      </c>
      <c r="C5071" t="s">
        <v>32</v>
      </c>
      <c r="D5071" s="3">
        <v>44641.46738425926</v>
      </c>
      <c r="E5071" s="4">
        <f t="shared" si="316"/>
        <v>44641.46738425926</v>
      </c>
      <c r="F5071" s="1" t="s">
        <v>39</v>
      </c>
      <c r="G5071" s="11" t="str">
        <f t="shared" si="318"/>
        <v>69227 44641,5</v>
      </c>
      <c r="H5071" s="11" t="str">
        <f t="shared" si="319"/>
        <v>Dans la commune</v>
      </c>
      <c r="I5071" s="1">
        <v>10</v>
      </c>
      <c r="J5071" s="5">
        <v>8.1018518518518516E-5</v>
      </c>
      <c r="K5071">
        <v>8.5000000000000006E-5</v>
      </c>
      <c r="L5071" s="6"/>
      <c r="M5071" s="6" t="str">
        <f>IFERROR(VLOOKUP(G5071,TCD!$A$4:$C$362,3,FALSE),"Commune de ramassage")</f>
        <v>Commune de ramassage</v>
      </c>
      <c r="N5071">
        <v>658</v>
      </c>
    </row>
    <row r="5072" spans="1:14" x14ac:dyDescent="0.3">
      <c r="A5072">
        <f t="shared" si="317"/>
        <v>5071</v>
      </c>
      <c r="B5072">
        <v>354017116483021</v>
      </c>
      <c r="C5072" t="s">
        <v>32</v>
      </c>
      <c r="D5072" s="3">
        <v>44641.467465277776</v>
      </c>
      <c r="E5072" s="4">
        <f t="shared" si="316"/>
        <v>44641.467465277776</v>
      </c>
      <c r="F5072" s="1" t="s">
        <v>39</v>
      </c>
      <c r="G5072" s="11" t="str">
        <f t="shared" si="318"/>
        <v>69227 44641,5</v>
      </c>
      <c r="H5072" s="11" t="str">
        <f t="shared" si="319"/>
        <v>Dans la commune</v>
      </c>
      <c r="I5072" s="1">
        <v>12</v>
      </c>
      <c r="J5072" s="5">
        <v>4.6296296296296294E-5</v>
      </c>
      <c r="K5072">
        <v>7.7000000000000001E-5</v>
      </c>
      <c r="L5072" s="6"/>
      <c r="M5072" s="6" t="str">
        <f>IFERROR(VLOOKUP(G5072,TCD!$A$4:$C$362,3,FALSE),"Commune de ramassage")</f>
        <v>Commune de ramassage</v>
      </c>
      <c r="N5072">
        <v>659</v>
      </c>
    </row>
    <row r="5073" spans="1:14" x14ac:dyDescent="0.3">
      <c r="A5073">
        <f t="shared" si="317"/>
        <v>5072</v>
      </c>
      <c r="B5073">
        <v>354017116483021</v>
      </c>
      <c r="C5073" t="s">
        <v>32</v>
      </c>
      <c r="D5073" s="3">
        <v>44641.467511574076</v>
      </c>
      <c r="E5073" s="4">
        <f t="shared" si="316"/>
        <v>44641.467511574076</v>
      </c>
      <c r="F5073" s="1" t="s">
        <v>39</v>
      </c>
      <c r="G5073" s="11" t="str">
        <f t="shared" si="318"/>
        <v>69227 44641,5</v>
      </c>
      <c r="H5073" s="11" t="str">
        <f t="shared" si="319"/>
        <v>Dans la commune</v>
      </c>
      <c r="I5073" s="1">
        <v>12</v>
      </c>
      <c r="J5073" s="5">
        <v>2.3148148148148147E-5</v>
      </c>
      <c r="K5073">
        <v>-8.0000000000000007E-5</v>
      </c>
      <c r="L5073" s="6"/>
      <c r="M5073" s="6" t="str">
        <f>IFERROR(VLOOKUP(G5073,TCD!$A$4:$C$362,3,FALSE),"Commune de ramassage")</f>
        <v>Commune de ramassage</v>
      </c>
      <c r="N5073">
        <v>660</v>
      </c>
    </row>
    <row r="5074" spans="1:14" x14ac:dyDescent="0.3">
      <c r="A5074">
        <f t="shared" si="317"/>
        <v>5073</v>
      </c>
      <c r="B5074">
        <v>354017116483021</v>
      </c>
      <c r="C5074" t="s">
        <v>32</v>
      </c>
      <c r="D5074" s="3">
        <v>44641.467534722222</v>
      </c>
      <c r="E5074" s="4">
        <f t="shared" si="316"/>
        <v>44641.467534722222</v>
      </c>
      <c r="F5074" s="1" t="s">
        <v>39</v>
      </c>
      <c r="G5074" s="11" t="str">
        <f t="shared" si="318"/>
        <v>69227 44641,5</v>
      </c>
      <c r="H5074" s="11" t="str">
        <f t="shared" si="319"/>
        <v>Dans la commune</v>
      </c>
      <c r="I5074" s="1">
        <v>14</v>
      </c>
      <c r="J5074" s="5">
        <v>1.3888888888888889E-4</v>
      </c>
      <c r="K5074">
        <v>-5.5500000000000005E-4</v>
      </c>
      <c r="L5074" s="6"/>
      <c r="M5074" s="6" t="str">
        <f>IFERROR(VLOOKUP(G5074,TCD!$A$4:$C$362,3,FALSE),"Commune de ramassage")</f>
        <v>Commune de ramassage</v>
      </c>
      <c r="N5074">
        <v>661</v>
      </c>
    </row>
    <row r="5075" spans="1:14" x14ac:dyDescent="0.3">
      <c r="A5075">
        <f t="shared" si="317"/>
        <v>5074</v>
      </c>
      <c r="B5075">
        <v>354017116483021</v>
      </c>
      <c r="C5075" t="s">
        <v>32</v>
      </c>
      <c r="D5075" s="3">
        <v>44641.467673611114</v>
      </c>
      <c r="E5075" s="4">
        <f t="shared" si="316"/>
        <v>44641.467673611114</v>
      </c>
      <c r="F5075" s="1" t="s">
        <v>39</v>
      </c>
      <c r="G5075" s="11" t="str">
        <f t="shared" si="318"/>
        <v>69227 44641,5</v>
      </c>
      <c r="H5075" s="11" t="str">
        <f t="shared" si="319"/>
        <v>Dans la commune</v>
      </c>
      <c r="I5075" s="1">
        <v>31</v>
      </c>
      <c r="J5075" s="5">
        <v>5.7870370370370378E-4</v>
      </c>
      <c r="K5075">
        <v>-5.0500000000000002E-4</v>
      </c>
      <c r="L5075" s="6"/>
      <c r="M5075" s="6" t="str">
        <f>IFERROR(VLOOKUP(G5075,TCD!$A$4:$C$362,3,FALSE),"Commune de ramassage")</f>
        <v>Commune de ramassage</v>
      </c>
      <c r="N5075">
        <v>662</v>
      </c>
    </row>
    <row r="5076" spans="1:14" x14ac:dyDescent="0.3">
      <c r="A5076">
        <f t="shared" si="317"/>
        <v>5075</v>
      </c>
      <c r="B5076">
        <v>354017116483021</v>
      </c>
      <c r="C5076" t="s">
        <v>32</v>
      </c>
      <c r="D5076" s="3">
        <v>44641.468252314815</v>
      </c>
      <c r="E5076" s="4">
        <f t="shared" si="316"/>
        <v>44641.468252314815</v>
      </c>
      <c r="F5076" s="1" t="s">
        <v>39</v>
      </c>
      <c r="G5076" s="11" t="str">
        <f t="shared" si="318"/>
        <v>69227 44641,5</v>
      </c>
      <c r="H5076" s="11" t="str">
        <f t="shared" si="319"/>
        <v>Dans la commune</v>
      </c>
      <c r="I5076" s="1">
        <v>35</v>
      </c>
      <c r="J5076" s="5">
        <v>3.3564814814814812E-4</v>
      </c>
      <c r="K5076">
        <v>-1.7200000000000001E-4</v>
      </c>
      <c r="L5076" s="6"/>
      <c r="M5076" s="6" t="str">
        <f>IFERROR(VLOOKUP(G5076,TCD!$A$4:$C$362,3,FALSE),"Commune de ramassage")</f>
        <v>Commune de ramassage</v>
      </c>
      <c r="N5076">
        <v>663</v>
      </c>
    </row>
    <row r="5077" spans="1:14" x14ac:dyDescent="0.3">
      <c r="A5077">
        <f t="shared" si="317"/>
        <v>5076</v>
      </c>
      <c r="B5077">
        <v>354017116483021</v>
      </c>
      <c r="C5077" t="s">
        <v>32</v>
      </c>
      <c r="D5077" s="3">
        <v>44641.468587962961</v>
      </c>
      <c r="E5077" s="4">
        <f t="shared" si="316"/>
        <v>44641.468587962961</v>
      </c>
      <c r="F5077" s="1" t="s">
        <v>39</v>
      </c>
      <c r="G5077" s="11" t="str">
        <f t="shared" si="318"/>
        <v>69227 44641,5</v>
      </c>
      <c r="H5077" s="11" t="str">
        <f t="shared" si="319"/>
        <v>Dans la commune</v>
      </c>
      <c r="I5077" s="1">
        <v>38</v>
      </c>
      <c r="J5077" s="5">
        <v>1.273148148148148E-4</v>
      </c>
      <c r="K5077">
        <v>-3.28E-4</v>
      </c>
      <c r="L5077" s="6"/>
      <c r="M5077" s="6" t="str">
        <f>IFERROR(VLOOKUP(G5077,TCD!$A$4:$C$362,3,FALSE),"Commune de ramassage")</f>
        <v>Commune de ramassage</v>
      </c>
      <c r="N5077">
        <v>664</v>
      </c>
    </row>
    <row r="5078" spans="1:14" x14ac:dyDescent="0.3">
      <c r="A5078">
        <f t="shared" si="317"/>
        <v>5077</v>
      </c>
      <c r="B5078">
        <v>354017116483021</v>
      </c>
      <c r="C5078" t="s">
        <v>32</v>
      </c>
      <c r="D5078" s="3">
        <v>44641.468715277777</v>
      </c>
      <c r="E5078" s="4">
        <f t="shared" si="316"/>
        <v>44641.468715277777</v>
      </c>
      <c r="F5078" s="1" t="s">
        <v>39</v>
      </c>
      <c r="G5078" s="11" t="str">
        <f t="shared" si="318"/>
        <v>69227 44641,5</v>
      </c>
      <c r="H5078" s="11" t="str">
        <f t="shared" si="319"/>
        <v>Dans la commune</v>
      </c>
      <c r="I5078" s="1">
        <v>20</v>
      </c>
      <c r="J5078" s="5">
        <v>4.6296296296296294E-5</v>
      </c>
      <c r="K5078">
        <v>-2.0000000000000002E-5</v>
      </c>
      <c r="L5078" s="6"/>
      <c r="M5078" s="6" t="str">
        <f>IFERROR(VLOOKUP(G5078,TCD!$A$4:$C$362,3,FALSE),"Commune de ramassage")</f>
        <v>Commune de ramassage</v>
      </c>
      <c r="N5078">
        <v>665</v>
      </c>
    </row>
    <row r="5079" spans="1:14" x14ac:dyDescent="0.3">
      <c r="A5079">
        <f t="shared" si="317"/>
        <v>5078</v>
      </c>
      <c r="B5079">
        <v>354017116483021</v>
      </c>
      <c r="C5079" t="s">
        <v>32</v>
      </c>
      <c r="D5079" s="3">
        <v>44641.468761574077</v>
      </c>
      <c r="E5079" s="4">
        <f t="shared" si="316"/>
        <v>44641.468761574077</v>
      </c>
      <c r="F5079" s="1" t="s">
        <v>39</v>
      </c>
      <c r="G5079" s="11" t="str">
        <f t="shared" si="318"/>
        <v>69227 44641,5</v>
      </c>
      <c r="H5079" s="11" t="str">
        <f t="shared" si="319"/>
        <v>Dans la commune</v>
      </c>
      <c r="I5079" s="1">
        <v>20</v>
      </c>
      <c r="J5079" s="5">
        <v>1.7361111111111112E-4</v>
      </c>
      <c r="K5079">
        <v>-5.6899999999999995E-4</v>
      </c>
      <c r="L5079" s="6"/>
      <c r="M5079" s="6" t="str">
        <f>IFERROR(VLOOKUP(G5079,TCD!$A$4:$C$362,3,FALSE),"Commune de ramassage")</f>
        <v>Commune de ramassage</v>
      </c>
      <c r="N5079">
        <v>666</v>
      </c>
    </row>
    <row r="5080" spans="1:14" x14ac:dyDescent="0.3">
      <c r="A5080">
        <f t="shared" si="317"/>
        <v>5079</v>
      </c>
      <c r="B5080">
        <v>354017116483021</v>
      </c>
      <c r="C5080" t="s">
        <v>32</v>
      </c>
      <c r="D5080" s="3">
        <v>44641.468935185185</v>
      </c>
      <c r="E5080" s="4">
        <f t="shared" si="316"/>
        <v>44641.468935185185</v>
      </c>
      <c r="F5080" s="1" t="s">
        <v>39</v>
      </c>
      <c r="G5080" s="11" t="str">
        <f t="shared" si="318"/>
        <v>69227 44641,5</v>
      </c>
      <c r="H5080" s="11" t="str">
        <f t="shared" si="319"/>
        <v>Dans la commune</v>
      </c>
      <c r="I5080" s="1">
        <v>52</v>
      </c>
      <c r="J5080" s="5">
        <v>2.5462962962962961E-4</v>
      </c>
      <c r="K5080">
        <v>5.5400000000000002E-4</v>
      </c>
      <c r="L5080" s="6"/>
      <c r="M5080" s="6" t="str">
        <f>IFERROR(VLOOKUP(G5080,TCD!$A$4:$C$362,3,FALSE),"Commune de ramassage")</f>
        <v>Commune de ramassage</v>
      </c>
      <c r="N5080">
        <v>667</v>
      </c>
    </row>
    <row r="5081" spans="1:14" x14ac:dyDescent="0.3">
      <c r="A5081">
        <f t="shared" si="317"/>
        <v>5080</v>
      </c>
      <c r="B5081">
        <v>354017116483021</v>
      </c>
      <c r="C5081" t="s">
        <v>32</v>
      </c>
      <c r="D5081" s="3">
        <v>44641.469189814816</v>
      </c>
      <c r="E5081" s="4">
        <f t="shared" si="316"/>
        <v>44641.469189814816</v>
      </c>
      <c r="F5081" s="1" t="s">
        <v>39</v>
      </c>
      <c r="G5081" s="11" t="str">
        <f t="shared" si="318"/>
        <v>69227 44641,5</v>
      </c>
      <c r="H5081" s="11" t="str">
        <f t="shared" si="319"/>
        <v>Dans la commune</v>
      </c>
      <c r="I5081" s="1">
        <v>27</v>
      </c>
      <c r="J5081" s="5">
        <v>3.4722222222222222E-5</v>
      </c>
      <c r="K5081">
        <v>2.2000000000000001E-4</v>
      </c>
      <c r="L5081" s="6"/>
      <c r="M5081" s="6" t="str">
        <f>IFERROR(VLOOKUP(G5081,TCD!$A$4:$C$362,3,FALSE),"Commune de ramassage")</f>
        <v>Commune de ramassage</v>
      </c>
      <c r="N5081">
        <v>668</v>
      </c>
    </row>
    <row r="5082" spans="1:14" x14ac:dyDescent="0.3">
      <c r="A5082">
        <f t="shared" si="317"/>
        <v>5081</v>
      </c>
      <c r="B5082">
        <v>354017116483021</v>
      </c>
      <c r="C5082" t="s">
        <v>32</v>
      </c>
      <c r="D5082" s="3">
        <v>44641.469224537039</v>
      </c>
      <c r="E5082" s="4">
        <f t="shared" si="316"/>
        <v>44641.469224537039</v>
      </c>
      <c r="F5082" s="1" t="s">
        <v>39</v>
      </c>
      <c r="G5082" s="11" t="str">
        <f t="shared" si="318"/>
        <v>69227 44641,5</v>
      </c>
      <c r="H5082" s="11" t="str">
        <f t="shared" si="319"/>
        <v>Dans la commune</v>
      </c>
      <c r="I5082" s="1">
        <v>30</v>
      </c>
      <c r="J5082" s="5">
        <v>5.7870370370370366E-5</v>
      </c>
      <c r="K5082">
        <v>4.2000000000000002E-4</v>
      </c>
      <c r="L5082" s="6"/>
      <c r="M5082" s="6" t="str">
        <f>IFERROR(VLOOKUP(G5082,TCD!$A$4:$C$362,3,FALSE),"Commune de ramassage")</f>
        <v>Commune de ramassage</v>
      </c>
      <c r="N5082">
        <v>669</v>
      </c>
    </row>
    <row r="5083" spans="1:14" x14ac:dyDescent="0.3">
      <c r="A5083">
        <f t="shared" si="317"/>
        <v>5082</v>
      </c>
      <c r="B5083">
        <v>354017116483021</v>
      </c>
      <c r="C5083" t="s">
        <v>32</v>
      </c>
      <c r="D5083" s="3">
        <v>44641.469282407408</v>
      </c>
      <c r="E5083" s="4">
        <f t="shared" si="316"/>
        <v>44641.469282407408</v>
      </c>
      <c r="F5083" s="1" t="s">
        <v>39</v>
      </c>
      <c r="G5083" s="11" t="str">
        <f t="shared" si="318"/>
        <v>69227 44641,5</v>
      </c>
      <c r="H5083" s="11" t="str">
        <f t="shared" si="319"/>
        <v>Dans la commune</v>
      </c>
      <c r="I5083" s="1">
        <v>32</v>
      </c>
      <c r="J5083" s="5">
        <v>1.5046296296296297E-4</v>
      </c>
      <c r="K5083">
        <v>7.85E-4</v>
      </c>
      <c r="L5083" s="6"/>
      <c r="M5083" s="6" t="str">
        <f>IFERROR(VLOOKUP(G5083,TCD!$A$4:$C$362,3,FALSE),"Commune de ramassage")</f>
        <v>Commune de ramassage</v>
      </c>
      <c r="N5083">
        <v>670</v>
      </c>
    </row>
    <row r="5084" spans="1:14" x14ac:dyDescent="0.3">
      <c r="A5084">
        <f t="shared" si="317"/>
        <v>5083</v>
      </c>
      <c r="B5084">
        <v>354017116483021</v>
      </c>
      <c r="C5084" t="s">
        <v>32</v>
      </c>
      <c r="D5084" s="3">
        <v>44641.46943287037</v>
      </c>
      <c r="E5084" s="4">
        <f t="shared" si="316"/>
        <v>44641.46943287037</v>
      </c>
      <c r="F5084" s="1" t="s">
        <v>39</v>
      </c>
      <c r="G5084" s="11" t="str">
        <f t="shared" si="318"/>
        <v>69227 44641,5</v>
      </c>
      <c r="H5084" s="11" t="str">
        <f t="shared" si="319"/>
        <v>Dans la commune</v>
      </c>
      <c r="I5084" s="1">
        <v>29</v>
      </c>
      <c r="J5084" s="5">
        <v>8.1018518518518516E-5</v>
      </c>
      <c r="K5084">
        <v>4.6500000000000003E-4</v>
      </c>
      <c r="L5084" s="6"/>
      <c r="M5084" s="6" t="str">
        <f>IFERROR(VLOOKUP(G5084,TCD!$A$4:$C$362,3,FALSE),"Commune de ramassage")</f>
        <v>Commune de ramassage</v>
      </c>
      <c r="N5084">
        <v>671</v>
      </c>
    </row>
    <row r="5085" spans="1:14" x14ac:dyDescent="0.3">
      <c r="A5085">
        <f t="shared" si="317"/>
        <v>5084</v>
      </c>
      <c r="B5085">
        <v>354017116483021</v>
      </c>
      <c r="C5085" t="s">
        <v>32</v>
      </c>
      <c r="D5085" s="3">
        <v>44641.469513888886</v>
      </c>
      <c r="E5085" s="4">
        <f t="shared" si="316"/>
        <v>44641.469513888886</v>
      </c>
      <c r="F5085" s="1" t="s">
        <v>39</v>
      </c>
      <c r="G5085" s="11" t="str">
        <f t="shared" si="318"/>
        <v>69227 44641,5</v>
      </c>
      <c r="H5085" s="11" t="str">
        <f t="shared" si="319"/>
        <v>Dans la commune</v>
      </c>
      <c r="I5085" s="1">
        <v>34</v>
      </c>
      <c r="J5085" s="5">
        <v>1.273148148148148E-4</v>
      </c>
      <c r="K5085">
        <v>9.3499999999999996E-4</v>
      </c>
      <c r="L5085" s="6"/>
      <c r="M5085" s="6" t="str">
        <f>IFERROR(VLOOKUP(G5085,TCD!$A$4:$C$362,3,FALSE),"Commune de ramassage")</f>
        <v>Commune de ramassage</v>
      </c>
      <c r="N5085">
        <v>672</v>
      </c>
    </row>
    <row r="5086" spans="1:14" x14ac:dyDescent="0.3">
      <c r="A5086">
        <f t="shared" si="317"/>
        <v>5085</v>
      </c>
      <c r="B5086">
        <v>354017116483021</v>
      </c>
      <c r="C5086" t="s">
        <v>32</v>
      </c>
      <c r="D5086" s="3">
        <v>44641.469641203701</v>
      </c>
      <c r="E5086" s="4">
        <f t="shared" si="316"/>
        <v>44641.469641203701</v>
      </c>
      <c r="F5086" s="1" t="s">
        <v>39</v>
      </c>
      <c r="G5086" s="11" t="str">
        <f t="shared" si="318"/>
        <v>69227 44641,5</v>
      </c>
      <c r="H5086" s="11" t="str">
        <f t="shared" si="319"/>
        <v>Dans la commune</v>
      </c>
      <c r="I5086" s="1">
        <v>39</v>
      </c>
      <c r="J5086" s="5">
        <v>1.0416666666666667E-4</v>
      </c>
      <c r="K5086">
        <v>2.0000000000000001E-4</v>
      </c>
      <c r="L5086" s="6"/>
      <c r="M5086" s="6" t="str">
        <f>IFERROR(VLOOKUP(G5086,TCD!$A$4:$C$362,3,FALSE),"Commune de ramassage")</f>
        <v>Commune de ramassage</v>
      </c>
      <c r="N5086">
        <v>673</v>
      </c>
    </row>
    <row r="5087" spans="1:14" x14ac:dyDescent="0.3">
      <c r="A5087">
        <f t="shared" si="317"/>
        <v>5086</v>
      </c>
      <c r="B5087">
        <v>354017116483021</v>
      </c>
      <c r="C5087" t="s">
        <v>32</v>
      </c>
      <c r="D5087" s="3">
        <v>44641.46974537037</v>
      </c>
      <c r="E5087" s="4">
        <f t="shared" si="316"/>
        <v>44641.46974537037</v>
      </c>
      <c r="F5087" s="1" t="s">
        <v>39</v>
      </c>
      <c r="G5087" s="11" t="str">
        <f t="shared" si="318"/>
        <v>69227 44641,5</v>
      </c>
      <c r="H5087" s="11" t="str">
        <f t="shared" si="319"/>
        <v>Dans la commune</v>
      </c>
      <c r="I5087" s="1">
        <v>37</v>
      </c>
      <c r="J5087" s="5">
        <v>2.3148148148148146E-4</v>
      </c>
      <c r="K5087">
        <v>-5.7399999999999997E-4</v>
      </c>
      <c r="L5087" s="6"/>
      <c r="M5087" s="6" t="str">
        <f>IFERROR(VLOOKUP(G5087,TCD!$A$4:$C$362,3,FALSE),"Commune de ramassage")</f>
        <v>Commune de ramassage</v>
      </c>
      <c r="N5087">
        <v>674</v>
      </c>
    </row>
    <row r="5088" spans="1:14" x14ac:dyDescent="0.3">
      <c r="A5088">
        <f t="shared" si="317"/>
        <v>5087</v>
      </c>
      <c r="B5088">
        <v>354017116483021</v>
      </c>
      <c r="C5088" t="s">
        <v>32</v>
      </c>
      <c r="D5088" s="3">
        <v>44641.469976851855</v>
      </c>
      <c r="E5088" s="4">
        <f t="shared" si="316"/>
        <v>44641.469976851855</v>
      </c>
      <c r="F5088" s="1" t="s">
        <v>39</v>
      </c>
      <c r="G5088" s="11" t="str">
        <f t="shared" si="318"/>
        <v>69227 44641,5</v>
      </c>
      <c r="H5088" s="11" t="str">
        <f t="shared" si="319"/>
        <v>Dans la commune</v>
      </c>
      <c r="I5088" s="1">
        <v>37</v>
      </c>
      <c r="J5088" s="5">
        <v>6.9444444444444444E-5</v>
      </c>
      <c r="K5088">
        <v>-1.5E-5</v>
      </c>
      <c r="L5088" s="6"/>
      <c r="M5088" s="6" t="str">
        <f>IFERROR(VLOOKUP(G5088,TCD!$A$4:$C$362,3,FALSE),"Commune de ramassage")</f>
        <v>Commune de ramassage</v>
      </c>
      <c r="N5088">
        <v>675</v>
      </c>
    </row>
    <row r="5089" spans="1:14" x14ac:dyDescent="0.3">
      <c r="A5089">
        <f t="shared" si="317"/>
        <v>5088</v>
      </c>
      <c r="B5089">
        <v>354017116483021</v>
      </c>
      <c r="C5089" t="s">
        <v>32</v>
      </c>
      <c r="D5089" s="3">
        <v>44641.470046296294</v>
      </c>
      <c r="E5089" s="4">
        <f t="shared" si="316"/>
        <v>44641.470046296294</v>
      </c>
      <c r="F5089" s="1" t="s">
        <v>39</v>
      </c>
      <c r="G5089" s="11" t="str">
        <f t="shared" si="318"/>
        <v>69227 44641,5</v>
      </c>
      <c r="H5089" s="11" t="str">
        <f t="shared" si="319"/>
        <v>Dans la commune</v>
      </c>
      <c r="I5089" s="1">
        <v>31</v>
      </c>
      <c r="J5089" s="5">
        <v>6.9444444444444444E-5</v>
      </c>
      <c r="K5089">
        <v>-4.3000000000000002E-5</v>
      </c>
      <c r="L5089" s="6"/>
      <c r="M5089" s="6" t="str">
        <f>IFERROR(VLOOKUP(G5089,TCD!$A$4:$C$362,3,FALSE),"Commune de ramassage")</f>
        <v>Commune de ramassage</v>
      </c>
      <c r="N5089">
        <v>676</v>
      </c>
    </row>
    <row r="5090" spans="1:14" x14ac:dyDescent="0.3">
      <c r="A5090">
        <f t="shared" si="317"/>
        <v>5089</v>
      </c>
      <c r="B5090">
        <v>354017116483021</v>
      </c>
      <c r="C5090" t="s">
        <v>32</v>
      </c>
      <c r="D5090" s="3">
        <v>44641.47011574074</v>
      </c>
      <c r="E5090" s="4">
        <f t="shared" si="316"/>
        <v>44641.47011574074</v>
      </c>
      <c r="F5090" s="1" t="s">
        <v>39</v>
      </c>
      <c r="G5090" s="11" t="str">
        <f t="shared" si="318"/>
        <v>69227 44641,5</v>
      </c>
      <c r="H5090" s="11" t="str">
        <f t="shared" si="319"/>
        <v>Dans la commune</v>
      </c>
      <c r="I5090" s="1">
        <v>26</v>
      </c>
      <c r="J5090" s="5">
        <v>2.0833333333333335E-4</v>
      </c>
      <c r="K5090">
        <v>6.1799999999999995E-4</v>
      </c>
      <c r="L5090" s="6"/>
      <c r="M5090" s="6" t="str">
        <f>IFERROR(VLOOKUP(G5090,TCD!$A$4:$C$362,3,FALSE),"Commune de ramassage")</f>
        <v>Commune de ramassage</v>
      </c>
      <c r="N5090">
        <v>677</v>
      </c>
    </row>
    <row r="5091" spans="1:14" x14ac:dyDescent="0.3">
      <c r="A5091">
        <f t="shared" si="317"/>
        <v>5090</v>
      </c>
      <c r="B5091">
        <v>354017116483021</v>
      </c>
      <c r="C5091" t="s">
        <v>32</v>
      </c>
      <c r="D5091" s="3">
        <v>44641.470324074071</v>
      </c>
      <c r="E5091" s="4">
        <f t="shared" si="316"/>
        <v>44641.470324074071</v>
      </c>
      <c r="F5091" s="1" t="s">
        <v>39</v>
      </c>
      <c r="G5091" s="11" t="str">
        <f t="shared" si="318"/>
        <v>69227 44641,5</v>
      </c>
      <c r="H5091" s="11" t="str">
        <f t="shared" si="319"/>
        <v>Dans la commune</v>
      </c>
      <c r="I5091" s="1">
        <v>28</v>
      </c>
      <c r="J5091" s="5">
        <v>3.7037037037037035E-4</v>
      </c>
      <c r="K5091">
        <v>1.934E-3</v>
      </c>
      <c r="L5091" s="6"/>
      <c r="M5091" s="6" t="str">
        <f>IFERROR(VLOOKUP(G5091,TCD!$A$4:$C$362,3,FALSE),"Commune de ramassage")</f>
        <v>Commune de ramassage</v>
      </c>
      <c r="N5091">
        <v>678</v>
      </c>
    </row>
    <row r="5092" spans="1:14" x14ac:dyDescent="0.3">
      <c r="A5092">
        <f t="shared" si="317"/>
        <v>5091</v>
      </c>
      <c r="B5092">
        <v>354017116483021</v>
      </c>
      <c r="C5092" t="s">
        <v>32</v>
      </c>
      <c r="D5092" s="3">
        <v>44641.470694444448</v>
      </c>
      <c r="E5092" s="4">
        <f t="shared" si="316"/>
        <v>44641.470694444448</v>
      </c>
      <c r="F5092" s="1" t="s">
        <v>39</v>
      </c>
      <c r="G5092" s="11" t="str">
        <f t="shared" si="318"/>
        <v>69227 44641,5</v>
      </c>
      <c r="H5092" s="11" t="str">
        <f t="shared" si="319"/>
        <v>Dans la commune</v>
      </c>
      <c r="I5092" s="1">
        <v>28</v>
      </c>
      <c r="J5092" s="5">
        <v>4.6296296296296294E-5</v>
      </c>
      <c r="K5092">
        <v>4.3300000000000001E-4</v>
      </c>
      <c r="L5092" s="6"/>
      <c r="M5092" s="6" t="str">
        <f>IFERROR(VLOOKUP(G5092,TCD!$A$4:$C$362,3,FALSE),"Commune de ramassage")</f>
        <v>Commune de ramassage</v>
      </c>
      <c r="N5092">
        <v>679</v>
      </c>
    </row>
    <row r="5093" spans="1:14" x14ac:dyDescent="0.3">
      <c r="A5093">
        <f t="shared" si="317"/>
        <v>5092</v>
      </c>
      <c r="B5093">
        <v>354017116483021</v>
      </c>
      <c r="C5093" t="s">
        <v>32</v>
      </c>
      <c r="D5093" s="3">
        <v>44641.47074074074</v>
      </c>
      <c r="E5093" s="4">
        <f t="shared" si="316"/>
        <v>44641.47074074074</v>
      </c>
      <c r="F5093" s="1" t="s">
        <v>39</v>
      </c>
      <c r="G5093" s="11" t="str">
        <f t="shared" si="318"/>
        <v>69227 44641,5</v>
      </c>
      <c r="H5093" s="11" t="str">
        <f t="shared" si="319"/>
        <v>Dans la commune</v>
      </c>
      <c r="I5093" s="1">
        <v>35</v>
      </c>
      <c r="J5093" s="5">
        <v>1.0416666666666667E-4</v>
      </c>
      <c r="K5093">
        <v>5.8E-4</v>
      </c>
      <c r="L5093" s="6"/>
      <c r="M5093" s="6" t="str">
        <f>IFERROR(VLOOKUP(G5093,TCD!$A$4:$C$362,3,FALSE),"Commune de ramassage")</f>
        <v>Commune de ramassage</v>
      </c>
      <c r="N5093">
        <v>680</v>
      </c>
    </row>
    <row r="5094" spans="1:14" x14ac:dyDescent="0.3">
      <c r="A5094">
        <f t="shared" si="317"/>
        <v>5093</v>
      </c>
      <c r="B5094">
        <v>354017116483021</v>
      </c>
      <c r="C5094" t="s">
        <v>32</v>
      </c>
      <c r="D5094" s="3">
        <v>44641.47084490741</v>
      </c>
      <c r="E5094" s="4">
        <f t="shared" si="316"/>
        <v>44641.47084490741</v>
      </c>
      <c r="F5094" s="1" t="s">
        <v>39</v>
      </c>
      <c r="G5094" s="11" t="str">
        <f t="shared" si="318"/>
        <v>69227 44641,5</v>
      </c>
      <c r="H5094" s="11" t="str">
        <f t="shared" si="319"/>
        <v>Dans la commune</v>
      </c>
      <c r="I5094" s="1">
        <v>28</v>
      </c>
      <c r="J5094" s="5">
        <v>6.9444444444444444E-5</v>
      </c>
      <c r="K5094">
        <v>2.4499999999999999E-4</v>
      </c>
      <c r="L5094" s="6"/>
      <c r="M5094" s="6" t="str">
        <f>IFERROR(VLOOKUP(G5094,TCD!$A$4:$C$362,3,FALSE),"Commune de ramassage")</f>
        <v>Commune de ramassage</v>
      </c>
      <c r="N5094">
        <v>681</v>
      </c>
    </row>
    <row r="5095" spans="1:14" x14ac:dyDescent="0.3">
      <c r="A5095">
        <f t="shared" si="317"/>
        <v>5094</v>
      </c>
      <c r="B5095">
        <v>354017116483021</v>
      </c>
      <c r="C5095" t="s">
        <v>32</v>
      </c>
      <c r="D5095" s="3">
        <v>44641.470914351848</v>
      </c>
      <c r="E5095" s="4">
        <f t="shared" si="316"/>
        <v>44641.470914351848</v>
      </c>
      <c r="F5095" s="1" t="s">
        <v>39</v>
      </c>
      <c r="G5095" s="11" t="str">
        <f t="shared" si="318"/>
        <v>69227 44641,5</v>
      </c>
      <c r="H5095" s="11" t="str">
        <f t="shared" si="319"/>
        <v>Dans la commune</v>
      </c>
      <c r="I5095" s="1">
        <v>21</v>
      </c>
      <c r="J5095" s="5">
        <v>4.6296296296296294E-5</v>
      </c>
      <c r="K5095">
        <v>9.2999999999999997E-5</v>
      </c>
      <c r="L5095" s="6"/>
      <c r="M5095" s="6" t="str">
        <f>IFERROR(VLOOKUP(G5095,TCD!$A$4:$C$362,3,FALSE),"Commune de ramassage")</f>
        <v>Commune de ramassage</v>
      </c>
      <c r="N5095">
        <v>682</v>
      </c>
    </row>
    <row r="5096" spans="1:14" x14ac:dyDescent="0.3">
      <c r="A5096">
        <f t="shared" si="317"/>
        <v>5095</v>
      </c>
      <c r="B5096">
        <v>354017116483021</v>
      </c>
      <c r="C5096" t="s">
        <v>32</v>
      </c>
      <c r="D5096" s="3">
        <v>44641.470960648148</v>
      </c>
      <c r="E5096" s="4">
        <f t="shared" si="316"/>
        <v>44641.470960648148</v>
      </c>
      <c r="F5096" s="1" t="s">
        <v>39</v>
      </c>
      <c r="G5096" s="11" t="str">
        <f t="shared" si="318"/>
        <v>69227 44641,5</v>
      </c>
      <c r="H5096" s="11" t="str">
        <f t="shared" si="319"/>
        <v>Dans la commune</v>
      </c>
      <c r="I5096" s="1">
        <v>11</v>
      </c>
      <c r="J5096" s="5">
        <v>4.6296296296296294E-5</v>
      </c>
      <c r="K5096">
        <v>1.3200000000000001E-4</v>
      </c>
      <c r="L5096" s="6"/>
      <c r="M5096" s="6" t="str">
        <f>IFERROR(VLOOKUP(G5096,TCD!$A$4:$C$362,3,FALSE),"Commune de ramassage")</f>
        <v>Commune de ramassage</v>
      </c>
      <c r="N5096">
        <v>683</v>
      </c>
    </row>
    <row r="5097" spans="1:14" x14ac:dyDescent="0.3">
      <c r="A5097">
        <f t="shared" si="317"/>
        <v>5096</v>
      </c>
      <c r="B5097">
        <v>354017116483021</v>
      </c>
      <c r="C5097" t="s">
        <v>32</v>
      </c>
      <c r="D5097" s="3">
        <v>44641.471006944441</v>
      </c>
      <c r="E5097" s="4">
        <f t="shared" si="316"/>
        <v>44641.471006944441</v>
      </c>
      <c r="F5097" s="1" t="s">
        <v>39</v>
      </c>
      <c r="G5097" s="11" t="str">
        <f t="shared" si="318"/>
        <v>69227 44641,5</v>
      </c>
      <c r="H5097" s="11" t="str">
        <f t="shared" si="319"/>
        <v>Dans la commune</v>
      </c>
      <c r="I5097" s="1">
        <v>12</v>
      </c>
      <c r="J5097" s="5">
        <v>1.8518518518518518E-4</v>
      </c>
      <c r="K5097">
        <v>4.1800000000000002E-4</v>
      </c>
      <c r="L5097" s="6"/>
      <c r="M5097" s="6" t="str">
        <f>IFERROR(VLOOKUP(G5097,TCD!$A$4:$C$362,3,FALSE),"Commune de ramassage")</f>
        <v>Commune de ramassage</v>
      </c>
      <c r="N5097">
        <v>684</v>
      </c>
    </row>
    <row r="5098" spans="1:14" x14ac:dyDescent="0.3">
      <c r="A5098">
        <f t="shared" si="317"/>
        <v>5097</v>
      </c>
      <c r="B5098">
        <v>354017116483021</v>
      </c>
      <c r="C5098" t="s">
        <v>32</v>
      </c>
      <c r="D5098" s="3">
        <v>44641.471192129633</v>
      </c>
      <c r="E5098" s="4">
        <f t="shared" si="316"/>
        <v>44641.471192129633</v>
      </c>
      <c r="F5098" s="1" t="s">
        <v>39</v>
      </c>
      <c r="G5098" s="11" t="str">
        <f t="shared" si="318"/>
        <v>69227 44641,5</v>
      </c>
      <c r="H5098" s="11" t="str">
        <f t="shared" si="319"/>
        <v>Dans la commune</v>
      </c>
      <c r="I5098" s="1">
        <v>28</v>
      </c>
      <c r="J5098" s="5">
        <v>5.7870370370370366E-5</v>
      </c>
      <c r="K5098">
        <v>2.12E-4</v>
      </c>
      <c r="L5098" s="6"/>
      <c r="M5098" s="6" t="str">
        <f>IFERROR(VLOOKUP(G5098,TCD!$A$4:$C$362,3,FALSE),"Commune de ramassage")</f>
        <v>Commune de ramassage</v>
      </c>
      <c r="N5098">
        <v>685</v>
      </c>
    </row>
    <row r="5099" spans="1:14" x14ac:dyDescent="0.3">
      <c r="A5099">
        <f t="shared" si="317"/>
        <v>5098</v>
      </c>
      <c r="B5099">
        <v>354017116483021</v>
      </c>
      <c r="C5099" t="s">
        <v>32</v>
      </c>
      <c r="D5099" s="3">
        <v>44641.471250000002</v>
      </c>
      <c r="E5099" s="4">
        <f t="shared" si="316"/>
        <v>44641.471250000002</v>
      </c>
      <c r="F5099" s="1" t="s">
        <v>39</v>
      </c>
      <c r="G5099" s="11" t="str">
        <f t="shared" si="318"/>
        <v>69227 44641,5</v>
      </c>
      <c r="H5099" s="11" t="str">
        <f t="shared" si="319"/>
        <v>Dans la commune</v>
      </c>
      <c r="I5099" s="1">
        <v>30</v>
      </c>
      <c r="J5099" s="5">
        <v>1.7361111111111112E-4</v>
      </c>
      <c r="K5099">
        <v>9.6000000000000002E-4</v>
      </c>
      <c r="L5099" s="6"/>
      <c r="M5099" s="6" t="str">
        <f>IFERROR(VLOOKUP(G5099,TCD!$A$4:$C$362,3,FALSE),"Commune de ramassage")</f>
        <v>Commune de ramassage</v>
      </c>
      <c r="N5099">
        <v>686</v>
      </c>
    </row>
    <row r="5100" spans="1:14" x14ac:dyDescent="0.3">
      <c r="A5100">
        <f t="shared" si="317"/>
        <v>5099</v>
      </c>
      <c r="B5100">
        <v>354017116483021</v>
      </c>
      <c r="C5100" t="s">
        <v>32</v>
      </c>
      <c r="D5100" s="3">
        <v>44641.47142361111</v>
      </c>
      <c r="E5100" s="4">
        <f t="shared" si="316"/>
        <v>44641.47142361111</v>
      </c>
      <c r="F5100" s="1" t="s">
        <v>39</v>
      </c>
      <c r="G5100" s="11" t="str">
        <f t="shared" si="318"/>
        <v>69227 44641,5</v>
      </c>
      <c r="H5100" s="11" t="str">
        <f t="shared" si="319"/>
        <v>Dans la commune</v>
      </c>
      <c r="I5100" s="1">
        <v>33</v>
      </c>
      <c r="J5100" s="5">
        <v>4.6296296296296294E-5</v>
      </c>
      <c r="K5100">
        <v>1.3999999999999999E-4</v>
      </c>
      <c r="L5100" s="6"/>
      <c r="M5100" s="6" t="str">
        <f>IFERROR(VLOOKUP(G5100,TCD!$A$4:$C$362,3,FALSE),"Commune de ramassage")</f>
        <v>Commune de ramassage</v>
      </c>
      <c r="N5100">
        <v>687</v>
      </c>
    </row>
    <row r="5101" spans="1:14" x14ac:dyDescent="0.3">
      <c r="A5101">
        <f t="shared" si="317"/>
        <v>5100</v>
      </c>
      <c r="B5101">
        <v>354017116483021</v>
      </c>
      <c r="C5101" t="s">
        <v>32</v>
      </c>
      <c r="D5101" s="3">
        <v>44641.47146990741</v>
      </c>
      <c r="E5101" s="4">
        <f t="shared" si="316"/>
        <v>44641.47146990741</v>
      </c>
      <c r="F5101" s="1" t="s">
        <v>39</v>
      </c>
      <c r="G5101" s="11" t="str">
        <f t="shared" si="318"/>
        <v>69227 44641,5</v>
      </c>
      <c r="H5101" s="11" t="str">
        <f t="shared" si="319"/>
        <v>Dans la commune</v>
      </c>
      <c r="I5101" s="1">
        <v>35</v>
      </c>
      <c r="J5101" s="5">
        <v>5.7870370370370366E-5</v>
      </c>
      <c r="K5101">
        <v>-7.2000000000000002E-5</v>
      </c>
      <c r="L5101" s="6"/>
      <c r="M5101" s="6" t="str">
        <f>IFERROR(VLOOKUP(G5101,TCD!$A$4:$C$362,3,FALSE),"Commune de ramassage")</f>
        <v>Commune de ramassage</v>
      </c>
      <c r="N5101">
        <v>688</v>
      </c>
    </row>
    <row r="5102" spans="1:14" x14ac:dyDescent="0.3">
      <c r="A5102">
        <f t="shared" si="317"/>
        <v>5101</v>
      </c>
      <c r="B5102">
        <v>354017116483021</v>
      </c>
      <c r="C5102" t="s">
        <v>32</v>
      </c>
      <c r="D5102" s="3">
        <v>44641.47152777778</v>
      </c>
      <c r="E5102" s="4">
        <f t="shared" si="316"/>
        <v>44641.47152777778</v>
      </c>
      <c r="F5102" s="1" t="s">
        <v>39</v>
      </c>
      <c r="G5102" s="11" t="str">
        <f t="shared" si="318"/>
        <v>69227 44641,5</v>
      </c>
      <c r="H5102" s="11" t="str">
        <f t="shared" si="319"/>
        <v>Dans la commune</v>
      </c>
      <c r="I5102" s="1">
        <v>32</v>
      </c>
      <c r="J5102" s="5">
        <v>9.2592592592592588E-5</v>
      </c>
      <c r="K5102">
        <v>-1.4799999999999999E-4</v>
      </c>
      <c r="L5102" s="6"/>
      <c r="M5102" s="6" t="str">
        <f>IFERROR(VLOOKUP(G5102,TCD!$A$4:$C$362,3,FALSE),"Commune de ramassage")</f>
        <v>Commune de ramassage</v>
      </c>
      <c r="N5102">
        <v>689</v>
      </c>
    </row>
    <row r="5103" spans="1:14" x14ac:dyDescent="0.3">
      <c r="A5103">
        <f t="shared" si="317"/>
        <v>5102</v>
      </c>
      <c r="B5103">
        <v>354017116483021</v>
      </c>
      <c r="C5103" t="s">
        <v>32</v>
      </c>
      <c r="D5103" s="3">
        <v>44641.471620370372</v>
      </c>
      <c r="E5103" s="4">
        <f t="shared" si="316"/>
        <v>44641.471620370372</v>
      </c>
      <c r="F5103" s="1" t="s">
        <v>39</v>
      </c>
      <c r="G5103" s="11" t="str">
        <f t="shared" si="318"/>
        <v>69227 44641,5</v>
      </c>
      <c r="H5103" s="11" t="str">
        <f t="shared" si="319"/>
        <v>Dans la commune</v>
      </c>
      <c r="I5103" s="1">
        <v>34</v>
      </c>
      <c r="J5103" s="5">
        <v>1.3888888888888889E-4</v>
      </c>
      <c r="K5103">
        <v>4.2000000000000002E-4</v>
      </c>
      <c r="L5103" s="6"/>
      <c r="M5103" s="6" t="str">
        <f>IFERROR(VLOOKUP(G5103,TCD!$A$4:$C$362,3,FALSE),"Commune de ramassage")</f>
        <v>Commune de ramassage</v>
      </c>
      <c r="N5103">
        <v>690</v>
      </c>
    </row>
    <row r="5104" spans="1:14" x14ac:dyDescent="0.3">
      <c r="A5104">
        <f t="shared" si="317"/>
        <v>5103</v>
      </c>
      <c r="B5104">
        <v>354017116483021</v>
      </c>
      <c r="C5104" t="s">
        <v>32</v>
      </c>
      <c r="D5104" s="3">
        <v>44641.471759259257</v>
      </c>
      <c r="E5104" s="4">
        <f t="shared" si="316"/>
        <v>44641.471759259257</v>
      </c>
      <c r="F5104" s="1" t="s">
        <v>39</v>
      </c>
      <c r="G5104" s="11" t="str">
        <f t="shared" si="318"/>
        <v>69227 44641,5</v>
      </c>
      <c r="H5104" s="11" t="str">
        <f t="shared" si="319"/>
        <v>Dans la commune</v>
      </c>
      <c r="I5104" s="1">
        <v>23</v>
      </c>
      <c r="J5104" s="5">
        <v>6.9444444444444444E-5</v>
      </c>
      <c r="K5104">
        <v>3.4499999999999998E-4</v>
      </c>
      <c r="L5104" s="6"/>
      <c r="M5104" s="6" t="str">
        <f>IFERROR(VLOOKUP(G5104,TCD!$A$4:$C$362,3,FALSE),"Commune de ramassage")</f>
        <v>Commune de ramassage</v>
      </c>
      <c r="N5104">
        <v>691</v>
      </c>
    </row>
    <row r="5105" spans="1:14" x14ac:dyDescent="0.3">
      <c r="A5105">
        <f t="shared" si="317"/>
        <v>5104</v>
      </c>
      <c r="B5105">
        <v>354017116483021</v>
      </c>
      <c r="C5105" t="s">
        <v>32</v>
      </c>
      <c r="D5105" s="3">
        <v>44641.471828703703</v>
      </c>
      <c r="E5105" s="4">
        <f t="shared" si="316"/>
        <v>44641.471828703703</v>
      </c>
      <c r="F5105" s="1" t="s">
        <v>39</v>
      </c>
      <c r="G5105" s="11" t="str">
        <f t="shared" si="318"/>
        <v>69227 44641,5</v>
      </c>
      <c r="H5105" s="11" t="str">
        <f t="shared" si="319"/>
        <v>Dans la commune</v>
      </c>
      <c r="I5105" s="1">
        <v>32</v>
      </c>
      <c r="J5105" s="5">
        <v>9.4907407407407408E-4</v>
      </c>
      <c r="K5105">
        <v>5.9550000000000002E-3</v>
      </c>
      <c r="L5105" s="6"/>
      <c r="M5105" s="6" t="str">
        <f>IFERROR(VLOOKUP(G5105,TCD!$A$4:$C$362,3,FALSE),"Commune de ramassage")</f>
        <v>Commune de ramassage</v>
      </c>
      <c r="N5105">
        <v>692</v>
      </c>
    </row>
    <row r="5106" spans="1:14" x14ac:dyDescent="0.3">
      <c r="A5106">
        <f t="shared" si="317"/>
        <v>5105</v>
      </c>
      <c r="B5106">
        <v>354017116483021</v>
      </c>
      <c r="C5106" t="s">
        <v>32</v>
      </c>
      <c r="D5106" s="3">
        <v>44641.472777777781</v>
      </c>
      <c r="E5106" s="4">
        <f t="shared" si="316"/>
        <v>44641.472777777781</v>
      </c>
      <c r="F5106" s="1" t="s">
        <v>39</v>
      </c>
      <c r="G5106" s="11" t="str">
        <f t="shared" si="318"/>
        <v>69227 44641,5</v>
      </c>
      <c r="H5106" s="11" t="str">
        <f t="shared" si="319"/>
        <v>Dans la commune</v>
      </c>
      <c r="I5106" s="1">
        <v>38</v>
      </c>
      <c r="J5106" s="5">
        <v>1.7361111111111112E-4</v>
      </c>
      <c r="K5106">
        <v>1.4499999999999999E-3</v>
      </c>
      <c r="L5106" s="6"/>
      <c r="M5106" s="6" t="str">
        <f>IFERROR(VLOOKUP(G5106,TCD!$A$4:$C$362,3,FALSE),"Commune de ramassage")</f>
        <v>Commune de ramassage</v>
      </c>
      <c r="N5106">
        <v>693</v>
      </c>
    </row>
    <row r="5107" spans="1:14" x14ac:dyDescent="0.3">
      <c r="A5107">
        <f t="shared" si="317"/>
        <v>5106</v>
      </c>
      <c r="B5107">
        <v>354017116483021</v>
      </c>
      <c r="C5107" t="s">
        <v>32</v>
      </c>
      <c r="D5107" s="3">
        <v>44641.472951388889</v>
      </c>
      <c r="E5107" s="4">
        <f t="shared" si="316"/>
        <v>44641.472951388889</v>
      </c>
      <c r="F5107" s="1" t="s">
        <v>39</v>
      </c>
      <c r="G5107" s="11" t="str">
        <f t="shared" si="318"/>
        <v>69227 44641,5</v>
      </c>
      <c r="H5107" s="11" t="str">
        <f t="shared" si="319"/>
        <v>Dans la commune</v>
      </c>
      <c r="I5107" s="1">
        <v>41</v>
      </c>
      <c r="J5107" s="5">
        <v>5.7870370370370366E-5</v>
      </c>
      <c r="K5107">
        <v>3.1500000000000001E-4</v>
      </c>
      <c r="L5107" s="6"/>
      <c r="M5107" s="6" t="str">
        <f>IFERROR(VLOOKUP(G5107,TCD!$A$4:$C$362,3,FALSE),"Commune de ramassage")</f>
        <v>Commune de ramassage</v>
      </c>
      <c r="N5107">
        <v>694</v>
      </c>
    </row>
    <row r="5108" spans="1:14" x14ac:dyDescent="0.3">
      <c r="A5108">
        <f t="shared" si="317"/>
        <v>5107</v>
      </c>
      <c r="B5108">
        <v>354017116483021</v>
      </c>
      <c r="C5108" t="s">
        <v>32</v>
      </c>
      <c r="D5108" s="3">
        <v>44641.473009259258</v>
      </c>
      <c r="E5108" s="4">
        <f t="shared" si="316"/>
        <v>44641.473009259258</v>
      </c>
      <c r="F5108" s="1" t="s">
        <v>39</v>
      </c>
      <c r="G5108" s="11" t="str">
        <f t="shared" si="318"/>
        <v>69227 44641,5</v>
      </c>
      <c r="H5108" s="11" t="str">
        <f t="shared" si="319"/>
        <v>Dans la commune</v>
      </c>
      <c r="I5108" s="1">
        <v>36</v>
      </c>
      <c r="J5108" s="5">
        <v>5.7870370370370366E-5</v>
      </c>
      <c r="K5108">
        <v>3.0699999999999998E-4</v>
      </c>
      <c r="L5108" s="6"/>
      <c r="M5108" s="6" t="str">
        <f>IFERROR(VLOOKUP(G5108,TCD!$A$4:$C$362,3,FALSE),"Commune de ramassage")</f>
        <v>Commune de ramassage</v>
      </c>
      <c r="N5108">
        <v>695</v>
      </c>
    </row>
    <row r="5109" spans="1:14" x14ac:dyDescent="0.3">
      <c r="A5109">
        <f t="shared" si="317"/>
        <v>5108</v>
      </c>
      <c r="B5109">
        <v>354017116483021</v>
      </c>
      <c r="C5109" t="s">
        <v>32</v>
      </c>
      <c r="D5109" s="3">
        <v>44641.473067129627</v>
      </c>
      <c r="E5109" s="4">
        <f t="shared" si="316"/>
        <v>44641.473067129627</v>
      </c>
      <c r="F5109" s="1" t="s">
        <v>39</v>
      </c>
      <c r="G5109" s="11" t="str">
        <f t="shared" si="318"/>
        <v>69227 44641,5</v>
      </c>
      <c r="H5109" s="11" t="str">
        <f t="shared" si="319"/>
        <v>Dans la commune</v>
      </c>
      <c r="I5109" s="1">
        <v>32</v>
      </c>
      <c r="J5109" s="5">
        <v>2.3148148148148147E-5</v>
      </c>
      <c r="K5109">
        <v>1.66E-4</v>
      </c>
      <c r="L5109" s="6"/>
      <c r="M5109" s="6" t="str">
        <f>IFERROR(VLOOKUP(G5109,TCD!$A$4:$C$362,3,FALSE),"Commune de ramassage")</f>
        <v>Commune de ramassage</v>
      </c>
      <c r="N5109">
        <v>696</v>
      </c>
    </row>
    <row r="5110" spans="1:14" x14ac:dyDescent="0.3">
      <c r="A5110">
        <f t="shared" si="317"/>
        <v>5109</v>
      </c>
      <c r="B5110">
        <v>354017116483021</v>
      </c>
      <c r="C5110" t="s">
        <v>32</v>
      </c>
      <c r="D5110" s="3">
        <v>44641.473090277781</v>
      </c>
      <c r="E5110" s="4">
        <f t="shared" si="316"/>
        <v>44641.473090277781</v>
      </c>
      <c r="F5110" s="1" t="s">
        <v>39</v>
      </c>
      <c r="G5110" s="11" t="str">
        <f t="shared" si="318"/>
        <v>69227 44641,5</v>
      </c>
      <c r="H5110" s="11" t="str">
        <f t="shared" si="319"/>
        <v>Dans la commune</v>
      </c>
      <c r="I5110" s="1">
        <v>30</v>
      </c>
      <c r="J5110" s="5">
        <v>5.7870370370370366E-5</v>
      </c>
      <c r="K5110">
        <v>2.05E-4</v>
      </c>
      <c r="L5110" s="6"/>
      <c r="M5110" s="6" t="str">
        <f>IFERROR(VLOOKUP(G5110,TCD!$A$4:$C$362,3,FALSE),"Commune de ramassage")</f>
        <v>Commune de ramassage</v>
      </c>
      <c r="N5110">
        <v>697</v>
      </c>
    </row>
    <row r="5111" spans="1:14" x14ac:dyDescent="0.3">
      <c r="A5111">
        <f t="shared" si="317"/>
        <v>5110</v>
      </c>
      <c r="B5111">
        <v>354017116483021</v>
      </c>
      <c r="C5111" t="s">
        <v>32</v>
      </c>
      <c r="D5111" s="3">
        <v>44641.47314814815</v>
      </c>
      <c r="E5111" s="4">
        <f t="shared" si="316"/>
        <v>44641.47314814815</v>
      </c>
      <c r="F5111" s="1" t="s">
        <v>39</v>
      </c>
      <c r="G5111" s="11" t="str">
        <f t="shared" si="318"/>
        <v>69227 44641,5</v>
      </c>
      <c r="H5111" s="11" t="str">
        <f t="shared" si="319"/>
        <v>Dans la commune</v>
      </c>
      <c r="I5111" s="1">
        <v>33</v>
      </c>
      <c r="J5111" s="5">
        <v>2.3148148148148147E-5</v>
      </c>
      <c r="K5111">
        <v>9.2E-5</v>
      </c>
      <c r="L5111" s="6"/>
      <c r="M5111" s="6" t="str">
        <f>IFERROR(VLOOKUP(G5111,TCD!$A$4:$C$362,3,FALSE),"Commune de ramassage")</f>
        <v>Commune de ramassage</v>
      </c>
      <c r="N5111">
        <v>698</v>
      </c>
    </row>
    <row r="5112" spans="1:14" x14ac:dyDescent="0.3">
      <c r="A5112">
        <f t="shared" si="317"/>
        <v>5111</v>
      </c>
      <c r="B5112">
        <v>354017116483021</v>
      </c>
      <c r="C5112" t="s">
        <v>32</v>
      </c>
      <c r="D5112" s="3">
        <v>44641.473171296297</v>
      </c>
      <c r="E5112" s="4">
        <f t="shared" si="316"/>
        <v>44641.473171296297</v>
      </c>
      <c r="F5112" s="1" t="s">
        <v>39</v>
      </c>
      <c r="G5112" s="11" t="str">
        <f t="shared" si="318"/>
        <v>69227 44641,5</v>
      </c>
      <c r="H5112" s="11" t="str">
        <f t="shared" si="319"/>
        <v>Dans la commune</v>
      </c>
      <c r="I5112" s="1">
        <v>36</v>
      </c>
      <c r="J5112" s="5">
        <v>1.0416666666666667E-4</v>
      </c>
      <c r="K5112">
        <v>-2.8E-5</v>
      </c>
      <c r="L5112" s="6"/>
      <c r="M5112" s="6" t="str">
        <f>IFERROR(VLOOKUP(G5112,TCD!$A$4:$C$362,3,FALSE),"Commune de ramassage")</f>
        <v>Commune de ramassage</v>
      </c>
      <c r="N5112">
        <v>699</v>
      </c>
    </row>
    <row r="5113" spans="1:14" x14ac:dyDescent="0.3">
      <c r="A5113">
        <f t="shared" si="317"/>
        <v>5112</v>
      </c>
      <c r="B5113">
        <v>354017116483021</v>
      </c>
      <c r="C5113" t="s">
        <v>32</v>
      </c>
      <c r="D5113" s="3">
        <v>44641.473275462966</v>
      </c>
      <c r="E5113" s="4">
        <f t="shared" si="316"/>
        <v>44641.473275462966</v>
      </c>
      <c r="F5113" s="1" t="s">
        <v>39</v>
      </c>
      <c r="G5113" s="11" t="str">
        <f t="shared" si="318"/>
        <v>69227 44641,5</v>
      </c>
      <c r="H5113" s="11" t="str">
        <f t="shared" si="319"/>
        <v>Dans la commune</v>
      </c>
      <c r="I5113" s="1">
        <v>33</v>
      </c>
      <c r="J5113" s="5">
        <v>1.1574074074074073E-4</v>
      </c>
      <c r="K5113">
        <v>-6.02E-4</v>
      </c>
      <c r="L5113" s="6"/>
      <c r="M5113" s="6" t="str">
        <f>IFERROR(VLOOKUP(G5113,TCD!$A$4:$C$362,3,FALSE),"Commune de ramassage")</f>
        <v>Commune de ramassage</v>
      </c>
      <c r="N5113">
        <v>700</v>
      </c>
    </row>
    <row r="5114" spans="1:14" x14ac:dyDescent="0.3">
      <c r="A5114">
        <f t="shared" si="317"/>
        <v>5113</v>
      </c>
      <c r="B5114">
        <v>354017116483021</v>
      </c>
      <c r="C5114" t="s">
        <v>32</v>
      </c>
      <c r="D5114" s="3">
        <v>44641.473391203705</v>
      </c>
      <c r="E5114" s="4">
        <f t="shared" si="316"/>
        <v>44641.473391203705</v>
      </c>
      <c r="F5114" s="1" t="s">
        <v>39</v>
      </c>
      <c r="G5114" s="11" t="str">
        <f t="shared" si="318"/>
        <v>69227 44641,5</v>
      </c>
      <c r="H5114" s="11" t="str">
        <f t="shared" si="319"/>
        <v>Dans la commune</v>
      </c>
      <c r="I5114" s="1">
        <v>34</v>
      </c>
      <c r="J5114" s="5">
        <v>9.2592592592592588E-5</v>
      </c>
      <c r="K5114">
        <v>-3.6200000000000002E-4</v>
      </c>
      <c r="L5114" s="6"/>
      <c r="M5114" s="6" t="str">
        <f>IFERROR(VLOOKUP(G5114,TCD!$A$4:$C$362,3,FALSE),"Commune de ramassage")</f>
        <v>Commune de ramassage</v>
      </c>
      <c r="N5114">
        <v>701</v>
      </c>
    </row>
    <row r="5115" spans="1:14" x14ac:dyDescent="0.3">
      <c r="A5115">
        <f t="shared" si="317"/>
        <v>5114</v>
      </c>
      <c r="B5115">
        <v>354017116483021</v>
      </c>
      <c r="C5115" t="s">
        <v>32</v>
      </c>
      <c r="D5115" s="3">
        <v>44641.473483796297</v>
      </c>
      <c r="E5115" s="4">
        <f t="shared" si="316"/>
        <v>44641.473483796297</v>
      </c>
      <c r="F5115" s="1" t="s">
        <v>39</v>
      </c>
      <c r="G5115" s="11" t="str">
        <f t="shared" si="318"/>
        <v>69227 44641,5</v>
      </c>
      <c r="H5115" s="11" t="str">
        <f t="shared" si="319"/>
        <v>Dans la commune</v>
      </c>
      <c r="I5115" s="1">
        <v>26</v>
      </c>
      <c r="J5115" s="5">
        <v>1.1574074074074073E-5</v>
      </c>
      <c r="K5115">
        <v>1.5E-5</v>
      </c>
      <c r="L5115" s="6"/>
      <c r="M5115" s="6" t="str">
        <f>IFERROR(VLOOKUP(G5115,TCD!$A$4:$C$362,3,FALSE),"Commune de ramassage")</f>
        <v>Commune de ramassage</v>
      </c>
      <c r="N5115">
        <v>702</v>
      </c>
    </row>
    <row r="5116" spans="1:14" x14ac:dyDescent="0.3">
      <c r="A5116">
        <f t="shared" si="317"/>
        <v>5115</v>
      </c>
      <c r="B5116">
        <v>354017116483021</v>
      </c>
      <c r="C5116" t="s">
        <v>32</v>
      </c>
      <c r="D5116" s="3">
        <v>44641.473495370374</v>
      </c>
      <c r="E5116" s="4">
        <f t="shared" si="316"/>
        <v>44641.473495370374</v>
      </c>
      <c r="F5116" s="1" t="s">
        <v>39</v>
      </c>
      <c r="G5116" s="11" t="str">
        <f t="shared" si="318"/>
        <v>69227 44641,5</v>
      </c>
      <c r="H5116" s="11" t="str">
        <f t="shared" si="319"/>
        <v>Dans la commune</v>
      </c>
      <c r="I5116" s="1">
        <v>26</v>
      </c>
      <c r="J5116" s="5">
        <v>4.6296296296296294E-5</v>
      </c>
      <c r="K5116">
        <v>1.37E-4</v>
      </c>
      <c r="L5116" s="6"/>
      <c r="M5116" s="6" t="str">
        <f>IFERROR(VLOOKUP(G5116,TCD!$A$4:$C$362,3,FALSE),"Commune de ramassage")</f>
        <v>Commune de ramassage</v>
      </c>
      <c r="N5116">
        <v>703</v>
      </c>
    </row>
    <row r="5117" spans="1:14" x14ac:dyDescent="0.3">
      <c r="A5117">
        <f t="shared" si="317"/>
        <v>5116</v>
      </c>
      <c r="B5117">
        <v>354017116483021</v>
      </c>
      <c r="C5117" t="s">
        <v>32</v>
      </c>
      <c r="D5117" s="3">
        <v>44641.473541666666</v>
      </c>
      <c r="E5117" s="4">
        <f t="shared" si="316"/>
        <v>44641.473541666666</v>
      </c>
      <c r="F5117" s="1" t="s">
        <v>39</v>
      </c>
      <c r="G5117" s="11" t="str">
        <f t="shared" si="318"/>
        <v>69227 44641,5</v>
      </c>
      <c r="H5117" s="11" t="str">
        <f t="shared" si="319"/>
        <v>Dans la commune</v>
      </c>
      <c r="I5117" s="1">
        <v>30</v>
      </c>
      <c r="J5117" s="5">
        <v>8.564814814814815E-4</v>
      </c>
      <c r="K5117">
        <v>6.7169999999999999E-3</v>
      </c>
      <c r="L5117" s="6"/>
      <c r="M5117" s="6" t="str">
        <f>IFERROR(VLOOKUP(G5117,TCD!$A$4:$C$362,3,FALSE),"Commune de ramassage")</f>
        <v>Commune de ramassage</v>
      </c>
      <c r="N5117">
        <v>704</v>
      </c>
    </row>
    <row r="5118" spans="1:14" x14ac:dyDescent="0.3">
      <c r="A5118">
        <f t="shared" si="317"/>
        <v>5117</v>
      </c>
      <c r="B5118">
        <v>354017116483021</v>
      </c>
      <c r="C5118" t="s">
        <v>32</v>
      </c>
      <c r="D5118" s="3">
        <v>44641.474398148152</v>
      </c>
      <c r="E5118" s="4">
        <f t="shared" si="316"/>
        <v>44641.474398148152</v>
      </c>
      <c r="F5118" s="1" t="s">
        <v>39</v>
      </c>
      <c r="G5118" s="11" t="str">
        <f t="shared" si="318"/>
        <v>69227 44641,5</v>
      </c>
      <c r="H5118" s="11" t="str">
        <f t="shared" si="319"/>
        <v>Dans la commune</v>
      </c>
      <c r="I5118" s="1">
        <v>31</v>
      </c>
      <c r="J5118" s="5">
        <v>1.1574074074074073E-5</v>
      </c>
      <c r="K5118">
        <v>-1.0000000000000001E-5</v>
      </c>
      <c r="L5118" s="6"/>
      <c r="M5118" s="6" t="str">
        <f>IFERROR(VLOOKUP(G5118,TCD!$A$4:$C$362,3,FALSE),"Commune de ramassage")</f>
        <v>Commune de ramassage</v>
      </c>
      <c r="N5118">
        <v>705</v>
      </c>
    </row>
    <row r="5119" spans="1:14" x14ac:dyDescent="0.3">
      <c r="A5119">
        <f t="shared" si="317"/>
        <v>5118</v>
      </c>
      <c r="B5119">
        <v>354017116483021</v>
      </c>
      <c r="C5119" t="s">
        <v>32</v>
      </c>
      <c r="D5119" s="3">
        <v>44641.474409722221</v>
      </c>
      <c r="E5119" s="4">
        <f t="shared" si="316"/>
        <v>44641.474409722221</v>
      </c>
      <c r="F5119" s="1" t="s">
        <v>39</v>
      </c>
      <c r="G5119" s="11" t="str">
        <f t="shared" si="318"/>
        <v>69227 44641,5</v>
      </c>
      <c r="H5119" s="11" t="str">
        <f t="shared" si="319"/>
        <v>Dans la commune</v>
      </c>
      <c r="I5119" s="1">
        <v>28</v>
      </c>
      <c r="J5119" s="5">
        <v>2.3148148148148147E-5</v>
      </c>
      <c r="K5119">
        <v>-1.05E-4</v>
      </c>
      <c r="L5119" s="6"/>
      <c r="M5119" s="6" t="str">
        <f>IFERROR(VLOOKUP(G5119,TCD!$A$4:$C$362,3,FALSE),"Commune de ramassage")</f>
        <v>Commune de ramassage</v>
      </c>
      <c r="N5119">
        <v>706</v>
      </c>
    </row>
    <row r="5120" spans="1:14" x14ac:dyDescent="0.3">
      <c r="A5120">
        <f t="shared" si="317"/>
        <v>5119</v>
      </c>
      <c r="B5120">
        <v>354017116483021</v>
      </c>
      <c r="C5120" t="s">
        <v>32</v>
      </c>
      <c r="D5120" s="3">
        <v>44641.474432870367</v>
      </c>
      <c r="E5120" s="4">
        <f t="shared" si="316"/>
        <v>44641.474432870367</v>
      </c>
      <c r="F5120" s="1" t="s">
        <v>39</v>
      </c>
      <c r="G5120" s="11" t="str">
        <f t="shared" si="318"/>
        <v>69227 44641,5</v>
      </c>
      <c r="H5120" s="11" t="str">
        <f t="shared" si="319"/>
        <v>Dans la commune</v>
      </c>
      <c r="I5120" s="1">
        <v>28</v>
      </c>
      <c r="J5120" s="5">
        <v>3.9351851851851852E-4</v>
      </c>
      <c r="K5120">
        <v>-2.0939999999999999E-3</v>
      </c>
      <c r="L5120" s="6"/>
      <c r="M5120" s="6" t="str">
        <f>IFERROR(VLOOKUP(G5120,TCD!$A$4:$C$362,3,FALSE),"Commune de ramassage")</f>
        <v>Commune de ramassage</v>
      </c>
      <c r="N5120">
        <v>707</v>
      </c>
    </row>
    <row r="5121" spans="1:14" x14ac:dyDescent="0.3">
      <c r="A5121">
        <f t="shared" si="317"/>
        <v>5120</v>
      </c>
      <c r="B5121">
        <v>354017116483021</v>
      </c>
      <c r="C5121" t="s">
        <v>32</v>
      </c>
      <c r="D5121" s="3">
        <v>44641.474826388891</v>
      </c>
      <c r="E5121" s="4">
        <f t="shared" si="316"/>
        <v>44641.474826388891</v>
      </c>
      <c r="F5121" s="1" t="s">
        <v>39</v>
      </c>
      <c r="G5121" s="11" t="str">
        <f t="shared" si="318"/>
        <v>69227 44641,5</v>
      </c>
      <c r="H5121" s="11" t="str">
        <f t="shared" si="319"/>
        <v>Dans la commune</v>
      </c>
      <c r="I5121" s="1">
        <v>29</v>
      </c>
      <c r="J5121" s="5">
        <v>2.3148148148148147E-5</v>
      </c>
      <c r="K5121">
        <v>1.0900000000000001E-4</v>
      </c>
      <c r="L5121" s="6"/>
      <c r="M5121" s="6" t="str">
        <f>IFERROR(VLOOKUP(G5121,TCD!$A$4:$C$362,3,FALSE),"Commune de ramassage")</f>
        <v>Commune de ramassage</v>
      </c>
      <c r="N5121">
        <v>708</v>
      </c>
    </row>
    <row r="5122" spans="1:14" x14ac:dyDescent="0.3">
      <c r="A5122">
        <f t="shared" si="317"/>
        <v>5121</v>
      </c>
      <c r="B5122">
        <v>354017116483021</v>
      </c>
      <c r="C5122" t="s">
        <v>32</v>
      </c>
      <c r="D5122" s="3">
        <v>44641.474849537037</v>
      </c>
      <c r="E5122" s="4">
        <f t="shared" ref="E5122:E5185" si="320">D5122</f>
        <v>44641.474849537037</v>
      </c>
      <c r="F5122" s="1" t="s">
        <v>39</v>
      </c>
      <c r="G5122" s="11" t="str">
        <f t="shared" si="318"/>
        <v>69227 44641,5</v>
      </c>
      <c r="H5122" s="11" t="str">
        <f t="shared" si="319"/>
        <v>Entrée sortie</v>
      </c>
      <c r="I5122" s="1">
        <v>34</v>
      </c>
      <c r="J5122" s="5">
        <v>6.134259259259259E-4</v>
      </c>
      <c r="K5122">
        <v>2.4859999999999999E-3</v>
      </c>
      <c r="L5122" s="6"/>
      <c r="M5122" s="6" t="str">
        <f>IFERROR(VLOOKUP(G5122,TCD!$A$4:$C$362,3,FALSE),"Commune de ramassage")</f>
        <v>Commune de ramassage</v>
      </c>
      <c r="N5122">
        <v>709</v>
      </c>
    </row>
    <row r="5123" spans="1:14" x14ac:dyDescent="0.3">
      <c r="A5123">
        <f t="shared" ref="A5123:A5186" si="321">A5122+1</f>
        <v>5122</v>
      </c>
      <c r="B5123">
        <v>354017116483021</v>
      </c>
      <c r="C5123" t="s">
        <v>32</v>
      </c>
      <c r="D5123" s="3">
        <v>44641.475462962961</v>
      </c>
      <c r="E5123" s="4">
        <f t="shared" si="320"/>
        <v>44641.475462962961</v>
      </c>
      <c r="F5123" s="1" t="s">
        <v>28</v>
      </c>
      <c r="G5123" s="11" t="str">
        <f t="shared" ref="G5123:G5186" si="322">F5123&amp;" "&amp;ROUND(D5123,1)</f>
        <v>69078 44641,5</v>
      </c>
      <c r="H5123" s="11" t="str">
        <f t="shared" ref="H5123:H5186" si="323">IF(F5123=F5124,"Dans la commune","Entrée sortie")</f>
        <v>Dans la commune</v>
      </c>
      <c r="I5123" s="1">
        <v>14</v>
      </c>
      <c r="J5123" s="5">
        <v>1.7361111111111112E-4</v>
      </c>
      <c r="K5123">
        <v>-5.8E-5</v>
      </c>
      <c r="L5123" s="6"/>
      <c r="M5123" s="6" t="str">
        <f>IFERROR(VLOOKUP(G5123,TCD!$A$4:$C$362,3,FALSE),"Commune de ramassage")</f>
        <v>Commune de ramassage</v>
      </c>
      <c r="N5123">
        <v>710</v>
      </c>
    </row>
    <row r="5124" spans="1:14" x14ac:dyDescent="0.3">
      <c r="A5124">
        <f t="shared" si="321"/>
        <v>5123</v>
      </c>
      <c r="B5124">
        <v>354017116483021</v>
      </c>
      <c r="C5124" t="s">
        <v>32</v>
      </c>
      <c r="D5124" s="3">
        <v>44641.475636574076</v>
      </c>
      <c r="E5124" s="4">
        <f t="shared" si="320"/>
        <v>44641.475636574076</v>
      </c>
      <c r="F5124" s="1" t="s">
        <v>28</v>
      </c>
      <c r="G5124" s="11" t="str">
        <f t="shared" si="322"/>
        <v>69078 44641,5</v>
      </c>
      <c r="H5124" s="11" t="str">
        <f t="shared" si="323"/>
        <v>Dans la commune</v>
      </c>
      <c r="I5124" s="1">
        <v>6</v>
      </c>
      <c r="J5124" s="5">
        <v>1.3888888888888889E-4</v>
      </c>
      <c r="K5124">
        <v>-3.6699999999999998E-4</v>
      </c>
      <c r="L5124" s="6"/>
      <c r="M5124" s="6" t="str">
        <f>IFERROR(VLOOKUP(G5124,TCD!$A$4:$C$362,3,FALSE),"Commune de ramassage")</f>
        <v>Commune de ramassage</v>
      </c>
      <c r="N5124">
        <v>711</v>
      </c>
    </row>
    <row r="5125" spans="1:14" x14ac:dyDescent="0.3">
      <c r="A5125">
        <f t="shared" si="321"/>
        <v>5124</v>
      </c>
      <c r="B5125">
        <v>354017116483021</v>
      </c>
      <c r="C5125" t="s">
        <v>32</v>
      </c>
      <c r="D5125" s="3">
        <v>44641.475775462961</v>
      </c>
      <c r="E5125" s="4">
        <f t="shared" si="320"/>
        <v>44641.475775462961</v>
      </c>
      <c r="F5125" s="1" t="s">
        <v>28</v>
      </c>
      <c r="G5125" s="11" t="str">
        <f t="shared" si="322"/>
        <v>69078 44641,5</v>
      </c>
      <c r="H5125" s="11" t="str">
        <f t="shared" si="323"/>
        <v>Dans la commune</v>
      </c>
      <c r="I5125" s="1">
        <v>29</v>
      </c>
      <c r="J5125" s="5">
        <v>4.6296296296296294E-5</v>
      </c>
      <c r="K5125">
        <v>8.5000000000000006E-5</v>
      </c>
      <c r="L5125" s="6"/>
      <c r="M5125" s="6" t="str">
        <f>IFERROR(VLOOKUP(G5125,TCD!$A$4:$C$362,3,FALSE),"Commune de ramassage")</f>
        <v>Commune de ramassage</v>
      </c>
      <c r="N5125">
        <v>712</v>
      </c>
    </row>
    <row r="5126" spans="1:14" x14ac:dyDescent="0.3">
      <c r="A5126">
        <f t="shared" si="321"/>
        <v>5125</v>
      </c>
      <c r="B5126">
        <v>354017116483021</v>
      </c>
      <c r="C5126" t="s">
        <v>32</v>
      </c>
      <c r="D5126" s="3">
        <v>44641.475821759261</v>
      </c>
      <c r="E5126" s="4">
        <f t="shared" si="320"/>
        <v>44641.475821759261</v>
      </c>
      <c r="F5126" s="1" t="s">
        <v>28</v>
      </c>
      <c r="G5126" s="11" t="str">
        <f t="shared" si="322"/>
        <v>69078 44641,5</v>
      </c>
      <c r="H5126" s="11" t="str">
        <f t="shared" si="323"/>
        <v>Dans la commune</v>
      </c>
      <c r="I5126" s="1">
        <v>34</v>
      </c>
      <c r="J5126" s="5">
        <v>5.7870370370370366E-5</v>
      </c>
      <c r="K5126">
        <v>2.2000000000000001E-4</v>
      </c>
      <c r="L5126" s="6"/>
      <c r="M5126" s="6" t="str">
        <f>IFERROR(VLOOKUP(G5126,TCD!$A$4:$C$362,3,FALSE),"Commune de ramassage")</f>
        <v>Commune de ramassage</v>
      </c>
      <c r="N5126">
        <v>713</v>
      </c>
    </row>
    <row r="5127" spans="1:14" x14ac:dyDescent="0.3">
      <c r="A5127">
        <f t="shared" si="321"/>
        <v>5126</v>
      </c>
      <c r="B5127">
        <v>354017116483021</v>
      </c>
      <c r="C5127" t="s">
        <v>32</v>
      </c>
      <c r="D5127" s="3">
        <v>44641.47587962963</v>
      </c>
      <c r="E5127" s="4">
        <f t="shared" si="320"/>
        <v>44641.47587962963</v>
      </c>
      <c r="F5127" s="1" t="s">
        <v>28</v>
      </c>
      <c r="G5127" s="11" t="str">
        <f t="shared" si="322"/>
        <v>69078 44641,5</v>
      </c>
      <c r="H5127" s="11" t="str">
        <f t="shared" si="323"/>
        <v>Dans la commune</v>
      </c>
      <c r="I5127" s="1">
        <v>30</v>
      </c>
      <c r="J5127" s="5">
        <v>6.3657407407407402E-4</v>
      </c>
      <c r="K5127">
        <v>4.6220000000000002E-3</v>
      </c>
      <c r="L5127" s="6"/>
      <c r="M5127" s="6" t="str">
        <f>IFERROR(VLOOKUP(G5127,TCD!$A$4:$C$362,3,FALSE),"Commune de ramassage")</f>
        <v>Commune de ramassage</v>
      </c>
      <c r="N5127">
        <v>714</v>
      </c>
    </row>
    <row r="5128" spans="1:14" x14ac:dyDescent="0.3">
      <c r="A5128">
        <f t="shared" si="321"/>
        <v>5127</v>
      </c>
      <c r="B5128">
        <v>354017116483021</v>
      </c>
      <c r="C5128" t="s">
        <v>32</v>
      </c>
      <c r="D5128" s="3">
        <v>44641.4765162037</v>
      </c>
      <c r="E5128" s="4">
        <f t="shared" si="320"/>
        <v>44641.4765162037</v>
      </c>
      <c r="F5128" s="1" t="s">
        <v>28</v>
      </c>
      <c r="G5128" s="11" t="str">
        <f t="shared" si="322"/>
        <v>69078 44641,5</v>
      </c>
      <c r="H5128" s="11" t="str">
        <f t="shared" si="323"/>
        <v>Dans la commune</v>
      </c>
      <c r="I5128" s="1">
        <v>15</v>
      </c>
      <c r="J5128" s="5">
        <v>1.1574074074074073E-5</v>
      </c>
      <c r="K5128">
        <v>-2.5000000000000001E-5</v>
      </c>
      <c r="L5128" s="6"/>
      <c r="M5128" s="6" t="str">
        <f>IFERROR(VLOOKUP(G5128,TCD!$A$4:$C$362,3,FALSE),"Commune de ramassage")</f>
        <v>Commune de ramassage</v>
      </c>
      <c r="N5128">
        <v>715</v>
      </c>
    </row>
    <row r="5129" spans="1:14" x14ac:dyDescent="0.3">
      <c r="A5129">
        <f t="shared" si="321"/>
        <v>5128</v>
      </c>
      <c r="B5129">
        <v>354017116483021</v>
      </c>
      <c r="C5129" t="s">
        <v>32</v>
      </c>
      <c r="D5129" s="3">
        <v>44641.476527777777</v>
      </c>
      <c r="E5129" s="4">
        <f t="shared" si="320"/>
        <v>44641.476527777777</v>
      </c>
      <c r="F5129" s="1" t="s">
        <v>28</v>
      </c>
      <c r="G5129" s="11" t="str">
        <f t="shared" si="322"/>
        <v>69078 44641,5</v>
      </c>
      <c r="H5129" s="11" t="str">
        <f t="shared" si="323"/>
        <v>Dans la commune</v>
      </c>
      <c r="I5129" s="1">
        <v>17</v>
      </c>
      <c r="J5129" s="5">
        <v>9.2592592592592588E-5</v>
      </c>
      <c r="K5129">
        <v>-2.8200000000000002E-4</v>
      </c>
      <c r="L5129" s="6"/>
      <c r="M5129" s="6" t="str">
        <f>IFERROR(VLOOKUP(G5129,TCD!$A$4:$C$362,3,FALSE),"Commune de ramassage")</f>
        <v>Commune de ramassage</v>
      </c>
      <c r="N5129">
        <v>716</v>
      </c>
    </row>
    <row r="5130" spans="1:14" x14ac:dyDescent="0.3">
      <c r="A5130">
        <f t="shared" si="321"/>
        <v>5129</v>
      </c>
      <c r="B5130">
        <v>354017116483021</v>
      </c>
      <c r="C5130" t="s">
        <v>32</v>
      </c>
      <c r="D5130" s="3">
        <v>44641.476620370369</v>
      </c>
      <c r="E5130" s="4">
        <f t="shared" si="320"/>
        <v>44641.476620370369</v>
      </c>
      <c r="F5130" s="1" t="s">
        <v>28</v>
      </c>
      <c r="G5130" s="11" t="str">
        <f t="shared" si="322"/>
        <v>69078 44641,5</v>
      </c>
      <c r="H5130" s="11" t="str">
        <f t="shared" si="323"/>
        <v>Dans la commune</v>
      </c>
      <c r="I5130" s="1">
        <v>20</v>
      </c>
      <c r="J5130" s="5">
        <v>2.0833333333333335E-4</v>
      </c>
      <c r="K5130">
        <v>-5.8E-4</v>
      </c>
      <c r="L5130" s="6"/>
      <c r="M5130" s="6" t="str">
        <f>IFERROR(VLOOKUP(G5130,TCD!$A$4:$C$362,3,FALSE),"Commune de ramassage")</f>
        <v>Commune de ramassage</v>
      </c>
      <c r="N5130">
        <v>717</v>
      </c>
    </row>
    <row r="5131" spans="1:14" x14ac:dyDescent="0.3">
      <c r="A5131">
        <f t="shared" si="321"/>
        <v>5130</v>
      </c>
      <c r="B5131">
        <v>354017116483021</v>
      </c>
      <c r="C5131" t="s">
        <v>32</v>
      </c>
      <c r="D5131" s="3">
        <v>44641.4768287037</v>
      </c>
      <c r="E5131" s="4">
        <f t="shared" si="320"/>
        <v>44641.4768287037</v>
      </c>
      <c r="F5131" s="1" t="s">
        <v>28</v>
      </c>
      <c r="G5131" s="11" t="str">
        <f t="shared" si="322"/>
        <v>69078 44641,5</v>
      </c>
      <c r="H5131" s="11" t="str">
        <f t="shared" si="323"/>
        <v>Dans la commune</v>
      </c>
      <c r="I5131" s="1">
        <v>24</v>
      </c>
      <c r="J5131" s="5">
        <v>6.9444444444444444E-5</v>
      </c>
      <c r="K5131">
        <v>3.0000000000000001E-5</v>
      </c>
      <c r="L5131" s="6"/>
      <c r="M5131" s="6" t="str">
        <f>IFERROR(VLOOKUP(G5131,TCD!$A$4:$C$362,3,FALSE),"Commune de ramassage")</f>
        <v>Commune de ramassage</v>
      </c>
      <c r="N5131">
        <v>718</v>
      </c>
    </row>
    <row r="5132" spans="1:14" x14ac:dyDescent="0.3">
      <c r="A5132">
        <f t="shared" si="321"/>
        <v>5131</v>
      </c>
      <c r="B5132">
        <v>354017116483021</v>
      </c>
      <c r="C5132" t="s">
        <v>32</v>
      </c>
      <c r="D5132" s="3">
        <v>44641.476898148147</v>
      </c>
      <c r="E5132" s="4">
        <f t="shared" si="320"/>
        <v>44641.476898148147</v>
      </c>
      <c r="F5132" s="1" t="s">
        <v>28</v>
      </c>
      <c r="G5132" s="11" t="str">
        <f t="shared" si="322"/>
        <v>69078 44641,5</v>
      </c>
      <c r="H5132" s="11" t="str">
        <f t="shared" si="323"/>
        <v>Dans la commune</v>
      </c>
      <c r="I5132" s="1">
        <v>30</v>
      </c>
      <c r="J5132" s="5">
        <v>2.8935185185185189E-4</v>
      </c>
      <c r="K5132">
        <v>1.75E-4</v>
      </c>
      <c r="L5132" s="6"/>
      <c r="M5132" s="6" t="str">
        <f>IFERROR(VLOOKUP(G5132,TCD!$A$4:$C$362,3,FALSE),"Commune de ramassage")</f>
        <v>Commune de ramassage</v>
      </c>
      <c r="N5132">
        <v>719</v>
      </c>
    </row>
    <row r="5133" spans="1:14" x14ac:dyDescent="0.3">
      <c r="A5133">
        <f t="shared" si="321"/>
        <v>5132</v>
      </c>
      <c r="B5133">
        <v>354017116483021</v>
      </c>
      <c r="C5133" t="s">
        <v>32</v>
      </c>
      <c r="D5133" s="3">
        <v>44641.477187500001</v>
      </c>
      <c r="E5133" s="4">
        <f t="shared" si="320"/>
        <v>44641.477187500001</v>
      </c>
      <c r="F5133" s="1" t="s">
        <v>28</v>
      </c>
      <c r="G5133" s="11" t="str">
        <f t="shared" si="322"/>
        <v>69078 44641,5</v>
      </c>
      <c r="H5133" s="11" t="str">
        <f t="shared" si="323"/>
        <v>Dans la commune</v>
      </c>
      <c r="I5133" s="1">
        <v>17</v>
      </c>
      <c r="J5133" s="5">
        <v>3.4722222222222222E-5</v>
      </c>
      <c r="K5133">
        <v>1.3899999999999999E-4</v>
      </c>
      <c r="L5133" s="6"/>
      <c r="M5133" s="6" t="str">
        <f>IFERROR(VLOOKUP(G5133,TCD!$A$4:$C$362,3,FALSE),"Commune de ramassage")</f>
        <v>Commune de ramassage</v>
      </c>
      <c r="N5133">
        <v>720</v>
      </c>
    </row>
    <row r="5134" spans="1:14" x14ac:dyDescent="0.3">
      <c r="A5134">
        <f t="shared" si="321"/>
        <v>5133</v>
      </c>
      <c r="B5134">
        <v>354017116483021</v>
      </c>
      <c r="C5134" t="s">
        <v>32</v>
      </c>
      <c r="D5134" s="3">
        <v>44641.477222222224</v>
      </c>
      <c r="E5134" s="4">
        <f t="shared" si="320"/>
        <v>44641.477222222224</v>
      </c>
      <c r="F5134" s="1" t="s">
        <v>28</v>
      </c>
      <c r="G5134" s="11" t="str">
        <f t="shared" si="322"/>
        <v>69078 44641,5</v>
      </c>
      <c r="H5134" s="11" t="str">
        <f t="shared" si="323"/>
        <v>Dans la commune</v>
      </c>
      <c r="I5134" s="1">
        <v>18</v>
      </c>
      <c r="J5134" s="5">
        <v>9.2592592592592588E-5</v>
      </c>
      <c r="K5134">
        <v>3.21E-4</v>
      </c>
      <c r="L5134" s="6"/>
      <c r="M5134" s="6" t="str">
        <f>IFERROR(VLOOKUP(G5134,TCD!$A$4:$C$362,3,FALSE),"Commune de ramassage")</f>
        <v>Commune de ramassage</v>
      </c>
      <c r="N5134">
        <v>721</v>
      </c>
    </row>
    <row r="5135" spans="1:14" x14ac:dyDescent="0.3">
      <c r="A5135">
        <f t="shared" si="321"/>
        <v>5134</v>
      </c>
      <c r="B5135">
        <v>354017116483021</v>
      </c>
      <c r="C5135" t="s">
        <v>32</v>
      </c>
      <c r="D5135" s="3">
        <v>44641.477314814816</v>
      </c>
      <c r="E5135" s="4">
        <f t="shared" si="320"/>
        <v>44641.477314814816</v>
      </c>
      <c r="F5135" s="1" t="s">
        <v>28</v>
      </c>
      <c r="G5135" s="11" t="str">
        <f t="shared" si="322"/>
        <v>69078 44641,5</v>
      </c>
      <c r="H5135" s="11" t="str">
        <f t="shared" si="323"/>
        <v>Dans la commune</v>
      </c>
      <c r="I5135" s="1">
        <v>14</v>
      </c>
      <c r="J5135" s="5">
        <v>8.3333333333333339E-4</v>
      </c>
      <c r="K5135">
        <v>4.045E-3</v>
      </c>
      <c r="L5135" s="6"/>
      <c r="M5135" s="6" t="str">
        <f>IFERROR(VLOOKUP(G5135,TCD!$A$4:$C$362,3,FALSE),"Commune de ramassage")</f>
        <v>Commune de ramassage</v>
      </c>
      <c r="N5135">
        <v>722</v>
      </c>
    </row>
    <row r="5136" spans="1:14" x14ac:dyDescent="0.3">
      <c r="A5136">
        <f t="shared" si="321"/>
        <v>5135</v>
      </c>
      <c r="B5136">
        <v>354017116483021</v>
      </c>
      <c r="C5136" t="s">
        <v>32</v>
      </c>
      <c r="D5136" s="3">
        <v>44641.478148148148</v>
      </c>
      <c r="E5136" s="4">
        <f t="shared" si="320"/>
        <v>44641.478148148148</v>
      </c>
      <c r="F5136" s="1" t="s">
        <v>28</v>
      </c>
      <c r="G5136" s="11" t="str">
        <f t="shared" si="322"/>
        <v>69078 44641,5</v>
      </c>
      <c r="H5136" s="11" t="str">
        <f t="shared" si="323"/>
        <v>Dans la commune</v>
      </c>
      <c r="I5136" s="1">
        <v>34</v>
      </c>
      <c r="J5136" s="5">
        <v>2.7777777777777778E-4</v>
      </c>
      <c r="K5136">
        <v>8.0000000000000004E-4</v>
      </c>
      <c r="L5136" s="6"/>
      <c r="M5136" s="6" t="str">
        <f>IFERROR(VLOOKUP(G5136,TCD!$A$4:$C$362,3,FALSE),"Commune de ramassage")</f>
        <v>Commune de ramassage</v>
      </c>
      <c r="N5136">
        <v>723</v>
      </c>
    </row>
    <row r="5137" spans="1:14" x14ac:dyDescent="0.3">
      <c r="A5137">
        <f t="shared" si="321"/>
        <v>5136</v>
      </c>
      <c r="B5137">
        <v>354017116483021</v>
      </c>
      <c r="C5137" t="s">
        <v>32</v>
      </c>
      <c r="D5137" s="3">
        <v>44641.478425925925</v>
      </c>
      <c r="E5137" s="4">
        <f t="shared" si="320"/>
        <v>44641.478425925925</v>
      </c>
      <c r="F5137" s="1" t="s">
        <v>28</v>
      </c>
      <c r="G5137" s="11" t="str">
        <f t="shared" si="322"/>
        <v>69078 44641,5</v>
      </c>
      <c r="H5137" s="11" t="str">
        <f t="shared" si="323"/>
        <v>Dans la commune</v>
      </c>
      <c r="I5137" s="1">
        <v>35</v>
      </c>
      <c r="J5137" s="5">
        <v>8.1018518518518516E-5</v>
      </c>
      <c r="K5137">
        <v>3.4000000000000002E-4</v>
      </c>
      <c r="L5137" s="6"/>
      <c r="M5137" s="6" t="str">
        <f>IFERROR(VLOOKUP(G5137,TCD!$A$4:$C$362,3,FALSE),"Commune de ramassage")</f>
        <v>Commune de ramassage</v>
      </c>
      <c r="N5137">
        <v>724</v>
      </c>
    </row>
    <row r="5138" spans="1:14" x14ac:dyDescent="0.3">
      <c r="A5138">
        <f t="shared" si="321"/>
        <v>5137</v>
      </c>
      <c r="B5138">
        <v>354017116483021</v>
      </c>
      <c r="C5138" t="s">
        <v>32</v>
      </c>
      <c r="D5138" s="3">
        <v>44641.478506944448</v>
      </c>
      <c r="E5138" s="4">
        <f t="shared" si="320"/>
        <v>44641.478506944448</v>
      </c>
      <c r="F5138" s="1" t="s">
        <v>28</v>
      </c>
      <c r="G5138" s="11" t="str">
        <f t="shared" si="322"/>
        <v>69078 44641,5</v>
      </c>
      <c r="H5138" s="11" t="str">
        <f t="shared" si="323"/>
        <v>Dans la commune</v>
      </c>
      <c r="I5138" s="1">
        <v>35</v>
      </c>
      <c r="J5138" s="5">
        <v>6.8287037037037025E-4</v>
      </c>
      <c r="K5138">
        <v>-3.9500000000000001E-4</v>
      </c>
      <c r="L5138" s="6"/>
      <c r="M5138" s="6" t="str">
        <f>IFERROR(VLOOKUP(G5138,TCD!$A$4:$C$362,3,FALSE),"Commune de ramassage")</f>
        <v>Commune de ramassage</v>
      </c>
      <c r="N5138">
        <v>725</v>
      </c>
    </row>
    <row r="5139" spans="1:14" x14ac:dyDescent="0.3">
      <c r="A5139">
        <f t="shared" si="321"/>
        <v>5138</v>
      </c>
      <c r="B5139">
        <v>354017116483021</v>
      </c>
      <c r="C5139" t="s">
        <v>32</v>
      </c>
      <c r="D5139" s="3">
        <v>44641.479189814818</v>
      </c>
      <c r="E5139" s="4">
        <f t="shared" si="320"/>
        <v>44641.479189814818</v>
      </c>
      <c r="F5139" s="1" t="s">
        <v>28</v>
      </c>
      <c r="G5139" s="11" t="str">
        <f t="shared" si="322"/>
        <v>69078 44641,5</v>
      </c>
      <c r="H5139" s="11" t="str">
        <f t="shared" si="323"/>
        <v>Entrée sortie</v>
      </c>
      <c r="I5139" s="1">
        <v>35</v>
      </c>
      <c r="J5139" s="5">
        <v>3.7037037037037035E-4</v>
      </c>
      <c r="K5139">
        <v>5.0900000000000001E-4</v>
      </c>
      <c r="L5139" s="6"/>
      <c r="M5139" s="6" t="str">
        <f>IFERROR(VLOOKUP(G5139,TCD!$A$4:$C$362,3,FALSE),"Commune de ramassage")</f>
        <v>Commune de ramassage</v>
      </c>
      <c r="N5139">
        <v>726</v>
      </c>
    </row>
    <row r="5140" spans="1:14" x14ac:dyDescent="0.3">
      <c r="A5140">
        <f t="shared" si="321"/>
        <v>5139</v>
      </c>
      <c r="B5140">
        <v>354017116483021</v>
      </c>
      <c r="C5140" t="s">
        <v>32</v>
      </c>
      <c r="D5140" s="3">
        <v>44641.479560185187</v>
      </c>
      <c r="E5140" s="4">
        <f t="shared" si="320"/>
        <v>44641.479560185187</v>
      </c>
      <c r="F5140" s="1" t="s">
        <v>15</v>
      </c>
      <c r="G5140" s="11" t="str">
        <f t="shared" si="322"/>
        <v>69203 44641,5</v>
      </c>
      <c r="H5140" s="11" t="str">
        <f t="shared" si="323"/>
        <v>Dans la commune</v>
      </c>
      <c r="I5140" s="1">
        <v>34</v>
      </c>
      <c r="J5140" s="5">
        <v>6.9444444444444444E-5</v>
      </c>
      <c r="K5140">
        <v>4.4099999999999999E-4</v>
      </c>
      <c r="L5140" s="6"/>
      <c r="M5140" s="6" t="str">
        <f>IFERROR(VLOOKUP(G5140,TCD!$A$4:$C$362,3,FALSE),"Commune de ramassage")</f>
        <v>Commune de ramassage</v>
      </c>
      <c r="N5140">
        <v>727</v>
      </c>
    </row>
    <row r="5141" spans="1:14" x14ac:dyDescent="0.3">
      <c r="A5141">
        <f t="shared" si="321"/>
        <v>5140</v>
      </c>
      <c r="B5141">
        <v>354017116483021</v>
      </c>
      <c r="C5141" t="s">
        <v>32</v>
      </c>
      <c r="D5141" s="3">
        <v>44641.479629629626</v>
      </c>
      <c r="E5141" s="4">
        <f t="shared" si="320"/>
        <v>44641.479629629626</v>
      </c>
      <c r="F5141" s="1" t="s">
        <v>15</v>
      </c>
      <c r="G5141" s="11" t="str">
        <f t="shared" si="322"/>
        <v>69203 44641,5</v>
      </c>
      <c r="H5141" s="11" t="str">
        <f t="shared" si="323"/>
        <v>Dans la commune</v>
      </c>
      <c r="I5141" s="1">
        <v>34</v>
      </c>
      <c r="J5141" s="5">
        <v>1.3888888888888889E-4</v>
      </c>
      <c r="K5141">
        <v>-1.5E-5</v>
      </c>
      <c r="L5141" s="6"/>
      <c r="M5141" s="6" t="str">
        <f>IFERROR(VLOOKUP(G5141,TCD!$A$4:$C$362,3,FALSE),"Commune de ramassage")</f>
        <v>Commune de ramassage</v>
      </c>
      <c r="N5141">
        <v>728</v>
      </c>
    </row>
    <row r="5142" spans="1:14" x14ac:dyDescent="0.3">
      <c r="A5142">
        <f t="shared" si="321"/>
        <v>5141</v>
      </c>
      <c r="B5142">
        <v>354017116483021</v>
      </c>
      <c r="C5142" t="s">
        <v>32</v>
      </c>
      <c r="D5142" s="3">
        <v>44641.479768518519</v>
      </c>
      <c r="E5142" s="4">
        <f t="shared" si="320"/>
        <v>44641.479768518519</v>
      </c>
      <c r="F5142" s="1" t="s">
        <v>15</v>
      </c>
      <c r="G5142" s="11" t="str">
        <f t="shared" si="322"/>
        <v>69203 44641,5</v>
      </c>
      <c r="H5142" s="11" t="str">
        <f t="shared" si="323"/>
        <v>Dans la commune</v>
      </c>
      <c r="I5142" s="1">
        <v>27</v>
      </c>
      <c r="J5142" s="5">
        <v>6.9444444444444444E-5</v>
      </c>
      <c r="K5142">
        <v>4.8000000000000001E-4</v>
      </c>
      <c r="L5142" s="6"/>
      <c r="M5142" s="6" t="str">
        <f>IFERROR(VLOOKUP(G5142,TCD!$A$4:$C$362,3,FALSE),"Commune de ramassage")</f>
        <v>Commune de ramassage</v>
      </c>
      <c r="N5142">
        <v>729</v>
      </c>
    </row>
    <row r="5143" spans="1:14" x14ac:dyDescent="0.3">
      <c r="A5143">
        <f t="shared" si="321"/>
        <v>5142</v>
      </c>
      <c r="B5143">
        <v>354017116483021</v>
      </c>
      <c r="C5143" t="s">
        <v>32</v>
      </c>
      <c r="D5143" s="3">
        <v>44641.479837962965</v>
      </c>
      <c r="E5143" s="4">
        <f t="shared" si="320"/>
        <v>44641.479837962965</v>
      </c>
      <c r="F5143" s="1" t="s">
        <v>15</v>
      </c>
      <c r="G5143" s="11" t="str">
        <f t="shared" si="322"/>
        <v>69203 44641,5</v>
      </c>
      <c r="H5143" s="11" t="str">
        <f t="shared" si="323"/>
        <v>Dans la commune</v>
      </c>
      <c r="I5143" s="1">
        <v>32</v>
      </c>
      <c r="J5143" s="5">
        <v>6.9444444444444444E-5</v>
      </c>
      <c r="K5143">
        <v>4.2400000000000001E-4</v>
      </c>
      <c r="L5143" s="6"/>
      <c r="M5143" s="6" t="str">
        <f>IFERROR(VLOOKUP(G5143,TCD!$A$4:$C$362,3,FALSE),"Commune de ramassage")</f>
        <v>Commune de ramassage</v>
      </c>
      <c r="N5143">
        <v>730</v>
      </c>
    </row>
    <row r="5144" spans="1:14" x14ac:dyDescent="0.3">
      <c r="A5144">
        <f t="shared" si="321"/>
        <v>5143</v>
      </c>
      <c r="B5144">
        <v>354017116483021</v>
      </c>
      <c r="C5144" t="s">
        <v>32</v>
      </c>
      <c r="D5144" s="3">
        <v>44641.479907407411</v>
      </c>
      <c r="E5144" s="4">
        <f t="shared" si="320"/>
        <v>44641.479907407411</v>
      </c>
      <c r="F5144" s="1" t="s">
        <v>15</v>
      </c>
      <c r="G5144" s="11" t="str">
        <f t="shared" si="322"/>
        <v>69203 44641,5</v>
      </c>
      <c r="H5144" s="11" t="str">
        <f t="shared" si="323"/>
        <v>Dans la commune</v>
      </c>
      <c r="I5144" s="1">
        <v>28</v>
      </c>
      <c r="J5144" s="5">
        <v>5.7870370370370366E-5</v>
      </c>
      <c r="K5144">
        <v>4.2299999999999998E-4</v>
      </c>
      <c r="L5144" s="6"/>
      <c r="M5144" s="6" t="str">
        <f>IFERROR(VLOOKUP(G5144,TCD!$A$4:$C$362,3,FALSE),"Commune de ramassage")</f>
        <v>Commune de ramassage</v>
      </c>
      <c r="N5144">
        <v>731</v>
      </c>
    </row>
    <row r="5145" spans="1:14" x14ac:dyDescent="0.3">
      <c r="A5145">
        <f t="shared" si="321"/>
        <v>5144</v>
      </c>
      <c r="B5145">
        <v>354017116483021</v>
      </c>
      <c r="C5145" t="s">
        <v>32</v>
      </c>
      <c r="D5145" s="3">
        <v>44641.47996527778</v>
      </c>
      <c r="E5145" s="4">
        <f t="shared" si="320"/>
        <v>44641.47996527778</v>
      </c>
      <c r="F5145" s="1" t="s">
        <v>15</v>
      </c>
      <c r="G5145" s="11" t="str">
        <f t="shared" si="322"/>
        <v>69203 44641,5</v>
      </c>
      <c r="H5145" s="11" t="str">
        <f t="shared" si="323"/>
        <v>Dans la commune</v>
      </c>
      <c r="I5145" s="1">
        <v>31</v>
      </c>
      <c r="J5145" s="5">
        <v>4.6296296296296294E-5</v>
      </c>
      <c r="K5145">
        <v>2.3800000000000001E-4</v>
      </c>
      <c r="L5145" s="6"/>
      <c r="M5145" s="6" t="str">
        <f>IFERROR(VLOOKUP(G5145,TCD!$A$4:$C$362,3,FALSE),"Commune de ramassage")</f>
        <v>Commune de ramassage</v>
      </c>
      <c r="N5145">
        <v>732</v>
      </c>
    </row>
    <row r="5146" spans="1:14" x14ac:dyDescent="0.3">
      <c r="A5146">
        <f t="shared" si="321"/>
        <v>5145</v>
      </c>
      <c r="B5146">
        <v>354017116483021</v>
      </c>
      <c r="C5146" t="s">
        <v>32</v>
      </c>
      <c r="D5146" s="3">
        <v>44641.480011574073</v>
      </c>
      <c r="E5146" s="4">
        <f t="shared" si="320"/>
        <v>44641.480011574073</v>
      </c>
      <c r="F5146" s="1" t="s">
        <v>15</v>
      </c>
      <c r="G5146" s="11" t="str">
        <f t="shared" si="322"/>
        <v>69203 44641,5</v>
      </c>
      <c r="H5146" s="11" t="str">
        <f t="shared" si="323"/>
        <v>Dans la commune</v>
      </c>
      <c r="I5146" s="1">
        <v>31</v>
      </c>
      <c r="J5146" s="5">
        <v>4.6296296296296294E-5</v>
      </c>
      <c r="K5146">
        <v>3.4E-5</v>
      </c>
      <c r="L5146" s="6"/>
      <c r="M5146" s="6" t="str">
        <f>IFERROR(VLOOKUP(G5146,TCD!$A$4:$C$362,3,FALSE),"Commune de ramassage")</f>
        <v>Commune de ramassage</v>
      </c>
      <c r="N5146">
        <v>733</v>
      </c>
    </row>
    <row r="5147" spans="1:14" x14ac:dyDescent="0.3">
      <c r="A5147">
        <f t="shared" si="321"/>
        <v>5146</v>
      </c>
      <c r="B5147">
        <v>354017116483021</v>
      </c>
      <c r="C5147" t="s">
        <v>32</v>
      </c>
      <c r="D5147" s="3">
        <v>44641.480057870373</v>
      </c>
      <c r="E5147" s="4">
        <f t="shared" si="320"/>
        <v>44641.480057870373</v>
      </c>
      <c r="F5147" s="1" t="s">
        <v>15</v>
      </c>
      <c r="G5147" s="11" t="str">
        <f t="shared" si="322"/>
        <v>69203 44641,5</v>
      </c>
      <c r="H5147" s="11" t="str">
        <f t="shared" si="323"/>
        <v>Dans la commune</v>
      </c>
      <c r="I5147" s="1">
        <v>29</v>
      </c>
      <c r="J5147" s="5">
        <v>1.6203703703703703E-4</v>
      </c>
      <c r="K5147">
        <v>-1.7000000000000001E-4</v>
      </c>
      <c r="L5147" s="6"/>
      <c r="M5147" s="6" t="str">
        <f>IFERROR(VLOOKUP(G5147,TCD!$A$4:$C$362,3,FALSE),"Commune de ramassage")</f>
        <v>Commune de ramassage</v>
      </c>
      <c r="N5147">
        <v>734</v>
      </c>
    </row>
    <row r="5148" spans="1:14" x14ac:dyDescent="0.3">
      <c r="A5148">
        <f t="shared" si="321"/>
        <v>5147</v>
      </c>
      <c r="B5148">
        <v>354017116483021</v>
      </c>
      <c r="C5148" t="s">
        <v>32</v>
      </c>
      <c r="D5148" s="3">
        <v>44641.480219907404</v>
      </c>
      <c r="E5148" s="4">
        <f t="shared" si="320"/>
        <v>44641.480219907404</v>
      </c>
      <c r="F5148" s="1" t="s">
        <v>15</v>
      </c>
      <c r="G5148" s="11" t="str">
        <f t="shared" si="322"/>
        <v>69203 44641,5</v>
      </c>
      <c r="H5148" s="11" t="str">
        <f t="shared" si="323"/>
        <v>Dans la commune</v>
      </c>
      <c r="I5148" s="1">
        <v>34</v>
      </c>
      <c r="J5148" s="5">
        <v>8.7962962962962962E-4</v>
      </c>
      <c r="K5148">
        <v>2.47E-3</v>
      </c>
      <c r="L5148" s="6"/>
      <c r="M5148" s="6" t="str">
        <f>IFERROR(VLOOKUP(G5148,TCD!$A$4:$C$362,3,FALSE),"Commune de ramassage")</f>
        <v>Commune de ramassage</v>
      </c>
      <c r="N5148">
        <v>735</v>
      </c>
    </row>
    <row r="5149" spans="1:14" x14ac:dyDescent="0.3">
      <c r="A5149">
        <f t="shared" si="321"/>
        <v>5148</v>
      </c>
      <c r="B5149">
        <v>354017116483021</v>
      </c>
      <c r="C5149" t="s">
        <v>32</v>
      </c>
      <c r="D5149" s="3">
        <v>44641.481099537035</v>
      </c>
      <c r="E5149" s="4">
        <f t="shared" si="320"/>
        <v>44641.481099537035</v>
      </c>
      <c r="F5149" s="1" t="s">
        <v>15</v>
      </c>
      <c r="G5149" s="11" t="str">
        <f t="shared" si="322"/>
        <v>69203 44641,5</v>
      </c>
      <c r="H5149" s="11" t="str">
        <f t="shared" si="323"/>
        <v>Dans la commune</v>
      </c>
      <c r="I5149" s="1">
        <v>31</v>
      </c>
      <c r="J5149" s="5">
        <v>1.273148148148148E-4</v>
      </c>
      <c r="K5149">
        <v>-2.4000000000000001E-5</v>
      </c>
      <c r="L5149" s="6"/>
      <c r="M5149" s="6" t="str">
        <f>IFERROR(VLOOKUP(G5149,TCD!$A$4:$C$362,3,FALSE),"Commune de ramassage")</f>
        <v>Commune de ramassage</v>
      </c>
      <c r="N5149">
        <v>736</v>
      </c>
    </row>
    <row r="5150" spans="1:14" x14ac:dyDescent="0.3">
      <c r="A5150">
        <f t="shared" si="321"/>
        <v>5149</v>
      </c>
      <c r="B5150">
        <v>354017116483021</v>
      </c>
      <c r="C5150" t="s">
        <v>32</v>
      </c>
      <c r="D5150" s="3">
        <v>44641.481226851851</v>
      </c>
      <c r="E5150" s="4">
        <f t="shared" si="320"/>
        <v>44641.481226851851</v>
      </c>
      <c r="F5150" s="1" t="s">
        <v>15</v>
      </c>
      <c r="G5150" s="11" t="str">
        <f t="shared" si="322"/>
        <v>69203 44641,5</v>
      </c>
      <c r="H5150" s="11" t="str">
        <f t="shared" si="323"/>
        <v>Dans la commune</v>
      </c>
      <c r="I5150" s="1">
        <v>31</v>
      </c>
      <c r="J5150" s="5">
        <v>6.7129629629629625E-4</v>
      </c>
      <c r="K5150">
        <v>2.3800000000000002E-3</v>
      </c>
      <c r="L5150" s="6"/>
      <c r="M5150" s="6" t="str">
        <f>IFERROR(VLOOKUP(G5150,TCD!$A$4:$C$362,3,FALSE),"Commune de ramassage")</f>
        <v>Commune de ramassage</v>
      </c>
      <c r="N5150">
        <v>737</v>
      </c>
    </row>
    <row r="5151" spans="1:14" x14ac:dyDescent="0.3">
      <c r="A5151">
        <f t="shared" si="321"/>
        <v>5150</v>
      </c>
      <c r="B5151">
        <v>354017116483021</v>
      </c>
      <c r="C5151" t="s">
        <v>32</v>
      </c>
      <c r="D5151" s="3">
        <v>44641.481898148151</v>
      </c>
      <c r="E5151" s="4">
        <f t="shared" si="320"/>
        <v>44641.481898148151</v>
      </c>
      <c r="F5151" s="1" t="s">
        <v>15</v>
      </c>
      <c r="G5151" s="11" t="str">
        <f t="shared" si="322"/>
        <v>69203 44641,5</v>
      </c>
      <c r="H5151" s="11" t="str">
        <f t="shared" si="323"/>
        <v>Dans la commune</v>
      </c>
      <c r="I5151" s="1">
        <v>34</v>
      </c>
      <c r="J5151" s="5">
        <v>8.1018518518518516E-5</v>
      </c>
      <c r="K5151">
        <v>4.6999999999999999E-4</v>
      </c>
      <c r="L5151" s="6"/>
      <c r="M5151" s="6" t="str">
        <f>IFERROR(VLOOKUP(G5151,TCD!$A$4:$C$362,3,FALSE),"Commune de ramassage")</f>
        <v>Commune de ramassage</v>
      </c>
      <c r="N5151">
        <v>738</v>
      </c>
    </row>
    <row r="5152" spans="1:14" x14ac:dyDescent="0.3">
      <c r="A5152">
        <f t="shared" si="321"/>
        <v>5151</v>
      </c>
      <c r="B5152">
        <v>354017116483021</v>
      </c>
      <c r="C5152" t="s">
        <v>32</v>
      </c>
      <c r="D5152" s="3">
        <v>44641.481979166667</v>
      </c>
      <c r="E5152" s="4">
        <f t="shared" si="320"/>
        <v>44641.481979166667</v>
      </c>
      <c r="F5152" s="1" t="s">
        <v>15</v>
      </c>
      <c r="G5152" s="11" t="str">
        <f t="shared" si="322"/>
        <v>69203 44641,5</v>
      </c>
      <c r="H5152" s="11" t="str">
        <f t="shared" si="323"/>
        <v>Dans la commune</v>
      </c>
      <c r="I5152" s="1">
        <v>34</v>
      </c>
      <c r="J5152" s="5">
        <v>3.3564814814814812E-4</v>
      </c>
      <c r="K5152">
        <v>2.4719999999999998E-3</v>
      </c>
      <c r="L5152" s="6"/>
      <c r="M5152" s="6" t="str">
        <f>IFERROR(VLOOKUP(G5152,TCD!$A$4:$C$362,3,FALSE),"Commune de ramassage")</f>
        <v>Commune de ramassage</v>
      </c>
      <c r="N5152">
        <v>739</v>
      </c>
    </row>
    <row r="5153" spans="1:14" x14ac:dyDescent="0.3">
      <c r="A5153">
        <f t="shared" si="321"/>
        <v>5152</v>
      </c>
      <c r="B5153">
        <v>354017116483021</v>
      </c>
      <c r="C5153" t="s">
        <v>32</v>
      </c>
      <c r="D5153" s="3">
        <v>44641.482314814813</v>
      </c>
      <c r="E5153" s="4">
        <f t="shared" si="320"/>
        <v>44641.482314814813</v>
      </c>
      <c r="F5153" s="1" t="s">
        <v>15</v>
      </c>
      <c r="G5153" s="11" t="str">
        <f t="shared" si="322"/>
        <v>69203 44641,5</v>
      </c>
      <c r="H5153" s="11" t="str">
        <f t="shared" si="323"/>
        <v>Dans la commune</v>
      </c>
      <c r="I5153" s="1">
        <v>34</v>
      </c>
      <c r="J5153" s="5">
        <v>4.6296296296296294E-5</v>
      </c>
      <c r="K5153">
        <v>4.3199999999999998E-4</v>
      </c>
      <c r="L5153" s="6"/>
      <c r="M5153" s="6" t="str">
        <f>IFERROR(VLOOKUP(G5153,TCD!$A$4:$C$362,3,FALSE),"Commune de ramassage")</f>
        <v>Commune de ramassage</v>
      </c>
      <c r="N5153">
        <v>740</v>
      </c>
    </row>
    <row r="5154" spans="1:14" x14ac:dyDescent="0.3">
      <c r="A5154">
        <f t="shared" si="321"/>
        <v>5153</v>
      </c>
      <c r="B5154">
        <v>354017116483021</v>
      </c>
      <c r="C5154" t="s">
        <v>32</v>
      </c>
      <c r="D5154" s="3">
        <v>44641.482361111113</v>
      </c>
      <c r="E5154" s="4">
        <f t="shared" si="320"/>
        <v>44641.482361111113</v>
      </c>
      <c r="F5154" s="1" t="s">
        <v>15</v>
      </c>
      <c r="G5154" s="11" t="str">
        <f t="shared" si="322"/>
        <v>69203 44641,5</v>
      </c>
      <c r="H5154" s="11" t="str">
        <f t="shared" si="323"/>
        <v>Dans la commune</v>
      </c>
      <c r="I5154" s="1">
        <v>36</v>
      </c>
      <c r="J5154" s="5">
        <v>4.2824074074074075E-4</v>
      </c>
      <c r="K5154">
        <v>2.2759999999999998E-3</v>
      </c>
      <c r="L5154" s="6"/>
      <c r="M5154" s="6" t="str">
        <f>IFERROR(VLOOKUP(G5154,TCD!$A$4:$C$362,3,FALSE),"Commune de ramassage")</f>
        <v>Commune de ramassage</v>
      </c>
      <c r="N5154">
        <v>741</v>
      </c>
    </row>
    <row r="5155" spans="1:14" x14ac:dyDescent="0.3">
      <c r="A5155">
        <f t="shared" si="321"/>
        <v>5154</v>
      </c>
      <c r="B5155">
        <v>354017116483021</v>
      </c>
      <c r="C5155" t="s">
        <v>32</v>
      </c>
      <c r="D5155" s="3">
        <v>44641.482789351852</v>
      </c>
      <c r="E5155" s="4">
        <f t="shared" si="320"/>
        <v>44641.482789351852</v>
      </c>
      <c r="F5155" s="1" t="s">
        <v>15</v>
      </c>
      <c r="G5155" s="11" t="str">
        <f t="shared" si="322"/>
        <v>69203 44641,5</v>
      </c>
      <c r="H5155" s="11" t="str">
        <f t="shared" si="323"/>
        <v>Entrée sortie</v>
      </c>
      <c r="I5155" s="1">
        <v>33</v>
      </c>
      <c r="J5155" s="5">
        <v>5.9027777777777778E-4</v>
      </c>
      <c r="K5155">
        <v>4.0800000000000003E-3</v>
      </c>
      <c r="L5155" s="6"/>
      <c r="M5155" s="6" t="str">
        <f>IFERROR(VLOOKUP(G5155,TCD!$A$4:$C$362,3,FALSE),"Commune de ramassage")</f>
        <v>Commune de ramassage</v>
      </c>
      <c r="N5155">
        <v>742</v>
      </c>
    </row>
    <row r="5156" spans="1:14" x14ac:dyDescent="0.3">
      <c r="A5156">
        <f t="shared" si="321"/>
        <v>5155</v>
      </c>
      <c r="B5156">
        <v>354017116483021</v>
      </c>
      <c r="C5156" t="s">
        <v>32</v>
      </c>
      <c r="D5156" s="3">
        <v>44641.48337962963</v>
      </c>
      <c r="E5156" s="4">
        <f t="shared" si="320"/>
        <v>44641.48337962963</v>
      </c>
      <c r="F5156" s="1" t="s">
        <v>13</v>
      </c>
      <c r="G5156" s="11" t="str">
        <f t="shared" si="322"/>
        <v>69201 44641,5</v>
      </c>
      <c r="H5156" s="11" t="str">
        <f t="shared" si="323"/>
        <v>Dans la commune</v>
      </c>
      <c r="I5156" s="1">
        <v>34</v>
      </c>
      <c r="J5156" s="5">
        <v>4.2824074074074075E-4</v>
      </c>
      <c r="K5156">
        <v>8.9499999999999996E-4</v>
      </c>
      <c r="L5156" s="6"/>
      <c r="M5156" s="6" t="str">
        <f>IFERROR(VLOOKUP(G5156,TCD!$A$4:$C$362,3,FALSE),"Commune de ramassage")</f>
        <v>Commune de ramassage</v>
      </c>
      <c r="N5156">
        <v>743</v>
      </c>
    </row>
    <row r="5157" spans="1:14" x14ac:dyDescent="0.3">
      <c r="A5157">
        <f t="shared" si="321"/>
        <v>5156</v>
      </c>
      <c r="B5157">
        <v>354017116483021</v>
      </c>
      <c r="C5157" t="s">
        <v>32</v>
      </c>
      <c r="D5157" s="3">
        <v>44641.483807870369</v>
      </c>
      <c r="E5157" s="4">
        <f t="shared" si="320"/>
        <v>44641.483807870369</v>
      </c>
      <c r="F5157" s="1" t="s">
        <v>13</v>
      </c>
      <c r="G5157" s="11" t="str">
        <f t="shared" si="322"/>
        <v>69201 44641,5</v>
      </c>
      <c r="H5157" s="11" t="str">
        <f t="shared" si="323"/>
        <v>Dans la commune</v>
      </c>
      <c r="I5157" s="1">
        <v>20</v>
      </c>
      <c r="J5157" s="5">
        <v>2.5462962962962961E-4</v>
      </c>
      <c r="K5157">
        <v>4.6000000000000001E-4</v>
      </c>
      <c r="L5157" s="6"/>
      <c r="M5157" s="6" t="str">
        <f>IFERROR(VLOOKUP(G5157,TCD!$A$4:$C$362,3,FALSE),"Commune de ramassage")</f>
        <v>Commune de ramassage</v>
      </c>
      <c r="N5157">
        <v>744</v>
      </c>
    </row>
    <row r="5158" spans="1:14" x14ac:dyDescent="0.3">
      <c r="A5158">
        <f t="shared" si="321"/>
        <v>5157</v>
      </c>
      <c r="B5158">
        <v>354017116483021</v>
      </c>
      <c r="C5158" t="s">
        <v>32</v>
      </c>
      <c r="D5158" s="3">
        <v>44641.4840625</v>
      </c>
      <c r="E5158" s="4">
        <f t="shared" si="320"/>
        <v>44641.4840625</v>
      </c>
      <c r="F5158" s="1" t="s">
        <v>13</v>
      </c>
      <c r="G5158" s="11" t="str">
        <f t="shared" si="322"/>
        <v>69201 44641,5</v>
      </c>
      <c r="H5158" s="11" t="str">
        <f t="shared" si="323"/>
        <v>Dans la commune</v>
      </c>
      <c r="I5158" s="1">
        <v>16</v>
      </c>
      <c r="J5158" s="5">
        <v>2.3148148148148147E-5</v>
      </c>
      <c r="K5158">
        <v>-5.5000000000000002E-5</v>
      </c>
      <c r="L5158" s="6"/>
      <c r="M5158" s="6" t="str">
        <f>IFERROR(VLOOKUP(G5158,TCD!$A$4:$C$362,3,FALSE),"Commune de ramassage")</f>
        <v>Commune de ramassage</v>
      </c>
      <c r="N5158">
        <v>745</v>
      </c>
    </row>
    <row r="5159" spans="1:14" x14ac:dyDescent="0.3">
      <c r="A5159">
        <f t="shared" si="321"/>
        <v>5158</v>
      </c>
      <c r="B5159">
        <v>354017116483021</v>
      </c>
      <c r="C5159" t="s">
        <v>32</v>
      </c>
      <c r="D5159" s="3">
        <v>44641.484085648146</v>
      </c>
      <c r="E5159" s="4">
        <f t="shared" si="320"/>
        <v>44641.484085648146</v>
      </c>
      <c r="F5159" s="1" t="s">
        <v>13</v>
      </c>
      <c r="G5159" s="11" t="str">
        <f t="shared" si="322"/>
        <v>69201 44641,5</v>
      </c>
      <c r="H5159" s="11" t="str">
        <f t="shared" si="323"/>
        <v>Dans la commune</v>
      </c>
      <c r="I5159" s="1">
        <v>17</v>
      </c>
      <c r="J5159" s="5">
        <v>1.9675925925925926E-4</v>
      </c>
      <c r="K5159">
        <v>-7.9600000000000005E-4</v>
      </c>
      <c r="L5159" s="6"/>
      <c r="M5159" s="6" t="str">
        <f>IFERROR(VLOOKUP(G5159,TCD!$A$4:$C$362,3,FALSE),"Commune de ramassage")</f>
        <v>Commune de ramassage</v>
      </c>
      <c r="N5159">
        <v>746</v>
      </c>
    </row>
    <row r="5160" spans="1:14" x14ac:dyDescent="0.3">
      <c r="A5160">
        <f t="shared" si="321"/>
        <v>5159</v>
      </c>
      <c r="B5160">
        <v>354017116483021</v>
      </c>
      <c r="C5160" t="s">
        <v>32</v>
      </c>
      <c r="D5160" s="3">
        <v>44641.484282407408</v>
      </c>
      <c r="E5160" s="4">
        <f t="shared" si="320"/>
        <v>44641.484282407408</v>
      </c>
      <c r="F5160" s="1" t="s">
        <v>13</v>
      </c>
      <c r="G5160" s="11" t="str">
        <f t="shared" si="322"/>
        <v>69201 44641,5</v>
      </c>
      <c r="H5160" s="11" t="str">
        <f t="shared" si="323"/>
        <v>Dans la commune</v>
      </c>
      <c r="I5160" s="1">
        <v>40</v>
      </c>
      <c r="J5160" s="5">
        <v>1.8518518518518518E-4</v>
      </c>
      <c r="K5160">
        <v>-8.1899999999999996E-4</v>
      </c>
      <c r="L5160" s="6"/>
      <c r="M5160" s="6" t="str">
        <f>IFERROR(VLOOKUP(G5160,TCD!$A$4:$C$362,3,FALSE),"Commune de ramassage")</f>
        <v>Commune de ramassage</v>
      </c>
      <c r="N5160">
        <v>747</v>
      </c>
    </row>
    <row r="5161" spans="1:14" x14ac:dyDescent="0.3">
      <c r="A5161">
        <f t="shared" si="321"/>
        <v>5160</v>
      </c>
      <c r="B5161">
        <v>354017116483021</v>
      </c>
      <c r="C5161" t="s">
        <v>32</v>
      </c>
      <c r="D5161" s="3">
        <v>44641.484467592592</v>
      </c>
      <c r="E5161" s="4">
        <f t="shared" si="320"/>
        <v>44641.484467592592</v>
      </c>
      <c r="F5161" s="1" t="s">
        <v>13</v>
      </c>
      <c r="G5161" s="11" t="str">
        <f t="shared" si="322"/>
        <v>69201 44641,5</v>
      </c>
      <c r="H5161" s="11" t="str">
        <f t="shared" si="323"/>
        <v>Dans la commune</v>
      </c>
      <c r="I5161" s="1">
        <v>35</v>
      </c>
      <c r="J5161" s="5">
        <v>2.5462962962962961E-4</v>
      </c>
      <c r="K5161">
        <v>-1.6750000000000001E-3</v>
      </c>
      <c r="L5161" s="6"/>
      <c r="M5161" s="6" t="str">
        <f>IFERROR(VLOOKUP(G5161,TCD!$A$4:$C$362,3,FALSE),"Commune de ramassage")</f>
        <v>Commune de ramassage</v>
      </c>
      <c r="N5161">
        <v>748</v>
      </c>
    </row>
    <row r="5162" spans="1:14" x14ac:dyDescent="0.3">
      <c r="A5162">
        <f t="shared" si="321"/>
        <v>5161</v>
      </c>
      <c r="B5162">
        <v>354017116483021</v>
      </c>
      <c r="C5162" t="s">
        <v>32</v>
      </c>
      <c r="D5162" s="3">
        <v>44641.484722222223</v>
      </c>
      <c r="E5162" s="4">
        <f t="shared" si="320"/>
        <v>44641.484722222223</v>
      </c>
      <c r="F5162" s="1" t="s">
        <v>13</v>
      </c>
      <c r="G5162" s="11" t="str">
        <f t="shared" si="322"/>
        <v>69201 44641,5</v>
      </c>
      <c r="H5162" s="11" t="str">
        <f t="shared" si="323"/>
        <v>Dans la commune</v>
      </c>
      <c r="I5162" s="1">
        <v>28</v>
      </c>
      <c r="J5162" s="5">
        <v>4.6296296296296294E-5</v>
      </c>
      <c r="K5162">
        <v>3.9999999999999998E-6</v>
      </c>
      <c r="L5162" s="6"/>
      <c r="M5162" s="6" t="str">
        <f>IFERROR(VLOOKUP(G5162,TCD!$A$4:$C$362,3,FALSE),"Commune de ramassage")</f>
        <v>Commune de ramassage</v>
      </c>
      <c r="N5162">
        <v>749</v>
      </c>
    </row>
    <row r="5163" spans="1:14" x14ac:dyDescent="0.3">
      <c r="A5163">
        <f t="shared" si="321"/>
        <v>5162</v>
      </c>
      <c r="B5163">
        <v>354017116483021</v>
      </c>
      <c r="C5163" t="s">
        <v>32</v>
      </c>
      <c r="D5163" s="3">
        <v>44641.484768518516</v>
      </c>
      <c r="E5163" s="4">
        <f t="shared" si="320"/>
        <v>44641.484768518516</v>
      </c>
      <c r="F5163" s="1" t="s">
        <v>13</v>
      </c>
      <c r="G5163" s="11" t="str">
        <f t="shared" si="322"/>
        <v>69201 44641,5</v>
      </c>
      <c r="H5163" s="11" t="str">
        <f t="shared" si="323"/>
        <v>Dans la commune</v>
      </c>
      <c r="I5163" s="1">
        <v>33</v>
      </c>
      <c r="J5163" s="5">
        <v>2.7777777777777778E-4</v>
      </c>
      <c r="K5163">
        <v>6.3299999999999999E-4</v>
      </c>
      <c r="L5163" s="6"/>
      <c r="M5163" s="6" t="str">
        <f>IFERROR(VLOOKUP(G5163,TCD!$A$4:$C$362,3,FALSE),"Commune de ramassage")</f>
        <v>Commune de ramassage</v>
      </c>
      <c r="N5163">
        <v>750</v>
      </c>
    </row>
    <row r="5164" spans="1:14" x14ac:dyDescent="0.3">
      <c r="A5164">
        <f t="shared" si="321"/>
        <v>5163</v>
      </c>
      <c r="B5164">
        <v>354017116483021</v>
      </c>
      <c r="C5164" t="s">
        <v>32</v>
      </c>
      <c r="D5164" s="3">
        <v>44641.485046296293</v>
      </c>
      <c r="E5164" s="4">
        <f t="shared" si="320"/>
        <v>44641.485046296293</v>
      </c>
      <c r="F5164" s="1" t="s">
        <v>13</v>
      </c>
      <c r="G5164" s="11" t="str">
        <f t="shared" si="322"/>
        <v>69201 44641,5</v>
      </c>
      <c r="H5164" s="11" t="str">
        <f t="shared" si="323"/>
        <v>Dans la commune</v>
      </c>
      <c r="I5164" s="1">
        <v>13</v>
      </c>
      <c r="J5164" s="5">
        <v>2.3148148148148147E-5</v>
      </c>
      <c r="K5164">
        <v>-5.3000000000000001E-5</v>
      </c>
      <c r="L5164" s="6"/>
      <c r="M5164" s="6" t="str">
        <f>IFERROR(VLOOKUP(G5164,TCD!$A$4:$C$362,3,FALSE),"Commune de ramassage")</f>
        <v>Commune de ramassage</v>
      </c>
      <c r="N5164">
        <v>751</v>
      </c>
    </row>
    <row r="5165" spans="1:14" x14ac:dyDescent="0.3">
      <c r="A5165">
        <f t="shared" si="321"/>
        <v>5164</v>
      </c>
      <c r="B5165">
        <v>354017116483021</v>
      </c>
      <c r="C5165" t="s">
        <v>32</v>
      </c>
      <c r="D5165" s="3">
        <v>44641.485069444447</v>
      </c>
      <c r="E5165" s="4">
        <f t="shared" si="320"/>
        <v>44641.485069444447</v>
      </c>
      <c r="F5165" s="1" t="s">
        <v>13</v>
      </c>
      <c r="G5165" s="11" t="str">
        <f t="shared" si="322"/>
        <v>69201 44641,5</v>
      </c>
      <c r="H5165" s="11" t="str">
        <f t="shared" si="323"/>
        <v>Dans la commune</v>
      </c>
      <c r="I5165" s="1">
        <v>14</v>
      </c>
      <c r="J5165" s="5">
        <v>6.9444444444444444E-5</v>
      </c>
      <c r="K5165">
        <v>-1.3999999999999999E-4</v>
      </c>
      <c r="L5165" s="6"/>
      <c r="M5165" s="6" t="str">
        <f>IFERROR(VLOOKUP(G5165,TCD!$A$4:$C$362,3,FALSE),"Commune de ramassage")</f>
        <v>Commune de ramassage</v>
      </c>
      <c r="N5165">
        <v>752</v>
      </c>
    </row>
    <row r="5166" spans="1:14" x14ac:dyDescent="0.3">
      <c r="A5166">
        <f t="shared" si="321"/>
        <v>5165</v>
      </c>
      <c r="B5166">
        <v>354017116483021</v>
      </c>
      <c r="C5166" t="s">
        <v>32</v>
      </c>
      <c r="D5166" s="3">
        <v>44641.485138888886</v>
      </c>
      <c r="E5166" s="4">
        <f t="shared" si="320"/>
        <v>44641.485138888886</v>
      </c>
      <c r="F5166" s="1" t="s">
        <v>13</v>
      </c>
      <c r="G5166" s="11" t="str">
        <f t="shared" si="322"/>
        <v>69201 44641,5</v>
      </c>
      <c r="H5166" s="11" t="str">
        <f t="shared" si="323"/>
        <v>Dans la commune</v>
      </c>
      <c r="I5166" s="1">
        <v>6</v>
      </c>
      <c r="J5166" s="5">
        <v>4.6296296296296294E-5</v>
      </c>
      <c r="K5166">
        <v>-6.2000000000000003E-5</v>
      </c>
      <c r="L5166" s="6"/>
      <c r="M5166" s="6" t="str">
        <f>IFERROR(VLOOKUP(G5166,TCD!$A$4:$C$362,3,FALSE),"Commune de ramassage")</f>
        <v>Commune de ramassage</v>
      </c>
      <c r="N5166">
        <v>753</v>
      </c>
    </row>
    <row r="5167" spans="1:14" x14ac:dyDescent="0.3">
      <c r="A5167">
        <f t="shared" si="321"/>
        <v>5166</v>
      </c>
      <c r="B5167">
        <v>354017116483021</v>
      </c>
      <c r="C5167" t="s">
        <v>32</v>
      </c>
      <c r="D5167" s="3">
        <v>44641.485185185185</v>
      </c>
      <c r="E5167" s="4">
        <f t="shared" si="320"/>
        <v>44641.485185185185</v>
      </c>
      <c r="F5167" s="1" t="s">
        <v>13</v>
      </c>
      <c r="G5167" s="11" t="str">
        <f t="shared" si="322"/>
        <v>69201 44641,5</v>
      </c>
      <c r="H5167" s="11" t="str">
        <f t="shared" si="323"/>
        <v>Dans la commune</v>
      </c>
      <c r="I5167" s="1">
        <v>7</v>
      </c>
      <c r="J5167" s="5">
        <v>6.018518518518519E-4</v>
      </c>
      <c r="K5167">
        <v>-3.4299999999999999E-4</v>
      </c>
      <c r="L5167" s="6"/>
      <c r="M5167" s="6" t="str">
        <f>IFERROR(VLOOKUP(G5167,TCD!$A$4:$C$362,3,FALSE),"Commune de ramassage")</f>
        <v>Commune de ramassage</v>
      </c>
      <c r="N5167">
        <v>754</v>
      </c>
    </row>
    <row r="5168" spans="1:14" x14ac:dyDescent="0.3">
      <c r="A5168">
        <f t="shared" si="321"/>
        <v>5167</v>
      </c>
      <c r="B5168">
        <v>354017116483021</v>
      </c>
      <c r="C5168" t="s">
        <v>32</v>
      </c>
      <c r="D5168" s="3">
        <v>44641.48578703704</v>
      </c>
      <c r="E5168" s="4">
        <f t="shared" si="320"/>
        <v>44641.48578703704</v>
      </c>
      <c r="F5168" s="1" t="s">
        <v>13</v>
      </c>
      <c r="G5168" s="11" t="str">
        <f t="shared" si="322"/>
        <v>69201 44641,5</v>
      </c>
      <c r="H5168" s="11" t="str">
        <f t="shared" si="323"/>
        <v>Dans la commune</v>
      </c>
      <c r="I5168" s="1">
        <v>0</v>
      </c>
      <c r="J5168" s="5">
        <v>2.8935185185185188E-3</v>
      </c>
      <c r="K5168">
        <v>0</v>
      </c>
      <c r="L5168" s="6"/>
      <c r="M5168" s="6" t="str">
        <f>IFERROR(VLOOKUP(G5168,TCD!$A$4:$C$362,3,FALSE),"Commune de ramassage")</f>
        <v>Commune de ramassage</v>
      </c>
      <c r="N5168">
        <v>755</v>
      </c>
    </row>
    <row r="5169" spans="1:14" x14ac:dyDescent="0.3">
      <c r="A5169">
        <f t="shared" si="321"/>
        <v>5168</v>
      </c>
      <c r="B5169">
        <v>354017116483021</v>
      </c>
      <c r="C5169" t="s">
        <v>32</v>
      </c>
      <c r="D5169" s="3">
        <v>44641.488680555558</v>
      </c>
      <c r="E5169" s="4">
        <f t="shared" si="320"/>
        <v>44641.488680555558</v>
      </c>
      <c r="F5169" s="1" t="s">
        <v>13</v>
      </c>
      <c r="G5169" s="11" t="str">
        <f t="shared" si="322"/>
        <v>69201 44641,5</v>
      </c>
      <c r="H5169" s="11" t="str">
        <f t="shared" si="323"/>
        <v>Dans la commune</v>
      </c>
      <c r="I5169" s="1">
        <v>0</v>
      </c>
      <c r="J5169" s="5">
        <v>3.1597222222222222E-3</v>
      </c>
      <c r="K5169">
        <v>5.8E-5</v>
      </c>
      <c r="L5169" s="6"/>
      <c r="M5169" s="6" t="str">
        <f>IFERROR(VLOOKUP(G5169,TCD!$A$4:$C$362,3,FALSE),"Commune de ramassage")</f>
        <v>Commune de ramassage</v>
      </c>
      <c r="N5169">
        <v>756</v>
      </c>
    </row>
    <row r="5170" spans="1:14" x14ac:dyDescent="0.3">
      <c r="A5170">
        <f t="shared" si="321"/>
        <v>5169</v>
      </c>
      <c r="B5170">
        <v>354017116483021</v>
      </c>
      <c r="C5170" t="s">
        <v>32</v>
      </c>
      <c r="D5170" s="3">
        <v>44641.491840277777</v>
      </c>
      <c r="E5170" s="4">
        <f t="shared" si="320"/>
        <v>44641.491840277777</v>
      </c>
      <c r="F5170" s="1" t="s">
        <v>13</v>
      </c>
      <c r="G5170" s="11" t="str">
        <f t="shared" si="322"/>
        <v>69201 44641,5</v>
      </c>
      <c r="H5170" s="11" t="str">
        <f t="shared" si="323"/>
        <v>Dans la commune</v>
      </c>
      <c r="I5170" s="1">
        <v>9</v>
      </c>
      <c r="J5170" s="5">
        <v>2.5462962962962961E-4</v>
      </c>
      <c r="K5170">
        <v>-4.2700000000000002E-4</v>
      </c>
      <c r="L5170" s="6"/>
      <c r="M5170" s="6" t="str">
        <f>IFERROR(VLOOKUP(G5170,TCD!$A$4:$C$362,3,FALSE),"Commune de ramassage")</f>
        <v>Commune de ramassage</v>
      </c>
      <c r="N5170">
        <v>757</v>
      </c>
    </row>
    <row r="5171" spans="1:14" x14ac:dyDescent="0.3">
      <c r="A5171">
        <f t="shared" si="321"/>
        <v>5170</v>
      </c>
      <c r="B5171">
        <v>354017116483021</v>
      </c>
      <c r="C5171" t="s">
        <v>32</v>
      </c>
      <c r="D5171" s="3">
        <v>44641.492094907408</v>
      </c>
      <c r="E5171" s="4">
        <f t="shared" si="320"/>
        <v>44641.492094907408</v>
      </c>
      <c r="F5171" s="1" t="s">
        <v>13</v>
      </c>
      <c r="G5171" s="11" t="str">
        <f t="shared" si="322"/>
        <v>69201 44641,5</v>
      </c>
      <c r="H5171" s="11" t="str">
        <f t="shared" si="323"/>
        <v>Dans la commune</v>
      </c>
      <c r="I5171" s="1">
        <v>6</v>
      </c>
      <c r="J5171" s="5">
        <v>5.7870370370370366E-5</v>
      </c>
      <c r="K5171">
        <v>-1.0000000000000001E-5</v>
      </c>
      <c r="L5171" s="6"/>
      <c r="M5171" s="6" t="str">
        <f>IFERROR(VLOOKUP(G5171,TCD!$A$4:$C$362,3,FALSE),"Commune de ramassage")</f>
        <v>Commune de ramassage</v>
      </c>
      <c r="N5171">
        <v>758</v>
      </c>
    </row>
    <row r="5172" spans="1:14" x14ac:dyDescent="0.3">
      <c r="A5172">
        <f t="shared" si="321"/>
        <v>5171</v>
      </c>
      <c r="B5172">
        <v>354017116483021</v>
      </c>
      <c r="C5172" t="s">
        <v>32</v>
      </c>
      <c r="D5172" s="3">
        <v>44641.492152777777</v>
      </c>
      <c r="E5172" s="4">
        <f t="shared" si="320"/>
        <v>44641.492152777777</v>
      </c>
      <c r="F5172" s="1" t="s">
        <v>13</v>
      </c>
      <c r="G5172" s="11" t="str">
        <f t="shared" si="322"/>
        <v>69201 44641,5</v>
      </c>
      <c r="H5172" s="11" t="str">
        <f t="shared" si="323"/>
        <v>Dans la commune</v>
      </c>
      <c r="I5172" s="1">
        <v>7</v>
      </c>
      <c r="J5172" s="5">
        <v>1.1689814814814816E-3</v>
      </c>
      <c r="K5172">
        <v>-5.0000000000000002E-5</v>
      </c>
      <c r="L5172" s="6"/>
      <c r="M5172" s="6" t="str">
        <f>IFERROR(VLOOKUP(G5172,TCD!$A$4:$C$362,3,FALSE),"Commune de ramassage")</f>
        <v>Commune de ramassage</v>
      </c>
      <c r="N5172">
        <v>759</v>
      </c>
    </row>
    <row r="5173" spans="1:14" x14ac:dyDescent="0.3">
      <c r="A5173">
        <f t="shared" si="321"/>
        <v>5172</v>
      </c>
      <c r="B5173">
        <v>354017116483021</v>
      </c>
      <c r="C5173" t="s">
        <v>32</v>
      </c>
      <c r="D5173" s="3">
        <v>44641.493321759262</v>
      </c>
      <c r="E5173" s="4">
        <f t="shared" si="320"/>
        <v>44641.493321759262</v>
      </c>
      <c r="F5173" s="1" t="s">
        <v>13</v>
      </c>
      <c r="G5173" s="11" t="str">
        <f t="shared" si="322"/>
        <v>69201 44641,5</v>
      </c>
      <c r="H5173" s="11" t="str">
        <f t="shared" si="323"/>
        <v>Dans la commune</v>
      </c>
      <c r="I5173" s="1">
        <v>0</v>
      </c>
      <c r="J5173" s="5">
        <v>1.4004629629629629E-3</v>
      </c>
      <c r="K5173">
        <v>0</v>
      </c>
      <c r="L5173" s="6"/>
      <c r="M5173" s="6" t="str">
        <f>IFERROR(VLOOKUP(G5173,TCD!$A$4:$C$362,3,FALSE),"Commune de ramassage")</f>
        <v>Commune de ramassage</v>
      </c>
      <c r="N5173">
        <v>760</v>
      </c>
    </row>
    <row r="5174" spans="1:14" x14ac:dyDescent="0.3">
      <c r="A5174">
        <f t="shared" si="321"/>
        <v>5173</v>
      </c>
      <c r="B5174">
        <v>354017116483021</v>
      </c>
      <c r="C5174" t="s">
        <v>32</v>
      </c>
      <c r="D5174" s="3">
        <v>44641.494722222225</v>
      </c>
      <c r="E5174" s="4">
        <f t="shared" si="320"/>
        <v>44641.494722222225</v>
      </c>
      <c r="F5174" s="1" t="s">
        <v>13</v>
      </c>
      <c r="G5174" s="11" t="str">
        <f t="shared" si="322"/>
        <v>69201 44641,5</v>
      </c>
      <c r="H5174" s="11" t="str">
        <f t="shared" si="323"/>
        <v>Dans la commune</v>
      </c>
      <c r="I5174" s="1">
        <v>3</v>
      </c>
      <c r="J5174" s="5">
        <v>1.0069444444444444E-3</v>
      </c>
      <c r="K5174">
        <v>-6.0000000000000002E-6</v>
      </c>
      <c r="L5174" s="6"/>
      <c r="M5174" s="6" t="str">
        <f>IFERROR(VLOOKUP(G5174,TCD!$A$4:$C$362,3,FALSE),"Commune de ramassage")</f>
        <v>Commune de ramassage</v>
      </c>
      <c r="N5174">
        <v>761</v>
      </c>
    </row>
    <row r="5175" spans="1:14" x14ac:dyDescent="0.3">
      <c r="A5175">
        <f t="shared" si="321"/>
        <v>5174</v>
      </c>
      <c r="B5175">
        <v>354017116483021</v>
      </c>
      <c r="C5175" t="s">
        <v>32</v>
      </c>
      <c r="D5175" s="3">
        <v>44641.495729166665</v>
      </c>
      <c r="E5175" s="4">
        <f t="shared" si="320"/>
        <v>44641.495729166665</v>
      </c>
      <c r="F5175" s="1" t="s">
        <v>13</v>
      </c>
      <c r="G5175" s="11" t="str">
        <f t="shared" si="322"/>
        <v>69201 44641,5</v>
      </c>
      <c r="H5175" s="11" t="str">
        <f t="shared" si="323"/>
        <v>Dans la commune</v>
      </c>
      <c r="I5175" s="1">
        <v>8</v>
      </c>
      <c r="J5175" s="5">
        <v>2.3148148148148147E-5</v>
      </c>
      <c r="K5175">
        <v>5.3000000000000001E-5</v>
      </c>
      <c r="L5175" s="6"/>
      <c r="M5175" s="6" t="str">
        <f>IFERROR(VLOOKUP(G5175,TCD!$A$4:$C$362,3,FALSE),"Commune de ramassage")</f>
        <v>Commune de ramassage</v>
      </c>
      <c r="N5175">
        <v>762</v>
      </c>
    </row>
    <row r="5176" spans="1:14" x14ac:dyDescent="0.3">
      <c r="A5176">
        <f t="shared" si="321"/>
        <v>5175</v>
      </c>
      <c r="B5176">
        <v>354017116483021</v>
      </c>
      <c r="C5176" t="s">
        <v>32</v>
      </c>
      <c r="D5176" s="3">
        <v>44641.495752314811</v>
      </c>
      <c r="E5176" s="4">
        <f t="shared" si="320"/>
        <v>44641.495752314811</v>
      </c>
      <c r="F5176" s="1" t="s">
        <v>13</v>
      </c>
      <c r="G5176" s="11" t="str">
        <f t="shared" si="322"/>
        <v>69201 44641,5</v>
      </c>
      <c r="H5176" s="11" t="str">
        <f t="shared" si="323"/>
        <v>Dans la commune</v>
      </c>
      <c r="I5176" s="1">
        <v>12</v>
      </c>
      <c r="J5176" s="5">
        <v>1.8518518518518518E-4</v>
      </c>
      <c r="K5176">
        <v>6.2299999999999996E-4</v>
      </c>
      <c r="L5176" s="6"/>
      <c r="M5176" s="6" t="str">
        <f>IFERROR(VLOOKUP(G5176,TCD!$A$4:$C$362,3,FALSE),"Commune de ramassage")</f>
        <v>Commune de ramassage</v>
      </c>
      <c r="N5176">
        <v>763</v>
      </c>
    </row>
    <row r="5177" spans="1:14" x14ac:dyDescent="0.3">
      <c r="A5177">
        <f t="shared" si="321"/>
        <v>5176</v>
      </c>
      <c r="B5177">
        <v>354017116483021</v>
      </c>
      <c r="C5177" t="s">
        <v>32</v>
      </c>
      <c r="D5177" s="3">
        <v>44641.495937500003</v>
      </c>
      <c r="E5177" s="4">
        <f t="shared" si="320"/>
        <v>44641.495937500003</v>
      </c>
      <c r="F5177" s="1" t="s">
        <v>13</v>
      </c>
      <c r="G5177" s="11" t="str">
        <f t="shared" si="322"/>
        <v>69201 44641,5</v>
      </c>
      <c r="H5177" s="11" t="str">
        <f t="shared" si="323"/>
        <v>Dans la commune</v>
      </c>
      <c r="I5177" s="1">
        <v>12</v>
      </c>
      <c r="J5177" s="5">
        <v>3.4722222222222222E-5</v>
      </c>
      <c r="K5177">
        <v>3.6999999999999998E-5</v>
      </c>
      <c r="L5177" s="6"/>
      <c r="M5177" s="6" t="str">
        <f>IFERROR(VLOOKUP(G5177,TCD!$A$4:$C$362,3,FALSE),"Commune de ramassage")</f>
        <v>Commune de ramassage</v>
      </c>
      <c r="N5177">
        <v>764</v>
      </c>
    </row>
    <row r="5178" spans="1:14" x14ac:dyDescent="0.3">
      <c r="A5178">
        <f t="shared" si="321"/>
        <v>5177</v>
      </c>
      <c r="B5178">
        <v>354017116483021</v>
      </c>
      <c r="C5178" t="s">
        <v>32</v>
      </c>
      <c r="D5178" s="3">
        <v>44641.495972222219</v>
      </c>
      <c r="E5178" s="4">
        <f t="shared" si="320"/>
        <v>44641.495972222219</v>
      </c>
      <c r="F5178" s="1" t="s">
        <v>13</v>
      </c>
      <c r="G5178" s="11" t="str">
        <f t="shared" si="322"/>
        <v>69201 44641,5</v>
      </c>
      <c r="H5178" s="11" t="str">
        <f t="shared" si="323"/>
        <v>Dans la commune</v>
      </c>
      <c r="I5178" s="1">
        <v>14</v>
      </c>
      <c r="J5178" s="5">
        <v>1.1574074074074073E-5</v>
      </c>
      <c r="K5178">
        <v>-1.2999999999999999E-5</v>
      </c>
      <c r="L5178" s="6"/>
      <c r="M5178" s="6" t="str">
        <f>IFERROR(VLOOKUP(G5178,TCD!$A$4:$C$362,3,FALSE),"Commune de ramassage")</f>
        <v>Commune de ramassage</v>
      </c>
      <c r="N5178">
        <v>765</v>
      </c>
    </row>
    <row r="5179" spans="1:14" x14ac:dyDescent="0.3">
      <c r="A5179">
        <f t="shared" si="321"/>
        <v>5178</v>
      </c>
      <c r="B5179">
        <v>354017116483021</v>
      </c>
      <c r="C5179" t="s">
        <v>32</v>
      </c>
      <c r="D5179" s="3">
        <v>44641.495983796296</v>
      </c>
      <c r="E5179" s="4">
        <f t="shared" si="320"/>
        <v>44641.495983796296</v>
      </c>
      <c r="F5179" s="1" t="s">
        <v>13</v>
      </c>
      <c r="G5179" s="11" t="str">
        <f t="shared" si="322"/>
        <v>69201 44641,5</v>
      </c>
      <c r="H5179" s="11" t="str">
        <f t="shared" si="323"/>
        <v>Dans la commune</v>
      </c>
      <c r="I5179" s="1">
        <v>17</v>
      </c>
      <c r="J5179" s="5">
        <v>2.3148148148148147E-5</v>
      </c>
      <c r="K5179">
        <v>-7.3999999999999996E-5</v>
      </c>
      <c r="L5179" s="6"/>
      <c r="M5179" s="6" t="str">
        <f>IFERROR(VLOOKUP(G5179,TCD!$A$4:$C$362,3,FALSE),"Commune de ramassage")</f>
        <v>Commune de ramassage</v>
      </c>
      <c r="N5179">
        <v>766</v>
      </c>
    </row>
    <row r="5180" spans="1:14" x14ac:dyDescent="0.3">
      <c r="A5180">
        <f t="shared" si="321"/>
        <v>5179</v>
      </c>
      <c r="B5180">
        <v>354017116483021</v>
      </c>
      <c r="C5180" t="s">
        <v>32</v>
      </c>
      <c r="D5180" s="3">
        <v>44641.496006944442</v>
      </c>
      <c r="E5180" s="4">
        <f t="shared" si="320"/>
        <v>44641.496006944442</v>
      </c>
      <c r="F5180" s="1" t="s">
        <v>13</v>
      </c>
      <c r="G5180" s="11" t="str">
        <f t="shared" si="322"/>
        <v>69201 44641,5</v>
      </c>
      <c r="H5180" s="11" t="str">
        <f t="shared" si="323"/>
        <v>Dans la commune</v>
      </c>
      <c r="I5180" s="1">
        <v>17</v>
      </c>
      <c r="J5180" s="5">
        <v>5.7870370370370366E-5</v>
      </c>
      <c r="K5180">
        <v>-2.5799999999999998E-4</v>
      </c>
      <c r="L5180" s="6"/>
      <c r="M5180" s="6" t="str">
        <f>IFERROR(VLOOKUP(G5180,TCD!$A$4:$C$362,3,FALSE),"Commune de ramassage")</f>
        <v>Commune de ramassage</v>
      </c>
      <c r="N5180">
        <v>767</v>
      </c>
    </row>
    <row r="5181" spans="1:14" x14ac:dyDescent="0.3">
      <c r="A5181">
        <f t="shared" si="321"/>
        <v>5180</v>
      </c>
      <c r="B5181">
        <v>354017116483021</v>
      </c>
      <c r="C5181" t="s">
        <v>32</v>
      </c>
      <c r="D5181" s="3">
        <v>44641.496064814812</v>
      </c>
      <c r="E5181" s="4">
        <f t="shared" si="320"/>
        <v>44641.496064814812</v>
      </c>
      <c r="F5181" s="1" t="s">
        <v>13</v>
      </c>
      <c r="G5181" s="11" t="str">
        <f t="shared" si="322"/>
        <v>69201 44641,5</v>
      </c>
      <c r="H5181" s="11" t="str">
        <f t="shared" si="323"/>
        <v>Dans la commune</v>
      </c>
      <c r="I5181" s="1">
        <v>18</v>
      </c>
      <c r="J5181" s="5">
        <v>3.4722222222222222E-5</v>
      </c>
      <c r="K5181">
        <v>-8.0000000000000007E-5</v>
      </c>
      <c r="L5181" s="6"/>
      <c r="M5181" s="6" t="str">
        <f>IFERROR(VLOOKUP(G5181,TCD!$A$4:$C$362,3,FALSE),"Commune de ramassage")</f>
        <v>Commune de ramassage</v>
      </c>
      <c r="N5181">
        <v>768</v>
      </c>
    </row>
    <row r="5182" spans="1:14" x14ac:dyDescent="0.3">
      <c r="A5182">
        <f t="shared" si="321"/>
        <v>5181</v>
      </c>
      <c r="B5182">
        <v>354017116483021</v>
      </c>
      <c r="C5182" t="s">
        <v>32</v>
      </c>
      <c r="D5182" s="3">
        <v>44641.496099537035</v>
      </c>
      <c r="E5182" s="4">
        <f t="shared" si="320"/>
        <v>44641.496099537035</v>
      </c>
      <c r="F5182" s="1" t="s">
        <v>13</v>
      </c>
      <c r="G5182" s="11" t="str">
        <f t="shared" si="322"/>
        <v>69201 44641,5</v>
      </c>
      <c r="H5182" s="11" t="str">
        <f t="shared" si="323"/>
        <v>Dans la commune</v>
      </c>
      <c r="I5182" s="1">
        <v>16</v>
      </c>
      <c r="J5182" s="5">
        <v>1.1574074074074073E-5</v>
      </c>
      <c r="K5182">
        <v>-3.1999999999999999E-5</v>
      </c>
      <c r="L5182" s="6"/>
      <c r="M5182" s="6" t="str">
        <f>IFERROR(VLOOKUP(G5182,TCD!$A$4:$C$362,3,FALSE),"Commune de ramassage")</f>
        <v>Commune de ramassage</v>
      </c>
      <c r="N5182">
        <v>769</v>
      </c>
    </row>
    <row r="5183" spans="1:14" x14ac:dyDescent="0.3">
      <c r="A5183">
        <f t="shared" si="321"/>
        <v>5182</v>
      </c>
      <c r="B5183">
        <v>354017116483021</v>
      </c>
      <c r="C5183" t="s">
        <v>32</v>
      </c>
      <c r="D5183" s="3">
        <v>44641.496111111112</v>
      </c>
      <c r="E5183" s="4">
        <f t="shared" si="320"/>
        <v>44641.496111111112</v>
      </c>
      <c r="F5183" s="1" t="s">
        <v>13</v>
      </c>
      <c r="G5183" s="11" t="str">
        <f t="shared" si="322"/>
        <v>69201 44641,5</v>
      </c>
      <c r="H5183" s="11" t="str">
        <f t="shared" si="323"/>
        <v>Dans la commune</v>
      </c>
      <c r="I5183" s="1">
        <v>15</v>
      </c>
      <c r="J5183" s="5">
        <v>1.1574074074074073E-5</v>
      </c>
      <c r="K5183">
        <v>2.9E-5</v>
      </c>
      <c r="L5183" s="6"/>
      <c r="M5183" s="6" t="str">
        <f>IFERROR(VLOOKUP(G5183,TCD!$A$4:$C$362,3,FALSE),"Commune de ramassage")</f>
        <v>Commune de ramassage</v>
      </c>
      <c r="N5183">
        <v>770</v>
      </c>
    </row>
    <row r="5184" spans="1:14" x14ac:dyDescent="0.3">
      <c r="A5184">
        <f t="shared" si="321"/>
        <v>5183</v>
      </c>
      <c r="B5184">
        <v>354017116483021</v>
      </c>
      <c r="C5184" t="s">
        <v>32</v>
      </c>
      <c r="D5184" s="3">
        <v>44641.496122685188</v>
      </c>
      <c r="E5184" s="4">
        <f t="shared" si="320"/>
        <v>44641.496122685188</v>
      </c>
      <c r="F5184" s="1" t="s">
        <v>13</v>
      </c>
      <c r="G5184" s="11" t="str">
        <f t="shared" si="322"/>
        <v>69201 44641,5</v>
      </c>
      <c r="H5184" s="11" t="str">
        <f t="shared" si="323"/>
        <v>Dans la commune</v>
      </c>
      <c r="I5184" s="1">
        <v>14</v>
      </c>
      <c r="J5184" s="5">
        <v>3.4722222222222222E-5</v>
      </c>
      <c r="K5184">
        <v>8.0000000000000007E-5</v>
      </c>
      <c r="L5184" s="6"/>
      <c r="M5184" s="6" t="str">
        <f>IFERROR(VLOOKUP(G5184,TCD!$A$4:$C$362,3,FALSE),"Commune de ramassage")</f>
        <v>Commune de ramassage</v>
      </c>
      <c r="N5184">
        <v>771</v>
      </c>
    </row>
    <row r="5185" spans="1:14" x14ac:dyDescent="0.3">
      <c r="A5185">
        <f t="shared" si="321"/>
        <v>5184</v>
      </c>
      <c r="B5185">
        <v>354017116483021</v>
      </c>
      <c r="C5185" t="s">
        <v>32</v>
      </c>
      <c r="D5185" s="3">
        <v>44641.496157407404</v>
      </c>
      <c r="E5185" s="4">
        <f t="shared" si="320"/>
        <v>44641.496157407404</v>
      </c>
      <c r="F5185" s="1" t="s">
        <v>13</v>
      </c>
      <c r="G5185" s="11" t="str">
        <f t="shared" si="322"/>
        <v>69201 44641,5</v>
      </c>
      <c r="H5185" s="11" t="str">
        <f t="shared" si="323"/>
        <v>Dans la commune</v>
      </c>
      <c r="I5185" s="1">
        <v>13</v>
      </c>
      <c r="J5185" s="5">
        <v>7.7546296296296304E-4</v>
      </c>
      <c r="K5185">
        <v>1.15E-4</v>
      </c>
      <c r="L5185" s="6"/>
      <c r="M5185" s="6" t="str">
        <f>IFERROR(VLOOKUP(G5185,TCD!$A$4:$C$362,3,FALSE),"Commune de ramassage")</f>
        <v>Commune de ramassage</v>
      </c>
      <c r="N5185">
        <v>772</v>
      </c>
    </row>
    <row r="5186" spans="1:14" x14ac:dyDescent="0.3">
      <c r="A5186">
        <f t="shared" si="321"/>
        <v>5185</v>
      </c>
      <c r="B5186">
        <v>354017116483021</v>
      </c>
      <c r="C5186" t="s">
        <v>32</v>
      </c>
      <c r="D5186" s="3">
        <v>44641.496932870374</v>
      </c>
      <c r="E5186" s="4">
        <f t="shared" ref="E5186:E5249" si="324">D5186</f>
        <v>44641.496932870374</v>
      </c>
      <c r="F5186" s="1" t="s">
        <v>13</v>
      </c>
      <c r="G5186" s="11" t="str">
        <f t="shared" si="322"/>
        <v>69201 44641,5</v>
      </c>
      <c r="H5186" s="11" t="str">
        <f t="shared" si="323"/>
        <v>Dans la commune</v>
      </c>
      <c r="I5186" s="1">
        <v>0</v>
      </c>
      <c r="J5186" s="5">
        <v>9.8379629629629642E-4</v>
      </c>
      <c r="K5186">
        <v>-1.8200000000000001E-4</v>
      </c>
      <c r="L5186" s="6"/>
      <c r="M5186" s="6" t="str">
        <f>IFERROR(VLOOKUP(G5186,TCD!$A$4:$C$362,3,FALSE),"Commune de ramassage")</f>
        <v>Commune de ramassage</v>
      </c>
      <c r="N5186">
        <v>773</v>
      </c>
    </row>
    <row r="5187" spans="1:14" x14ac:dyDescent="0.3">
      <c r="A5187">
        <f t="shared" ref="A5187:A5250" si="325">A5186+1</f>
        <v>5186</v>
      </c>
      <c r="B5187">
        <v>354017116483021</v>
      </c>
      <c r="C5187" t="s">
        <v>32</v>
      </c>
      <c r="D5187" s="3">
        <v>44641.497916666667</v>
      </c>
      <c r="E5187" s="4">
        <f t="shared" si="324"/>
        <v>44641.497916666667</v>
      </c>
      <c r="F5187" s="1" t="s">
        <v>13</v>
      </c>
      <c r="G5187" s="11" t="str">
        <f t="shared" ref="G5187:G5250" si="326">F5187&amp;" "&amp;ROUND(D5187,1)</f>
        <v>69201 44641,5</v>
      </c>
      <c r="H5187" s="11" t="str">
        <f t="shared" ref="H5187:H5250" si="327">IF(F5187=F5188,"Dans la commune","Entrée sortie")</f>
        <v>Dans la commune</v>
      </c>
      <c r="I5187" s="1">
        <v>0</v>
      </c>
      <c r="J5187" s="5">
        <v>1.1574074074074073E-4</v>
      </c>
      <c r="K5187">
        <v>-2.6999999999999999E-5</v>
      </c>
      <c r="L5187" s="6"/>
      <c r="M5187" s="6" t="str">
        <f>IFERROR(VLOOKUP(G5187,TCD!$A$4:$C$362,3,FALSE),"Commune de ramassage")</f>
        <v>Commune de ramassage</v>
      </c>
      <c r="N5187">
        <v>774</v>
      </c>
    </row>
    <row r="5188" spans="1:14" x14ac:dyDescent="0.3">
      <c r="A5188">
        <f t="shared" si="325"/>
        <v>5187</v>
      </c>
      <c r="B5188">
        <v>354017116483021</v>
      </c>
      <c r="C5188" t="s">
        <v>32</v>
      </c>
      <c r="D5188" s="3">
        <v>44641.498032407406</v>
      </c>
      <c r="E5188" s="4">
        <f t="shared" si="324"/>
        <v>44641.498032407406</v>
      </c>
      <c r="F5188" s="1" t="s">
        <v>13</v>
      </c>
      <c r="G5188" s="11" t="str">
        <f t="shared" si="326"/>
        <v>69201 44641,5</v>
      </c>
      <c r="H5188" s="11" t="str">
        <f t="shared" si="327"/>
        <v>Dans la commune</v>
      </c>
      <c r="I5188" s="1">
        <v>6</v>
      </c>
      <c r="J5188" s="5">
        <v>9.1435185185185185E-4</v>
      </c>
      <c r="K5188">
        <v>-1.08E-4</v>
      </c>
      <c r="L5188" s="6"/>
      <c r="M5188" s="6" t="str">
        <f>IFERROR(VLOOKUP(G5188,TCD!$A$4:$C$362,3,FALSE),"Commune de ramassage")</f>
        <v>Commune de ramassage</v>
      </c>
      <c r="N5188">
        <v>775</v>
      </c>
    </row>
    <row r="5189" spans="1:14" x14ac:dyDescent="0.3">
      <c r="A5189">
        <f t="shared" si="325"/>
        <v>5188</v>
      </c>
      <c r="B5189">
        <v>354017116483021</v>
      </c>
      <c r="C5189" t="s">
        <v>32</v>
      </c>
      <c r="D5189" s="3">
        <v>44641.49894675926</v>
      </c>
      <c r="E5189" s="4">
        <f t="shared" si="324"/>
        <v>44641.49894675926</v>
      </c>
      <c r="F5189" s="1" t="s">
        <v>13</v>
      </c>
      <c r="G5189" s="11" t="str">
        <f t="shared" si="326"/>
        <v>69201 44641,5</v>
      </c>
      <c r="H5189" s="11" t="str">
        <f t="shared" si="327"/>
        <v>Dans la commune</v>
      </c>
      <c r="I5189" s="1">
        <v>0</v>
      </c>
      <c r="J5189" s="5">
        <v>1.4583333333333334E-3</v>
      </c>
      <c r="K5189">
        <v>0</v>
      </c>
      <c r="L5189" s="6"/>
      <c r="M5189" s="6" t="str">
        <f>IFERROR(VLOOKUP(G5189,TCD!$A$4:$C$362,3,FALSE),"Commune de ramassage")</f>
        <v>Commune de ramassage</v>
      </c>
      <c r="N5189">
        <v>776</v>
      </c>
    </row>
    <row r="5190" spans="1:14" x14ac:dyDescent="0.3">
      <c r="A5190">
        <f t="shared" si="325"/>
        <v>5189</v>
      </c>
      <c r="B5190">
        <v>354017116483021</v>
      </c>
      <c r="C5190" t="s">
        <v>32</v>
      </c>
      <c r="D5190" s="3">
        <v>44641.500405092593</v>
      </c>
      <c r="E5190" s="4">
        <f t="shared" si="324"/>
        <v>44641.500405092593</v>
      </c>
      <c r="F5190" s="1" t="s">
        <v>13</v>
      </c>
      <c r="G5190" s="11" t="str">
        <f t="shared" si="326"/>
        <v>69201 44641,5</v>
      </c>
      <c r="H5190" s="11" t="str">
        <f t="shared" si="327"/>
        <v>Dans la commune</v>
      </c>
      <c r="I5190" s="1">
        <v>0</v>
      </c>
      <c r="J5190" s="5">
        <v>4.297453703703704E-2</v>
      </c>
      <c r="K5190">
        <v>-7.2000000000000002E-5</v>
      </c>
      <c r="L5190" s="6"/>
      <c r="M5190" s="6" t="str">
        <f>IFERROR(VLOOKUP(G5190,TCD!$A$4:$C$362,3,FALSE),"Commune de ramassage")</f>
        <v>Commune de ramassage</v>
      </c>
      <c r="N5190">
        <v>777</v>
      </c>
    </row>
    <row r="5191" spans="1:14" x14ac:dyDescent="0.3">
      <c r="A5191">
        <f t="shared" si="325"/>
        <v>5190</v>
      </c>
      <c r="B5191">
        <v>354017116483021</v>
      </c>
      <c r="C5191" t="s">
        <v>32</v>
      </c>
      <c r="D5191" s="3">
        <v>44641.543379629627</v>
      </c>
      <c r="E5191" s="4">
        <f t="shared" si="324"/>
        <v>44641.543379629627</v>
      </c>
      <c r="F5191" s="1" t="s">
        <v>13</v>
      </c>
      <c r="G5191" s="11" t="str">
        <f t="shared" si="326"/>
        <v>69201 44641,5</v>
      </c>
      <c r="H5191" s="11" t="str">
        <f t="shared" si="327"/>
        <v>Dans la commune</v>
      </c>
      <c r="I5191" s="1">
        <v>0</v>
      </c>
      <c r="J5191" s="5">
        <v>1.1458333333333333E-3</v>
      </c>
      <c r="K5191">
        <v>6.02E-4</v>
      </c>
      <c r="L5191" s="6"/>
      <c r="M5191" s="6" t="str">
        <f>IFERROR(VLOOKUP(G5191,TCD!$A$4:$C$362,3,FALSE),"Commune de ramassage")</f>
        <v>Commune de ramassage</v>
      </c>
      <c r="N5191">
        <v>778</v>
      </c>
    </row>
    <row r="5192" spans="1:14" x14ac:dyDescent="0.3">
      <c r="A5192">
        <f t="shared" si="325"/>
        <v>5191</v>
      </c>
      <c r="B5192">
        <v>354017116483021</v>
      </c>
      <c r="C5192" t="s">
        <v>32</v>
      </c>
      <c r="D5192" s="3">
        <v>44641.544525462959</v>
      </c>
      <c r="E5192" s="4">
        <f t="shared" si="324"/>
        <v>44641.544525462959</v>
      </c>
      <c r="F5192" s="1" t="s">
        <v>13</v>
      </c>
      <c r="G5192" s="11" t="str">
        <f t="shared" si="326"/>
        <v>69201 44641,5</v>
      </c>
      <c r="H5192" s="11" t="str">
        <f t="shared" si="327"/>
        <v>Dans la commune</v>
      </c>
      <c r="I5192" s="1">
        <v>16</v>
      </c>
      <c r="J5192" s="5">
        <v>2.199074074074074E-4</v>
      </c>
      <c r="K5192">
        <v>1.6799999999999999E-4</v>
      </c>
      <c r="L5192" s="6"/>
      <c r="M5192" s="6" t="str">
        <f>IFERROR(VLOOKUP(G5192,TCD!$A$4:$C$362,3,FALSE),"Commune de ramassage")</f>
        <v>Commune de ramassage</v>
      </c>
      <c r="N5192">
        <v>779</v>
      </c>
    </row>
    <row r="5193" spans="1:14" x14ac:dyDescent="0.3">
      <c r="A5193">
        <f t="shared" si="325"/>
        <v>5192</v>
      </c>
      <c r="B5193">
        <v>354017116483021</v>
      </c>
      <c r="C5193" t="s">
        <v>32</v>
      </c>
      <c r="D5193" s="3">
        <v>44641.544745370367</v>
      </c>
      <c r="E5193" s="4">
        <f t="shared" si="324"/>
        <v>44641.544745370367</v>
      </c>
      <c r="F5193" s="1" t="s">
        <v>13</v>
      </c>
      <c r="G5193" s="11" t="str">
        <f t="shared" si="326"/>
        <v>69201 44641,5</v>
      </c>
      <c r="H5193" s="11" t="str">
        <f t="shared" si="327"/>
        <v>Dans la commune</v>
      </c>
      <c r="I5193" s="1">
        <v>9</v>
      </c>
      <c r="J5193" s="5">
        <v>6.9444444444444444E-5</v>
      </c>
      <c r="K5193">
        <v>1.9000000000000001E-4</v>
      </c>
      <c r="L5193" s="6"/>
      <c r="M5193" s="6" t="str">
        <f>IFERROR(VLOOKUP(G5193,TCD!$A$4:$C$362,3,FALSE),"Commune de ramassage")</f>
        <v>Commune de ramassage</v>
      </c>
      <c r="N5193">
        <v>780</v>
      </c>
    </row>
    <row r="5194" spans="1:14" x14ac:dyDescent="0.3">
      <c r="A5194">
        <f t="shared" si="325"/>
        <v>5193</v>
      </c>
      <c r="B5194">
        <v>354017116483021</v>
      </c>
      <c r="C5194" t="s">
        <v>32</v>
      </c>
      <c r="D5194" s="3">
        <v>44641.544814814813</v>
      </c>
      <c r="E5194" s="4">
        <f t="shared" si="324"/>
        <v>44641.544814814813</v>
      </c>
      <c r="F5194" s="1" t="s">
        <v>13</v>
      </c>
      <c r="G5194" s="11" t="str">
        <f t="shared" si="326"/>
        <v>69201 44641,5</v>
      </c>
      <c r="H5194" s="11" t="str">
        <f t="shared" si="327"/>
        <v>Dans la commune</v>
      </c>
      <c r="I5194" s="1">
        <v>15</v>
      </c>
      <c r="J5194" s="5">
        <v>3.4722222222222222E-5</v>
      </c>
      <c r="K5194">
        <v>2.5000000000000001E-5</v>
      </c>
      <c r="L5194" s="6"/>
      <c r="M5194" s="6" t="str">
        <f>IFERROR(VLOOKUP(G5194,TCD!$A$4:$C$362,3,FALSE),"Commune de ramassage")</f>
        <v>Commune de ramassage</v>
      </c>
      <c r="N5194">
        <v>781</v>
      </c>
    </row>
    <row r="5195" spans="1:14" x14ac:dyDescent="0.3">
      <c r="A5195">
        <f t="shared" si="325"/>
        <v>5194</v>
      </c>
      <c r="B5195">
        <v>354017116483021</v>
      </c>
      <c r="C5195" t="s">
        <v>32</v>
      </c>
      <c r="D5195" s="3">
        <v>44641.544849537036</v>
      </c>
      <c r="E5195" s="4">
        <f t="shared" si="324"/>
        <v>44641.544849537036</v>
      </c>
      <c r="F5195" s="1" t="s">
        <v>13</v>
      </c>
      <c r="G5195" s="11" t="str">
        <f t="shared" si="326"/>
        <v>69201 44641,5</v>
      </c>
      <c r="H5195" s="11" t="str">
        <f t="shared" si="327"/>
        <v>Dans la commune</v>
      </c>
      <c r="I5195" s="1">
        <v>18</v>
      </c>
      <c r="J5195" s="5">
        <v>2.6620370370370372E-4</v>
      </c>
      <c r="K5195">
        <v>-5.7799999999999995E-4</v>
      </c>
      <c r="L5195" s="6"/>
      <c r="M5195" s="6" t="str">
        <f>IFERROR(VLOOKUP(G5195,TCD!$A$4:$C$362,3,FALSE),"Commune de ramassage")</f>
        <v>Commune de ramassage</v>
      </c>
      <c r="N5195">
        <v>782</v>
      </c>
    </row>
    <row r="5196" spans="1:14" x14ac:dyDescent="0.3">
      <c r="A5196">
        <f t="shared" si="325"/>
        <v>5195</v>
      </c>
      <c r="B5196">
        <v>354017116483021</v>
      </c>
      <c r="C5196" t="s">
        <v>32</v>
      </c>
      <c r="D5196" s="3">
        <v>44641.545115740744</v>
      </c>
      <c r="E5196" s="4">
        <f t="shared" si="324"/>
        <v>44641.545115740744</v>
      </c>
      <c r="F5196" s="1" t="s">
        <v>13</v>
      </c>
      <c r="G5196" s="11" t="str">
        <f t="shared" si="326"/>
        <v>69201 44641,5</v>
      </c>
      <c r="H5196" s="11" t="str">
        <f t="shared" si="327"/>
        <v>Dans la commune</v>
      </c>
      <c r="I5196" s="1">
        <v>32</v>
      </c>
      <c r="J5196" s="5">
        <v>4.7453703703703704E-4</v>
      </c>
      <c r="K5196">
        <v>3.068E-3</v>
      </c>
      <c r="L5196" s="6"/>
      <c r="M5196" s="6" t="str">
        <f>IFERROR(VLOOKUP(G5196,TCD!$A$4:$C$362,3,FALSE),"Commune de ramassage")</f>
        <v>Commune de ramassage</v>
      </c>
      <c r="N5196">
        <v>783</v>
      </c>
    </row>
    <row r="5197" spans="1:14" x14ac:dyDescent="0.3">
      <c r="A5197">
        <f t="shared" si="325"/>
        <v>5196</v>
      </c>
      <c r="B5197">
        <v>354017116483021</v>
      </c>
      <c r="C5197" t="s">
        <v>32</v>
      </c>
      <c r="D5197" s="3">
        <v>44641.545590277776</v>
      </c>
      <c r="E5197" s="4">
        <f t="shared" si="324"/>
        <v>44641.545590277776</v>
      </c>
      <c r="F5197" s="1" t="s">
        <v>13</v>
      </c>
      <c r="G5197" s="11" t="str">
        <f t="shared" si="326"/>
        <v>69201 44641,5</v>
      </c>
      <c r="H5197" s="11" t="str">
        <f t="shared" si="327"/>
        <v>Dans la commune</v>
      </c>
      <c r="I5197" s="1">
        <v>25</v>
      </c>
      <c r="J5197" s="5">
        <v>1.1574074074074073E-4</v>
      </c>
      <c r="K5197">
        <v>-3.1E-4</v>
      </c>
      <c r="L5197" s="6"/>
      <c r="M5197" s="6" t="str">
        <f>IFERROR(VLOOKUP(G5197,TCD!$A$4:$C$362,3,FALSE),"Commune de ramassage")</f>
        <v>Commune de ramassage</v>
      </c>
      <c r="N5197">
        <v>784</v>
      </c>
    </row>
    <row r="5198" spans="1:14" x14ac:dyDescent="0.3">
      <c r="A5198">
        <f t="shared" si="325"/>
        <v>5197</v>
      </c>
      <c r="B5198">
        <v>354017116483021</v>
      </c>
      <c r="C5198" t="s">
        <v>32</v>
      </c>
      <c r="D5198" s="3">
        <v>44641.545706018522</v>
      </c>
      <c r="E5198" s="4">
        <f t="shared" si="324"/>
        <v>44641.545706018522</v>
      </c>
      <c r="F5198" s="1" t="s">
        <v>13</v>
      </c>
      <c r="G5198" s="11" t="str">
        <f t="shared" si="326"/>
        <v>69201 44641,5</v>
      </c>
      <c r="H5198" s="11" t="str">
        <f t="shared" si="327"/>
        <v>Dans la commune</v>
      </c>
      <c r="I5198" s="1">
        <v>42</v>
      </c>
      <c r="J5198" s="5">
        <v>2.8935185185185189E-4</v>
      </c>
      <c r="K5198">
        <v>-1.075E-3</v>
      </c>
      <c r="L5198" s="6"/>
      <c r="M5198" s="6" t="str">
        <f>IFERROR(VLOOKUP(G5198,TCD!$A$4:$C$362,3,FALSE),"Commune de ramassage")</f>
        <v>Commune de ramassage</v>
      </c>
      <c r="N5198">
        <v>785</v>
      </c>
    </row>
    <row r="5199" spans="1:14" x14ac:dyDescent="0.3">
      <c r="A5199">
        <f t="shared" si="325"/>
        <v>5198</v>
      </c>
      <c r="B5199">
        <v>354017116483021</v>
      </c>
      <c r="C5199" t="s">
        <v>32</v>
      </c>
      <c r="D5199" s="3">
        <v>44641.545995370368</v>
      </c>
      <c r="E5199" s="4">
        <f t="shared" si="324"/>
        <v>44641.545995370368</v>
      </c>
      <c r="F5199" s="1" t="s">
        <v>13</v>
      </c>
      <c r="G5199" s="11" t="str">
        <f t="shared" si="326"/>
        <v>69201 44641,5</v>
      </c>
      <c r="H5199" s="11" t="str">
        <f t="shared" si="327"/>
        <v>Entrée sortie</v>
      </c>
      <c r="I5199" s="1">
        <v>46</v>
      </c>
      <c r="J5199" s="5">
        <v>1.8518518518518518E-4</v>
      </c>
      <c r="K5199">
        <v>-1.8109999999999999E-3</v>
      </c>
      <c r="L5199" s="6"/>
      <c r="M5199" s="6" t="str">
        <f>IFERROR(VLOOKUP(G5199,TCD!$A$4:$C$362,3,FALSE),"Commune de ramassage")</f>
        <v>Commune de ramassage</v>
      </c>
      <c r="N5199">
        <v>786</v>
      </c>
    </row>
    <row r="5200" spans="1:14" x14ac:dyDescent="0.3">
      <c r="A5200">
        <f t="shared" si="325"/>
        <v>5199</v>
      </c>
      <c r="B5200">
        <v>354017116483021</v>
      </c>
      <c r="C5200" t="s">
        <v>32</v>
      </c>
      <c r="D5200" s="3">
        <v>44641.546180555553</v>
      </c>
      <c r="E5200" s="4">
        <f t="shared" si="324"/>
        <v>44641.546180555553</v>
      </c>
      <c r="F5200" s="1" t="s">
        <v>15</v>
      </c>
      <c r="G5200" s="11" t="str">
        <f t="shared" si="326"/>
        <v>69203 44641,5</v>
      </c>
      <c r="H5200" s="11" t="str">
        <f t="shared" si="327"/>
        <v>Dans la commune</v>
      </c>
      <c r="I5200" s="1">
        <v>58</v>
      </c>
      <c r="J5200" s="5">
        <v>1.8518518518518518E-4</v>
      </c>
      <c r="K5200">
        <v>-2.48E-3</v>
      </c>
      <c r="L5200" s="6"/>
      <c r="M5200" s="6" t="str">
        <f>IFERROR(VLOOKUP(G5200,TCD!$A$4:$C$362,3,FALSE),"Commune de ramassage")</f>
        <v>Commune de ramassage</v>
      </c>
      <c r="N5200">
        <v>787</v>
      </c>
    </row>
    <row r="5201" spans="1:14" x14ac:dyDescent="0.3">
      <c r="A5201">
        <f t="shared" si="325"/>
        <v>5200</v>
      </c>
      <c r="B5201">
        <v>354017116483021</v>
      </c>
      <c r="C5201" t="s">
        <v>32</v>
      </c>
      <c r="D5201" s="3">
        <v>44641.546365740738</v>
      </c>
      <c r="E5201" s="4">
        <f t="shared" si="324"/>
        <v>44641.546365740738</v>
      </c>
      <c r="F5201" s="1" t="s">
        <v>15</v>
      </c>
      <c r="G5201" s="11" t="str">
        <f t="shared" si="326"/>
        <v>69203 44641,5</v>
      </c>
      <c r="H5201" s="11" t="str">
        <f t="shared" si="327"/>
        <v>Dans la commune</v>
      </c>
      <c r="I5201" s="1">
        <v>52</v>
      </c>
      <c r="J5201" s="5">
        <v>3.3564814814814812E-4</v>
      </c>
      <c r="K5201">
        <v>-2.5999999999999999E-3</v>
      </c>
      <c r="L5201" s="6"/>
      <c r="M5201" s="6" t="str">
        <f>IFERROR(VLOOKUP(G5201,TCD!$A$4:$C$362,3,FALSE),"Commune de ramassage")</f>
        <v>Commune de ramassage</v>
      </c>
      <c r="N5201">
        <v>788</v>
      </c>
    </row>
    <row r="5202" spans="1:14" x14ac:dyDescent="0.3">
      <c r="A5202">
        <f t="shared" si="325"/>
        <v>5201</v>
      </c>
      <c r="B5202">
        <v>354017116483021</v>
      </c>
      <c r="C5202" t="s">
        <v>32</v>
      </c>
      <c r="D5202" s="3">
        <v>44641.546701388892</v>
      </c>
      <c r="E5202" s="4">
        <f t="shared" si="324"/>
        <v>44641.546701388892</v>
      </c>
      <c r="F5202" s="1" t="s">
        <v>15</v>
      </c>
      <c r="G5202" s="11" t="str">
        <f t="shared" si="326"/>
        <v>69203 44641,5</v>
      </c>
      <c r="H5202" s="11" t="str">
        <f t="shared" si="327"/>
        <v>Dans la commune</v>
      </c>
      <c r="I5202" s="1">
        <v>43</v>
      </c>
      <c r="J5202" s="5">
        <v>4.6296296296296294E-5</v>
      </c>
      <c r="K5202">
        <v>-4.5199999999999998E-4</v>
      </c>
      <c r="L5202" s="6"/>
      <c r="M5202" s="6" t="str">
        <f>IFERROR(VLOOKUP(G5202,TCD!$A$4:$C$362,3,FALSE),"Commune de ramassage")</f>
        <v>Commune de ramassage</v>
      </c>
      <c r="N5202">
        <v>789</v>
      </c>
    </row>
    <row r="5203" spans="1:14" x14ac:dyDescent="0.3">
      <c r="A5203">
        <f t="shared" si="325"/>
        <v>5202</v>
      </c>
      <c r="B5203">
        <v>354017116483021</v>
      </c>
      <c r="C5203" t="s">
        <v>32</v>
      </c>
      <c r="D5203" s="3">
        <v>44641.546747685185</v>
      </c>
      <c r="E5203" s="4">
        <f t="shared" si="324"/>
        <v>44641.546747685185</v>
      </c>
      <c r="F5203" s="1" t="s">
        <v>15</v>
      </c>
      <c r="G5203" s="11" t="str">
        <f t="shared" si="326"/>
        <v>69203 44641,5</v>
      </c>
      <c r="H5203" s="11" t="str">
        <f t="shared" si="327"/>
        <v>Dans la commune</v>
      </c>
      <c r="I5203" s="1">
        <v>39</v>
      </c>
      <c r="J5203" s="5">
        <v>8.1018518518518516E-5</v>
      </c>
      <c r="K5203">
        <v>-7.1299999999999998E-4</v>
      </c>
      <c r="L5203" s="6"/>
      <c r="M5203" s="6" t="str">
        <f>IFERROR(VLOOKUP(G5203,TCD!$A$4:$C$362,3,FALSE),"Commune de ramassage")</f>
        <v>Commune de ramassage</v>
      </c>
      <c r="N5203">
        <v>790</v>
      </c>
    </row>
    <row r="5204" spans="1:14" x14ac:dyDescent="0.3">
      <c r="A5204">
        <f t="shared" si="325"/>
        <v>5203</v>
      </c>
      <c r="B5204">
        <v>354017116483021</v>
      </c>
      <c r="C5204" t="s">
        <v>32</v>
      </c>
      <c r="D5204" s="3">
        <v>44641.5468287037</v>
      </c>
      <c r="E5204" s="4">
        <f t="shared" si="324"/>
        <v>44641.5468287037</v>
      </c>
      <c r="F5204" s="1" t="s">
        <v>15</v>
      </c>
      <c r="G5204" s="11" t="str">
        <f t="shared" si="326"/>
        <v>69203 44641,5</v>
      </c>
      <c r="H5204" s="11" t="str">
        <f t="shared" si="327"/>
        <v>Dans la commune</v>
      </c>
      <c r="I5204" s="1">
        <v>50</v>
      </c>
      <c r="J5204" s="5">
        <v>1.3888888888888889E-4</v>
      </c>
      <c r="K5204">
        <v>-1.4920000000000001E-3</v>
      </c>
      <c r="L5204" s="6"/>
      <c r="M5204" s="6" t="str">
        <f>IFERROR(VLOOKUP(G5204,TCD!$A$4:$C$362,3,FALSE),"Commune de ramassage")</f>
        <v>Commune de ramassage</v>
      </c>
      <c r="N5204">
        <v>791</v>
      </c>
    </row>
    <row r="5205" spans="1:14" x14ac:dyDescent="0.3">
      <c r="A5205">
        <f t="shared" si="325"/>
        <v>5204</v>
      </c>
      <c r="B5205">
        <v>354017116483021</v>
      </c>
      <c r="C5205" t="s">
        <v>32</v>
      </c>
      <c r="D5205" s="3">
        <v>44641.546967592592</v>
      </c>
      <c r="E5205" s="4">
        <f t="shared" si="324"/>
        <v>44641.546967592592</v>
      </c>
      <c r="F5205" s="1" t="s">
        <v>15</v>
      </c>
      <c r="G5205" s="11" t="str">
        <f t="shared" si="326"/>
        <v>69203 44641,5</v>
      </c>
      <c r="H5205" s="11" t="str">
        <f t="shared" si="327"/>
        <v>Dans la commune</v>
      </c>
      <c r="I5205" s="1">
        <v>46</v>
      </c>
      <c r="J5205" s="5">
        <v>3.7037037037037035E-4</v>
      </c>
      <c r="K5205">
        <v>-1.867E-3</v>
      </c>
      <c r="L5205" s="6"/>
      <c r="M5205" s="6" t="str">
        <f>IFERROR(VLOOKUP(G5205,TCD!$A$4:$C$362,3,FALSE),"Commune de ramassage")</f>
        <v>Commune de ramassage</v>
      </c>
      <c r="N5205">
        <v>792</v>
      </c>
    </row>
    <row r="5206" spans="1:14" x14ac:dyDescent="0.3">
      <c r="A5206">
        <f t="shared" si="325"/>
        <v>5205</v>
      </c>
      <c r="B5206">
        <v>354017116483021</v>
      </c>
      <c r="C5206" t="s">
        <v>32</v>
      </c>
      <c r="D5206" s="3">
        <v>44641.547337962962</v>
      </c>
      <c r="E5206" s="4">
        <f t="shared" si="324"/>
        <v>44641.547337962962</v>
      </c>
      <c r="F5206" s="1" t="s">
        <v>15</v>
      </c>
      <c r="G5206" s="11" t="str">
        <f t="shared" si="326"/>
        <v>69203 44641,5</v>
      </c>
      <c r="H5206" s="11" t="str">
        <f t="shared" si="327"/>
        <v>Dans la commune</v>
      </c>
      <c r="I5206" s="1">
        <v>60</v>
      </c>
      <c r="J5206" s="5">
        <v>1.3888888888888889E-4</v>
      </c>
      <c r="K5206">
        <v>-5.8500000000000002E-4</v>
      </c>
      <c r="L5206" s="6"/>
      <c r="M5206" s="6" t="str">
        <f>IFERROR(VLOOKUP(G5206,TCD!$A$4:$C$362,3,FALSE),"Commune de ramassage")</f>
        <v>Commune de ramassage</v>
      </c>
      <c r="N5206">
        <v>793</v>
      </c>
    </row>
    <row r="5207" spans="1:14" x14ac:dyDescent="0.3">
      <c r="A5207">
        <f t="shared" si="325"/>
        <v>5206</v>
      </c>
      <c r="B5207">
        <v>354017116483021</v>
      </c>
      <c r="C5207" t="s">
        <v>32</v>
      </c>
      <c r="D5207" s="3">
        <v>44641.547476851854</v>
      </c>
      <c r="E5207" s="4">
        <f t="shared" si="324"/>
        <v>44641.547476851854</v>
      </c>
      <c r="F5207" s="1" t="s">
        <v>15</v>
      </c>
      <c r="G5207" s="11" t="str">
        <f t="shared" si="326"/>
        <v>69203 44641,5</v>
      </c>
      <c r="H5207" s="11" t="str">
        <f t="shared" si="327"/>
        <v>Dans la commune</v>
      </c>
      <c r="I5207" s="1">
        <v>55</v>
      </c>
      <c r="J5207" s="5">
        <v>2.3148148148148147E-5</v>
      </c>
      <c r="K5207">
        <v>2.0000000000000002E-5</v>
      </c>
      <c r="L5207" s="6"/>
      <c r="M5207" s="6" t="str">
        <f>IFERROR(VLOOKUP(G5207,TCD!$A$4:$C$362,3,FALSE),"Commune de ramassage")</f>
        <v>Commune de ramassage</v>
      </c>
      <c r="N5207">
        <v>794</v>
      </c>
    </row>
    <row r="5208" spans="1:14" x14ac:dyDescent="0.3">
      <c r="A5208">
        <f t="shared" si="325"/>
        <v>5207</v>
      </c>
      <c r="B5208">
        <v>354017116483021</v>
      </c>
      <c r="C5208" t="s">
        <v>32</v>
      </c>
      <c r="D5208" s="3">
        <v>44641.547500000001</v>
      </c>
      <c r="E5208" s="4">
        <f t="shared" si="324"/>
        <v>44641.547500000001</v>
      </c>
      <c r="F5208" s="1" t="s">
        <v>15</v>
      </c>
      <c r="G5208" s="11" t="str">
        <f t="shared" si="326"/>
        <v>69203 44641,5</v>
      </c>
      <c r="H5208" s="11" t="str">
        <f t="shared" si="327"/>
        <v>Dans la commune</v>
      </c>
      <c r="I5208" s="1">
        <v>47</v>
      </c>
      <c r="J5208" s="5">
        <v>6.2500000000000001E-4</v>
      </c>
      <c r="K5208">
        <v>-2.4650000000000002E-3</v>
      </c>
      <c r="L5208" s="6"/>
      <c r="M5208" s="6" t="str">
        <f>IFERROR(VLOOKUP(G5208,TCD!$A$4:$C$362,3,FALSE),"Commune de ramassage")</f>
        <v>Commune de ramassage</v>
      </c>
      <c r="N5208">
        <v>795</v>
      </c>
    </row>
    <row r="5209" spans="1:14" x14ac:dyDescent="0.3">
      <c r="A5209">
        <f t="shared" si="325"/>
        <v>5208</v>
      </c>
      <c r="B5209">
        <v>354017116483021</v>
      </c>
      <c r="C5209" t="s">
        <v>32</v>
      </c>
      <c r="D5209" s="3">
        <v>44641.548125000001</v>
      </c>
      <c r="E5209" s="4">
        <f t="shared" si="324"/>
        <v>44641.548125000001</v>
      </c>
      <c r="F5209" s="1" t="s">
        <v>15</v>
      </c>
      <c r="G5209" s="11" t="str">
        <f t="shared" si="326"/>
        <v>69203 44641,5</v>
      </c>
      <c r="H5209" s="11" t="str">
        <f t="shared" si="327"/>
        <v>Dans la commune</v>
      </c>
      <c r="I5209" s="1">
        <v>33</v>
      </c>
      <c r="J5209" s="5">
        <v>1.3888888888888889E-4</v>
      </c>
      <c r="K5209">
        <v>1.0399999999999999E-4</v>
      </c>
      <c r="L5209" s="6"/>
      <c r="M5209" s="6" t="str">
        <f>IFERROR(VLOOKUP(G5209,TCD!$A$4:$C$362,3,FALSE),"Commune de ramassage")</f>
        <v>Commune de ramassage</v>
      </c>
      <c r="N5209">
        <v>796</v>
      </c>
    </row>
    <row r="5210" spans="1:14" x14ac:dyDescent="0.3">
      <c r="A5210">
        <f t="shared" si="325"/>
        <v>5209</v>
      </c>
      <c r="B5210">
        <v>354017116483021</v>
      </c>
      <c r="C5210" t="s">
        <v>32</v>
      </c>
      <c r="D5210" s="3">
        <v>44641.548263888886</v>
      </c>
      <c r="E5210" s="4">
        <f t="shared" si="324"/>
        <v>44641.548263888886</v>
      </c>
      <c r="F5210" s="1" t="s">
        <v>15</v>
      </c>
      <c r="G5210" s="11" t="str">
        <f t="shared" si="326"/>
        <v>69203 44641,5</v>
      </c>
      <c r="H5210" s="11" t="str">
        <f t="shared" si="327"/>
        <v>Dans la commune</v>
      </c>
      <c r="I5210" s="1">
        <v>35</v>
      </c>
      <c r="J5210" s="5">
        <v>3.4722222222222222E-5</v>
      </c>
      <c r="K5210">
        <v>-3.2699999999999998E-4</v>
      </c>
      <c r="L5210" s="6"/>
      <c r="M5210" s="6" t="str">
        <f>IFERROR(VLOOKUP(G5210,TCD!$A$4:$C$362,3,FALSE),"Commune de ramassage")</f>
        <v>Commune de ramassage</v>
      </c>
      <c r="N5210">
        <v>797</v>
      </c>
    </row>
    <row r="5211" spans="1:14" x14ac:dyDescent="0.3">
      <c r="A5211">
        <f t="shared" si="325"/>
        <v>5210</v>
      </c>
      <c r="B5211">
        <v>354017116483021</v>
      </c>
      <c r="C5211" t="s">
        <v>32</v>
      </c>
      <c r="D5211" s="3">
        <v>44641.548298611109</v>
      </c>
      <c r="E5211" s="4">
        <f t="shared" si="324"/>
        <v>44641.548298611109</v>
      </c>
      <c r="F5211" s="1" t="s">
        <v>15</v>
      </c>
      <c r="G5211" s="11" t="str">
        <f t="shared" si="326"/>
        <v>69203 44641,5</v>
      </c>
      <c r="H5211" s="11" t="str">
        <f t="shared" si="327"/>
        <v>Dans la commune</v>
      </c>
      <c r="I5211" s="1">
        <v>37</v>
      </c>
      <c r="J5211" s="5">
        <v>1.9675925925925926E-4</v>
      </c>
      <c r="K5211">
        <v>-1.3799999999999999E-3</v>
      </c>
      <c r="L5211" s="6"/>
      <c r="M5211" s="6" t="str">
        <f>IFERROR(VLOOKUP(G5211,TCD!$A$4:$C$362,3,FALSE),"Commune de ramassage")</f>
        <v>Commune de ramassage</v>
      </c>
      <c r="N5211">
        <v>798</v>
      </c>
    </row>
    <row r="5212" spans="1:14" x14ac:dyDescent="0.3">
      <c r="A5212">
        <f t="shared" si="325"/>
        <v>5211</v>
      </c>
      <c r="B5212">
        <v>354017116483021</v>
      </c>
      <c r="C5212" t="s">
        <v>32</v>
      </c>
      <c r="D5212" s="3">
        <v>44641.548495370371</v>
      </c>
      <c r="E5212" s="4">
        <f t="shared" si="324"/>
        <v>44641.548495370371</v>
      </c>
      <c r="F5212" s="1" t="s">
        <v>15</v>
      </c>
      <c r="G5212" s="11" t="str">
        <f t="shared" si="326"/>
        <v>69203 44641,5</v>
      </c>
      <c r="H5212" s="11" t="str">
        <f t="shared" si="327"/>
        <v>Dans la commune</v>
      </c>
      <c r="I5212" s="1">
        <v>32</v>
      </c>
      <c r="J5212" s="5">
        <v>2.3148148148148147E-5</v>
      </c>
      <c r="K5212">
        <v>-1.2E-5</v>
      </c>
      <c r="L5212" s="6"/>
      <c r="M5212" s="6" t="str">
        <f>IFERROR(VLOOKUP(G5212,TCD!$A$4:$C$362,3,FALSE),"Commune de ramassage")</f>
        <v>Commune de ramassage</v>
      </c>
      <c r="N5212">
        <v>799</v>
      </c>
    </row>
    <row r="5213" spans="1:14" x14ac:dyDescent="0.3">
      <c r="A5213">
        <f t="shared" si="325"/>
        <v>5212</v>
      </c>
      <c r="B5213">
        <v>354017116483021</v>
      </c>
      <c r="C5213" t="s">
        <v>32</v>
      </c>
      <c r="D5213" s="3">
        <v>44641.548518518517</v>
      </c>
      <c r="E5213" s="4">
        <f t="shared" si="324"/>
        <v>44641.548518518517</v>
      </c>
      <c r="F5213" s="1" t="s">
        <v>15</v>
      </c>
      <c r="G5213" s="11" t="str">
        <f t="shared" si="326"/>
        <v>69203 44641,5</v>
      </c>
      <c r="H5213" s="11" t="str">
        <f t="shared" si="327"/>
        <v>Dans la commune</v>
      </c>
      <c r="I5213" s="1">
        <v>32</v>
      </c>
      <c r="J5213" s="5">
        <v>8.1018518518518516E-5</v>
      </c>
      <c r="K5213">
        <v>7.4999999999999993E-5</v>
      </c>
      <c r="L5213" s="6"/>
      <c r="M5213" s="6" t="str">
        <f>IFERROR(VLOOKUP(G5213,TCD!$A$4:$C$362,3,FALSE),"Commune de ramassage")</f>
        <v>Commune de ramassage</v>
      </c>
      <c r="N5213">
        <v>800</v>
      </c>
    </row>
    <row r="5214" spans="1:14" x14ac:dyDescent="0.3">
      <c r="A5214">
        <f t="shared" si="325"/>
        <v>5213</v>
      </c>
      <c r="B5214">
        <v>354017116483021</v>
      </c>
      <c r="C5214" t="s">
        <v>32</v>
      </c>
      <c r="D5214" s="3">
        <v>44641.54859953704</v>
      </c>
      <c r="E5214" s="4">
        <f t="shared" si="324"/>
        <v>44641.54859953704</v>
      </c>
      <c r="F5214" s="1" t="s">
        <v>15</v>
      </c>
      <c r="G5214" s="11" t="str">
        <f t="shared" si="326"/>
        <v>69203 44641,5</v>
      </c>
      <c r="H5214" s="11" t="str">
        <f t="shared" si="327"/>
        <v>Entrée sortie</v>
      </c>
      <c r="I5214" s="1">
        <v>37</v>
      </c>
      <c r="J5214" s="5">
        <v>1.5046296296296297E-4</v>
      </c>
      <c r="K5214">
        <v>-8.1599999999999999E-4</v>
      </c>
      <c r="L5214" s="6"/>
      <c r="M5214" s="6" t="str">
        <f>IFERROR(VLOOKUP(G5214,TCD!$A$4:$C$362,3,FALSE),"Commune de ramassage")</f>
        <v>Commune de ramassage</v>
      </c>
      <c r="N5214">
        <v>801</v>
      </c>
    </row>
    <row r="5215" spans="1:14" x14ac:dyDescent="0.3">
      <c r="A5215">
        <f t="shared" si="325"/>
        <v>5214</v>
      </c>
      <c r="B5215">
        <v>354017116483021</v>
      </c>
      <c r="C5215" t="s">
        <v>32</v>
      </c>
      <c r="D5215" s="3">
        <v>44641.548750000002</v>
      </c>
      <c r="E5215" s="4">
        <f t="shared" si="324"/>
        <v>44641.548750000002</v>
      </c>
      <c r="F5215" s="1" t="s">
        <v>28</v>
      </c>
      <c r="G5215" s="11" t="str">
        <f t="shared" si="326"/>
        <v>69078 44641,5</v>
      </c>
      <c r="H5215" s="11" t="str">
        <f t="shared" si="327"/>
        <v>Dans la commune</v>
      </c>
      <c r="I5215" s="1">
        <v>45</v>
      </c>
      <c r="J5215" s="5">
        <v>4.5138888888888892E-4</v>
      </c>
      <c r="K5215">
        <v>4.8000000000000001E-5</v>
      </c>
      <c r="L5215" s="6"/>
      <c r="M5215" s="6" t="str">
        <f>IFERROR(VLOOKUP(G5215,TCD!$A$4:$C$362,3,FALSE),"Commune de ramassage")</f>
        <v>Commune de ramassage</v>
      </c>
      <c r="N5215">
        <v>802</v>
      </c>
    </row>
    <row r="5216" spans="1:14" x14ac:dyDescent="0.3">
      <c r="A5216">
        <f t="shared" si="325"/>
        <v>5215</v>
      </c>
      <c r="B5216">
        <v>354017116483021</v>
      </c>
      <c r="C5216" t="s">
        <v>32</v>
      </c>
      <c r="D5216" s="3">
        <v>44641.549201388887</v>
      </c>
      <c r="E5216" s="4">
        <f t="shared" si="324"/>
        <v>44641.549201388887</v>
      </c>
      <c r="F5216" s="1" t="s">
        <v>28</v>
      </c>
      <c r="G5216" s="11" t="str">
        <f t="shared" si="326"/>
        <v>69078 44641,5</v>
      </c>
      <c r="H5216" s="11" t="str">
        <f t="shared" si="327"/>
        <v>Dans la commune</v>
      </c>
      <c r="I5216" s="1">
        <v>53</v>
      </c>
      <c r="J5216" s="5">
        <v>1.1574074074074073E-4</v>
      </c>
      <c r="K5216">
        <v>3.2000000000000003E-4</v>
      </c>
      <c r="L5216" s="6"/>
      <c r="M5216" s="6" t="str">
        <f>IFERROR(VLOOKUP(G5216,TCD!$A$4:$C$362,3,FALSE),"Commune de ramassage")</f>
        <v>Commune de ramassage</v>
      </c>
      <c r="N5216">
        <v>803</v>
      </c>
    </row>
    <row r="5217" spans="1:14" x14ac:dyDescent="0.3">
      <c r="A5217">
        <f t="shared" si="325"/>
        <v>5216</v>
      </c>
      <c r="B5217">
        <v>354017116483021</v>
      </c>
      <c r="C5217" t="s">
        <v>32</v>
      </c>
      <c r="D5217" s="3">
        <v>44641.549317129633</v>
      </c>
      <c r="E5217" s="4">
        <f t="shared" si="324"/>
        <v>44641.549317129633</v>
      </c>
      <c r="F5217" s="1" t="s">
        <v>28</v>
      </c>
      <c r="G5217" s="11" t="str">
        <f t="shared" si="326"/>
        <v>69078 44641,5</v>
      </c>
      <c r="H5217" s="11" t="str">
        <f t="shared" si="327"/>
        <v>Dans la commune</v>
      </c>
      <c r="I5217" s="1">
        <v>40</v>
      </c>
      <c r="J5217" s="5">
        <v>3.4722222222222222E-5</v>
      </c>
      <c r="K5217">
        <v>-2.72E-4</v>
      </c>
      <c r="L5217" s="6"/>
      <c r="M5217" s="6" t="str">
        <f>IFERROR(VLOOKUP(G5217,TCD!$A$4:$C$362,3,FALSE),"Commune de ramassage")</f>
        <v>Commune de ramassage</v>
      </c>
      <c r="N5217">
        <v>804</v>
      </c>
    </row>
    <row r="5218" spans="1:14" x14ac:dyDescent="0.3">
      <c r="A5218">
        <f t="shared" si="325"/>
        <v>5217</v>
      </c>
      <c r="B5218">
        <v>354017116483021</v>
      </c>
      <c r="C5218" t="s">
        <v>32</v>
      </c>
      <c r="D5218" s="3">
        <v>44641.549351851849</v>
      </c>
      <c r="E5218" s="4">
        <f t="shared" si="324"/>
        <v>44641.549351851849</v>
      </c>
      <c r="F5218" s="1" t="s">
        <v>28</v>
      </c>
      <c r="G5218" s="11" t="str">
        <f t="shared" si="326"/>
        <v>69078 44641,5</v>
      </c>
      <c r="H5218" s="11" t="str">
        <f t="shared" si="327"/>
        <v>Dans la commune</v>
      </c>
      <c r="I5218" s="1">
        <v>38</v>
      </c>
      <c r="J5218" s="5">
        <v>4.6296296296296294E-5</v>
      </c>
      <c r="K5218">
        <v>-2.8299999999999999E-4</v>
      </c>
      <c r="L5218" s="6"/>
      <c r="M5218" s="6" t="str">
        <f>IFERROR(VLOOKUP(G5218,TCD!$A$4:$C$362,3,FALSE),"Commune de ramassage")</f>
        <v>Commune de ramassage</v>
      </c>
      <c r="N5218">
        <v>805</v>
      </c>
    </row>
    <row r="5219" spans="1:14" x14ac:dyDescent="0.3">
      <c r="A5219">
        <f t="shared" si="325"/>
        <v>5218</v>
      </c>
      <c r="B5219">
        <v>354017116483021</v>
      </c>
      <c r="C5219" t="s">
        <v>32</v>
      </c>
      <c r="D5219" s="3">
        <v>44641.549398148149</v>
      </c>
      <c r="E5219" s="4">
        <f t="shared" si="324"/>
        <v>44641.549398148149</v>
      </c>
      <c r="F5219" s="1" t="s">
        <v>28</v>
      </c>
      <c r="G5219" s="11" t="str">
        <f t="shared" si="326"/>
        <v>69078 44641,5</v>
      </c>
      <c r="H5219" s="11" t="str">
        <f t="shared" si="327"/>
        <v>Dans la commune</v>
      </c>
      <c r="I5219" s="1">
        <v>43</v>
      </c>
      <c r="J5219" s="5">
        <v>5.4398148148148144E-4</v>
      </c>
      <c r="K5219">
        <v>-2.7929999999999999E-3</v>
      </c>
      <c r="L5219" s="6"/>
      <c r="M5219" s="6" t="str">
        <f>IFERROR(VLOOKUP(G5219,TCD!$A$4:$C$362,3,FALSE),"Commune de ramassage")</f>
        <v>Commune de ramassage</v>
      </c>
      <c r="N5219">
        <v>806</v>
      </c>
    </row>
    <row r="5220" spans="1:14" x14ac:dyDescent="0.3">
      <c r="A5220">
        <f t="shared" si="325"/>
        <v>5219</v>
      </c>
      <c r="B5220">
        <v>354017116483021</v>
      </c>
      <c r="C5220" t="s">
        <v>32</v>
      </c>
      <c r="D5220" s="3">
        <v>44641.549942129626</v>
      </c>
      <c r="E5220" s="4">
        <f t="shared" si="324"/>
        <v>44641.549942129626</v>
      </c>
      <c r="F5220" s="1" t="s">
        <v>28</v>
      </c>
      <c r="G5220" s="11" t="str">
        <f t="shared" si="326"/>
        <v>69078 44641,5</v>
      </c>
      <c r="H5220" s="11" t="str">
        <f t="shared" si="327"/>
        <v>Dans la commune</v>
      </c>
      <c r="I5220" s="1">
        <v>54</v>
      </c>
      <c r="J5220" s="5">
        <v>2.6620370370370372E-4</v>
      </c>
      <c r="K5220">
        <v>-2.1389999999999998E-3</v>
      </c>
      <c r="L5220" s="6"/>
      <c r="M5220" s="6" t="str">
        <f>IFERROR(VLOOKUP(G5220,TCD!$A$4:$C$362,3,FALSE),"Commune de ramassage")</f>
        <v>Commune de ramassage</v>
      </c>
      <c r="N5220">
        <v>807</v>
      </c>
    </row>
    <row r="5221" spans="1:14" x14ac:dyDescent="0.3">
      <c r="A5221">
        <f t="shared" si="325"/>
        <v>5220</v>
      </c>
      <c r="B5221">
        <v>354017116483021</v>
      </c>
      <c r="C5221" t="s">
        <v>32</v>
      </c>
      <c r="D5221" s="3">
        <v>44641.550208333334</v>
      </c>
      <c r="E5221" s="4">
        <f t="shared" si="324"/>
        <v>44641.550208333334</v>
      </c>
      <c r="F5221" s="1" t="s">
        <v>28</v>
      </c>
      <c r="G5221" s="11" t="str">
        <f t="shared" si="326"/>
        <v>69078 44641,6</v>
      </c>
      <c r="H5221" s="11" t="str">
        <f t="shared" si="327"/>
        <v>Dans la commune</v>
      </c>
      <c r="I5221" s="1">
        <v>13</v>
      </c>
      <c r="J5221" s="5">
        <v>2.3148148148148147E-5</v>
      </c>
      <c r="K5221">
        <v>-5.5999999999999999E-5</v>
      </c>
      <c r="L5221" s="6"/>
      <c r="M5221" s="6" t="str">
        <f>IFERROR(VLOOKUP(G5221,TCD!$A$4:$C$362,3,FALSE),"Commune de ramassage")</f>
        <v>Commune de ramassage</v>
      </c>
      <c r="N5221">
        <v>808</v>
      </c>
    </row>
    <row r="5222" spans="1:14" x14ac:dyDescent="0.3">
      <c r="A5222">
        <f t="shared" si="325"/>
        <v>5221</v>
      </c>
      <c r="B5222">
        <v>354017116483021</v>
      </c>
      <c r="C5222" t="s">
        <v>32</v>
      </c>
      <c r="D5222" s="3">
        <v>44641.55023148148</v>
      </c>
      <c r="E5222" s="4">
        <f t="shared" si="324"/>
        <v>44641.55023148148</v>
      </c>
      <c r="F5222" s="1" t="s">
        <v>28</v>
      </c>
      <c r="G5222" s="11" t="str">
        <f t="shared" si="326"/>
        <v>69078 44641,6</v>
      </c>
      <c r="H5222" s="11" t="str">
        <f t="shared" si="327"/>
        <v>Dans la commune</v>
      </c>
      <c r="I5222" s="1">
        <v>16</v>
      </c>
      <c r="J5222" s="5">
        <v>4.2824074074074075E-4</v>
      </c>
      <c r="K5222">
        <v>-2.4000000000000001E-4</v>
      </c>
      <c r="L5222" s="6"/>
      <c r="M5222" s="6" t="str">
        <f>IFERROR(VLOOKUP(G5222,TCD!$A$4:$C$362,3,FALSE),"Commune de ramassage")</f>
        <v>Commune de ramassage</v>
      </c>
      <c r="N5222">
        <v>809</v>
      </c>
    </row>
    <row r="5223" spans="1:14" x14ac:dyDescent="0.3">
      <c r="A5223">
        <f t="shared" si="325"/>
        <v>5222</v>
      </c>
      <c r="B5223">
        <v>354017116483021</v>
      </c>
      <c r="C5223" t="s">
        <v>32</v>
      </c>
      <c r="D5223" s="3">
        <v>44641.550659722219</v>
      </c>
      <c r="E5223" s="4">
        <f t="shared" si="324"/>
        <v>44641.550659722219</v>
      </c>
      <c r="F5223" s="1" t="s">
        <v>28</v>
      </c>
      <c r="G5223" s="11" t="str">
        <f t="shared" si="326"/>
        <v>69078 44641,6</v>
      </c>
      <c r="H5223" s="11" t="str">
        <f t="shared" si="327"/>
        <v>Dans la commune</v>
      </c>
      <c r="I5223" s="1">
        <v>30</v>
      </c>
      <c r="J5223" s="5">
        <v>9.2592592592592588E-5</v>
      </c>
      <c r="K5223">
        <v>3.9100000000000002E-4</v>
      </c>
      <c r="L5223" s="6"/>
      <c r="M5223" s="6" t="str">
        <f>IFERROR(VLOOKUP(G5223,TCD!$A$4:$C$362,3,FALSE),"Commune de ramassage")</f>
        <v>Commune de ramassage</v>
      </c>
      <c r="N5223">
        <v>810</v>
      </c>
    </row>
    <row r="5224" spans="1:14" x14ac:dyDescent="0.3">
      <c r="A5224">
        <f t="shared" si="325"/>
        <v>5223</v>
      </c>
      <c r="B5224">
        <v>354017116483021</v>
      </c>
      <c r="C5224" t="s">
        <v>32</v>
      </c>
      <c r="D5224" s="3">
        <v>44641.550752314812</v>
      </c>
      <c r="E5224" s="4">
        <f t="shared" si="324"/>
        <v>44641.550752314812</v>
      </c>
      <c r="F5224" s="1" t="s">
        <v>28</v>
      </c>
      <c r="G5224" s="11" t="str">
        <f t="shared" si="326"/>
        <v>69078 44641,6</v>
      </c>
      <c r="H5224" s="11" t="str">
        <f t="shared" si="327"/>
        <v>Dans la commune</v>
      </c>
      <c r="I5224" s="1">
        <v>32</v>
      </c>
      <c r="J5224" s="5">
        <v>1.3888888888888889E-4</v>
      </c>
      <c r="K5224">
        <v>4.7399999999999997E-4</v>
      </c>
      <c r="L5224" s="6"/>
      <c r="M5224" s="6" t="str">
        <f>IFERROR(VLOOKUP(G5224,TCD!$A$4:$C$362,3,FALSE),"Commune de ramassage")</f>
        <v>Commune de ramassage</v>
      </c>
      <c r="N5224">
        <v>811</v>
      </c>
    </row>
    <row r="5225" spans="1:14" x14ac:dyDescent="0.3">
      <c r="A5225">
        <f t="shared" si="325"/>
        <v>5224</v>
      </c>
      <c r="B5225">
        <v>354017116483021</v>
      </c>
      <c r="C5225" t="s">
        <v>32</v>
      </c>
      <c r="D5225" s="3">
        <v>44641.550891203704</v>
      </c>
      <c r="E5225" s="4">
        <f t="shared" si="324"/>
        <v>44641.550891203704</v>
      </c>
      <c r="F5225" s="1" t="s">
        <v>28</v>
      </c>
      <c r="G5225" s="11" t="str">
        <f t="shared" si="326"/>
        <v>69078 44641,6</v>
      </c>
      <c r="H5225" s="11" t="str">
        <f t="shared" si="327"/>
        <v>Dans la commune</v>
      </c>
      <c r="I5225" s="1">
        <v>24</v>
      </c>
      <c r="J5225" s="5">
        <v>1.1574074074074073E-5</v>
      </c>
      <c r="K5225">
        <v>-1.12E-4</v>
      </c>
      <c r="L5225" s="6"/>
      <c r="M5225" s="6" t="str">
        <f>IFERROR(VLOOKUP(G5225,TCD!$A$4:$C$362,3,FALSE),"Commune de ramassage")</f>
        <v>Commune de ramassage</v>
      </c>
      <c r="N5225">
        <v>812</v>
      </c>
    </row>
    <row r="5226" spans="1:14" x14ac:dyDescent="0.3">
      <c r="A5226">
        <f t="shared" si="325"/>
        <v>5225</v>
      </c>
      <c r="B5226">
        <v>354017116483021</v>
      </c>
      <c r="C5226" t="s">
        <v>32</v>
      </c>
      <c r="D5226" s="3">
        <v>44641.550902777781</v>
      </c>
      <c r="E5226" s="4">
        <f t="shared" si="324"/>
        <v>44641.550902777781</v>
      </c>
      <c r="F5226" s="1" t="s">
        <v>28</v>
      </c>
      <c r="G5226" s="11" t="str">
        <f t="shared" si="326"/>
        <v>69078 44641,6</v>
      </c>
      <c r="H5226" s="11" t="str">
        <f t="shared" si="327"/>
        <v>Dans la commune</v>
      </c>
      <c r="I5226" s="1">
        <v>27</v>
      </c>
      <c r="J5226" s="5">
        <v>1.6203703703703703E-4</v>
      </c>
      <c r="K5226">
        <v>-1.395E-3</v>
      </c>
      <c r="L5226" s="6"/>
      <c r="M5226" s="6" t="str">
        <f>IFERROR(VLOOKUP(G5226,TCD!$A$4:$C$362,3,FALSE),"Commune de ramassage")</f>
        <v>Commune de ramassage</v>
      </c>
      <c r="N5226">
        <v>813</v>
      </c>
    </row>
    <row r="5227" spans="1:14" x14ac:dyDescent="0.3">
      <c r="A5227">
        <f t="shared" si="325"/>
        <v>5226</v>
      </c>
      <c r="B5227">
        <v>354017116483021</v>
      </c>
      <c r="C5227" t="s">
        <v>32</v>
      </c>
      <c r="D5227" s="3">
        <v>44641.551064814812</v>
      </c>
      <c r="E5227" s="4">
        <f t="shared" si="324"/>
        <v>44641.551064814812</v>
      </c>
      <c r="F5227" s="1" t="s">
        <v>28</v>
      </c>
      <c r="G5227" s="11" t="str">
        <f t="shared" si="326"/>
        <v>69078 44641,6</v>
      </c>
      <c r="H5227" s="11" t="str">
        <f t="shared" si="327"/>
        <v>Dans la commune</v>
      </c>
      <c r="I5227" s="1">
        <v>48</v>
      </c>
      <c r="J5227" s="5">
        <v>1.0416666666666667E-4</v>
      </c>
      <c r="K5227">
        <v>-9.3300000000000002E-4</v>
      </c>
      <c r="L5227" s="6"/>
      <c r="M5227" s="6" t="str">
        <f>IFERROR(VLOOKUP(G5227,TCD!$A$4:$C$362,3,FALSE),"Commune de ramassage")</f>
        <v>Commune de ramassage</v>
      </c>
      <c r="N5227">
        <v>814</v>
      </c>
    </row>
    <row r="5228" spans="1:14" x14ac:dyDescent="0.3">
      <c r="A5228">
        <f t="shared" si="325"/>
        <v>5227</v>
      </c>
      <c r="B5228">
        <v>354017116483021</v>
      </c>
      <c r="C5228" t="s">
        <v>32</v>
      </c>
      <c r="D5228" s="3">
        <v>44641.551168981481</v>
      </c>
      <c r="E5228" s="4">
        <f t="shared" si="324"/>
        <v>44641.551168981481</v>
      </c>
      <c r="F5228" s="1" t="s">
        <v>28</v>
      </c>
      <c r="G5228" s="11" t="str">
        <f t="shared" si="326"/>
        <v>69078 44641,6</v>
      </c>
      <c r="H5228" s="11" t="str">
        <f t="shared" si="327"/>
        <v>Dans la commune</v>
      </c>
      <c r="I5228" s="1">
        <v>53</v>
      </c>
      <c r="J5228" s="5">
        <v>1.9675925925925926E-4</v>
      </c>
      <c r="K5228">
        <v>-2.3249999999999998E-3</v>
      </c>
      <c r="L5228" s="6"/>
      <c r="M5228" s="6" t="str">
        <f>IFERROR(VLOOKUP(G5228,TCD!$A$4:$C$362,3,FALSE),"Commune de ramassage")</f>
        <v>Commune de ramassage</v>
      </c>
      <c r="N5228">
        <v>815</v>
      </c>
    </row>
    <row r="5229" spans="1:14" x14ac:dyDescent="0.3">
      <c r="A5229">
        <f t="shared" si="325"/>
        <v>5228</v>
      </c>
      <c r="B5229">
        <v>354017116483021</v>
      </c>
      <c r="C5229" t="s">
        <v>32</v>
      </c>
      <c r="D5229" s="3">
        <v>44641.551365740743</v>
      </c>
      <c r="E5229" s="4">
        <f t="shared" si="324"/>
        <v>44641.551365740743</v>
      </c>
      <c r="F5229" s="1" t="s">
        <v>28</v>
      </c>
      <c r="G5229" s="11" t="str">
        <f t="shared" si="326"/>
        <v>69078 44641,6</v>
      </c>
      <c r="H5229" s="11" t="str">
        <f t="shared" si="327"/>
        <v>Dans la commune</v>
      </c>
      <c r="I5229" s="1">
        <v>46</v>
      </c>
      <c r="J5229" s="5">
        <v>4.6296296296296294E-5</v>
      </c>
      <c r="K5229">
        <v>-1.34E-4</v>
      </c>
      <c r="L5229" s="6"/>
      <c r="M5229" s="6" t="str">
        <f>IFERROR(VLOOKUP(G5229,TCD!$A$4:$C$362,3,FALSE),"Commune de ramassage")</f>
        <v>Commune de ramassage</v>
      </c>
      <c r="N5229">
        <v>816</v>
      </c>
    </row>
    <row r="5230" spans="1:14" x14ac:dyDescent="0.3">
      <c r="A5230">
        <f t="shared" si="325"/>
        <v>5229</v>
      </c>
      <c r="B5230">
        <v>354017116483021</v>
      </c>
      <c r="C5230" t="s">
        <v>32</v>
      </c>
      <c r="D5230" s="3">
        <v>44641.551412037035</v>
      </c>
      <c r="E5230" s="4">
        <f t="shared" si="324"/>
        <v>44641.551412037035</v>
      </c>
      <c r="F5230" s="1" t="s">
        <v>28</v>
      </c>
      <c r="G5230" s="11" t="str">
        <f t="shared" si="326"/>
        <v>69078 44641,6</v>
      </c>
      <c r="H5230" s="11" t="str">
        <f t="shared" si="327"/>
        <v>Dans la commune</v>
      </c>
      <c r="I5230" s="1">
        <v>44</v>
      </c>
      <c r="J5230" s="5">
        <v>4.6296296296296294E-5</v>
      </c>
      <c r="K5230">
        <v>6.8999999999999997E-5</v>
      </c>
      <c r="L5230" s="6"/>
      <c r="M5230" s="6" t="str">
        <f>IFERROR(VLOOKUP(G5230,TCD!$A$4:$C$362,3,FALSE),"Commune de ramassage")</f>
        <v>Commune de ramassage</v>
      </c>
      <c r="N5230">
        <v>817</v>
      </c>
    </row>
    <row r="5231" spans="1:14" x14ac:dyDescent="0.3">
      <c r="A5231">
        <f t="shared" si="325"/>
        <v>5230</v>
      </c>
      <c r="B5231">
        <v>354017116483021</v>
      </c>
      <c r="C5231" t="s">
        <v>32</v>
      </c>
      <c r="D5231" s="3">
        <v>44641.551458333335</v>
      </c>
      <c r="E5231" s="4">
        <f t="shared" si="324"/>
        <v>44641.551458333335</v>
      </c>
      <c r="F5231" s="1" t="s">
        <v>28</v>
      </c>
      <c r="G5231" s="11" t="str">
        <f t="shared" si="326"/>
        <v>69078 44641,6</v>
      </c>
      <c r="H5231" s="11" t="str">
        <f t="shared" si="327"/>
        <v>Entrée sortie</v>
      </c>
      <c r="I5231" s="1">
        <v>46</v>
      </c>
      <c r="J5231" s="5">
        <v>6.9444444444444444E-5</v>
      </c>
      <c r="K5231">
        <v>3.2600000000000001E-4</v>
      </c>
      <c r="L5231" s="6"/>
      <c r="M5231" s="6" t="str">
        <f>IFERROR(VLOOKUP(G5231,TCD!$A$4:$C$362,3,FALSE),"Commune de ramassage")</f>
        <v>Commune de ramassage</v>
      </c>
      <c r="N5231">
        <v>818</v>
      </c>
    </row>
    <row r="5232" spans="1:14" x14ac:dyDescent="0.3">
      <c r="A5232">
        <f t="shared" si="325"/>
        <v>5231</v>
      </c>
      <c r="B5232">
        <v>354017116483021</v>
      </c>
      <c r="C5232" t="s">
        <v>32</v>
      </c>
      <c r="D5232" s="3">
        <v>44641.551527777781</v>
      </c>
      <c r="E5232" s="4">
        <f t="shared" si="324"/>
        <v>44641.551527777781</v>
      </c>
      <c r="F5232" s="1" t="s">
        <v>39</v>
      </c>
      <c r="G5232" s="11" t="str">
        <f t="shared" si="326"/>
        <v>69227 44641,6</v>
      </c>
      <c r="H5232" s="11" t="str">
        <f t="shared" si="327"/>
        <v>Dans la commune</v>
      </c>
      <c r="I5232" s="1">
        <v>48</v>
      </c>
      <c r="J5232" s="5">
        <v>4.5138888888888892E-4</v>
      </c>
      <c r="K5232">
        <v>-2.5330000000000001E-3</v>
      </c>
      <c r="L5232" s="6"/>
      <c r="M5232" s="6" t="str">
        <f>IFERROR(VLOOKUP(G5232,TCD!$A$4:$C$362,3,FALSE),"Commune de ramassage")</f>
        <v>Commune de ramassage</v>
      </c>
      <c r="N5232">
        <v>819</v>
      </c>
    </row>
    <row r="5233" spans="1:14" x14ac:dyDescent="0.3">
      <c r="A5233">
        <f t="shared" si="325"/>
        <v>5232</v>
      </c>
      <c r="B5233">
        <v>354017116483021</v>
      </c>
      <c r="C5233" t="s">
        <v>32</v>
      </c>
      <c r="D5233" s="3">
        <v>44641.551979166667</v>
      </c>
      <c r="E5233" s="4">
        <f t="shared" si="324"/>
        <v>44641.551979166667</v>
      </c>
      <c r="F5233" s="1" t="s">
        <v>39</v>
      </c>
      <c r="G5233" s="11" t="str">
        <f t="shared" si="326"/>
        <v>69227 44641,6</v>
      </c>
      <c r="H5233" s="11" t="str">
        <f t="shared" si="327"/>
        <v>Dans la commune</v>
      </c>
      <c r="I5233" s="1">
        <v>39</v>
      </c>
      <c r="J5233" s="5">
        <v>2.3148148148148147E-5</v>
      </c>
      <c r="K5233">
        <v>2.0699999999999999E-4</v>
      </c>
      <c r="L5233" s="6"/>
      <c r="M5233" s="6" t="str">
        <f>IFERROR(VLOOKUP(G5233,TCD!$A$4:$C$362,3,FALSE),"Commune de ramassage")</f>
        <v>Commune de ramassage</v>
      </c>
      <c r="N5233">
        <v>820</v>
      </c>
    </row>
    <row r="5234" spans="1:14" x14ac:dyDescent="0.3">
      <c r="A5234">
        <f t="shared" si="325"/>
        <v>5233</v>
      </c>
      <c r="B5234">
        <v>354017116483021</v>
      </c>
      <c r="C5234" t="s">
        <v>32</v>
      </c>
      <c r="D5234" s="3">
        <v>44641.552002314813</v>
      </c>
      <c r="E5234" s="4">
        <f t="shared" si="324"/>
        <v>44641.552002314813</v>
      </c>
      <c r="F5234" s="1" t="s">
        <v>39</v>
      </c>
      <c r="G5234" s="11" t="str">
        <f t="shared" si="326"/>
        <v>69227 44641,6</v>
      </c>
      <c r="H5234" s="11" t="str">
        <f t="shared" si="327"/>
        <v>Dans la commune</v>
      </c>
      <c r="I5234" s="1">
        <v>45</v>
      </c>
      <c r="J5234" s="5">
        <v>2.6620370370370372E-4</v>
      </c>
      <c r="K5234">
        <v>1.9880000000000002E-3</v>
      </c>
      <c r="L5234" s="6"/>
      <c r="M5234" s="6" t="str">
        <f>IFERROR(VLOOKUP(G5234,TCD!$A$4:$C$362,3,FALSE),"Commune de ramassage")</f>
        <v>Commune de ramassage</v>
      </c>
      <c r="N5234">
        <v>821</v>
      </c>
    </row>
    <row r="5235" spans="1:14" x14ac:dyDescent="0.3">
      <c r="A5235">
        <f t="shared" si="325"/>
        <v>5234</v>
      </c>
      <c r="B5235">
        <v>354017116483021</v>
      </c>
      <c r="C5235" t="s">
        <v>32</v>
      </c>
      <c r="D5235" s="3">
        <v>44641.552268518521</v>
      </c>
      <c r="E5235" s="4">
        <f t="shared" si="324"/>
        <v>44641.552268518521</v>
      </c>
      <c r="F5235" s="1" t="s">
        <v>39</v>
      </c>
      <c r="G5235" s="11" t="str">
        <f t="shared" si="326"/>
        <v>69227 44641,6</v>
      </c>
      <c r="H5235" s="11" t="str">
        <f t="shared" si="327"/>
        <v>Dans la commune</v>
      </c>
      <c r="I5235" s="1">
        <v>33</v>
      </c>
      <c r="J5235" s="5">
        <v>2.3148148148148147E-5</v>
      </c>
      <c r="K5235">
        <v>-6.2000000000000003E-5</v>
      </c>
      <c r="L5235" s="6"/>
      <c r="M5235" s="6" t="str">
        <f>IFERROR(VLOOKUP(G5235,TCD!$A$4:$C$362,3,FALSE),"Commune de ramassage")</f>
        <v>Commune de ramassage</v>
      </c>
      <c r="N5235">
        <v>822</v>
      </c>
    </row>
    <row r="5236" spans="1:14" x14ac:dyDescent="0.3">
      <c r="A5236">
        <f t="shared" si="325"/>
        <v>5235</v>
      </c>
      <c r="B5236">
        <v>354017116483021</v>
      </c>
      <c r="C5236" t="s">
        <v>32</v>
      </c>
      <c r="D5236" s="3">
        <v>44641.552291666667</v>
      </c>
      <c r="E5236" s="4">
        <f t="shared" si="324"/>
        <v>44641.552291666667</v>
      </c>
      <c r="F5236" s="1" t="s">
        <v>39</v>
      </c>
      <c r="G5236" s="11" t="str">
        <f t="shared" si="326"/>
        <v>69227 44641,6</v>
      </c>
      <c r="H5236" s="11" t="str">
        <f t="shared" si="327"/>
        <v>Dans la commune</v>
      </c>
      <c r="I5236" s="1">
        <v>29</v>
      </c>
      <c r="J5236" s="5">
        <v>1.1574074074074073E-5</v>
      </c>
      <c r="K5236">
        <v>-9.6000000000000002E-5</v>
      </c>
      <c r="L5236" s="6"/>
      <c r="M5236" s="6" t="str">
        <f>IFERROR(VLOOKUP(G5236,TCD!$A$4:$C$362,3,FALSE),"Commune de ramassage")</f>
        <v>Commune de ramassage</v>
      </c>
      <c r="N5236">
        <v>823</v>
      </c>
    </row>
    <row r="5237" spans="1:14" x14ac:dyDescent="0.3">
      <c r="A5237">
        <f t="shared" si="325"/>
        <v>5236</v>
      </c>
      <c r="B5237">
        <v>354017116483021</v>
      </c>
      <c r="C5237" t="s">
        <v>32</v>
      </c>
      <c r="D5237" s="3">
        <v>44641.552303240744</v>
      </c>
      <c r="E5237" s="4">
        <f t="shared" si="324"/>
        <v>44641.552303240744</v>
      </c>
      <c r="F5237" s="1" t="s">
        <v>39</v>
      </c>
      <c r="G5237" s="11" t="str">
        <f t="shared" si="326"/>
        <v>69227 44641,6</v>
      </c>
      <c r="H5237" s="11" t="str">
        <f t="shared" si="327"/>
        <v>Dans la commune</v>
      </c>
      <c r="I5237" s="1">
        <v>36</v>
      </c>
      <c r="J5237" s="5">
        <v>4.6296296296296294E-5</v>
      </c>
      <c r="K5237">
        <v>-5.4000000000000001E-4</v>
      </c>
      <c r="L5237" s="6"/>
      <c r="M5237" s="6" t="str">
        <f>IFERROR(VLOOKUP(G5237,TCD!$A$4:$C$362,3,FALSE),"Commune de ramassage")</f>
        <v>Commune de ramassage</v>
      </c>
      <c r="N5237">
        <v>824</v>
      </c>
    </row>
    <row r="5238" spans="1:14" x14ac:dyDescent="0.3">
      <c r="A5238">
        <f t="shared" si="325"/>
        <v>5237</v>
      </c>
      <c r="B5238">
        <v>354017116483021</v>
      </c>
      <c r="C5238" t="s">
        <v>32</v>
      </c>
      <c r="D5238" s="3">
        <v>44641.552349537036</v>
      </c>
      <c r="E5238" s="4">
        <f t="shared" si="324"/>
        <v>44641.552349537036</v>
      </c>
      <c r="F5238" s="1" t="s">
        <v>39</v>
      </c>
      <c r="G5238" s="11" t="str">
        <f t="shared" si="326"/>
        <v>69227 44641,6</v>
      </c>
      <c r="H5238" s="11" t="str">
        <f t="shared" si="327"/>
        <v>Dans la commune</v>
      </c>
      <c r="I5238" s="1">
        <v>56</v>
      </c>
      <c r="J5238" s="5">
        <v>5.0925925925925921E-4</v>
      </c>
      <c r="K5238">
        <v>-5.9940000000000002E-3</v>
      </c>
      <c r="L5238" s="6"/>
      <c r="M5238" s="6" t="str">
        <f>IFERROR(VLOOKUP(G5238,TCD!$A$4:$C$362,3,FALSE),"Commune de ramassage")</f>
        <v>Commune de ramassage</v>
      </c>
      <c r="N5238">
        <v>825</v>
      </c>
    </row>
    <row r="5239" spans="1:14" x14ac:dyDescent="0.3">
      <c r="A5239">
        <f t="shared" si="325"/>
        <v>5238</v>
      </c>
      <c r="B5239">
        <v>354017116483021</v>
      </c>
      <c r="C5239" t="s">
        <v>32</v>
      </c>
      <c r="D5239" s="3">
        <v>44641.552858796298</v>
      </c>
      <c r="E5239" s="4">
        <f t="shared" si="324"/>
        <v>44641.552858796298</v>
      </c>
      <c r="F5239" s="1" t="s">
        <v>39</v>
      </c>
      <c r="G5239" s="11" t="str">
        <f t="shared" si="326"/>
        <v>69227 44641,6</v>
      </c>
      <c r="H5239" s="11" t="str">
        <f t="shared" si="327"/>
        <v>Dans la commune</v>
      </c>
      <c r="I5239" s="1">
        <v>42</v>
      </c>
      <c r="J5239" s="5">
        <v>3.4722222222222222E-5</v>
      </c>
      <c r="K5239">
        <v>-1.4300000000000001E-4</v>
      </c>
      <c r="L5239" s="6"/>
      <c r="M5239" s="6" t="str">
        <f>IFERROR(VLOOKUP(G5239,TCD!$A$4:$C$362,3,FALSE),"Commune de ramassage")</f>
        <v>Commune de ramassage</v>
      </c>
      <c r="N5239">
        <v>826</v>
      </c>
    </row>
    <row r="5240" spans="1:14" x14ac:dyDescent="0.3">
      <c r="A5240">
        <f t="shared" si="325"/>
        <v>5239</v>
      </c>
      <c r="B5240">
        <v>354017116483021</v>
      </c>
      <c r="C5240" t="s">
        <v>32</v>
      </c>
      <c r="D5240" s="3">
        <v>44641.552893518521</v>
      </c>
      <c r="E5240" s="4">
        <f t="shared" si="324"/>
        <v>44641.552893518521</v>
      </c>
      <c r="F5240" s="1" t="s">
        <v>39</v>
      </c>
      <c r="G5240" s="11" t="str">
        <f t="shared" si="326"/>
        <v>69227 44641,6</v>
      </c>
      <c r="H5240" s="11" t="str">
        <f t="shared" si="327"/>
        <v>Dans la commune</v>
      </c>
      <c r="I5240" s="1">
        <v>37</v>
      </c>
      <c r="J5240" s="5">
        <v>4.6296296296296294E-5</v>
      </c>
      <c r="K5240">
        <v>1.2300000000000001E-4</v>
      </c>
      <c r="L5240" s="6"/>
      <c r="M5240" s="6" t="str">
        <f>IFERROR(VLOOKUP(G5240,TCD!$A$4:$C$362,3,FALSE),"Commune de ramassage")</f>
        <v>Commune de ramassage</v>
      </c>
      <c r="N5240">
        <v>827</v>
      </c>
    </row>
    <row r="5241" spans="1:14" x14ac:dyDescent="0.3">
      <c r="A5241">
        <f t="shared" si="325"/>
        <v>5240</v>
      </c>
      <c r="B5241">
        <v>354017116483021</v>
      </c>
      <c r="C5241" t="s">
        <v>32</v>
      </c>
      <c r="D5241" s="3">
        <v>44641.552939814814</v>
      </c>
      <c r="E5241" s="4">
        <f t="shared" si="324"/>
        <v>44641.552939814814</v>
      </c>
      <c r="F5241" s="1" t="s">
        <v>39</v>
      </c>
      <c r="G5241" s="11" t="str">
        <f t="shared" si="326"/>
        <v>69227 44641,6</v>
      </c>
      <c r="H5241" s="11" t="str">
        <f t="shared" si="327"/>
        <v>Dans la commune</v>
      </c>
      <c r="I5241" s="1">
        <v>42</v>
      </c>
      <c r="J5241" s="5">
        <v>1.273148148148148E-4</v>
      </c>
      <c r="K5241">
        <v>8.6700000000000004E-4</v>
      </c>
      <c r="L5241" s="6"/>
      <c r="M5241" s="6" t="str">
        <f>IFERROR(VLOOKUP(G5241,TCD!$A$4:$C$362,3,FALSE),"Commune de ramassage")</f>
        <v>Commune de ramassage</v>
      </c>
      <c r="N5241">
        <v>828</v>
      </c>
    </row>
    <row r="5242" spans="1:14" x14ac:dyDescent="0.3">
      <c r="A5242">
        <f t="shared" si="325"/>
        <v>5241</v>
      </c>
      <c r="B5242">
        <v>354017116483021</v>
      </c>
      <c r="C5242" t="s">
        <v>32</v>
      </c>
      <c r="D5242" s="3">
        <v>44641.553067129629</v>
      </c>
      <c r="E5242" s="4">
        <f t="shared" si="324"/>
        <v>44641.553067129629</v>
      </c>
      <c r="F5242" s="1" t="s">
        <v>39</v>
      </c>
      <c r="G5242" s="11" t="str">
        <f t="shared" si="326"/>
        <v>69227 44641,6</v>
      </c>
      <c r="H5242" s="11" t="str">
        <f t="shared" si="327"/>
        <v>Dans la commune</v>
      </c>
      <c r="I5242" s="1">
        <v>48</v>
      </c>
      <c r="J5242" s="5">
        <v>6.9444444444444444E-5</v>
      </c>
      <c r="K5242">
        <v>-4.5000000000000003E-5</v>
      </c>
      <c r="L5242" s="6"/>
      <c r="M5242" s="6" t="str">
        <f>IFERROR(VLOOKUP(G5242,TCD!$A$4:$C$362,3,FALSE),"Commune de ramassage")</f>
        <v>Commune de ramassage</v>
      </c>
      <c r="N5242">
        <v>829</v>
      </c>
    </row>
    <row r="5243" spans="1:14" x14ac:dyDescent="0.3">
      <c r="A5243">
        <f t="shared" si="325"/>
        <v>5242</v>
      </c>
      <c r="B5243">
        <v>354017116483021</v>
      </c>
      <c r="C5243" t="s">
        <v>32</v>
      </c>
      <c r="D5243" s="3">
        <v>44641.553136574075</v>
      </c>
      <c r="E5243" s="4">
        <f t="shared" si="324"/>
        <v>44641.553136574075</v>
      </c>
      <c r="F5243" s="1" t="s">
        <v>39</v>
      </c>
      <c r="G5243" s="11" t="str">
        <f t="shared" si="326"/>
        <v>69227 44641,6</v>
      </c>
      <c r="H5243" s="11" t="str">
        <f t="shared" si="327"/>
        <v>Dans la commune</v>
      </c>
      <c r="I5243" s="1">
        <v>44</v>
      </c>
      <c r="J5243" s="5">
        <v>4.6296296296296294E-5</v>
      </c>
      <c r="K5243">
        <v>-2.1499999999999999E-4</v>
      </c>
      <c r="L5243" s="6"/>
      <c r="M5243" s="6" t="str">
        <f>IFERROR(VLOOKUP(G5243,TCD!$A$4:$C$362,3,FALSE),"Commune de ramassage")</f>
        <v>Commune de ramassage</v>
      </c>
      <c r="N5243">
        <v>830</v>
      </c>
    </row>
    <row r="5244" spans="1:14" x14ac:dyDescent="0.3">
      <c r="A5244">
        <f t="shared" si="325"/>
        <v>5243</v>
      </c>
      <c r="B5244">
        <v>354017116483021</v>
      </c>
      <c r="C5244" t="s">
        <v>32</v>
      </c>
      <c r="D5244" s="3">
        <v>44641.553182870368</v>
      </c>
      <c r="E5244" s="4">
        <f t="shared" si="324"/>
        <v>44641.553182870368</v>
      </c>
      <c r="F5244" s="1" t="s">
        <v>39</v>
      </c>
      <c r="G5244" s="11" t="str">
        <f t="shared" si="326"/>
        <v>69227 44641,6</v>
      </c>
      <c r="H5244" s="11" t="str">
        <f t="shared" si="327"/>
        <v>Dans la commune</v>
      </c>
      <c r="I5244" s="1">
        <v>39</v>
      </c>
      <c r="J5244" s="5">
        <v>2.3148148148148147E-5</v>
      </c>
      <c r="K5244">
        <v>-2.2699999999999999E-4</v>
      </c>
      <c r="L5244" s="6"/>
      <c r="M5244" s="6" t="str">
        <f>IFERROR(VLOOKUP(G5244,TCD!$A$4:$C$362,3,FALSE),"Commune de ramassage")</f>
        <v>Commune de ramassage</v>
      </c>
      <c r="N5244">
        <v>831</v>
      </c>
    </row>
    <row r="5245" spans="1:14" x14ac:dyDescent="0.3">
      <c r="A5245">
        <f t="shared" si="325"/>
        <v>5244</v>
      </c>
      <c r="B5245">
        <v>354017116483021</v>
      </c>
      <c r="C5245" t="s">
        <v>32</v>
      </c>
      <c r="D5245" s="3">
        <v>44641.553206018521</v>
      </c>
      <c r="E5245" s="4">
        <f t="shared" si="324"/>
        <v>44641.553206018521</v>
      </c>
      <c r="F5245" s="1" t="s">
        <v>39</v>
      </c>
      <c r="G5245" s="11" t="str">
        <f t="shared" si="326"/>
        <v>69227 44641,6</v>
      </c>
      <c r="H5245" s="11" t="str">
        <f t="shared" si="327"/>
        <v>Dans la commune</v>
      </c>
      <c r="I5245" s="1">
        <v>40</v>
      </c>
      <c r="J5245" s="5">
        <v>4.6296296296296294E-5</v>
      </c>
      <c r="K5245">
        <v>-3.1599999999999998E-4</v>
      </c>
      <c r="L5245" s="6"/>
      <c r="M5245" s="6" t="str">
        <f>IFERROR(VLOOKUP(G5245,TCD!$A$4:$C$362,3,FALSE),"Commune de ramassage")</f>
        <v>Commune de ramassage</v>
      </c>
      <c r="N5245">
        <v>832</v>
      </c>
    </row>
    <row r="5246" spans="1:14" x14ac:dyDescent="0.3">
      <c r="A5246">
        <f t="shared" si="325"/>
        <v>5245</v>
      </c>
      <c r="B5246">
        <v>354017116483021</v>
      </c>
      <c r="C5246" t="s">
        <v>32</v>
      </c>
      <c r="D5246" s="3">
        <v>44641.553252314814</v>
      </c>
      <c r="E5246" s="4">
        <f t="shared" si="324"/>
        <v>44641.553252314814</v>
      </c>
      <c r="F5246" s="1" t="s">
        <v>39</v>
      </c>
      <c r="G5246" s="11" t="str">
        <f t="shared" si="326"/>
        <v>69227 44641,6</v>
      </c>
      <c r="H5246" s="11" t="str">
        <f t="shared" si="327"/>
        <v>Dans la commune</v>
      </c>
      <c r="I5246" s="1">
        <v>44</v>
      </c>
      <c r="J5246" s="5">
        <v>8.1018518518518516E-5</v>
      </c>
      <c r="K5246">
        <v>-7.0500000000000001E-4</v>
      </c>
      <c r="L5246" s="6"/>
      <c r="M5246" s="6" t="str">
        <f>IFERROR(VLOOKUP(G5246,TCD!$A$4:$C$362,3,FALSE),"Commune de ramassage")</f>
        <v>Commune de ramassage</v>
      </c>
      <c r="N5246">
        <v>833</v>
      </c>
    </row>
    <row r="5247" spans="1:14" x14ac:dyDescent="0.3">
      <c r="A5247">
        <f t="shared" si="325"/>
        <v>5246</v>
      </c>
      <c r="B5247">
        <v>354017116483021</v>
      </c>
      <c r="C5247" t="s">
        <v>32</v>
      </c>
      <c r="D5247" s="3">
        <v>44641.553333333337</v>
      </c>
      <c r="E5247" s="4">
        <f t="shared" si="324"/>
        <v>44641.553333333337</v>
      </c>
      <c r="F5247" s="1" t="s">
        <v>39</v>
      </c>
      <c r="G5247" s="11" t="str">
        <f t="shared" si="326"/>
        <v>69227 44641,6</v>
      </c>
      <c r="H5247" s="11" t="str">
        <f t="shared" si="327"/>
        <v>Dans la commune</v>
      </c>
      <c r="I5247" s="1">
        <v>47</v>
      </c>
      <c r="J5247" s="5">
        <v>2.199074074074074E-4</v>
      </c>
      <c r="K5247">
        <v>-2.9520000000000002E-3</v>
      </c>
      <c r="L5247" s="6"/>
      <c r="M5247" s="6" t="str">
        <f>IFERROR(VLOOKUP(G5247,TCD!$A$4:$C$362,3,FALSE),"Commune de ramassage")</f>
        <v>Commune de ramassage</v>
      </c>
      <c r="N5247">
        <v>834</v>
      </c>
    </row>
    <row r="5248" spans="1:14" x14ac:dyDescent="0.3">
      <c r="A5248">
        <f t="shared" si="325"/>
        <v>5247</v>
      </c>
      <c r="B5248">
        <v>354017116483021</v>
      </c>
      <c r="C5248" t="s">
        <v>32</v>
      </c>
      <c r="D5248" s="3">
        <v>44641.553553240738</v>
      </c>
      <c r="E5248" s="4">
        <f t="shared" si="324"/>
        <v>44641.553553240738</v>
      </c>
      <c r="F5248" s="1" t="s">
        <v>39</v>
      </c>
      <c r="G5248" s="11" t="str">
        <f t="shared" si="326"/>
        <v>69227 44641,6</v>
      </c>
      <c r="H5248" s="11" t="str">
        <f t="shared" si="327"/>
        <v>Dans la commune</v>
      </c>
      <c r="I5248" s="1">
        <v>55</v>
      </c>
      <c r="J5248" s="5">
        <v>9.2592592592592588E-5</v>
      </c>
      <c r="K5248">
        <v>-6.78E-4</v>
      </c>
      <c r="L5248" s="6"/>
      <c r="M5248" s="6" t="str">
        <f>IFERROR(VLOOKUP(G5248,TCD!$A$4:$C$362,3,FALSE),"Commune de ramassage")</f>
        <v>Commune de ramassage</v>
      </c>
      <c r="N5248">
        <v>835</v>
      </c>
    </row>
    <row r="5249" spans="1:14" x14ac:dyDescent="0.3">
      <c r="A5249">
        <f t="shared" si="325"/>
        <v>5248</v>
      </c>
      <c r="B5249">
        <v>354017116483021</v>
      </c>
      <c r="C5249" t="s">
        <v>32</v>
      </c>
      <c r="D5249" s="3">
        <v>44641.55364583333</v>
      </c>
      <c r="E5249" s="4">
        <f t="shared" si="324"/>
        <v>44641.55364583333</v>
      </c>
      <c r="F5249" s="1" t="s">
        <v>39</v>
      </c>
      <c r="G5249" s="11" t="str">
        <f t="shared" si="326"/>
        <v>69227 44641,6</v>
      </c>
      <c r="H5249" s="11" t="str">
        <f t="shared" si="327"/>
        <v>Dans la commune</v>
      </c>
      <c r="I5249" s="1">
        <v>57</v>
      </c>
      <c r="J5249" s="5">
        <v>4.6296296296296293E-4</v>
      </c>
      <c r="K5249">
        <v>-3.6589999999999999E-3</v>
      </c>
      <c r="L5249" s="6"/>
      <c r="M5249" s="6" t="str">
        <f>IFERROR(VLOOKUP(G5249,TCD!$A$4:$C$362,3,FALSE),"Commune de ramassage")</f>
        <v>Commune de ramassage</v>
      </c>
      <c r="N5249">
        <v>836</v>
      </c>
    </row>
    <row r="5250" spans="1:14" x14ac:dyDescent="0.3">
      <c r="A5250">
        <f t="shared" si="325"/>
        <v>5249</v>
      </c>
      <c r="B5250">
        <v>354017116483021</v>
      </c>
      <c r="C5250" t="s">
        <v>32</v>
      </c>
      <c r="D5250" s="3">
        <v>44641.554108796299</v>
      </c>
      <c r="E5250" s="4">
        <f t="shared" ref="E5250:E5313" si="328">D5250</f>
        <v>44641.554108796299</v>
      </c>
      <c r="F5250" s="1" t="s">
        <v>39</v>
      </c>
      <c r="G5250" s="11" t="str">
        <f t="shared" si="326"/>
        <v>69227 44641,6</v>
      </c>
      <c r="H5250" s="11" t="str">
        <f t="shared" si="327"/>
        <v>Dans la commune</v>
      </c>
      <c r="I5250" s="1">
        <v>35</v>
      </c>
      <c r="J5250" s="5">
        <v>2.3148148148148147E-5</v>
      </c>
      <c r="K5250">
        <v>-1.93E-4</v>
      </c>
      <c r="L5250" s="6"/>
      <c r="M5250" s="6" t="str">
        <f>IFERROR(VLOOKUP(G5250,TCD!$A$4:$C$362,3,FALSE),"Commune de ramassage")</f>
        <v>Commune de ramassage</v>
      </c>
      <c r="N5250">
        <v>837</v>
      </c>
    </row>
    <row r="5251" spans="1:14" x14ac:dyDescent="0.3">
      <c r="A5251">
        <f t="shared" ref="A5251:A5314" si="329">A5250+1</f>
        <v>5250</v>
      </c>
      <c r="B5251">
        <v>354017116483021</v>
      </c>
      <c r="C5251" t="s">
        <v>32</v>
      </c>
      <c r="D5251" s="3">
        <v>44641.554131944446</v>
      </c>
      <c r="E5251" s="4">
        <f t="shared" si="328"/>
        <v>44641.554131944446</v>
      </c>
      <c r="F5251" s="1" t="s">
        <v>39</v>
      </c>
      <c r="G5251" s="11" t="str">
        <f t="shared" ref="G5251:G5314" si="330">F5251&amp;" "&amp;ROUND(D5251,1)</f>
        <v>69227 44641,6</v>
      </c>
      <c r="H5251" s="11" t="str">
        <f t="shared" ref="H5251:H5314" si="331">IF(F5251=F5252,"Dans la commune","Entrée sortie")</f>
        <v>Dans la commune</v>
      </c>
      <c r="I5251" s="1">
        <v>30</v>
      </c>
      <c r="J5251" s="5">
        <v>1.1574074074074073E-5</v>
      </c>
      <c r="K5251">
        <v>-1.08E-4</v>
      </c>
      <c r="L5251" s="6"/>
      <c r="M5251" s="6" t="str">
        <f>IFERROR(VLOOKUP(G5251,TCD!$A$4:$C$362,3,FALSE),"Commune de ramassage")</f>
        <v>Commune de ramassage</v>
      </c>
      <c r="N5251">
        <v>838</v>
      </c>
    </row>
    <row r="5252" spans="1:14" x14ac:dyDescent="0.3">
      <c r="A5252">
        <f t="shared" si="329"/>
        <v>5251</v>
      </c>
      <c r="B5252">
        <v>354017116483021</v>
      </c>
      <c r="C5252" t="s">
        <v>32</v>
      </c>
      <c r="D5252" s="3">
        <v>44641.554143518515</v>
      </c>
      <c r="E5252" s="4">
        <f t="shared" si="328"/>
        <v>44641.554143518515</v>
      </c>
      <c r="F5252" s="1" t="s">
        <v>39</v>
      </c>
      <c r="G5252" s="11" t="str">
        <f t="shared" si="330"/>
        <v>69227 44641,6</v>
      </c>
      <c r="H5252" s="11" t="str">
        <f t="shared" si="331"/>
        <v>Dans la commune</v>
      </c>
      <c r="I5252" s="1">
        <v>35</v>
      </c>
      <c r="J5252" s="5">
        <v>1.5046296296296297E-4</v>
      </c>
      <c r="K5252">
        <v>-2.02E-4</v>
      </c>
      <c r="L5252" s="6"/>
      <c r="M5252" s="6" t="str">
        <f>IFERROR(VLOOKUP(G5252,TCD!$A$4:$C$362,3,FALSE),"Commune de ramassage")</f>
        <v>Commune de ramassage</v>
      </c>
      <c r="N5252">
        <v>839</v>
      </c>
    </row>
    <row r="5253" spans="1:14" x14ac:dyDescent="0.3">
      <c r="A5253">
        <f t="shared" si="329"/>
        <v>5252</v>
      </c>
      <c r="B5253">
        <v>354017116483021</v>
      </c>
      <c r="C5253" t="s">
        <v>32</v>
      </c>
      <c r="D5253" s="3">
        <v>44641.554293981484</v>
      </c>
      <c r="E5253" s="4">
        <f t="shared" si="328"/>
        <v>44641.554293981484</v>
      </c>
      <c r="F5253" s="1" t="s">
        <v>39</v>
      </c>
      <c r="G5253" s="11" t="str">
        <f t="shared" si="330"/>
        <v>69227 44641,6</v>
      </c>
      <c r="H5253" s="11" t="str">
        <f t="shared" si="331"/>
        <v>Dans la commune</v>
      </c>
      <c r="I5253" s="1">
        <v>35</v>
      </c>
      <c r="J5253" s="5">
        <v>3.4722222222222222E-5</v>
      </c>
      <c r="K5253">
        <v>1.7799999999999999E-4</v>
      </c>
      <c r="L5253" s="6"/>
      <c r="M5253" s="6" t="str">
        <f>IFERROR(VLOOKUP(G5253,TCD!$A$4:$C$362,3,FALSE),"Commune de ramassage")</f>
        <v>Commune de ramassage</v>
      </c>
      <c r="N5253">
        <v>840</v>
      </c>
    </row>
    <row r="5254" spans="1:14" x14ac:dyDescent="0.3">
      <c r="A5254">
        <f t="shared" si="329"/>
        <v>5253</v>
      </c>
      <c r="B5254">
        <v>354017116483021</v>
      </c>
      <c r="C5254" t="s">
        <v>32</v>
      </c>
      <c r="D5254" s="3">
        <v>44641.554328703707</v>
      </c>
      <c r="E5254" s="4">
        <f t="shared" si="328"/>
        <v>44641.554328703707</v>
      </c>
      <c r="F5254" s="1" t="s">
        <v>39</v>
      </c>
      <c r="G5254" s="11" t="str">
        <f t="shared" si="330"/>
        <v>69227 44641,6</v>
      </c>
      <c r="H5254" s="11" t="str">
        <f t="shared" si="331"/>
        <v>Dans la commune</v>
      </c>
      <c r="I5254" s="1">
        <v>42</v>
      </c>
      <c r="J5254" s="5">
        <v>4.6296296296296294E-5</v>
      </c>
      <c r="K5254">
        <v>-2.1100000000000001E-4</v>
      </c>
      <c r="L5254" s="6"/>
      <c r="M5254" s="6" t="str">
        <f>IFERROR(VLOOKUP(G5254,TCD!$A$4:$C$362,3,FALSE),"Commune de ramassage")</f>
        <v>Commune de ramassage</v>
      </c>
      <c r="N5254">
        <v>841</v>
      </c>
    </row>
    <row r="5255" spans="1:14" x14ac:dyDescent="0.3">
      <c r="A5255">
        <f t="shared" si="329"/>
        <v>5254</v>
      </c>
      <c r="B5255">
        <v>354017116483021</v>
      </c>
      <c r="C5255" t="s">
        <v>32</v>
      </c>
      <c r="D5255" s="3">
        <v>44641.554375</v>
      </c>
      <c r="E5255" s="4">
        <f t="shared" si="328"/>
        <v>44641.554375</v>
      </c>
      <c r="F5255" s="1" t="s">
        <v>39</v>
      </c>
      <c r="G5255" s="11" t="str">
        <f t="shared" si="330"/>
        <v>69227 44641,6</v>
      </c>
      <c r="H5255" s="11" t="str">
        <f t="shared" si="331"/>
        <v>Dans la commune</v>
      </c>
      <c r="I5255" s="1">
        <v>44</v>
      </c>
      <c r="J5255" s="5">
        <v>1.273148148148148E-4</v>
      </c>
      <c r="K5255">
        <v>-1.0300000000000001E-3</v>
      </c>
      <c r="L5255" s="6"/>
      <c r="M5255" s="6" t="str">
        <f>IFERROR(VLOOKUP(G5255,TCD!$A$4:$C$362,3,FALSE),"Commune de ramassage")</f>
        <v>Commune de ramassage</v>
      </c>
      <c r="N5255">
        <v>842</v>
      </c>
    </row>
    <row r="5256" spans="1:14" x14ac:dyDescent="0.3">
      <c r="A5256">
        <f t="shared" si="329"/>
        <v>5255</v>
      </c>
      <c r="B5256">
        <v>354017116483021</v>
      </c>
      <c r="C5256" t="s">
        <v>32</v>
      </c>
      <c r="D5256" s="3">
        <v>44641.554502314815</v>
      </c>
      <c r="E5256" s="4">
        <f t="shared" si="328"/>
        <v>44641.554502314815</v>
      </c>
      <c r="F5256" s="1" t="s">
        <v>39</v>
      </c>
      <c r="G5256" s="11" t="str">
        <f t="shared" si="330"/>
        <v>69227 44641,6</v>
      </c>
      <c r="H5256" s="11" t="str">
        <f t="shared" si="331"/>
        <v>Dans la commune</v>
      </c>
      <c r="I5256" s="1">
        <v>36</v>
      </c>
      <c r="J5256" s="5">
        <v>3.4722222222222222E-5</v>
      </c>
      <c r="K5256">
        <v>-1.7699999999999999E-4</v>
      </c>
      <c r="L5256" s="6"/>
      <c r="M5256" s="6" t="str">
        <f>IFERROR(VLOOKUP(G5256,TCD!$A$4:$C$362,3,FALSE),"Commune de ramassage")</f>
        <v>Commune de ramassage</v>
      </c>
      <c r="N5256">
        <v>843</v>
      </c>
    </row>
    <row r="5257" spans="1:14" x14ac:dyDescent="0.3">
      <c r="A5257">
        <f t="shared" si="329"/>
        <v>5256</v>
      </c>
      <c r="B5257">
        <v>354017116483021</v>
      </c>
      <c r="C5257" t="s">
        <v>32</v>
      </c>
      <c r="D5257" s="3">
        <v>44641.554537037038</v>
      </c>
      <c r="E5257" s="4">
        <f t="shared" si="328"/>
        <v>44641.554537037038</v>
      </c>
      <c r="F5257" s="1" t="s">
        <v>39</v>
      </c>
      <c r="G5257" s="11" t="str">
        <f t="shared" si="330"/>
        <v>69227 44641,6</v>
      </c>
      <c r="H5257" s="11" t="str">
        <f t="shared" si="331"/>
        <v>Dans la commune</v>
      </c>
      <c r="I5257" s="1">
        <v>35</v>
      </c>
      <c r="J5257" s="5">
        <v>2.3148148148148147E-5</v>
      </c>
      <c r="K5257">
        <v>-1.2E-4</v>
      </c>
      <c r="L5257" s="6"/>
      <c r="M5257" s="6" t="str">
        <f>IFERROR(VLOOKUP(G5257,TCD!$A$4:$C$362,3,FALSE),"Commune de ramassage")</f>
        <v>Commune de ramassage</v>
      </c>
      <c r="N5257">
        <v>844</v>
      </c>
    </row>
    <row r="5258" spans="1:14" x14ac:dyDescent="0.3">
      <c r="A5258">
        <f t="shared" si="329"/>
        <v>5257</v>
      </c>
      <c r="B5258">
        <v>354017116483021</v>
      </c>
      <c r="C5258" t="s">
        <v>32</v>
      </c>
      <c r="D5258" s="3">
        <v>44641.554560185185</v>
      </c>
      <c r="E5258" s="4">
        <f t="shared" si="328"/>
        <v>44641.554560185185</v>
      </c>
      <c r="F5258" s="1" t="s">
        <v>39</v>
      </c>
      <c r="G5258" s="11" t="str">
        <f t="shared" si="330"/>
        <v>69227 44641,6</v>
      </c>
      <c r="H5258" s="11" t="str">
        <f t="shared" si="331"/>
        <v>Dans la commune</v>
      </c>
      <c r="I5258" s="1">
        <v>34</v>
      </c>
      <c r="J5258" s="5">
        <v>9.2592592592592588E-5</v>
      </c>
      <c r="K5258">
        <v>-2.2699999999999999E-4</v>
      </c>
      <c r="L5258" s="6"/>
      <c r="M5258" s="6" t="str">
        <f>IFERROR(VLOOKUP(G5258,TCD!$A$4:$C$362,3,FALSE),"Commune de ramassage")</f>
        <v>Commune de ramassage</v>
      </c>
      <c r="N5258">
        <v>845</v>
      </c>
    </row>
    <row r="5259" spans="1:14" x14ac:dyDescent="0.3">
      <c r="A5259">
        <f t="shared" si="329"/>
        <v>5258</v>
      </c>
      <c r="B5259">
        <v>354017116483021</v>
      </c>
      <c r="C5259" t="s">
        <v>32</v>
      </c>
      <c r="D5259" s="3">
        <v>44641.554652777777</v>
      </c>
      <c r="E5259" s="4">
        <f t="shared" si="328"/>
        <v>44641.554652777777</v>
      </c>
      <c r="F5259" s="1" t="s">
        <v>39</v>
      </c>
      <c r="G5259" s="11" t="str">
        <f t="shared" si="330"/>
        <v>69227 44641,6</v>
      </c>
      <c r="H5259" s="11" t="str">
        <f t="shared" si="331"/>
        <v>Dans la commune</v>
      </c>
      <c r="I5259" s="1">
        <v>16</v>
      </c>
      <c r="J5259" s="5">
        <v>5.7870370370370366E-5</v>
      </c>
      <c r="K5259">
        <v>-2.7999999999999998E-4</v>
      </c>
      <c r="L5259" s="6"/>
      <c r="M5259" s="6" t="str">
        <f>IFERROR(VLOOKUP(G5259,TCD!$A$4:$C$362,3,FALSE),"Commune de ramassage")</f>
        <v>Commune de ramassage</v>
      </c>
      <c r="N5259">
        <v>846</v>
      </c>
    </row>
    <row r="5260" spans="1:14" x14ac:dyDescent="0.3">
      <c r="A5260">
        <f t="shared" si="329"/>
        <v>5259</v>
      </c>
      <c r="B5260">
        <v>354017116483021</v>
      </c>
      <c r="C5260" t="s">
        <v>32</v>
      </c>
      <c r="D5260" s="3">
        <v>44641.554710648146</v>
      </c>
      <c r="E5260" s="4">
        <f t="shared" si="328"/>
        <v>44641.554710648146</v>
      </c>
      <c r="F5260" s="1" t="s">
        <v>39</v>
      </c>
      <c r="G5260" s="11" t="str">
        <f t="shared" si="330"/>
        <v>69227 44641,6</v>
      </c>
      <c r="H5260" s="11" t="str">
        <f t="shared" si="331"/>
        <v>Dans la commune</v>
      </c>
      <c r="I5260" s="1">
        <v>26</v>
      </c>
      <c r="J5260" s="5">
        <v>1.8518518518518518E-4</v>
      </c>
      <c r="K5260">
        <v>-1.1479999999999999E-3</v>
      </c>
      <c r="L5260" s="6"/>
      <c r="M5260" s="6" t="str">
        <f>IFERROR(VLOOKUP(G5260,TCD!$A$4:$C$362,3,FALSE),"Commune de ramassage")</f>
        <v>Commune de ramassage</v>
      </c>
      <c r="N5260">
        <v>847</v>
      </c>
    </row>
    <row r="5261" spans="1:14" x14ac:dyDescent="0.3">
      <c r="A5261">
        <f t="shared" si="329"/>
        <v>5260</v>
      </c>
      <c r="B5261">
        <v>354017116483021</v>
      </c>
      <c r="C5261" t="s">
        <v>32</v>
      </c>
      <c r="D5261" s="3">
        <v>44641.554895833331</v>
      </c>
      <c r="E5261" s="4">
        <f t="shared" si="328"/>
        <v>44641.554895833331</v>
      </c>
      <c r="F5261" s="1" t="s">
        <v>39</v>
      </c>
      <c r="G5261" s="11" t="str">
        <f t="shared" si="330"/>
        <v>69227 44641,6</v>
      </c>
      <c r="H5261" s="11" t="str">
        <f t="shared" si="331"/>
        <v>Dans la commune</v>
      </c>
      <c r="I5261" s="1">
        <v>34</v>
      </c>
      <c r="J5261" s="5">
        <v>2.3148148148148147E-5</v>
      </c>
      <c r="K5261">
        <v>-2.13E-4</v>
      </c>
      <c r="L5261" s="6"/>
      <c r="M5261" s="6" t="str">
        <f>IFERROR(VLOOKUP(G5261,TCD!$A$4:$C$362,3,FALSE),"Commune de ramassage")</f>
        <v>Commune de ramassage</v>
      </c>
      <c r="N5261">
        <v>848</v>
      </c>
    </row>
    <row r="5262" spans="1:14" x14ac:dyDescent="0.3">
      <c r="A5262">
        <f t="shared" si="329"/>
        <v>5261</v>
      </c>
      <c r="B5262">
        <v>354017116483021</v>
      </c>
      <c r="C5262" t="s">
        <v>32</v>
      </c>
      <c r="D5262" s="3">
        <v>44641.554918981485</v>
      </c>
      <c r="E5262" s="4">
        <f t="shared" si="328"/>
        <v>44641.554918981485</v>
      </c>
      <c r="F5262" s="1" t="s">
        <v>39</v>
      </c>
      <c r="G5262" s="11" t="str">
        <f t="shared" si="330"/>
        <v>69227 44641,6</v>
      </c>
      <c r="H5262" s="11" t="str">
        <f t="shared" si="331"/>
        <v>Dans la commune</v>
      </c>
      <c r="I5262" s="1">
        <v>38</v>
      </c>
      <c r="J5262" s="5">
        <v>2.7777777777777778E-4</v>
      </c>
      <c r="K5262">
        <v>-1.874E-3</v>
      </c>
      <c r="L5262" s="6"/>
      <c r="M5262" s="6" t="str">
        <f>IFERROR(VLOOKUP(G5262,TCD!$A$4:$C$362,3,FALSE),"Commune de ramassage")</f>
        <v>Commune de ramassage</v>
      </c>
      <c r="N5262">
        <v>849</v>
      </c>
    </row>
    <row r="5263" spans="1:14" x14ac:dyDescent="0.3">
      <c r="A5263">
        <f t="shared" si="329"/>
        <v>5262</v>
      </c>
      <c r="B5263">
        <v>354017116483021</v>
      </c>
      <c r="C5263" t="s">
        <v>32</v>
      </c>
      <c r="D5263" s="3">
        <v>44641.555196759262</v>
      </c>
      <c r="E5263" s="4">
        <f t="shared" si="328"/>
        <v>44641.555196759262</v>
      </c>
      <c r="F5263" s="1" t="s">
        <v>39</v>
      </c>
      <c r="G5263" s="11" t="str">
        <f t="shared" si="330"/>
        <v>69227 44641,6</v>
      </c>
      <c r="H5263" s="11" t="str">
        <f t="shared" si="331"/>
        <v>Dans la commune</v>
      </c>
      <c r="I5263" s="1">
        <v>39</v>
      </c>
      <c r="J5263" s="5">
        <v>1.3888888888888889E-4</v>
      </c>
      <c r="K5263">
        <v>-4.3100000000000001E-4</v>
      </c>
      <c r="L5263" s="6"/>
      <c r="M5263" s="6" t="str">
        <f>IFERROR(VLOOKUP(G5263,TCD!$A$4:$C$362,3,FALSE),"Commune de ramassage")</f>
        <v>Commune de ramassage</v>
      </c>
      <c r="N5263">
        <v>850</v>
      </c>
    </row>
    <row r="5264" spans="1:14" x14ac:dyDescent="0.3">
      <c r="A5264">
        <f t="shared" si="329"/>
        <v>5263</v>
      </c>
      <c r="B5264">
        <v>354017116483021</v>
      </c>
      <c r="C5264" t="s">
        <v>32</v>
      </c>
      <c r="D5264" s="3">
        <v>44641.555335648147</v>
      </c>
      <c r="E5264" s="4">
        <f t="shared" si="328"/>
        <v>44641.555335648147</v>
      </c>
      <c r="F5264" s="1" t="s">
        <v>39</v>
      </c>
      <c r="G5264" s="11" t="str">
        <f t="shared" si="330"/>
        <v>69227 44641,6</v>
      </c>
      <c r="H5264" s="11" t="str">
        <f t="shared" si="331"/>
        <v>Dans la commune</v>
      </c>
      <c r="I5264" s="1">
        <v>38</v>
      </c>
      <c r="J5264" s="5">
        <v>8.1018518518518516E-5</v>
      </c>
      <c r="K5264">
        <v>1.08E-4</v>
      </c>
      <c r="L5264" s="6"/>
      <c r="M5264" s="6" t="str">
        <f>IFERROR(VLOOKUP(G5264,TCD!$A$4:$C$362,3,FALSE),"Commune de ramassage")</f>
        <v>Commune de ramassage</v>
      </c>
      <c r="N5264">
        <v>851</v>
      </c>
    </row>
    <row r="5265" spans="1:14" x14ac:dyDescent="0.3">
      <c r="A5265">
        <f t="shared" si="329"/>
        <v>5264</v>
      </c>
      <c r="B5265">
        <v>354017116483021</v>
      </c>
      <c r="C5265" t="s">
        <v>32</v>
      </c>
      <c r="D5265" s="3">
        <v>44641.55541666667</v>
      </c>
      <c r="E5265" s="4">
        <f t="shared" si="328"/>
        <v>44641.55541666667</v>
      </c>
      <c r="F5265" s="1" t="s">
        <v>39</v>
      </c>
      <c r="G5265" s="11" t="str">
        <f t="shared" si="330"/>
        <v>69227 44641,6</v>
      </c>
      <c r="H5265" s="11" t="str">
        <f t="shared" si="331"/>
        <v>Dans la commune</v>
      </c>
      <c r="I5265" s="1">
        <v>49</v>
      </c>
      <c r="J5265" s="5">
        <v>6.9444444444444444E-5</v>
      </c>
      <c r="K5265">
        <v>2.0000000000000002E-5</v>
      </c>
      <c r="L5265" s="6"/>
      <c r="M5265" s="6" t="str">
        <f>IFERROR(VLOOKUP(G5265,TCD!$A$4:$C$362,3,FALSE),"Commune de ramassage")</f>
        <v>Commune de ramassage</v>
      </c>
      <c r="N5265">
        <v>852</v>
      </c>
    </row>
    <row r="5266" spans="1:14" x14ac:dyDescent="0.3">
      <c r="A5266">
        <f t="shared" si="329"/>
        <v>5265</v>
      </c>
      <c r="B5266">
        <v>354017116483021</v>
      </c>
      <c r="C5266" t="s">
        <v>32</v>
      </c>
      <c r="D5266" s="3">
        <v>44641.555486111109</v>
      </c>
      <c r="E5266" s="4">
        <f t="shared" si="328"/>
        <v>44641.555486111109</v>
      </c>
      <c r="F5266" s="1" t="s">
        <v>39</v>
      </c>
      <c r="G5266" s="11" t="str">
        <f t="shared" si="330"/>
        <v>69227 44641,6</v>
      </c>
      <c r="H5266" s="11" t="str">
        <f t="shared" si="331"/>
        <v>Dans la commune</v>
      </c>
      <c r="I5266" s="1">
        <v>43</v>
      </c>
      <c r="J5266" s="5">
        <v>1.7361111111111112E-4</v>
      </c>
      <c r="K5266">
        <v>5.5999999999999995E-4</v>
      </c>
      <c r="L5266" s="6"/>
      <c r="M5266" s="6" t="str">
        <f>IFERROR(VLOOKUP(G5266,TCD!$A$4:$C$362,3,FALSE),"Commune de ramassage")</f>
        <v>Commune de ramassage</v>
      </c>
      <c r="N5266">
        <v>853</v>
      </c>
    </row>
    <row r="5267" spans="1:14" x14ac:dyDescent="0.3">
      <c r="A5267">
        <f t="shared" si="329"/>
        <v>5266</v>
      </c>
      <c r="B5267">
        <v>354017116483021</v>
      </c>
      <c r="C5267" t="s">
        <v>32</v>
      </c>
      <c r="D5267" s="3">
        <v>44641.555659722224</v>
      </c>
      <c r="E5267" s="4">
        <f t="shared" si="328"/>
        <v>44641.555659722224</v>
      </c>
      <c r="F5267" s="1" t="s">
        <v>39</v>
      </c>
      <c r="G5267" s="11" t="str">
        <f t="shared" si="330"/>
        <v>69227 44641,6</v>
      </c>
      <c r="H5267" s="11" t="str">
        <f t="shared" si="331"/>
        <v>Dans la commune</v>
      </c>
      <c r="I5267" s="1">
        <v>43</v>
      </c>
      <c r="J5267" s="5">
        <v>6.9444444444444444E-5</v>
      </c>
      <c r="K5267">
        <v>-4.5199999999999998E-4</v>
      </c>
      <c r="L5267" s="6"/>
      <c r="M5267" s="6" t="str">
        <f>IFERROR(VLOOKUP(G5267,TCD!$A$4:$C$362,3,FALSE),"Commune de ramassage")</f>
        <v>Commune de ramassage</v>
      </c>
      <c r="N5267">
        <v>854</v>
      </c>
    </row>
    <row r="5268" spans="1:14" x14ac:dyDescent="0.3">
      <c r="A5268">
        <f t="shared" si="329"/>
        <v>5267</v>
      </c>
      <c r="B5268">
        <v>354017116483021</v>
      </c>
      <c r="C5268" t="s">
        <v>32</v>
      </c>
      <c r="D5268" s="3">
        <v>44641.55572916667</v>
      </c>
      <c r="E5268" s="4">
        <f t="shared" si="328"/>
        <v>44641.55572916667</v>
      </c>
      <c r="F5268" s="1" t="s">
        <v>39</v>
      </c>
      <c r="G5268" s="11" t="str">
        <f t="shared" si="330"/>
        <v>69227 44641,6</v>
      </c>
      <c r="H5268" s="11" t="str">
        <f t="shared" si="331"/>
        <v>Dans la commune</v>
      </c>
      <c r="I5268" s="1">
        <v>50</v>
      </c>
      <c r="J5268" s="5">
        <v>6.9444444444444444E-5</v>
      </c>
      <c r="K5268">
        <v>-6.9800000000000005E-4</v>
      </c>
      <c r="L5268" s="6"/>
      <c r="M5268" s="6" t="str">
        <f>IFERROR(VLOOKUP(G5268,TCD!$A$4:$C$362,3,FALSE),"Commune de ramassage")</f>
        <v>Commune de ramassage</v>
      </c>
      <c r="N5268">
        <v>855</v>
      </c>
    </row>
    <row r="5269" spans="1:14" x14ac:dyDescent="0.3">
      <c r="A5269">
        <f t="shared" si="329"/>
        <v>5268</v>
      </c>
      <c r="B5269">
        <v>354017116483021</v>
      </c>
      <c r="C5269" t="s">
        <v>32</v>
      </c>
      <c r="D5269" s="3">
        <v>44641.555798611109</v>
      </c>
      <c r="E5269" s="4">
        <f t="shared" si="328"/>
        <v>44641.555798611109</v>
      </c>
      <c r="F5269" s="1" t="s">
        <v>39</v>
      </c>
      <c r="G5269" s="11" t="str">
        <f t="shared" si="330"/>
        <v>69227 44641,6</v>
      </c>
      <c r="H5269" s="11" t="str">
        <f t="shared" si="331"/>
        <v>Dans la commune</v>
      </c>
      <c r="I5269" s="1">
        <v>44</v>
      </c>
      <c r="J5269" s="5">
        <v>5.7870370370370366E-5</v>
      </c>
      <c r="K5269">
        <v>-3.5E-4</v>
      </c>
      <c r="L5269" s="6"/>
      <c r="M5269" s="6" t="str">
        <f>IFERROR(VLOOKUP(G5269,TCD!$A$4:$C$362,3,FALSE),"Commune de ramassage")</f>
        <v>Commune de ramassage</v>
      </c>
      <c r="N5269">
        <v>856</v>
      </c>
    </row>
    <row r="5270" spans="1:14" x14ac:dyDescent="0.3">
      <c r="A5270">
        <f t="shared" si="329"/>
        <v>5269</v>
      </c>
      <c r="B5270">
        <v>354017116483021</v>
      </c>
      <c r="C5270" t="s">
        <v>32</v>
      </c>
      <c r="D5270" s="3">
        <v>44641.555856481478</v>
      </c>
      <c r="E5270" s="4">
        <f t="shared" si="328"/>
        <v>44641.555856481478</v>
      </c>
      <c r="F5270" s="1" t="s">
        <v>39</v>
      </c>
      <c r="G5270" s="11" t="str">
        <f t="shared" si="330"/>
        <v>69227 44641,6</v>
      </c>
      <c r="H5270" s="11" t="str">
        <f t="shared" si="331"/>
        <v>Dans la commune</v>
      </c>
      <c r="I5270" s="1">
        <v>35</v>
      </c>
      <c r="J5270" s="5">
        <v>1.5046296296296297E-4</v>
      </c>
      <c r="K5270">
        <v>-1.1019999999999999E-3</v>
      </c>
      <c r="L5270" s="6"/>
      <c r="M5270" s="6" t="str">
        <f>IFERROR(VLOOKUP(G5270,TCD!$A$4:$C$362,3,FALSE),"Commune de ramassage")</f>
        <v>Commune de ramassage</v>
      </c>
      <c r="N5270">
        <v>857</v>
      </c>
    </row>
    <row r="5271" spans="1:14" x14ac:dyDescent="0.3">
      <c r="A5271">
        <f t="shared" si="329"/>
        <v>5270</v>
      </c>
      <c r="B5271">
        <v>354017116483021</v>
      </c>
      <c r="C5271" t="s">
        <v>32</v>
      </c>
      <c r="D5271" s="3">
        <v>44641.556006944447</v>
      </c>
      <c r="E5271" s="4">
        <f t="shared" si="328"/>
        <v>44641.556006944447</v>
      </c>
      <c r="F5271" s="1" t="s">
        <v>39</v>
      </c>
      <c r="G5271" s="11" t="str">
        <f t="shared" si="330"/>
        <v>69227 44641,6</v>
      </c>
      <c r="H5271" s="11" t="str">
        <f t="shared" si="331"/>
        <v>Dans la commune</v>
      </c>
      <c r="I5271" s="1">
        <v>40</v>
      </c>
      <c r="J5271" s="5">
        <v>2.8935185185185189E-4</v>
      </c>
      <c r="K5271">
        <v>-4.2999999999999999E-4</v>
      </c>
      <c r="L5271" s="6"/>
      <c r="M5271" s="6" t="str">
        <f>IFERROR(VLOOKUP(G5271,TCD!$A$4:$C$362,3,FALSE),"Commune de ramassage")</f>
        <v>Commune de ramassage</v>
      </c>
      <c r="N5271">
        <v>858</v>
      </c>
    </row>
    <row r="5272" spans="1:14" x14ac:dyDescent="0.3">
      <c r="A5272">
        <f t="shared" si="329"/>
        <v>5271</v>
      </c>
      <c r="B5272">
        <v>354017116483021</v>
      </c>
      <c r="C5272" t="s">
        <v>32</v>
      </c>
      <c r="D5272" s="3">
        <v>44641.556296296294</v>
      </c>
      <c r="E5272" s="4">
        <f t="shared" si="328"/>
        <v>44641.556296296294</v>
      </c>
      <c r="F5272" s="1" t="s">
        <v>39</v>
      </c>
      <c r="G5272" s="11" t="str">
        <f t="shared" si="330"/>
        <v>69227 44641,6</v>
      </c>
      <c r="H5272" s="11" t="str">
        <f t="shared" si="331"/>
        <v>Dans la commune</v>
      </c>
      <c r="I5272" s="1">
        <v>6</v>
      </c>
      <c r="J5272" s="5">
        <v>2.3148148148148147E-5</v>
      </c>
      <c r="K5272">
        <v>-2.5000000000000001E-5</v>
      </c>
      <c r="L5272" s="6"/>
      <c r="M5272" s="6" t="str">
        <f>IFERROR(VLOOKUP(G5272,TCD!$A$4:$C$362,3,FALSE),"Commune de ramassage")</f>
        <v>Commune de ramassage</v>
      </c>
      <c r="N5272">
        <v>859</v>
      </c>
    </row>
    <row r="5273" spans="1:14" x14ac:dyDescent="0.3">
      <c r="A5273">
        <f t="shared" si="329"/>
        <v>5272</v>
      </c>
      <c r="B5273">
        <v>354017116483021</v>
      </c>
      <c r="C5273" t="s">
        <v>32</v>
      </c>
      <c r="D5273" s="3">
        <v>44641.556319444448</v>
      </c>
      <c r="E5273" s="4">
        <f t="shared" si="328"/>
        <v>44641.556319444448</v>
      </c>
      <c r="F5273" s="1" t="s">
        <v>39</v>
      </c>
      <c r="G5273" s="11" t="str">
        <f t="shared" si="330"/>
        <v>69227 44641,6</v>
      </c>
      <c r="H5273" s="11" t="str">
        <f t="shared" si="331"/>
        <v>Dans la commune</v>
      </c>
      <c r="I5273" s="1">
        <v>12</v>
      </c>
      <c r="J5273" s="5">
        <v>3.5879629629629635E-4</v>
      </c>
      <c r="K5273">
        <v>-5.9800000000000001E-4</v>
      </c>
      <c r="L5273" s="6"/>
      <c r="M5273" s="6" t="str">
        <f>IFERROR(VLOOKUP(G5273,TCD!$A$4:$C$362,3,FALSE),"Commune de ramassage")</f>
        <v>Commune de ramassage</v>
      </c>
      <c r="N5273">
        <v>860</v>
      </c>
    </row>
    <row r="5274" spans="1:14" x14ac:dyDescent="0.3">
      <c r="A5274">
        <f t="shared" si="329"/>
        <v>5273</v>
      </c>
      <c r="B5274">
        <v>354017116483021</v>
      </c>
      <c r="C5274" t="s">
        <v>32</v>
      </c>
      <c r="D5274" s="3">
        <v>44641.55667824074</v>
      </c>
      <c r="E5274" s="4">
        <f t="shared" si="328"/>
        <v>44641.55667824074</v>
      </c>
      <c r="F5274" s="1" t="s">
        <v>39</v>
      </c>
      <c r="G5274" s="11" t="str">
        <f t="shared" si="330"/>
        <v>69227 44641,6</v>
      </c>
      <c r="H5274" s="11" t="str">
        <f t="shared" si="331"/>
        <v>Dans la commune</v>
      </c>
      <c r="I5274" s="1">
        <v>53</v>
      </c>
      <c r="J5274" s="5">
        <v>1.0416666666666667E-4</v>
      </c>
      <c r="K5274">
        <v>4.4799999999999999E-4</v>
      </c>
      <c r="L5274" s="6"/>
      <c r="M5274" s="6" t="str">
        <f>IFERROR(VLOOKUP(G5274,TCD!$A$4:$C$362,3,FALSE),"Commune de ramassage")</f>
        <v>Commune de ramassage</v>
      </c>
      <c r="N5274">
        <v>861</v>
      </c>
    </row>
    <row r="5275" spans="1:14" x14ac:dyDescent="0.3">
      <c r="A5275">
        <f t="shared" si="329"/>
        <v>5274</v>
      </c>
      <c r="B5275">
        <v>354017116483021</v>
      </c>
      <c r="C5275" t="s">
        <v>32</v>
      </c>
      <c r="D5275" s="3">
        <v>44641.55678240741</v>
      </c>
      <c r="E5275" s="4">
        <f t="shared" si="328"/>
        <v>44641.55678240741</v>
      </c>
      <c r="F5275" s="1" t="s">
        <v>39</v>
      </c>
      <c r="G5275" s="11" t="str">
        <f t="shared" si="330"/>
        <v>69227 44641,6</v>
      </c>
      <c r="H5275" s="11" t="str">
        <f t="shared" si="331"/>
        <v>Dans la commune</v>
      </c>
      <c r="I5275" s="1">
        <v>35</v>
      </c>
      <c r="J5275" s="5">
        <v>2.6620370370370372E-4</v>
      </c>
      <c r="K5275">
        <v>6.5399999999999996E-4</v>
      </c>
      <c r="L5275" s="6"/>
      <c r="M5275" s="6" t="str">
        <f>IFERROR(VLOOKUP(G5275,TCD!$A$4:$C$362,3,FALSE),"Commune de ramassage")</f>
        <v>Commune de ramassage</v>
      </c>
      <c r="N5275">
        <v>862</v>
      </c>
    </row>
    <row r="5276" spans="1:14" x14ac:dyDescent="0.3">
      <c r="A5276">
        <f t="shared" si="329"/>
        <v>5275</v>
      </c>
      <c r="B5276">
        <v>354017116483021</v>
      </c>
      <c r="C5276" t="s">
        <v>32</v>
      </c>
      <c r="D5276" s="3">
        <v>44641.55704861111</v>
      </c>
      <c r="E5276" s="4">
        <f t="shared" si="328"/>
        <v>44641.55704861111</v>
      </c>
      <c r="F5276" s="1" t="s">
        <v>39</v>
      </c>
      <c r="G5276" s="11" t="str">
        <f t="shared" si="330"/>
        <v>69227 44641,6</v>
      </c>
      <c r="H5276" s="11" t="str">
        <f t="shared" si="331"/>
        <v>Dans la commune</v>
      </c>
      <c r="I5276" s="1">
        <v>30</v>
      </c>
      <c r="J5276" s="5">
        <v>8.1018518518518516E-4</v>
      </c>
      <c r="K5276">
        <v>6.2299999999999996E-4</v>
      </c>
      <c r="L5276" s="6"/>
      <c r="M5276" s="6" t="str">
        <f>IFERROR(VLOOKUP(G5276,TCD!$A$4:$C$362,3,FALSE),"Commune de ramassage")</f>
        <v>Commune de ramassage</v>
      </c>
      <c r="N5276">
        <v>863</v>
      </c>
    </row>
    <row r="5277" spans="1:14" x14ac:dyDescent="0.3">
      <c r="A5277">
        <f t="shared" si="329"/>
        <v>5276</v>
      </c>
      <c r="B5277">
        <v>354017116483021</v>
      </c>
      <c r="C5277" t="s">
        <v>32</v>
      </c>
      <c r="D5277" s="3">
        <v>44641.557858796295</v>
      </c>
      <c r="E5277" s="4">
        <f t="shared" si="328"/>
        <v>44641.557858796295</v>
      </c>
      <c r="F5277" s="1" t="s">
        <v>39</v>
      </c>
      <c r="G5277" s="11" t="str">
        <f t="shared" si="330"/>
        <v>69227 44641,6</v>
      </c>
      <c r="H5277" s="11" t="str">
        <f t="shared" si="331"/>
        <v>Dans la commune</v>
      </c>
      <c r="I5277" s="1">
        <v>31</v>
      </c>
      <c r="J5277" s="5">
        <v>4.6296296296296294E-5</v>
      </c>
      <c r="K5277">
        <v>1.4799999999999999E-4</v>
      </c>
      <c r="L5277" s="6"/>
      <c r="M5277" s="6" t="str">
        <f>IFERROR(VLOOKUP(G5277,TCD!$A$4:$C$362,3,FALSE),"Commune de ramassage")</f>
        <v>Commune de ramassage</v>
      </c>
      <c r="N5277">
        <v>864</v>
      </c>
    </row>
    <row r="5278" spans="1:14" x14ac:dyDescent="0.3">
      <c r="A5278">
        <f t="shared" si="329"/>
        <v>5277</v>
      </c>
      <c r="B5278">
        <v>354017116483021</v>
      </c>
      <c r="C5278" t="s">
        <v>32</v>
      </c>
      <c r="D5278" s="3">
        <v>44641.557905092595</v>
      </c>
      <c r="E5278" s="4">
        <f t="shared" si="328"/>
        <v>44641.557905092595</v>
      </c>
      <c r="F5278" s="1" t="s">
        <v>39</v>
      </c>
      <c r="G5278" s="11" t="str">
        <f t="shared" si="330"/>
        <v>69227 44641,6</v>
      </c>
      <c r="H5278" s="11" t="str">
        <f t="shared" si="331"/>
        <v>Dans la commune</v>
      </c>
      <c r="I5278" s="1">
        <v>13</v>
      </c>
      <c r="J5278" s="5">
        <v>2.3148148148148147E-5</v>
      </c>
      <c r="K5278">
        <v>-3.6000000000000001E-5</v>
      </c>
      <c r="L5278" s="6"/>
      <c r="M5278" s="6" t="str">
        <f>IFERROR(VLOOKUP(G5278,TCD!$A$4:$C$362,3,FALSE),"Commune de ramassage")</f>
        <v>Commune de ramassage</v>
      </c>
      <c r="N5278">
        <v>865</v>
      </c>
    </row>
    <row r="5279" spans="1:14" x14ac:dyDescent="0.3">
      <c r="A5279">
        <f t="shared" si="329"/>
        <v>5278</v>
      </c>
      <c r="B5279">
        <v>354017116483021</v>
      </c>
      <c r="C5279" t="s">
        <v>32</v>
      </c>
      <c r="D5279" s="3">
        <v>44641.557928240742</v>
      </c>
      <c r="E5279" s="4">
        <f t="shared" si="328"/>
        <v>44641.557928240742</v>
      </c>
      <c r="F5279" s="1" t="s">
        <v>39</v>
      </c>
      <c r="G5279" s="11" t="str">
        <f t="shared" si="330"/>
        <v>69227 44641,6</v>
      </c>
      <c r="H5279" s="11" t="str">
        <f t="shared" si="331"/>
        <v>Dans la commune</v>
      </c>
      <c r="I5279" s="1">
        <v>6</v>
      </c>
      <c r="J5279" s="5">
        <v>4.9768518518518521E-4</v>
      </c>
      <c r="K5279">
        <v>-4.0239999999999998E-3</v>
      </c>
      <c r="L5279" s="6"/>
      <c r="M5279" s="6" t="str">
        <f>IFERROR(VLOOKUP(G5279,TCD!$A$4:$C$362,3,FALSE),"Commune de ramassage")</f>
        <v>Commune de ramassage</v>
      </c>
      <c r="N5279">
        <v>866</v>
      </c>
    </row>
    <row r="5280" spans="1:14" x14ac:dyDescent="0.3">
      <c r="A5280">
        <f t="shared" si="329"/>
        <v>5279</v>
      </c>
      <c r="B5280">
        <v>354017116483021</v>
      </c>
      <c r="C5280" t="s">
        <v>32</v>
      </c>
      <c r="D5280" s="3">
        <v>44641.558425925927</v>
      </c>
      <c r="E5280" s="4">
        <f t="shared" si="328"/>
        <v>44641.558425925927</v>
      </c>
      <c r="F5280" s="1" t="s">
        <v>39</v>
      </c>
      <c r="G5280" s="11" t="str">
        <f t="shared" si="330"/>
        <v>69227 44641,6</v>
      </c>
      <c r="H5280" s="11" t="str">
        <f t="shared" si="331"/>
        <v>Dans la commune</v>
      </c>
      <c r="I5280" s="1">
        <v>49</v>
      </c>
      <c r="J5280" s="5">
        <v>4.6296296296296294E-5</v>
      </c>
      <c r="K5280">
        <v>-2.8299999999999999E-4</v>
      </c>
      <c r="L5280" s="6"/>
      <c r="M5280" s="6" t="str">
        <f>IFERROR(VLOOKUP(G5280,TCD!$A$4:$C$362,3,FALSE),"Commune de ramassage")</f>
        <v>Commune de ramassage</v>
      </c>
      <c r="N5280">
        <v>867</v>
      </c>
    </row>
    <row r="5281" spans="1:14" x14ac:dyDescent="0.3">
      <c r="A5281">
        <f t="shared" si="329"/>
        <v>5280</v>
      </c>
      <c r="B5281">
        <v>354017116483021</v>
      </c>
      <c r="C5281" t="s">
        <v>32</v>
      </c>
      <c r="D5281" s="3">
        <v>44641.558472222219</v>
      </c>
      <c r="E5281" s="4">
        <f t="shared" si="328"/>
        <v>44641.558472222219</v>
      </c>
      <c r="F5281" s="1" t="s">
        <v>39</v>
      </c>
      <c r="G5281" s="11" t="str">
        <f t="shared" si="330"/>
        <v>69227 44641,6</v>
      </c>
      <c r="H5281" s="11" t="str">
        <f t="shared" si="331"/>
        <v>Dans la commune</v>
      </c>
      <c r="I5281" s="1">
        <v>56</v>
      </c>
      <c r="J5281" s="5">
        <v>1.5046296296296297E-4</v>
      </c>
      <c r="K5281">
        <v>-3.48E-4</v>
      </c>
      <c r="L5281" s="6"/>
      <c r="M5281" s="6" t="str">
        <f>IFERROR(VLOOKUP(G5281,TCD!$A$4:$C$362,3,FALSE),"Commune de ramassage")</f>
        <v>Commune de ramassage</v>
      </c>
      <c r="N5281">
        <v>868</v>
      </c>
    </row>
    <row r="5282" spans="1:14" x14ac:dyDescent="0.3">
      <c r="A5282">
        <f t="shared" si="329"/>
        <v>5281</v>
      </c>
      <c r="B5282">
        <v>354017116483021</v>
      </c>
      <c r="C5282" t="s">
        <v>32</v>
      </c>
      <c r="D5282" s="3">
        <v>44641.558622685188</v>
      </c>
      <c r="E5282" s="4">
        <f t="shared" si="328"/>
        <v>44641.558622685188</v>
      </c>
      <c r="F5282" s="1" t="s">
        <v>39</v>
      </c>
      <c r="G5282" s="11" t="str">
        <f t="shared" si="330"/>
        <v>69227 44641,6</v>
      </c>
      <c r="H5282" s="11" t="str">
        <f t="shared" si="331"/>
        <v>Dans la commune</v>
      </c>
      <c r="I5282" s="1">
        <v>47</v>
      </c>
      <c r="J5282" s="5">
        <v>1.6203703703703703E-4</v>
      </c>
      <c r="K5282">
        <v>-1.534E-3</v>
      </c>
      <c r="L5282" s="6"/>
      <c r="M5282" s="6" t="str">
        <f>IFERROR(VLOOKUP(G5282,TCD!$A$4:$C$362,3,FALSE),"Commune de ramassage")</f>
        <v>Commune de ramassage</v>
      </c>
      <c r="N5282">
        <v>869</v>
      </c>
    </row>
    <row r="5283" spans="1:14" x14ac:dyDescent="0.3">
      <c r="A5283">
        <f t="shared" si="329"/>
        <v>5282</v>
      </c>
      <c r="B5283">
        <v>354017116483021</v>
      </c>
      <c r="C5283" t="s">
        <v>32</v>
      </c>
      <c r="D5283" s="3">
        <v>44641.55878472222</v>
      </c>
      <c r="E5283" s="4">
        <f t="shared" si="328"/>
        <v>44641.55878472222</v>
      </c>
      <c r="F5283" s="1" t="s">
        <v>39</v>
      </c>
      <c r="G5283" s="11" t="str">
        <f t="shared" si="330"/>
        <v>69227 44641,6</v>
      </c>
      <c r="H5283" s="11" t="str">
        <f t="shared" si="331"/>
        <v>Dans la commune</v>
      </c>
      <c r="I5283" s="1">
        <v>50</v>
      </c>
      <c r="J5283" s="5">
        <v>6.3657407407407402E-4</v>
      </c>
      <c r="K5283">
        <v>-6.2350000000000001E-3</v>
      </c>
      <c r="L5283" s="6"/>
      <c r="M5283" s="6" t="str">
        <f>IFERROR(VLOOKUP(G5283,TCD!$A$4:$C$362,3,FALSE),"Commune de ramassage")</f>
        <v>Commune de ramassage</v>
      </c>
      <c r="N5283">
        <v>870</v>
      </c>
    </row>
    <row r="5284" spans="1:14" x14ac:dyDescent="0.3">
      <c r="A5284">
        <f t="shared" si="329"/>
        <v>5283</v>
      </c>
      <c r="B5284">
        <v>354017116483021</v>
      </c>
      <c r="C5284" t="s">
        <v>32</v>
      </c>
      <c r="D5284" s="3">
        <v>44641.559421296297</v>
      </c>
      <c r="E5284" s="4">
        <f t="shared" si="328"/>
        <v>44641.559421296297</v>
      </c>
      <c r="F5284" s="1" t="s">
        <v>39</v>
      </c>
      <c r="G5284" s="11" t="str">
        <f t="shared" si="330"/>
        <v>69227 44641,6</v>
      </c>
      <c r="H5284" s="11" t="str">
        <f t="shared" si="331"/>
        <v>Dans la commune</v>
      </c>
      <c r="I5284" s="1">
        <v>45</v>
      </c>
      <c r="J5284" s="5">
        <v>1.8518518518518518E-4</v>
      </c>
      <c r="K5284">
        <v>-1.6750000000000001E-3</v>
      </c>
      <c r="L5284" s="6"/>
      <c r="M5284" s="6" t="str">
        <f>IFERROR(VLOOKUP(G5284,TCD!$A$4:$C$362,3,FALSE),"Commune de ramassage")</f>
        <v>Commune de ramassage</v>
      </c>
      <c r="N5284">
        <v>871</v>
      </c>
    </row>
    <row r="5285" spans="1:14" x14ac:dyDescent="0.3">
      <c r="A5285">
        <f t="shared" si="329"/>
        <v>5284</v>
      </c>
      <c r="B5285">
        <v>354017116483021</v>
      </c>
      <c r="C5285" t="s">
        <v>32</v>
      </c>
      <c r="D5285" s="3">
        <v>44641.559606481482</v>
      </c>
      <c r="E5285" s="4">
        <f t="shared" si="328"/>
        <v>44641.559606481482</v>
      </c>
      <c r="F5285" s="1" t="s">
        <v>39</v>
      </c>
      <c r="G5285" s="11" t="str">
        <f t="shared" si="330"/>
        <v>69227 44641,6</v>
      </c>
      <c r="H5285" s="11" t="str">
        <f t="shared" si="331"/>
        <v>Dans la commune</v>
      </c>
      <c r="I5285" s="1">
        <v>53</v>
      </c>
      <c r="J5285" s="5">
        <v>2.5462962962962961E-4</v>
      </c>
      <c r="K5285">
        <v>-2.9610000000000001E-3</v>
      </c>
      <c r="L5285" s="6"/>
      <c r="M5285" s="6" t="str">
        <f>IFERROR(VLOOKUP(G5285,TCD!$A$4:$C$362,3,FALSE),"Commune de ramassage")</f>
        <v>Commune de ramassage</v>
      </c>
      <c r="N5285">
        <v>872</v>
      </c>
    </row>
    <row r="5286" spans="1:14" x14ac:dyDescent="0.3">
      <c r="A5286">
        <f t="shared" si="329"/>
        <v>5285</v>
      </c>
      <c r="B5286">
        <v>354017116483021</v>
      </c>
      <c r="C5286" t="s">
        <v>32</v>
      </c>
      <c r="D5286" s="3">
        <v>44641.559861111113</v>
      </c>
      <c r="E5286" s="4">
        <f t="shared" si="328"/>
        <v>44641.559861111113</v>
      </c>
      <c r="F5286" s="1" t="s">
        <v>39</v>
      </c>
      <c r="G5286" s="11" t="str">
        <f t="shared" si="330"/>
        <v>69227 44641,6</v>
      </c>
      <c r="H5286" s="11" t="str">
        <f t="shared" si="331"/>
        <v>Dans la commune</v>
      </c>
      <c r="I5286" s="1">
        <v>52</v>
      </c>
      <c r="J5286" s="5">
        <v>1.5046296296296297E-4</v>
      </c>
      <c r="K5286">
        <v>-1.6590000000000001E-3</v>
      </c>
      <c r="L5286" s="6"/>
      <c r="M5286" s="6" t="str">
        <f>IFERROR(VLOOKUP(G5286,TCD!$A$4:$C$362,3,FALSE),"Commune de ramassage")</f>
        <v>Commune de ramassage</v>
      </c>
      <c r="N5286">
        <v>873</v>
      </c>
    </row>
    <row r="5287" spans="1:14" x14ac:dyDescent="0.3">
      <c r="A5287">
        <f t="shared" si="329"/>
        <v>5286</v>
      </c>
      <c r="B5287">
        <v>354017116483021</v>
      </c>
      <c r="C5287" t="s">
        <v>32</v>
      </c>
      <c r="D5287" s="3">
        <v>44641.560011574074</v>
      </c>
      <c r="E5287" s="4">
        <f t="shared" si="328"/>
        <v>44641.560011574074</v>
      </c>
      <c r="F5287" s="1" t="s">
        <v>39</v>
      </c>
      <c r="G5287" s="11" t="str">
        <f t="shared" si="330"/>
        <v>69227 44641,6</v>
      </c>
      <c r="H5287" s="11" t="str">
        <f t="shared" si="331"/>
        <v>Dans la commune</v>
      </c>
      <c r="I5287" s="1">
        <v>54</v>
      </c>
      <c r="J5287" s="5">
        <v>2.4305555555555552E-4</v>
      </c>
      <c r="K5287">
        <v>-2.9199999999999999E-3</v>
      </c>
      <c r="L5287" s="6"/>
      <c r="M5287" s="6" t="str">
        <f>IFERROR(VLOOKUP(G5287,TCD!$A$4:$C$362,3,FALSE),"Commune de ramassage")</f>
        <v>Commune de ramassage</v>
      </c>
      <c r="N5287">
        <v>874</v>
      </c>
    </row>
    <row r="5288" spans="1:14" x14ac:dyDescent="0.3">
      <c r="A5288">
        <f t="shared" si="329"/>
        <v>5287</v>
      </c>
      <c r="B5288">
        <v>354017116483021</v>
      </c>
      <c r="C5288" t="s">
        <v>32</v>
      </c>
      <c r="D5288" s="3">
        <v>44641.560254629629</v>
      </c>
      <c r="E5288" s="4">
        <f t="shared" si="328"/>
        <v>44641.560254629629</v>
      </c>
      <c r="F5288" s="1" t="s">
        <v>39</v>
      </c>
      <c r="G5288" s="11" t="str">
        <f t="shared" si="330"/>
        <v>69227 44641,6</v>
      </c>
      <c r="H5288" s="11" t="str">
        <f t="shared" si="331"/>
        <v>Dans la commune</v>
      </c>
      <c r="I5288" s="1">
        <v>59</v>
      </c>
      <c r="J5288" s="5">
        <v>1.273148148148148E-4</v>
      </c>
      <c r="K5288">
        <v>-1.335E-3</v>
      </c>
      <c r="L5288" s="6"/>
      <c r="M5288" s="6" t="str">
        <f>IFERROR(VLOOKUP(G5288,TCD!$A$4:$C$362,3,FALSE),"Commune de ramassage")</f>
        <v>Commune de ramassage</v>
      </c>
      <c r="N5288">
        <v>875</v>
      </c>
    </row>
    <row r="5289" spans="1:14" x14ac:dyDescent="0.3">
      <c r="A5289">
        <f t="shared" si="329"/>
        <v>5288</v>
      </c>
      <c r="B5289">
        <v>354017116483021</v>
      </c>
      <c r="C5289" t="s">
        <v>32</v>
      </c>
      <c r="D5289" s="3">
        <v>44641.560381944444</v>
      </c>
      <c r="E5289" s="4">
        <f t="shared" si="328"/>
        <v>44641.560381944444</v>
      </c>
      <c r="F5289" s="1" t="s">
        <v>39</v>
      </c>
      <c r="G5289" s="11" t="str">
        <f t="shared" si="330"/>
        <v>69227 44641,6</v>
      </c>
      <c r="H5289" s="11" t="str">
        <f t="shared" si="331"/>
        <v>Dans la commune</v>
      </c>
      <c r="I5289" s="1">
        <v>50</v>
      </c>
      <c r="J5289" s="5">
        <v>1.8518518518518518E-4</v>
      </c>
      <c r="K5289">
        <v>-2.1930000000000001E-3</v>
      </c>
      <c r="L5289" s="6"/>
      <c r="M5289" s="6" t="str">
        <f>IFERROR(VLOOKUP(G5289,TCD!$A$4:$C$362,3,FALSE),"Commune de ramassage")</f>
        <v>Commune de ramassage</v>
      </c>
      <c r="N5289">
        <v>876</v>
      </c>
    </row>
    <row r="5290" spans="1:14" x14ac:dyDescent="0.3">
      <c r="A5290">
        <f t="shared" si="329"/>
        <v>5289</v>
      </c>
      <c r="B5290">
        <v>354017116483021</v>
      </c>
      <c r="C5290" t="s">
        <v>32</v>
      </c>
      <c r="D5290" s="3">
        <v>44641.560567129629</v>
      </c>
      <c r="E5290" s="4">
        <f t="shared" si="328"/>
        <v>44641.560567129629</v>
      </c>
      <c r="F5290" s="1" t="s">
        <v>39</v>
      </c>
      <c r="G5290" s="11" t="str">
        <f t="shared" si="330"/>
        <v>69227 44641,6</v>
      </c>
      <c r="H5290" s="11" t="str">
        <f t="shared" si="331"/>
        <v>Dans la commune</v>
      </c>
      <c r="I5290" s="1">
        <v>50</v>
      </c>
      <c r="J5290" s="5">
        <v>1.4930555555555556E-3</v>
      </c>
      <c r="K5290">
        <v>-3.3180000000000002E-3</v>
      </c>
      <c r="L5290" s="6"/>
      <c r="M5290" s="6" t="str">
        <f>IFERROR(VLOOKUP(G5290,TCD!$A$4:$C$362,3,FALSE),"Commune de ramassage")</f>
        <v>Commune de ramassage</v>
      </c>
      <c r="N5290">
        <v>877</v>
      </c>
    </row>
    <row r="5291" spans="1:14" x14ac:dyDescent="0.3">
      <c r="A5291">
        <f t="shared" si="329"/>
        <v>5290</v>
      </c>
      <c r="B5291">
        <v>354017116483021</v>
      </c>
      <c r="C5291" t="s">
        <v>32</v>
      </c>
      <c r="D5291" s="3">
        <v>44641.562060185184</v>
      </c>
      <c r="E5291" s="4">
        <f t="shared" si="328"/>
        <v>44641.562060185184</v>
      </c>
      <c r="F5291" s="1" t="s">
        <v>39</v>
      </c>
      <c r="G5291" s="11" t="str">
        <f t="shared" si="330"/>
        <v>69227 44641,6</v>
      </c>
      <c r="H5291" s="11" t="str">
        <f t="shared" si="331"/>
        <v>Dans la commune</v>
      </c>
      <c r="I5291" s="1">
        <v>54</v>
      </c>
      <c r="J5291" s="5">
        <v>2.3148148148148147E-5</v>
      </c>
      <c r="K5291">
        <v>-9.7289999999999998E-3</v>
      </c>
      <c r="L5291" s="6"/>
      <c r="M5291" s="6" t="str">
        <f>IFERROR(VLOOKUP(G5291,TCD!$A$4:$C$362,3,FALSE),"Commune de ramassage")</f>
        <v>Commune de ramassage</v>
      </c>
      <c r="N5291">
        <v>878</v>
      </c>
    </row>
    <row r="5292" spans="1:14" x14ac:dyDescent="0.3">
      <c r="A5292">
        <f t="shared" si="329"/>
        <v>5291</v>
      </c>
      <c r="B5292">
        <v>354017116483021</v>
      </c>
      <c r="C5292" t="s">
        <v>32</v>
      </c>
      <c r="D5292" s="3">
        <v>44641.562083333331</v>
      </c>
      <c r="E5292" s="4">
        <f t="shared" si="328"/>
        <v>44641.562083333331</v>
      </c>
      <c r="F5292" s="1" t="s">
        <v>39</v>
      </c>
      <c r="G5292" s="11" t="str">
        <f t="shared" si="330"/>
        <v>69227 44641,6</v>
      </c>
      <c r="H5292" s="11" t="str">
        <f t="shared" si="331"/>
        <v>Dans la commune</v>
      </c>
      <c r="I5292" s="1">
        <v>54</v>
      </c>
      <c r="J5292" s="5">
        <v>2.3148148148148147E-5</v>
      </c>
      <c r="K5292">
        <v>-6.96E-4</v>
      </c>
      <c r="L5292" s="6"/>
      <c r="M5292" s="6" t="str">
        <f>IFERROR(VLOOKUP(G5292,TCD!$A$4:$C$362,3,FALSE),"Commune de ramassage")</f>
        <v>Commune de ramassage</v>
      </c>
      <c r="N5292">
        <v>879</v>
      </c>
    </row>
    <row r="5293" spans="1:14" x14ac:dyDescent="0.3">
      <c r="A5293">
        <f t="shared" si="329"/>
        <v>5292</v>
      </c>
      <c r="B5293">
        <v>354017116483021</v>
      </c>
      <c r="C5293" t="s">
        <v>32</v>
      </c>
      <c r="D5293" s="3">
        <v>44641.562106481484</v>
      </c>
      <c r="E5293" s="4">
        <f t="shared" si="328"/>
        <v>44641.562106481484</v>
      </c>
      <c r="F5293" s="1" t="s">
        <v>39</v>
      </c>
      <c r="G5293" s="11" t="str">
        <f t="shared" si="330"/>
        <v>69227 44641,6</v>
      </c>
      <c r="H5293" s="11" t="str">
        <f t="shared" si="331"/>
        <v>Dans la commune</v>
      </c>
      <c r="I5293" s="1">
        <v>53</v>
      </c>
      <c r="J5293" s="5">
        <v>1.9675925925925926E-4</v>
      </c>
      <c r="K5293">
        <v>-1.2650000000000001E-3</v>
      </c>
      <c r="L5293" s="6"/>
      <c r="M5293" s="6" t="str">
        <f>IFERROR(VLOOKUP(G5293,TCD!$A$4:$C$362,3,FALSE),"Commune de ramassage")</f>
        <v>Commune de ramassage</v>
      </c>
      <c r="N5293">
        <v>880</v>
      </c>
    </row>
    <row r="5294" spans="1:14" x14ac:dyDescent="0.3">
      <c r="A5294">
        <f t="shared" si="329"/>
        <v>5293</v>
      </c>
      <c r="B5294">
        <v>354017116483021</v>
      </c>
      <c r="C5294" t="s">
        <v>32</v>
      </c>
      <c r="D5294" s="3">
        <v>44641.562303240738</v>
      </c>
      <c r="E5294" s="4">
        <f t="shared" si="328"/>
        <v>44641.562303240738</v>
      </c>
      <c r="F5294" s="1" t="s">
        <v>39</v>
      </c>
      <c r="G5294" s="11" t="str">
        <f t="shared" si="330"/>
        <v>69227 44641,6</v>
      </c>
      <c r="H5294" s="11" t="str">
        <f t="shared" si="331"/>
        <v>Dans la commune</v>
      </c>
      <c r="I5294" s="1">
        <v>52</v>
      </c>
      <c r="J5294" s="5">
        <v>2.0833333333333335E-4</v>
      </c>
      <c r="K5294">
        <v>-2.6649999999999998E-3</v>
      </c>
      <c r="L5294" s="6"/>
      <c r="M5294" s="6" t="str">
        <f>IFERROR(VLOOKUP(G5294,TCD!$A$4:$C$362,3,FALSE),"Commune de ramassage")</f>
        <v>Commune de ramassage</v>
      </c>
      <c r="N5294">
        <v>881</v>
      </c>
    </row>
    <row r="5295" spans="1:14" x14ac:dyDescent="0.3">
      <c r="A5295">
        <f t="shared" si="329"/>
        <v>5294</v>
      </c>
      <c r="B5295">
        <v>354017116483021</v>
      </c>
      <c r="C5295" t="s">
        <v>32</v>
      </c>
      <c r="D5295" s="3">
        <v>44641.562511574077</v>
      </c>
      <c r="E5295" s="4">
        <f t="shared" si="328"/>
        <v>44641.562511574077</v>
      </c>
      <c r="F5295" s="1" t="s">
        <v>39</v>
      </c>
      <c r="G5295" s="11" t="str">
        <f t="shared" si="330"/>
        <v>69227 44641,6</v>
      </c>
      <c r="H5295" s="11" t="str">
        <f t="shared" si="331"/>
        <v>Dans la commune</v>
      </c>
      <c r="I5295" s="1">
        <v>52</v>
      </c>
      <c r="J5295" s="5">
        <v>1.9675925925925926E-4</v>
      </c>
      <c r="K5295">
        <v>-1.3240000000000001E-3</v>
      </c>
      <c r="L5295" s="6"/>
      <c r="M5295" s="6" t="str">
        <f>IFERROR(VLOOKUP(G5295,TCD!$A$4:$C$362,3,FALSE),"Commune de ramassage")</f>
        <v>Commune de ramassage</v>
      </c>
      <c r="N5295">
        <v>882</v>
      </c>
    </row>
    <row r="5296" spans="1:14" x14ac:dyDescent="0.3">
      <c r="A5296">
        <f t="shared" si="329"/>
        <v>5295</v>
      </c>
      <c r="B5296">
        <v>354017116483021</v>
      </c>
      <c r="C5296" t="s">
        <v>32</v>
      </c>
      <c r="D5296" s="3">
        <v>44641.562708333331</v>
      </c>
      <c r="E5296" s="4">
        <f t="shared" si="328"/>
        <v>44641.562708333331</v>
      </c>
      <c r="F5296" s="1" t="s">
        <v>39</v>
      </c>
      <c r="G5296" s="11" t="str">
        <f t="shared" si="330"/>
        <v>69227 44641,6</v>
      </c>
      <c r="H5296" s="11" t="str">
        <f t="shared" si="331"/>
        <v>Entrée sortie</v>
      </c>
      <c r="I5296" s="1">
        <v>50</v>
      </c>
      <c r="J5296" s="5">
        <v>2.199074074074074E-4</v>
      </c>
      <c r="K5296">
        <v>-2.16E-3</v>
      </c>
      <c r="L5296" s="6"/>
      <c r="M5296" s="6" t="str">
        <f>IFERROR(VLOOKUP(G5296,TCD!$A$4:$C$362,3,FALSE),"Commune de ramassage")</f>
        <v>Commune de ramassage</v>
      </c>
      <c r="N5296">
        <v>883</v>
      </c>
    </row>
    <row r="5297" spans="1:14" x14ac:dyDescent="0.3">
      <c r="A5297">
        <f t="shared" si="329"/>
        <v>5296</v>
      </c>
      <c r="B5297">
        <v>354017116483021</v>
      </c>
      <c r="C5297" t="s">
        <v>32</v>
      </c>
      <c r="D5297" s="3">
        <v>44641.562928240739</v>
      </c>
      <c r="E5297" s="4">
        <f t="shared" si="328"/>
        <v>44641.562928240739</v>
      </c>
      <c r="F5297" s="1" t="s">
        <v>41</v>
      </c>
      <c r="G5297" s="11" t="str">
        <f t="shared" si="330"/>
        <v>69184 44641,6</v>
      </c>
      <c r="H5297" s="11" t="str">
        <f t="shared" si="331"/>
        <v>Dans la commune</v>
      </c>
      <c r="I5297" s="1">
        <v>48</v>
      </c>
      <c r="J5297" s="5">
        <v>6.4814814814814813E-4</v>
      </c>
      <c r="K5297">
        <v>-6.28E-3</v>
      </c>
      <c r="L5297" s="6"/>
      <c r="M5297" s="6" t="str">
        <f>IFERROR(VLOOKUP(G5297,TCD!$A$4:$C$362,3,FALSE),"Commune de ramassage")</f>
        <v>Commune de ramassage</v>
      </c>
      <c r="N5297">
        <v>884</v>
      </c>
    </row>
    <row r="5298" spans="1:14" x14ac:dyDescent="0.3">
      <c r="A5298">
        <f t="shared" si="329"/>
        <v>5297</v>
      </c>
      <c r="B5298">
        <v>354017116483021</v>
      </c>
      <c r="C5298" t="s">
        <v>32</v>
      </c>
      <c r="D5298" s="3">
        <v>44641.563576388886</v>
      </c>
      <c r="E5298" s="4">
        <f t="shared" si="328"/>
        <v>44641.563576388886</v>
      </c>
      <c r="F5298" s="1" t="s">
        <v>41</v>
      </c>
      <c r="G5298" s="11" t="str">
        <f t="shared" si="330"/>
        <v>69184 44641,6</v>
      </c>
      <c r="H5298" s="11" t="str">
        <f t="shared" si="331"/>
        <v>Dans la commune</v>
      </c>
      <c r="I5298" s="1">
        <v>44</v>
      </c>
      <c r="J5298" s="5">
        <v>4.5138888888888892E-4</v>
      </c>
      <c r="K5298">
        <v>-4.0499999999999998E-3</v>
      </c>
      <c r="L5298" s="6"/>
      <c r="M5298" s="6" t="str">
        <f>IFERROR(VLOOKUP(G5298,TCD!$A$4:$C$362,3,FALSE),"Commune de ramassage")</f>
        <v>Commune de ramassage</v>
      </c>
      <c r="N5298">
        <v>885</v>
      </c>
    </row>
    <row r="5299" spans="1:14" x14ac:dyDescent="0.3">
      <c r="A5299">
        <f t="shared" si="329"/>
        <v>5298</v>
      </c>
      <c r="B5299">
        <v>354017116483021</v>
      </c>
      <c r="C5299" t="s">
        <v>32</v>
      </c>
      <c r="D5299" s="3">
        <v>44641.564027777778</v>
      </c>
      <c r="E5299" s="4">
        <f t="shared" si="328"/>
        <v>44641.564027777778</v>
      </c>
      <c r="F5299" s="1" t="s">
        <v>41</v>
      </c>
      <c r="G5299" s="11" t="str">
        <f t="shared" si="330"/>
        <v>69184 44641,6</v>
      </c>
      <c r="H5299" s="11" t="str">
        <f t="shared" si="331"/>
        <v>Dans la commune</v>
      </c>
      <c r="I5299" s="1">
        <v>46</v>
      </c>
      <c r="J5299" s="5">
        <v>8.449074074074075E-4</v>
      </c>
      <c r="K5299">
        <v>-2.4199999999999998E-3</v>
      </c>
      <c r="L5299" s="6"/>
      <c r="M5299" s="6" t="str">
        <f>IFERROR(VLOOKUP(G5299,TCD!$A$4:$C$362,3,FALSE),"Commune de ramassage")</f>
        <v>Commune de ramassage</v>
      </c>
      <c r="N5299">
        <v>886</v>
      </c>
    </row>
    <row r="5300" spans="1:14" x14ac:dyDescent="0.3">
      <c r="A5300">
        <f t="shared" si="329"/>
        <v>5299</v>
      </c>
      <c r="B5300">
        <v>354017116483021</v>
      </c>
      <c r="C5300" t="s">
        <v>32</v>
      </c>
      <c r="D5300" s="3">
        <v>44641.564872685187</v>
      </c>
      <c r="E5300" s="4">
        <f t="shared" si="328"/>
        <v>44641.564872685187</v>
      </c>
      <c r="F5300" s="1" t="s">
        <v>41</v>
      </c>
      <c r="G5300" s="11" t="str">
        <f t="shared" si="330"/>
        <v>69184 44641,6</v>
      </c>
      <c r="H5300" s="11" t="str">
        <f t="shared" si="331"/>
        <v>Dans la commune</v>
      </c>
      <c r="I5300" s="1">
        <v>15</v>
      </c>
      <c r="J5300" s="5">
        <v>2.3148148148148147E-5</v>
      </c>
      <c r="K5300">
        <v>-6.0999999999999999E-5</v>
      </c>
      <c r="L5300" s="6"/>
      <c r="M5300" s="6" t="str">
        <f>IFERROR(VLOOKUP(G5300,TCD!$A$4:$C$362,3,FALSE),"Commune de ramassage")</f>
        <v>Commune de ramassage</v>
      </c>
      <c r="N5300">
        <v>887</v>
      </c>
    </row>
    <row r="5301" spans="1:14" x14ac:dyDescent="0.3">
      <c r="A5301">
        <f t="shared" si="329"/>
        <v>5300</v>
      </c>
      <c r="B5301">
        <v>354017116483021</v>
      </c>
      <c r="C5301" t="s">
        <v>32</v>
      </c>
      <c r="D5301" s="3">
        <v>44641.564895833333</v>
      </c>
      <c r="E5301" s="4">
        <f t="shared" si="328"/>
        <v>44641.564895833333</v>
      </c>
      <c r="F5301" s="1" t="s">
        <v>41</v>
      </c>
      <c r="G5301" s="11" t="str">
        <f t="shared" si="330"/>
        <v>69184 44641,6</v>
      </c>
      <c r="H5301" s="11" t="str">
        <f t="shared" si="331"/>
        <v>Dans la commune</v>
      </c>
      <c r="I5301" s="1">
        <v>15</v>
      </c>
      <c r="J5301" s="5">
        <v>8.1018518518518516E-5</v>
      </c>
      <c r="K5301">
        <v>-2.4899999999999998E-4</v>
      </c>
      <c r="L5301" s="6"/>
      <c r="M5301" s="6" t="str">
        <f>IFERROR(VLOOKUP(G5301,TCD!$A$4:$C$362,3,FALSE),"Commune de ramassage")</f>
        <v>Commune de ramassage</v>
      </c>
      <c r="N5301">
        <v>888</v>
      </c>
    </row>
    <row r="5302" spans="1:14" x14ac:dyDescent="0.3">
      <c r="A5302">
        <f t="shared" si="329"/>
        <v>5301</v>
      </c>
      <c r="B5302">
        <v>354017116483021</v>
      </c>
      <c r="C5302" t="s">
        <v>32</v>
      </c>
      <c r="D5302" s="3">
        <v>44641.564976851849</v>
      </c>
      <c r="E5302" s="4">
        <f t="shared" si="328"/>
        <v>44641.564976851849</v>
      </c>
      <c r="F5302" s="1" t="s">
        <v>41</v>
      </c>
      <c r="G5302" s="11" t="str">
        <f t="shared" si="330"/>
        <v>69184 44641,6</v>
      </c>
      <c r="H5302" s="11" t="str">
        <f t="shared" si="331"/>
        <v>Dans la commune</v>
      </c>
      <c r="I5302" s="1">
        <v>11</v>
      </c>
      <c r="J5302" s="5">
        <v>9.9537037037037042E-4</v>
      </c>
      <c r="K5302">
        <v>-2.5999999999999998E-5</v>
      </c>
      <c r="L5302" s="6"/>
      <c r="M5302" s="6" t="str">
        <f>IFERROR(VLOOKUP(G5302,TCD!$A$4:$C$362,3,FALSE),"Commune de ramassage")</f>
        <v>Commune de ramassage</v>
      </c>
      <c r="N5302">
        <v>889</v>
      </c>
    </row>
    <row r="5303" spans="1:14" x14ac:dyDescent="0.3">
      <c r="A5303">
        <f t="shared" si="329"/>
        <v>5302</v>
      </c>
      <c r="B5303">
        <v>354017116483021</v>
      </c>
      <c r="C5303" t="s">
        <v>32</v>
      </c>
      <c r="D5303" s="3">
        <v>44641.565972222219</v>
      </c>
      <c r="E5303" s="4">
        <f t="shared" si="328"/>
        <v>44641.565972222219</v>
      </c>
      <c r="F5303" s="1" t="s">
        <v>41</v>
      </c>
      <c r="G5303" s="11" t="str">
        <f t="shared" si="330"/>
        <v>69184 44641,6</v>
      </c>
      <c r="H5303" s="11" t="str">
        <f t="shared" si="331"/>
        <v>Dans la commune</v>
      </c>
      <c r="I5303" s="1">
        <v>0</v>
      </c>
      <c r="J5303" s="5">
        <v>5.4398148148148144E-4</v>
      </c>
      <c r="K5303">
        <v>-4.0000000000000002E-4</v>
      </c>
      <c r="L5303" s="6"/>
      <c r="M5303" s="6" t="str">
        <f>IFERROR(VLOOKUP(G5303,TCD!$A$4:$C$362,3,FALSE),"Commune de ramassage")</f>
        <v>Commune de ramassage</v>
      </c>
      <c r="N5303">
        <v>890</v>
      </c>
    </row>
    <row r="5304" spans="1:14" x14ac:dyDescent="0.3">
      <c r="A5304">
        <f t="shared" si="329"/>
        <v>5303</v>
      </c>
      <c r="B5304">
        <v>354017116483021</v>
      </c>
      <c r="C5304" t="s">
        <v>32</v>
      </c>
      <c r="D5304" s="3">
        <v>44641.566516203704</v>
      </c>
      <c r="E5304" s="4">
        <f t="shared" si="328"/>
        <v>44641.566516203704</v>
      </c>
      <c r="F5304" s="1" t="s">
        <v>41</v>
      </c>
      <c r="G5304" s="11" t="str">
        <f t="shared" si="330"/>
        <v>69184 44641,6</v>
      </c>
      <c r="H5304" s="11" t="str">
        <f t="shared" si="331"/>
        <v>Dans la commune</v>
      </c>
      <c r="I5304" s="1">
        <v>9</v>
      </c>
      <c r="J5304" s="5">
        <v>1.1689814814814816E-3</v>
      </c>
      <c r="K5304">
        <v>-4.1899999999999999E-4</v>
      </c>
      <c r="L5304" s="6"/>
      <c r="M5304" s="6" t="str">
        <f>IFERROR(VLOOKUP(G5304,TCD!$A$4:$C$362,3,FALSE),"Commune de ramassage")</f>
        <v>Commune de ramassage</v>
      </c>
      <c r="N5304">
        <v>891</v>
      </c>
    </row>
    <row r="5305" spans="1:14" x14ac:dyDescent="0.3">
      <c r="A5305">
        <f t="shared" si="329"/>
        <v>5304</v>
      </c>
      <c r="B5305">
        <v>354017116483021</v>
      </c>
      <c r="C5305" t="s">
        <v>32</v>
      </c>
      <c r="D5305" s="3">
        <v>44641.567685185182</v>
      </c>
      <c r="E5305" s="4">
        <f t="shared" si="328"/>
        <v>44641.567685185182</v>
      </c>
      <c r="F5305" s="1" t="s">
        <v>41</v>
      </c>
      <c r="G5305" s="11" t="str">
        <f t="shared" si="330"/>
        <v>69184 44641,6</v>
      </c>
      <c r="H5305" s="11" t="str">
        <f t="shared" si="331"/>
        <v>Dans la commune</v>
      </c>
      <c r="I5305" s="1">
        <v>0</v>
      </c>
      <c r="J5305" s="5">
        <v>3.4722222222222224E-4</v>
      </c>
      <c r="K5305">
        <v>-5.0100000000000003E-4</v>
      </c>
      <c r="L5305" s="6"/>
      <c r="M5305" s="6" t="str">
        <f>IFERROR(VLOOKUP(G5305,TCD!$A$4:$C$362,3,FALSE),"Commune de ramassage")</f>
        <v>Commune de ramassage</v>
      </c>
      <c r="N5305">
        <v>892</v>
      </c>
    </row>
    <row r="5306" spans="1:14" x14ac:dyDescent="0.3">
      <c r="A5306">
        <f t="shared" si="329"/>
        <v>5305</v>
      </c>
      <c r="B5306">
        <v>354017116483021</v>
      </c>
      <c r="C5306" t="s">
        <v>32</v>
      </c>
      <c r="D5306" s="3">
        <v>44641.568032407406</v>
      </c>
      <c r="E5306" s="4">
        <f t="shared" si="328"/>
        <v>44641.568032407406</v>
      </c>
      <c r="F5306" s="1" t="s">
        <v>41</v>
      </c>
      <c r="G5306" s="11" t="str">
        <f t="shared" si="330"/>
        <v>69184 44641,6</v>
      </c>
      <c r="H5306" s="11" t="str">
        <f t="shared" si="331"/>
        <v>Dans la commune</v>
      </c>
      <c r="I5306" s="1">
        <v>16</v>
      </c>
      <c r="J5306" s="5">
        <v>2.3148148148148146E-4</v>
      </c>
      <c r="K5306">
        <v>-4.7699999999999999E-4</v>
      </c>
      <c r="L5306" s="6"/>
      <c r="M5306" s="6" t="str">
        <f>IFERROR(VLOOKUP(G5306,TCD!$A$4:$C$362,3,FALSE),"Commune de ramassage")</f>
        <v>Commune de ramassage</v>
      </c>
      <c r="N5306">
        <v>893</v>
      </c>
    </row>
    <row r="5307" spans="1:14" x14ac:dyDescent="0.3">
      <c r="A5307">
        <f t="shared" si="329"/>
        <v>5306</v>
      </c>
      <c r="B5307">
        <v>354017116483021</v>
      </c>
      <c r="C5307" t="s">
        <v>32</v>
      </c>
      <c r="D5307" s="3">
        <v>44641.56826388889</v>
      </c>
      <c r="E5307" s="4">
        <f t="shared" si="328"/>
        <v>44641.56826388889</v>
      </c>
      <c r="F5307" s="1" t="s">
        <v>41</v>
      </c>
      <c r="G5307" s="11" t="str">
        <f t="shared" si="330"/>
        <v>69184 44641,6</v>
      </c>
      <c r="H5307" s="11" t="str">
        <f t="shared" si="331"/>
        <v>Dans la commune</v>
      </c>
      <c r="I5307" s="1">
        <v>8</v>
      </c>
      <c r="J5307" s="5">
        <v>7.7546296296296304E-4</v>
      </c>
      <c r="K5307">
        <v>-1.12E-4</v>
      </c>
      <c r="L5307" s="6"/>
      <c r="M5307" s="6" t="str">
        <f>IFERROR(VLOOKUP(G5307,TCD!$A$4:$C$362,3,FALSE),"Commune de ramassage")</f>
        <v>Commune de ramassage</v>
      </c>
      <c r="N5307">
        <v>894</v>
      </c>
    </row>
    <row r="5308" spans="1:14" x14ac:dyDescent="0.3">
      <c r="A5308">
        <f t="shared" si="329"/>
        <v>5307</v>
      </c>
      <c r="B5308">
        <v>354017116483021</v>
      </c>
      <c r="C5308" t="s">
        <v>32</v>
      </c>
      <c r="D5308" s="3">
        <v>44641.569039351853</v>
      </c>
      <c r="E5308" s="4">
        <f t="shared" si="328"/>
        <v>44641.569039351853</v>
      </c>
      <c r="F5308" s="1" t="s">
        <v>41</v>
      </c>
      <c r="G5308" s="11" t="str">
        <f t="shared" si="330"/>
        <v>69184 44641,6</v>
      </c>
      <c r="H5308" s="11" t="str">
        <f t="shared" si="331"/>
        <v>Dans la commune</v>
      </c>
      <c r="I5308" s="1">
        <v>0</v>
      </c>
      <c r="J5308" s="5">
        <v>6.5972222222222213E-4</v>
      </c>
      <c r="K5308">
        <v>6.1899999999999998E-4</v>
      </c>
      <c r="L5308" s="6"/>
      <c r="M5308" s="6" t="str">
        <f>IFERROR(VLOOKUP(G5308,TCD!$A$4:$C$362,3,FALSE),"Commune de ramassage")</f>
        <v>Commune de ramassage</v>
      </c>
      <c r="N5308">
        <v>895</v>
      </c>
    </row>
    <row r="5309" spans="1:14" x14ac:dyDescent="0.3">
      <c r="A5309">
        <f t="shared" si="329"/>
        <v>5308</v>
      </c>
      <c r="B5309">
        <v>354017116483021</v>
      </c>
      <c r="C5309" t="s">
        <v>32</v>
      </c>
      <c r="D5309" s="3">
        <v>44641.569699074076</v>
      </c>
      <c r="E5309" s="4">
        <f t="shared" si="328"/>
        <v>44641.569699074076</v>
      </c>
      <c r="F5309" s="1" t="s">
        <v>41</v>
      </c>
      <c r="G5309" s="11" t="str">
        <f t="shared" si="330"/>
        <v>69184 44641,6</v>
      </c>
      <c r="H5309" s="11" t="str">
        <f t="shared" si="331"/>
        <v>Dans la commune</v>
      </c>
      <c r="I5309" s="1">
        <v>10</v>
      </c>
      <c r="J5309" s="5">
        <v>4.6296296296296293E-4</v>
      </c>
      <c r="K5309">
        <v>6.9999999999999994E-5</v>
      </c>
      <c r="L5309" s="6"/>
      <c r="M5309" s="6" t="str">
        <f>IFERROR(VLOOKUP(G5309,TCD!$A$4:$C$362,3,FALSE),"Commune de ramassage")</f>
        <v>Commune de ramassage</v>
      </c>
      <c r="N5309">
        <v>896</v>
      </c>
    </row>
    <row r="5310" spans="1:14" x14ac:dyDescent="0.3">
      <c r="A5310">
        <f t="shared" si="329"/>
        <v>5309</v>
      </c>
      <c r="B5310">
        <v>354017116483021</v>
      </c>
      <c r="C5310" t="s">
        <v>32</v>
      </c>
      <c r="D5310" s="3">
        <v>44641.570162037038</v>
      </c>
      <c r="E5310" s="4">
        <f t="shared" si="328"/>
        <v>44641.570162037038</v>
      </c>
      <c r="F5310" s="1" t="s">
        <v>41</v>
      </c>
      <c r="G5310" s="11" t="str">
        <f t="shared" si="330"/>
        <v>69184 44641,6</v>
      </c>
      <c r="H5310" s="11" t="str">
        <f t="shared" si="331"/>
        <v>Dans la commune</v>
      </c>
      <c r="I5310" s="1">
        <v>9</v>
      </c>
      <c r="J5310" s="5">
        <v>1.1574074074074073E-3</v>
      </c>
      <c r="K5310">
        <v>-3.362E-3</v>
      </c>
      <c r="L5310" s="6"/>
      <c r="M5310" s="6" t="str">
        <f>IFERROR(VLOOKUP(G5310,TCD!$A$4:$C$362,3,FALSE),"Commune de ramassage")</f>
        <v>Commune de ramassage</v>
      </c>
      <c r="N5310">
        <v>897</v>
      </c>
    </row>
    <row r="5311" spans="1:14" x14ac:dyDescent="0.3">
      <c r="A5311">
        <f t="shared" si="329"/>
        <v>5310</v>
      </c>
      <c r="B5311">
        <v>354017116483021</v>
      </c>
      <c r="C5311" t="s">
        <v>32</v>
      </c>
      <c r="D5311" s="3">
        <v>44641.571319444447</v>
      </c>
      <c r="E5311" s="4">
        <f t="shared" si="328"/>
        <v>44641.571319444447</v>
      </c>
      <c r="F5311" s="1" t="s">
        <v>41</v>
      </c>
      <c r="G5311" s="11" t="str">
        <f t="shared" si="330"/>
        <v>69184 44641,6</v>
      </c>
      <c r="H5311" s="11" t="str">
        <f t="shared" si="331"/>
        <v>Dans la commune</v>
      </c>
      <c r="I5311" s="1">
        <v>32</v>
      </c>
      <c r="J5311" s="5">
        <v>5.7870370370370366E-5</v>
      </c>
      <c r="K5311">
        <v>-1E-4</v>
      </c>
      <c r="L5311" s="6"/>
      <c r="M5311" s="6" t="str">
        <f>IFERROR(VLOOKUP(G5311,TCD!$A$4:$C$362,3,FALSE),"Commune de ramassage")</f>
        <v>Commune de ramassage</v>
      </c>
      <c r="N5311">
        <v>898</v>
      </c>
    </row>
    <row r="5312" spans="1:14" x14ac:dyDescent="0.3">
      <c r="A5312">
        <f t="shared" si="329"/>
        <v>5311</v>
      </c>
      <c r="B5312">
        <v>354017116483021</v>
      </c>
      <c r="C5312" t="s">
        <v>32</v>
      </c>
      <c r="D5312" s="3">
        <v>44641.571377314816</v>
      </c>
      <c r="E5312" s="4">
        <f t="shared" si="328"/>
        <v>44641.571377314816</v>
      </c>
      <c r="F5312" s="1" t="s">
        <v>41</v>
      </c>
      <c r="G5312" s="11" t="str">
        <f t="shared" si="330"/>
        <v>69184 44641,6</v>
      </c>
      <c r="H5312" s="11" t="str">
        <f t="shared" si="331"/>
        <v>Dans la commune</v>
      </c>
      <c r="I5312" s="1">
        <v>37</v>
      </c>
      <c r="J5312" s="5">
        <v>1.1574074074074073E-4</v>
      </c>
      <c r="K5312">
        <v>-6.7000000000000002E-5</v>
      </c>
      <c r="L5312" s="6"/>
      <c r="M5312" s="6" t="str">
        <f>IFERROR(VLOOKUP(G5312,TCD!$A$4:$C$362,3,FALSE),"Commune de ramassage")</f>
        <v>Commune de ramassage</v>
      </c>
      <c r="N5312">
        <v>899</v>
      </c>
    </row>
    <row r="5313" spans="1:14" x14ac:dyDescent="0.3">
      <c r="A5313">
        <f t="shared" si="329"/>
        <v>5312</v>
      </c>
      <c r="B5313">
        <v>354017116483021</v>
      </c>
      <c r="C5313" t="s">
        <v>32</v>
      </c>
      <c r="D5313" s="3">
        <v>44641.571493055555</v>
      </c>
      <c r="E5313" s="4">
        <f t="shared" si="328"/>
        <v>44641.571493055555</v>
      </c>
      <c r="F5313" s="1" t="s">
        <v>41</v>
      </c>
      <c r="G5313" s="11" t="str">
        <f t="shared" si="330"/>
        <v>69184 44641,6</v>
      </c>
      <c r="H5313" s="11" t="str">
        <f t="shared" si="331"/>
        <v>Dans la commune</v>
      </c>
      <c r="I5313" s="1">
        <v>21</v>
      </c>
      <c r="J5313" s="5">
        <v>2.3148148148148147E-5</v>
      </c>
      <c r="K5313">
        <v>-1.4300000000000001E-4</v>
      </c>
      <c r="L5313" s="6"/>
      <c r="M5313" s="6" t="str">
        <f>IFERROR(VLOOKUP(G5313,TCD!$A$4:$C$362,3,FALSE),"Commune de ramassage")</f>
        <v>Commune de ramassage</v>
      </c>
      <c r="N5313">
        <v>900</v>
      </c>
    </row>
    <row r="5314" spans="1:14" x14ac:dyDescent="0.3">
      <c r="A5314">
        <f t="shared" si="329"/>
        <v>5313</v>
      </c>
      <c r="B5314">
        <v>354017116483021</v>
      </c>
      <c r="C5314" t="s">
        <v>32</v>
      </c>
      <c r="D5314" s="3">
        <v>44641.571516203701</v>
      </c>
      <c r="E5314" s="4">
        <f t="shared" ref="E5314:E5377" si="332">D5314</f>
        <v>44641.571516203701</v>
      </c>
      <c r="F5314" s="1" t="s">
        <v>41</v>
      </c>
      <c r="G5314" s="11" t="str">
        <f t="shared" si="330"/>
        <v>69184 44641,6</v>
      </c>
      <c r="H5314" s="11" t="str">
        <f t="shared" si="331"/>
        <v>Dans la commune</v>
      </c>
      <c r="I5314" s="1">
        <v>26</v>
      </c>
      <c r="J5314" s="5">
        <v>2.3148148148148147E-5</v>
      </c>
      <c r="K5314">
        <v>-1.4999999999999999E-4</v>
      </c>
      <c r="L5314" s="6"/>
      <c r="M5314" s="6" t="str">
        <f>IFERROR(VLOOKUP(G5314,TCD!$A$4:$C$362,3,FALSE),"Commune de ramassage")</f>
        <v>Commune de ramassage</v>
      </c>
      <c r="N5314">
        <v>901</v>
      </c>
    </row>
    <row r="5315" spans="1:14" x14ac:dyDescent="0.3">
      <c r="A5315">
        <f t="shared" ref="A5315:A5378" si="333">A5314+1</f>
        <v>5314</v>
      </c>
      <c r="B5315">
        <v>354017116483021</v>
      </c>
      <c r="C5315" t="s">
        <v>32</v>
      </c>
      <c r="D5315" s="3">
        <v>44641.571539351855</v>
      </c>
      <c r="E5315" s="4">
        <f t="shared" si="332"/>
        <v>44641.571539351855</v>
      </c>
      <c r="F5315" s="1" t="s">
        <v>41</v>
      </c>
      <c r="G5315" s="11" t="str">
        <f t="shared" ref="G5315:G5378" si="334">F5315&amp;" "&amp;ROUND(D5315,1)</f>
        <v>69184 44641,6</v>
      </c>
      <c r="H5315" s="11" t="str">
        <f t="shared" ref="H5315:H5378" si="335">IF(F5315=F5316,"Dans la commune","Entrée sortie")</f>
        <v>Dans la commune</v>
      </c>
      <c r="I5315" s="1">
        <v>27</v>
      </c>
      <c r="J5315" s="5">
        <v>3.4722222222222222E-5</v>
      </c>
      <c r="K5315">
        <v>-1.6799999999999999E-4</v>
      </c>
      <c r="L5315" s="6"/>
      <c r="M5315" s="6" t="str">
        <f>IFERROR(VLOOKUP(G5315,TCD!$A$4:$C$362,3,FALSE),"Commune de ramassage")</f>
        <v>Commune de ramassage</v>
      </c>
      <c r="N5315">
        <v>902</v>
      </c>
    </row>
    <row r="5316" spans="1:14" x14ac:dyDescent="0.3">
      <c r="A5316">
        <f t="shared" si="333"/>
        <v>5315</v>
      </c>
      <c r="B5316">
        <v>354017116483021</v>
      </c>
      <c r="C5316" t="s">
        <v>32</v>
      </c>
      <c r="D5316" s="3">
        <v>44641.571574074071</v>
      </c>
      <c r="E5316" s="4">
        <f t="shared" si="332"/>
        <v>44641.571574074071</v>
      </c>
      <c r="F5316" s="1" t="s">
        <v>41</v>
      </c>
      <c r="G5316" s="11" t="str">
        <f t="shared" si="334"/>
        <v>69184 44641,6</v>
      </c>
      <c r="H5316" s="11" t="str">
        <f t="shared" si="335"/>
        <v>Dans la commune</v>
      </c>
      <c r="I5316" s="1">
        <v>33</v>
      </c>
      <c r="J5316" s="5">
        <v>1.3888888888888889E-4</v>
      </c>
      <c r="K5316">
        <v>-4.1199999999999999E-4</v>
      </c>
      <c r="L5316" s="6"/>
      <c r="M5316" s="6" t="str">
        <f>IFERROR(VLOOKUP(G5316,TCD!$A$4:$C$362,3,FALSE),"Commune de ramassage")</f>
        <v>Commune de ramassage</v>
      </c>
      <c r="N5316">
        <v>903</v>
      </c>
    </row>
    <row r="5317" spans="1:14" x14ac:dyDescent="0.3">
      <c r="A5317">
        <f t="shared" si="333"/>
        <v>5316</v>
      </c>
      <c r="B5317">
        <v>354017116483021</v>
      </c>
      <c r="C5317" t="s">
        <v>32</v>
      </c>
      <c r="D5317" s="3">
        <v>44641.571712962963</v>
      </c>
      <c r="E5317" s="4">
        <f t="shared" si="332"/>
        <v>44641.571712962963</v>
      </c>
      <c r="F5317" s="1" t="s">
        <v>41</v>
      </c>
      <c r="G5317" s="11" t="str">
        <f t="shared" si="334"/>
        <v>69184 44641,6</v>
      </c>
      <c r="H5317" s="11" t="str">
        <f t="shared" si="335"/>
        <v>Dans la commune</v>
      </c>
      <c r="I5317" s="1">
        <v>26</v>
      </c>
      <c r="J5317" s="5">
        <v>1.273148148148148E-4</v>
      </c>
      <c r="K5317">
        <v>-9.9500000000000001E-4</v>
      </c>
      <c r="L5317" s="6"/>
      <c r="M5317" s="6" t="str">
        <f>IFERROR(VLOOKUP(G5317,TCD!$A$4:$C$362,3,FALSE),"Commune de ramassage")</f>
        <v>Commune de ramassage</v>
      </c>
      <c r="N5317">
        <v>904</v>
      </c>
    </row>
    <row r="5318" spans="1:14" x14ac:dyDescent="0.3">
      <c r="A5318">
        <f t="shared" si="333"/>
        <v>5317</v>
      </c>
      <c r="B5318">
        <v>354017116483021</v>
      </c>
      <c r="C5318" t="s">
        <v>32</v>
      </c>
      <c r="D5318" s="3">
        <v>44641.571840277778</v>
      </c>
      <c r="E5318" s="4">
        <f t="shared" si="332"/>
        <v>44641.571840277778</v>
      </c>
      <c r="F5318" s="1" t="s">
        <v>41</v>
      </c>
      <c r="G5318" s="11" t="str">
        <f t="shared" si="334"/>
        <v>69184 44641,6</v>
      </c>
      <c r="H5318" s="11" t="str">
        <f t="shared" si="335"/>
        <v>Dans la commune</v>
      </c>
      <c r="I5318" s="1">
        <v>36</v>
      </c>
      <c r="J5318" s="5">
        <v>9.2592592592592588E-5</v>
      </c>
      <c r="K5318">
        <v>-6.1200000000000002E-4</v>
      </c>
      <c r="L5318" s="6"/>
      <c r="M5318" s="6" t="str">
        <f>IFERROR(VLOOKUP(G5318,TCD!$A$4:$C$362,3,FALSE),"Commune de ramassage")</f>
        <v>Commune de ramassage</v>
      </c>
      <c r="N5318">
        <v>905</v>
      </c>
    </row>
    <row r="5319" spans="1:14" x14ac:dyDescent="0.3">
      <c r="A5319">
        <f t="shared" si="333"/>
        <v>5318</v>
      </c>
      <c r="B5319">
        <v>354017116483021</v>
      </c>
      <c r="C5319" t="s">
        <v>32</v>
      </c>
      <c r="D5319" s="3">
        <v>44641.571932870371</v>
      </c>
      <c r="E5319" s="4">
        <f t="shared" si="332"/>
        <v>44641.571932870371</v>
      </c>
      <c r="F5319" s="1" t="s">
        <v>41</v>
      </c>
      <c r="G5319" s="11" t="str">
        <f t="shared" si="334"/>
        <v>69184 44641,6</v>
      </c>
      <c r="H5319" s="11" t="str">
        <f t="shared" si="335"/>
        <v>Dans la commune</v>
      </c>
      <c r="I5319" s="1">
        <v>26</v>
      </c>
      <c r="J5319" s="5">
        <v>3.4722222222222222E-5</v>
      </c>
      <c r="K5319">
        <v>-8.7999999999999998E-5</v>
      </c>
      <c r="L5319" s="6"/>
      <c r="M5319" s="6" t="str">
        <f>IFERROR(VLOOKUP(G5319,TCD!$A$4:$C$362,3,FALSE),"Commune de ramassage")</f>
        <v>Commune de ramassage</v>
      </c>
      <c r="N5319">
        <v>906</v>
      </c>
    </row>
    <row r="5320" spans="1:14" x14ac:dyDescent="0.3">
      <c r="A5320">
        <f t="shared" si="333"/>
        <v>5319</v>
      </c>
      <c r="B5320">
        <v>354017116483021</v>
      </c>
      <c r="C5320" t="s">
        <v>32</v>
      </c>
      <c r="D5320" s="3">
        <v>44641.571967592594</v>
      </c>
      <c r="E5320" s="4">
        <f t="shared" si="332"/>
        <v>44641.571967592594</v>
      </c>
      <c r="F5320" s="1" t="s">
        <v>41</v>
      </c>
      <c r="G5320" s="11" t="str">
        <f t="shared" si="334"/>
        <v>69184 44641,6</v>
      </c>
      <c r="H5320" s="11" t="str">
        <f t="shared" si="335"/>
        <v>Dans la commune</v>
      </c>
      <c r="I5320" s="1">
        <v>23</v>
      </c>
      <c r="J5320" s="5">
        <v>4.6296296296296293E-4</v>
      </c>
      <c r="K5320">
        <v>-6.87E-4</v>
      </c>
      <c r="L5320" s="6"/>
      <c r="M5320" s="6" t="str">
        <f>IFERROR(VLOOKUP(G5320,TCD!$A$4:$C$362,3,FALSE),"Commune de ramassage")</f>
        <v>Commune de ramassage</v>
      </c>
      <c r="N5320">
        <v>907</v>
      </c>
    </row>
    <row r="5321" spans="1:14" x14ac:dyDescent="0.3">
      <c r="A5321">
        <f t="shared" si="333"/>
        <v>5320</v>
      </c>
      <c r="B5321">
        <v>354017116483021</v>
      </c>
      <c r="C5321" t="s">
        <v>32</v>
      </c>
      <c r="D5321" s="3">
        <v>44641.572430555556</v>
      </c>
      <c r="E5321" s="4">
        <f t="shared" si="332"/>
        <v>44641.572430555556</v>
      </c>
      <c r="F5321" s="1" t="s">
        <v>41</v>
      </c>
      <c r="G5321" s="11" t="str">
        <f t="shared" si="334"/>
        <v>69184 44641,6</v>
      </c>
      <c r="H5321" s="11" t="str">
        <f t="shared" si="335"/>
        <v>Dans la commune</v>
      </c>
      <c r="I5321" s="1">
        <v>22</v>
      </c>
      <c r="J5321" s="5">
        <v>2.3148148148148147E-5</v>
      </c>
      <c r="K5321">
        <v>-1.8599999999999999E-4</v>
      </c>
      <c r="L5321" s="6"/>
      <c r="M5321" s="6" t="str">
        <f>IFERROR(VLOOKUP(G5321,TCD!$A$4:$C$362,3,FALSE),"Commune de ramassage")</f>
        <v>Commune de ramassage</v>
      </c>
      <c r="N5321">
        <v>908</v>
      </c>
    </row>
    <row r="5322" spans="1:14" x14ac:dyDescent="0.3">
      <c r="A5322">
        <f t="shared" si="333"/>
        <v>5321</v>
      </c>
      <c r="B5322">
        <v>354017116483021</v>
      </c>
      <c r="C5322" t="s">
        <v>32</v>
      </c>
      <c r="D5322" s="3">
        <v>44641.572453703702</v>
      </c>
      <c r="E5322" s="4">
        <f t="shared" si="332"/>
        <v>44641.572453703702</v>
      </c>
      <c r="F5322" s="1" t="s">
        <v>41</v>
      </c>
      <c r="G5322" s="11" t="str">
        <f t="shared" si="334"/>
        <v>69184 44641,6</v>
      </c>
      <c r="H5322" s="11" t="str">
        <f t="shared" si="335"/>
        <v>Dans la commune</v>
      </c>
      <c r="I5322" s="1">
        <v>26</v>
      </c>
      <c r="J5322" s="5">
        <v>2.5462962962962961E-4</v>
      </c>
      <c r="K5322">
        <v>-1.3600000000000001E-3</v>
      </c>
      <c r="L5322" s="6"/>
      <c r="M5322" s="6" t="str">
        <f>IFERROR(VLOOKUP(G5322,TCD!$A$4:$C$362,3,FALSE),"Commune de ramassage")</f>
        <v>Commune de ramassage</v>
      </c>
      <c r="N5322">
        <v>909</v>
      </c>
    </row>
    <row r="5323" spans="1:14" x14ac:dyDescent="0.3">
      <c r="A5323">
        <f t="shared" si="333"/>
        <v>5322</v>
      </c>
      <c r="B5323">
        <v>354017116483021</v>
      </c>
      <c r="C5323" t="s">
        <v>32</v>
      </c>
      <c r="D5323" s="3">
        <v>44641.572708333333</v>
      </c>
      <c r="E5323" s="4">
        <f t="shared" si="332"/>
        <v>44641.572708333333</v>
      </c>
      <c r="F5323" s="1" t="s">
        <v>41</v>
      </c>
      <c r="G5323" s="11" t="str">
        <f t="shared" si="334"/>
        <v>69184 44641,6</v>
      </c>
      <c r="H5323" s="11" t="str">
        <f t="shared" si="335"/>
        <v>Dans la commune</v>
      </c>
      <c r="I5323" s="1">
        <v>25</v>
      </c>
      <c r="J5323" s="5">
        <v>6.7129629629629625E-4</v>
      </c>
      <c r="K5323">
        <v>-3.8900000000000002E-4</v>
      </c>
      <c r="L5323" s="6"/>
      <c r="M5323" s="6" t="str">
        <f>IFERROR(VLOOKUP(G5323,TCD!$A$4:$C$362,3,FALSE),"Commune de ramassage")</f>
        <v>Commune de ramassage</v>
      </c>
      <c r="N5323">
        <v>910</v>
      </c>
    </row>
    <row r="5324" spans="1:14" x14ac:dyDescent="0.3">
      <c r="A5324">
        <f t="shared" si="333"/>
        <v>5323</v>
      </c>
      <c r="B5324">
        <v>354017116483021</v>
      </c>
      <c r="C5324" t="s">
        <v>32</v>
      </c>
      <c r="D5324" s="3">
        <v>44641.573379629626</v>
      </c>
      <c r="E5324" s="4">
        <f t="shared" si="332"/>
        <v>44641.573379629626</v>
      </c>
      <c r="F5324" s="1" t="s">
        <v>41</v>
      </c>
      <c r="G5324" s="11" t="str">
        <f t="shared" si="334"/>
        <v>69184 44641,6</v>
      </c>
      <c r="H5324" s="11" t="str">
        <f t="shared" si="335"/>
        <v>Dans la commune</v>
      </c>
      <c r="I5324" s="1">
        <v>11</v>
      </c>
      <c r="J5324" s="5">
        <v>2.3148148148148147E-5</v>
      </c>
      <c r="K5324">
        <v>3.1999999999999999E-5</v>
      </c>
      <c r="L5324" s="6"/>
      <c r="M5324" s="6" t="str">
        <f>IFERROR(VLOOKUP(G5324,TCD!$A$4:$C$362,3,FALSE),"Commune de ramassage")</f>
        <v>Commune de ramassage</v>
      </c>
      <c r="N5324">
        <v>911</v>
      </c>
    </row>
    <row r="5325" spans="1:14" x14ac:dyDescent="0.3">
      <c r="A5325">
        <f t="shared" si="333"/>
        <v>5324</v>
      </c>
      <c r="B5325">
        <v>354017116483021</v>
      </c>
      <c r="C5325" t="s">
        <v>32</v>
      </c>
      <c r="D5325" s="3">
        <v>44641.57340277778</v>
      </c>
      <c r="E5325" s="4">
        <f t="shared" si="332"/>
        <v>44641.57340277778</v>
      </c>
      <c r="F5325" s="1" t="s">
        <v>41</v>
      </c>
      <c r="G5325" s="11" t="str">
        <f t="shared" si="334"/>
        <v>69184 44641,6</v>
      </c>
      <c r="H5325" s="11" t="str">
        <f t="shared" si="335"/>
        <v>Dans la commune</v>
      </c>
      <c r="I5325" s="1">
        <v>11</v>
      </c>
      <c r="J5325" s="5">
        <v>5.3240740740740744E-4</v>
      </c>
      <c r="K5325">
        <v>2.63E-4</v>
      </c>
      <c r="L5325" s="6"/>
      <c r="M5325" s="6" t="str">
        <f>IFERROR(VLOOKUP(G5325,TCD!$A$4:$C$362,3,FALSE),"Commune de ramassage")</f>
        <v>Commune de ramassage</v>
      </c>
      <c r="N5325">
        <v>912</v>
      </c>
    </row>
    <row r="5326" spans="1:14" x14ac:dyDescent="0.3">
      <c r="A5326">
        <f t="shared" si="333"/>
        <v>5325</v>
      </c>
      <c r="B5326">
        <v>354017116483021</v>
      </c>
      <c r="C5326" t="s">
        <v>32</v>
      </c>
      <c r="D5326" s="3">
        <v>44641.573935185188</v>
      </c>
      <c r="E5326" s="4">
        <f t="shared" si="332"/>
        <v>44641.573935185188</v>
      </c>
      <c r="F5326" s="1" t="s">
        <v>41</v>
      </c>
      <c r="G5326" s="11" t="str">
        <f t="shared" si="334"/>
        <v>69184 44641,6</v>
      </c>
      <c r="H5326" s="11" t="str">
        <f t="shared" si="335"/>
        <v>Dans la commune</v>
      </c>
      <c r="I5326" s="1">
        <v>12</v>
      </c>
      <c r="J5326" s="5">
        <v>3.4722222222222222E-5</v>
      </c>
      <c r="K5326">
        <v>9.3999999999999994E-5</v>
      </c>
      <c r="L5326" s="6"/>
      <c r="M5326" s="6" t="str">
        <f>IFERROR(VLOOKUP(G5326,TCD!$A$4:$C$362,3,FALSE),"Commune de ramassage")</f>
        <v>Commune de ramassage</v>
      </c>
      <c r="N5326">
        <v>913</v>
      </c>
    </row>
    <row r="5327" spans="1:14" x14ac:dyDescent="0.3">
      <c r="A5327">
        <f t="shared" si="333"/>
        <v>5326</v>
      </c>
      <c r="B5327">
        <v>354017116483021</v>
      </c>
      <c r="C5327" t="s">
        <v>32</v>
      </c>
      <c r="D5327" s="3">
        <v>44641.573969907404</v>
      </c>
      <c r="E5327" s="4">
        <f t="shared" si="332"/>
        <v>44641.573969907404</v>
      </c>
      <c r="F5327" s="1" t="s">
        <v>41</v>
      </c>
      <c r="G5327" s="11" t="str">
        <f t="shared" si="334"/>
        <v>69184 44641,6</v>
      </c>
      <c r="H5327" s="11" t="str">
        <f t="shared" si="335"/>
        <v>Dans la commune</v>
      </c>
      <c r="I5327" s="1">
        <v>19</v>
      </c>
      <c r="J5327" s="5">
        <v>6.9444444444444444E-5</v>
      </c>
      <c r="K5327">
        <v>3.8099999999999999E-4</v>
      </c>
      <c r="L5327" s="6"/>
      <c r="M5327" s="6" t="str">
        <f>IFERROR(VLOOKUP(G5327,TCD!$A$4:$C$362,3,FALSE),"Commune de ramassage")</f>
        <v>Commune de ramassage</v>
      </c>
      <c r="N5327">
        <v>914</v>
      </c>
    </row>
    <row r="5328" spans="1:14" x14ac:dyDescent="0.3">
      <c r="A5328">
        <f t="shared" si="333"/>
        <v>5327</v>
      </c>
      <c r="B5328">
        <v>354017116483021</v>
      </c>
      <c r="C5328" t="s">
        <v>32</v>
      </c>
      <c r="D5328" s="3">
        <v>44641.57403935185</v>
      </c>
      <c r="E5328" s="4">
        <f t="shared" si="332"/>
        <v>44641.57403935185</v>
      </c>
      <c r="F5328" s="1" t="s">
        <v>41</v>
      </c>
      <c r="G5328" s="11" t="str">
        <f t="shared" si="334"/>
        <v>69184 44641,6</v>
      </c>
      <c r="H5328" s="11" t="str">
        <f t="shared" si="335"/>
        <v>Dans la commune</v>
      </c>
      <c r="I5328" s="1">
        <v>23</v>
      </c>
      <c r="J5328" s="5">
        <v>2.5462962962962961E-4</v>
      </c>
      <c r="K5328">
        <v>1.312E-3</v>
      </c>
      <c r="L5328" s="6"/>
      <c r="M5328" s="6" t="str">
        <f>IFERROR(VLOOKUP(G5328,TCD!$A$4:$C$362,3,FALSE),"Commune de ramassage")</f>
        <v>Commune de ramassage</v>
      </c>
      <c r="N5328">
        <v>915</v>
      </c>
    </row>
    <row r="5329" spans="1:14" x14ac:dyDescent="0.3">
      <c r="A5329">
        <f t="shared" si="333"/>
        <v>5328</v>
      </c>
      <c r="B5329">
        <v>354017116483021</v>
      </c>
      <c r="C5329" t="s">
        <v>32</v>
      </c>
      <c r="D5329" s="3">
        <v>44641.574293981481</v>
      </c>
      <c r="E5329" s="4">
        <f t="shared" si="332"/>
        <v>44641.574293981481</v>
      </c>
      <c r="F5329" s="1" t="s">
        <v>41</v>
      </c>
      <c r="G5329" s="11" t="str">
        <f t="shared" si="334"/>
        <v>69184 44641,6</v>
      </c>
      <c r="H5329" s="11" t="str">
        <f t="shared" si="335"/>
        <v>Dans la commune</v>
      </c>
      <c r="I5329" s="1">
        <v>28</v>
      </c>
      <c r="J5329" s="5">
        <v>3.4722222222222222E-5</v>
      </c>
      <c r="K5329">
        <v>1.6699999999999999E-4</v>
      </c>
      <c r="L5329" s="6"/>
      <c r="M5329" s="6" t="str">
        <f>IFERROR(VLOOKUP(G5329,TCD!$A$4:$C$362,3,FALSE),"Commune de ramassage")</f>
        <v>Commune de ramassage</v>
      </c>
      <c r="N5329">
        <v>916</v>
      </c>
    </row>
    <row r="5330" spans="1:14" x14ac:dyDescent="0.3">
      <c r="A5330">
        <f t="shared" si="333"/>
        <v>5329</v>
      </c>
      <c r="B5330">
        <v>354017116483021</v>
      </c>
      <c r="C5330" t="s">
        <v>32</v>
      </c>
      <c r="D5330" s="3">
        <v>44641.574328703704</v>
      </c>
      <c r="E5330" s="4">
        <f t="shared" si="332"/>
        <v>44641.574328703704</v>
      </c>
      <c r="F5330" s="1" t="s">
        <v>41</v>
      </c>
      <c r="G5330" s="11" t="str">
        <f t="shared" si="334"/>
        <v>69184 44641,6</v>
      </c>
      <c r="H5330" s="11" t="str">
        <f t="shared" si="335"/>
        <v>Dans la commune</v>
      </c>
      <c r="I5330" s="1">
        <v>29</v>
      </c>
      <c r="J5330" s="5">
        <v>5.3240740740740744E-4</v>
      </c>
      <c r="K5330">
        <v>4.1300000000000001E-4</v>
      </c>
      <c r="L5330" s="6"/>
      <c r="M5330" s="6" t="str">
        <f>IFERROR(VLOOKUP(G5330,TCD!$A$4:$C$362,3,FALSE),"Commune de ramassage")</f>
        <v>Commune de ramassage</v>
      </c>
      <c r="N5330">
        <v>917</v>
      </c>
    </row>
    <row r="5331" spans="1:14" x14ac:dyDescent="0.3">
      <c r="A5331">
        <f t="shared" si="333"/>
        <v>5330</v>
      </c>
      <c r="B5331">
        <v>354017116483021</v>
      </c>
      <c r="C5331" t="s">
        <v>32</v>
      </c>
      <c r="D5331" s="3">
        <v>44641.574861111112</v>
      </c>
      <c r="E5331" s="4">
        <f t="shared" si="332"/>
        <v>44641.574861111112</v>
      </c>
      <c r="F5331" s="1" t="s">
        <v>41</v>
      </c>
      <c r="G5331" s="11" t="str">
        <f t="shared" si="334"/>
        <v>69184 44641,6</v>
      </c>
      <c r="H5331" s="11" t="str">
        <f t="shared" si="335"/>
        <v>Dans la commune</v>
      </c>
      <c r="I5331" s="1">
        <v>13</v>
      </c>
      <c r="J5331" s="5">
        <v>1.8518518518518518E-4</v>
      </c>
      <c r="K5331">
        <v>5.8E-5</v>
      </c>
      <c r="L5331" s="6"/>
      <c r="M5331" s="6" t="str">
        <f>IFERROR(VLOOKUP(G5331,TCD!$A$4:$C$362,3,FALSE),"Commune de ramassage")</f>
        <v>Commune de ramassage</v>
      </c>
      <c r="N5331">
        <v>918</v>
      </c>
    </row>
    <row r="5332" spans="1:14" x14ac:dyDescent="0.3">
      <c r="A5332">
        <f t="shared" si="333"/>
        <v>5331</v>
      </c>
      <c r="B5332">
        <v>354017116483021</v>
      </c>
      <c r="C5332" t="s">
        <v>32</v>
      </c>
      <c r="D5332" s="3">
        <v>44641.575046296297</v>
      </c>
      <c r="E5332" s="4">
        <f t="shared" si="332"/>
        <v>44641.575046296297</v>
      </c>
      <c r="F5332" s="1" t="s">
        <v>41</v>
      </c>
      <c r="G5332" s="11" t="str">
        <f t="shared" si="334"/>
        <v>69184 44641,6</v>
      </c>
      <c r="H5332" s="11" t="str">
        <f t="shared" si="335"/>
        <v>Dans la commune</v>
      </c>
      <c r="I5332" s="1">
        <v>19</v>
      </c>
      <c r="J5332" s="5">
        <v>3.4722222222222222E-5</v>
      </c>
      <c r="K5332">
        <v>1.0900000000000001E-4</v>
      </c>
      <c r="L5332" s="6"/>
      <c r="M5332" s="6" t="str">
        <f>IFERROR(VLOOKUP(G5332,TCD!$A$4:$C$362,3,FALSE),"Commune de ramassage")</f>
        <v>Commune de ramassage</v>
      </c>
      <c r="N5332">
        <v>919</v>
      </c>
    </row>
    <row r="5333" spans="1:14" x14ac:dyDescent="0.3">
      <c r="A5333">
        <f t="shared" si="333"/>
        <v>5332</v>
      </c>
      <c r="B5333">
        <v>354017116483021</v>
      </c>
      <c r="C5333" t="s">
        <v>32</v>
      </c>
      <c r="D5333" s="3">
        <v>44641.57508101852</v>
      </c>
      <c r="E5333" s="4">
        <f t="shared" si="332"/>
        <v>44641.57508101852</v>
      </c>
      <c r="F5333" s="1" t="s">
        <v>41</v>
      </c>
      <c r="G5333" s="11" t="str">
        <f t="shared" si="334"/>
        <v>69184 44641,6</v>
      </c>
      <c r="H5333" s="11" t="str">
        <f t="shared" si="335"/>
        <v>Dans la commune</v>
      </c>
      <c r="I5333" s="1">
        <v>22</v>
      </c>
      <c r="J5333" s="5">
        <v>2.3148148148148147E-5</v>
      </c>
      <c r="K5333">
        <v>1.75E-4</v>
      </c>
      <c r="L5333" s="6"/>
      <c r="M5333" s="6" t="str">
        <f>IFERROR(VLOOKUP(G5333,TCD!$A$4:$C$362,3,FALSE),"Commune de ramassage")</f>
        <v>Commune de ramassage</v>
      </c>
      <c r="N5333">
        <v>920</v>
      </c>
    </row>
    <row r="5334" spans="1:14" x14ac:dyDescent="0.3">
      <c r="A5334">
        <f t="shared" si="333"/>
        <v>5333</v>
      </c>
      <c r="B5334">
        <v>354017116483021</v>
      </c>
      <c r="C5334" t="s">
        <v>32</v>
      </c>
      <c r="D5334" s="3">
        <v>44641.575104166666</v>
      </c>
      <c r="E5334" s="4">
        <f t="shared" si="332"/>
        <v>44641.575104166666</v>
      </c>
      <c r="F5334" s="1" t="s">
        <v>41</v>
      </c>
      <c r="G5334" s="11" t="str">
        <f t="shared" si="334"/>
        <v>69184 44641,6</v>
      </c>
      <c r="H5334" s="11" t="str">
        <f t="shared" si="335"/>
        <v>Dans la commune</v>
      </c>
      <c r="I5334" s="1">
        <v>25</v>
      </c>
      <c r="J5334" s="5">
        <v>2.3148148148148146E-4</v>
      </c>
      <c r="K5334">
        <v>1.3129999999999999E-3</v>
      </c>
      <c r="L5334" s="6"/>
      <c r="M5334" s="6" t="str">
        <f>IFERROR(VLOOKUP(G5334,TCD!$A$4:$C$362,3,FALSE),"Commune de ramassage")</f>
        <v>Commune de ramassage</v>
      </c>
      <c r="N5334">
        <v>921</v>
      </c>
    </row>
    <row r="5335" spans="1:14" x14ac:dyDescent="0.3">
      <c r="A5335">
        <f t="shared" si="333"/>
        <v>5334</v>
      </c>
      <c r="B5335">
        <v>354017116483021</v>
      </c>
      <c r="C5335" t="s">
        <v>32</v>
      </c>
      <c r="D5335" s="3">
        <v>44641.575335648151</v>
      </c>
      <c r="E5335" s="4">
        <f t="shared" si="332"/>
        <v>44641.575335648151</v>
      </c>
      <c r="F5335" s="1" t="s">
        <v>41</v>
      </c>
      <c r="G5335" s="11" t="str">
        <f t="shared" si="334"/>
        <v>69184 44641,6</v>
      </c>
      <c r="H5335" s="11" t="str">
        <f t="shared" si="335"/>
        <v>Dans la commune</v>
      </c>
      <c r="I5335" s="1">
        <v>20</v>
      </c>
      <c r="J5335" s="5">
        <v>4.6296296296296294E-5</v>
      </c>
      <c r="K5335">
        <v>1.17E-4</v>
      </c>
      <c r="L5335" s="6"/>
      <c r="M5335" s="6" t="str">
        <f>IFERROR(VLOOKUP(G5335,TCD!$A$4:$C$362,3,FALSE),"Commune de ramassage")</f>
        <v>Commune de ramassage</v>
      </c>
      <c r="N5335">
        <v>922</v>
      </c>
    </row>
    <row r="5336" spans="1:14" x14ac:dyDescent="0.3">
      <c r="A5336">
        <f t="shared" si="333"/>
        <v>5335</v>
      </c>
      <c r="B5336">
        <v>354017116483021</v>
      </c>
      <c r="C5336" t="s">
        <v>32</v>
      </c>
      <c r="D5336" s="3">
        <v>44641.575381944444</v>
      </c>
      <c r="E5336" s="4">
        <f t="shared" si="332"/>
        <v>44641.575381944444</v>
      </c>
      <c r="F5336" s="1" t="s">
        <v>41</v>
      </c>
      <c r="G5336" s="11" t="str">
        <f t="shared" si="334"/>
        <v>69184 44641,6</v>
      </c>
      <c r="H5336" s="11" t="str">
        <f t="shared" si="335"/>
        <v>Dans la commune</v>
      </c>
      <c r="I5336" s="1">
        <v>18</v>
      </c>
      <c r="J5336" s="5">
        <v>1.7361111111111112E-4</v>
      </c>
      <c r="K5336">
        <v>5.2599999999999999E-4</v>
      </c>
      <c r="L5336" s="6"/>
      <c r="M5336" s="6" t="str">
        <f>IFERROR(VLOOKUP(G5336,TCD!$A$4:$C$362,3,FALSE),"Commune de ramassage")</f>
        <v>Commune de ramassage</v>
      </c>
      <c r="N5336">
        <v>923</v>
      </c>
    </row>
    <row r="5337" spans="1:14" x14ac:dyDescent="0.3">
      <c r="A5337">
        <f t="shared" si="333"/>
        <v>5336</v>
      </c>
      <c r="B5337">
        <v>354017116483021</v>
      </c>
      <c r="C5337" t="s">
        <v>32</v>
      </c>
      <c r="D5337" s="3">
        <v>44641.575555555559</v>
      </c>
      <c r="E5337" s="4">
        <f t="shared" si="332"/>
        <v>44641.575555555559</v>
      </c>
      <c r="F5337" s="1" t="s">
        <v>41</v>
      </c>
      <c r="G5337" s="11" t="str">
        <f t="shared" si="334"/>
        <v>69184 44641,6</v>
      </c>
      <c r="H5337" s="11" t="str">
        <f t="shared" si="335"/>
        <v>Dans la commune</v>
      </c>
      <c r="I5337" s="1">
        <v>25</v>
      </c>
      <c r="J5337" s="5">
        <v>2.3148148148148147E-5</v>
      </c>
      <c r="K5337">
        <v>1.3999999999999999E-4</v>
      </c>
      <c r="L5337" s="6"/>
      <c r="M5337" s="6" t="str">
        <f>IFERROR(VLOOKUP(G5337,TCD!$A$4:$C$362,3,FALSE),"Commune de ramassage")</f>
        <v>Commune de ramassage</v>
      </c>
      <c r="N5337">
        <v>924</v>
      </c>
    </row>
    <row r="5338" spans="1:14" x14ac:dyDescent="0.3">
      <c r="A5338">
        <f t="shared" si="333"/>
        <v>5337</v>
      </c>
      <c r="B5338">
        <v>354017116483021</v>
      </c>
      <c r="C5338" t="s">
        <v>32</v>
      </c>
      <c r="D5338" s="3">
        <v>44641.575578703705</v>
      </c>
      <c r="E5338" s="4">
        <f t="shared" si="332"/>
        <v>44641.575578703705</v>
      </c>
      <c r="F5338" s="1" t="s">
        <v>41</v>
      </c>
      <c r="G5338" s="11" t="str">
        <f t="shared" si="334"/>
        <v>69184 44641,6</v>
      </c>
      <c r="H5338" s="11" t="str">
        <f t="shared" si="335"/>
        <v>Dans la commune</v>
      </c>
      <c r="I5338" s="1">
        <v>24</v>
      </c>
      <c r="J5338" s="5">
        <v>2.3148148148148147E-5</v>
      </c>
      <c r="K5338">
        <v>9.8999999999999994E-5</v>
      </c>
      <c r="L5338" s="6"/>
      <c r="M5338" s="6" t="str">
        <f>IFERROR(VLOOKUP(G5338,TCD!$A$4:$C$362,3,FALSE),"Commune de ramassage")</f>
        <v>Commune de ramassage</v>
      </c>
      <c r="N5338">
        <v>925</v>
      </c>
    </row>
    <row r="5339" spans="1:14" x14ac:dyDescent="0.3">
      <c r="A5339">
        <f t="shared" si="333"/>
        <v>5338</v>
      </c>
      <c r="B5339">
        <v>354017116483021</v>
      </c>
      <c r="C5339" t="s">
        <v>32</v>
      </c>
      <c r="D5339" s="3">
        <v>44641.575601851851</v>
      </c>
      <c r="E5339" s="4">
        <f t="shared" si="332"/>
        <v>44641.575601851851</v>
      </c>
      <c r="F5339" s="1" t="s">
        <v>41</v>
      </c>
      <c r="G5339" s="11" t="str">
        <f t="shared" si="334"/>
        <v>69184 44641,6</v>
      </c>
      <c r="H5339" s="11" t="str">
        <f t="shared" si="335"/>
        <v>Dans la commune</v>
      </c>
      <c r="I5339" s="1">
        <v>29</v>
      </c>
      <c r="J5339" s="5">
        <v>2.3148148148148147E-5</v>
      </c>
      <c r="K5339">
        <v>1.8E-5</v>
      </c>
      <c r="L5339" s="6"/>
      <c r="M5339" s="6" t="str">
        <f>IFERROR(VLOOKUP(G5339,TCD!$A$4:$C$362,3,FALSE),"Commune de ramassage")</f>
        <v>Commune de ramassage</v>
      </c>
      <c r="N5339">
        <v>926</v>
      </c>
    </row>
    <row r="5340" spans="1:14" x14ac:dyDescent="0.3">
      <c r="A5340">
        <f t="shared" si="333"/>
        <v>5339</v>
      </c>
      <c r="B5340">
        <v>354017116483021</v>
      </c>
      <c r="C5340" t="s">
        <v>32</v>
      </c>
      <c r="D5340" s="3">
        <v>44641.575624999998</v>
      </c>
      <c r="E5340" s="4">
        <f t="shared" si="332"/>
        <v>44641.575624999998</v>
      </c>
      <c r="F5340" s="1" t="s">
        <v>41</v>
      </c>
      <c r="G5340" s="11" t="str">
        <f t="shared" si="334"/>
        <v>69184 44641,6</v>
      </c>
      <c r="H5340" s="11" t="str">
        <f t="shared" si="335"/>
        <v>Dans la commune</v>
      </c>
      <c r="I5340" s="1">
        <v>27</v>
      </c>
      <c r="J5340" s="5">
        <v>1.5046296296296297E-4</v>
      </c>
      <c r="K5340">
        <v>1.8200000000000001E-4</v>
      </c>
      <c r="L5340" s="6"/>
      <c r="M5340" s="6" t="str">
        <f>IFERROR(VLOOKUP(G5340,TCD!$A$4:$C$362,3,FALSE),"Commune de ramassage")</f>
        <v>Commune de ramassage</v>
      </c>
      <c r="N5340">
        <v>927</v>
      </c>
    </row>
    <row r="5341" spans="1:14" x14ac:dyDescent="0.3">
      <c r="A5341">
        <f t="shared" si="333"/>
        <v>5340</v>
      </c>
      <c r="B5341">
        <v>354017116483021</v>
      </c>
      <c r="C5341" t="s">
        <v>32</v>
      </c>
      <c r="D5341" s="3">
        <v>44641.575775462959</v>
      </c>
      <c r="E5341" s="4">
        <f t="shared" si="332"/>
        <v>44641.575775462959</v>
      </c>
      <c r="F5341" s="1" t="s">
        <v>41</v>
      </c>
      <c r="G5341" s="11" t="str">
        <f t="shared" si="334"/>
        <v>69184 44641,6</v>
      </c>
      <c r="H5341" s="11" t="str">
        <f t="shared" si="335"/>
        <v>Dans la commune</v>
      </c>
      <c r="I5341" s="1">
        <v>32</v>
      </c>
      <c r="J5341" s="5">
        <v>3.4722222222222222E-5</v>
      </c>
      <c r="K5341">
        <v>2.33E-4</v>
      </c>
      <c r="L5341" s="6"/>
      <c r="M5341" s="6" t="str">
        <f>IFERROR(VLOOKUP(G5341,TCD!$A$4:$C$362,3,FALSE),"Commune de ramassage")</f>
        <v>Commune de ramassage</v>
      </c>
      <c r="N5341">
        <v>928</v>
      </c>
    </row>
    <row r="5342" spans="1:14" x14ac:dyDescent="0.3">
      <c r="A5342">
        <f t="shared" si="333"/>
        <v>5341</v>
      </c>
      <c r="B5342">
        <v>354017116483021</v>
      </c>
      <c r="C5342" t="s">
        <v>32</v>
      </c>
      <c r="D5342" s="3">
        <v>44641.575810185182</v>
      </c>
      <c r="E5342" s="4">
        <f t="shared" si="332"/>
        <v>44641.575810185182</v>
      </c>
      <c r="F5342" s="1" t="s">
        <v>41</v>
      </c>
      <c r="G5342" s="11" t="str">
        <f t="shared" si="334"/>
        <v>69184 44641,6</v>
      </c>
      <c r="H5342" s="11" t="str">
        <f t="shared" si="335"/>
        <v>Dans la commune</v>
      </c>
      <c r="I5342" s="1">
        <v>33</v>
      </c>
      <c r="J5342" s="5">
        <v>7.175925925925927E-4</v>
      </c>
      <c r="K5342">
        <v>1.9680000000000001E-3</v>
      </c>
      <c r="L5342" s="6"/>
      <c r="M5342" s="6" t="str">
        <f>IFERROR(VLOOKUP(G5342,TCD!$A$4:$C$362,3,FALSE),"Commune de ramassage")</f>
        <v>Commune de ramassage</v>
      </c>
      <c r="N5342">
        <v>929</v>
      </c>
    </row>
    <row r="5343" spans="1:14" x14ac:dyDescent="0.3">
      <c r="A5343">
        <f t="shared" si="333"/>
        <v>5342</v>
      </c>
      <c r="B5343">
        <v>354017116483021</v>
      </c>
      <c r="C5343" t="s">
        <v>32</v>
      </c>
      <c r="D5343" s="3">
        <v>44641.576527777775</v>
      </c>
      <c r="E5343" s="4">
        <f t="shared" si="332"/>
        <v>44641.576527777775</v>
      </c>
      <c r="F5343" s="1" t="s">
        <v>41</v>
      </c>
      <c r="G5343" s="11" t="str">
        <f t="shared" si="334"/>
        <v>69184 44641,6</v>
      </c>
      <c r="H5343" s="11" t="str">
        <f t="shared" si="335"/>
        <v>Dans la commune</v>
      </c>
      <c r="I5343" s="1">
        <v>14</v>
      </c>
      <c r="J5343" s="5">
        <v>1.1574074074074073E-5</v>
      </c>
      <c r="K5343">
        <v>5.5000000000000002E-5</v>
      </c>
      <c r="L5343" s="6"/>
      <c r="M5343" s="6" t="str">
        <f>IFERROR(VLOOKUP(G5343,TCD!$A$4:$C$362,3,FALSE),"Commune de ramassage")</f>
        <v>Commune de ramassage</v>
      </c>
      <c r="N5343">
        <v>930</v>
      </c>
    </row>
    <row r="5344" spans="1:14" x14ac:dyDescent="0.3">
      <c r="A5344">
        <f t="shared" si="333"/>
        <v>5343</v>
      </c>
      <c r="B5344">
        <v>354017116483021</v>
      </c>
      <c r="C5344" t="s">
        <v>32</v>
      </c>
      <c r="D5344" s="3">
        <v>44641.576539351852</v>
      </c>
      <c r="E5344" s="4">
        <f t="shared" si="332"/>
        <v>44641.576539351852</v>
      </c>
      <c r="F5344" s="1" t="s">
        <v>41</v>
      </c>
      <c r="G5344" s="11" t="str">
        <f t="shared" si="334"/>
        <v>69184 44641,6</v>
      </c>
      <c r="H5344" s="11" t="str">
        <f t="shared" si="335"/>
        <v>Dans la commune</v>
      </c>
      <c r="I5344" s="1">
        <v>12</v>
      </c>
      <c r="J5344" s="5">
        <v>4.6296296296296294E-5</v>
      </c>
      <c r="K5344">
        <v>5.0000000000000004E-6</v>
      </c>
      <c r="L5344" s="6"/>
      <c r="M5344" s="6" t="str">
        <f>IFERROR(VLOOKUP(G5344,TCD!$A$4:$C$362,3,FALSE),"Commune de ramassage")</f>
        <v>Commune de ramassage</v>
      </c>
      <c r="N5344">
        <v>931</v>
      </c>
    </row>
    <row r="5345" spans="1:14" x14ac:dyDescent="0.3">
      <c r="A5345">
        <f t="shared" si="333"/>
        <v>5344</v>
      </c>
      <c r="B5345">
        <v>354017116483021</v>
      </c>
      <c r="C5345" t="s">
        <v>32</v>
      </c>
      <c r="D5345" s="3">
        <v>44641.576585648145</v>
      </c>
      <c r="E5345" s="4">
        <f t="shared" si="332"/>
        <v>44641.576585648145</v>
      </c>
      <c r="F5345" s="1" t="s">
        <v>41</v>
      </c>
      <c r="G5345" s="11" t="str">
        <f t="shared" si="334"/>
        <v>69184 44641,6</v>
      </c>
      <c r="H5345" s="11" t="str">
        <f t="shared" si="335"/>
        <v>Dans la commune</v>
      </c>
      <c r="I5345" s="1">
        <v>13</v>
      </c>
      <c r="J5345" s="5">
        <v>2.3148148148148147E-5</v>
      </c>
      <c r="K5345">
        <v>-3.4999999999999997E-5</v>
      </c>
      <c r="L5345" s="6"/>
      <c r="M5345" s="6" t="str">
        <f>IFERROR(VLOOKUP(G5345,TCD!$A$4:$C$362,3,FALSE),"Commune de ramassage")</f>
        <v>Commune de ramassage</v>
      </c>
      <c r="N5345">
        <v>932</v>
      </c>
    </row>
    <row r="5346" spans="1:14" x14ac:dyDescent="0.3">
      <c r="A5346">
        <f t="shared" si="333"/>
        <v>5345</v>
      </c>
      <c r="B5346">
        <v>354017116483021</v>
      </c>
      <c r="C5346" t="s">
        <v>32</v>
      </c>
      <c r="D5346" s="3">
        <v>44641.576608796298</v>
      </c>
      <c r="E5346" s="4">
        <f t="shared" si="332"/>
        <v>44641.576608796298</v>
      </c>
      <c r="F5346" s="1" t="s">
        <v>41</v>
      </c>
      <c r="G5346" s="11" t="str">
        <f t="shared" si="334"/>
        <v>69184 44641,6</v>
      </c>
      <c r="H5346" s="11" t="str">
        <f t="shared" si="335"/>
        <v>Dans la commune</v>
      </c>
      <c r="I5346" s="1">
        <v>16</v>
      </c>
      <c r="J5346" s="5">
        <v>1.6203703703703703E-4</v>
      </c>
      <c r="K5346">
        <v>-7.6800000000000002E-4</v>
      </c>
      <c r="L5346" s="6"/>
      <c r="M5346" s="6" t="str">
        <f>IFERROR(VLOOKUP(G5346,TCD!$A$4:$C$362,3,FALSE),"Commune de ramassage")</f>
        <v>Commune de ramassage</v>
      </c>
      <c r="N5346">
        <v>933</v>
      </c>
    </row>
    <row r="5347" spans="1:14" x14ac:dyDescent="0.3">
      <c r="A5347">
        <f t="shared" si="333"/>
        <v>5346</v>
      </c>
      <c r="B5347">
        <v>354017116483021</v>
      </c>
      <c r="C5347" t="s">
        <v>32</v>
      </c>
      <c r="D5347" s="3">
        <v>44641.576770833337</v>
      </c>
      <c r="E5347" s="4">
        <f t="shared" si="332"/>
        <v>44641.576770833337</v>
      </c>
      <c r="F5347" s="1" t="s">
        <v>41</v>
      </c>
      <c r="G5347" s="11" t="str">
        <f t="shared" si="334"/>
        <v>69184 44641,6</v>
      </c>
      <c r="H5347" s="11" t="str">
        <f t="shared" si="335"/>
        <v>Dans la commune</v>
      </c>
      <c r="I5347" s="1">
        <v>30</v>
      </c>
      <c r="J5347" s="5">
        <v>4.8611111111111104E-4</v>
      </c>
      <c r="K5347">
        <v>-1.5449999999999999E-3</v>
      </c>
      <c r="L5347" s="6"/>
      <c r="M5347" s="6" t="str">
        <f>IFERROR(VLOOKUP(G5347,TCD!$A$4:$C$362,3,FALSE),"Commune de ramassage")</f>
        <v>Commune de ramassage</v>
      </c>
      <c r="N5347">
        <v>934</v>
      </c>
    </row>
    <row r="5348" spans="1:14" x14ac:dyDescent="0.3">
      <c r="A5348">
        <f t="shared" si="333"/>
        <v>5347</v>
      </c>
      <c r="B5348">
        <v>354017116483021</v>
      </c>
      <c r="C5348" t="s">
        <v>32</v>
      </c>
      <c r="D5348" s="3">
        <v>44641.577256944445</v>
      </c>
      <c r="E5348" s="4">
        <f t="shared" si="332"/>
        <v>44641.577256944445</v>
      </c>
      <c r="F5348" s="1" t="s">
        <v>41</v>
      </c>
      <c r="G5348" s="11" t="str">
        <f t="shared" si="334"/>
        <v>69184 44641,6</v>
      </c>
      <c r="H5348" s="11" t="str">
        <f t="shared" si="335"/>
        <v>Dans la commune</v>
      </c>
      <c r="I5348" s="1">
        <v>29</v>
      </c>
      <c r="J5348" s="5">
        <v>4.3981481481481481E-4</v>
      </c>
      <c r="K5348">
        <v>-2.532E-3</v>
      </c>
      <c r="L5348" s="6"/>
      <c r="M5348" s="6" t="str">
        <f>IFERROR(VLOOKUP(G5348,TCD!$A$4:$C$362,3,FALSE),"Commune de ramassage")</f>
        <v>Commune de ramassage</v>
      </c>
      <c r="N5348">
        <v>935</v>
      </c>
    </row>
    <row r="5349" spans="1:14" x14ac:dyDescent="0.3">
      <c r="A5349">
        <f t="shared" si="333"/>
        <v>5348</v>
      </c>
      <c r="B5349">
        <v>354017116483021</v>
      </c>
      <c r="C5349" t="s">
        <v>32</v>
      </c>
      <c r="D5349" s="3">
        <v>44641.577696759261</v>
      </c>
      <c r="E5349" s="4">
        <f t="shared" si="332"/>
        <v>44641.577696759261</v>
      </c>
      <c r="F5349" s="1" t="s">
        <v>41</v>
      </c>
      <c r="G5349" s="11" t="str">
        <f t="shared" si="334"/>
        <v>69184 44641,6</v>
      </c>
      <c r="H5349" s="11" t="str">
        <f t="shared" si="335"/>
        <v>Dans la commune</v>
      </c>
      <c r="I5349" s="1">
        <v>28</v>
      </c>
      <c r="J5349" s="5">
        <v>3.4722222222222222E-5</v>
      </c>
      <c r="K5349">
        <v>-6.0000000000000002E-6</v>
      </c>
      <c r="L5349" s="6"/>
      <c r="M5349" s="6" t="str">
        <f>IFERROR(VLOOKUP(G5349,TCD!$A$4:$C$362,3,FALSE),"Commune de ramassage")</f>
        <v>Commune de ramassage</v>
      </c>
      <c r="N5349">
        <v>936</v>
      </c>
    </row>
    <row r="5350" spans="1:14" x14ac:dyDescent="0.3">
      <c r="A5350">
        <f t="shared" si="333"/>
        <v>5349</v>
      </c>
      <c r="B5350">
        <v>354017116483021</v>
      </c>
      <c r="C5350" t="s">
        <v>32</v>
      </c>
      <c r="D5350" s="3">
        <v>44641.577731481484</v>
      </c>
      <c r="E5350" s="4">
        <f t="shared" si="332"/>
        <v>44641.577731481484</v>
      </c>
      <c r="F5350" s="1" t="s">
        <v>41</v>
      </c>
      <c r="G5350" s="11" t="str">
        <f t="shared" si="334"/>
        <v>69184 44641,6</v>
      </c>
      <c r="H5350" s="11" t="str">
        <f t="shared" si="335"/>
        <v>Dans la commune</v>
      </c>
      <c r="I5350" s="1">
        <v>28</v>
      </c>
      <c r="J5350" s="5">
        <v>1.3888888888888889E-4</v>
      </c>
      <c r="K5350">
        <v>1.46E-4</v>
      </c>
      <c r="L5350" s="6"/>
      <c r="M5350" s="6" t="str">
        <f>IFERROR(VLOOKUP(G5350,TCD!$A$4:$C$362,3,FALSE),"Commune de ramassage")</f>
        <v>Commune de ramassage</v>
      </c>
      <c r="N5350">
        <v>937</v>
      </c>
    </row>
    <row r="5351" spans="1:14" x14ac:dyDescent="0.3">
      <c r="A5351">
        <f t="shared" si="333"/>
        <v>5350</v>
      </c>
      <c r="B5351">
        <v>354017116483021</v>
      </c>
      <c r="C5351" t="s">
        <v>32</v>
      </c>
      <c r="D5351" s="3">
        <v>44641.577870370369</v>
      </c>
      <c r="E5351" s="4">
        <f t="shared" si="332"/>
        <v>44641.577870370369</v>
      </c>
      <c r="F5351" s="1" t="s">
        <v>41</v>
      </c>
      <c r="G5351" s="11" t="str">
        <f t="shared" si="334"/>
        <v>69184 44641,6</v>
      </c>
      <c r="H5351" s="11" t="str">
        <f t="shared" si="335"/>
        <v>Dans la commune</v>
      </c>
      <c r="I5351" s="1">
        <v>25</v>
      </c>
      <c r="J5351" s="5">
        <v>2.3148148148148147E-5</v>
      </c>
      <c r="K5351">
        <v>-1.3999999999999999E-4</v>
      </c>
      <c r="L5351" s="6"/>
      <c r="M5351" s="6" t="str">
        <f>IFERROR(VLOOKUP(G5351,TCD!$A$4:$C$362,3,FALSE),"Commune de ramassage")</f>
        <v>Commune de ramassage</v>
      </c>
      <c r="N5351">
        <v>938</v>
      </c>
    </row>
    <row r="5352" spans="1:14" x14ac:dyDescent="0.3">
      <c r="A5352">
        <f t="shared" si="333"/>
        <v>5351</v>
      </c>
      <c r="B5352">
        <v>354017116483021</v>
      </c>
      <c r="C5352" t="s">
        <v>32</v>
      </c>
      <c r="D5352" s="3">
        <v>44641.577893518515</v>
      </c>
      <c r="E5352" s="4">
        <f t="shared" si="332"/>
        <v>44641.577893518515</v>
      </c>
      <c r="F5352" s="1" t="s">
        <v>41</v>
      </c>
      <c r="G5352" s="11" t="str">
        <f t="shared" si="334"/>
        <v>69184 44641,6</v>
      </c>
      <c r="H5352" s="11" t="str">
        <f t="shared" si="335"/>
        <v>Dans la commune</v>
      </c>
      <c r="I5352" s="1">
        <v>25</v>
      </c>
      <c r="J5352" s="5">
        <v>1.7361111111111112E-4</v>
      </c>
      <c r="K5352">
        <v>-2.0000000000000001E-4</v>
      </c>
      <c r="L5352" s="6"/>
      <c r="M5352" s="6" t="str">
        <f>IFERROR(VLOOKUP(G5352,TCD!$A$4:$C$362,3,FALSE),"Commune de ramassage")</f>
        <v>Commune de ramassage</v>
      </c>
      <c r="N5352">
        <v>939</v>
      </c>
    </row>
    <row r="5353" spans="1:14" x14ac:dyDescent="0.3">
      <c r="A5353">
        <f t="shared" si="333"/>
        <v>5352</v>
      </c>
      <c r="B5353">
        <v>354017116483021</v>
      </c>
      <c r="C5353" t="s">
        <v>32</v>
      </c>
      <c r="D5353" s="3">
        <v>44641.578067129631</v>
      </c>
      <c r="E5353" s="4">
        <f t="shared" si="332"/>
        <v>44641.578067129631</v>
      </c>
      <c r="F5353" s="1" t="s">
        <v>41</v>
      </c>
      <c r="G5353" s="11" t="str">
        <f t="shared" si="334"/>
        <v>69184 44641,6</v>
      </c>
      <c r="H5353" s="11" t="str">
        <f t="shared" si="335"/>
        <v>Dans la commune</v>
      </c>
      <c r="I5353" s="1">
        <v>10</v>
      </c>
      <c r="J5353" s="5">
        <v>8.1018518518518516E-5</v>
      </c>
      <c r="K5353">
        <v>4.1999999999999998E-5</v>
      </c>
      <c r="L5353" s="6"/>
      <c r="M5353" s="6" t="str">
        <f>IFERROR(VLOOKUP(G5353,TCD!$A$4:$C$362,3,FALSE),"Commune de ramassage")</f>
        <v>Commune de ramassage</v>
      </c>
      <c r="N5353">
        <v>940</v>
      </c>
    </row>
    <row r="5354" spans="1:14" x14ac:dyDescent="0.3">
      <c r="A5354">
        <f t="shared" si="333"/>
        <v>5353</v>
      </c>
      <c r="B5354">
        <v>354017116483021</v>
      </c>
      <c r="C5354" t="s">
        <v>32</v>
      </c>
      <c r="D5354" s="3">
        <v>44641.578148148146</v>
      </c>
      <c r="E5354" s="4">
        <f t="shared" si="332"/>
        <v>44641.578148148146</v>
      </c>
      <c r="F5354" s="1" t="s">
        <v>41</v>
      </c>
      <c r="G5354" s="11" t="str">
        <f t="shared" si="334"/>
        <v>69184 44641,6</v>
      </c>
      <c r="H5354" s="11" t="str">
        <f t="shared" si="335"/>
        <v>Dans la commune</v>
      </c>
      <c r="I5354" s="1">
        <v>19</v>
      </c>
      <c r="J5354" s="5">
        <v>5.7870370370370366E-5</v>
      </c>
      <c r="K5354">
        <v>2.05E-4</v>
      </c>
      <c r="L5354" s="6"/>
      <c r="M5354" s="6" t="str">
        <f>IFERROR(VLOOKUP(G5354,TCD!$A$4:$C$362,3,FALSE),"Commune de ramassage")</f>
        <v>Commune de ramassage</v>
      </c>
      <c r="N5354">
        <v>941</v>
      </c>
    </row>
    <row r="5355" spans="1:14" x14ac:dyDescent="0.3">
      <c r="A5355">
        <f t="shared" si="333"/>
        <v>5354</v>
      </c>
      <c r="B5355">
        <v>354017116483021</v>
      </c>
      <c r="C5355" t="s">
        <v>32</v>
      </c>
      <c r="D5355" s="3">
        <v>44641.578206018516</v>
      </c>
      <c r="E5355" s="4">
        <f t="shared" si="332"/>
        <v>44641.578206018516</v>
      </c>
      <c r="F5355" s="1" t="s">
        <v>41</v>
      </c>
      <c r="G5355" s="11" t="str">
        <f t="shared" si="334"/>
        <v>69184 44641,6</v>
      </c>
      <c r="H5355" s="11" t="str">
        <f t="shared" si="335"/>
        <v>Dans la commune</v>
      </c>
      <c r="I5355" s="1">
        <v>19</v>
      </c>
      <c r="J5355" s="5">
        <v>5.7870370370370366E-5</v>
      </c>
      <c r="K5355">
        <v>2.4800000000000001E-4</v>
      </c>
      <c r="L5355" s="6"/>
      <c r="M5355" s="6" t="str">
        <f>IFERROR(VLOOKUP(G5355,TCD!$A$4:$C$362,3,FALSE),"Commune de ramassage")</f>
        <v>Commune de ramassage</v>
      </c>
      <c r="N5355">
        <v>942</v>
      </c>
    </row>
    <row r="5356" spans="1:14" x14ac:dyDescent="0.3">
      <c r="A5356">
        <f t="shared" si="333"/>
        <v>5355</v>
      </c>
      <c r="B5356">
        <v>354017116483021</v>
      </c>
      <c r="C5356" t="s">
        <v>32</v>
      </c>
      <c r="D5356" s="3">
        <v>44641.578263888892</v>
      </c>
      <c r="E5356" s="4">
        <f t="shared" si="332"/>
        <v>44641.578263888892</v>
      </c>
      <c r="F5356" s="1" t="s">
        <v>41</v>
      </c>
      <c r="G5356" s="11" t="str">
        <f t="shared" si="334"/>
        <v>69184 44641,6</v>
      </c>
      <c r="H5356" s="11" t="str">
        <f t="shared" si="335"/>
        <v>Dans la commune</v>
      </c>
      <c r="I5356" s="1">
        <v>23</v>
      </c>
      <c r="J5356" s="5">
        <v>3.7037037037037035E-4</v>
      </c>
      <c r="K5356">
        <v>1.8320000000000001E-3</v>
      </c>
      <c r="L5356" s="6"/>
      <c r="M5356" s="6" t="str">
        <f>IFERROR(VLOOKUP(G5356,TCD!$A$4:$C$362,3,FALSE),"Commune de ramassage")</f>
        <v>Commune de ramassage</v>
      </c>
      <c r="N5356">
        <v>943</v>
      </c>
    </row>
    <row r="5357" spans="1:14" x14ac:dyDescent="0.3">
      <c r="A5357">
        <f t="shared" si="333"/>
        <v>5356</v>
      </c>
      <c r="B5357">
        <v>354017116483021</v>
      </c>
      <c r="C5357" t="s">
        <v>32</v>
      </c>
      <c r="D5357" s="3">
        <v>44641.578634259262</v>
      </c>
      <c r="E5357" s="4">
        <f t="shared" si="332"/>
        <v>44641.578634259262</v>
      </c>
      <c r="F5357" s="1" t="s">
        <v>41</v>
      </c>
      <c r="G5357" s="11" t="str">
        <f t="shared" si="334"/>
        <v>69184 44641,6</v>
      </c>
      <c r="H5357" s="11" t="str">
        <f t="shared" si="335"/>
        <v>Dans la commune</v>
      </c>
      <c r="I5357" s="1">
        <v>16</v>
      </c>
      <c r="J5357" s="5">
        <v>2.3148148148148147E-5</v>
      </c>
      <c r="K5357">
        <v>5.8E-5</v>
      </c>
      <c r="L5357" s="6"/>
      <c r="M5357" s="6" t="str">
        <f>IFERROR(VLOOKUP(G5357,TCD!$A$4:$C$362,3,FALSE),"Commune de ramassage")</f>
        <v>Commune de ramassage</v>
      </c>
      <c r="N5357">
        <v>944</v>
      </c>
    </row>
    <row r="5358" spans="1:14" x14ac:dyDescent="0.3">
      <c r="A5358">
        <f t="shared" si="333"/>
        <v>5357</v>
      </c>
      <c r="B5358">
        <v>354017116483021</v>
      </c>
      <c r="C5358" t="s">
        <v>32</v>
      </c>
      <c r="D5358" s="3">
        <v>44641.578657407408</v>
      </c>
      <c r="E5358" s="4">
        <f t="shared" si="332"/>
        <v>44641.578657407408</v>
      </c>
      <c r="F5358" s="1" t="s">
        <v>41</v>
      </c>
      <c r="G5358" s="11" t="str">
        <f t="shared" si="334"/>
        <v>69184 44641,6</v>
      </c>
      <c r="H5358" s="11" t="str">
        <f t="shared" si="335"/>
        <v>Dans la commune</v>
      </c>
      <c r="I5358" s="1">
        <v>12</v>
      </c>
      <c r="J5358" s="5">
        <v>2.3148148148148147E-5</v>
      </c>
      <c r="K5358">
        <v>-3.1000000000000001E-5</v>
      </c>
      <c r="L5358" s="6"/>
      <c r="M5358" s="6" t="str">
        <f>IFERROR(VLOOKUP(G5358,TCD!$A$4:$C$362,3,FALSE),"Commune de ramassage")</f>
        <v>Commune de ramassage</v>
      </c>
      <c r="N5358">
        <v>945</v>
      </c>
    </row>
    <row r="5359" spans="1:14" x14ac:dyDescent="0.3">
      <c r="A5359">
        <f t="shared" si="333"/>
        <v>5358</v>
      </c>
      <c r="B5359">
        <v>354017116483021</v>
      </c>
      <c r="C5359" t="s">
        <v>32</v>
      </c>
      <c r="D5359" s="3">
        <v>44641.578680555554</v>
      </c>
      <c r="E5359" s="4">
        <f t="shared" si="332"/>
        <v>44641.578680555554</v>
      </c>
      <c r="F5359" s="1" t="s">
        <v>41</v>
      </c>
      <c r="G5359" s="11" t="str">
        <f t="shared" si="334"/>
        <v>69184 44641,6</v>
      </c>
      <c r="H5359" s="11" t="str">
        <f t="shared" si="335"/>
        <v>Dans la commune</v>
      </c>
      <c r="I5359" s="1">
        <v>8</v>
      </c>
      <c r="J5359" s="5">
        <v>4.1666666666666669E-4</v>
      </c>
      <c r="K5359">
        <v>-3.6999999999999998E-5</v>
      </c>
      <c r="L5359" s="6"/>
      <c r="M5359" s="6" t="str">
        <f>IFERROR(VLOOKUP(G5359,TCD!$A$4:$C$362,3,FALSE),"Commune de ramassage")</f>
        <v>Commune de ramassage</v>
      </c>
      <c r="N5359">
        <v>946</v>
      </c>
    </row>
    <row r="5360" spans="1:14" x14ac:dyDescent="0.3">
      <c r="A5360">
        <f t="shared" si="333"/>
        <v>5359</v>
      </c>
      <c r="B5360">
        <v>354017116483021</v>
      </c>
      <c r="C5360" t="s">
        <v>32</v>
      </c>
      <c r="D5360" s="3">
        <v>44641.579097222224</v>
      </c>
      <c r="E5360" s="4">
        <f t="shared" si="332"/>
        <v>44641.579097222224</v>
      </c>
      <c r="F5360" s="1" t="s">
        <v>41</v>
      </c>
      <c r="G5360" s="11" t="str">
        <f t="shared" si="334"/>
        <v>69184 44641,6</v>
      </c>
      <c r="H5360" s="11" t="str">
        <f t="shared" si="335"/>
        <v>Dans la commune</v>
      </c>
      <c r="I5360" s="1">
        <v>6</v>
      </c>
      <c r="J5360" s="5">
        <v>1.7361111111111112E-4</v>
      </c>
      <c r="K5360">
        <v>-7.6000000000000004E-4</v>
      </c>
      <c r="L5360" s="6"/>
      <c r="M5360" s="6" t="str">
        <f>IFERROR(VLOOKUP(G5360,TCD!$A$4:$C$362,3,FALSE),"Commune de ramassage")</f>
        <v>Commune de ramassage</v>
      </c>
      <c r="N5360">
        <v>947</v>
      </c>
    </row>
    <row r="5361" spans="1:14" x14ac:dyDescent="0.3">
      <c r="A5361">
        <f t="shared" si="333"/>
        <v>5360</v>
      </c>
      <c r="B5361">
        <v>354017116483021</v>
      </c>
      <c r="C5361" t="s">
        <v>32</v>
      </c>
      <c r="D5361" s="3">
        <v>44641.579270833332</v>
      </c>
      <c r="E5361" s="4">
        <f t="shared" si="332"/>
        <v>44641.579270833332</v>
      </c>
      <c r="F5361" s="1" t="s">
        <v>41</v>
      </c>
      <c r="G5361" s="11" t="str">
        <f t="shared" si="334"/>
        <v>69184 44641,6</v>
      </c>
      <c r="H5361" s="11" t="str">
        <f t="shared" si="335"/>
        <v>Dans la commune</v>
      </c>
      <c r="I5361" s="1">
        <v>27</v>
      </c>
      <c r="J5361" s="5">
        <v>1.0416666666666667E-4</v>
      </c>
      <c r="K5361">
        <v>-3.0699999999999998E-4</v>
      </c>
      <c r="L5361" s="6"/>
      <c r="M5361" s="6" t="str">
        <f>IFERROR(VLOOKUP(G5361,TCD!$A$4:$C$362,3,FALSE),"Commune de ramassage")</f>
        <v>Commune de ramassage</v>
      </c>
      <c r="N5361">
        <v>948</v>
      </c>
    </row>
    <row r="5362" spans="1:14" x14ac:dyDescent="0.3">
      <c r="A5362">
        <f t="shared" si="333"/>
        <v>5361</v>
      </c>
      <c r="B5362">
        <v>354017116483021</v>
      </c>
      <c r="C5362" t="s">
        <v>32</v>
      </c>
      <c r="D5362" s="3">
        <v>44641.579375000001</v>
      </c>
      <c r="E5362" s="4">
        <f t="shared" si="332"/>
        <v>44641.579375000001</v>
      </c>
      <c r="F5362" s="1" t="s">
        <v>41</v>
      </c>
      <c r="G5362" s="11" t="str">
        <f t="shared" si="334"/>
        <v>69184 44641,6</v>
      </c>
      <c r="H5362" s="11" t="str">
        <f t="shared" si="335"/>
        <v>Dans la commune</v>
      </c>
      <c r="I5362" s="1">
        <v>28</v>
      </c>
      <c r="J5362" s="5">
        <v>1.5046296296296297E-4</v>
      </c>
      <c r="K5362">
        <v>-4.6000000000000001E-4</v>
      </c>
      <c r="L5362" s="6"/>
      <c r="M5362" s="6" t="str">
        <f>IFERROR(VLOOKUP(G5362,TCD!$A$4:$C$362,3,FALSE),"Commune de ramassage")</f>
        <v>Commune de ramassage</v>
      </c>
      <c r="N5362">
        <v>949</v>
      </c>
    </row>
    <row r="5363" spans="1:14" x14ac:dyDescent="0.3">
      <c r="A5363">
        <f t="shared" si="333"/>
        <v>5362</v>
      </c>
      <c r="B5363">
        <v>354017116483021</v>
      </c>
      <c r="C5363" t="s">
        <v>32</v>
      </c>
      <c r="D5363" s="3">
        <v>44641.579525462963</v>
      </c>
      <c r="E5363" s="4">
        <f t="shared" si="332"/>
        <v>44641.579525462963</v>
      </c>
      <c r="F5363" s="1" t="s">
        <v>41</v>
      </c>
      <c r="G5363" s="11" t="str">
        <f t="shared" si="334"/>
        <v>69184 44641,6</v>
      </c>
      <c r="H5363" s="11" t="str">
        <f t="shared" si="335"/>
        <v>Dans la commune</v>
      </c>
      <c r="I5363" s="1">
        <v>30</v>
      </c>
      <c r="J5363" s="5">
        <v>8.9120370370370362E-4</v>
      </c>
      <c r="K5363">
        <v>-3.4610000000000001E-3</v>
      </c>
      <c r="L5363" s="6"/>
      <c r="M5363" s="6" t="str">
        <f>IFERROR(VLOOKUP(G5363,TCD!$A$4:$C$362,3,FALSE),"Commune de ramassage")</f>
        <v>Commune de ramassage</v>
      </c>
      <c r="N5363">
        <v>950</v>
      </c>
    </row>
    <row r="5364" spans="1:14" x14ac:dyDescent="0.3">
      <c r="A5364">
        <f t="shared" si="333"/>
        <v>5363</v>
      </c>
      <c r="B5364">
        <v>354017116483021</v>
      </c>
      <c r="C5364" t="s">
        <v>32</v>
      </c>
      <c r="D5364" s="3">
        <v>44641.580416666664</v>
      </c>
      <c r="E5364" s="4">
        <f t="shared" si="332"/>
        <v>44641.580416666664</v>
      </c>
      <c r="F5364" s="1" t="s">
        <v>41</v>
      </c>
      <c r="G5364" s="11" t="str">
        <f t="shared" si="334"/>
        <v>69184 44641,6</v>
      </c>
      <c r="H5364" s="11" t="str">
        <f t="shared" si="335"/>
        <v>Dans la commune</v>
      </c>
      <c r="I5364" s="1">
        <v>22</v>
      </c>
      <c r="J5364" s="5">
        <v>5.2083333333333333E-4</v>
      </c>
      <c r="K5364">
        <v>-8.1999999999999998E-4</v>
      </c>
      <c r="L5364" s="6"/>
      <c r="M5364" s="6" t="str">
        <f>IFERROR(VLOOKUP(G5364,TCD!$A$4:$C$362,3,FALSE),"Commune de ramassage")</f>
        <v>Commune de ramassage</v>
      </c>
      <c r="N5364">
        <v>951</v>
      </c>
    </row>
    <row r="5365" spans="1:14" x14ac:dyDescent="0.3">
      <c r="A5365">
        <f t="shared" si="333"/>
        <v>5364</v>
      </c>
      <c r="B5365">
        <v>354017116483021</v>
      </c>
      <c r="C5365" t="s">
        <v>32</v>
      </c>
      <c r="D5365" s="3">
        <v>44641.580937500003</v>
      </c>
      <c r="E5365" s="4">
        <f t="shared" si="332"/>
        <v>44641.580937500003</v>
      </c>
      <c r="F5365" s="1" t="s">
        <v>41</v>
      </c>
      <c r="G5365" s="11" t="str">
        <f t="shared" si="334"/>
        <v>69184 44641,6</v>
      </c>
      <c r="H5365" s="11" t="str">
        <f t="shared" si="335"/>
        <v>Dans la commune</v>
      </c>
      <c r="I5365" s="1">
        <v>25</v>
      </c>
      <c r="J5365" s="5">
        <v>2.3148148148148147E-5</v>
      </c>
      <c r="K5365">
        <v>-3.8699999999999997E-4</v>
      </c>
      <c r="L5365" s="6"/>
      <c r="M5365" s="6" t="str">
        <f>IFERROR(VLOOKUP(G5365,TCD!$A$4:$C$362,3,FALSE),"Commune de ramassage")</f>
        <v>Commune de ramassage</v>
      </c>
      <c r="N5365">
        <v>952</v>
      </c>
    </row>
    <row r="5366" spans="1:14" x14ac:dyDescent="0.3">
      <c r="A5366">
        <f t="shared" si="333"/>
        <v>5365</v>
      </c>
      <c r="B5366">
        <v>354017116483021</v>
      </c>
      <c r="C5366" t="s">
        <v>32</v>
      </c>
      <c r="D5366" s="3">
        <v>44641.580960648149</v>
      </c>
      <c r="E5366" s="4">
        <f t="shared" si="332"/>
        <v>44641.580960648149</v>
      </c>
      <c r="F5366" s="1" t="s">
        <v>41</v>
      </c>
      <c r="G5366" s="11" t="str">
        <f t="shared" si="334"/>
        <v>69184 44641,6</v>
      </c>
      <c r="H5366" s="11" t="str">
        <f t="shared" si="335"/>
        <v>Dans la commune</v>
      </c>
      <c r="I5366" s="1">
        <v>27</v>
      </c>
      <c r="J5366" s="5">
        <v>2.3958333333333336E-3</v>
      </c>
      <c r="K5366">
        <v>-4.6030000000000003E-3</v>
      </c>
      <c r="L5366" s="6"/>
      <c r="M5366" s="6" t="str">
        <f>IFERROR(VLOOKUP(G5366,TCD!$A$4:$C$362,3,FALSE),"Commune de ramassage")</f>
        <v>Commune de ramassage</v>
      </c>
      <c r="N5366">
        <v>953</v>
      </c>
    </row>
    <row r="5367" spans="1:14" x14ac:dyDescent="0.3">
      <c r="A5367">
        <f t="shared" si="333"/>
        <v>5366</v>
      </c>
      <c r="B5367">
        <v>354017116483021</v>
      </c>
      <c r="C5367" t="s">
        <v>32</v>
      </c>
      <c r="D5367" s="3">
        <v>44641.583356481482</v>
      </c>
      <c r="E5367" s="4">
        <f t="shared" si="332"/>
        <v>44641.583356481482</v>
      </c>
      <c r="F5367" s="1" t="s">
        <v>41</v>
      </c>
      <c r="G5367" s="11" t="str">
        <f t="shared" si="334"/>
        <v>69184 44641,6</v>
      </c>
      <c r="H5367" s="11" t="str">
        <f t="shared" si="335"/>
        <v>Dans la commune</v>
      </c>
      <c r="I5367" s="1">
        <v>28</v>
      </c>
      <c r="J5367" s="5">
        <v>4.8611111111111104E-4</v>
      </c>
      <c r="K5367">
        <v>3.4600000000000001E-4</v>
      </c>
      <c r="L5367" s="6"/>
      <c r="M5367" s="6" t="str">
        <f>IFERROR(VLOOKUP(G5367,TCD!$A$4:$C$362,3,FALSE),"Commune de ramassage")</f>
        <v>Commune de ramassage</v>
      </c>
      <c r="N5367">
        <v>954</v>
      </c>
    </row>
    <row r="5368" spans="1:14" x14ac:dyDescent="0.3">
      <c r="A5368">
        <f t="shared" si="333"/>
        <v>5367</v>
      </c>
      <c r="B5368">
        <v>354017116483021</v>
      </c>
      <c r="C5368" t="s">
        <v>32</v>
      </c>
      <c r="D5368" s="3">
        <v>44641.58384259259</v>
      </c>
      <c r="E5368" s="4">
        <f t="shared" si="332"/>
        <v>44641.58384259259</v>
      </c>
      <c r="F5368" s="1" t="s">
        <v>41</v>
      </c>
      <c r="G5368" s="11" t="str">
        <f t="shared" si="334"/>
        <v>69184 44641,6</v>
      </c>
      <c r="H5368" s="11" t="str">
        <f t="shared" si="335"/>
        <v>Dans la commune</v>
      </c>
      <c r="I5368" s="1">
        <v>27</v>
      </c>
      <c r="J5368" s="5">
        <v>6.9444444444444444E-5</v>
      </c>
      <c r="K5368">
        <v>-1.3799999999999999E-4</v>
      </c>
      <c r="L5368" s="6"/>
      <c r="M5368" s="6" t="str">
        <f>IFERROR(VLOOKUP(G5368,TCD!$A$4:$C$362,3,FALSE),"Commune de ramassage")</f>
        <v>Commune de ramassage</v>
      </c>
      <c r="N5368">
        <v>955</v>
      </c>
    </row>
    <row r="5369" spans="1:14" x14ac:dyDescent="0.3">
      <c r="A5369">
        <f t="shared" si="333"/>
        <v>5368</v>
      </c>
      <c r="B5369">
        <v>354017116483021</v>
      </c>
      <c r="C5369" t="s">
        <v>32</v>
      </c>
      <c r="D5369" s="3">
        <v>44641.583912037036</v>
      </c>
      <c r="E5369" s="4">
        <f t="shared" si="332"/>
        <v>44641.583912037036</v>
      </c>
      <c r="F5369" s="1" t="s">
        <v>41</v>
      </c>
      <c r="G5369" s="11" t="str">
        <f t="shared" si="334"/>
        <v>69184 44641,6</v>
      </c>
      <c r="H5369" s="11" t="str">
        <f t="shared" si="335"/>
        <v>Dans la commune</v>
      </c>
      <c r="I5369" s="1">
        <v>28</v>
      </c>
      <c r="J5369" s="5">
        <v>3.1250000000000001E-4</v>
      </c>
      <c r="K5369">
        <v>-1.2880000000000001E-3</v>
      </c>
      <c r="L5369" s="6"/>
      <c r="M5369" s="6" t="str">
        <f>IFERROR(VLOOKUP(G5369,TCD!$A$4:$C$362,3,FALSE),"Commune de ramassage")</f>
        <v>Commune de ramassage</v>
      </c>
      <c r="N5369">
        <v>956</v>
      </c>
    </row>
    <row r="5370" spans="1:14" x14ac:dyDescent="0.3">
      <c r="A5370">
        <f t="shared" si="333"/>
        <v>5369</v>
      </c>
      <c r="B5370">
        <v>354017116483021</v>
      </c>
      <c r="C5370" t="s">
        <v>32</v>
      </c>
      <c r="D5370" s="3">
        <v>44641.584224537037</v>
      </c>
      <c r="E5370" s="4">
        <f t="shared" si="332"/>
        <v>44641.584224537037</v>
      </c>
      <c r="F5370" s="1" t="s">
        <v>41</v>
      </c>
      <c r="G5370" s="11" t="str">
        <f t="shared" si="334"/>
        <v>69184 44641,6</v>
      </c>
      <c r="H5370" s="11" t="str">
        <f t="shared" si="335"/>
        <v>Entrée sortie</v>
      </c>
      <c r="I5370" s="1">
        <v>29</v>
      </c>
      <c r="J5370" s="5">
        <v>3.4722222222222224E-4</v>
      </c>
      <c r="K5370">
        <v>-3.4E-5</v>
      </c>
      <c r="L5370" s="6"/>
      <c r="M5370" s="6" t="str">
        <f>IFERROR(VLOOKUP(G5370,TCD!$A$4:$C$362,3,FALSE),"Commune de ramassage")</f>
        <v>Commune de ramassage</v>
      </c>
      <c r="N5370">
        <v>957</v>
      </c>
    </row>
    <row r="5371" spans="1:14" x14ac:dyDescent="0.3">
      <c r="A5371">
        <f t="shared" si="333"/>
        <v>5370</v>
      </c>
      <c r="B5371">
        <v>354017116483021</v>
      </c>
      <c r="C5371" t="s">
        <v>32</v>
      </c>
      <c r="D5371" s="3">
        <v>44641.58457175926</v>
      </c>
      <c r="E5371" s="4">
        <f t="shared" si="332"/>
        <v>44641.58457175926</v>
      </c>
      <c r="F5371" s="1" t="s">
        <v>37</v>
      </c>
      <c r="G5371" s="11" t="str">
        <f t="shared" si="334"/>
        <v>69110 44641,6</v>
      </c>
      <c r="H5371" s="11" t="str">
        <f t="shared" si="335"/>
        <v>Dans la commune</v>
      </c>
      <c r="I5371" s="1">
        <v>29</v>
      </c>
      <c r="J5371" s="5">
        <v>1.7361111111111112E-4</v>
      </c>
      <c r="K5371">
        <v>7.6499999999999995E-4</v>
      </c>
      <c r="L5371" s="6"/>
      <c r="M5371" s="6" t="str">
        <f>IFERROR(VLOOKUP(G5371,TCD!$A$4:$C$362,3,FALSE),"Commune de ramassage")</f>
        <v>Commune de ramassage</v>
      </c>
      <c r="N5371">
        <v>958</v>
      </c>
    </row>
    <row r="5372" spans="1:14" x14ac:dyDescent="0.3">
      <c r="A5372">
        <f t="shared" si="333"/>
        <v>5371</v>
      </c>
      <c r="B5372">
        <v>354017116483021</v>
      </c>
      <c r="C5372" t="s">
        <v>32</v>
      </c>
      <c r="D5372" s="3">
        <v>44641.584745370368</v>
      </c>
      <c r="E5372" s="4">
        <f t="shared" si="332"/>
        <v>44641.584745370368</v>
      </c>
      <c r="F5372" s="1" t="s">
        <v>37</v>
      </c>
      <c r="G5372" s="11" t="str">
        <f t="shared" si="334"/>
        <v>69110 44641,6</v>
      </c>
      <c r="H5372" s="11" t="str">
        <f t="shared" si="335"/>
        <v>Dans la commune</v>
      </c>
      <c r="I5372" s="1">
        <v>26</v>
      </c>
      <c r="J5372" s="5">
        <v>4.2824074074074075E-4</v>
      </c>
      <c r="K5372">
        <v>1.0939999999999999E-3</v>
      </c>
      <c r="L5372" s="6"/>
      <c r="M5372" s="6" t="str">
        <f>IFERROR(VLOOKUP(G5372,TCD!$A$4:$C$362,3,FALSE),"Commune de ramassage")</f>
        <v>Commune de ramassage</v>
      </c>
      <c r="N5372">
        <v>959</v>
      </c>
    </row>
    <row r="5373" spans="1:14" x14ac:dyDescent="0.3">
      <c r="A5373">
        <f t="shared" si="333"/>
        <v>5372</v>
      </c>
      <c r="B5373">
        <v>354017116483021</v>
      </c>
      <c r="C5373" t="s">
        <v>32</v>
      </c>
      <c r="D5373" s="3">
        <v>44641.585173611114</v>
      </c>
      <c r="E5373" s="4">
        <f t="shared" si="332"/>
        <v>44641.585173611114</v>
      </c>
      <c r="F5373" s="1" t="s">
        <v>37</v>
      </c>
      <c r="G5373" s="11" t="str">
        <f t="shared" si="334"/>
        <v>69110 44641,6</v>
      </c>
      <c r="H5373" s="11" t="str">
        <f t="shared" si="335"/>
        <v>Dans la commune</v>
      </c>
      <c r="I5373" s="1">
        <v>26</v>
      </c>
      <c r="J5373" s="5">
        <v>5.6712962962962956E-4</v>
      </c>
      <c r="K5373">
        <v>-5.3499999999999999E-4</v>
      </c>
      <c r="L5373" s="6"/>
      <c r="M5373" s="6" t="str">
        <f>IFERROR(VLOOKUP(G5373,TCD!$A$4:$C$362,3,FALSE),"Commune de ramassage")</f>
        <v>Commune de ramassage</v>
      </c>
      <c r="N5373">
        <v>960</v>
      </c>
    </row>
    <row r="5374" spans="1:14" x14ac:dyDescent="0.3">
      <c r="A5374">
        <f t="shared" si="333"/>
        <v>5373</v>
      </c>
      <c r="B5374">
        <v>354017116483021</v>
      </c>
      <c r="C5374" t="s">
        <v>32</v>
      </c>
      <c r="D5374" s="3">
        <v>44641.585740740738</v>
      </c>
      <c r="E5374" s="4">
        <f t="shared" si="332"/>
        <v>44641.585740740738</v>
      </c>
      <c r="F5374" s="1" t="s">
        <v>37</v>
      </c>
      <c r="G5374" s="11" t="str">
        <f t="shared" si="334"/>
        <v>69110 44641,6</v>
      </c>
      <c r="H5374" s="11" t="str">
        <f t="shared" si="335"/>
        <v>Dans la commune</v>
      </c>
      <c r="I5374" s="1">
        <v>6</v>
      </c>
      <c r="J5374" s="5">
        <v>6.7129629629629625E-4</v>
      </c>
      <c r="K5374">
        <v>5.0000000000000004E-6</v>
      </c>
      <c r="L5374" s="6"/>
      <c r="M5374" s="6" t="str">
        <f>IFERROR(VLOOKUP(G5374,TCD!$A$4:$C$362,3,FALSE),"Commune de ramassage")</f>
        <v>Commune de ramassage</v>
      </c>
      <c r="N5374">
        <v>961</v>
      </c>
    </row>
    <row r="5375" spans="1:14" x14ac:dyDescent="0.3">
      <c r="A5375">
        <f t="shared" si="333"/>
        <v>5374</v>
      </c>
      <c r="B5375">
        <v>354017116483021</v>
      </c>
      <c r="C5375" t="s">
        <v>32</v>
      </c>
      <c r="D5375" s="3">
        <v>44641.586412037039</v>
      </c>
      <c r="E5375" s="4">
        <f t="shared" si="332"/>
        <v>44641.586412037039</v>
      </c>
      <c r="F5375" s="1" t="s">
        <v>37</v>
      </c>
      <c r="G5375" s="11" t="str">
        <f t="shared" si="334"/>
        <v>69110 44641,6</v>
      </c>
      <c r="H5375" s="11" t="str">
        <f t="shared" si="335"/>
        <v>Dans la commune</v>
      </c>
      <c r="I5375" s="1">
        <v>0</v>
      </c>
      <c r="J5375" s="5">
        <v>3.3564814814814812E-4</v>
      </c>
      <c r="K5375">
        <v>3.4499999999999998E-4</v>
      </c>
      <c r="L5375" s="6"/>
      <c r="M5375" s="6" t="str">
        <f>IFERROR(VLOOKUP(G5375,TCD!$A$4:$C$362,3,FALSE),"Commune de ramassage")</f>
        <v>Commune de ramassage</v>
      </c>
      <c r="N5375">
        <v>962</v>
      </c>
    </row>
    <row r="5376" spans="1:14" x14ac:dyDescent="0.3">
      <c r="A5376">
        <f t="shared" si="333"/>
        <v>5375</v>
      </c>
      <c r="B5376">
        <v>354017116483021</v>
      </c>
      <c r="C5376" t="s">
        <v>32</v>
      </c>
      <c r="D5376" s="3">
        <v>44641.586747685185</v>
      </c>
      <c r="E5376" s="4">
        <f t="shared" si="332"/>
        <v>44641.586747685185</v>
      </c>
      <c r="F5376" s="1" t="s">
        <v>37</v>
      </c>
      <c r="G5376" s="11" t="str">
        <f t="shared" si="334"/>
        <v>69110 44641,6</v>
      </c>
      <c r="H5376" s="11" t="str">
        <f t="shared" si="335"/>
        <v>Dans la commune</v>
      </c>
      <c r="I5376" s="1">
        <v>30</v>
      </c>
      <c r="J5376" s="5">
        <v>2.0833333333333335E-4</v>
      </c>
      <c r="K5376">
        <v>1.65E-4</v>
      </c>
      <c r="L5376" s="6"/>
      <c r="M5376" s="6" t="str">
        <f>IFERROR(VLOOKUP(G5376,TCD!$A$4:$C$362,3,FALSE),"Commune de ramassage")</f>
        <v>Commune de ramassage</v>
      </c>
      <c r="N5376">
        <v>963</v>
      </c>
    </row>
    <row r="5377" spans="1:14" x14ac:dyDescent="0.3">
      <c r="A5377">
        <f t="shared" si="333"/>
        <v>5376</v>
      </c>
      <c r="B5377">
        <v>354017116483021</v>
      </c>
      <c r="C5377" t="s">
        <v>32</v>
      </c>
      <c r="D5377" s="3">
        <v>44641.586956018517</v>
      </c>
      <c r="E5377" s="4">
        <f t="shared" si="332"/>
        <v>44641.586956018517</v>
      </c>
      <c r="F5377" s="1" t="s">
        <v>37</v>
      </c>
      <c r="G5377" s="11" t="str">
        <f t="shared" si="334"/>
        <v>69110 44641,6</v>
      </c>
      <c r="H5377" s="11" t="str">
        <f t="shared" si="335"/>
        <v>Dans la commune</v>
      </c>
      <c r="I5377" s="1">
        <v>30</v>
      </c>
      <c r="J5377" s="5">
        <v>2.7777777777777778E-4</v>
      </c>
      <c r="K5377">
        <v>-1.0349999999999999E-3</v>
      </c>
      <c r="L5377" s="6"/>
      <c r="M5377" s="6" t="str">
        <f>IFERROR(VLOOKUP(G5377,TCD!$A$4:$C$362,3,FALSE),"Commune de ramassage")</f>
        <v>Commune de ramassage</v>
      </c>
      <c r="N5377">
        <v>964</v>
      </c>
    </row>
    <row r="5378" spans="1:14" x14ac:dyDescent="0.3">
      <c r="A5378">
        <f t="shared" si="333"/>
        <v>5377</v>
      </c>
      <c r="B5378">
        <v>354017116483021</v>
      </c>
      <c r="C5378" t="s">
        <v>32</v>
      </c>
      <c r="D5378" s="3">
        <v>44641.587233796294</v>
      </c>
      <c r="E5378" s="4">
        <f t="shared" ref="E5378:E5441" si="336">D5378</f>
        <v>44641.587233796294</v>
      </c>
      <c r="F5378" s="1" t="s">
        <v>37</v>
      </c>
      <c r="G5378" s="11" t="str">
        <f t="shared" si="334"/>
        <v>69110 44641,6</v>
      </c>
      <c r="H5378" s="11" t="str">
        <f t="shared" si="335"/>
        <v>Dans la commune</v>
      </c>
      <c r="I5378" s="1">
        <v>33</v>
      </c>
      <c r="J5378" s="5">
        <v>1.9675925925925926E-4</v>
      </c>
      <c r="K5378">
        <v>-8.6399999999999997E-4</v>
      </c>
      <c r="L5378" s="6"/>
      <c r="M5378" s="6" t="str">
        <f>IFERROR(VLOOKUP(G5378,TCD!$A$4:$C$362,3,FALSE),"Commune de ramassage")</f>
        <v>Commune de ramassage</v>
      </c>
      <c r="N5378">
        <v>965</v>
      </c>
    </row>
    <row r="5379" spans="1:14" x14ac:dyDescent="0.3">
      <c r="A5379">
        <f t="shared" ref="A5379:A5442" si="337">A5378+1</f>
        <v>5378</v>
      </c>
      <c r="B5379">
        <v>354017116483021</v>
      </c>
      <c r="C5379" t="s">
        <v>32</v>
      </c>
      <c r="D5379" s="3">
        <v>44641.587430555555</v>
      </c>
      <c r="E5379" s="4">
        <f t="shared" si="336"/>
        <v>44641.587430555555</v>
      </c>
      <c r="F5379" s="1" t="s">
        <v>37</v>
      </c>
      <c r="G5379" s="11" t="str">
        <f t="shared" ref="G5379:G5442" si="338">F5379&amp;" "&amp;ROUND(D5379,1)</f>
        <v>69110 44641,6</v>
      </c>
      <c r="H5379" s="11" t="str">
        <f t="shared" ref="H5379:H5442" si="339">IF(F5379=F5380,"Dans la commune","Entrée sortie")</f>
        <v>Dans la commune</v>
      </c>
      <c r="I5379" s="1">
        <v>32</v>
      </c>
      <c r="J5379" s="5">
        <v>6.9444444444444444E-5</v>
      </c>
      <c r="K5379">
        <v>-8.7999999999999998E-5</v>
      </c>
      <c r="L5379" s="6"/>
      <c r="M5379" s="6" t="str">
        <f>IFERROR(VLOOKUP(G5379,TCD!$A$4:$C$362,3,FALSE),"Commune de ramassage")</f>
        <v>Commune de ramassage</v>
      </c>
      <c r="N5379">
        <v>966</v>
      </c>
    </row>
    <row r="5380" spans="1:14" x14ac:dyDescent="0.3">
      <c r="A5380">
        <f t="shared" si="337"/>
        <v>5379</v>
      </c>
      <c r="B5380">
        <v>354017116483021</v>
      </c>
      <c r="C5380" t="s">
        <v>32</v>
      </c>
      <c r="D5380" s="3">
        <v>44641.587500000001</v>
      </c>
      <c r="E5380" s="4">
        <f t="shared" si="336"/>
        <v>44641.587500000001</v>
      </c>
      <c r="F5380" s="1" t="s">
        <v>37</v>
      </c>
      <c r="G5380" s="11" t="str">
        <f t="shared" si="338"/>
        <v>69110 44641,6</v>
      </c>
      <c r="H5380" s="11" t="str">
        <f t="shared" si="339"/>
        <v>Dans la commune</v>
      </c>
      <c r="I5380" s="1">
        <v>26</v>
      </c>
      <c r="J5380" s="5">
        <v>4.6296296296296294E-5</v>
      </c>
      <c r="K5380">
        <v>1.6699999999999999E-4</v>
      </c>
      <c r="L5380" s="6"/>
      <c r="M5380" s="6" t="str">
        <f>IFERROR(VLOOKUP(G5380,TCD!$A$4:$C$362,3,FALSE),"Commune de ramassage")</f>
        <v>Commune de ramassage</v>
      </c>
      <c r="N5380">
        <v>967</v>
      </c>
    </row>
    <row r="5381" spans="1:14" x14ac:dyDescent="0.3">
      <c r="A5381">
        <f t="shared" si="337"/>
        <v>5380</v>
      </c>
      <c r="B5381">
        <v>354017116483021</v>
      </c>
      <c r="C5381" t="s">
        <v>32</v>
      </c>
      <c r="D5381" s="3">
        <v>44641.587546296294</v>
      </c>
      <c r="E5381" s="4">
        <f t="shared" si="336"/>
        <v>44641.587546296294</v>
      </c>
      <c r="F5381" s="1" t="s">
        <v>37</v>
      </c>
      <c r="G5381" s="11" t="str">
        <f t="shared" si="338"/>
        <v>69110 44641,6</v>
      </c>
      <c r="H5381" s="11" t="str">
        <f t="shared" si="339"/>
        <v>Dans la commune</v>
      </c>
      <c r="I5381" s="1">
        <v>27</v>
      </c>
      <c r="J5381" s="5">
        <v>1.1574074074074073E-4</v>
      </c>
      <c r="K5381">
        <v>6.5300000000000004E-4</v>
      </c>
      <c r="L5381" s="6"/>
      <c r="M5381" s="6" t="str">
        <f>IFERROR(VLOOKUP(G5381,TCD!$A$4:$C$362,3,FALSE),"Commune de ramassage")</f>
        <v>Commune de ramassage</v>
      </c>
      <c r="N5381">
        <v>968</v>
      </c>
    </row>
    <row r="5382" spans="1:14" x14ac:dyDescent="0.3">
      <c r="A5382">
        <f t="shared" si="337"/>
        <v>5381</v>
      </c>
      <c r="B5382">
        <v>354017116483021</v>
      </c>
      <c r="C5382" t="s">
        <v>32</v>
      </c>
      <c r="D5382" s="3">
        <v>44641.58766203704</v>
      </c>
      <c r="E5382" s="4">
        <f t="shared" si="336"/>
        <v>44641.58766203704</v>
      </c>
      <c r="F5382" s="1" t="s">
        <v>37</v>
      </c>
      <c r="G5382" s="11" t="str">
        <f t="shared" si="338"/>
        <v>69110 44641,6</v>
      </c>
      <c r="H5382" s="11" t="str">
        <f t="shared" si="339"/>
        <v>Dans la commune</v>
      </c>
      <c r="I5382" s="1">
        <v>33</v>
      </c>
      <c r="J5382" s="5">
        <v>9.2592592592592588E-5</v>
      </c>
      <c r="K5382">
        <v>1.2E-5</v>
      </c>
      <c r="L5382" s="6"/>
      <c r="M5382" s="6" t="str">
        <f>IFERROR(VLOOKUP(G5382,TCD!$A$4:$C$362,3,FALSE),"Commune de ramassage")</f>
        <v>Commune de ramassage</v>
      </c>
      <c r="N5382">
        <v>969</v>
      </c>
    </row>
    <row r="5383" spans="1:14" x14ac:dyDescent="0.3">
      <c r="A5383">
        <f t="shared" si="337"/>
        <v>5382</v>
      </c>
      <c r="B5383">
        <v>354017116483021</v>
      </c>
      <c r="C5383" t="s">
        <v>32</v>
      </c>
      <c r="D5383" s="3">
        <v>44641.587754629632</v>
      </c>
      <c r="E5383" s="4">
        <f t="shared" si="336"/>
        <v>44641.587754629632</v>
      </c>
      <c r="F5383" s="1" t="s">
        <v>37</v>
      </c>
      <c r="G5383" s="11" t="str">
        <f t="shared" si="338"/>
        <v>69110 44641,6</v>
      </c>
      <c r="H5383" s="11" t="str">
        <f t="shared" si="339"/>
        <v>Dans la commune</v>
      </c>
      <c r="I5383" s="1">
        <v>29</v>
      </c>
      <c r="J5383" s="5">
        <v>1.0416666666666667E-4</v>
      </c>
      <c r="K5383">
        <v>-2.7399999999999999E-4</v>
      </c>
      <c r="L5383" s="6"/>
      <c r="M5383" s="6" t="str">
        <f>IFERROR(VLOOKUP(G5383,TCD!$A$4:$C$362,3,FALSE),"Commune de ramassage")</f>
        <v>Commune de ramassage</v>
      </c>
      <c r="N5383">
        <v>970</v>
      </c>
    </row>
    <row r="5384" spans="1:14" x14ac:dyDescent="0.3">
      <c r="A5384">
        <f t="shared" si="337"/>
        <v>5383</v>
      </c>
      <c r="B5384">
        <v>354017116483021</v>
      </c>
      <c r="C5384" t="s">
        <v>32</v>
      </c>
      <c r="D5384" s="3">
        <v>44641.587858796294</v>
      </c>
      <c r="E5384" s="4">
        <f t="shared" si="336"/>
        <v>44641.587858796294</v>
      </c>
      <c r="F5384" s="1" t="s">
        <v>37</v>
      </c>
      <c r="G5384" s="11" t="str">
        <f t="shared" si="338"/>
        <v>69110 44641,6</v>
      </c>
      <c r="H5384" s="11" t="str">
        <f t="shared" si="339"/>
        <v>Dans la commune</v>
      </c>
      <c r="I5384" s="1">
        <v>29</v>
      </c>
      <c r="J5384" s="5">
        <v>6.9444444444444444E-5</v>
      </c>
      <c r="K5384">
        <v>-4.2299999999999998E-4</v>
      </c>
      <c r="L5384" s="6"/>
      <c r="M5384" s="6" t="str">
        <f>IFERROR(VLOOKUP(G5384,TCD!$A$4:$C$362,3,FALSE),"Commune de ramassage")</f>
        <v>Commune de ramassage</v>
      </c>
      <c r="N5384">
        <v>971</v>
      </c>
    </row>
    <row r="5385" spans="1:14" x14ac:dyDescent="0.3">
      <c r="A5385">
        <f t="shared" si="337"/>
        <v>5384</v>
      </c>
      <c r="B5385">
        <v>354017116483021</v>
      </c>
      <c r="C5385" t="s">
        <v>32</v>
      </c>
      <c r="D5385" s="3">
        <v>44641.58792824074</v>
      </c>
      <c r="E5385" s="4">
        <f t="shared" si="336"/>
        <v>44641.58792824074</v>
      </c>
      <c r="F5385" s="1" t="s">
        <v>37</v>
      </c>
      <c r="G5385" s="11" t="str">
        <f t="shared" si="338"/>
        <v>69110 44641,6</v>
      </c>
      <c r="H5385" s="11" t="str">
        <f t="shared" si="339"/>
        <v>Dans la commune</v>
      </c>
      <c r="I5385" s="1">
        <v>31</v>
      </c>
      <c r="J5385" s="5">
        <v>2.199074074074074E-4</v>
      </c>
      <c r="K5385">
        <v>-1.3979999999999999E-3</v>
      </c>
      <c r="L5385" s="6"/>
      <c r="M5385" s="6" t="str">
        <f>IFERROR(VLOOKUP(G5385,TCD!$A$4:$C$362,3,FALSE),"Commune de ramassage")</f>
        <v>Commune de ramassage</v>
      </c>
      <c r="N5385">
        <v>972</v>
      </c>
    </row>
    <row r="5386" spans="1:14" x14ac:dyDescent="0.3">
      <c r="A5386">
        <f t="shared" si="337"/>
        <v>5385</v>
      </c>
      <c r="B5386">
        <v>354017116483021</v>
      </c>
      <c r="C5386" t="s">
        <v>32</v>
      </c>
      <c r="D5386" s="3">
        <v>44641.588148148148</v>
      </c>
      <c r="E5386" s="4">
        <f t="shared" si="336"/>
        <v>44641.588148148148</v>
      </c>
      <c r="F5386" s="1" t="s">
        <v>37</v>
      </c>
      <c r="G5386" s="11" t="str">
        <f t="shared" si="338"/>
        <v>69110 44641,6</v>
      </c>
      <c r="H5386" s="11" t="str">
        <f t="shared" si="339"/>
        <v>Dans la commune</v>
      </c>
      <c r="I5386" s="1">
        <v>29</v>
      </c>
      <c r="J5386" s="5">
        <v>2.3148148148148147E-5</v>
      </c>
      <c r="K5386">
        <v>-7.4999999999999993E-5</v>
      </c>
      <c r="L5386" s="6"/>
      <c r="M5386" s="6" t="str">
        <f>IFERROR(VLOOKUP(G5386,TCD!$A$4:$C$362,3,FALSE),"Commune de ramassage")</f>
        <v>Commune de ramassage</v>
      </c>
      <c r="N5386">
        <v>973</v>
      </c>
    </row>
    <row r="5387" spans="1:14" x14ac:dyDescent="0.3">
      <c r="A5387">
        <f t="shared" si="337"/>
        <v>5386</v>
      </c>
      <c r="B5387">
        <v>354017116483021</v>
      </c>
      <c r="C5387" t="s">
        <v>32</v>
      </c>
      <c r="D5387" s="3">
        <v>44641.588171296295</v>
      </c>
      <c r="E5387" s="4">
        <f t="shared" si="336"/>
        <v>44641.588171296295</v>
      </c>
      <c r="F5387" s="1" t="s">
        <v>37</v>
      </c>
      <c r="G5387" s="11" t="str">
        <f t="shared" si="338"/>
        <v>69110 44641,6</v>
      </c>
      <c r="H5387" s="11" t="str">
        <f t="shared" si="339"/>
        <v>Dans la commune</v>
      </c>
      <c r="I5387" s="1">
        <v>28</v>
      </c>
      <c r="J5387" s="5">
        <v>4.6296296296296294E-5</v>
      </c>
      <c r="K5387">
        <v>9.2999999999999997E-5</v>
      </c>
      <c r="L5387" s="6"/>
      <c r="M5387" s="6" t="str">
        <f>IFERROR(VLOOKUP(G5387,TCD!$A$4:$C$362,3,FALSE),"Commune de ramassage")</f>
        <v>Commune de ramassage</v>
      </c>
      <c r="N5387">
        <v>974</v>
      </c>
    </row>
    <row r="5388" spans="1:14" x14ac:dyDescent="0.3">
      <c r="A5388">
        <f t="shared" si="337"/>
        <v>5387</v>
      </c>
      <c r="B5388">
        <v>354017116483021</v>
      </c>
      <c r="C5388" t="s">
        <v>32</v>
      </c>
      <c r="D5388" s="3">
        <v>44641.588217592594</v>
      </c>
      <c r="E5388" s="4">
        <f t="shared" si="336"/>
        <v>44641.588217592594</v>
      </c>
      <c r="F5388" s="1" t="s">
        <v>37</v>
      </c>
      <c r="G5388" s="11" t="str">
        <f t="shared" si="338"/>
        <v>69110 44641,6</v>
      </c>
      <c r="H5388" s="11" t="str">
        <f t="shared" si="339"/>
        <v>Dans la commune</v>
      </c>
      <c r="I5388" s="1">
        <v>28</v>
      </c>
      <c r="J5388" s="5">
        <v>6.9444444444444444E-5</v>
      </c>
      <c r="K5388">
        <v>4.28E-4</v>
      </c>
      <c r="L5388" s="6"/>
      <c r="M5388" s="6" t="str">
        <f>IFERROR(VLOOKUP(G5388,TCD!$A$4:$C$362,3,FALSE),"Commune de ramassage")</f>
        <v>Commune de ramassage</v>
      </c>
      <c r="N5388">
        <v>975</v>
      </c>
    </row>
    <row r="5389" spans="1:14" x14ac:dyDescent="0.3">
      <c r="A5389">
        <f t="shared" si="337"/>
        <v>5388</v>
      </c>
      <c r="B5389">
        <v>354017116483021</v>
      </c>
      <c r="C5389" t="s">
        <v>32</v>
      </c>
      <c r="D5389" s="3">
        <v>44641.588287037041</v>
      </c>
      <c r="E5389" s="4">
        <f t="shared" si="336"/>
        <v>44641.588287037041</v>
      </c>
      <c r="F5389" s="1" t="s">
        <v>37</v>
      </c>
      <c r="G5389" s="11" t="str">
        <f t="shared" si="338"/>
        <v>69110 44641,6</v>
      </c>
      <c r="H5389" s="11" t="str">
        <f t="shared" si="339"/>
        <v>Dans la commune</v>
      </c>
      <c r="I5389" s="1">
        <v>31</v>
      </c>
      <c r="J5389" s="5">
        <v>9.2592592592592588E-5</v>
      </c>
      <c r="K5389">
        <v>4.1399999999999998E-4</v>
      </c>
      <c r="L5389" s="6"/>
      <c r="M5389" s="6" t="str">
        <f>IFERROR(VLOOKUP(G5389,TCD!$A$4:$C$362,3,FALSE),"Commune de ramassage")</f>
        <v>Commune de ramassage</v>
      </c>
      <c r="N5389">
        <v>976</v>
      </c>
    </row>
    <row r="5390" spans="1:14" x14ac:dyDescent="0.3">
      <c r="A5390">
        <f t="shared" si="337"/>
        <v>5389</v>
      </c>
      <c r="B5390">
        <v>354017116483021</v>
      </c>
      <c r="C5390" t="s">
        <v>32</v>
      </c>
      <c r="D5390" s="3">
        <v>44641.588379629633</v>
      </c>
      <c r="E5390" s="4">
        <f t="shared" si="336"/>
        <v>44641.588379629633</v>
      </c>
      <c r="F5390" s="1" t="s">
        <v>37</v>
      </c>
      <c r="G5390" s="11" t="str">
        <f t="shared" si="338"/>
        <v>69110 44641,6</v>
      </c>
      <c r="H5390" s="11" t="str">
        <f t="shared" si="339"/>
        <v>Dans la commune</v>
      </c>
      <c r="I5390" s="1">
        <v>23</v>
      </c>
      <c r="J5390" s="5">
        <v>3.4722222222222222E-5</v>
      </c>
      <c r="K5390">
        <v>3.1000000000000001E-5</v>
      </c>
      <c r="L5390" s="6"/>
      <c r="M5390" s="6" t="str">
        <f>IFERROR(VLOOKUP(G5390,TCD!$A$4:$C$362,3,FALSE),"Commune de ramassage")</f>
        <v>Commune de ramassage</v>
      </c>
      <c r="N5390">
        <v>977</v>
      </c>
    </row>
    <row r="5391" spans="1:14" x14ac:dyDescent="0.3">
      <c r="A5391">
        <f t="shared" si="337"/>
        <v>5390</v>
      </c>
      <c r="B5391">
        <v>354017116483021</v>
      </c>
      <c r="C5391" t="s">
        <v>32</v>
      </c>
      <c r="D5391" s="3">
        <v>44641.588414351849</v>
      </c>
      <c r="E5391" s="4">
        <f t="shared" si="336"/>
        <v>44641.588414351849</v>
      </c>
      <c r="F5391" s="1" t="s">
        <v>37</v>
      </c>
      <c r="G5391" s="11" t="str">
        <f t="shared" si="338"/>
        <v>69110 44641,6</v>
      </c>
      <c r="H5391" s="11" t="str">
        <f t="shared" si="339"/>
        <v>Dans la commune</v>
      </c>
      <c r="I5391" s="1">
        <v>24</v>
      </c>
      <c r="J5391" s="5">
        <v>4.6296296296296294E-5</v>
      </c>
      <c r="K5391">
        <v>-1.7000000000000001E-4</v>
      </c>
      <c r="L5391" s="6"/>
      <c r="M5391" s="6" t="str">
        <f>IFERROR(VLOOKUP(G5391,TCD!$A$4:$C$362,3,FALSE),"Commune de ramassage")</f>
        <v>Commune de ramassage</v>
      </c>
      <c r="N5391">
        <v>978</v>
      </c>
    </row>
    <row r="5392" spans="1:14" x14ac:dyDescent="0.3">
      <c r="A5392">
        <f t="shared" si="337"/>
        <v>5391</v>
      </c>
      <c r="B5392">
        <v>354017116483021</v>
      </c>
      <c r="C5392" t="s">
        <v>32</v>
      </c>
      <c r="D5392" s="3">
        <v>44641.588460648149</v>
      </c>
      <c r="E5392" s="4">
        <f t="shared" si="336"/>
        <v>44641.588460648149</v>
      </c>
      <c r="F5392" s="1" t="s">
        <v>37</v>
      </c>
      <c r="G5392" s="11" t="str">
        <f t="shared" si="338"/>
        <v>69110 44641,6</v>
      </c>
      <c r="H5392" s="11" t="str">
        <f t="shared" si="339"/>
        <v>Dans la commune</v>
      </c>
      <c r="I5392" s="1">
        <v>28</v>
      </c>
      <c r="J5392" s="5">
        <v>2.5462962962962961E-4</v>
      </c>
      <c r="K5392">
        <v>-7.6000000000000004E-4</v>
      </c>
      <c r="L5392" s="6"/>
      <c r="M5392" s="6" t="str">
        <f>IFERROR(VLOOKUP(G5392,TCD!$A$4:$C$362,3,FALSE),"Commune de ramassage")</f>
        <v>Commune de ramassage</v>
      </c>
      <c r="N5392">
        <v>979</v>
      </c>
    </row>
    <row r="5393" spans="1:14" x14ac:dyDescent="0.3">
      <c r="A5393">
        <f t="shared" si="337"/>
        <v>5392</v>
      </c>
      <c r="B5393">
        <v>354017116483021</v>
      </c>
      <c r="C5393" t="s">
        <v>32</v>
      </c>
      <c r="D5393" s="3">
        <v>44641.58871527778</v>
      </c>
      <c r="E5393" s="4">
        <f t="shared" si="336"/>
        <v>44641.58871527778</v>
      </c>
      <c r="F5393" s="1" t="s">
        <v>37</v>
      </c>
      <c r="G5393" s="11" t="str">
        <f t="shared" si="338"/>
        <v>69110 44641,6</v>
      </c>
      <c r="H5393" s="11" t="str">
        <f t="shared" si="339"/>
        <v>Dans la commune</v>
      </c>
      <c r="I5393" s="1">
        <v>9</v>
      </c>
      <c r="J5393" s="5">
        <v>6.8287037037037025E-4</v>
      </c>
      <c r="K5393">
        <v>-5.0000000000000004E-6</v>
      </c>
      <c r="L5393" s="6"/>
      <c r="M5393" s="6" t="str">
        <f>IFERROR(VLOOKUP(G5393,TCD!$A$4:$C$362,3,FALSE),"Commune de ramassage")</f>
        <v>Commune de ramassage</v>
      </c>
      <c r="N5393">
        <v>980</v>
      </c>
    </row>
    <row r="5394" spans="1:14" x14ac:dyDescent="0.3">
      <c r="A5394">
        <f t="shared" si="337"/>
        <v>5393</v>
      </c>
      <c r="B5394">
        <v>354017116483021</v>
      </c>
      <c r="C5394" t="s">
        <v>32</v>
      </c>
      <c r="D5394" s="3">
        <v>44641.589398148149</v>
      </c>
      <c r="E5394" s="4">
        <f t="shared" si="336"/>
        <v>44641.589398148149</v>
      </c>
      <c r="F5394" s="1" t="s">
        <v>37</v>
      </c>
      <c r="G5394" s="11" t="str">
        <f t="shared" si="338"/>
        <v>69110 44641,6</v>
      </c>
      <c r="H5394" s="11" t="str">
        <f t="shared" si="339"/>
        <v>Dans la commune</v>
      </c>
      <c r="I5394" s="1">
        <v>0</v>
      </c>
      <c r="J5394" s="5">
        <v>4.6296296296296294E-5</v>
      </c>
      <c r="K5394">
        <v>-1.26E-4</v>
      </c>
      <c r="L5394" s="6"/>
      <c r="M5394" s="6" t="str">
        <f>IFERROR(VLOOKUP(G5394,TCD!$A$4:$C$362,3,FALSE),"Commune de ramassage")</f>
        <v>Commune de ramassage</v>
      </c>
      <c r="N5394">
        <v>981</v>
      </c>
    </row>
    <row r="5395" spans="1:14" x14ac:dyDescent="0.3">
      <c r="A5395">
        <f t="shared" si="337"/>
        <v>5394</v>
      </c>
      <c r="B5395">
        <v>354017116483021</v>
      </c>
      <c r="C5395" t="s">
        <v>32</v>
      </c>
      <c r="D5395" s="3">
        <v>44641.589444444442</v>
      </c>
      <c r="E5395" s="4">
        <f t="shared" si="336"/>
        <v>44641.589444444442</v>
      </c>
      <c r="F5395" s="1" t="s">
        <v>37</v>
      </c>
      <c r="G5395" s="11" t="str">
        <f t="shared" si="338"/>
        <v>69110 44641,6</v>
      </c>
      <c r="H5395" s="11" t="str">
        <f t="shared" si="339"/>
        <v>Dans la commune</v>
      </c>
      <c r="I5395" s="1">
        <v>15</v>
      </c>
      <c r="J5395" s="5">
        <v>1.1574074074074073E-4</v>
      </c>
      <c r="K5395">
        <v>-4.0400000000000001E-4</v>
      </c>
      <c r="L5395" s="6"/>
      <c r="M5395" s="6" t="str">
        <f>IFERROR(VLOOKUP(G5395,TCD!$A$4:$C$362,3,FALSE),"Commune de ramassage")</f>
        <v>Commune de ramassage</v>
      </c>
      <c r="N5395">
        <v>982</v>
      </c>
    </row>
    <row r="5396" spans="1:14" x14ac:dyDescent="0.3">
      <c r="A5396">
        <f t="shared" si="337"/>
        <v>5395</v>
      </c>
      <c r="B5396">
        <v>354017116483021</v>
      </c>
      <c r="C5396" t="s">
        <v>32</v>
      </c>
      <c r="D5396" s="3">
        <v>44641.589560185188</v>
      </c>
      <c r="E5396" s="4">
        <f t="shared" si="336"/>
        <v>44641.589560185188</v>
      </c>
      <c r="F5396" s="1" t="s">
        <v>37</v>
      </c>
      <c r="G5396" s="11" t="str">
        <f t="shared" si="338"/>
        <v>69110 44641,6</v>
      </c>
      <c r="H5396" s="11" t="str">
        <f t="shared" si="339"/>
        <v>Dans la commune</v>
      </c>
      <c r="I5396" s="1">
        <v>21</v>
      </c>
      <c r="J5396" s="5">
        <v>3.4722222222222222E-5</v>
      </c>
      <c r="K5396">
        <v>4.1999999999999998E-5</v>
      </c>
      <c r="L5396" s="6"/>
      <c r="M5396" s="6" t="str">
        <f>IFERROR(VLOOKUP(G5396,TCD!$A$4:$C$362,3,FALSE),"Commune de ramassage")</f>
        <v>Commune de ramassage</v>
      </c>
      <c r="N5396">
        <v>983</v>
      </c>
    </row>
    <row r="5397" spans="1:14" x14ac:dyDescent="0.3">
      <c r="A5397">
        <f t="shared" si="337"/>
        <v>5396</v>
      </c>
      <c r="B5397">
        <v>354017116483021</v>
      </c>
      <c r="C5397" t="s">
        <v>32</v>
      </c>
      <c r="D5397" s="3">
        <v>44641.589594907404</v>
      </c>
      <c r="E5397" s="4">
        <f t="shared" si="336"/>
        <v>44641.589594907404</v>
      </c>
      <c r="F5397" s="1" t="s">
        <v>37</v>
      </c>
      <c r="G5397" s="11" t="str">
        <f t="shared" si="338"/>
        <v>69110 44641,6</v>
      </c>
      <c r="H5397" s="11" t="str">
        <f t="shared" si="339"/>
        <v>Dans la commune</v>
      </c>
      <c r="I5397" s="1">
        <v>23</v>
      </c>
      <c r="J5397" s="5">
        <v>5.7870370370370366E-5</v>
      </c>
      <c r="K5397">
        <v>2.4000000000000001E-4</v>
      </c>
      <c r="L5397" s="6"/>
      <c r="M5397" s="6" t="str">
        <f>IFERROR(VLOOKUP(G5397,TCD!$A$4:$C$362,3,FALSE),"Commune de ramassage")</f>
        <v>Commune de ramassage</v>
      </c>
      <c r="N5397">
        <v>984</v>
      </c>
    </row>
    <row r="5398" spans="1:14" x14ac:dyDescent="0.3">
      <c r="A5398">
        <f t="shared" si="337"/>
        <v>5397</v>
      </c>
      <c r="B5398">
        <v>354017116483021</v>
      </c>
      <c r="C5398" t="s">
        <v>32</v>
      </c>
      <c r="D5398" s="3">
        <v>44641.58965277778</v>
      </c>
      <c r="E5398" s="4">
        <f t="shared" si="336"/>
        <v>44641.58965277778</v>
      </c>
      <c r="F5398" s="1" t="s">
        <v>37</v>
      </c>
      <c r="G5398" s="11" t="str">
        <f t="shared" si="338"/>
        <v>69110 44641,6</v>
      </c>
      <c r="H5398" s="11" t="str">
        <f t="shared" si="339"/>
        <v>Dans la commune</v>
      </c>
      <c r="I5398" s="1">
        <v>28</v>
      </c>
      <c r="J5398" s="5">
        <v>1.9675925925925926E-4</v>
      </c>
      <c r="K5398">
        <v>1.193E-3</v>
      </c>
      <c r="L5398" s="6"/>
      <c r="M5398" s="6" t="str">
        <f>IFERROR(VLOOKUP(G5398,TCD!$A$4:$C$362,3,FALSE),"Commune de ramassage")</f>
        <v>Commune de ramassage</v>
      </c>
      <c r="N5398">
        <v>985</v>
      </c>
    </row>
    <row r="5399" spans="1:14" x14ac:dyDescent="0.3">
      <c r="A5399">
        <f t="shared" si="337"/>
        <v>5398</v>
      </c>
      <c r="B5399">
        <v>354017116483021</v>
      </c>
      <c r="C5399" t="s">
        <v>32</v>
      </c>
      <c r="D5399" s="3">
        <v>44641.589849537035</v>
      </c>
      <c r="E5399" s="4">
        <f t="shared" si="336"/>
        <v>44641.589849537035</v>
      </c>
      <c r="F5399" s="1" t="s">
        <v>37</v>
      </c>
      <c r="G5399" s="11" t="str">
        <f t="shared" si="338"/>
        <v>69110 44641,6</v>
      </c>
      <c r="H5399" s="11" t="str">
        <f t="shared" si="339"/>
        <v>Dans la commune</v>
      </c>
      <c r="I5399" s="1">
        <v>28</v>
      </c>
      <c r="J5399" s="5">
        <v>1.7361111111111112E-4</v>
      </c>
      <c r="K5399">
        <v>1.08E-3</v>
      </c>
      <c r="L5399" s="6"/>
      <c r="M5399" s="6" t="str">
        <f>IFERROR(VLOOKUP(G5399,TCD!$A$4:$C$362,3,FALSE),"Commune de ramassage")</f>
        <v>Commune de ramassage</v>
      </c>
      <c r="N5399">
        <v>986</v>
      </c>
    </row>
    <row r="5400" spans="1:14" x14ac:dyDescent="0.3">
      <c r="A5400">
        <f t="shared" si="337"/>
        <v>5399</v>
      </c>
      <c r="B5400">
        <v>354017116483021</v>
      </c>
      <c r="C5400" t="s">
        <v>32</v>
      </c>
      <c r="D5400" s="3">
        <v>44641.59002314815</v>
      </c>
      <c r="E5400" s="4">
        <f t="shared" si="336"/>
        <v>44641.59002314815</v>
      </c>
      <c r="F5400" s="1" t="s">
        <v>37</v>
      </c>
      <c r="G5400" s="11" t="str">
        <f t="shared" si="338"/>
        <v>69110 44641,6</v>
      </c>
      <c r="H5400" s="11" t="str">
        <f t="shared" si="339"/>
        <v>Dans la commune</v>
      </c>
      <c r="I5400" s="1">
        <v>29</v>
      </c>
      <c r="J5400" s="5">
        <v>1.1574074074074073E-4</v>
      </c>
      <c r="K5400">
        <v>4.1399999999999998E-4</v>
      </c>
      <c r="L5400" s="6"/>
      <c r="M5400" s="6" t="str">
        <f>IFERROR(VLOOKUP(G5400,TCD!$A$4:$C$362,3,FALSE),"Commune de ramassage")</f>
        <v>Commune de ramassage</v>
      </c>
      <c r="N5400">
        <v>987</v>
      </c>
    </row>
    <row r="5401" spans="1:14" x14ac:dyDescent="0.3">
      <c r="A5401">
        <f t="shared" si="337"/>
        <v>5400</v>
      </c>
      <c r="B5401">
        <v>354017116483021</v>
      </c>
      <c r="C5401" t="s">
        <v>32</v>
      </c>
      <c r="D5401" s="3">
        <v>44641.590138888889</v>
      </c>
      <c r="E5401" s="4">
        <f t="shared" si="336"/>
        <v>44641.590138888889</v>
      </c>
      <c r="F5401" s="1" t="s">
        <v>37</v>
      </c>
      <c r="G5401" s="11" t="str">
        <f t="shared" si="338"/>
        <v>69110 44641,6</v>
      </c>
      <c r="H5401" s="11" t="str">
        <f t="shared" si="339"/>
        <v>Dans la commune</v>
      </c>
      <c r="I5401" s="1">
        <v>27</v>
      </c>
      <c r="J5401" s="5">
        <v>4.1666666666666669E-4</v>
      </c>
      <c r="K5401">
        <v>7.0299999999999996E-4</v>
      </c>
      <c r="L5401" s="6"/>
      <c r="M5401" s="6" t="str">
        <f>IFERROR(VLOOKUP(G5401,TCD!$A$4:$C$362,3,FALSE),"Commune de ramassage")</f>
        <v>Commune de ramassage</v>
      </c>
      <c r="N5401">
        <v>988</v>
      </c>
    </row>
    <row r="5402" spans="1:14" x14ac:dyDescent="0.3">
      <c r="A5402">
        <f t="shared" si="337"/>
        <v>5401</v>
      </c>
      <c r="B5402">
        <v>354017116483021</v>
      </c>
      <c r="C5402" t="s">
        <v>32</v>
      </c>
      <c r="D5402" s="3">
        <v>44641.590555555558</v>
      </c>
      <c r="E5402" s="4">
        <f t="shared" si="336"/>
        <v>44641.590555555558</v>
      </c>
      <c r="F5402" s="1" t="s">
        <v>37</v>
      </c>
      <c r="G5402" s="11" t="str">
        <f t="shared" si="338"/>
        <v>69110 44641,6</v>
      </c>
      <c r="H5402" s="11" t="str">
        <f t="shared" si="339"/>
        <v>Dans la commune</v>
      </c>
      <c r="I5402" s="1">
        <v>18</v>
      </c>
      <c r="J5402" s="5">
        <v>7.5231481481481471E-4</v>
      </c>
      <c r="K5402">
        <v>1.37E-4</v>
      </c>
      <c r="L5402" s="6"/>
      <c r="M5402" s="6" t="str">
        <f>IFERROR(VLOOKUP(G5402,TCD!$A$4:$C$362,3,FALSE),"Commune de ramassage")</f>
        <v>Commune de ramassage</v>
      </c>
      <c r="N5402">
        <v>989</v>
      </c>
    </row>
    <row r="5403" spans="1:14" x14ac:dyDescent="0.3">
      <c r="A5403">
        <f t="shared" si="337"/>
        <v>5402</v>
      </c>
      <c r="B5403">
        <v>354017116483021</v>
      </c>
      <c r="C5403" t="s">
        <v>32</v>
      </c>
      <c r="D5403" s="3">
        <v>44641.591307870367</v>
      </c>
      <c r="E5403" s="4">
        <f t="shared" si="336"/>
        <v>44641.591307870367</v>
      </c>
      <c r="F5403" s="1" t="s">
        <v>37</v>
      </c>
      <c r="G5403" s="11" t="str">
        <f t="shared" si="338"/>
        <v>69110 44641,6</v>
      </c>
      <c r="H5403" s="11" t="str">
        <f t="shared" si="339"/>
        <v>Dans la commune</v>
      </c>
      <c r="I5403" s="1">
        <v>0</v>
      </c>
      <c r="J5403" s="5">
        <v>6.018518518518519E-4</v>
      </c>
      <c r="K5403">
        <v>-2.4499999999999999E-4</v>
      </c>
      <c r="L5403" s="6"/>
      <c r="M5403" s="6" t="str">
        <f>IFERROR(VLOOKUP(G5403,TCD!$A$4:$C$362,3,FALSE),"Commune de ramassage")</f>
        <v>Commune de ramassage</v>
      </c>
      <c r="N5403">
        <v>990</v>
      </c>
    </row>
    <row r="5404" spans="1:14" x14ac:dyDescent="0.3">
      <c r="A5404">
        <f t="shared" si="337"/>
        <v>5403</v>
      </c>
      <c r="B5404">
        <v>354017116483021</v>
      </c>
      <c r="C5404" t="s">
        <v>32</v>
      </c>
      <c r="D5404" s="3">
        <v>44641.591909722221</v>
      </c>
      <c r="E5404" s="4">
        <f t="shared" si="336"/>
        <v>44641.591909722221</v>
      </c>
      <c r="F5404" s="1" t="s">
        <v>37</v>
      </c>
      <c r="G5404" s="11" t="str">
        <f t="shared" si="338"/>
        <v>69110 44641,6</v>
      </c>
      <c r="H5404" s="11" t="str">
        <f t="shared" si="339"/>
        <v>Dans la commune</v>
      </c>
      <c r="I5404" s="1">
        <v>11</v>
      </c>
      <c r="J5404" s="5">
        <v>1.1574074074074073E-4</v>
      </c>
      <c r="K5404">
        <v>5.1E-5</v>
      </c>
      <c r="L5404" s="6"/>
      <c r="M5404" s="6" t="str">
        <f>IFERROR(VLOOKUP(G5404,TCD!$A$4:$C$362,3,FALSE),"Commune de ramassage")</f>
        <v>Commune de ramassage</v>
      </c>
      <c r="N5404">
        <v>991</v>
      </c>
    </row>
    <row r="5405" spans="1:14" x14ac:dyDescent="0.3">
      <c r="A5405">
        <f t="shared" si="337"/>
        <v>5404</v>
      </c>
      <c r="B5405">
        <v>354017116483021</v>
      </c>
      <c r="C5405" t="s">
        <v>32</v>
      </c>
      <c r="D5405" s="3">
        <v>44641.59202546296</v>
      </c>
      <c r="E5405" s="4">
        <f t="shared" si="336"/>
        <v>44641.59202546296</v>
      </c>
      <c r="F5405" s="1" t="s">
        <v>37</v>
      </c>
      <c r="G5405" s="11" t="str">
        <f t="shared" si="338"/>
        <v>69110 44641,6</v>
      </c>
      <c r="H5405" s="11" t="str">
        <f t="shared" si="339"/>
        <v>Dans la commune</v>
      </c>
      <c r="I5405" s="1">
        <v>17</v>
      </c>
      <c r="J5405" s="5">
        <v>3.4722222222222222E-5</v>
      </c>
      <c r="K5405">
        <v>1.35E-4</v>
      </c>
      <c r="L5405" s="6"/>
      <c r="M5405" s="6" t="str">
        <f>IFERROR(VLOOKUP(G5405,TCD!$A$4:$C$362,3,FALSE),"Commune de ramassage")</f>
        <v>Commune de ramassage</v>
      </c>
      <c r="N5405">
        <v>992</v>
      </c>
    </row>
    <row r="5406" spans="1:14" x14ac:dyDescent="0.3">
      <c r="A5406">
        <f t="shared" si="337"/>
        <v>5405</v>
      </c>
      <c r="B5406">
        <v>354017116483021</v>
      </c>
      <c r="C5406" t="s">
        <v>32</v>
      </c>
      <c r="D5406" s="3">
        <v>44641.592060185183</v>
      </c>
      <c r="E5406" s="4">
        <f t="shared" si="336"/>
        <v>44641.592060185183</v>
      </c>
      <c r="F5406" s="1" t="s">
        <v>37</v>
      </c>
      <c r="G5406" s="11" t="str">
        <f t="shared" si="338"/>
        <v>69110 44641,6</v>
      </c>
      <c r="H5406" s="11" t="str">
        <f t="shared" si="339"/>
        <v>Dans la commune</v>
      </c>
      <c r="I5406" s="1">
        <v>18</v>
      </c>
      <c r="J5406" s="5">
        <v>1.1574074074074073E-5</v>
      </c>
      <c r="K5406">
        <v>9.5000000000000005E-5</v>
      </c>
      <c r="L5406" s="6"/>
      <c r="M5406" s="6" t="str">
        <f>IFERROR(VLOOKUP(G5406,TCD!$A$4:$C$362,3,FALSE),"Commune de ramassage")</f>
        <v>Commune de ramassage</v>
      </c>
      <c r="N5406">
        <v>993</v>
      </c>
    </row>
    <row r="5407" spans="1:14" x14ac:dyDescent="0.3">
      <c r="A5407">
        <f t="shared" si="337"/>
        <v>5406</v>
      </c>
      <c r="B5407">
        <v>354017116483021</v>
      </c>
      <c r="C5407" t="s">
        <v>32</v>
      </c>
      <c r="D5407" s="3">
        <v>44641.59207175926</v>
      </c>
      <c r="E5407" s="4">
        <f t="shared" si="336"/>
        <v>44641.59207175926</v>
      </c>
      <c r="F5407" s="1" t="s">
        <v>37</v>
      </c>
      <c r="G5407" s="11" t="str">
        <f t="shared" si="338"/>
        <v>69110 44641,6</v>
      </c>
      <c r="H5407" s="11" t="str">
        <f t="shared" si="339"/>
        <v>Dans la commune</v>
      </c>
      <c r="I5407" s="1">
        <v>18</v>
      </c>
      <c r="J5407" s="5">
        <v>5.7870370370370366E-5</v>
      </c>
      <c r="K5407">
        <v>9.2E-5</v>
      </c>
      <c r="L5407" s="6"/>
      <c r="M5407" s="6" t="str">
        <f>IFERROR(VLOOKUP(G5407,TCD!$A$4:$C$362,3,FALSE),"Commune de ramassage")</f>
        <v>Commune de ramassage</v>
      </c>
      <c r="N5407">
        <v>994</v>
      </c>
    </row>
    <row r="5408" spans="1:14" x14ac:dyDescent="0.3">
      <c r="A5408">
        <f t="shared" si="337"/>
        <v>5407</v>
      </c>
      <c r="B5408">
        <v>354017116483021</v>
      </c>
      <c r="C5408" t="s">
        <v>32</v>
      </c>
      <c r="D5408" s="3">
        <v>44641.592129629629</v>
      </c>
      <c r="E5408" s="4">
        <f t="shared" si="336"/>
        <v>44641.592129629629</v>
      </c>
      <c r="F5408" s="1" t="s">
        <v>37</v>
      </c>
      <c r="G5408" s="11" t="str">
        <f t="shared" si="338"/>
        <v>69110 44641,6</v>
      </c>
      <c r="H5408" s="11" t="str">
        <f t="shared" si="339"/>
        <v>Dans la commune</v>
      </c>
      <c r="I5408" s="1">
        <v>15</v>
      </c>
      <c r="J5408" s="5">
        <v>2.8935185185185189E-4</v>
      </c>
      <c r="K5408">
        <v>6.2699999999999995E-4</v>
      </c>
      <c r="L5408" s="6"/>
      <c r="M5408" s="6" t="str">
        <f>IFERROR(VLOOKUP(G5408,TCD!$A$4:$C$362,3,FALSE),"Commune de ramassage")</f>
        <v>Commune de ramassage</v>
      </c>
      <c r="N5408">
        <v>995</v>
      </c>
    </row>
    <row r="5409" spans="1:14" x14ac:dyDescent="0.3">
      <c r="A5409">
        <f t="shared" si="337"/>
        <v>5408</v>
      </c>
      <c r="B5409">
        <v>354017116483021</v>
      </c>
      <c r="C5409" t="s">
        <v>32</v>
      </c>
      <c r="D5409" s="3">
        <v>44641.592418981483</v>
      </c>
      <c r="E5409" s="4">
        <f t="shared" si="336"/>
        <v>44641.592418981483</v>
      </c>
      <c r="F5409" s="1" t="s">
        <v>37</v>
      </c>
      <c r="G5409" s="11" t="str">
        <f t="shared" si="338"/>
        <v>69110 44641,6</v>
      </c>
      <c r="H5409" s="11" t="str">
        <f t="shared" si="339"/>
        <v>Dans la commune</v>
      </c>
      <c r="I5409" s="1">
        <v>6</v>
      </c>
      <c r="J5409" s="5">
        <v>4.6296296296296294E-5</v>
      </c>
      <c r="K5409">
        <v>4.8000000000000001E-5</v>
      </c>
      <c r="L5409" s="6"/>
      <c r="M5409" s="6" t="str">
        <f>IFERROR(VLOOKUP(G5409,TCD!$A$4:$C$362,3,FALSE),"Commune de ramassage")</f>
        <v>Commune de ramassage</v>
      </c>
      <c r="N5409">
        <v>996</v>
      </c>
    </row>
    <row r="5410" spans="1:14" x14ac:dyDescent="0.3">
      <c r="A5410">
        <f t="shared" si="337"/>
        <v>5409</v>
      </c>
      <c r="B5410">
        <v>354017116483021</v>
      </c>
      <c r="C5410" t="s">
        <v>32</v>
      </c>
      <c r="D5410" s="3">
        <v>44641.592465277776</v>
      </c>
      <c r="E5410" s="4">
        <f t="shared" si="336"/>
        <v>44641.592465277776</v>
      </c>
      <c r="F5410" s="1" t="s">
        <v>37</v>
      </c>
      <c r="G5410" s="11" t="str">
        <f t="shared" si="338"/>
        <v>69110 44641,6</v>
      </c>
      <c r="H5410" s="11" t="str">
        <f t="shared" si="339"/>
        <v>Dans la commune</v>
      </c>
      <c r="I5410" s="1">
        <v>7</v>
      </c>
      <c r="J5410" s="5">
        <v>2.3148148148148147E-5</v>
      </c>
      <c r="K5410">
        <v>1.5E-5</v>
      </c>
      <c r="L5410" s="6"/>
      <c r="M5410" s="6" t="str">
        <f>IFERROR(VLOOKUP(G5410,TCD!$A$4:$C$362,3,FALSE),"Commune de ramassage")</f>
        <v>Commune de ramassage</v>
      </c>
      <c r="N5410">
        <v>997</v>
      </c>
    </row>
    <row r="5411" spans="1:14" x14ac:dyDescent="0.3">
      <c r="A5411">
        <f t="shared" si="337"/>
        <v>5410</v>
      </c>
      <c r="B5411">
        <v>354017116483021</v>
      </c>
      <c r="C5411" t="s">
        <v>32</v>
      </c>
      <c r="D5411" s="3">
        <v>44641.592488425929</v>
      </c>
      <c r="E5411" s="4">
        <f t="shared" si="336"/>
        <v>44641.592488425929</v>
      </c>
      <c r="F5411" s="1" t="s">
        <v>37</v>
      </c>
      <c r="G5411" s="11" t="str">
        <f t="shared" si="338"/>
        <v>69110 44641,6</v>
      </c>
      <c r="H5411" s="11" t="str">
        <f t="shared" si="339"/>
        <v>Dans la commune</v>
      </c>
      <c r="I5411" s="1">
        <v>6</v>
      </c>
      <c r="J5411" s="5">
        <v>9.2592592592592588E-5</v>
      </c>
      <c r="K5411">
        <v>7.2000000000000002E-5</v>
      </c>
      <c r="L5411" s="6"/>
      <c r="M5411" s="6" t="str">
        <f>IFERROR(VLOOKUP(G5411,TCD!$A$4:$C$362,3,FALSE),"Commune de ramassage")</f>
        <v>Commune de ramassage</v>
      </c>
      <c r="N5411">
        <v>998</v>
      </c>
    </row>
    <row r="5412" spans="1:14" x14ac:dyDescent="0.3">
      <c r="A5412">
        <f t="shared" si="337"/>
        <v>5411</v>
      </c>
      <c r="B5412">
        <v>354017116483021</v>
      </c>
      <c r="C5412" t="s">
        <v>32</v>
      </c>
      <c r="D5412" s="3">
        <v>44641.592581018522</v>
      </c>
      <c r="E5412" s="4">
        <f t="shared" si="336"/>
        <v>44641.592581018522</v>
      </c>
      <c r="F5412" s="1" t="s">
        <v>37</v>
      </c>
      <c r="G5412" s="11" t="str">
        <f t="shared" si="338"/>
        <v>69110 44641,6</v>
      </c>
      <c r="H5412" s="11" t="str">
        <f t="shared" si="339"/>
        <v>Dans la commune</v>
      </c>
      <c r="I5412" s="1">
        <v>7</v>
      </c>
      <c r="J5412" s="5">
        <v>2.5462962962962961E-4</v>
      </c>
      <c r="K5412">
        <v>8.0000000000000007E-5</v>
      </c>
      <c r="L5412" s="6"/>
      <c r="M5412" s="6" t="str">
        <f>IFERROR(VLOOKUP(G5412,TCD!$A$4:$C$362,3,FALSE),"Commune de ramassage")</f>
        <v>Commune de ramassage</v>
      </c>
      <c r="N5412">
        <v>999</v>
      </c>
    </row>
    <row r="5413" spans="1:14" x14ac:dyDescent="0.3">
      <c r="A5413">
        <f t="shared" si="337"/>
        <v>5412</v>
      </c>
      <c r="B5413">
        <v>354017116483021</v>
      </c>
      <c r="C5413" t="s">
        <v>32</v>
      </c>
      <c r="D5413" s="3">
        <v>44641.592835648145</v>
      </c>
      <c r="E5413" s="4">
        <f t="shared" si="336"/>
        <v>44641.592835648145</v>
      </c>
      <c r="F5413" s="1" t="s">
        <v>37</v>
      </c>
      <c r="G5413" s="11" t="str">
        <f t="shared" si="338"/>
        <v>69110 44641,6</v>
      </c>
      <c r="H5413" s="11" t="str">
        <f t="shared" si="339"/>
        <v>Dans la commune</v>
      </c>
      <c r="I5413" s="1">
        <v>6</v>
      </c>
      <c r="J5413" s="5">
        <v>5.6712962962962956E-4</v>
      </c>
      <c r="K5413">
        <v>6.0599999999999998E-4</v>
      </c>
      <c r="L5413" s="6"/>
      <c r="M5413" s="6" t="str">
        <f>IFERROR(VLOOKUP(G5413,TCD!$A$4:$C$362,3,FALSE),"Commune de ramassage")</f>
        <v>Commune de ramassage</v>
      </c>
      <c r="N5413">
        <v>1000</v>
      </c>
    </row>
    <row r="5414" spans="1:14" x14ac:dyDescent="0.3">
      <c r="A5414">
        <f t="shared" si="337"/>
        <v>5413</v>
      </c>
      <c r="B5414">
        <v>354017116483021</v>
      </c>
      <c r="C5414" t="s">
        <v>32</v>
      </c>
      <c r="D5414" s="3">
        <v>44641.593402777777</v>
      </c>
      <c r="E5414" s="4">
        <f t="shared" si="336"/>
        <v>44641.593402777777</v>
      </c>
      <c r="F5414" s="1" t="s">
        <v>37</v>
      </c>
      <c r="G5414" s="11" t="str">
        <f t="shared" si="338"/>
        <v>69110 44641,6</v>
      </c>
      <c r="H5414" s="11" t="str">
        <f t="shared" si="339"/>
        <v>Dans la commune</v>
      </c>
      <c r="I5414" s="1">
        <v>24</v>
      </c>
      <c r="J5414" s="5">
        <v>2.5462962962962961E-4</v>
      </c>
      <c r="K5414">
        <v>-1.3300000000000001E-4</v>
      </c>
      <c r="L5414" s="6"/>
      <c r="M5414" s="6" t="str">
        <f>IFERROR(VLOOKUP(G5414,TCD!$A$4:$C$362,3,FALSE),"Commune de ramassage")</f>
        <v>Commune de ramassage</v>
      </c>
      <c r="N5414">
        <v>1001</v>
      </c>
    </row>
    <row r="5415" spans="1:14" x14ac:dyDescent="0.3">
      <c r="A5415">
        <f t="shared" si="337"/>
        <v>5414</v>
      </c>
      <c r="B5415">
        <v>354017116483021</v>
      </c>
      <c r="C5415" t="s">
        <v>32</v>
      </c>
      <c r="D5415" s="3">
        <v>44641.593657407408</v>
      </c>
      <c r="E5415" s="4">
        <f t="shared" si="336"/>
        <v>44641.593657407408</v>
      </c>
      <c r="F5415" s="1" t="s">
        <v>37</v>
      </c>
      <c r="G5415" s="11" t="str">
        <f t="shared" si="338"/>
        <v>69110 44641,6</v>
      </c>
      <c r="H5415" s="11" t="str">
        <f t="shared" si="339"/>
        <v>Dans la commune</v>
      </c>
      <c r="I5415" s="1">
        <v>14</v>
      </c>
      <c r="J5415" s="5">
        <v>8.564814814814815E-4</v>
      </c>
      <c r="K5415">
        <v>1.792E-3</v>
      </c>
      <c r="L5415" s="6"/>
      <c r="M5415" s="6" t="str">
        <f>IFERROR(VLOOKUP(G5415,TCD!$A$4:$C$362,3,FALSE),"Commune de ramassage")</f>
        <v>Commune de ramassage</v>
      </c>
      <c r="N5415">
        <v>1002</v>
      </c>
    </row>
    <row r="5416" spans="1:14" x14ac:dyDescent="0.3">
      <c r="A5416">
        <f t="shared" si="337"/>
        <v>5415</v>
      </c>
      <c r="B5416">
        <v>354017116483021</v>
      </c>
      <c r="C5416" t="s">
        <v>32</v>
      </c>
      <c r="D5416" s="3">
        <v>44641.594513888886</v>
      </c>
      <c r="E5416" s="4">
        <f t="shared" si="336"/>
        <v>44641.594513888886</v>
      </c>
      <c r="F5416" s="1" t="s">
        <v>37</v>
      </c>
      <c r="G5416" s="11" t="str">
        <f t="shared" si="338"/>
        <v>69110 44641,6</v>
      </c>
      <c r="H5416" s="11" t="str">
        <f t="shared" si="339"/>
        <v>Dans la commune</v>
      </c>
      <c r="I5416" s="1">
        <v>9</v>
      </c>
      <c r="J5416" s="5">
        <v>1.7361111111111112E-4</v>
      </c>
      <c r="K5416">
        <v>-8.8999999999999995E-5</v>
      </c>
      <c r="L5416" s="6"/>
      <c r="M5416" s="6" t="str">
        <f>IFERROR(VLOOKUP(G5416,TCD!$A$4:$C$362,3,FALSE),"Commune de ramassage")</f>
        <v>Commune de ramassage</v>
      </c>
      <c r="N5416">
        <v>1003</v>
      </c>
    </row>
    <row r="5417" spans="1:14" x14ac:dyDescent="0.3">
      <c r="A5417">
        <f t="shared" si="337"/>
        <v>5416</v>
      </c>
      <c r="B5417">
        <v>354017116483021</v>
      </c>
      <c r="C5417" t="s">
        <v>32</v>
      </c>
      <c r="D5417" s="3">
        <v>44641.594687500001</v>
      </c>
      <c r="E5417" s="4">
        <f t="shared" si="336"/>
        <v>44641.594687500001</v>
      </c>
      <c r="F5417" s="1" t="s">
        <v>37</v>
      </c>
      <c r="G5417" s="11" t="str">
        <f t="shared" si="338"/>
        <v>69110 44641,6</v>
      </c>
      <c r="H5417" s="11" t="str">
        <f t="shared" si="339"/>
        <v>Dans la commune</v>
      </c>
      <c r="I5417" s="1">
        <v>7</v>
      </c>
      <c r="J5417" s="5">
        <v>1.1574074074074073E-3</v>
      </c>
      <c r="K5417">
        <v>-1.201E-3</v>
      </c>
      <c r="L5417" s="6"/>
      <c r="M5417" s="6" t="str">
        <f>IFERROR(VLOOKUP(G5417,TCD!$A$4:$C$362,3,FALSE),"Commune de ramassage")</f>
        <v>Commune de ramassage</v>
      </c>
      <c r="N5417">
        <v>1004</v>
      </c>
    </row>
    <row r="5418" spans="1:14" x14ac:dyDescent="0.3">
      <c r="A5418">
        <f t="shared" si="337"/>
        <v>5417</v>
      </c>
      <c r="B5418">
        <v>354017116483021</v>
      </c>
      <c r="C5418" t="s">
        <v>32</v>
      </c>
      <c r="D5418" s="3">
        <v>44641.59584490741</v>
      </c>
      <c r="E5418" s="4">
        <f t="shared" si="336"/>
        <v>44641.59584490741</v>
      </c>
      <c r="F5418" s="1" t="s">
        <v>37</v>
      </c>
      <c r="G5418" s="11" t="str">
        <f t="shared" si="338"/>
        <v>69110 44641,6</v>
      </c>
      <c r="H5418" s="11" t="str">
        <f t="shared" si="339"/>
        <v>Dans la commune</v>
      </c>
      <c r="I5418" s="1">
        <v>28</v>
      </c>
      <c r="J5418" s="5">
        <v>1.6203703703703703E-4</v>
      </c>
      <c r="K5418">
        <v>-4.6000000000000001E-4</v>
      </c>
      <c r="L5418" s="6"/>
      <c r="M5418" s="6" t="str">
        <f>IFERROR(VLOOKUP(G5418,TCD!$A$4:$C$362,3,FALSE),"Commune de ramassage")</f>
        <v>Commune de ramassage</v>
      </c>
      <c r="N5418">
        <v>1005</v>
      </c>
    </row>
    <row r="5419" spans="1:14" x14ac:dyDescent="0.3">
      <c r="A5419">
        <f t="shared" si="337"/>
        <v>5418</v>
      </c>
      <c r="B5419">
        <v>354017116483021</v>
      </c>
      <c r="C5419" t="s">
        <v>32</v>
      </c>
      <c r="D5419" s="3">
        <v>44641.596006944441</v>
      </c>
      <c r="E5419" s="4">
        <f t="shared" si="336"/>
        <v>44641.596006944441</v>
      </c>
      <c r="F5419" s="1" t="s">
        <v>37</v>
      </c>
      <c r="G5419" s="11" t="str">
        <f t="shared" si="338"/>
        <v>69110 44641,6</v>
      </c>
      <c r="H5419" s="11" t="str">
        <f t="shared" si="339"/>
        <v>Dans la commune</v>
      </c>
      <c r="I5419" s="1">
        <v>20</v>
      </c>
      <c r="J5419" s="5">
        <v>6.9444444444444444E-5</v>
      </c>
      <c r="K5419">
        <v>-1.54E-4</v>
      </c>
      <c r="L5419" s="6"/>
      <c r="M5419" s="6" t="str">
        <f>IFERROR(VLOOKUP(G5419,TCD!$A$4:$C$362,3,FALSE),"Commune de ramassage")</f>
        <v>Commune de ramassage</v>
      </c>
      <c r="N5419">
        <v>1006</v>
      </c>
    </row>
    <row r="5420" spans="1:14" x14ac:dyDescent="0.3">
      <c r="A5420">
        <f t="shared" si="337"/>
        <v>5419</v>
      </c>
      <c r="B5420">
        <v>354017116483021</v>
      </c>
      <c r="C5420" t="s">
        <v>32</v>
      </c>
      <c r="D5420" s="3">
        <v>44641.596076388887</v>
      </c>
      <c r="E5420" s="4">
        <f t="shared" si="336"/>
        <v>44641.596076388887</v>
      </c>
      <c r="F5420" s="1" t="s">
        <v>37</v>
      </c>
      <c r="G5420" s="11" t="str">
        <f t="shared" si="338"/>
        <v>69110 44641,6</v>
      </c>
      <c r="H5420" s="11" t="str">
        <f t="shared" si="339"/>
        <v>Dans la commune</v>
      </c>
      <c r="I5420" s="1">
        <v>15</v>
      </c>
      <c r="J5420" s="5">
        <v>4.6296296296296294E-5</v>
      </c>
      <c r="K5420">
        <v>-1.1E-5</v>
      </c>
      <c r="L5420" s="6"/>
      <c r="M5420" s="6" t="str">
        <f>IFERROR(VLOOKUP(G5420,TCD!$A$4:$C$362,3,FALSE),"Commune de ramassage")</f>
        <v>Commune de ramassage</v>
      </c>
      <c r="N5420">
        <v>1007</v>
      </c>
    </row>
    <row r="5421" spans="1:14" x14ac:dyDescent="0.3">
      <c r="A5421">
        <f t="shared" si="337"/>
        <v>5420</v>
      </c>
      <c r="B5421">
        <v>354017116483021</v>
      </c>
      <c r="C5421" t="s">
        <v>32</v>
      </c>
      <c r="D5421" s="3">
        <v>44641.596122685187</v>
      </c>
      <c r="E5421" s="4">
        <f t="shared" si="336"/>
        <v>44641.596122685187</v>
      </c>
      <c r="F5421" s="1" t="s">
        <v>37</v>
      </c>
      <c r="G5421" s="11" t="str">
        <f t="shared" si="338"/>
        <v>69110 44641,6</v>
      </c>
      <c r="H5421" s="11" t="str">
        <f t="shared" si="339"/>
        <v>Dans la commune</v>
      </c>
      <c r="I5421" s="1">
        <v>16</v>
      </c>
      <c r="J5421" s="5">
        <v>9.2592592592592585E-4</v>
      </c>
      <c r="K5421">
        <v>-3.1999999999999999E-5</v>
      </c>
      <c r="L5421" s="6"/>
      <c r="M5421" s="6" t="str">
        <f>IFERROR(VLOOKUP(G5421,TCD!$A$4:$C$362,3,FALSE),"Commune de ramassage")</f>
        <v>Commune de ramassage</v>
      </c>
      <c r="N5421">
        <v>1008</v>
      </c>
    </row>
    <row r="5422" spans="1:14" x14ac:dyDescent="0.3">
      <c r="A5422">
        <f t="shared" si="337"/>
        <v>5421</v>
      </c>
      <c r="B5422">
        <v>354017116483021</v>
      </c>
      <c r="C5422" t="s">
        <v>32</v>
      </c>
      <c r="D5422" s="3">
        <v>44641.597048611111</v>
      </c>
      <c r="E5422" s="4">
        <f t="shared" si="336"/>
        <v>44641.597048611111</v>
      </c>
      <c r="F5422" s="1" t="s">
        <v>37</v>
      </c>
      <c r="G5422" s="11" t="str">
        <f t="shared" si="338"/>
        <v>69110 44641,6</v>
      </c>
      <c r="H5422" s="11" t="str">
        <f t="shared" si="339"/>
        <v>Dans la commune</v>
      </c>
      <c r="I5422" s="1">
        <v>22</v>
      </c>
      <c r="J5422" s="5">
        <v>4.5138888888888892E-4</v>
      </c>
      <c r="K5422">
        <v>-5.4000000000000001E-4</v>
      </c>
      <c r="L5422" s="6"/>
      <c r="M5422" s="6" t="str">
        <f>IFERROR(VLOOKUP(G5422,TCD!$A$4:$C$362,3,FALSE),"Commune de ramassage")</f>
        <v>Commune de ramassage</v>
      </c>
      <c r="N5422">
        <v>1009</v>
      </c>
    </row>
    <row r="5423" spans="1:14" x14ac:dyDescent="0.3">
      <c r="A5423">
        <f t="shared" si="337"/>
        <v>5422</v>
      </c>
      <c r="B5423">
        <v>354017116483021</v>
      </c>
      <c r="C5423" t="s">
        <v>32</v>
      </c>
      <c r="D5423" s="3">
        <v>44641.597500000003</v>
      </c>
      <c r="E5423" s="4">
        <f t="shared" si="336"/>
        <v>44641.597500000003</v>
      </c>
      <c r="F5423" s="1" t="s">
        <v>37</v>
      </c>
      <c r="G5423" s="11" t="str">
        <f t="shared" si="338"/>
        <v>69110 44641,6</v>
      </c>
      <c r="H5423" s="11" t="str">
        <f t="shared" si="339"/>
        <v>Dans la commune</v>
      </c>
      <c r="I5423" s="1">
        <v>6</v>
      </c>
      <c r="J5423" s="5">
        <v>2.3148148148148147E-5</v>
      </c>
      <c r="K5423">
        <v>2.6999999999999999E-5</v>
      </c>
      <c r="L5423" s="6"/>
      <c r="M5423" s="6" t="str">
        <f>IFERROR(VLOOKUP(G5423,TCD!$A$4:$C$362,3,FALSE),"Commune de ramassage")</f>
        <v>Commune de ramassage</v>
      </c>
      <c r="N5423">
        <v>1010</v>
      </c>
    </row>
    <row r="5424" spans="1:14" x14ac:dyDescent="0.3">
      <c r="A5424">
        <f t="shared" si="337"/>
        <v>5423</v>
      </c>
      <c r="B5424">
        <v>354017116483021</v>
      </c>
      <c r="C5424" t="s">
        <v>32</v>
      </c>
      <c r="D5424" s="3">
        <v>44641.59752314815</v>
      </c>
      <c r="E5424" s="4">
        <f t="shared" si="336"/>
        <v>44641.59752314815</v>
      </c>
      <c r="F5424" s="1" t="s">
        <v>37</v>
      </c>
      <c r="G5424" s="11" t="str">
        <f t="shared" si="338"/>
        <v>69110 44641,6</v>
      </c>
      <c r="H5424" s="11" t="str">
        <f t="shared" si="339"/>
        <v>Dans la commune</v>
      </c>
      <c r="I5424" s="1">
        <v>9</v>
      </c>
      <c r="J5424" s="5">
        <v>9.2592592592592588E-5</v>
      </c>
      <c r="K5424">
        <v>3.4600000000000001E-4</v>
      </c>
      <c r="L5424" s="6"/>
      <c r="M5424" s="6" t="str">
        <f>IFERROR(VLOOKUP(G5424,TCD!$A$4:$C$362,3,FALSE),"Commune de ramassage")</f>
        <v>Commune de ramassage</v>
      </c>
      <c r="N5424">
        <v>1011</v>
      </c>
    </row>
    <row r="5425" spans="1:14" x14ac:dyDescent="0.3">
      <c r="A5425">
        <f t="shared" si="337"/>
        <v>5424</v>
      </c>
      <c r="B5425">
        <v>354017116483021</v>
      </c>
      <c r="C5425" t="s">
        <v>32</v>
      </c>
      <c r="D5425" s="3">
        <v>44641.597615740742</v>
      </c>
      <c r="E5425" s="4">
        <f t="shared" si="336"/>
        <v>44641.597615740742</v>
      </c>
      <c r="F5425" s="1" t="s">
        <v>37</v>
      </c>
      <c r="G5425" s="11" t="str">
        <f t="shared" si="338"/>
        <v>69110 44641,6</v>
      </c>
      <c r="H5425" s="11" t="str">
        <f t="shared" si="339"/>
        <v>Dans la commune</v>
      </c>
      <c r="I5425" s="1">
        <v>21</v>
      </c>
      <c r="J5425" s="5">
        <v>1.7361111111111112E-4</v>
      </c>
      <c r="K5425">
        <v>9.7199999999999999E-4</v>
      </c>
      <c r="L5425" s="6"/>
      <c r="M5425" s="6" t="str">
        <f>IFERROR(VLOOKUP(G5425,TCD!$A$4:$C$362,3,FALSE),"Commune de ramassage")</f>
        <v>Commune de ramassage</v>
      </c>
      <c r="N5425">
        <v>1012</v>
      </c>
    </row>
    <row r="5426" spans="1:14" x14ac:dyDescent="0.3">
      <c r="A5426">
        <f t="shared" si="337"/>
        <v>5425</v>
      </c>
      <c r="B5426">
        <v>354017116483021</v>
      </c>
      <c r="C5426" t="s">
        <v>32</v>
      </c>
      <c r="D5426" s="3">
        <v>44641.59778935185</v>
      </c>
      <c r="E5426" s="4">
        <f t="shared" si="336"/>
        <v>44641.59778935185</v>
      </c>
      <c r="F5426" s="1" t="s">
        <v>37</v>
      </c>
      <c r="G5426" s="11" t="str">
        <f t="shared" si="338"/>
        <v>69110 44641,6</v>
      </c>
      <c r="H5426" s="11" t="str">
        <f t="shared" si="339"/>
        <v>Dans la commune</v>
      </c>
      <c r="I5426" s="1">
        <v>24</v>
      </c>
      <c r="J5426" s="5">
        <v>6.9444444444444444E-5</v>
      </c>
      <c r="K5426">
        <v>1.6200000000000001E-4</v>
      </c>
      <c r="L5426" s="6"/>
      <c r="M5426" s="6" t="str">
        <f>IFERROR(VLOOKUP(G5426,TCD!$A$4:$C$362,3,FALSE),"Commune de ramassage")</f>
        <v>Commune de ramassage</v>
      </c>
      <c r="N5426">
        <v>1013</v>
      </c>
    </row>
    <row r="5427" spans="1:14" x14ac:dyDescent="0.3">
      <c r="A5427">
        <f t="shared" si="337"/>
        <v>5426</v>
      </c>
      <c r="B5427">
        <v>354017116483021</v>
      </c>
      <c r="C5427" t="s">
        <v>32</v>
      </c>
      <c r="D5427" s="3">
        <v>44641.597858796296</v>
      </c>
      <c r="E5427" s="4">
        <f t="shared" si="336"/>
        <v>44641.597858796296</v>
      </c>
      <c r="F5427" s="1" t="s">
        <v>37</v>
      </c>
      <c r="G5427" s="11" t="str">
        <f t="shared" si="338"/>
        <v>69110 44641,6</v>
      </c>
      <c r="H5427" s="11" t="str">
        <f t="shared" si="339"/>
        <v>Dans la commune</v>
      </c>
      <c r="I5427" s="1">
        <v>28</v>
      </c>
      <c r="J5427" s="5">
        <v>1.273148148148148E-4</v>
      </c>
      <c r="K5427">
        <v>3.3799999999999998E-4</v>
      </c>
      <c r="L5427" s="6"/>
      <c r="M5427" s="6" t="str">
        <f>IFERROR(VLOOKUP(G5427,TCD!$A$4:$C$362,3,FALSE),"Commune de ramassage")</f>
        <v>Commune de ramassage</v>
      </c>
      <c r="N5427">
        <v>1014</v>
      </c>
    </row>
    <row r="5428" spans="1:14" x14ac:dyDescent="0.3">
      <c r="A5428">
        <f t="shared" si="337"/>
        <v>5427</v>
      </c>
      <c r="B5428">
        <v>354017116483021</v>
      </c>
      <c r="C5428" t="s">
        <v>32</v>
      </c>
      <c r="D5428" s="3">
        <v>44641.597986111112</v>
      </c>
      <c r="E5428" s="4">
        <f t="shared" si="336"/>
        <v>44641.597986111112</v>
      </c>
      <c r="F5428" s="1" t="s">
        <v>37</v>
      </c>
      <c r="G5428" s="11" t="str">
        <f t="shared" si="338"/>
        <v>69110 44641,6</v>
      </c>
      <c r="H5428" s="11" t="str">
        <f t="shared" si="339"/>
        <v>Dans la commune</v>
      </c>
      <c r="I5428" s="1">
        <v>13</v>
      </c>
      <c r="J5428" s="5">
        <v>3.4722222222222222E-5</v>
      </c>
      <c r="K5428">
        <v>9.5000000000000005E-5</v>
      </c>
      <c r="L5428" s="6"/>
      <c r="M5428" s="6" t="str">
        <f>IFERROR(VLOOKUP(G5428,TCD!$A$4:$C$362,3,FALSE),"Commune de ramassage")</f>
        <v>Commune de ramassage</v>
      </c>
      <c r="N5428">
        <v>1015</v>
      </c>
    </row>
    <row r="5429" spans="1:14" x14ac:dyDescent="0.3">
      <c r="A5429">
        <f t="shared" si="337"/>
        <v>5428</v>
      </c>
      <c r="B5429">
        <v>354017116483021</v>
      </c>
      <c r="C5429" t="s">
        <v>32</v>
      </c>
      <c r="D5429" s="3">
        <v>44641.598020833335</v>
      </c>
      <c r="E5429" s="4">
        <f t="shared" si="336"/>
        <v>44641.598020833335</v>
      </c>
      <c r="F5429" s="1" t="s">
        <v>37</v>
      </c>
      <c r="G5429" s="11" t="str">
        <f t="shared" si="338"/>
        <v>69110 44641,6</v>
      </c>
      <c r="H5429" s="11" t="str">
        <f t="shared" si="339"/>
        <v>Dans la commune</v>
      </c>
      <c r="I5429" s="1">
        <v>10</v>
      </c>
      <c r="J5429" s="5">
        <v>8.2175925925925917E-4</v>
      </c>
      <c r="K5429">
        <v>1.8699999999999999E-4</v>
      </c>
      <c r="L5429" s="6"/>
      <c r="M5429" s="6" t="str">
        <f>IFERROR(VLOOKUP(G5429,TCD!$A$4:$C$362,3,FALSE),"Commune de ramassage")</f>
        <v>Commune de ramassage</v>
      </c>
      <c r="N5429">
        <v>1016</v>
      </c>
    </row>
    <row r="5430" spans="1:14" x14ac:dyDescent="0.3">
      <c r="A5430">
        <f t="shared" si="337"/>
        <v>5429</v>
      </c>
      <c r="B5430">
        <v>354017116483021</v>
      </c>
      <c r="C5430" t="s">
        <v>32</v>
      </c>
      <c r="D5430" s="3">
        <v>44641.59884259259</v>
      </c>
      <c r="E5430" s="4">
        <f t="shared" si="336"/>
        <v>44641.59884259259</v>
      </c>
      <c r="F5430" s="1" t="s">
        <v>37</v>
      </c>
      <c r="G5430" s="11" t="str">
        <f t="shared" si="338"/>
        <v>69110 44641,6</v>
      </c>
      <c r="H5430" s="11" t="str">
        <f t="shared" si="339"/>
        <v>Dans la commune</v>
      </c>
      <c r="I5430" s="1">
        <v>0</v>
      </c>
      <c r="J5430" s="5">
        <v>9.2592592592592585E-4</v>
      </c>
      <c r="K5430">
        <v>8.5499999999999997E-4</v>
      </c>
      <c r="L5430" s="6"/>
      <c r="M5430" s="6" t="str">
        <f>IFERROR(VLOOKUP(G5430,TCD!$A$4:$C$362,3,FALSE),"Commune de ramassage")</f>
        <v>Commune de ramassage</v>
      </c>
      <c r="N5430">
        <v>1017</v>
      </c>
    </row>
    <row r="5431" spans="1:14" x14ac:dyDescent="0.3">
      <c r="A5431">
        <f t="shared" si="337"/>
        <v>5430</v>
      </c>
      <c r="B5431">
        <v>354017116483021</v>
      </c>
      <c r="C5431" t="s">
        <v>32</v>
      </c>
      <c r="D5431" s="3">
        <v>44641.599768518521</v>
      </c>
      <c r="E5431" s="4">
        <f t="shared" si="336"/>
        <v>44641.599768518521</v>
      </c>
      <c r="F5431" s="1" t="s">
        <v>37</v>
      </c>
      <c r="G5431" s="11" t="str">
        <f t="shared" si="338"/>
        <v>69110 44641,6</v>
      </c>
      <c r="H5431" s="11" t="str">
        <f t="shared" si="339"/>
        <v>Dans la commune</v>
      </c>
      <c r="I5431" s="1">
        <v>19</v>
      </c>
      <c r="J5431" s="5">
        <v>7.407407407407407E-4</v>
      </c>
      <c r="K5431">
        <v>1.2799999999999999E-4</v>
      </c>
      <c r="L5431" s="6"/>
      <c r="M5431" s="6" t="str">
        <f>IFERROR(VLOOKUP(G5431,TCD!$A$4:$C$362,3,FALSE),"Commune de ramassage")</f>
        <v>Commune de ramassage</v>
      </c>
      <c r="N5431">
        <v>1018</v>
      </c>
    </row>
    <row r="5432" spans="1:14" x14ac:dyDescent="0.3">
      <c r="A5432">
        <f t="shared" si="337"/>
        <v>5431</v>
      </c>
      <c r="B5432">
        <v>354017116483021</v>
      </c>
      <c r="C5432" t="s">
        <v>32</v>
      </c>
      <c r="D5432" s="3">
        <v>44641.60050925926</v>
      </c>
      <c r="E5432" s="4">
        <f t="shared" si="336"/>
        <v>44641.60050925926</v>
      </c>
      <c r="F5432" s="1" t="s">
        <v>37</v>
      </c>
      <c r="G5432" s="11" t="str">
        <f t="shared" si="338"/>
        <v>69110 44641,6</v>
      </c>
      <c r="H5432" s="11" t="str">
        <f t="shared" si="339"/>
        <v>Dans la commune</v>
      </c>
      <c r="I5432" s="1">
        <v>0</v>
      </c>
      <c r="J5432" s="5">
        <v>7.6388888888888893E-4</v>
      </c>
      <c r="K5432">
        <v>6.8499999999999995E-4</v>
      </c>
      <c r="L5432" s="6"/>
      <c r="M5432" s="6" t="str">
        <f>IFERROR(VLOOKUP(G5432,TCD!$A$4:$C$362,3,FALSE),"Commune de ramassage")</f>
        <v>Commune de ramassage</v>
      </c>
      <c r="N5432">
        <v>1019</v>
      </c>
    </row>
    <row r="5433" spans="1:14" x14ac:dyDescent="0.3">
      <c r="A5433">
        <f t="shared" si="337"/>
        <v>5432</v>
      </c>
      <c r="B5433">
        <v>354017116483021</v>
      </c>
      <c r="C5433" t="s">
        <v>32</v>
      </c>
      <c r="D5433" s="3">
        <v>44641.601273148146</v>
      </c>
      <c r="E5433" s="4">
        <f t="shared" si="336"/>
        <v>44641.601273148146</v>
      </c>
      <c r="F5433" s="1" t="s">
        <v>37</v>
      </c>
      <c r="G5433" s="11" t="str">
        <f t="shared" si="338"/>
        <v>69110 44641,6</v>
      </c>
      <c r="H5433" s="11" t="str">
        <f t="shared" si="339"/>
        <v>Dans la commune</v>
      </c>
      <c r="I5433" s="1">
        <v>29</v>
      </c>
      <c r="J5433" s="5">
        <v>4.6296296296296294E-5</v>
      </c>
      <c r="K5433">
        <v>2.92E-4</v>
      </c>
      <c r="L5433" s="6"/>
      <c r="M5433" s="6" t="str">
        <f>IFERROR(VLOOKUP(G5433,TCD!$A$4:$C$362,3,FALSE),"Commune de ramassage")</f>
        <v>Commune de ramassage</v>
      </c>
      <c r="N5433">
        <v>1020</v>
      </c>
    </row>
    <row r="5434" spans="1:14" x14ac:dyDescent="0.3">
      <c r="A5434">
        <f t="shared" si="337"/>
        <v>5433</v>
      </c>
      <c r="B5434">
        <v>354017116483021</v>
      </c>
      <c r="C5434" t="s">
        <v>32</v>
      </c>
      <c r="D5434" s="3">
        <v>44641.601319444446</v>
      </c>
      <c r="E5434" s="4">
        <f t="shared" si="336"/>
        <v>44641.601319444446</v>
      </c>
      <c r="F5434" s="1" t="s">
        <v>37</v>
      </c>
      <c r="G5434" s="11" t="str">
        <f t="shared" si="338"/>
        <v>69110 44641,6</v>
      </c>
      <c r="H5434" s="11" t="str">
        <f t="shared" si="339"/>
        <v>Dans la commune</v>
      </c>
      <c r="I5434" s="1">
        <v>24</v>
      </c>
      <c r="J5434" s="5">
        <v>3.4722222222222222E-5</v>
      </c>
      <c r="K5434">
        <v>1.65E-4</v>
      </c>
      <c r="L5434" s="6"/>
      <c r="M5434" s="6" t="str">
        <f>IFERROR(VLOOKUP(G5434,TCD!$A$4:$C$362,3,FALSE),"Commune de ramassage")</f>
        <v>Commune de ramassage</v>
      </c>
      <c r="N5434">
        <v>1021</v>
      </c>
    </row>
    <row r="5435" spans="1:14" x14ac:dyDescent="0.3">
      <c r="A5435">
        <f t="shared" si="337"/>
        <v>5434</v>
      </c>
      <c r="B5435">
        <v>354017116483021</v>
      </c>
      <c r="C5435" t="s">
        <v>32</v>
      </c>
      <c r="D5435" s="3">
        <v>44641.601354166669</v>
      </c>
      <c r="E5435" s="4">
        <f t="shared" si="336"/>
        <v>44641.601354166669</v>
      </c>
      <c r="F5435" s="1" t="s">
        <v>37</v>
      </c>
      <c r="G5435" s="11" t="str">
        <f t="shared" si="338"/>
        <v>69110 44641,6</v>
      </c>
      <c r="H5435" s="11" t="str">
        <f t="shared" si="339"/>
        <v>Dans la commune</v>
      </c>
      <c r="I5435" s="1">
        <v>21</v>
      </c>
      <c r="J5435" s="5">
        <v>7.8703703703703705E-4</v>
      </c>
      <c r="K5435">
        <v>3.7100000000000002E-3</v>
      </c>
      <c r="L5435" s="6"/>
      <c r="M5435" s="6" t="str">
        <f>IFERROR(VLOOKUP(G5435,TCD!$A$4:$C$362,3,FALSE),"Commune de ramassage")</f>
        <v>Commune de ramassage</v>
      </c>
      <c r="N5435">
        <v>1022</v>
      </c>
    </row>
    <row r="5436" spans="1:14" x14ac:dyDescent="0.3">
      <c r="A5436">
        <f t="shared" si="337"/>
        <v>5435</v>
      </c>
      <c r="B5436">
        <v>354017116483021</v>
      </c>
      <c r="C5436" t="s">
        <v>32</v>
      </c>
      <c r="D5436" s="3">
        <v>44641.602141203701</v>
      </c>
      <c r="E5436" s="4">
        <f t="shared" si="336"/>
        <v>44641.602141203701</v>
      </c>
      <c r="F5436" s="1" t="s">
        <v>37</v>
      </c>
      <c r="G5436" s="11" t="str">
        <f t="shared" si="338"/>
        <v>69110 44641,6</v>
      </c>
      <c r="H5436" s="11" t="str">
        <f t="shared" si="339"/>
        <v>Dans la commune</v>
      </c>
      <c r="I5436" s="1">
        <v>15</v>
      </c>
      <c r="J5436" s="5">
        <v>9.7222222222222209E-4</v>
      </c>
      <c r="K5436">
        <v>1.1360000000000001E-3</v>
      </c>
      <c r="L5436" s="6"/>
      <c r="M5436" s="6" t="str">
        <f>IFERROR(VLOOKUP(G5436,TCD!$A$4:$C$362,3,FALSE),"Commune de ramassage")</f>
        <v>Commune de ramassage</v>
      </c>
      <c r="N5436">
        <v>1023</v>
      </c>
    </row>
    <row r="5437" spans="1:14" x14ac:dyDescent="0.3">
      <c r="A5437">
        <f t="shared" si="337"/>
        <v>5436</v>
      </c>
      <c r="B5437">
        <v>354017116483021</v>
      </c>
      <c r="C5437" t="s">
        <v>32</v>
      </c>
      <c r="D5437" s="3">
        <v>44641.603113425925</v>
      </c>
      <c r="E5437" s="4">
        <f t="shared" si="336"/>
        <v>44641.603113425925</v>
      </c>
      <c r="F5437" s="1" t="s">
        <v>37</v>
      </c>
      <c r="G5437" s="11" t="str">
        <f t="shared" si="338"/>
        <v>69110 44641,6</v>
      </c>
      <c r="H5437" s="11" t="str">
        <f t="shared" si="339"/>
        <v>Dans la commune</v>
      </c>
      <c r="I5437" s="1">
        <v>0</v>
      </c>
      <c r="J5437" s="5">
        <v>1.736111111111111E-3</v>
      </c>
      <c r="K5437">
        <v>0</v>
      </c>
      <c r="L5437" s="6"/>
      <c r="M5437" s="6" t="str">
        <f>IFERROR(VLOOKUP(G5437,TCD!$A$4:$C$362,3,FALSE),"Commune de ramassage")</f>
        <v>Commune de ramassage</v>
      </c>
      <c r="N5437">
        <v>1024</v>
      </c>
    </row>
    <row r="5438" spans="1:14" x14ac:dyDescent="0.3">
      <c r="A5438">
        <f t="shared" si="337"/>
        <v>5437</v>
      </c>
      <c r="B5438">
        <v>354017116483021</v>
      </c>
      <c r="C5438" t="s">
        <v>32</v>
      </c>
      <c r="D5438" s="3">
        <v>44641.604849537034</v>
      </c>
      <c r="E5438" s="4">
        <f t="shared" si="336"/>
        <v>44641.604849537034</v>
      </c>
      <c r="F5438" s="1" t="s">
        <v>37</v>
      </c>
      <c r="G5438" s="11" t="str">
        <f t="shared" si="338"/>
        <v>69110 44641,6</v>
      </c>
      <c r="H5438" s="11" t="str">
        <f t="shared" si="339"/>
        <v>Dans la commune</v>
      </c>
      <c r="I5438" s="1">
        <v>0</v>
      </c>
      <c r="J5438" s="5">
        <v>3.4722222222222222E-5</v>
      </c>
      <c r="K5438">
        <v>3.202E-3</v>
      </c>
      <c r="L5438" s="6"/>
      <c r="M5438" s="6" t="str">
        <f>IFERROR(VLOOKUP(G5438,TCD!$A$4:$C$362,3,FALSE),"Commune de ramassage")</f>
        <v>Commune de ramassage</v>
      </c>
      <c r="N5438">
        <v>1025</v>
      </c>
    </row>
    <row r="5439" spans="1:14" x14ac:dyDescent="0.3">
      <c r="A5439">
        <f t="shared" si="337"/>
        <v>5438</v>
      </c>
      <c r="B5439">
        <v>354017116483021</v>
      </c>
      <c r="C5439" t="s">
        <v>32</v>
      </c>
      <c r="D5439" s="3">
        <v>44641.604884259257</v>
      </c>
      <c r="E5439" s="4">
        <f t="shared" si="336"/>
        <v>44641.604884259257</v>
      </c>
      <c r="F5439" s="1" t="s">
        <v>37</v>
      </c>
      <c r="G5439" s="11" t="str">
        <f t="shared" si="338"/>
        <v>69110 44641,6</v>
      </c>
      <c r="H5439" s="11" t="str">
        <f t="shared" si="339"/>
        <v>Dans la commune</v>
      </c>
      <c r="I5439" s="1">
        <v>33</v>
      </c>
      <c r="J5439" s="5">
        <v>1.5046296296296297E-4</v>
      </c>
      <c r="K5439">
        <v>9.9700000000000006E-4</v>
      </c>
      <c r="L5439" s="6"/>
      <c r="M5439" s="6" t="str">
        <f>IFERROR(VLOOKUP(G5439,TCD!$A$4:$C$362,3,FALSE),"Commune de ramassage")</f>
        <v>Commune de ramassage</v>
      </c>
      <c r="N5439">
        <v>1026</v>
      </c>
    </row>
    <row r="5440" spans="1:14" x14ac:dyDescent="0.3">
      <c r="A5440">
        <f t="shared" si="337"/>
        <v>5439</v>
      </c>
      <c r="B5440">
        <v>354017116483021</v>
      </c>
      <c r="C5440" t="s">
        <v>32</v>
      </c>
      <c r="D5440" s="3">
        <v>44641.605034722219</v>
      </c>
      <c r="E5440" s="4">
        <f t="shared" si="336"/>
        <v>44641.605034722219</v>
      </c>
      <c r="F5440" s="1" t="s">
        <v>37</v>
      </c>
      <c r="G5440" s="11" t="str">
        <f t="shared" si="338"/>
        <v>69110 44641,6</v>
      </c>
      <c r="H5440" s="11" t="str">
        <f t="shared" si="339"/>
        <v>Dans la commune</v>
      </c>
      <c r="I5440" s="1">
        <v>33</v>
      </c>
      <c r="J5440" s="5">
        <v>5.4398148148148144E-4</v>
      </c>
      <c r="K5440">
        <v>3.0460000000000001E-3</v>
      </c>
      <c r="L5440" s="6"/>
      <c r="M5440" s="6" t="str">
        <f>IFERROR(VLOOKUP(G5440,TCD!$A$4:$C$362,3,FALSE),"Commune de ramassage")</f>
        <v>Commune de ramassage</v>
      </c>
      <c r="N5440">
        <v>1027</v>
      </c>
    </row>
    <row r="5441" spans="1:14" x14ac:dyDescent="0.3">
      <c r="A5441">
        <f t="shared" si="337"/>
        <v>5440</v>
      </c>
      <c r="B5441">
        <v>354017116483021</v>
      </c>
      <c r="C5441" t="s">
        <v>32</v>
      </c>
      <c r="D5441" s="3">
        <v>44641.605578703704</v>
      </c>
      <c r="E5441" s="4">
        <f t="shared" si="336"/>
        <v>44641.605578703704</v>
      </c>
      <c r="F5441" s="1" t="s">
        <v>37</v>
      </c>
      <c r="G5441" s="11" t="str">
        <f t="shared" si="338"/>
        <v>69110 44641,6</v>
      </c>
      <c r="H5441" s="11" t="str">
        <f t="shared" si="339"/>
        <v>Dans la commune</v>
      </c>
      <c r="I5441" s="1">
        <v>27</v>
      </c>
      <c r="J5441" s="5">
        <v>2.8935185185185189E-4</v>
      </c>
      <c r="K5441">
        <v>8.0699999999999999E-4</v>
      </c>
      <c r="L5441" s="6"/>
      <c r="M5441" s="6" t="str">
        <f>IFERROR(VLOOKUP(G5441,TCD!$A$4:$C$362,3,FALSE),"Commune de ramassage")</f>
        <v>Commune de ramassage</v>
      </c>
      <c r="N5441">
        <v>1028</v>
      </c>
    </row>
    <row r="5442" spans="1:14" x14ac:dyDescent="0.3">
      <c r="A5442">
        <f t="shared" si="337"/>
        <v>5441</v>
      </c>
      <c r="B5442">
        <v>354017116483021</v>
      </c>
      <c r="C5442" t="s">
        <v>32</v>
      </c>
      <c r="D5442" s="3">
        <v>44641.605868055558</v>
      </c>
      <c r="E5442" s="4">
        <f t="shared" ref="E5442:E5505" si="340">D5442</f>
        <v>44641.605868055558</v>
      </c>
      <c r="F5442" s="1" t="s">
        <v>37</v>
      </c>
      <c r="G5442" s="11" t="str">
        <f t="shared" si="338"/>
        <v>69110 44641,6</v>
      </c>
      <c r="H5442" s="11" t="str">
        <f t="shared" si="339"/>
        <v>Dans la commune</v>
      </c>
      <c r="I5442" s="1">
        <v>7</v>
      </c>
      <c r="J5442" s="5">
        <v>1.1574074074074073E-4</v>
      </c>
      <c r="K5442">
        <v>6.9999999999999999E-6</v>
      </c>
      <c r="L5442" s="6"/>
      <c r="M5442" s="6" t="str">
        <f>IFERROR(VLOOKUP(G5442,TCD!$A$4:$C$362,3,FALSE),"Commune de ramassage")</f>
        <v>Commune de ramassage</v>
      </c>
      <c r="N5442">
        <v>1029</v>
      </c>
    </row>
    <row r="5443" spans="1:14" x14ac:dyDescent="0.3">
      <c r="A5443">
        <f t="shared" ref="A5443:A5506" si="341">A5442+1</f>
        <v>5442</v>
      </c>
      <c r="B5443">
        <v>354017116483021</v>
      </c>
      <c r="C5443" t="s">
        <v>32</v>
      </c>
      <c r="D5443" s="3">
        <v>44641.605983796297</v>
      </c>
      <c r="E5443" s="4">
        <f t="shared" si="340"/>
        <v>44641.605983796297</v>
      </c>
      <c r="F5443" s="1" t="s">
        <v>37</v>
      </c>
      <c r="G5443" s="11" t="str">
        <f t="shared" ref="G5443:G5506" si="342">F5443&amp;" "&amp;ROUND(D5443,1)</f>
        <v>69110 44641,6</v>
      </c>
      <c r="H5443" s="11" t="str">
        <f t="shared" ref="H5443:H5506" si="343">IF(F5443=F5444,"Dans la commune","Entrée sortie")</f>
        <v>Dans la commune</v>
      </c>
      <c r="I5443" s="1">
        <v>7</v>
      </c>
      <c r="J5443" s="5">
        <v>9.3750000000000007E-4</v>
      </c>
      <c r="K5443">
        <v>-9.5000000000000005E-5</v>
      </c>
      <c r="L5443" s="6"/>
      <c r="M5443" s="6" t="str">
        <f>IFERROR(VLOOKUP(G5443,TCD!$A$4:$C$362,3,FALSE),"Commune de ramassage")</f>
        <v>Commune de ramassage</v>
      </c>
      <c r="N5443">
        <v>1030</v>
      </c>
    </row>
    <row r="5444" spans="1:14" x14ac:dyDescent="0.3">
      <c r="A5444">
        <f t="shared" si="341"/>
        <v>5443</v>
      </c>
      <c r="B5444">
        <v>354017116483021</v>
      </c>
      <c r="C5444" t="s">
        <v>32</v>
      </c>
      <c r="D5444" s="3">
        <v>44641.606921296298</v>
      </c>
      <c r="E5444" s="4">
        <f t="shared" si="340"/>
        <v>44641.606921296298</v>
      </c>
      <c r="F5444" s="1" t="s">
        <v>37</v>
      </c>
      <c r="G5444" s="11" t="str">
        <f t="shared" si="342"/>
        <v>69110 44641,6</v>
      </c>
      <c r="H5444" s="11" t="str">
        <f t="shared" si="343"/>
        <v>Dans la commune</v>
      </c>
      <c r="I5444" s="1">
        <v>0</v>
      </c>
      <c r="J5444" s="5">
        <v>4.2824074074074075E-4</v>
      </c>
      <c r="K5444">
        <v>4.2099999999999999E-4</v>
      </c>
      <c r="L5444" s="6"/>
      <c r="M5444" s="6" t="str">
        <f>IFERROR(VLOOKUP(G5444,TCD!$A$4:$C$362,3,FALSE),"Commune de ramassage")</f>
        <v>Commune de ramassage</v>
      </c>
      <c r="N5444">
        <v>1031</v>
      </c>
    </row>
    <row r="5445" spans="1:14" x14ac:dyDescent="0.3">
      <c r="A5445">
        <f t="shared" si="341"/>
        <v>5444</v>
      </c>
      <c r="B5445">
        <v>354017116483021</v>
      </c>
      <c r="C5445" t="s">
        <v>32</v>
      </c>
      <c r="D5445" s="3">
        <v>44641.607349537036</v>
      </c>
      <c r="E5445" s="4">
        <f t="shared" si="340"/>
        <v>44641.607349537036</v>
      </c>
      <c r="F5445" s="1" t="s">
        <v>37</v>
      </c>
      <c r="G5445" s="11" t="str">
        <f t="shared" si="342"/>
        <v>69110 44641,6</v>
      </c>
      <c r="H5445" s="11" t="str">
        <f t="shared" si="343"/>
        <v>Dans la commune</v>
      </c>
      <c r="I5445" s="1">
        <v>18</v>
      </c>
      <c r="J5445" s="5">
        <v>1.0416666666666667E-4</v>
      </c>
      <c r="K5445">
        <v>1.47E-4</v>
      </c>
      <c r="L5445" s="6"/>
      <c r="M5445" s="6" t="str">
        <f>IFERROR(VLOOKUP(G5445,TCD!$A$4:$C$362,3,FALSE),"Commune de ramassage")</f>
        <v>Commune de ramassage</v>
      </c>
      <c r="N5445">
        <v>1032</v>
      </c>
    </row>
    <row r="5446" spans="1:14" x14ac:dyDescent="0.3">
      <c r="A5446">
        <f t="shared" si="341"/>
        <v>5445</v>
      </c>
      <c r="B5446">
        <v>354017116483021</v>
      </c>
      <c r="C5446" t="s">
        <v>32</v>
      </c>
      <c r="D5446" s="3">
        <v>44641.607453703706</v>
      </c>
      <c r="E5446" s="4">
        <f t="shared" si="340"/>
        <v>44641.607453703706</v>
      </c>
      <c r="F5446" s="1" t="s">
        <v>37</v>
      </c>
      <c r="G5446" s="11" t="str">
        <f t="shared" si="342"/>
        <v>69110 44641,6</v>
      </c>
      <c r="H5446" s="11" t="str">
        <f t="shared" si="343"/>
        <v>Dans la commune</v>
      </c>
      <c r="I5446" s="1">
        <v>8</v>
      </c>
      <c r="J5446" s="5">
        <v>2.199074074074074E-4</v>
      </c>
      <c r="K5446">
        <v>1.2799999999999999E-4</v>
      </c>
      <c r="L5446" s="6"/>
      <c r="M5446" s="6" t="str">
        <f>IFERROR(VLOOKUP(G5446,TCD!$A$4:$C$362,3,FALSE),"Commune de ramassage")</f>
        <v>Commune de ramassage</v>
      </c>
      <c r="N5446">
        <v>1033</v>
      </c>
    </row>
    <row r="5447" spans="1:14" x14ac:dyDescent="0.3">
      <c r="A5447">
        <f t="shared" si="341"/>
        <v>5446</v>
      </c>
      <c r="B5447">
        <v>354017116483021</v>
      </c>
      <c r="C5447" t="s">
        <v>32</v>
      </c>
      <c r="D5447" s="3">
        <v>44641.607673611114</v>
      </c>
      <c r="E5447" s="4">
        <f t="shared" si="340"/>
        <v>44641.607673611114</v>
      </c>
      <c r="F5447" s="1" t="s">
        <v>37</v>
      </c>
      <c r="G5447" s="11" t="str">
        <f t="shared" si="342"/>
        <v>69110 44641,6</v>
      </c>
      <c r="H5447" s="11" t="str">
        <f t="shared" si="343"/>
        <v>Dans la commune</v>
      </c>
      <c r="I5447" s="1">
        <v>6</v>
      </c>
      <c r="J5447" s="5">
        <v>2.8935185185185189E-4</v>
      </c>
      <c r="K5447">
        <v>3.3500000000000001E-4</v>
      </c>
      <c r="L5447" s="6"/>
      <c r="M5447" s="6" t="str">
        <f>IFERROR(VLOOKUP(G5447,TCD!$A$4:$C$362,3,FALSE),"Commune de ramassage")</f>
        <v>Commune de ramassage</v>
      </c>
      <c r="N5447">
        <v>1034</v>
      </c>
    </row>
    <row r="5448" spans="1:14" x14ac:dyDescent="0.3">
      <c r="A5448">
        <f t="shared" si="341"/>
        <v>5447</v>
      </c>
      <c r="B5448">
        <v>354017116483021</v>
      </c>
      <c r="C5448" t="s">
        <v>32</v>
      </c>
      <c r="D5448" s="3">
        <v>44641.60796296296</v>
      </c>
      <c r="E5448" s="4">
        <f t="shared" si="340"/>
        <v>44641.60796296296</v>
      </c>
      <c r="F5448" s="1" t="s">
        <v>37</v>
      </c>
      <c r="G5448" s="11" t="str">
        <f t="shared" si="342"/>
        <v>69110 44641,6</v>
      </c>
      <c r="H5448" s="11" t="str">
        <f t="shared" si="343"/>
        <v>Dans la commune</v>
      </c>
      <c r="I5448" s="1">
        <v>13</v>
      </c>
      <c r="J5448" s="5">
        <v>1.1574074074074073E-5</v>
      </c>
      <c r="K5448">
        <v>6.7000000000000002E-5</v>
      </c>
      <c r="L5448" s="6"/>
      <c r="M5448" s="6" t="str">
        <f>IFERROR(VLOOKUP(G5448,TCD!$A$4:$C$362,3,FALSE),"Commune de ramassage")</f>
        <v>Commune de ramassage</v>
      </c>
      <c r="N5448">
        <v>1035</v>
      </c>
    </row>
    <row r="5449" spans="1:14" x14ac:dyDescent="0.3">
      <c r="A5449">
        <f t="shared" si="341"/>
        <v>5448</v>
      </c>
      <c r="B5449">
        <v>354017116483021</v>
      </c>
      <c r="C5449" t="s">
        <v>32</v>
      </c>
      <c r="D5449" s="3">
        <v>44641.607974537037</v>
      </c>
      <c r="E5449" s="4">
        <f t="shared" si="340"/>
        <v>44641.607974537037</v>
      </c>
      <c r="F5449" s="1" t="s">
        <v>37</v>
      </c>
      <c r="G5449" s="11" t="str">
        <f t="shared" si="342"/>
        <v>69110 44641,6</v>
      </c>
      <c r="H5449" s="11" t="str">
        <f t="shared" si="343"/>
        <v>Dans la commune</v>
      </c>
      <c r="I5449" s="1">
        <v>14</v>
      </c>
      <c r="J5449" s="5">
        <v>1.6203703703703703E-4</v>
      </c>
      <c r="K5449">
        <v>4.6799999999999999E-4</v>
      </c>
      <c r="L5449" s="6"/>
      <c r="M5449" s="6" t="str">
        <f>IFERROR(VLOOKUP(G5449,TCD!$A$4:$C$362,3,FALSE),"Commune de ramassage")</f>
        <v>Commune de ramassage</v>
      </c>
      <c r="N5449">
        <v>1036</v>
      </c>
    </row>
    <row r="5450" spans="1:14" x14ac:dyDescent="0.3">
      <c r="A5450">
        <f t="shared" si="341"/>
        <v>5449</v>
      </c>
      <c r="B5450">
        <v>354017116483021</v>
      </c>
      <c r="C5450" t="s">
        <v>32</v>
      </c>
      <c r="D5450" s="3">
        <v>44641.608136574076</v>
      </c>
      <c r="E5450" s="4">
        <f t="shared" si="340"/>
        <v>44641.608136574076</v>
      </c>
      <c r="F5450" s="1" t="s">
        <v>37</v>
      </c>
      <c r="G5450" s="11" t="str">
        <f t="shared" si="342"/>
        <v>69110 44641,6</v>
      </c>
      <c r="H5450" s="11" t="str">
        <f t="shared" si="343"/>
        <v>Dans la commune</v>
      </c>
      <c r="I5450" s="1">
        <v>10</v>
      </c>
      <c r="J5450" s="5">
        <v>1.7361111111111112E-4</v>
      </c>
      <c r="K5450">
        <v>3.9999999999999998E-6</v>
      </c>
      <c r="L5450" s="6"/>
      <c r="M5450" s="6" t="str">
        <f>IFERROR(VLOOKUP(G5450,TCD!$A$4:$C$362,3,FALSE),"Commune de ramassage")</f>
        <v>Commune de ramassage</v>
      </c>
      <c r="N5450">
        <v>1037</v>
      </c>
    </row>
    <row r="5451" spans="1:14" x14ac:dyDescent="0.3">
      <c r="A5451">
        <f t="shared" si="341"/>
        <v>5450</v>
      </c>
      <c r="B5451">
        <v>354017116483021</v>
      </c>
      <c r="C5451" t="s">
        <v>32</v>
      </c>
      <c r="D5451" s="3">
        <v>44641.608310185184</v>
      </c>
      <c r="E5451" s="4">
        <f t="shared" si="340"/>
        <v>44641.608310185184</v>
      </c>
      <c r="F5451" s="1" t="s">
        <v>37</v>
      </c>
      <c r="G5451" s="11" t="str">
        <f t="shared" si="342"/>
        <v>69110 44641,6</v>
      </c>
      <c r="H5451" s="11" t="str">
        <f t="shared" si="343"/>
        <v>Dans la commune</v>
      </c>
      <c r="I5451" s="1">
        <v>7</v>
      </c>
      <c r="J5451" s="5">
        <v>1.7592592592592592E-3</v>
      </c>
      <c r="K5451">
        <v>-4.7699999999999999E-4</v>
      </c>
      <c r="L5451" s="6"/>
      <c r="M5451" s="6" t="str">
        <f>IFERROR(VLOOKUP(G5451,TCD!$A$4:$C$362,3,FALSE),"Commune de ramassage")</f>
        <v>Commune de ramassage</v>
      </c>
      <c r="N5451">
        <v>1038</v>
      </c>
    </row>
    <row r="5452" spans="1:14" x14ac:dyDescent="0.3">
      <c r="A5452">
        <f t="shared" si="341"/>
        <v>5451</v>
      </c>
      <c r="B5452">
        <v>354017116483021</v>
      </c>
      <c r="C5452" t="s">
        <v>32</v>
      </c>
      <c r="D5452" s="3">
        <v>44641.610069444447</v>
      </c>
      <c r="E5452" s="4">
        <f t="shared" si="340"/>
        <v>44641.610069444447</v>
      </c>
      <c r="F5452" s="1" t="s">
        <v>37</v>
      </c>
      <c r="G5452" s="11" t="str">
        <f t="shared" si="342"/>
        <v>69110 44641,6</v>
      </c>
      <c r="H5452" s="11" t="str">
        <f t="shared" si="343"/>
        <v>Dans la commune</v>
      </c>
      <c r="I5452" s="1">
        <v>8</v>
      </c>
      <c r="J5452" s="5">
        <v>5.7870370370370366E-5</v>
      </c>
      <c r="K5452">
        <v>3.0000000000000001E-6</v>
      </c>
      <c r="L5452" s="6"/>
      <c r="M5452" s="6" t="str">
        <f>IFERROR(VLOOKUP(G5452,TCD!$A$4:$C$362,3,FALSE),"Commune de ramassage")</f>
        <v>Commune de ramassage</v>
      </c>
      <c r="N5452">
        <v>1039</v>
      </c>
    </row>
    <row r="5453" spans="1:14" x14ac:dyDescent="0.3">
      <c r="A5453">
        <f t="shared" si="341"/>
        <v>5452</v>
      </c>
      <c r="B5453">
        <v>354017116483021</v>
      </c>
      <c r="C5453" t="s">
        <v>32</v>
      </c>
      <c r="D5453" s="3">
        <v>44641.610127314816</v>
      </c>
      <c r="E5453" s="4">
        <f t="shared" si="340"/>
        <v>44641.610127314816</v>
      </c>
      <c r="F5453" s="1" t="s">
        <v>37</v>
      </c>
      <c r="G5453" s="11" t="str">
        <f t="shared" si="342"/>
        <v>69110 44641,6</v>
      </c>
      <c r="H5453" s="11" t="str">
        <f t="shared" si="343"/>
        <v>Dans la commune</v>
      </c>
      <c r="I5453" s="1">
        <v>7</v>
      </c>
      <c r="J5453" s="5">
        <v>2.7777777777777778E-4</v>
      </c>
      <c r="K5453">
        <v>2.32E-4</v>
      </c>
      <c r="L5453" s="6"/>
      <c r="M5453" s="6" t="str">
        <f>IFERROR(VLOOKUP(G5453,TCD!$A$4:$C$362,3,FALSE),"Commune de ramassage")</f>
        <v>Commune de ramassage</v>
      </c>
      <c r="N5453">
        <v>1040</v>
      </c>
    </row>
    <row r="5454" spans="1:14" x14ac:dyDescent="0.3">
      <c r="A5454">
        <f t="shared" si="341"/>
        <v>5453</v>
      </c>
      <c r="B5454">
        <v>354017116483021</v>
      </c>
      <c r="C5454" t="s">
        <v>32</v>
      </c>
      <c r="D5454" s="3">
        <v>44641.610405092593</v>
      </c>
      <c r="E5454" s="4">
        <f t="shared" si="340"/>
        <v>44641.610405092593</v>
      </c>
      <c r="F5454" s="1" t="s">
        <v>37</v>
      </c>
      <c r="G5454" s="11" t="str">
        <f t="shared" si="342"/>
        <v>69110 44641,6</v>
      </c>
      <c r="H5454" s="11" t="str">
        <f t="shared" si="343"/>
        <v>Dans la commune</v>
      </c>
      <c r="I5454" s="1">
        <v>12</v>
      </c>
      <c r="J5454" s="5">
        <v>4.7453703703703704E-4</v>
      </c>
      <c r="K5454">
        <v>1.63E-4</v>
      </c>
      <c r="L5454" s="6"/>
      <c r="M5454" s="6" t="str">
        <f>IFERROR(VLOOKUP(G5454,TCD!$A$4:$C$362,3,FALSE),"Commune de ramassage")</f>
        <v>Commune de ramassage</v>
      </c>
      <c r="N5454">
        <v>1041</v>
      </c>
    </row>
    <row r="5455" spans="1:14" x14ac:dyDescent="0.3">
      <c r="A5455">
        <f t="shared" si="341"/>
        <v>5454</v>
      </c>
      <c r="B5455">
        <v>354017116483021</v>
      </c>
      <c r="C5455" t="s">
        <v>32</v>
      </c>
      <c r="D5455" s="3">
        <v>44641.610879629632</v>
      </c>
      <c r="E5455" s="4">
        <f t="shared" si="340"/>
        <v>44641.610879629632</v>
      </c>
      <c r="F5455" s="1" t="s">
        <v>37</v>
      </c>
      <c r="G5455" s="11" t="str">
        <f t="shared" si="342"/>
        <v>69110 44641,6</v>
      </c>
      <c r="H5455" s="11" t="str">
        <f t="shared" si="343"/>
        <v>Dans la commune</v>
      </c>
      <c r="I5455" s="1">
        <v>7</v>
      </c>
      <c r="J5455" s="5">
        <v>2.0833333333333335E-4</v>
      </c>
      <c r="K5455">
        <v>1.7200000000000001E-4</v>
      </c>
      <c r="L5455" s="6"/>
      <c r="M5455" s="6" t="str">
        <f>IFERROR(VLOOKUP(G5455,TCD!$A$4:$C$362,3,FALSE),"Commune de ramassage")</f>
        <v>Commune de ramassage</v>
      </c>
      <c r="N5455">
        <v>1042</v>
      </c>
    </row>
    <row r="5456" spans="1:14" x14ac:dyDescent="0.3">
      <c r="A5456">
        <f t="shared" si="341"/>
        <v>5455</v>
      </c>
      <c r="B5456">
        <v>354017116483021</v>
      </c>
      <c r="C5456" t="s">
        <v>32</v>
      </c>
      <c r="D5456" s="3">
        <v>44641.611087962963</v>
      </c>
      <c r="E5456" s="4">
        <f t="shared" si="340"/>
        <v>44641.611087962963</v>
      </c>
      <c r="F5456" s="1" t="s">
        <v>37</v>
      </c>
      <c r="G5456" s="11" t="str">
        <f t="shared" si="342"/>
        <v>69110 44641,6</v>
      </c>
      <c r="H5456" s="11" t="str">
        <f t="shared" si="343"/>
        <v>Dans la commune</v>
      </c>
      <c r="I5456" s="1">
        <v>6</v>
      </c>
      <c r="J5456" s="5">
        <v>1.273148148148148E-4</v>
      </c>
      <c r="K5456">
        <v>-1.18E-4</v>
      </c>
      <c r="L5456" s="6"/>
      <c r="M5456" s="6" t="str">
        <f>IFERROR(VLOOKUP(G5456,TCD!$A$4:$C$362,3,FALSE),"Commune de ramassage")</f>
        <v>Commune de ramassage</v>
      </c>
      <c r="N5456">
        <v>1043</v>
      </c>
    </row>
    <row r="5457" spans="1:14" x14ac:dyDescent="0.3">
      <c r="A5457">
        <f t="shared" si="341"/>
        <v>5456</v>
      </c>
      <c r="B5457">
        <v>354017116483021</v>
      </c>
      <c r="C5457" t="s">
        <v>32</v>
      </c>
      <c r="D5457" s="3">
        <v>44641.611215277779</v>
      </c>
      <c r="E5457" s="4">
        <f t="shared" si="340"/>
        <v>44641.611215277779</v>
      </c>
      <c r="F5457" s="1" t="s">
        <v>37</v>
      </c>
      <c r="G5457" s="11" t="str">
        <f t="shared" si="342"/>
        <v>69110 44641,6</v>
      </c>
      <c r="H5457" s="11" t="str">
        <f t="shared" si="343"/>
        <v>Dans la commune</v>
      </c>
      <c r="I5457" s="1">
        <v>5</v>
      </c>
      <c r="J5457" s="5">
        <v>5.7870370370370366E-5</v>
      </c>
      <c r="K5457">
        <v>-8.8999999999999995E-5</v>
      </c>
      <c r="L5457" s="6"/>
      <c r="M5457" s="6" t="str">
        <f>IFERROR(VLOOKUP(G5457,TCD!$A$4:$C$362,3,FALSE),"Commune de ramassage")</f>
        <v>Commune de ramassage</v>
      </c>
      <c r="N5457">
        <v>1044</v>
      </c>
    </row>
    <row r="5458" spans="1:14" x14ac:dyDescent="0.3">
      <c r="A5458">
        <f t="shared" si="341"/>
        <v>5457</v>
      </c>
      <c r="B5458">
        <v>354017116483021</v>
      </c>
      <c r="C5458" t="s">
        <v>32</v>
      </c>
      <c r="D5458" s="3">
        <v>44641.611273148148</v>
      </c>
      <c r="E5458" s="4">
        <f t="shared" si="340"/>
        <v>44641.611273148148</v>
      </c>
      <c r="F5458" s="1" t="s">
        <v>37</v>
      </c>
      <c r="G5458" s="11" t="str">
        <f t="shared" si="342"/>
        <v>69110 44641,6</v>
      </c>
      <c r="H5458" s="11" t="str">
        <f t="shared" si="343"/>
        <v>Dans la commune</v>
      </c>
      <c r="I5458" s="1">
        <v>8</v>
      </c>
      <c r="J5458" s="5">
        <v>1.1574074074074073E-5</v>
      </c>
      <c r="K5458">
        <v>-3.8000000000000002E-5</v>
      </c>
      <c r="L5458" s="6"/>
      <c r="M5458" s="6" t="str">
        <f>IFERROR(VLOOKUP(G5458,TCD!$A$4:$C$362,3,FALSE),"Commune de ramassage")</f>
        <v>Commune de ramassage</v>
      </c>
      <c r="N5458">
        <v>1045</v>
      </c>
    </row>
    <row r="5459" spans="1:14" x14ac:dyDescent="0.3">
      <c r="A5459">
        <f t="shared" si="341"/>
        <v>5458</v>
      </c>
      <c r="B5459">
        <v>354017116483021</v>
      </c>
      <c r="C5459" t="s">
        <v>32</v>
      </c>
      <c r="D5459" s="3">
        <v>44641.611284722225</v>
      </c>
      <c r="E5459" s="4">
        <f t="shared" si="340"/>
        <v>44641.611284722225</v>
      </c>
      <c r="F5459" s="1" t="s">
        <v>37</v>
      </c>
      <c r="G5459" s="11" t="str">
        <f t="shared" si="342"/>
        <v>69110 44641,6</v>
      </c>
      <c r="H5459" s="11" t="str">
        <f t="shared" si="343"/>
        <v>Dans la commune</v>
      </c>
      <c r="I5459" s="1">
        <v>6</v>
      </c>
      <c r="J5459" s="5">
        <v>1.1805555555555556E-3</v>
      </c>
      <c r="K5459">
        <v>-2.8E-5</v>
      </c>
      <c r="L5459" s="6"/>
      <c r="M5459" s="6" t="str">
        <f>IFERROR(VLOOKUP(G5459,TCD!$A$4:$C$362,3,FALSE),"Commune de ramassage")</f>
        <v>Commune de ramassage</v>
      </c>
      <c r="N5459">
        <v>1046</v>
      </c>
    </row>
    <row r="5460" spans="1:14" x14ac:dyDescent="0.3">
      <c r="A5460">
        <f t="shared" si="341"/>
        <v>5459</v>
      </c>
      <c r="B5460">
        <v>354017116483021</v>
      </c>
      <c r="C5460" t="s">
        <v>32</v>
      </c>
      <c r="D5460" s="3">
        <v>44641.61246527778</v>
      </c>
      <c r="E5460" s="4">
        <f t="shared" si="340"/>
        <v>44641.61246527778</v>
      </c>
      <c r="F5460" s="1" t="s">
        <v>37</v>
      </c>
      <c r="G5460" s="11" t="str">
        <f t="shared" si="342"/>
        <v>69110 44641,6</v>
      </c>
      <c r="H5460" s="11" t="str">
        <f t="shared" si="343"/>
        <v>Dans la commune</v>
      </c>
      <c r="I5460" s="1">
        <v>0</v>
      </c>
      <c r="J5460" s="5">
        <v>2.199074074074074E-4</v>
      </c>
      <c r="K5460">
        <v>0</v>
      </c>
      <c r="L5460" s="6"/>
      <c r="M5460" s="6" t="str">
        <f>IFERROR(VLOOKUP(G5460,TCD!$A$4:$C$362,3,FALSE),"Commune de ramassage")</f>
        <v>Commune de ramassage</v>
      </c>
      <c r="N5460">
        <v>1047</v>
      </c>
    </row>
    <row r="5461" spans="1:14" x14ac:dyDescent="0.3">
      <c r="A5461">
        <f t="shared" si="341"/>
        <v>5460</v>
      </c>
      <c r="B5461">
        <v>354017116483021</v>
      </c>
      <c r="C5461" t="s">
        <v>32</v>
      </c>
      <c r="D5461" s="3">
        <v>44641.612685185188</v>
      </c>
      <c r="E5461" s="4">
        <f t="shared" si="340"/>
        <v>44641.612685185188</v>
      </c>
      <c r="F5461" s="1" t="s">
        <v>37</v>
      </c>
      <c r="G5461" s="11" t="str">
        <f t="shared" si="342"/>
        <v>69110 44641,6</v>
      </c>
      <c r="H5461" s="11" t="str">
        <f t="shared" si="343"/>
        <v>Dans la commune</v>
      </c>
      <c r="I5461" s="1">
        <v>0</v>
      </c>
      <c r="J5461" s="5">
        <v>1.4467592592592594E-3</v>
      </c>
      <c r="K5461">
        <v>9.0000000000000006E-5</v>
      </c>
      <c r="L5461" s="6"/>
      <c r="M5461" s="6" t="str">
        <f>IFERROR(VLOOKUP(G5461,TCD!$A$4:$C$362,3,FALSE),"Commune de ramassage")</f>
        <v>Commune de ramassage</v>
      </c>
      <c r="N5461">
        <v>1048</v>
      </c>
    </row>
    <row r="5462" spans="1:14" x14ac:dyDescent="0.3">
      <c r="A5462">
        <f t="shared" si="341"/>
        <v>5461</v>
      </c>
      <c r="B5462">
        <v>354017116483021</v>
      </c>
      <c r="C5462" t="s">
        <v>32</v>
      </c>
      <c r="D5462" s="3">
        <v>44641.614131944443</v>
      </c>
      <c r="E5462" s="4">
        <f t="shared" si="340"/>
        <v>44641.614131944443</v>
      </c>
      <c r="F5462" s="1" t="s">
        <v>37</v>
      </c>
      <c r="G5462" s="11" t="str">
        <f t="shared" si="342"/>
        <v>69110 44641,6</v>
      </c>
      <c r="H5462" s="11" t="str">
        <f t="shared" si="343"/>
        <v>Dans la commune</v>
      </c>
      <c r="I5462" s="1">
        <v>0</v>
      </c>
      <c r="J5462" s="5">
        <v>3.3564814814814812E-4</v>
      </c>
      <c r="K5462">
        <v>6.0999999999999999E-5</v>
      </c>
      <c r="L5462" s="6"/>
      <c r="M5462" s="6" t="str">
        <f>IFERROR(VLOOKUP(G5462,TCD!$A$4:$C$362,3,FALSE),"Commune de ramassage")</f>
        <v>Commune de ramassage</v>
      </c>
      <c r="N5462">
        <v>1049</v>
      </c>
    </row>
    <row r="5463" spans="1:14" x14ac:dyDescent="0.3">
      <c r="A5463">
        <f t="shared" si="341"/>
        <v>5462</v>
      </c>
      <c r="B5463">
        <v>354017116483021</v>
      </c>
      <c r="C5463" t="s">
        <v>32</v>
      </c>
      <c r="D5463" s="3">
        <v>44641.61446759259</v>
      </c>
      <c r="E5463" s="4">
        <f t="shared" si="340"/>
        <v>44641.61446759259</v>
      </c>
      <c r="F5463" s="1" t="s">
        <v>37</v>
      </c>
      <c r="G5463" s="11" t="str">
        <f t="shared" si="342"/>
        <v>69110 44641,6</v>
      </c>
      <c r="H5463" s="11" t="str">
        <f t="shared" si="343"/>
        <v>Dans la commune</v>
      </c>
      <c r="I5463" s="1">
        <v>6</v>
      </c>
      <c r="J5463" s="5">
        <v>1.7361111111111112E-4</v>
      </c>
      <c r="K5463">
        <v>1.0000000000000001E-5</v>
      </c>
      <c r="L5463" s="6"/>
      <c r="M5463" s="6" t="str">
        <f>IFERROR(VLOOKUP(G5463,TCD!$A$4:$C$362,3,FALSE),"Commune de ramassage")</f>
        <v>Commune de ramassage</v>
      </c>
      <c r="N5463">
        <v>1050</v>
      </c>
    </row>
    <row r="5464" spans="1:14" x14ac:dyDescent="0.3">
      <c r="A5464">
        <f t="shared" si="341"/>
        <v>5463</v>
      </c>
      <c r="B5464">
        <v>354017116483021</v>
      </c>
      <c r="C5464" t="s">
        <v>32</v>
      </c>
      <c r="D5464" s="3">
        <v>44641.614641203705</v>
      </c>
      <c r="E5464" s="4">
        <f t="shared" si="340"/>
        <v>44641.614641203705</v>
      </c>
      <c r="F5464" s="1" t="s">
        <v>37</v>
      </c>
      <c r="G5464" s="11" t="str">
        <f t="shared" si="342"/>
        <v>69110 44641,6</v>
      </c>
      <c r="H5464" s="11" t="str">
        <f t="shared" si="343"/>
        <v>Dans la commune</v>
      </c>
      <c r="I5464" s="1">
        <v>6</v>
      </c>
      <c r="J5464" s="5">
        <v>1.5046296296296297E-4</v>
      </c>
      <c r="K5464">
        <v>-1.9599999999999999E-4</v>
      </c>
      <c r="L5464" s="6"/>
      <c r="M5464" s="6" t="str">
        <f>IFERROR(VLOOKUP(G5464,TCD!$A$4:$C$362,3,FALSE),"Commune de ramassage")</f>
        <v>Commune de ramassage</v>
      </c>
      <c r="N5464">
        <v>1051</v>
      </c>
    </row>
    <row r="5465" spans="1:14" x14ac:dyDescent="0.3">
      <c r="A5465">
        <f t="shared" si="341"/>
        <v>5464</v>
      </c>
      <c r="B5465">
        <v>354017116483021</v>
      </c>
      <c r="C5465" t="s">
        <v>32</v>
      </c>
      <c r="D5465" s="3">
        <v>44641.614791666667</v>
      </c>
      <c r="E5465" s="4">
        <f t="shared" si="340"/>
        <v>44641.614791666667</v>
      </c>
      <c r="F5465" s="1" t="s">
        <v>37</v>
      </c>
      <c r="G5465" s="11" t="str">
        <f t="shared" si="342"/>
        <v>69110 44641,6</v>
      </c>
      <c r="H5465" s="11" t="str">
        <f t="shared" si="343"/>
        <v>Dans la commune</v>
      </c>
      <c r="I5465" s="1">
        <v>9</v>
      </c>
      <c r="J5465" s="5">
        <v>6.9444444444444444E-5</v>
      </c>
      <c r="K5465">
        <v>4.1E-5</v>
      </c>
      <c r="L5465" s="6"/>
      <c r="M5465" s="6" t="str">
        <f>IFERROR(VLOOKUP(G5465,TCD!$A$4:$C$362,3,FALSE),"Commune de ramassage")</f>
        <v>Commune de ramassage</v>
      </c>
      <c r="N5465">
        <v>1052</v>
      </c>
    </row>
    <row r="5466" spans="1:14" x14ac:dyDescent="0.3">
      <c r="A5466">
        <f t="shared" si="341"/>
        <v>5465</v>
      </c>
      <c r="B5466">
        <v>354017116483021</v>
      </c>
      <c r="C5466" t="s">
        <v>32</v>
      </c>
      <c r="D5466" s="3">
        <v>44641.614861111113</v>
      </c>
      <c r="E5466" s="4">
        <f t="shared" si="340"/>
        <v>44641.614861111113</v>
      </c>
      <c r="F5466" s="1" t="s">
        <v>37</v>
      </c>
      <c r="G5466" s="11" t="str">
        <f t="shared" si="342"/>
        <v>69110 44641,6</v>
      </c>
      <c r="H5466" s="11" t="str">
        <f t="shared" si="343"/>
        <v>Dans la commune</v>
      </c>
      <c r="I5466" s="1">
        <v>12</v>
      </c>
      <c r="J5466" s="5">
        <v>4.6296296296296294E-5</v>
      </c>
      <c r="K5466">
        <v>1.54E-4</v>
      </c>
      <c r="L5466" s="6"/>
      <c r="M5466" s="6" t="str">
        <f>IFERROR(VLOOKUP(G5466,TCD!$A$4:$C$362,3,FALSE),"Commune de ramassage")</f>
        <v>Commune de ramassage</v>
      </c>
      <c r="N5466">
        <v>1053</v>
      </c>
    </row>
    <row r="5467" spans="1:14" x14ac:dyDescent="0.3">
      <c r="A5467">
        <f t="shared" si="341"/>
        <v>5466</v>
      </c>
      <c r="B5467">
        <v>354017116483021</v>
      </c>
      <c r="C5467" t="s">
        <v>32</v>
      </c>
      <c r="D5467" s="3">
        <v>44641.614907407406</v>
      </c>
      <c r="E5467" s="4">
        <f t="shared" si="340"/>
        <v>44641.614907407406</v>
      </c>
      <c r="F5467" s="1" t="s">
        <v>37</v>
      </c>
      <c r="G5467" s="11" t="str">
        <f t="shared" si="342"/>
        <v>69110 44641,6</v>
      </c>
      <c r="H5467" s="11" t="str">
        <f t="shared" si="343"/>
        <v>Dans la commune</v>
      </c>
      <c r="I5467" s="1">
        <v>11</v>
      </c>
      <c r="J5467" s="5">
        <v>6.9444444444444444E-5</v>
      </c>
      <c r="K5467">
        <v>1.63E-4</v>
      </c>
      <c r="L5467" s="6"/>
      <c r="M5467" s="6" t="str">
        <f>IFERROR(VLOOKUP(G5467,TCD!$A$4:$C$362,3,FALSE),"Commune de ramassage")</f>
        <v>Commune de ramassage</v>
      </c>
      <c r="N5467">
        <v>1054</v>
      </c>
    </row>
    <row r="5468" spans="1:14" x14ac:dyDescent="0.3">
      <c r="A5468">
        <f t="shared" si="341"/>
        <v>5467</v>
      </c>
      <c r="B5468">
        <v>354017116483021</v>
      </c>
      <c r="C5468" t="s">
        <v>32</v>
      </c>
      <c r="D5468" s="3">
        <v>44641.614976851852</v>
      </c>
      <c r="E5468" s="4">
        <f t="shared" si="340"/>
        <v>44641.614976851852</v>
      </c>
      <c r="F5468" s="1" t="s">
        <v>37</v>
      </c>
      <c r="G5468" s="11" t="str">
        <f t="shared" si="342"/>
        <v>69110 44641,6</v>
      </c>
      <c r="H5468" s="11" t="str">
        <f t="shared" si="343"/>
        <v>Dans la commune</v>
      </c>
      <c r="I5468" s="1">
        <v>12</v>
      </c>
      <c r="J5468" s="5">
        <v>7.6388888888888893E-4</v>
      </c>
      <c r="K5468">
        <v>4.5300000000000001E-4</v>
      </c>
      <c r="L5468" s="6"/>
      <c r="M5468" s="6" t="str">
        <f>IFERROR(VLOOKUP(G5468,TCD!$A$4:$C$362,3,FALSE),"Commune de ramassage")</f>
        <v>Commune de ramassage</v>
      </c>
      <c r="N5468">
        <v>1055</v>
      </c>
    </row>
    <row r="5469" spans="1:14" x14ac:dyDescent="0.3">
      <c r="A5469">
        <f t="shared" si="341"/>
        <v>5468</v>
      </c>
      <c r="B5469">
        <v>354017116483021</v>
      </c>
      <c r="C5469" t="s">
        <v>32</v>
      </c>
      <c r="D5469" s="3">
        <v>44641.615740740737</v>
      </c>
      <c r="E5469" s="4">
        <f t="shared" si="340"/>
        <v>44641.615740740737</v>
      </c>
      <c r="F5469" s="1" t="s">
        <v>37</v>
      </c>
      <c r="G5469" s="11" t="str">
        <f t="shared" si="342"/>
        <v>69110 44641,6</v>
      </c>
      <c r="H5469" s="11" t="str">
        <f t="shared" si="343"/>
        <v>Dans la commune</v>
      </c>
      <c r="I5469" s="1">
        <v>10</v>
      </c>
      <c r="J5469" s="5">
        <v>2.8935185185185189E-4</v>
      </c>
      <c r="K5469">
        <v>7.3999999999999996E-5</v>
      </c>
      <c r="L5469" s="6"/>
      <c r="M5469" s="6" t="str">
        <f>IFERROR(VLOOKUP(G5469,TCD!$A$4:$C$362,3,FALSE),"Commune de ramassage")</f>
        <v>Commune de ramassage</v>
      </c>
      <c r="N5469">
        <v>1056</v>
      </c>
    </row>
    <row r="5470" spans="1:14" x14ac:dyDescent="0.3">
      <c r="A5470">
        <f t="shared" si="341"/>
        <v>5469</v>
      </c>
      <c r="B5470">
        <v>354017116483021</v>
      </c>
      <c r="C5470" t="s">
        <v>32</v>
      </c>
      <c r="D5470" s="3">
        <v>44641.616030092591</v>
      </c>
      <c r="E5470" s="4">
        <f t="shared" si="340"/>
        <v>44641.616030092591</v>
      </c>
      <c r="F5470" s="1" t="s">
        <v>37</v>
      </c>
      <c r="G5470" s="11" t="str">
        <f t="shared" si="342"/>
        <v>69110 44641,6</v>
      </c>
      <c r="H5470" s="11" t="str">
        <f t="shared" si="343"/>
        <v>Dans la commune</v>
      </c>
      <c r="I5470" s="1">
        <v>14</v>
      </c>
      <c r="J5470" s="5">
        <v>1.7824074074074072E-3</v>
      </c>
      <c r="K5470">
        <v>5.5099999999999995E-4</v>
      </c>
      <c r="L5470" s="6"/>
      <c r="M5470" s="6" t="str">
        <f>IFERROR(VLOOKUP(G5470,TCD!$A$4:$C$362,3,FALSE),"Commune de ramassage")</f>
        <v>Commune de ramassage</v>
      </c>
      <c r="N5470">
        <v>1057</v>
      </c>
    </row>
    <row r="5471" spans="1:14" x14ac:dyDescent="0.3">
      <c r="A5471">
        <f t="shared" si="341"/>
        <v>5470</v>
      </c>
      <c r="B5471">
        <v>354017116483021</v>
      </c>
      <c r="C5471" t="s">
        <v>32</v>
      </c>
      <c r="D5471" s="3">
        <v>44641.617812500001</v>
      </c>
      <c r="E5471" s="4">
        <f t="shared" si="340"/>
        <v>44641.617812500001</v>
      </c>
      <c r="F5471" s="1" t="s">
        <v>37</v>
      </c>
      <c r="G5471" s="11" t="str">
        <f t="shared" si="342"/>
        <v>69110 44641,6</v>
      </c>
      <c r="H5471" s="11" t="str">
        <f t="shared" si="343"/>
        <v>Dans la commune</v>
      </c>
      <c r="I5471" s="1">
        <v>0</v>
      </c>
      <c r="J5471" s="5">
        <v>3.9351851851851852E-4</v>
      </c>
      <c r="K5471">
        <v>0</v>
      </c>
      <c r="L5471" s="6"/>
      <c r="M5471" s="6" t="str">
        <f>IFERROR(VLOOKUP(G5471,TCD!$A$4:$C$362,3,FALSE),"Commune de ramassage")</f>
        <v>Commune de ramassage</v>
      </c>
      <c r="N5471">
        <v>1058</v>
      </c>
    </row>
    <row r="5472" spans="1:14" x14ac:dyDescent="0.3">
      <c r="A5472">
        <f t="shared" si="341"/>
        <v>5471</v>
      </c>
      <c r="B5472">
        <v>354017116483021</v>
      </c>
      <c r="C5472" t="s">
        <v>32</v>
      </c>
      <c r="D5472" s="3">
        <v>44641.618206018517</v>
      </c>
      <c r="E5472" s="4">
        <f t="shared" si="340"/>
        <v>44641.618206018517</v>
      </c>
      <c r="F5472" s="1" t="s">
        <v>37</v>
      </c>
      <c r="G5472" s="11" t="str">
        <f t="shared" si="342"/>
        <v>69110 44641,6</v>
      </c>
      <c r="H5472" s="11" t="str">
        <f t="shared" si="343"/>
        <v>Dans la commune</v>
      </c>
      <c r="I5472" s="1">
        <v>0</v>
      </c>
      <c r="J5472" s="5">
        <v>1.1226851851851851E-3</v>
      </c>
      <c r="K5472">
        <v>-5.4100000000000003E-4</v>
      </c>
      <c r="L5472" s="6"/>
      <c r="M5472" s="6" t="str">
        <f>IFERROR(VLOOKUP(G5472,TCD!$A$4:$C$362,3,FALSE),"Commune de ramassage")</f>
        <v>Commune de ramassage</v>
      </c>
      <c r="N5472">
        <v>1059</v>
      </c>
    </row>
    <row r="5473" spans="1:14" x14ac:dyDescent="0.3">
      <c r="A5473">
        <f t="shared" si="341"/>
        <v>5472</v>
      </c>
      <c r="B5473">
        <v>354017116483021</v>
      </c>
      <c r="C5473" t="s">
        <v>32</v>
      </c>
      <c r="D5473" s="3">
        <v>44641.619328703702</v>
      </c>
      <c r="E5473" s="4">
        <f t="shared" si="340"/>
        <v>44641.619328703702</v>
      </c>
      <c r="F5473" s="1" t="s">
        <v>37</v>
      </c>
      <c r="G5473" s="11" t="str">
        <f t="shared" si="342"/>
        <v>69110 44641,6</v>
      </c>
      <c r="H5473" s="11" t="str">
        <f t="shared" si="343"/>
        <v>Dans la commune</v>
      </c>
      <c r="I5473" s="1">
        <v>18</v>
      </c>
      <c r="J5473" s="5">
        <v>4.6296296296296293E-4</v>
      </c>
      <c r="K5473">
        <v>-4.1399999999999998E-4</v>
      </c>
      <c r="L5473" s="6"/>
      <c r="M5473" s="6" t="str">
        <f>IFERROR(VLOOKUP(G5473,TCD!$A$4:$C$362,3,FALSE),"Commune de ramassage")</f>
        <v>Commune de ramassage</v>
      </c>
      <c r="N5473">
        <v>1060</v>
      </c>
    </row>
    <row r="5474" spans="1:14" x14ac:dyDescent="0.3">
      <c r="A5474">
        <f t="shared" si="341"/>
        <v>5473</v>
      </c>
      <c r="B5474">
        <v>354017116483021</v>
      </c>
      <c r="C5474" t="s">
        <v>32</v>
      </c>
      <c r="D5474" s="3">
        <v>44641.619791666664</v>
      </c>
      <c r="E5474" s="4">
        <f t="shared" si="340"/>
        <v>44641.619791666664</v>
      </c>
      <c r="F5474" s="1" t="s">
        <v>37</v>
      </c>
      <c r="G5474" s="11" t="str">
        <f t="shared" si="342"/>
        <v>69110 44641,6</v>
      </c>
      <c r="H5474" s="11" t="str">
        <f t="shared" si="343"/>
        <v>Dans la commune</v>
      </c>
      <c r="I5474" s="1">
        <v>11</v>
      </c>
      <c r="J5474" s="5">
        <v>2.3148148148148147E-5</v>
      </c>
      <c r="K5474">
        <v>7.3999999999999996E-5</v>
      </c>
      <c r="L5474" s="6"/>
      <c r="M5474" s="6" t="str">
        <f>IFERROR(VLOOKUP(G5474,TCD!$A$4:$C$362,3,FALSE),"Commune de ramassage")</f>
        <v>Commune de ramassage</v>
      </c>
      <c r="N5474">
        <v>1061</v>
      </c>
    </row>
    <row r="5475" spans="1:14" x14ac:dyDescent="0.3">
      <c r="A5475">
        <f t="shared" si="341"/>
        <v>5474</v>
      </c>
      <c r="B5475">
        <v>354017116483021</v>
      </c>
      <c r="C5475" t="s">
        <v>32</v>
      </c>
      <c r="D5475" s="3">
        <v>44641.619814814818</v>
      </c>
      <c r="E5475" s="4">
        <f t="shared" si="340"/>
        <v>44641.619814814818</v>
      </c>
      <c r="F5475" s="1" t="s">
        <v>37</v>
      </c>
      <c r="G5475" s="11" t="str">
        <f t="shared" si="342"/>
        <v>69110 44641,6</v>
      </c>
      <c r="H5475" s="11" t="str">
        <f t="shared" si="343"/>
        <v>Dans la commune</v>
      </c>
      <c r="I5475" s="1">
        <v>7</v>
      </c>
      <c r="J5475" s="5">
        <v>1.9675925925925926E-4</v>
      </c>
      <c r="K5475">
        <v>9.859999999999999E-4</v>
      </c>
      <c r="L5475" s="6"/>
      <c r="M5475" s="6" t="str">
        <f>IFERROR(VLOOKUP(G5475,TCD!$A$4:$C$362,3,FALSE),"Commune de ramassage")</f>
        <v>Commune de ramassage</v>
      </c>
      <c r="N5475">
        <v>1062</v>
      </c>
    </row>
    <row r="5476" spans="1:14" x14ac:dyDescent="0.3">
      <c r="A5476">
        <f t="shared" si="341"/>
        <v>5475</v>
      </c>
      <c r="B5476">
        <v>354017116483021</v>
      </c>
      <c r="C5476" t="s">
        <v>32</v>
      </c>
      <c r="D5476" s="3">
        <v>44641.620011574072</v>
      </c>
      <c r="E5476" s="4">
        <f t="shared" si="340"/>
        <v>44641.620011574072</v>
      </c>
      <c r="F5476" s="1" t="s">
        <v>37</v>
      </c>
      <c r="G5476" s="11" t="str">
        <f t="shared" si="342"/>
        <v>69110 44641,6</v>
      </c>
      <c r="H5476" s="11" t="str">
        <f t="shared" si="343"/>
        <v>Dans la commune</v>
      </c>
      <c r="I5476" s="1">
        <v>22</v>
      </c>
      <c r="J5476" s="5">
        <v>8.1018518518518516E-5</v>
      </c>
      <c r="K5476">
        <v>2.9E-4</v>
      </c>
      <c r="L5476" s="6"/>
      <c r="M5476" s="6" t="str">
        <f>IFERROR(VLOOKUP(G5476,TCD!$A$4:$C$362,3,FALSE),"Commune de ramassage")</f>
        <v>Commune de ramassage</v>
      </c>
      <c r="N5476">
        <v>1063</v>
      </c>
    </row>
    <row r="5477" spans="1:14" x14ac:dyDescent="0.3">
      <c r="A5477">
        <f t="shared" si="341"/>
        <v>5476</v>
      </c>
      <c r="B5477">
        <v>354017116483021</v>
      </c>
      <c r="C5477" t="s">
        <v>32</v>
      </c>
      <c r="D5477" s="3">
        <v>44641.620092592595</v>
      </c>
      <c r="E5477" s="4">
        <f t="shared" si="340"/>
        <v>44641.620092592595</v>
      </c>
      <c r="F5477" s="1" t="s">
        <v>37</v>
      </c>
      <c r="G5477" s="11" t="str">
        <f t="shared" si="342"/>
        <v>69110 44641,6</v>
      </c>
      <c r="H5477" s="11" t="str">
        <f t="shared" si="343"/>
        <v>Dans la commune</v>
      </c>
      <c r="I5477" s="1">
        <v>24</v>
      </c>
      <c r="J5477" s="5">
        <v>5.7870370370370366E-5</v>
      </c>
      <c r="K5477">
        <v>2.6699999999999998E-4</v>
      </c>
      <c r="L5477" s="6"/>
      <c r="M5477" s="6" t="str">
        <f>IFERROR(VLOOKUP(G5477,TCD!$A$4:$C$362,3,FALSE),"Commune de ramassage")</f>
        <v>Commune de ramassage</v>
      </c>
      <c r="N5477">
        <v>1064</v>
      </c>
    </row>
    <row r="5478" spans="1:14" x14ac:dyDescent="0.3">
      <c r="A5478">
        <f t="shared" si="341"/>
        <v>5477</v>
      </c>
      <c r="B5478">
        <v>354017116483021</v>
      </c>
      <c r="C5478" t="s">
        <v>32</v>
      </c>
      <c r="D5478" s="3">
        <v>44641.620150462964</v>
      </c>
      <c r="E5478" s="4">
        <f t="shared" si="340"/>
        <v>44641.620150462964</v>
      </c>
      <c r="F5478" s="1" t="s">
        <v>37</v>
      </c>
      <c r="G5478" s="11" t="str">
        <f t="shared" si="342"/>
        <v>69110 44641,6</v>
      </c>
      <c r="H5478" s="11" t="str">
        <f t="shared" si="343"/>
        <v>Dans la commune</v>
      </c>
      <c r="I5478" s="1">
        <v>19</v>
      </c>
      <c r="J5478" s="5">
        <v>2.3148148148148147E-5</v>
      </c>
      <c r="K5478">
        <v>1.15E-4</v>
      </c>
      <c r="L5478" s="6"/>
      <c r="M5478" s="6" t="str">
        <f>IFERROR(VLOOKUP(G5478,TCD!$A$4:$C$362,3,FALSE),"Commune de ramassage")</f>
        <v>Commune de ramassage</v>
      </c>
      <c r="N5478">
        <v>1065</v>
      </c>
    </row>
    <row r="5479" spans="1:14" x14ac:dyDescent="0.3">
      <c r="A5479">
        <f t="shared" si="341"/>
        <v>5478</v>
      </c>
      <c r="B5479">
        <v>354017116483021</v>
      </c>
      <c r="C5479" t="s">
        <v>32</v>
      </c>
      <c r="D5479" s="3">
        <v>44641.620173611111</v>
      </c>
      <c r="E5479" s="4">
        <f t="shared" si="340"/>
        <v>44641.620173611111</v>
      </c>
      <c r="F5479" s="1" t="s">
        <v>37</v>
      </c>
      <c r="G5479" s="11" t="str">
        <f t="shared" si="342"/>
        <v>69110 44641,6</v>
      </c>
      <c r="H5479" s="11" t="str">
        <f t="shared" si="343"/>
        <v>Dans la commune</v>
      </c>
      <c r="I5479" s="1">
        <v>23</v>
      </c>
      <c r="J5479" s="5">
        <v>3.4722222222222222E-5</v>
      </c>
      <c r="K5479">
        <v>1.55E-4</v>
      </c>
      <c r="L5479" s="6"/>
      <c r="M5479" s="6" t="str">
        <f>IFERROR(VLOOKUP(G5479,TCD!$A$4:$C$362,3,FALSE),"Commune de ramassage")</f>
        <v>Commune de ramassage</v>
      </c>
      <c r="N5479">
        <v>1066</v>
      </c>
    </row>
    <row r="5480" spans="1:14" x14ac:dyDescent="0.3">
      <c r="A5480">
        <f t="shared" si="341"/>
        <v>5479</v>
      </c>
      <c r="B5480">
        <v>354017116483021</v>
      </c>
      <c r="C5480" t="s">
        <v>32</v>
      </c>
      <c r="D5480" s="3">
        <v>44641.620208333334</v>
      </c>
      <c r="E5480" s="4">
        <f t="shared" si="340"/>
        <v>44641.620208333334</v>
      </c>
      <c r="F5480" s="1" t="s">
        <v>37</v>
      </c>
      <c r="G5480" s="11" t="str">
        <f t="shared" si="342"/>
        <v>69110 44641,6</v>
      </c>
      <c r="H5480" s="11" t="str">
        <f t="shared" si="343"/>
        <v>Dans la commune</v>
      </c>
      <c r="I5480" s="1">
        <v>28</v>
      </c>
      <c r="J5480" s="5">
        <v>3.4722222222222222E-5</v>
      </c>
      <c r="K5480">
        <v>-5.0000000000000004E-6</v>
      </c>
      <c r="L5480" s="6"/>
      <c r="M5480" s="6" t="str">
        <f>IFERROR(VLOOKUP(G5480,TCD!$A$4:$C$362,3,FALSE),"Commune de ramassage")</f>
        <v>Commune de ramassage</v>
      </c>
      <c r="N5480">
        <v>1067</v>
      </c>
    </row>
    <row r="5481" spans="1:14" x14ac:dyDescent="0.3">
      <c r="A5481">
        <f t="shared" si="341"/>
        <v>5480</v>
      </c>
      <c r="B5481">
        <v>354017116483021</v>
      </c>
      <c r="C5481" t="s">
        <v>32</v>
      </c>
      <c r="D5481" s="3">
        <v>44641.620243055557</v>
      </c>
      <c r="E5481" s="4">
        <f t="shared" si="340"/>
        <v>44641.620243055557</v>
      </c>
      <c r="F5481" s="1" t="s">
        <v>37</v>
      </c>
      <c r="G5481" s="11" t="str">
        <f t="shared" si="342"/>
        <v>69110 44641,6</v>
      </c>
      <c r="H5481" s="11" t="str">
        <f t="shared" si="343"/>
        <v>Dans la commune</v>
      </c>
      <c r="I5481" s="1">
        <v>27</v>
      </c>
      <c r="J5481" s="5">
        <v>5.5555555555555556E-4</v>
      </c>
      <c r="K5481">
        <v>8.4999999999999995E-4</v>
      </c>
      <c r="L5481" s="6"/>
      <c r="M5481" s="6" t="str">
        <f>IFERROR(VLOOKUP(G5481,TCD!$A$4:$C$362,3,FALSE),"Commune de ramassage")</f>
        <v>Commune de ramassage</v>
      </c>
      <c r="N5481">
        <v>1068</v>
      </c>
    </row>
    <row r="5482" spans="1:14" x14ac:dyDescent="0.3">
      <c r="A5482">
        <f t="shared" si="341"/>
        <v>5481</v>
      </c>
      <c r="B5482">
        <v>354017116483021</v>
      </c>
      <c r="C5482" t="s">
        <v>32</v>
      </c>
      <c r="D5482" s="3">
        <v>44641.620798611111</v>
      </c>
      <c r="E5482" s="4">
        <f t="shared" si="340"/>
        <v>44641.620798611111</v>
      </c>
      <c r="F5482" s="1" t="s">
        <v>37</v>
      </c>
      <c r="G5482" s="11" t="str">
        <f t="shared" si="342"/>
        <v>69110 44641,6</v>
      </c>
      <c r="H5482" s="11" t="str">
        <f t="shared" si="343"/>
        <v>Dans la commune</v>
      </c>
      <c r="I5482" s="1">
        <v>14</v>
      </c>
      <c r="J5482" s="5">
        <v>3.4722222222222222E-5</v>
      </c>
      <c r="K5482">
        <v>3.6999999999999998E-5</v>
      </c>
      <c r="L5482" s="6"/>
      <c r="M5482" s="6" t="str">
        <f>IFERROR(VLOOKUP(G5482,TCD!$A$4:$C$362,3,FALSE),"Commune de ramassage")</f>
        <v>Commune de ramassage</v>
      </c>
      <c r="N5482">
        <v>1069</v>
      </c>
    </row>
    <row r="5483" spans="1:14" x14ac:dyDescent="0.3">
      <c r="A5483">
        <f t="shared" si="341"/>
        <v>5482</v>
      </c>
      <c r="B5483">
        <v>354017116483021</v>
      </c>
      <c r="C5483" t="s">
        <v>32</v>
      </c>
      <c r="D5483" s="3">
        <v>44641.620833333334</v>
      </c>
      <c r="E5483" s="4">
        <f t="shared" si="340"/>
        <v>44641.620833333334</v>
      </c>
      <c r="F5483" s="1" t="s">
        <v>37</v>
      </c>
      <c r="G5483" s="11" t="str">
        <f t="shared" si="342"/>
        <v>69110 44641,6</v>
      </c>
      <c r="H5483" s="11" t="str">
        <f t="shared" si="343"/>
        <v>Dans la commune</v>
      </c>
      <c r="I5483" s="1">
        <v>8</v>
      </c>
      <c r="J5483" s="5">
        <v>7.0601851851851847E-4</v>
      </c>
      <c r="K5483">
        <v>5.5999999999999999E-5</v>
      </c>
      <c r="L5483" s="6"/>
      <c r="M5483" s="6" t="str">
        <f>IFERROR(VLOOKUP(G5483,TCD!$A$4:$C$362,3,FALSE),"Commune de ramassage")</f>
        <v>Commune de ramassage</v>
      </c>
      <c r="N5483">
        <v>1070</v>
      </c>
    </row>
    <row r="5484" spans="1:14" x14ac:dyDescent="0.3">
      <c r="A5484">
        <f t="shared" si="341"/>
        <v>5483</v>
      </c>
      <c r="B5484">
        <v>354017116483021</v>
      </c>
      <c r="C5484" t="s">
        <v>32</v>
      </c>
      <c r="D5484" s="3">
        <v>44641.621539351851</v>
      </c>
      <c r="E5484" s="4">
        <f t="shared" si="340"/>
        <v>44641.621539351851</v>
      </c>
      <c r="F5484" s="1" t="s">
        <v>37</v>
      </c>
      <c r="G5484" s="11" t="str">
        <f t="shared" si="342"/>
        <v>69110 44641,6</v>
      </c>
      <c r="H5484" s="11" t="str">
        <f t="shared" si="343"/>
        <v>Dans la commune</v>
      </c>
      <c r="I5484" s="1">
        <v>0</v>
      </c>
      <c r="J5484" s="5">
        <v>1.4467592592592594E-3</v>
      </c>
      <c r="K5484">
        <v>1.325E-3</v>
      </c>
      <c r="L5484" s="6"/>
      <c r="M5484" s="6" t="str">
        <f>IFERROR(VLOOKUP(G5484,TCD!$A$4:$C$362,3,FALSE),"Commune de ramassage")</f>
        <v>Commune de ramassage</v>
      </c>
      <c r="N5484">
        <v>1071</v>
      </c>
    </row>
    <row r="5485" spans="1:14" x14ac:dyDescent="0.3">
      <c r="A5485">
        <f t="shared" si="341"/>
        <v>5484</v>
      </c>
      <c r="B5485">
        <v>354017116483021</v>
      </c>
      <c r="C5485" t="s">
        <v>32</v>
      </c>
      <c r="D5485" s="3">
        <v>44641.622986111113</v>
      </c>
      <c r="E5485" s="4">
        <f t="shared" si="340"/>
        <v>44641.622986111113</v>
      </c>
      <c r="F5485" s="1" t="s">
        <v>37</v>
      </c>
      <c r="G5485" s="11" t="str">
        <f t="shared" si="342"/>
        <v>69110 44641,6</v>
      </c>
      <c r="H5485" s="11" t="str">
        <f t="shared" si="343"/>
        <v>Dans la commune</v>
      </c>
      <c r="I5485" s="1">
        <v>32</v>
      </c>
      <c r="J5485" s="5">
        <v>3.2407407407407406E-4</v>
      </c>
      <c r="K5485">
        <v>1.2719999999999999E-3</v>
      </c>
      <c r="L5485" s="6"/>
      <c r="M5485" s="6" t="str">
        <f>IFERROR(VLOOKUP(G5485,TCD!$A$4:$C$362,3,FALSE),"Commune de ramassage")</f>
        <v>Commune de ramassage</v>
      </c>
      <c r="N5485">
        <v>1072</v>
      </c>
    </row>
    <row r="5486" spans="1:14" x14ac:dyDescent="0.3">
      <c r="A5486">
        <f t="shared" si="341"/>
        <v>5485</v>
      </c>
      <c r="B5486">
        <v>354017116483021</v>
      </c>
      <c r="C5486" t="s">
        <v>32</v>
      </c>
      <c r="D5486" s="3">
        <v>44641.623310185183</v>
      </c>
      <c r="E5486" s="4">
        <f t="shared" si="340"/>
        <v>44641.623310185183</v>
      </c>
      <c r="F5486" s="1" t="s">
        <v>37</v>
      </c>
      <c r="G5486" s="11" t="str">
        <f t="shared" si="342"/>
        <v>69110 44641,6</v>
      </c>
      <c r="H5486" s="11" t="str">
        <f t="shared" si="343"/>
        <v>Dans la commune</v>
      </c>
      <c r="I5486" s="1">
        <v>33</v>
      </c>
      <c r="J5486" s="5">
        <v>1.6203703703703703E-4</v>
      </c>
      <c r="K5486">
        <v>1E-3</v>
      </c>
      <c r="L5486" s="6"/>
      <c r="M5486" s="6" t="str">
        <f>IFERROR(VLOOKUP(G5486,TCD!$A$4:$C$362,3,FALSE),"Commune de ramassage")</f>
        <v>Commune de ramassage</v>
      </c>
      <c r="N5486">
        <v>1073</v>
      </c>
    </row>
    <row r="5487" spans="1:14" x14ac:dyDescent="0.3">
      <c r="A5487">
        <f t="shared" si="341"/>
        <v>5486</v>
      </c>
      <c r="B5487">
        <v>354017116483021</v>
      </c>
      <c r="C5487" t="s">
        <v>32</v>
      </c>
      <c r="D5487" s="3">
        <v>44641.623472222222</v>
      </c>
      <c r="E5487" s="4">
        <f t="shared" si="340"/>
        <v>44641.623472222222</v>
      </c>
      <c r="F5487" s="1" t="s">
        <v>37</v>
      </c>
      <c r="G5487" s="11" t="str">
        <f t="shared" si="342"/>
        <v>69110 44641,6</v>
      </c>
      <c r="H5487" s="11" t="str">
        <f t="shared" si="343"/>
        <v>Dans la commune</v>
      </c>
      <c r="I5487" s="1">
        <v>30</v>
      </c>
      <c r="J5487" s="5">
        <v>4.6296296296296294E-5</v>
      </c>
      <c r="K5487">
        <v>6.3E-5</v>
      </c>
      <c r="L5487" s="6"/>
      <c r="M5487" s="6" t="str">
        <f>IFERROR(VLOOKUP(G5487,TCD!$A$4:$C$362,3,FALSE),"Commune de ramassage")</f>
        <v>Commune de ramassage</v>
      </c>
      <c r="N5487">
        <v>1074</v>
      </c>
    </row>
    <row r="5488" spans="1:14" x14ac:dyDescent="0.3">
      <c r="A5488">
        <f t="shared" si="341"/>
        <v>5487</v>
      </c>
      <c r="B5488">
        <v>354017116483021</v>
      </c>
      <c r="C5488" t="s">
        <v>32</v>
      </c>
      <c r="D5488" s="3">
        <v>44641.623518518521</v>
      </c>
      <c r="E5488" s="4">
        <f t="shared" si="340"/>
        <v>44641.623518518521</v>
      </c>
      <c r="F5488" s="1" t="s">
        <v>37</v>
      </c>
      <c r="G5488" s="11" t="str">
        <f t="shared" si="342"/>
        <v>69110 44641,6</v>
      </c>
      <c r="H5488" s="11" t="str">
        <f t="shared" si="343"/>
        <v>Dans la commune</v>
      </c>
      <c r="I5488" s="1">
        <v>25</v>
      </c>
      <c r="J5488" s="5">
        <v>3.4722222222222222E-5</v>
      </c>
      <c r="K5488">
        <v>-9.6000000000000002E-5</v>
      </c>
      <c r="L5488" s="6"/>
      <c r="M5488" s="6" t="str">
        <f>IFERROR(VLOOKUP(G5488,TCD!$A$4:$C$362,3,FALSE),"Commune de ramassage")</f>
        <v>Commune de ramassage</v>
      </c>
      <c r="N5488">
        <v>1075</v>
      </c>
    </row>
    <row r="5489" spans="1:14" x14ac:dyDescent="0.3">
      <c r="A5489">
        <f t="shared" si="341"/>
        <v>5488</v>
      </c>
      <c r="B5489">
        <v>354017116483021</v>
      </c>
      <c r="C5489" t="s">
        <v>32</v>
      </c>
      <c r="D5489" s="3">
        <v>44641.623553240737</v>
      </c>
      <c r="E5489" s="4">
        <f t="shared" si="340"/>
        <v>44641.623553240737</v>
      </c>
      <c r="F5489" s="1" t="s">
        <v>37</v>
      </c>
      <c r="G5489" s="11" t="str">
        <f t="shared" si="342"/>
        <v>69110 44641,6</v>
      </c>
      <c r="H5489" s="11" t="str">
        <f t="shared" si="343"/>
        <v>Dans la commune</v>
      </c>
      <c r="I5489" s="1">
        <v>24</v>
      </c>
      <c r="J5489" s="5">
        <v>6.9444444444444444E-5</v>
      </c>
      <c r="K5489">
        <v>-5.4500000000000002E-4</v>
      </c>
      <c r="L5489" s="6"/>
      <c r="M5489" s="6" t="str">
        <f>IFERROR(VLOOKUP(G5489,TCD!$A$4:$C$362,3,FALSE),"Commune de ramassage")</f>
        <v>Commune de ramassage</v>
      </c>
      <c r="N5489">
        <v>1076</v>
      </c>
    </row>
    <row r="5490" spans="1:14" x14ac:dyDescent="0.3">
      <c r="A5490">
        <f t="shared" si="341"/>
        <v>5489</v>
      </c>
      <c r="B5490">
        <v>354017116483021</v>
      </c>
      <c r="C5490" t="s">
        <v>32</v>
      </c>
      <c r="D5490" s="3">
        <v>44641.623622685183</v>
      </c>
      <c r="E5490" s="4">
        <f t="shared" si="340"/>
        <v>44641.623622685183</v>
      </c>
      <c r="F5490" s="1" t="s">
        <v>37</v>
      </c>
      <c r="G5490" s="11" t="str">
        <f t="shared" si="342"/>
        <v>69110 44641,6</v>
      </c>
      <c r="H5490" s="11" t="str">
        <f t="shared" si="343"/>
        <v>Dans la commune</v>
      </c>
      <c r="I5490" s="1">
        <v>32</v>
      </c>
      <c r="J5490" s="5">
        <v>1.3888888888888889E-4</v>
      </c>
      <c r="K5490">
        <v>-7.2199999999999999E-4</v>
      </c>
      <c r="L5490" s="6"/>
      <c r="M5490" s="6" t="str">
        <f>IFERROR(VLOOKUP(G5490,TCD!$A$4:$C$362,3,FALSE),"Commune de ramassage")</f>
        <v>Commune de ramassage</v>
      </c>
      <c r="N5490">
        <v>1077</v>
      </c>
    </row>
    <row r="5491" spans="1:14" x14ac:dyDescent="0.3">
      <c r="A5491">
        <f t="shared" si="341"/>
        <v>5490</v>
      </c>
      <c r="B5491">
        <v>354017116483021</v>
      </c>
      <c r="C5491" t="s">
        <v>32</v>
      </c>
      <c r="D5491" s="3">
        <v>44641.623761574076</v>
      </c>
      <c r="E5491" s="4">
        <f t="shared" si="340"/>
        <v>44641.623761574076</v>
      </c>
      <c r="F5491" s="1" t="s">
        <v>37</v>
      </c>
      <c r="G5491" s="11" t="str">
        <f t="shared" si="342"/>
        <v>69110 44641,6</v>
      </c>
      <c r="H5491" s="11" t="str">
        <f t="shared" si="343"/>
        <v>Dans la commune</v>
      </c>
      <c r="I5491" s="1">
        <v>26</v>
      </c>
      <c r="J5491" s="5">
        <v>5.7870370370370366E-5</v>
      </c>
      <c r="K5491">
        <v>-1.8E-5</v>
      </c>
      <c r="L5491" s="6"/>
      <c r="M5491" s="6" t="str">
        <f>IFERROR(VLOOKUP(G5491,TCD!$A$4:$C$362,3,FALSE),"Commune de ramassage")</f>
        <v>Commune de ramassage</v>
      </c>
      <c r="N5491">
        <v>1078</v>
      </c>
    </row>
    <row r="5492" spans="1:14" x14ac:dyDescent="0.3">
      <c r="A5492">
        <f t="shared" si="341"/>
        <v>5491</v>
      </c>
      <c r="B5492">
        <v>354017116483021</v>
      </c>
      <c r="C5492" t="s">
        <v>32</v>
      </c>
      <c r="D5492" s="3">
        <v>44641.623819444445</v>
      </c>
      <c r="E5492" s="4">
        <f t="shared" si="340"/>
        <v>44641.623819444445</v>
      </c>
      <c r="F5492" s="1" t="s">
        <v>37</v>
      </c>
      <c r="G5492" s="11" t="str">
        <f t="shared" si="342"/>
        <v>69110 44641,6</v>
      </c>
      <c r="H5492" s="11" t="str">
        <f t="shared" si="343"/>
        <v>Dans la commune</v>
      </c>
      <c r="I5492" s="1">
        <v>31</v>
      </c>
      <c r="J5492" s="5">
        <v>3.4722222222222222E-5</v>
      </c>
      <c r="K5492">
        <v>1.4100000000000001E-4</v>
      </c>
      <c r="L5492" s="6"/>
      <c r="M5492" s="6" t="str">
        <f>IFERROR(VLOOKUP(G5492,TCD!$A$4:$C$362,3,FALSE),"Commune de ramassage")</f>
        <v>Commune de ramassage</v>
      </c>
      <c r="N5492">
        <v>1079</v>
      </c>
    </row>
    <row r="5493" spans="1:14" x14ac:dyDescent="0.3">
      <c r="A5493">
        <f t="shared" si="341"/>
        <v>5492</v>
      </c>
      <c r="B5493">
        <v>354017116483021</v>
      </c>
      <c r="C5493" t="s">
        <v>32</v>
      </c>
      <c r="D5493" s="3">
        <v>44641.623854166668</v>
      </c>
      <c r="E5493" s="4">
        <f t="shared" si="340"/>
        <v>44641.623854166668</v>
      </c>
      <c r="F5493" s="1" t="s">
        <v>37</v>
      </c>
      <c r="G5493" s="11" t="str">
        <f t="shared" si="342"/>
        <v>69110 44641,6</v>
      </c>
      <c r="H5493" s="11" t="str">
        <f t="shared" si="343"/>
        <v>Dans la commune</v>
      </c>
      <c r="I5493" s="1">
        <v>30</v>
      </c>
      <c r="J5493" s="5">
        <v>3.7037037037037035E-4</v>
      </c>
      <c r="K5493">
        <v>1.4419999999999999E-3</v>
      </c>
      <c r="L5493" s="6"/>
      <c r="M5493" s="6" t="str">
        <f>IFERROR(VLOOKUP(G5493,TCD!$A$4:$C$362,3,FALSE),"Commune de ramassage")</f>
        <v>Commune de ramassage</v>
      </c>
      <c r="N5493">
        <v>1080</v>
      </c>
    </row>
    <row r="5494" spans="1:14" x14ac:dyDescent="0.3">
      <c r="A5494">
        <f t="shared" si="341"/>
        <v>5493</v>
      </c>
      <c r="B5494">
        <v>354017116483021</v>
      </c>
      <c r="C5494" t="s">
        <v>32</v>
      </c>
      <c r="D5494" s="3">
        <v>44641.624224537038</v>
      </c>
      <c r="E5494" s="4">
        <f t="shared" si="340"/>
        <v>44641.624224537038</v>
      </c>
      <c r="F5494" s="1" t="s">
        <v>37</v>
      </c>
      <c r="G5494" s="11" t="str">
        <f t="shared" si="342"/>
        <v>69110 44641,6</v>
      </c>
      <c r="H5494" s="11" t="str">
        <f t="shared" si="343"/>
        <v>Dans la commune</v>
      </c>
      <c r="I5494" s="1">
        <v>29</v>
      </c>
      <c r="J5494" s="5">
        <v>1.0416666666666667E-4</v>
      </c>
      <c r="K5494">
        <v>-1.3200000000000001E-4</v>
      </c>
      <c r="L5494" s="6"/>
      <c r="M5494" s="6" t="str">
        <f>IFERROR(VLOOKUP(G5494,TCD!$A$4:$C$362,3,FALSE),"Commune de ramassage")</f>
        <v>Commune de ramassage</v>
      </c>
      <c r="N5494">
        <v>1081</v>
      </c>
    </row>
    <row r="5495" spans="1:14" x14ac:dyDescent="0.3">
      <c r="A5495">
        <f t="shared" si="341"/>
        <v>5494</v>
      </c>
      <c r="B5495">
        <v>354017116483021</v>
      </c>
      <c r="C5495" t="s">
        <v>32</v>
      </c>
      <c r="D5495" s="3">
        <v>44641.624328703707</v>
      </c>
      <c r="E5495" s="4">
        <f t="shared" si="340"/>
        <v>44641.624328703707</v>
      </c>
      <c r="F5495" s="1" t="s">
        <v>37</v>
      </c>
      <c r="G5495" s="11" t="str">
        <f t="shared" si="342"/>
        <v>69110 44641,6</v>
      </c>
      <c r="H5495" s="11" t="str">
        <f t="shared" si="343"/>
        <v>Dans la commune</v>
      </c>
      <c r="I5495" s="1">
        <v>28</v>
      </c>
      <c r="J5495" s="5">
        <v>8.1018518518518516E-5</v>
      </c>
      <c r="K5495">
        <v>-4.4000000000000002E-4</v>
      </c>
      <c r="L5495" s="6"/>
      <c r="M5495" s="6" t="str">
        <f>IFERROR(VLOOKUP(G5495,TCD!$A$4:$C$362,3,FALSE),"Commune de ramassage")</f>
        <v>Commune de ramassage</v>
      </c>
      <c r="N5495">
        <v>1082</v>
      </c>
    </row>
    <row r="5496" spans="1:14" x14ac:dyDescent="0.3">
      <c r="A5496">
        <f t="shared" si="341"/>
        <v>5495</v>
      </c>
      <c r="B5496">
        <v>354017116483021</v>
      </c>
      <c r="C5496" t="s">
        <v>32</v>
      </c>
      <c r="D5496" s="3">
        <v>44641.624409722222</v>
      </c>
      <c r="E5496" s="4">
        <f t="shared" si="340"/>
        <v>44641.624409722222</v>
      </c>
      <c r="F5496" s="1" t="s">
        <v>37</v>
      </c>
      <c r="G5496" s="11" t="str">
        <f t="shared" si="342"/>
        <v>69110 44641,6</v>
      </c>
      <c r="H5496" s="11" t="str">
        <f t="shared" si="343"/>
        <v>Dans la commune</v>
      </c>
      <c r="I5496" s="1">
        <v>25</v>
      </c>
      <c r="J5496" s="5">
        <v>6.9444444444444444E-5</v>
      </c>
      <c r="K5496">
        <v>-2.63E-4</v>
      </c>
      <c r="L5496" s="6"/>
      <c r="M5496" s="6" t="str">
        <f>IFERROR(VLOOKUP(G5496,TCD!$A$4:$C$362,3,FALSE),"Commune de ramassage")</f>
        <v>Commune de ramassage</v>
      </c>
      <c r="N5496">
        <v>1083</v>
      </c>
    </row>
    <row r="5497" spans="1:14" x14ac:dyDescent="0.3">
      <c r="A5497">
        <f t="shared" si="341"/>
        <v>5496</v>
      </c>
      <c r="B5497">
        <v>354017116483021</v>
      </c>
      <c r="C5497" t="s">
        <v>32</v>
      </c>
      <c r="D5497" s="3">
        <v>44641.624479166669</v>
      </c>
      <c r="E5497" s="4">
        <f t="shared" si="340"/>
        <v>44641.624479166669</v>
      </c>
      <c r="F5497" s="1" t="s">
        <v>37</v>
      </c>
      <c r="G5497" s="11" t="str">
        <f t="shared" si="342"/>
        <v>69110 44641,6</v>
      </c>
      <c r="H5497" s="11" t="str">
        <f t="shared" si="343"/>
        <v>Dans la commune</v>
      </c>
      <c r="I5497" s="1">
        <v>15</v>
      </c>
      <c r="J5497" s="5">
        <v>9.2592592592592588E-5</v>
      </c>
      <c r="K5497">
        <v>2.8E-5</v>
      </c>
      <c r="L5497" s="6"/>
      <c r="M5497" s="6" t="str">
        <f>IFERROR(VLOOKUP(G5497,TCD!$A$4:$C$362,3,FALSE),"Commune de ramassage")</f>
        <v>Commune de ramassage</v>
      </c>
      <c r="N5497">
        <v>1084</v>
      </c>
    </row>
    <row r="5498" spans="1:14" x14ac:dyDescent="0.3">
      <c r="A5498">
        <f t="shared" si="341"/>
        <v>5497</v>
      </c>
      <c r="B5498">
        <v>354017116483021</v>
      </c>
      <c r="C5498" t="s">
        <v>32</v>
      </c>
      <c r="D5498" s="3">
        <v>44641.624571759261</v>
      </c>
      <c r="E5498" s="4">
        <f t="shared" si="340"/>
        <v>44641.624571759261</v>
      </c>
      <c r="F5498" s="1" t="s">
        <v>37</v>
      </c>
      <c r="G5498" s="11" t="str">
        <f t="shared" si="342"/>
        <v>69110 44641,6</v>
      </c>
      <c r="H5498" s="11" t="str">
        <f t="shared" si="343"/>
        <v>Dans la commune</v>
      </c>
      <c r="I5498" s="1">
        <v>18</v>
      </c>
      <c r="J5498" s="5">
        <v>1.1574074074074073E-5</v>
      </c>
      <c r="K5498">
        <v>2.6400000000000002E-4</v>
      </c>
      <c r="L5498" s="6"/>
      <c r="M5498" s="6" t="str">
        <f>IFERROR(VLOOKUP(G5498,TCD!$A$4:$C$362,3,FALSE),"Commune de ramassage")</f>
        <v>Commune de ramassage</v>
      </c>
      <c r="N5498">
        <v>1085</v>
      </c>
    </row>
    <row r="5499" spans="1:14" x14ac:dyDescent="0.3">
      <c r="A5499">
        <f t="shared" si="341"/>
        <v>5498</v>
      </c>
      <c r="B5499">
        <v>354017116483021</v>
      </c>
      <c r="C5499" t="s">
        <v>32</v>
      </c>
      <c r="D5499" s="3">
        <v>44641.624583333331</v>
      </c>
      <c r="E5499" s="4">
        <f t="shared" si="340"/>
        <v>44641.624583333331</v>
      </c>
      <c r="F5499" s="1" t="s">
        <v>37</v>
      </c>
      <c r="G5499" s="11" t="str">
        <f t="shared" si="342"/>
        <v>69110 44641,6</v>
      </c>
      <c r="H5499" s="11" t="str">
        <f t="shared" si="343"/>
        <v>Dans la commune</v>
      </c>
      <c r="I5499" s="1">
        <v>26</v>
      </c>
      <c r="J5499" s="5">
        <v>1.3888888888888889E-4</v>
      </c>
      <c r="K5499">
        <v>1.1460000000000001E-3</v>
      </c>
      <c r="L5499" s="6"/>
      <c r="M5499" s="6" t="str">
        <f>IFERROR(VLOOKUP(G5499,TCD!$A$4:$C$362,3,FALSE),"Commune de ramassage")</f>
        <v>Commune de ramassage</v>
      </c>
      <c r="N5499">
        <v>1086</v>
      </c>
    </row>
    <row r="5500" spans="1:14" x14ac:dyDescent="0.3">
      <c r="A5500">
        <f t="shared" si="341"/>
        <v>5499</v>
      </c>
      <c r="B5500">
        <v>354017116483021</v>
      </c>
      <c r="C5500" t="s">
        <v>32</v>
      </c>
      <c r="D5500" s="3">
        <v>44641.624722222223</v>
      </c>
      <c r="E5500" s="4">
        <f t="shared" si="340"/>
        <v>44641.624722222223</v>
      </c>
      <c r="F5500" s="1" t="s">
        <v>37</v>
      </c>
      <c r="G5500" s="11" t="str">
        <f t="shared" si="342"/>
        <v>69110 44641,6</v>
      </c>
      <c r="H5500" s="11" t="str">
        <f t="shared" si="343"/>
        <v>Dans la commune</v>
      </c>
      <c r="I5500" s="1">
        <v>34</v>
      </c>
      <c r="J5500" s="5">
        <v>4.1666666666666669E-4</v>
      </c>
      <c r="K5500">
        <v>9.6699999999999998E-4</v>
      </c>
      <c r="L5500" s="6"/>
      <c r="M5500" s="6" t="str">
        <f>IFERROR(VLOOKUP(G5500,TCD!$A$4:$C$362,3,FALSE),"Commune de ramassage")</f>
        <v>Commune de ramassage</v>
      </c>
      <c r="N5500">
        <v>1087</v>
      </c>
    </row>
    <row r="5501" spans="1:14" x14ac:dyDescent="0.3">
      <c r="A5501">
        <f t="shared" si="341"/>
        <v>5500</v>
      </c>
      <c r="B5501">
        <v>354017116483021</v>
      </c>
      <c r="C5501" t="s">
        <v>32</v>
      </c>
      <c r="D5501" s="3">
        <v>44641.625138888892</v>
      </c>
      <c r="E5501" s="4">
        <f t="shared" si="340"/>
        <v>44641.625138888892</v>
      </c>
      <c r="F5501" s="1" t="s">
        <v>37</v>
      </c>
      <c r="G5501" s="11" t="str">
        <f t="shared" si="342"/>
        <v>69110 44641,6</v>
      </c>
      <c r="H5501" s="11" t="str">
        <f t="shared" si="343"/>
        <v>Dans la commune</v>
      </c>
      <c r="I5501" s="1">
        <v>9</v>
      </c>
      <c r="J5501" s="5">
        <v>1.5046296296296297E-4</v>
      </c>
      <c r="K5501">
        <v>4.1300000000000001E-4</v>
      </c>
      <c r="L5501" s="6"/>
      <c r="M5501" s="6" t="str">
        <f>IFERROR(VLOOKUP(G5501,TCD!$A$4:$C$362,3,FALSE),"Commune de ramassage")</f>
        <v>Commune de ramassage</v>
      </c>
      <c r="N5501">
        <v>1088</v>
      </c>
    </row>
    <row r="5502" spans="1:14" x14ac:dyDescent="0.3">
      <c r="A5502">
        <f t="shared" si="341"/>
        <v>5501</v>
      </c>
      <c r="B5502">
        <v>354017116483021</v>
      </c>
      <c r="C5502" t="s">
        <v>32</v>
      </c>
      <c r="D5502" s="3">
        <v>44641.625289351854</v>
      </c>
      <c r="E5502" s="4">
        <f t="shared" si="340"/>
        <v>44641.625289351854</v>
      </c>
      <c r="F5502" s="1" t="s">
        <v>37</v>
      </c>
      <c r="G5502" s="11" t="str">
        <f t="shared" si="342"/>
        <v>69110 44641,6</v>
      </c>
      <c r="H5502" s="11" t="str">
        <f t="shared" si="343"/>
        <v>Dans la commune</v>
      </c>
      <c r="I5502" s="1">
        <v>10</v>
      </c>
      <c r="J5502" s="5">
        <v>5.7870370370370366E-5</v>
      </c>
      <c r="K5502">
        <v>7.7000000000000001E-5</v>
      </c>
      <c r="L5502" s="6"/>
      <c r="M5502" s="6" t="str">
        <f>IFERROR(VLOOKUP(G5502,TCD!$A$4:$C$362,3,FALSE),"Commune de ramassage")</f>
        <v>Commune de ramassage</v>
      </c>
      <c r="N5502">
        <v>1089</v>
      </c>
    </row>
    <row r="5503" spans="1:14" x14ac:dyDescent="0.3">
      <c r="A5503">
        <f t="shared" si="341"/>
        <v>5502</v>
      </c>
      <c r="B5503">
        <v>354017116483021</v>
      </c>
      <c r="C5503" t="s">
        <v>32</v>
      </c>
      <c r="D5503" s="3">
        <v>44641.625347222223</v>
      </c>
      <c r="E5503" s="4">
        <f t="shared" si="340"/>
        <v>44641.625347222223</v>
      </c>
      <c r="F5503" s="1" t="s">
        <v>37</v>
      </c>
      <c r="G5503" s="11" t="str">
        <f t="shared" si="342"/>
        <v>69110 44641,6</v>
      </c>
      <c r="H5503" s="11" t="str">
        <f t="shared" si="343"/>
        <v>Dans la commune</v>
      </c>
      <c r="I5503" s="1">
        <v>11</v>
      </c>
      <c r="J5503" s="5">
        <v>1.9675925925925926E-4</v>
      </c>
      <c r="K5503">
        <v>1.4799999999999999E-4</v>
      </c>
      <c r="L5503" s="6"/>
      <c r="M5503" s="6" t="str">
        <f>IFERROR(VLOOKUP(G5503,TCD!$A$4:$C$362,3,FALSE),"Commune de ramassage")</f>
        <v>Commune de ramassage</v>
      </c>
      <c r="N5503">
        <v>1090</v>
      </c>
    </row>
    <row r="5504" spans="1:14" x14ac:dyDescent="0.3">
      <c r="A5504">
        <f t="shared" si="341"/>
        <v>5503</v>
      </c>
      <c r="B5504">
        <v>354017116483021</v>
      </c>
      <c r="C5504" t="s">
        <v>32</v>
      </c>
      <c r="D5504" s="3">
        <v>44641.625543981485</v>
      </c>
      <c r="E5504" s="4">
        <f t="shared" si="340"/>
        <v>44641.625543981485</v>
      </c>
      <c r="F5504" s="1" t="s">
        <v>37</v>
      </c>
      <c r="G5504" s="11" t="str">
        <f t="shared" si="342"/>
        <v>69110 44641,6</v>
      </c>
      <c r="H5504" s="11" t="str">
        <f t="shared" si="343"/>
        <v>Dans la commune</v>
      </c>
      <c r="I5504" s="1">
        <v>17</v>
      </c>
      <c r="J5504" s="5">
        <v>1.3888888888888889E-4</v>
      </c>
      <c r="K5504">
        <v>1.9000000000000001E-4</v>
      </c>
      <c r="L5504" s="6"/>
      <c r="M5504" s="6" t="str">
        <f>IFERROR(VLOOKUP(G5504,TCD!$A$4:$C$362,3,FALSE),"Commune de ramassage")</f>
        <v>Commune de ramassage</v>
      </c>
      <c r="N5504">
        <v>1091</v>
      </c>
    </row>
    <row r="5505" spans="1:14" x14ac:dyDescent="0.3">
      <c r="A5505">
        <f t="shared" si="341"/>
        <v>5504</v>
      </c>
      <c r="B5505">
        <v>354017116483021</v>
      </c>
      <c r="C5505" t="s">
        <v>32</v>
      </c>
      <c r="D5505" s="3">
        <v>44641.62568287037</v>
      </c>
      <c r="E5505" s="4">
        <f t="shared" si="340"/>
        <v>44641.62568287037</v>
      </c>
      <c r="F5505" s="1" t="s">
        <v>37</v>
      </c>
      <c r="G5505" s="11" t="str">
        <f t="shared" si="342"/>
        <v>69110 44641,6</v>
      </c>
      <c r="H5505" s="11" t="str">
        <f t="shared" si="343"/>
        <v>Dans la commune</v>
      </c>
      <c r="I5505" s="1">
        <v>11</v>
      </c>
      <c r="J5505" s="5">
        <v>1.1574074074074073E-5</v>
      </c>
      <c r="K5505">
        <v>4.3999999999999999E-5</v>
      </c>
      <c r="L5505" s="6"/>
      <c r="M5505" s="6" t="str">
        <f>IFERROR(VLOOKUP(G5505,TCD!$A$4:$C$362,3,FALSE),"Commune de ramassage")</f>
        <v>Commune de ramassage</v>
      </c>
      <c r="N5505">
        <v>1092</v>
      </c>
    </row>
    <row r="5506" spans="1:14" x14ac:dyDescent="0.3">
      <c r="A5506">
        <f t="shared" si="341"/>
        <v>5505</v>
      </c>
      <c r="B5506">
        <v>354017116483021</v>
      </c>
      <c r="C5506" t="s">
        <v>32</v>
      </c>
      <c r="D5506" s="3">
        <v>44641.625694444447</v>
      </c>
      <c r="E5506" s="4">
        <f t="shared" ref="E5506:E5569" si="344">D5506</f>
        <v>44641.625694444447</v>
      </c>
      <c r="F5506" s="1" t="s">
        <v>37</v>
      </c>
      <c r="G5506" s="11" t="str">
        <f t="shared" si="342"/>
        <v>69110 44641,6</v>
      </c>
      <c r="H5506" s="11" t="str">
        <f t="shared" si="343"/>
        <v>Dans la commune</v>
      </c>
      <c r="I5506" s="1">
        <v>11</v>
      </c>
      <c r="J5506" s="5">
        <v>9.2592592592592588E-5</v>
      </c>
      <c r="K5506">
        <v>2.3499999999999999E-4</v>
      </c>
      <c r="L5506" s="6"/>
      <c r="M5506" s="6" t="str">
        <f>IFERROR(VLOOKUP(G5506,TCD!$A$4:$C$362,3,FALSE),"Commune de ramassage")</f>
        <v>Commune de ramassage</v>
      </c>
      <c r="N5506">
        <v>1093</v>
      </c>
    </row>
    <row r="5507" spans="1:14" x14ac:dyDescent="0.3">
      <c r="A5507">
        <f t="shared" ref="A5507:A5570" si="345">A5506+1</f>
        <v>5506</v>
      </c>
      <c r="B5507">
        <v>354017116483021</v>
      </c>
      <c r="C5507" t="s">
        <v>32</v>
      </c>
      <c r="D5507" s="3">
        <v>44641.625787037039</v>
      </c>
      <c r="E5507" s="4">
        <f t="shared" si="344"/>
        <v>44641.625787037039</v>
      </c>
      <c r="F5507" s="1" t="s">
        <v>37</v>
      </c>
      <c r="G5507" s="11" t="str">
        <f t="shared" ref="G5507:G5570" si="346">F5507&amp;" "&amp;ROUND(D5507,1)</f>
        <v>69110 44641,6</v>
      </c>
      <c r="H5507" s="11" t="str">
        <f t="shared" ref="H5507:H5570" si="347">IF(F5507=F5508,"Dans la commune","Entrée sortie")</f>
        <v>Dans la commune</v>
      </c>
      <c r="I5507" s="1">
        <v>11</v>
      </c>
      <c r="J5507" s="5">
        <v>1.0185185185185186E-3</v>
      </c>
      <c r="K5507">
        <v>1.5299999999999999E-3</v>
      </c>
      <c r="L5507" s="6"/>
      <c r="M5507" s="6" t="str">
        <f>IFERROR(VLOOKUP(G5507,TCD!$A$4:$C$362,3,FALSE),"Commune de ramassage")</f>
        <v>Commune de ramassage</v>
      </c>
      <c r="N5507">
        <v>1094</v>
      </c>
    </row>
    <row r="5508" spans="1:14" x14ac:dyDescent="0.3">
      <c r="A5508">
        <f t="shared" si="345"/>
        <v>5507</v>
      </c>
      <c r="B5508">
        <v>354017116483021</v>
      </c>
      <c r="C5508" t="s">
        <v>32</v>
      </c>
      <c r="D5508" s="3">
        <v>44641.626805555556</v>
      </c>
      <c r="E5508" s="4">
        <f t="shared" si="344"/>
        <v>44641.626805555556</v>
      </c>
      <c r="F5508" s="1" t="s">
        <v>37</v>
      </c>
      <c r="G5508" s="11" t="str">
        <f t="shared" si="346"/>
        <v>69110 44641,6</v>
      </c>
      <c r="H5508" s="11" t="str">
        <f t="shared" si="347"/>
        <v>Dans la commune</v>
      </c>
      <c r="I5508" s="1">
        <v>10</v>
      </c>
      <c r="J5508" s="5">
        <v>4.6296296296296294E-5</v>
      </c>
      <c r="K5508">
        <v>-6.9999999999999999E-6</v>
      </c>
      <c r="L5508" s="6"/>
      <c r="M5508" s="6" t="str">
        <f>IFERROR(VLOOKUP(G5508,TCD!$A$4:$C$362,3,FALSE),"Commune de ramassage")</f>
        <v>Commune de ramassage</v>
      </c>
      <c r="N5508">
        <v>1095</v>
      </c>
    </row>
    <row r="5509" spans="1:14" x14ac:dyDescent="0.3">
      <c r="A5509">
        <f t="shared" si="345"/>
        <v>5508</v>
      </c>
      <c r="B5509">
        <v>354017116483021</v>
      </c>
      <c r="C5509" t="s">
        <v>32</v>
      </c>
      <c r="D5509" s="3">
        <v>44641.626851851855</v>
      </c>
      <c r="E5509" s="4">
        <f t="shared" si="344"/>
        <v>44641.626851851855</v>
      </c>
      <c r="F5509" s="1" t="s">
        <v>37</v>
      </c>
      <c r="G5509" s="11" t="str">
        <f t="shared" si="346"/>
        <v>69110 44641,6</v>
      </c>
      <c r="H5509" s="11" t="str">
        <f t="shared" si="347"/>
        <v>Dans la commune</v>
      </c>
      <c r="I5509" s="1">
        <v>12</v>
      </c>
      <c r="J5509" s="5">
        <v>8.1018518518518516E-5</v>
      </c>
      <c r="K5509">
        <v>-9.0000000000000006E-5</v>
      </c>
      <c r="L5509" s="6"/>
      <c r="M5509" s="6" t="str">
        <f>IFERROR(VLOOKUP(G5509,TCD!$A$4:$C$362,3,FALSE),"Commune de ramassage")</f>
        <v>Commune de ramassage</v>
      </c>
      <c r="N5509">
        <v>1096</v>
      </c>
    </row>
    <row r="5510" spans="1:14" x14ac:dyDescent="0.3">
      <c r="A5510">
        <f t="shared" si="345"/>
        <v>5509</v>
      </c>
      <c r="B5510">
        <v>354017116483021</v>
      </c>
      <c r="C5510" t="s">
        <v>32</v>
      </c>
      <c r="D5510" s="3">
        <v>44641.626932870371</v>
      </c>
      <c r="E5510" s="4">
        <f t="shared" si="344"/>
        <v>44641.626932870371</v>
      </c>
      <c r="F5510" s="1" t="s">
        <v>37</v>
      </c>
      <c r="G5510" s="11" t="str">
        <f t="shared" si="346"/>
        <v>69110 44641,6</v>
      </c>
      <c r="H5510" s="11" t="str">
        <f t="shared" si="347"/>
        <v>Dans la commune</v>
      </c>
      <c r="I5510" s="1">
        <v>8</v>
      </c>
      <c r="J5510" s="5">
        <v>1.0416666666666667E-4</v>
      </c>
      <c r="K5510">
        <v>-2.0000000000000002E-5</v>
      </c>
      <c r="L5510" s="6"/>
      <c r="M5510" s="6" t="str">
        <f>IFERROR(VLOOKUP(G5510,TCD!$A$4:$C$362,3,FALSE),"Commune de ramassage")</f>
        <v>Commune de ramassage</v>
      </c>
      <c r="N5510">
        <v>1097</v>
      </c>
    </row>
    <row r="5511" spans="1:14" x14ac:dyDescent="0.3">
      <c r="A5511">
        <f t="shared" si="345"/>
        <v>5510</v>
      </c>
      <c r="B5511">
        <v>354017116483021</v>
      </c>
      <c r="C5511" t="s">
        <v>32</v>
      </c>
      <c r="D5511" s="3">
        <v>44641.62703703704</v>
      </c>
      <c r="E5511" s="4">
        <f t="shared" si="344"/>
        <v>44641.62703703704</v>
      </c>
      <c r="F5511" s="1" t="s">
        <v>37</v>
      </c>
      <c r="G5511" s="11" t="str">
        <f t="shared" si="346"/>
        <v>69110 44641,6</v>
      </c>
      <c r="H5511" s="11" t="str">
        <f t="shared" si="347"/>
        <v>Dans la commune</v>
      </c>
      <c r="I5511" s="1">
        <v>6</v>
      </c>
      <c r="J5511" s="5">
        <v>3.5879629629629635E-4</v>
      </c>
      <c r="K5511">
        <v>8.0000000000000007E-5</v>
      </c>
      <c r="L5511" s="6"/>
      <c r="M5511" s="6" t="str">
        <f>IFERROR(VLOOKUP(G5511,TCD!$A$4:$C$362,3,FALSE),"Commune de ramassage")</f>
        <v>Commune de ramassage</v>
      </c>
      <c r="N5511">
        <v>1098</v>
      </c>
    </row>
    <row r="5512" spans="1:14" x14ac:dyDescent="0.3">
      <c r="A5512">
        <f t="shared" si="345"/>
        <v>5511</v>
      </c>
      <c r="B5512">
        <v>354017116483021</v>
      </c>
      <c r="C5512" t="s">
        <v>32</v>
      </c>
      <c r="D5512" s="3">
        <v>44641.627395833333</v>
      </c>
      <c r="E5512" s="4">
        <f t="shared" si="344"/>
        <v>44641.627395833333</v>
      </c>
      <c r="F5512" s="1" t="s">
        <v>37</v>
      </c>
      <c r="G5512" s="11" t="str">
        <f t="shared" si="346"/>
        <v>69110 44641,6</v>
      </c>
      <c r="H5512" s="11" t="str">
        <f t="shared" si="347"/>
        <v>Dans la commune</v>
      </c>
      <c r="I5512" s="1">
        <v>8</v>
      </c>
      <c r="J5512" s="5">
        <v>1.5046296296296297E-4</v>
      </c>
      <c r="K5512">
        <v>-9.7999999999999997E-5</v>
      </c>
      <c r="L5512" s="6"/>
      <c r="M5512" s="6" t="str">
        <f>IFERROR(VLOOKUP(G5512,TCD!$A$4:$C$362,3,FALSE),"Commune de ramassage")</f>
        <v>Commune de ramassage</v>
      </c>
      <c r="N5512">
        <v>1099</v>
      </c>
    </row>
    <row r="5513" spans="1:14" x14ac:dyDescent="0.3">
      <c r="A5513">
        <f t="shared" si="345"/>
        <v>5512</v>
      </c>
      <c r="B5513">
        <v>354017116483021</v>
      </c>
      <c r="C5513" t="s">
        <v>32</v>
      </c>
      <c r="D5513" s="3">
        <v>44641.627546296295</v>
      </c>
      <c r="E5513" s="4">
        <f t="shared" si="344"/>
        <v>44641.627546296295</v>
      </c>
      <c r="F5513" s="1" t="s">
        <v>37</v>
      </c>
      <c r="G5513" s="11" t="str">
        <f t="shared" si="346"/>
        <v>69110 44641,6</v>
      </c>
      <c r="H5513" s="11" t="str">
        <f t="shared" si="347"/>
        <v>Dans la commune</v>
      </c>
      <c r="I5513" s="1">
        <v>22</v>
      </c>
      <c r="J5513" s="5">
        <v>2.7777777777777778E-4</v>
      </c>
      <c r="K5513">
        <v>-1.485E-3</v>
      </c>
      <c r="L5513" s="6"/>
      <c r="M5513" s="6" t="str">
        <f>IFERROR(VLOOKUP(G5513,TCD!$A$4:$C$362,3,FALSE),"Commune de ramassage")</f>
        <v>Commune de ramassage</v>
      </c>
      <c r="N5513">
        <v>1100</v>
      </c>
    </row>
    <row r="5514" spans="1:14" x14ac:dyDescent="0.3">
      <c r="A5514">
        <f t="shared" si="345"/>
        <v>5513</v>
      </c>
      <c r="B5514">
        <v>354017116483021</v>
      </c>
      <c r="C5514" t="s">
        <v>32</v>
      </c>
      <c r="D5514" s="3">
        <v>44641.627824074072</v>
      </c>
      <c r="E5514" s="4">
        <f t="shared" si="344"/>
        <v>44641.627824074072</v>
      </c>
      <c r="F5514" s="1" t="s">
        <v>37</v>
      </c>
      <c r="G5514" s="11" t="str">
        <f t="shared" si="346"/>
        <v>69110 44641,6</v>
      </c>
      <c r="H5514" s="11" t="str">
        <f t="shared" si="347"/>
        <v>Dans la commune</v>
      </c>
      <c r="I5514" s="1">
        <v>30</v>
      </c>
      <c r="J5514" s="5">
        <v>4.6296296296296294E-5</v>
      </c>
      <c r="K5514">
        <v>5.8E-5</v>
      </c>
      <c r="L5514" s="6"/>
      <c r="M5514" s="6" t="str">
        <f>IFERROR(VLOOKUP(G5514,TCD!$A$4:$C$362,3,FALSE),"Commune de ramassage")</f>
        <v>Commune de ramassage</v>
      </c>
      <c r="N5514">
        <v>1101</v>
      </c>
    </row>
    <row r="5515" spans="1:14" x14ac:dyDescent="0.3">
      <c r="A5515">
        <f t="shared" si="345"/>
        <v>5514</v>
      </c>
      <c r="B5515">
        <v>354017116483021</v>
      </c>
      <c r="C5515" t="s">
        <v>32</v>
      </c>
      <c r="D5515" s="3">
        <v>44641.627870370372</v>
      </c>
      <c r="E5515" s="4">
        <f t="shared" si="344"/>
        <v>44641.627870370372</v>
      </c>
      <c r="F5515" s="1" t="s">
        <v>37</v>
      </c>
      <c r="G5515" s="11" t="str">
        <f t="shared" si="346"/>
        <v>69110 44641,6</v>
      </c>
      <c r="H5515" s="11" t="str">
        <f t="shared" si="347"/>
        <v>Dans la commune</v>
      </c>
      <c r="I5515" s="1">
        <v>32</v>
      </c>
      <c r="J5515" s="5">
        <v>1.5046296296296297E-4</v>
      </c>
      <c r="K5515">
        <v>6.1799999999999995E-4</v>
      </c>
      <c r="L5515" s="6"/>
      <c r="M5515" s="6" t="str">
        <f>IFERROR(VLOOKUP(G5515,TCD!$A$4:$C$362,3,FALSE),"Commune de ramassage")</f>
        <v>Commune de ramassage</v>
      </c>
      <c r="N5515">
        <v>1102</v>
      </c>
    </row>
    <row r="5516" spans="1:14" x14ac:dyDescent="0.3">
      <c r="A5516">
        <f t="shared" si="345"/>
        <v>5515</v>
      </c>
      <c r="B5516">
        <v>354017116483021</v>
      </c>
      <c r="C5516" t="s">
        <v>32</v>
      </c>
      <c r="D5516" s="3">
        <v>44641.628020833334</v>
      </c>
      <c r="E5516" s="4">
        <f t="shared" si="344"/>
        <v>44641.628020833334</v>
      </c>
      <c r="F5516" s="1" t="s">
        <v>37</v>
      </c>
      <c r="G5516" s="11" t="str">
        <f t="shared" si="346"/>
        <v>69110 44641,6</v>
      </c>
      <c r="H5516" s="11" t="str">
        <f t="shared" si="347"/>
        <v>Dans la commune</v>
      </c>
      <c r="I5516" s="1">
        <v>25</v>
      </c>
      <c r="J5516" s="5">
        <v>2.4305555555555552E-4</v>
      </c>
      <c r="K5516">
        <v>1.609E-3</v>
      </c>
      <c r="L5516" s="6"/>
      <c r="M5516" s="6" t="str">
        <f>IFERROR(VLOOKUP(G5516,TCD!$A$4:$C$362,3,FALSE),"Commune de ramassage")</f>
        <v>Commune de ramassage</v>
      </c>
      <c r="N5516">
        <v>1103</v>
      </c>
    </row>
    <row r="5517" spans="1:14" x14ac:dyDescent="0.3">
      <c r="A5517">
        <f t="shared" si="345"/>
        <v>5516</v>
      </c>
      <c r="B5517">
        <v>354017116483021</v>
      </c>
      <c r="C5517" t="s">
        <v>32</v>
      </c>
      <c r="D5517" s="3">
        <v>44641.628263888888</v>
      </c>
      <c r="E5517" s="4">
        <f t="shared" si="344"/>
        <v>44641.628263888888</v>
      </c>
      <c r="F5517" s="1" t="s">
        <v>37</v>
      </c>
      <c r="G5517" s="11" t="str">
        <f t="shared" si="346"/>
        <v>69110 44641,6</v>
      </c>
      <c r="H5517" s="11" t="str">
        <f t="shared" si="347"/>
        <v>Dans la commune</v>
      </c>
      <c r="I5517" s="1">
        <v>33</v>
      </c>
      <c r="J5517" s="5">
        <v>5.7870370370370366E-5</v>
      </c>
      <c r="K5517">
        <v>2.3599999999999999E-4</v>
      </c>
      <c r="L5517" s="6"/>
      <c r="M5517" s="6" t="str">
        <f>IFERROR(VLOOKUP(G5517,TCD!$A$4:$C$362,3,FALSE),"Commune de ramassage")</f>
        <v>Commune de ramassage</v>
      </c>
      <c r="N5517">
        <v>1104</v>
      </c>
    </row>
    <row r="5518" spans="1:14" x14ac:dyDescent="0.3">
      <c r="A5518">
        <f t="shared" si="345"/>
        <v>5517</v>
      </c>
      <c r="B5518">
        <v>354017116483021</v>
      </c>
      <c r="C5518" t="s">
        <v>32</v>
      </c>
      <c r="D5518" s="3">
        <v>44641.628321759257</v>
      </c>
      <c r="E5518" s="4">
        <f t="shared" si="344"/>
        <v>44641.628321759257</v>
      </c>
      <c r="F5518" s="1" t="s">
        <v>37</v>
      </c>
      <c r="G5518" s="11" t="str">
        <f t="shared" si="346"/>
        <v>69110 44641,6</v>
      </c>
      <c r="H5518" s="11" t="str">
        <f t="shared" si="347"/>
        <v>Dans la commune</v>
      </c>
      <c r="I5518" s="1">
        <v>39</v>
      </c>
      <c r="J5518" s="5">
        <v>6.134259259259259E-4</v>
      </c>
      <c r="K5518">
        <v>4.1399999999999996E-3</v>
      </c>
      <c r="L5518" s="6"/>
      <c r="M5518" s="6" t="str">
        <f>IFERROR(VLOOKUP(G5518,TCD!$A$4:$C$362,3,FALSE),"Commune de ramassage")</f>
        <v>Commune de ramassage</v>
      </c>
      <c r="N5518">
        <v>1105</v>
      </c>
    </row>
    <row r="5519" spans="1:14" x14ac:dyDescent="0.3">
      <c r="A5519">
        <f t="shared" si="345"/>
        <v>5518</v>
      </c>
      <c r="B5519">
        <v>354017116483021</v>
      </c>
      <c r="C5519" t="s">
        <v>32</v>
      </c>
      <c r="D5519" s="3">
        <v>44641.628935185188</v>
      </c>
      <c r="E5519" s="4">
        <f t="shared" si="344"/>
        <v>44641.628935185188</v>
      </c>
      <c r="F5519" s="1" t="s">
        <v>37</v>
      </c>
      <c r="G5519" s="11" t="str">
        <f t="shared" si="346"/>
        <v>69110 44641,6</v>
      </c>
      <c r="H5519" s="11" t="str">
        <f t="shared" si="347"/>
        <v>Dans la commune</v>
      </c>
      <c r="I5519" s="1">
        <v>35</v>
      </c>
      <c r="J5519" s="5">
        <v>1.6203703703703703E-4</v>
      </c>
      <c r="K5519">
        <v>-7.6099999999999996E-4</v>
      </c>
      <c r="L5519" s="6"/>
      <c r="M5519" s="6" t="str">
        <f>IFERROR(VLOOKUP(G5519,TCD!$A$4:$C$362,3,FALSE),"Commune de ramassage")</f>
        <v>Commune de ramassage</v>
      </c>
      <c r="N5519">
        <v>1106</v>
      </c>
    </row>
    <row r="5520" spans="1:14" x14ac:dyDescent="0.3">
      <c r="A5520">
        <f t="shared" si="345"/>
        <v>5519</v>
      </c>
      <c r="B5520">
        <v>354017116483021</v>
      </c>
      <c r="C5520" t="s">
        <v>32</v>
      </c>
      <c r="D5520" s="3">
        <v>44641.62909722222</v>
      </c>
      <c r="E5520" s="4">
        <f t="shared" si="344"/>
        <v>44641.62909722222</v>
      </c>
      <c r="F5520" s="1" t="s">
        <v>37</v>
      </c>
      <c r="G5520" s="11" t="str">
        <f t="shared" si="346"/>
        <v>69110 44641,6</v>
      </c>
      <c r="H5520" s="11" t="str">
        <f t="shared" si="347"/>
        <v>Dans la commune</v>
      </c>
      <c r="I5520" s="1">
        <v>33</v>
      </c>
      <c r="J5520" s="5">
        <v>8.1018518518518516E-5</v>
      </c>
      <c r="K5520">
        <v>-2.5999999999999998E-4</v>
      </c>
      <c r="L5520" s="6"/>
      <c r="M5520" s="6" t="str">
        <f>IFERROR(VLOOKUP(G5520,TCD!$A$4:$C$362,3,FALSE),"Commune de ramassage")</f>
        <v>Commune de ramassage</v>
      </c>
      <c r="N5520">
        <v>1107</v>
      </c>
    </row>
    <row r="5521" spans="1:14" x14ac:dyDescent="0.3">
      <c r="A5521">
        <f t="shared" si="345"/>
        <v>5520</v>
      </c>
      <c r="B5521">
        <v>354017116483021</v>
      </c>
      <c r="C5521" t="s">
        <v>32</v>
      </c>
      <c r="D5521" s="3">
        <v>44641.629178240742</v>
      </c>
      <c r="E5521" s="4">
        <f t="shared" si="344"/>
        <v>44641.629178240742</v>
      </c>
      <c r="F5521" s="1" t="s">
        <v>37</v>
      </c>
      <c r="G5521" s="11" t="str">
        <f t="shared" si="346"/>
        <v>69110 44641,6</v>
      </c>
      <c r="H5521" s="11" t="str">
        <f t="shared" si="347"/>
        <v>Dans la commune</v>
      </c>
      <c r="I5521" s="1">
        <v>24</v>
      </c>
      <c r="J5521" s="5">
        <v>3.4722222222222222E-5</v>
      </c>
      <c r="K5521">
        <v>7.7999999999999999E-5</v>
      </c>
      <c r="L5521" s="6"/>
      <c r="M5521" s="6" t="str">
        <f>IFERROR(VLOOKUP(G5521,TCD!$A$4:$C$362,3,FALSE),"Commune de ramassage")</f>
        <v>Commune de ramassage</v>
      </c>
      <c r="N5521">
        <v>1108</v>
      </c>
    </row>
    <row r="5522" spans="1:14" x14ac:dyDescent="0.3">
      <c r="A5522">
        <f t="shared" si="345"/>
        <v>5521</v>
      </c>
      <c r="B5522">
        <v>354017116483021</v>
      </c>
      <c r="C5522" t="s">
        <v>32</v>
      </c>
      <c r="D5522" s="3">
        <v>44641.629212962966</v>
      </c>
      <c r="E5522" s="4">
        <f t="shared" si="344"/>
        <v>44641.629212962966</v>
      </c>
      <c r="F5522" s="1" t="s">
        <v>37</v>
      </c>
      <c r="G5522" s="11" t="str">
        <f t="shared" si="346"/>
        <v>69110 44641,6</v>
      </c>
      <c r="H5522" s="11" t="str">
        <f t="shared" si="347"/>
        <v>Dans la commune</v>
      </c>
      <c r="I5522" s="1">
        <v>28</v>
      </c>
      <c r="J5522" s="5">
        <v>3.0092592592592595E-4</v>
      </c>
      <c r="K5522">
        <v>1.3450000000000001E-3</v>
      </c>
      <c r="L5522" s="6"/>
      <c r="M5522" s="6" t="str">
        <f>IFERROR(VLOOKUP(G5522,TCD!$A$4:$C$362,3,FALSE),"Commune de ramassage")</f>
        <v>Commune de ramassage</v>
      </c>
      <c r="N5522">
        <v>1109</v>
      </c>
    </row>
    <row r="5523" spans="1:14" x14ac:dyDescent="0.3">
      <c r="A5523">
        <f t="shared" si="345"/>
        <v>5522</v>
      </c>
      <c r="B5523">
        <v>354017116483021</v>
      </c>
      <c r="C5523" t="s">
        <v>32</v>
      </c>
      <c r="D5523" s="3">
        <v>44641.629513888889</v>
      </c>
      <c r="E5523" s="4">
        <f t="shared" si="344"/>
        <v>44641.629513888889</v>
      </c>
      <c r="F5523" s="1" t="s">
        <v>37</v>
      </c>
      <c r="G5523" s="11" t="str">
        <f t="shared" si="346"/>
        <v>69110 44641,6</v>
      </c>
      <c r="H5523" s="11" t="str">
        <f t="shared" si="347"/>
        <v>Dans la commune</v>
      </c>
      <c r="I5523" s="1">
        <v>40</v>
      </c>
      <c r="J5523" s="5">
        <v>1.6203703703703703E-4</v>
      </c>
      <c r="K5523">
        <v>-4.8000000000000001E-4</v>
      </c>
      <c r="L5523" s="6"/>
      <c r="M5523" s="6" t="str">
        <f>IFERROR(VLOOKUP(G5523,TCD!$A$4:$C$362,3,FALSE),"Commune de ramassage")</f>
        <v>Commune de ramassage</v>
      </c>
      <c r="N5523">
        <v>1110</v>
      </c>
    </row>
    <row r="5524" spans="1:14" x14ac:dyDescent="0.3">
      <c r="A5524">
        <f t="shared" si="345"/>
        <v>5523</v>
      </c>
      <c r="B5524">
        <v>354017116483021</v>
      </c>
      <c r="C5524" t="s">
        <v>32</v>
      </c>
      <c r="D5524" s="3">
        <v>44641.629675925928</v>
      </c>
      <c r="E5524" s="4">
        <f t="shared" si="344"/>
        <v>44641.629675925928</v>
      </c>
      <c r="F5524" s="1" t="s">
        <v>37</v>
      </c>
      <c r="G5524" s="11" t="str">
        <f t="shared" si="346"/>
        <v>69110 44641,6</v>
      </c>
      <c r="H5524" s="11" t="str">
        <f t="shared" si="347"/>
        <v>Dans la commune</v>
      </c>
      <c r="I5524" s="1">
        <v>39</v>
      </c>
      <c r="J5524" s="5">
        <v>1.3888888888888889E-4</v>
      </c>
      <c r="K5524">
        <v>-5.5199999999999997E-4</v>
      </c>
      <c r="L5524" s="6"/>
      <c r="M5524" s="6" t="str">
        <f>IFERROR(VLOOKUP(G5524,TCD!$A$4:$C$362,3,FALSE),"Commune de ramassage")</f>
        <v>Commune de ramassage</v>
      </c>
      <c r="N5524">
        <v>1111</v>
      </c>
    </row>
    <row r="5525" spans="1:14" x14ac:dyDescent="0.3">
      <c r="A5525">
        <f t="shared" si="345"/>
        <v>5524</v>
      </c>
      <c r="B5525">
        <v>354017116483021</v>
      </c>
      <c r="C5525" t="s">
        <v>32</v>
      </c>
      <c r="D5525" s="3">
        <v>44641.629814814813</v>
      </c>
      <c r="E5525" s="4">
        <f t="shared" si="344"/>
        <v>44641.629814814813</v>
      </c>
      <c r="F5525" s="1" t="s">
        <v>37</v>
      </c>
      <c r="G5525" s="11" t="str">
        <f t="shared" si="346"/>
        <v>69110 44641,6</v>
      </c>
      <c r="H5525" s="11" t="str">
        <f t="shared" si="347"/>
        <v>Dans la commune</v>
      </c>
      <c r="I5525" s="1">
        <v>31</v>
      </c>
      <c r="J5525" s="5">
        <v>3.4722222222222222E-5</v>
      </c>
      <c r="K5525">
        <v>2.3699999999999999E-4</v>
      </c>
      <c r="L5525" s="6"/>
      <c r="M5525" s="6" t="str">
        <f>IFERROR(VLOOKUP(G5525,TCD!$A$4:$C$362,3,FALSE),"Commune de ramassage")</f>
        <v>Commune de ramassage</v>
      </c>
      <c r="N5525">
        <v>1112</v>
      </c>
    </row>
    <row r="5526" spans="1:14" x14ac:dyDescent="0.3">
      <c r="A5526">
        <f t="shared" si="345"/>
        <v>5525</v>
      </c>
      <c r="B5526">
        <v>354017116483021</v>
      </c>
      <c r="C5526" t="s">
        <v>32</v>
      </c>
      <c r="D5526" s="3">
        <v>44641.629849537036</v>
      </c>
      <c r="E5526" s="4">
        <f t="shared" si="344"/>
        <v>44641.629849537036</v>
      </c>
      <c r="F5526" s="1" t="s">
        <v>37</v>
      </c>
      <c r="G5526" s="11" t="str">
        <f t="shared" si="346"/>
        <v>69110 44641,6</v>
      </c>
      <c r="H5526" s="11" t="str">
        <f t="shared" si="347"/>
        <v>Dans la commune</v>
      </c>
      <c r="I5526" s="1">
        <v>34</v>
      </c>
      <c r="J5526" s="5">
        <v>2.0833333333333335E-4</v>
      </c>
      <c r="K5526">
        <v>1.392E-3</v>
      </c>
      <c r="L5526" s="6"/>
      <c r="M5526" s="6" t="str">
        <f>IFERROR(VLOOKUP(G5526,TCD!$A$4:$C$362,3,FALSE),"Commune de ramassage")</f>
        <v>Commune de ramassage</v>
      </c>
      <c r="N5526">
        <v>1113</v>
      </c>
    </row>
    <row r="5527" spans="1:14" x14ac:dyDescent="0.3">
      <c r="A5527">
        <f t="shared" si="345"/>
        <v>5526</v>
      </c>
      <c r="B5527">
        <v>354017116483021</v>
      </c>
      <c r="C5527" t="s">
        <v>32</v>
      </c>
      <c r="D5527" s="3">
        <v>44641.630057870374</v>
      </c>
      <c r="E5527" s="4">
        <f t="shared" si="344"/>
        <v>44641.630057870374</v>
      </c>
      <c r="F5527" s="1" t="s">
        <v>37</v>
      </c>
      <c r="G5527" s="11" t="str">
        <f t="shared" si="346"/>
        <v>69110 44641,6</v>
      </c>
      <c r="H5527" s="11" t="str">
        <f t="shared" si="347"/>
        <v>Dans la commune</v>
      </c>
      <c r="I5527" s="1">
        <v>31</v>
      </c>
      <c r="J5527" s="5">
        <v>1.5046296296296297E-4</v>
      </c>
      <c r="K5527">
        <v>1.17E-3</v>
      </c>
      <c r="L5527" s="6"/>
      <c r="M5527" s="6" t="str">
        <f>IFERROR(VLOOKUP(G5527,TCD!$A$4:$C$362,3,FALSE),"Commune de ramassage")</f>
        <v>Commune de ramassage</v>
      </c>
      <c r="N5527">
        <v>1114</v>
      </c>
    </row>
    <row r="5528" spans="1:14" x14ac:dyDescent="0.3">
      <c r="A5528">
        <f t="shared" si="345"/>
        <v>5527</v>
      </c>
      <c r="B5528">
        <v>354017116483021</v>
      </c>
      <c r="C5528" t="s">
        <v>32</v>
      </c>
      <c r="D5528" s="3">
        <v>44641.630208333336</v>
      </c>
      <c r="E5528" s="4">
        <f t="shared" si="344"/>
        <v>44641.630208333336</v>
      </c>
      <c r="F5528" s="1" t="s">
        <v>37</v>
      </c>
      <c r="G5528" s="11" t="str">
        <f t="shared" si="346"/>
        <v>69110 44641,6</v>
      </c>
      <c r="H5528" s="11" t="str">
        <f t="shared" si="347"/>
        <v>Dans la commune</v>
      </c>
      <c r="I5528" s="1">
        <v>34</v>
      </c>
      <c r="J5528" s="5">
        <v>3.0092592592592595E-4</v>
      </c>
      <c r="K5528">
        <v>1.611E-3</v>
      </c>
      <c r="L5528" s="6"/>
      <c r="M5528" s="6" t="str">
        <f>IFERROR(VLOOKUP(G5528,TCD!$A$4:$C$362,3,FALSE),"Commune de ramassage")</f>
        <v>Commune de ramassage</v>
      </c>
      <c r="N5528">
        <v>1115</v>
      </c>
    </row>
    <row r="5529" spans="1:14" x14ac:dyDescent="0.3">
      <c r="A5529">
        <f t="shared" si="345"/>
        <v>5528</v>
      </c>
      <c r="B5529">
        <v>354017116483021</v>
      </c>
      <c r="C5529" t="s">
        <v>32</v>
      </c>
      <c r="D5529" s="3">
        <v>44641.630509259259</v>
      </c>
      <c r="E5529" s="4">
        <f t="shared" si="344"/>
        <v>44641.630509259259</v>
      </c>
      <c r="F5529" s="1" t="s">
        <v>37</v>
      </c>
      <c r="G5529" s="11" t="str">
        <f t="shared" si="346"/>
        <v>69110 44641,6</v>
      </c>
      <c r="H5529" s="11" t="str">
        <f t="shared" si="347"/>
        <v>Dans la commune</v>
      </c>
      <c r="I5529" s="1">
        <v>31</v>
      </c>
      <c r="J5529" s="5">
        <v>1.1574074074074073E-4</v>
      </c>
      <c r="K5529">
        <v>3.6699999999999998E-4</v>
      </c>
      <c r="L5529" s="6"/>
      <c r="M5529" s="6" t="str">
        <f>IFERROR(VLOOKUP(G5529,TCD!$A$4:$C$362,3,FALSE),"Commune de ramassage")</f>
        <v>Commune de ramassage</v>
      </c>
      <c r="N5529">
        <v>1116</v>
      </c>
    </row>
    <row r="5530" spans="1:14" x14ac:dyDescent="0.3">
      <c r="A5530">
        <f t="shared" si="345"/>
        <v>5529</v>
      </c>
      <c r="B5530">
        <v>354017116483021</v>
      </c>
      <c r="C5530" t="s">
        <v>32</v>
      </c>
      <c r="D5530" s="3">
        <v>44641.630624999998</v>
      </c>
      <c r="E5530" s="4">
        <f t="shared" si="344"/>
        <v>44641.630624999998</v>
      </c>
      <c r="F5530" s="1" t="s">
        <v>37</v>
      </c>
      <c r="G5530" s="11" t="str">
        <f t="shared" si="346"/>
        <v>69110 44641,6</v>
      </c>
      <c r="H5530" s="11" t="str">
        <f t="shared" si="347"/>
        <v>Dans la commune</v>
      </c>
      <c r="I5530" s="1">
        <v>23</v>
      </c>
      <c r="J5530" s="5">
        <v>9.2592592592592588E-5</v>
      </c>
      <c r="K5530">
        <v>7.0799999999999997E-4</v>
      </c>
      <c r="L5530" s="6"/>
      <c r="M5530" s="6" t="str">
        <f>IFERROR(VLOOKUP(G5530,TCD!$A$4:$C$362,3,FALSE),"Commune de ramassage")</f>
        <v>Commune de ramassage</v>
      </c>
      <c r="N5530">
        <v>1117</v>
      </c>
    </row>
    <row r="5531" spans="1:14" x14ac:dyDescent="0.3">
      <c r="A5531">
        <f t="shared" si="345"/>
        <v>5530</v>
      </c>
      <c r="B5531">
        <v>354017116483021</v>
      </c>
      <c r="C5531" t="s">
        <v>32</v>
      </c>
      <c r="D5531" s="3">
        <v>44641.63071759259</v>
      </c>
      <c r="E5531" s="4">
        <f t="shared" si="344"/>
        <v>44641.63071759259</v>
      </c>
      <c r="F5531" s="1" t="s">
        <v>37</v>
      </c>
      <c r="G5531" s="11" t="str">
        <f t="shared" si="346"/>
        <v>69110 44641,6</v>
      </c>
      <c r="H5531" s="11" t="str">
        <f t="shared" si="347"/>
        <v>Dans la commune</v>
      </c>
      <c r="I5531" s="1">
        <v>33</v>
      </c>
      <c r="J5531" s="5">
        <v>9.2592592592592588E-5</v>
      </c>
      <c r="K5531">
        <v>1E-4</v>
      </c>
      <c r="L5531" s="6"/>
      <c r="M5531" s="6" t="str">
        <f>IFERROR(VLOOKUP(G5531,TCD!$A$4:$C$362,3,FALSE),"Commune de ramassage")</f>
        <v>Commune de ramassage</v>
      </c>
      <c r="N5531">
        <v>1118</v>
      </c>
    </row>
    <row r="5532" spans="1:14" x14ac:dyDescent="0.3">
      <c r="A5532">
        <f t="shared" si="345"/>
        <v>5531</v>
      </c>
      <c r="B5532">
        <v>354017116483021</v>
      </c>
      <c r="C5532" t="s">
        <v>32</v>
      </c>
      <c r="D5532" s="3">
        <v>44641.630810185183</v>
      </c>
      <c r="E5532" s="4">
        <f t="shared" si="344"/>
        <v>44641.630810185183</v>
      </c>
      <c r="F5532" s="1" t="s">
        <v>37</v>
      </c>
      <c r="G5532" s="11" t="str">
        <f t="shared" si="346"/>
        <v>69110 44641,6</v>
      </c>
      <c r="H5532" s="11" t="str">
        <f t="shared" si="347"/>
        <v>Dans la commune</v>
      </c>
      <c r="I5532" s="1">
        <v>31</v>
      </c>
      <c r="J5532" s="5">
        <v>6.9444444444444444E-5</v>
      </c>
      <c r="K5532">
        <v>-4.8000000000000001E-5</v>
      </c>
      <c r="L5532" s="6"/>
      <c r="M5532" s="6" t="str">
        <f>IFERROR(VLOOKUP(G5532,TCD!$A$4:$C$362,3,FALSE),"Commune de ramassage")</f>
        <v>Commune de ramassage</v>
      </c>
      <c r="N5532">
        <v>1119</v>
      </c>
    </row>
    <row r="5533" spans="1:14" x14ac:dyDescent="0.3">
      <c r="A5533">
        <f t="shared" si="345"/>
        <v>5532</v>
      </c>
      <c r="B5533">
        <v>354017116483021</v>
      </c>
      <c r="C5533" t="s">
        <v>32</v>
      </c>
      <c r="D5533" s="3">
        <v>44641.630879629629</v>
      </c>
      <c r="E5533" s="4">
        <f t="shared" si="344"/>
        <v>44641.630879629629</v>
      </c>
      <c r="F5533" s="1" t="s">
        <v>37</v>
      </c>
      <c r="G5533" s="11" t="str">
        <f t="shared" si="346"/>
        <v>69110 44641,6</v>
      </c>
      <c r="H5533" s="11" t="str">
        <f t="shared" si="347"/>
        <v>Dans la commune</v>
      </c>
      <c r="I5533" s="1">
        <v>22</v>
      </c>
      <c r="J5533" s="5">
        <v>2.3148148148148147E-5</v>
      </c>
      <c r="K5533">
        <v>1.4200000000000001E-4</v>
      </c>
      <c r="L5533" s="6"/>
      <c r="M5533" s="6" t="str">
        <f>IFERROR(VLOOKUP(G5533,TCD!$A$4:$C$362,3,FALSE),"Commune de ramassage")</f>
        <v>Commune de ramassage</v>
      </c>
      <c r="N5533">
        <v>1120</v>
      </c>
    </row>
    <row r="5534" spans="1:14" x14ac:dyDescent="0.3">
      <c r="A5534">
        <f t="shared" si="345"/>
        <v>5533</v>
      </c>
      <c r="B5534">
        <v>354017116483021</v>
      </c>
      <c r="C5534" t="s">
        <v>32</v>
      </c>
      <c r="D5534" s="3">
        <v>44641.630902777775</v>
      </c>
      <c r="E5534" s="4">
        <f t="shared" si="344"/>
        <v>44641.630902777775</v>
      </c>
      <c r="F5534" s="1" t="s">
        <v>37</v>
      </c>
      <c r="G5534" s="11" t="str">
        <f t="shared" si="346"/>
        <v>69110 44641,6</v>
      </c>
      <c r="H5534" s="11" t="str">
        <f t="shared" si="347"/>
        <v>Dans la commune</v>
      </c>
      <c r="I5534" s="1">
        <v>25</v>
      </c>
      <c r="J5534" s="5">
        <v>1.3888888888888889E-4</v>
      </c>
      <c r="K5534">
        <v>9.5E-4</v>
      </c>
      <c r="L5534" s="6"/>
      <c r="M5534" s="6" t="str">
        <f>IFERROR(VLOOKUP(G5534,TCD!$A$4:$C$362,3,FALSE),"Commune de ramassage")</f>
        <v>Commune de ramassage</v>
      </c>
      <c r="N5534">
        <v>1121</v>
      </c>
    </row>
    <row r="5535" spans="1:14" x14ac:dyDescent="0.3">
      <c r="A5535">
        <f t="shared" si="345"/>
        <v>5534</v>
      </c>
      <c r="B5535">
        <v>354017116483021</v>
      </c>
      <c r="C5535" t="s">
        <v>32</v>
      </c>
      <c r="D5535" s="3">
        <v>44641.631041666667</v>
      </c>
      <c r="E5535" s="4">
        <f t="shared" si="344"/>
        <v>44641.631041666667</v>
      </c>
      <c r="F5535" s="1" t="s">
        <v>37</v>
      </c>
      <c r="G5535" s="11" t="str">
        <f t="shared" si="346"/>
        <v>69110 44641,6</v>
      </c>
      <c r="H5535" s="11" t="str">
        <f t="shared" si="347"/>
        <v>Dans la commune</v>
      </c>
      <c r="I5535" s="1">
        <v>34</v>
      </c>
      <c r="J5535" s="5">
        <v>1.0416666666666667E-4</v>
      </c>
      <c r="K5535">
        <v>5.6800000000000004E-4</v>
      </c>
      <c r="L5535" s="6"/>
      <c r="M5535" s="6" t="str">
        <f>IFERROR(VLOOKUP(G5535,TCD!$A$4:$C$362,3,FALSE),"Commune de ramassage")</f>
        <v>Commune de ramassage</v>
      </c>
      <c r="N5535">
        <v>1122</v>
      </c>
    </row>
    <row r="5536" spans="1:14" x14ac:dyDescent="0.3">
      <c r="A5536">
        <f t="shared" si="345"/>
        <v>5535</v>
      </c>
      <c r="B5536">
        <v>354017116483021</v>
      </c>
      <c r="C5536" t="s">
        <v>32</v>
      </c>
      <c r="D5536" s="3">
        <v>44641.631145833337</v>
      </c>
      <c r="E5536" s="4">
        <f t="shared" si="344"/>
        <v>44641.631145833337</v>
      </c>
      <c r="F5536" s="1" t="s">
        <v>37</v>
      </c>
      <c r="G5536" s="11" t="str">
        <f t="shared" si="346"/>
        <v>69110 44641,6</v>
      </c>
      <c r="H5536" s="11" t="str">
        <f t="shared" si="347"/>
        <v>Dans la commune</v>
      </c>
      <c r="I5536" s="1">
        <v>30</v>
      </c>
      <c r="J5536" s="5">
        <v>3.4722222222222222E-5</v>
      </c>
      <c r="K5536">
        <v>2.3000000000000001E-4</v>
      </c>
      <c r="L5536" s="6"/>
      <c r="M5536" s="6" t="str">
        <f>IFERROR(VLOOKUP(G5536,TCD!$A$4:$C$362,3,FALSE),"Commune de ramassage")</f>
        <v>Commune de ramassage</v>
      </c>
      <c r="N5536">
        <v>1123</v>
      </c>
    </row>
    <row r="5537" spans="1:14" x14ac:dyDescent="0.3">
      <c r="A5537">
        <f t="shared" si="345"/>
        <v>5536</v>
      </c>
      <c r="B5537">
        <v>354017116483021</v>
      </c>
      <c r="C5537" t="s">
        <v>32</v>
      </c>
      <c r="D5537" s="3">
        <v>44641.631180555552</v>
      </c>
      <c r="E5537" s="4">
        <f t="shared" si="344"/>
        <v>44641.631180555552</v>
      </c>
      <c r="F5537" s="1" t="s">
        <v>37</v>
      </c>
      <c r="G5537" s="11" t="str">
        <f t="shared" si="346"/>
        <v>69110 44641,6</v>
      </c>
      <c r="H5537" s="11" t="str">
        <f t="shared" si="347"/>
        <v>Dans la commune</v>
      </c>
      <c r="I5537" s="1">
        <v>24</v>
      </c>
      <c r="J5537" s="5">
        <v>9.2592592592592588E-5</v>
      </c>
      <c r="K5537">
        <v>4.8799999999999999E-4</v>
      </c>
      <c r="L5537" s="6"/>
      <c r="M5537" s="6" t="str">
        <f>IFERROR(VLOOKUP(G5537,TCD!$A$4:$C$362,3,FALSE),"Commune de ramassage")</f>
        <v>Commune de ramassage</v>
      </c>
      <c r="N5537">
        <v>1124</v>
      </c>
    </row>
    <row r="5538" spans="1:14" x14ac:dyDescent="0.3">
      <c r="A5538">
        <f t="shared" si="345"/>
        <v>5537</v>
      </c>
      <c r="B5538">
        <v>354017116483021</v>
      </c>
      <c r="C5538" t="s">
        <v>32</v>
      </c>
      <c r="D5538" s="3">
        <v>44641.631273148145</v>
      </c>
      <c r="E5538" s="4">
        <f t="shared" si="344"/>
        <v>44641.631273148145</v>
      </c>
      <c r="F5538" s="1" t="s">
        <v>37</v>
      </c>
      <c r="G5538" s="11" t="str">
        <f t="shared" si="346"/>
        <v>69110 44641,6</v>
      </c>
      <c r="H5538" s="11" t="str">
        <f t="shared" si="347"/>
        <v>Dans la commune</v>
      </c>
      <c r="I5538" s="1">
        <v>27</v>
      </c>
      <c r="J5538" s="5">
        <v>6.9444444444444444E-5</v>
      </c>
      <c r="K5538">
        <v>4.57E-4</v>
      </c>
      <c r="L5538" s="6"/>
      <c r="M5538" s="6" t="str">
        <f>IFERROR(VLOOKUP(G5538,TCD!$A$4:$C$362,3,FALSE),"Commune de ramassage")</f>
        <v>Commune de ramassage</v>
      </c>
      <c r="N5538">
        <v>1125</v>
      </c>
    </row>
    <row r="5539" spans="1:14" x14ac:dyDescent="0.3">
      <c r="A5539">
        <f t="shared" si="345"/>
        <v>5538</v>
      </c>
      <c r="B5539">
        <v>354017116483021</v>
      </c>
      <c r="C5539" t="s">
        <v>32</v>
      </c>
      <c r="D5539" s="3">
        <v>44641.631342592591</v>
      </c>
      <c r="E5539" s="4">
        <f t="shared" si="344"/>
        <v>44641.631342592591</v>
      </c>
      <c r="F5539" s="1" t="s">
        <v>37</v>
      </c>
      <c r="G5539" s="11" t="str">
        <f t="shared" si="346"/>
        <v>69110 44641,6</v>
      </c>
      <c r="H5539" s="11" t="str">
        <f t="shared" si="347"/>
        <v>Dans la commune</v>
      </c>
      <c r="I5539" s="1">
        <v>38</v>
      </c>
      <c r="J5539" s="5">
        <v>3.1250000000000001E-4</v>
      </c>
      <c r="K5539">
        <v>9.1799999999999998E-4</v>
      </c>
      <c r="L5539" s="6"/>
      <c r="M5539" s="6" t="str">
        <f>IFERROR(VLOOKUP(G5539,TCD!$A$4:$C$362,3,FALSE),"Commune de ramassage")</f>
        <v>Commune de ramassage</v>
      </c>
      <c r="N5539">
        <v>1126</v>
      </c>
    </row>
    <row r="5540" spans="1:14" x14ac:dyDescent="0.3">
      <c r="A5540">
        <f t="shared" si="345"/>
        <v>5539</v>
      </c>
      <c r="B5540">
        <v>354017116483021</v>
      </c>
      <c r="C5540" t="s">
        <v>32</v>
      </c>
      <c r="D5540" s="3">
        <v>44641.631655092591</v>
      </c>
      <c r="E5540" s="4">
        <f t="shared" si="344"/>
        <v>44641.631655092591</v>
      </c>
      <c r="F5540" s="1" t="s">
        <v>37</v>
      </c>
      <c r="G5540" s="11" t="str">
        <f t="shared" si="346"/>
        <v>69110 44641,6</v>
      </c>
      <c r="H5540" s="11" t="str">
        <f t="shared" si="347"/>
        <v>Dans la commune</v>
      </c>
      <c r="I5540" s="1">
        <v>6</v>
      </c>
      <c r="J5540" s="5">
        <v>2.3148148148148147E-5</v>
      </c>
      <c r="K5540">
        <v>4.1999999999999998E-5</v>
      </c>
      <c r="L5540" s="6"/>
      <c r="M5540" s="6" t="str">
        <f>IFERROR(VLOOKUP(G5540,TCD!$A$4:$C$362,3,FALSE),"Commune de ramassage")</f>
        <v>Commune de ramassage</v>
      </c>
      <c r="N5540">
        <v>1127</v>
      </c>
    </row>
    <row r="5541" spans="1:14" x14ac:dyDescent="0.3">
      <c r="A5541">
        <f t="shared" si="345"/>
        <v>5540</v>
      </c>
      <c r="B5541">
        <v>354017116483021</v>
      </c>
      <c r="C5541" t="s">
        <v>32</v>
      </c>
      <c r="D5541" s="3">
        <v>44641.631678240738</v>
      </c>
      <c r="E5541" s="4">
        <f t="shared" si="344"/>
        <v>44641.631678240738</v>
      </c>
      <c r="F5541" s="1" t="s">
        <v>37</v>
      </c>
      <c r="G5541" s="11" t="str">
        <f t="shared" si="346"/>
        <v>69110 44641,6</v>
      </c>
      <c r="H5541" s="11" t="str">
        <f t="shared" si="347"/>
        <v>Dans la commune</v>
      </c>
      <c r="I5541" s="1">
        <v>9</v>
      </c>
      <c r="J5541" s="5">
        <v>4.6296296296296294E-5</v>
      </c>
      <c r="K5541">
        <v>0</v>
      </c>
      <c r="L5541" s="6"/>
      <c r="M5541" s="6" t="str">
        <f>IFERROR(VLOOKUP(G5541,TCD!$A$4:$C$362,3,FALSE),"Commune de ramassage")</f>
        <v>Commune de ramassage</v>
      </c>
      <c r="N5541">
        <v>1128</v>
      </c>
    </row>
    <row r="5542" spans="1:14" x14ac:dyDescent="0.3">
      <c r="A5542">
        <f t="shared" si="345"/>
        <v>5541</v>
      </c>
      <c r="B5542">
        <v>354017116483021</v>
      </c>
      <c r="C5542" t="s">
        <v>32</v>
      </c>
      <c r="D5542" s="3">
        <v>44641.631724537037</v>
      </c>
      <c r="E5542" s="4">
        <f t="shared" si="344"/>
        <v>44641.631724537037</v>
      </c>
      <c r="F5542" s="1" t="s">
        <v>37</v>
      </c>
      <c r="G5542" s="11" t="str">
        <f t="shared" si="346"/>
        <v>69110 44641,6</v>
      </c>
      <c r="H5542" s="11" t="str">
        <f t="shared" si="347"/>
        <v>Dans la commune</v>
      </c>
      <c r="I5542" s="1">
        <v>13</v>
      </c>
      <c r="J5542" s="5">
        <v>4.6296296296296294E-5</v>
      </c>
      <c r="K5542">
        <v>-7.2999999999999999E-5</v>
      </c>
      <c r="L5542" s="6"/>
      <c r="M5542" s="6" t="str">
        <f>IFERROR(VLOOKUP(G5542,TCD!$A$4:$C$362,3,FALSE),"Commune de ramassage")</f>
        <v>Commune de ramassage</v>
      </c>
      <c r="N5542">
        <v>1129</v>
      </c>
    </row>
    <row r="5543" spans="1:14" x14ac:dyDescent="0.3">
      <c r="A5543">
        <f t="shared" si="345"/>
        <v>5542</v>
      </c>
      <c r="B5543">
        <v>354017116483021</v>
      </c>
      <c r="C5543" t="s">
        <v>32</v>
      </c>
      <c r="D5543" s="3">
        <v>44641.63177083333</v>
      </c>
      <c r="E5543" s="4">
        <f t="shared" si="344"/>
        <v>44641.63177083333</v>
      </c>
      <c r="F5543" s="1" t="s">
        <v>37</v>
      </c>
      <c r="G5543" s="11" t="str">
        <f t="shared" si="346"/>
        <v>69110 44641,6</v>
      </c>
      <c r="H5543" s="11" t="str">
        <f t="shared" si="347"/>
        <v>Dans la commune</v>
      </c>
      <c r="I5543" s="1">
        <v>14</v>
      </c>
      <c r="J5543" s="5">
        <v>1.3888888888888889E-4</v>
      </c>
      <c r="K5543">
        <v>-5.1500000000000005E-4</v>
      </c>
      <c r="L5543" s="6"/>
      <c r="M5543" s="6" t="str">
        <f>IFERROR(VLOOKUP(G5543,TCD!$A$4:$C$362,3,FALSE),"Commune de ramassage")</f>
        <v>Commune de ramassage</v>
      </c>
      <c r="N5543">
        <v>1130</v>
      </c>
    </row>
    <row r="5544" spans="1:14" x14ac:dyDescent="0.3">
      <c r="A5544">
        <f t="shared" si="345"/>
        <v>5543</v>
      </c>
      <c r="B5544">
        <v>354017116483021</v>
      </c>
      <c r="C5544" t="s">
        <v>32</v>
      </c>
      <c r="D5544" s="3">
        <v>44641.631909722222</v>
      </c>
      <c r="E5544" s="4">
        <f t="shared" si="344"/>
        <v>44641.631909722222</v>
      </c>
      <c r="F5544" s="1" t="s">
        <v>37</v>
      </c>
      <c r="G5544" s="11" t="str">
        <f t="shared" si="346"/>
        <v>69110 44641,6</v>
      </c>
      <c r="H5544" s="11" t="str">
        <f t="shared" si="347"/>
        <v>Dans la commune</v>
      </c>
      <c r="I5544" s="1">
        <v>36</v>
      </c>
      <c r="J5544" s="5">
        <v>1.273148148148148E-4</v>
      </c>
      <c r="K5544">
        <v>-7.0500000000000001E-4</v>
      </c>
      <c r="L5544" s="6"/>
      <c r="M5544" s="6" t="str">
        <f>IFERROR(VLOOKUP(G5544,TCD!$A$4:$C$362,3,FALSE),"Commune de ramassage")</f>
        <v>Commune de ramassage</v>
      </c>
      <c r="N5544">
        <v>1131</v>
      </c>
    </row>
    <row r="5545" spans="1:14" x14ac:dyDescent="0.3">
      <c r="A5545">
        <f t="shared" si="345"/>
        <v>5544</v>
      </c>
      <c r="B5545">
        <v>354017116483021</v>
      </c>
      <c r="C5545" t="s">
        <v>32</v>
      </c>
      <c r="D5545" s="3">
        <v>44641.632037037038</v>
      </c>
      <c r="E5545" s="4">
        <f t="shared" si="344"/>
        <v>44641.632037037038</v>
      </c>
      <c r="F5545" s="1" t="s">
        <v>37</v>
      </c>
      <c r="G5545" s="11" t="str">
        <f t="shared" si="346"/>
        <v>69110 44641,6</v>
      </c>
      <c r="H5545" s="11" t="str">
        <f t="shared" si="347"/>
        <v>Dans la commune</v>
      </c>
      <c r="I5545" s="1">
        <v>41</v>
      </c>
      <c r="J5545" s="5">
        <v>2.3148148148148146E-4</v>
      </c>
      <c r="K5545">
        <v>-1.32E-3</v>
      </c>
      <c r="L5545" s="6"/>
      <c r="M5545" s="6" t="str">
        <f>IFERROR(VLOOKUP(G5545,TCD!$A$4:$C$362,3,FALSE),"Commune de ramassage")</f>
        <v>Commune de ramassage</v>
      </c>
      <c r="N5545">
        <v>1132</v>
      </c>
    </row>
    <row r="5546" spans="1:14" x14ac:dyDescent="0.3">
      <c r="A5546">
        <f t="shared" si="345"/>
        <v>5545</v>
      </c>
      <c r="B5546">
        <v>354017116483021</v>
      </c>
      <c r="C5546" t="s">
        <v>32</v>
      </c>
      <c r="D5546" s="3">
        <v>44641.632268518515</v>
      </c>
      <c r="E5546" s="4">
        <f t="shared" si="344"/>
        <v>44641.632268518515</v>
      </c>
      <c r="F5546" s="1" t="s">
        <v>37</v>
      </c>
      <c r="G5546" s="11" t="str">
        <f t="shared" si="346"/>
        <v>69110 44641,6</v>
      </c>
      <c r="H5546" s="11" t="str">
        <f t="shared" si="347"/>
        <v>Dans la commune</v>
      </c>
      <c r="I5546" s="1">
        <v>49</v>
      </c>
      <c r="J5546" s="5">
        <v>1.5046296296296297E-4</v>
      </c>
      <c r="K5546">
        <v>-9.2900000000000003E-4</v>
      </c>
      <c r="L5546" s="6"/>
      <c r="M5546" s="6" t="str">
        <f>IFERROR(VLOOKUP(G5546,TCD!$A$4:$C$362,3,FALSE),"Commune de ramassage")</f>
        <v>Commune de ramassage</v>
      </c>
      <c r="N5546">
        <v>1133</v>
      </c>
    </row>
    <row r="5547" spans="1:14" x14ac:dyDescent="0.3">
      <c r="A5547">
        <f t="shared" si="345"/>
        <v>5546</v>
      </c>
      <c r="B5547">
        <v>354017116483021</v>
      </c>
      <c r="C5547" t="s">
        <v>32</v>
      </c>
      <c r="D5547" s="3">
        <v>44641.632418981484</v>
      </c>
      <c r="E5547" s="4">
        <f t="shared" si="344"/>
        <v>44641.632418981484</v>
      </c>
      <c r="F5547" s="1" t="s">
        <v>37</v>
      </c>
      <c r="G5547" s="11" t="str">
        <f t="shared" si="346"/>
        <v>69110 44641,6</v>
      </c>
      <c r="H5547" s="11" t="str">
        <f t="shared" si="347"/>
        <v>Dans la commune</v>
      </c>
      <c r="I5547" s="1">
        <v>43</v>
      </c>
      <c r="J5547" s="5">
        <v>1.8518518518518518E-4</v>
      </c>
      <c r="K5547">
        <v>-6.2299999999999996E-4</v>
      </c>
      <c r="L5547" s="6"/>
      <c r="M5547" s="6" t="str">
        <f>IFERROR(VLOOKUP(G5547,TCD!$A$4:$C$362,3,FALSE),"Commune de ramassage")</f>
        <v>Commune de ramassage</v>
      </c>
      <c r="N5547">
        <v>1134</v>
      </c>
    </row>
    <row r="5548" spans="1:14" x14ac:dyDescent="0.3">
      <c r="A5548">
        <f t="shared" si="345"/>
        <v>5547</v>
      </c>
      <c r="B5548">
        <v>354017116483021</v>
      </c>
      <c r="C5548" t="s">
        <v>32</v>
      </c>
      <c r="D5548" s="3">
        <v>44641.632604166669</v>
      </c>
      <c r="E5548" s="4">
        <f t="shared" si="344"/>
        <v>44641.632604166669</v>
      </c>
      <c r="F5548" s="1" t="s">
        <v>37</v>
      </c>
      <c r="G5548" s="11" t="str">
        <f t="shared" si="346"/>
        <v>69110 44641,6</v>
      </c>
      <c r="H5548" s="11" t="str">
        <f t="shared" si="347"/>
        <v>Dans la commune</v>
      </c>
      <c r="I5548" s="1">
        <v>45</v>
      </c>
      <c r="J5548" s="5">
        <v>1.1574074074074073E-4</v>
      </c>
      <c r="K5548">
        <v>5.6499999999999996E-4</v>
      </c>
      <c r="L5548" s="6"/>
      <c r="M5548" s="6" t="str">
        <f>IFERROR(VLOOKUP(G5548,TCD!$A$4:$C$362,3,FALSE),"Commune de ramassage")</f>
        <v>Commune de ramassage</v>
      </c>
      <c r="N5548">
        <v>1135</v>
      </c>
    </row>
    <row r="5549" spans="1:14" x14ac:dyDescent="0.3">
      <c r="A5549">
        <f t="shared" si="345"/>
        <v>5548</v>
      </c>
      <c r="B5549">
        <v>354017116483021</v>
      </c>
      <c r="C5549" t="s">
        <v>32</v>
      </c>
      <c r="D5549" s="3">
        <v>44641.632719907408</v>
      </c>
      <c r="E5549" s="4">
        <f t="shared" si="344"/>
        <v>44641.632719907408</v>
      </c>
      <c r="F5549" s="1" t="s">
        <v>37</v>
      </c>
      <c r="G5549" s="11" t="str">
        <f t="shared" si="346"/>
        <v>69110 44641,6</v>
      </c>
      <c r="H5549" s="11" t="str">
        <f t="shared" si="347"/>
        <v>Dans la commune</v>
      </c>
      <c r="I5549" s="1">
        <v>44</v>
      </c>
      <c r="J5549" s="5">
        <v>1.3888888888888889E-4</v>
      </c>
      <c r="K5549">
        <v>1.0920000000000001E-3</v>
      </c>
      <c r="L5549" s="6"/>
      <c r="M5549" s="6" t="str">
        <f>IFERROR(VLOOKUP(G5549,TCD!$A$4:$C$362,3,FALSE),"Commune de ramassage")</f>
        <v>Commune de ramassage</v>
      </c>
      <c r="N5549">
        <v>1136</v>
      </c>
    </row>
    <row r="5550" spans="1:14" x14ac:dyDescent="0.3">
      <c r="A5550">
        <f t="shared" si="345"/>
        <v>5549</v>
      </c>
      <c r="B5550">
        <v>354017116483021</v>
      </c>
      <c r="C5550" t="s">
        <v>32</v>
      </c>
      <c r="D5550" s="3">
        <v>44641.6328587963</v>
      </c>
      <c r="E5550" s="4">
        <f t="shared" si="344"/>
        <v>44641.6328587963</v>
      </c>
      <c r="F5550" s="1" t="s">
        <v>37</v>
      </c>
      <c r="G5550" s="11" t="str">
        <f t="shared" si="346"/>
        <v>69110 44641,6</v>
      </c>
      <c r="H5550" s="11" t="str">
        <f t="shared" si="347"/>
        <v>Dans la commune</v>
      </c>
      <c r="I5550" s="1">
        <v>44</v>
      </c>
      <c r="J5550" s="5">
        <v>4.0509259259259258E-4</v>
      </c>
      <c r="K5550">
        <v>3.5E-4</v>
      </c>
      <c r="L5550" s="6"/>
      <c r="M5550" s="6" t="str">
        <f>IFERROR(VLOOKUP(G5550,TCD!$A$4:$C$362,3,FALSE),"Commune de ramassage")</f>
        <v>Commune de ramassage</v>
      </c>
      <c r="N5550">
        <v>1137</v>
      </c>
    </row>
    <row r="5551" spans="1:14" x14ac:dyDescent="0.3">
      <c r="A5551">
        <f t="shared" si="345"/>
        <v>5550</v>
      </c>
      <c r="B5551">
        <v>354017116483021</v>
      </c>
      <c r="C5551" t="s">
        <v>32</v>
      </c>
      <c r="D5551" s="3">
        <v>44641.633263888885</v>
      </c>
      <c r="E5551" s="4">
        <f t="shared" si="344"/>
        <v>44641.633263888885</v>
      </c>
      <c r="F5551" s="1" t="s">
        <v>37</v>
      </c>
      <c r="G5551" s="11" t="str">
        <f t="shared" si="346"/>
        <v>69110 44641,6</v>
      </c>
      <c r="H5551" s="11" t="str">
        <f t="shared" si="347"/>
        <v>Dans la commune</v>
      </c>
      <c r="I5551" s="1">
        <v>50</v>
      </c>
      <c r="J5551" s="5">
        <v>5.7870370370370366E-5</v>
      </c>
      <c r="K5551">
        <v>2.9100000000000003E-4</v>
      </c>
      <c r="L5551" s="6"/>
      <c r="M5551" s="6" t="str">
        <f>IFERROR(VLOOKUP(G5551,TCD!$A$4:$C$362,3,FALSE),"Commune de ramassage")</f>
        <v>Commune de ramassage</v>
      </c>
      <c r="N5551">
        <v>1138</v>
      </c>
    </row>
    <row r="5552" spans="1:14" x14ac:dyDescent="0.3">
      <c r="A5552">
        <f t="shared" si="345"/>
        <v>5551</v>
      </c>
      <c r="B5552">
        <v>354017116483021</v>
      </c>
      <c r="C5552" t="s">
        <v>32</v>
      </c>
      <c r="D5552" s="3">
        <v>44641.633321759262</v>
      </c>
      <c r="E5552" s="4">
        <f t="shared" si="344"/>
        <v>44641.633321759262</v>
      </c>
      <c r="F5552" s="1" t="s">
        <v>37</v>
      </c>
      <c r="G5552" s="11" t="str">
        <f t="shared" si="346"/>
        <v>69110 44641,6</v>
      </c>
      <c r="H5552" s="11" t="str">
        <f t="shared" si="347"/>
        <v>Dans la commune</v>
      </c>
      <c r="I5552" s="1">
        <v>46</v>
      </c>
      <c r="J5552" s="5">
        <v>2.5462962962962961E-4</v>
      </c>
      <c r="K5552">
        <v>5.2899999999999996E-4</v>
      </c>
      <c r="L5552" s="6"/>
      <c r="M5552" s="6" t="str">
        <f>IFERROR(VLOOKUP(G5552,TCD!$A$4:$C$362,3,FALSE),"Commune de ramassage")</f>
        <v>Commune de ramassage</v>
      </c>
      <c r="N5552">
        <v>1139</v>
      </c>
    </row>
    <row r="5553" spans="1:14" x14ac:dyDescent="0.3">
      <c r="A5553">
        <f t="shared" si="345"/>
        <v>5552</v>
      </c>
      <c r="B5553">
        <v>354017116483021</v>
      </c>
      <c r="C5553" t="s">
        <v>32</v>
      </c>
      <c r="D5553" s="3">
        <v>44641.633576388886</v>
      </c>
      <c r="E5553" s="4">
        <f t="shared" si="344"/>
        <v>44641.633576388886</v>
      </c>
      <c r="F5553" s="1" t="s">
        <v>37</v>
      </c>
      <c r="G5553" s="11" t="str">
        <f t="shared" si="346"/>
        <v>69110 44641,6</v>
      </c>
      <c r="H5553" s="11" t="str">
        <f t="shared" si="347"/>
        <v>Dans la commune</v>
      </c>
      <c r="I5553" s="1">
        <v>44</v>
      </c>
      <c r="J5553" s="5">
        <v>1.1574074074074073E-4</v>
      </c>
      <c r="K5553">
        <v>-6.9999999999999999E-4</v>
      </c>
      <c r="L5553" s="6"/>
      <c r="M5553" s="6" t="str">
        <f>IFERROR(VLOOKUP(G5553,TCD!$A$4:$C$362,3,FALSE),"Commune de ramassage")</f>
        <v>Commune de ramassage</v>
      </c>
      <c r="N5553">
        <v>1140</v>
      </c>
    </row>
    <row r="5554" spans="1:14" x14ac:dyDescent="0.3">
      <c r="A5554">
        <f t="shared" si="345"/>
        <v>5553</v>
      </c>
      <c r="B5554">
        <v>354017116483021</v>
      </c>
      <c r="C5554" t="s">
        <v>32</v>
      </c>
      <c r="D5554" s="3">
        <v>44641.633692129632</v>
      </c>
      <c r="E5554" s="4">
        <f t="shared" si="344"/>
        <v>44641.633692129632</v>
      </c>
      <c r="F5554" s="1" t="s">
        <v>37</v>
      </c>
      <c r="G5554" s="11" t="str">
        <f t="shared" si="346"/>
        <v>69110 44641,6</v>
      </c>
      <c r="H5554" s="11" t="str">
        <f t="shared" si="347"/>
        <v>Dans la commune</v>
      </c>
      <c r="I5554" s="1">
        <v>41</v>
      </c>
      <c r="J5554" s="5">
        <v>6.134259259259259E-4</v>
      </c>
      <c r="K5554">
        <v>-2.875E-3</v>
      </c>
      <c r="L5554" s="6"/>
      <c r="M5554" s="6" t="str">
        <f>IFERROR(VLOOKUP(G5554,TCD!$A$4:$C$362,3,FALSE),"Commune de ramassage")</f>
        <v>Commune de ramassage</v>
      </c>
      <c r="N5554">
        <v>1141</v>
      </c>
    </row>
    <row r="5555" spans="1:14" x14ac:dyDescent="0.3">
      <c r="A5555">
        <f t="shared" si="345"/>
        <v>5554</v>
      </c>
      <c r="B5555">
        <v>354017116483021</v>
      </c>
      <c r="C5555" t="s">
        <v>32</v>
      </c>
      <c r="D5555" s="3">
        <v>44641.634305555555</v>
      </c>
      <c r="E5555" s="4">
        <f t="shared" si="344"/>
        <v>44641.634305555555</v>
      </c>
      <c r="F5555" s="1" t="s">
        <v>37</v>
      </c>
      <c r="G5555" s="11" t="str">
        <f t="shared" si="346"/>
        <v>69110 44641,6</v>
      </c>
      <c r="H5555" s="11" t="str">
        <f t="shared" si="347"/>
        <v>Dans la commune</v>
      </c>
      <c r="I5555" s="1">
        <v>46</v>
      </c>
      <c r="J5555" s="5">
        <v>4.6296296296296294E-5</v>
      </c>
      <c r="K5555">
        <v>6.3599999999999996E-4</v>
      </c>
      <c r="L5555" s="6"/>
      <c r="M5555" s="6" t="str">
        <f>IFERROR(VLOOKUP(G5555,TCD!$A$4:$C$362,3,FALSE),"Commune de ramassage")</f>
        <v>Commune de ramassage</v>
      </c>
      <c r="N5555">
        <v>1142</v>
      </c>
    </row>
    <row r="5556" spans="1:14" x14ac:dyDescent="0.3">
      <c r="A5556">
        <f t="shared" si="345"/>
        <v>5555</v>
      </c>
      <c r="B5556">
        <v>354017116483021</v>
      </c>
      <c r="C5556" t="s">
        <v>32</v>
      </c>
      <c r="D5556" s="3">
        <v>44641.634351851855</v>
      </c>
      <c r="E5556" s="4">
        <f t="shared" si="344"/>
        <v>44641.634351851855</v>
      </c>
      <c r="F5556" s="1" t="s">
        <v>37</v>
      </c>
      <c r="G5556" s="11" t="str">
        <f t="shared" si="346"/>
        <v>69110 44641,6</v>
      </c>
      <c r="H5556" s="11" t="str">
        <f t="shared" si="347"/>
        <v>Dans la commune</v>
      </c>
      <c r="I5556" s="1">
        <v>45</v>
      </c>
      <c r="J5556" s="5">
        <v>2.3148148148148146E-4</v>
      </c>
      <c r="K5556">
        <v>-4.6799999999999999E-4</v>
      </c>
      <c r="L5556" s="6"/>
      <c r="M5556" s="6" t="str">
        <f>IFERROR(VLOOKUP(G5556,TCD!$A$4:$C$362,3,FALSE),"Commune de ramassage")</f>
        <v>Commune de ramassage</v>
      </c>
      <c r="N5556">
        <v>1143</v>
      </c>
    </row>
    <row r="5557" spans="1:14" x14ac:dyDescent="0.3">
      <c r="A5557">
        <f t="shared" si="345"/>
        <v>5556</v>
      </c>
      <c r="B5557">
        <v>354017116483021</v>
      </c>
      <c r="C5557" t="s">
        <v>32</v>
      </c>
      <c r="D5557" s="3">
        <v>44641.634583333333</v>
      </c>
      <c r="E5557" s="4">
        <f t="shared" si="344"/>
        <v>44641.634583333333</v>
      </c>
      <c r="F5557" s="1" t="s">
        <v>37</v>
      </c>
      <c r="G5557" s="11" t="str">
        <f t="shared" si="346"/>
        <v>69110 44641,6</v>
      </c>
      <c r="H5557" s="11" t="str">
        <f t="shared" si="347"/>
        <v>Dans la commune</v>
      </c>
      <c r="I5557" s="1">
        <v>53</v>
      </c>
      <c r="J5557" s="5">
        <v>1.3888888888888889E-4</v>
      </c>
      <c r="K5557">
        <v>-1.8000000000000001E-4</v>
      </c>
      <c r="L5557" s="6"/>
      <c r="M5557" s="6" t="str">
        <f>IFERROR(VLOOKUP(G5557,TCD!$A$4:$C$362,3,FALSE),"Commune de ramassage")</f>
        <v>Commune de ramassage</v>
      </c>
      <c r="N5557">
        <v>1144</v>
      </c>
    </row>
    <row r="5558" spans="1:14" x14ac:dyDescent="0.3">
      <c r="A5558">
        <f t="shared" si="345"/>
        <v>5557</v>
      </c>
      <c r="B5558">
        <v>354017116483021</v>
      </c>
      <c r="C5558" t="s">
        <v>32</v>
      </c>
      <c r="D5558" s="3">
        <v>44641.634722222225</v>
      </c>
      <c r="E5558" s="4">
        <f t="shared" si="344"/>
        <v>44641.634722222225</v>
      </c>
      <c r="F5558" s="1" t="s">
        <v>37</v>
      </c>
      <c r="G5558" s="11" t="str">
        <f t="shared" si="346"/>
        <v>69110 44641,6</v>
      </c>
      <c r="H5558" s="11" t="str">
        <f t="shared" si="347"/>
        <v>Entrée sortie</v>
      </c>
      <c r="I5558" s="1">
        <v>49</v>
      </c>
      <c r="J5558" s="5">
        <v>3.7037037037037035E-4</v>
      </c>
      <c r="K5558">
        <v>-2.7799999999999998E-4</v>
      </c>
      <c r="L5558" s="6"/>
      <c r="M5558" s="6" t="str">
        <f>IFERROR(VLOOKUP(G5558,TCD!$A$4:$C$362,3,FALSE),"Commune de ramassage")</f>
        <v>Commune de ramassage</v>
      </c>
      <c r="N5558">
        <v>1145</v>
      </c>
    </row>
    <row r="5559" spans="1:14" x14ac:dyDescent="0.3">
      <c r="A5559">
        <f t="shared" si="345"/>
        <v>5558</v>
      </c>
      <c r="B5559">
        <v>354017116483021</v>
      </c>
      <c r="C5559" t="s">
        <v>32</v>
      </c>
      <c r="D5559" s="3">
        <v>44641.635092592594</v>
      </c>
      <c r="E5559" s="4">
        <f t="shared" si="344"/>
        <v>44641.635092592594</v>
      </c>
      <c r="F5559" s="1" t="s">
        <v>40</v>
      </c>
      <c r="G5559" s="11" t="str">
        <f t="shared" si="346"/>
        <v>69062 44641,6</v>
      </c>
      <c r="H5559" s="11" t="str">
        <f t="shared" si="347"/>
        <v>Dans la commune</v>
      </c>
      <c r="I5559" s="1">
        <v>52</v>
      </c>
      <c r="J5559" s="5">
        <v>5.7870370370370366E-5</v>
      </c>
      <c r="K5559">
        <v>1.32E-3</v>
      </c>
      <c r="L5559" s="6"/>
      <c r="M5559" s="6" t="str">
        <f>IFERROR(VLOOKUP(G5559,TCD!$A$4:$C$362,3,FALSE),"Commune de ramassage")</f>
        <v>Commune de ramassage</v>
      </c>
      <c r="N5559">
        <v>1146</v>
      </c>
    </row>
    <row r="5560" spans="1:14" x14ac:dyDescent="0.3">
      <c r="A5560">
        <f t="shared" si="345"/>
        <v>5559</v>
      </c>
      <c r="B5560">
        <v>354017116483021</v>
      </c>
      <c r="C5560" t="s">
        <v>32</v>
      </c>
      <c r="D5560" s="3">
        <v>44641.635150462964</v>
      </c>
      <c r="E5560" s="4">
        <f t="shared" si="344"/>
        <v>44641.635150462964</v>
      </c>
      <c r="F5560" s="1" t="s">
        <v>40</v>
      </c>
      <c r="G5560" s="11" t="str">
        <f t="shared" si="346"/>
        <v>69062 44641,6</v>
      </c>
      <c r="H5560" s="11" t="str">
        <f t="shared" si="347"/>
        <v>Dans la commune</v>
      </c>
      <c r="I5560" s="1">
        <v>47</v>
      </c>
      <c r="J5560" s="5">
        <v>1.1574074074074073E-5</v>
      </c>
      <c r="K5560">
        <v>-1.9699999999999999E-4</v>
      </c>
      <c r="L5560" s="6"/>
      <c r="M5560" s="6" t="str">
        <f>IFERROR(VLOOKUP(G5560,TCD!$A$4:$C$362,3,FALSE),"Commune de ramassage")</f>
        <v>Commune de ramassage</v>
      </c>
      <c r="N5560">
        <v>1147</v>
      </c>
    </row>
    <row r="5561" spans="1:14" x14ac:dyDescent="0.3">
      <c r="A5561">
        <f t="shared" si="345"/>
        <v>5560</v>
      </c>
      <c r="B5561">
        <v>354017116483021</v>
      </c>
      <c r="C5561" t="s">
        <v>32</v>
      </c>
      <c r="D5561" s="3">
        <v>44641.635162037041</v>
      </c>
      <c r="E5561" s="4">
        <f t="shared" si="344"/>
        <v>44641.635162037041</v>
      </c>
      <c r="F5561" s="1" t="s">
        <v>40</v>
      </c>
      <c r="G5561" s="11" t="str">
        <f t="shared" si="346"/>
        <v>69062 44641,6</v>
      </c>
      <c r="H5561" s="11" t="str">
        <f t="shared" si="347"/>
        <v>Dans la commune</v>
      </c>
      <c r="I5561" s="1">
        <v>47</v>
      </c>
      <c r="J5561" s="5">
        <v>1.273148148148148E-4</v>
      </c>
      <c r="K5561">
        <v>-2.7500000000000002E-4</v>
      </c>
      <c r="L5561" s="6"/>
      <c r="M5561" s="6" t="str">
        <f>IFERROR(VLOOKUP(G5561,TCD!$A$4:$C$362,3,FALSE),"Commune de ramassage")</f>
        <v>Commune de ramassage</v>
      </c>
      <c r="N5561">
        <v>1148</v>
      </c>
    </row>
    <row r="5562" spans="1:14" x14ac:dyDescent="0.3">
      <c r="A5562">
        <f t="shared" si="345"/>
        <v>5561</v>
      </c>
      <c r="B5562">
        <v>354017116483021</v>
      </c>
      <c r="C5562" t="s">
        <v>32</v>
      </c>
      <c r="D5562" s="3">
        <v>44641.635289351849</v>
      </c>
      <c r="E5562" s="4">
        <f t="shared" si="344"/>
        <v>44641.635289351849</v>
      </c>
      <c r="F5562" s="1" t="s">
        <v>40</v>
      </c>
      <c r="G5562" s="11" t="str">
        <f t="shared" si="346"/>
        <v>69062 44641,6</v>
      </c>
      <c r="H5562" s="11" t="str">
        <f t="shared" si="347"/>
        <v>Dans la commune</v>
      </c>
      <c r="I5562" s="1">
        <v>57</v>
      </c>
      <c r="J5562" s="5">
        <v>5.6712962962962956E-4</v>
      </c>
      <c r="K5562">
        <v>2.2920000000000002E-3</v>
      </c>
      <c r="L5562" s="6"/>
      <c r="M5562" s="6" t="str">
        <f>IFERROR(VLOOKUP(G5562,TCD!$A$4:$C$362,3,FALSE),"Commune de ramassage")</f>
        <v>Commune de ramassage</v>
      </c>
      <c r="N5562">
        <v>1149</v>
      </c>
    </row>
    <row r="5563" spans="1:14" x14ac:dyDescent="0.3">
      <c r="A5563">
        <f t="shared" si="345"/>
        <v>5562</v>
      </c>
      <c r="B5563">
        <v>354017116483021</v>
      </c>
      <c r="C5563" t="s">
        <v>32</v>
      </c>
      <c r="D5563" s="3">
        <v>44641.63585648148</v>
      </c>
      <c r="E5563" s="4">
        <f t="shared" si="344"/>
        <v>44641.63585648148</v>
      </c>
      <c r="F5563" s="1" t="s">
        <v>40</v>
      </c>
      <c r="G5563" s="11" t="str">
        <f t="shared" si="346"/>
        <v>69062 44641,6</v>
      </c>
      <c r="H5563" s="11" t="str">
        <f t="shared" si="347"/>
        <v>Entrée sortie</v>
      </c>
      <c r="I5563" s="1">
        <v>50</v>
      </c>
      <c r="J5563" s="5">
        <v>4.6296296296296293E-4</v>
      </c>
      <c r="K5563">
        <v>3.9750000000000002E-3</v>
      </c>
      <c r="L5563" s="6"/>
      <c r="M5563" s="6" t="str">
        <f>IFERROR(VLOOKUP(G5563,TCD!$A$4:$C$362,3,FALSE),"Commune de ramassage")</f>
        <v>Commune de ramassage</v>
      </c>
      <c r="N5563">
        <v>1150</v>
      </c>
    </row>
    <row r="5564" spans="1:14" x14ac:dyDescent="0.3">
      <c r="A5564">
        <f t="shared" si="345"/>
        <v>5563</v>
      </c>
      <c r="B5564">
        <v>354017116483021</v>
      </c>
      <c r="C5564" t="s">
        <v>32</v>
      </c>
      <c r="D5564" s="3">
        <v>44641.636319444442</v>
      </c>
      <c r="E5564" s="4">
        <f t="shared" si="344"/>
        <v>44641.636319444442</v>
      </c>
      <c r="F5564" s="1" t="s">
        <v>36</v>
      </c>
      <c r="G5564" s="11" t="str">
        <f t="shared" si="346"/>
        <v>69238 44641,6</v>
      </c>
      <c r="H5564" s="11" t="str">
        <f t="shared" si="347"/>
        <v>Dans la commune</v>
      </c>
      <c r="I5564" s="1">
        <v>45</v>
      </c>
      <c r="J5564" s="5">
        <v>5.7870370370370366E-5</v>
      </c>
      <c r="K5564">
        <v>-1.07E-4</v>
      </c>
      <c r="L5564" s="6"/>
      <c r="M5564" s="6" t="str">
        <f>IFERROR(VLOOKUP(G5564,TCD!$A$4:$C$362,3,FALSE),"Commune de ramassage")</f>
        <v>Commune de ramassage</v>
      </c>
      <c r="N5564">
        <v>1151</v>
      </c>
    </row>
    <row r="5565" spans="1:14" x14ac:dyDescent="0.3">
      <c r="A5565">
        <f t="shared" si="345"/>
        <v>5564</v>
      </c>
      <c r="B5565">
        <v>354017116483021</v>
      </c>
      <c r="C5565" t="s">
        <v>32</v>
      </c>
      <c r="D5565" s="3">
        <v>44641.636377314811</v>
      </c>
      <c r="E5565" s="4">
        <f t="shared" si="344"/>
        <v>44641.636377314811</v>
      </c>
      <c r="F5565" s="1" t="s">
        <v>36</v>
      </c>
      <c r="G5565" s="11" t="str">
        <f t="shared" si="346"/>
        <v>69238 44641,6</v>
      </c>
      <c r="H5565" s="11" t="str">
        <f t="shared" si="347"/>
        <v>Dans la commune</v>
      </c>
      <c r="I5565" s="1">
        <v>45</v>
      </c>
      <c r="J5565" s="5">
        <v>1.3888888888888889E-4</v>
      </c>
      <c r="K5565">
        <v>-3.6200000000000002E-4</v>
      </c>
      <c r="L5565" s="6"/>
      <c r="M5565" s="6" t="str">
        <f>IFERROR(VLOOKUP(G5565,TCD!$A$4:$C$362,3,FALSE),"Commune de ramassage")</f>
        <v>Commune de ramassage</v>
      </c>
      <c r="N5565">
        <v>1152</v>
      </c>
    </row>
    <row r="5566" spans="1:14" x14ac:dyDescent="0.3">
      <c r="A5566">
        <f t="shared" si="345"/>
        <v>5565</v>
      </c>
      <c r="B5566">
        <v>354017116483021</v>
      </c>
      <c r="C5566" t="s">
        <v>32</v>
      </c>
      <c r="D5566" s="3">
        <v>44641.636516203704</v>
      </c>
      <c r="E5566" s="4">
        <f t="shared" si="344"/>
        <v>44641.636516203704</v>
      </c>
      <c r="F5566" s="1" t="s">
        <v>36</v>
      </c>
      <c r="G5566" s="11" t="str">
        <f t="shared" si="346"/>
        <v>69238 44641,6</v>
      </c>
      <c r="H5566" s="11" t="str">
        <f t="shared" si="347"/>
        <v>Dans la commune</v>
      </c>
      <c r="I5566" s="1">
        <v>41</v>
      </c>
      <c r="J5566" s="5">
        <v>2.5462962962962961E-4</v>
      </c>
      <c r="K5566">
        <v>3.5399999999999999E-4</v>
      </c>
      <c r="L5566" s="6"/>
      <c r="M5566" s="6" t="str">
        <f>IFERROR(VLOOKUP(G5566,TCD!$A$4:$C$362,3,FALSE),"Commune de ramassage")</f>
        <v>Commune de ramassage</v>
      </c>
      <c r="N5566">
        <v>1153</v>
      </c>
    </row>
    <row r="5567" spans="1:14" x14ac:dyDescent="0.3">
      <c r="A5567">
        <f t="shared" si="345"/>
        <v>5566</v>
      </c>
      <c r="B5567">
        <v>354017116483021</v>
      </c>
      <c r="C5567" t="s">
        <v>32</v>
      </c>
      <c r="D5567" s="3">
        <v>44641.636770833335</v>
      </c>
      <c r="E5567" s="4">
        <f t="shared" si="344"/>
        <v>44641.636770833335</v>
      </c>
      <c r="F5567" s="1" t="s">
        <v>36</v>
      </c>
      <c r="G5567" s="11" t="str">
        <f t="shared" si="346"/>
        <v>69238 44641,6</v>
      </c>
      <c r="H5567" s="11" t="str">
        <f t="shared" si="347"/>
        <v>Dans la commune</v>
      </c>
      <c r="I5567" s="1">
        <v>29</v>
      </c>
      <c r="J5567" s="5">
        <v>3.4722222222222222E-5</v>
      </c>
      <c r="K5567">
        <v>-1.37E-4</v>
      </c>
      <c r="L5567" s="6"/>
      <c r="M5567" s="6" t="str">
        <f>IFERROR(VLOOKUP(G5567,TCD!$A$4:$C$362,3,FALSE),"Commune de ramassage")</f>
        <v>Commune de ramassage</v>
      </c>
      <c r="N5567">
        <v>1154</v>
      </c>
    </row>
    <row r="5568" spans="1:14" x14ac:dyDescent="0.3">
      <c r="A5568">
        <f t="shared" si="345"/>
        <v>5567</v>
      </c>
      <c r="B5568">
        <v>354017116483021</v>
      </c>
      <c r="C5568" t="s">
        <v>32</v>
      </c>
      <c r="D5568" s="3">
        <v>44641.636805555558</v>
      </c>
      <c r="E5568" s="4">
        <f t="shared" si="344"/>
        <v>44641.636805555558</v>
      </c>
      <c r="F5568" s="1" t="s">
        <v>36</v>
      </c>
      <c r="G5568" s="11" t="str">
        <f t="shared" si="346"/>
        <v>69238 44641,6</v>
      </c>
      <c r="H5568" s="11" t="str">
        <f t="shared" si="347"/>
        <v>Dans la commune</v>
      </c>
      <c r="I5568" s="1">
        <v>31</v>
      </c>
      <c r="J5568" s="5">
        <v>1.5046296296296297E-4</v>
      </c>
      <c r="K5568">
        <v>-4.4299999999999998E-4</v>
      </c>
      <c r="L5568" s="6"/>
      <c r="M5568" s="6" t="str">
        <f>IFERROR(VLOOKUP(G5568,TCD!$A$4:$C$362,3,FALSE),"Commune de ramassage")</f>
        <v>Commune de ramassage</v>
      </c>
      <c r="N5568">
        <v>1155</v>
      </c>
    </row>
    <row r="5569" spans="1:14" x14ac:dyDescent="0.3">
      <c r="A5569">
        <f t="shared" si="345"/>
        <v>5568</v>
      </c>
      <c r="B5569">
        <v>354017116483021</v>
      </c>
      <c r="C5569" t="s">
        <v>32</v>
      </c>
      <c r="D5569" s="3">
        <v>44641.636956018519</v>
      </c>
      <c r="E5569" s="4">
        <f t="shared" si="344"/>
        <v>44641.636956018519</v>
      </c>
      <c r="F5569" s="1" t="s">
        <v>36</v>
      </c>
      <c r="G5569" s="11" t="str">
        <f t="shared" si="346"/>
        <v>69238 44641,6</v>
      </c>
      <c r="H5569" s="11" t="str">
        <f t="shared" si="347"/>
        <v>Dans la commune</v>
      </c>
      <c r="I5569" s="1">
        <v>18</v>
      </c>
      <c r="J5569" s="5">
        <v>6.9444444444444444E-5</v>
      </c>
      <c r="K5569">
        <v>1.1E-5</v>
      </c>
      <c r="L5569" s="6"/>
      <c r="M5569" s="6" t="str">
        <f>IFERROR(VLOOKUP(G5569,TCD!$A$4:$C$362,3,FALSE),"Commune de ramassage")</f>
        <v>Commune de ramassage</v>
      </c>
      <c r="N5569">
        <v>1156</v>
      </c>
    </row>
    <row r="5570" spans="1:14" x14ac:dyDescent="0.3">
      <c r="A5570">
        <f t="shared" si="345"/>
        <v>5569</v>
      </c>
      <c r="B5570">
        <v>354017116483021</v>
      </c>
      <c r="C5570" t="s">
        <v>32</v>
      </c>
      <c r="D5570" s="3">
        <v>44641.637025462966</v>
      </c>
      <c r="E5570" s="4">
        <f t="shared" ref="E5570:E5633" si="348">D5570</f>
        <v>44641.637025462966</v>
      </c>
      <c r="F5570" s="1" t="s">
        <v>36</v>
      </c>
      <c r="G5570" s="11" t="str">
        <f t="shared" si="346"/>
        <v>69238 44641,6</v>
      </c>
      <c r="H5570" s="11" t="str">
        <f t="shared" si="347"/>
        <v>Dans la commune</v>
      </c>
      <c r="I5570" s="1">
        <v>28</v>
      </c>
      <c r="J5570" s="5">
        <v>7.6388888888888893E-4</v>
      </c>
      <c r="K5570">
        <v>1.224E-3</v>
      </c>
      <c r="L5570" s="6"/>
      <c r="M5570" s="6" t="str">
        <f>IFERROR(VLOOKUP(G5570,TCD!$A$4:$C$362,3,FALSE),"Commune de ramassage")</f>
        <v>Commune de ramassage</v>
      </c>
      <c r="N5570">
        <v>1157</v>
      </c>
    </row>
    <row r="5571" spans="1:14" x14ac:dyDescent="0.3">
      <c r="A5571">
        <f t="shared" ref="A5571:A5634" si="349">A5570+1</f>
        <v>5570</v>
      </c>
      <c r="B5571">
        <v>354017116483021</v>
      </c>
      <c r="C5571" t="s">
        <v>32</v>
      </c>
      <c r="D5571" s="3">
        <v>44641.637789351851</v>
      </c>
      <c r="E5571" s="4">
        <f t="shared" si="348"/>
        <v>44641.637789351851</v>
      </c>
      <c r="F5571" s="1" t="s">
        <v>36</v>
      </c>
      <c r="G5571" s="11" t="str">
        <f t="shared" ref="G5571:G5634" si="350">F5571&amp;" "&amp;ROUND(D5571,1)</f>
        <v>69238 44641,6</v>
      </c>
      <c r="H5571" s="11" t="str">
        <f t="shared" ref="H5571:H5634" si="351">IF(F5571=F5572,"Dans la commune","Entrée sortie")</f>
        <v>Dans la commune</v>
      </c>
      <c r="I5571" s="1">
        <v>14</v>
      </c>
      <c r="J5571" s="5">
        <v>2.3148148148148147E-5</v>
      </c>
      <c r="K5571">
        <v>6.3E-5</v>
      </c>
      <c r="L5571" s="6"/>
      <c r="M5571" s="6" t="str">
        <f>IFERROR(VLOOKUP(G5571,TCD!$A$4:$C$362,3,FALSE),"Commune de ramassage")</f>
        <v>Commune de ramassage</v>
      </c>
      <c r="N5571">
        <v>1158</v>
      </c>
    </row>
    <row r="5572" spans="1:14" x14ac:dyDescent="0.3">
      <c r="A5572">
        <f t="shared" si="349"/>
        <v>5571</v>
      </c>
      <c r="B5572">
        <v>354017116483021</v>
      </c>
      <c r="C5572" t="s">
        <v>32</v>
      </c>
      <c r="D5572" s="3">
        <v>44641.637812499997</v>
      </c>
      <c r="E5572" s="4">
        <f t="shared" si="348"/>
        <v>44641.637812499997</v>
      </c>
      <c r="F5572" s="1" t="s">
        <v>36</v>
      </c>
      <c r="G5572" s="11" t="str">
        <f t="shared" si="350"/>
        <v>69238 44641,6</v>
      </c>
      <c r="H5572" s="11" t="str">
        <f t="shared" si="351"/>
        <v>Dans la commune</v>
      </c>
      <c r="I5572" s="1">
        <v>12</v>
      </c>
      <c r="J5572" s="5">
        <v>3.4722222222222222E-5</v>
      </c>
      <c r="K5572">
        <v>6.9999999999999999E-6</v>
      </c>
      <c r="L5572" s="6"/>
      <c r="M5572" s="6" t="str">
        <f>IFERROR(VLOOKUP(G5572,TCD!$A$4:$C$362,3,FALSE),"Commune de ramassage")</f>
        <v>Commune de ramassage</v>
      </c>
      <c r="N5572">
        <v>1159</v>
      </c>
    </row>
    <row r="5573" spans="1:14" x14ac:dyDescent="0.3">
      <c r="A5573">
        <f t="shared" si="349"/>
        <v>5572</v>
      </c>
      <c r="B5573">
        <v>354017116483021</v>
      </c>
      <c r="C5573" t="s">
        <v>32</v>
      </c>
      <c r="D5573" s="3">
        <v>44641.63784722222</v>
      </c>
      <c r="E5573" s="4">
        <f t="shared" si="348"/>
        <v>44641.63784722222</v>
      </c>
      <c r="F5573" s="1" t="s">
        <v>36</v>
      </c>
      <c r="G5573" s="11" t="str">
        <f t="shared" si="350"/>
        <v>69238 44641,6</v>
      </c>
      <c r="H5573" s="11" t="str">
        <f t="shared" si="351"/>
        <v>Dans la commune</v>
      </c>
      <c r="I5573" s="1">
        <v>15</v>
      </c>
      <c r="J5573" s="5">
        <v>3.0092592592592595E-4</v>
      </c>
      <c r="K5573">
        <v>5.0000000000000004E-6</v>
      </c>
      <c r="L5573" s="6"/>
      <c r="M5573" s="6" t="str">
        <f>IFERROR(VLOOKUP(G5573,TCD!$A$4:$C$362,3,FALSE),"Commune de ramassage")</f>
        <v>Commune de ramassage</v>
      </c>
      <c r="N5573">
        <v>1160</v>
      </c>
    </row>
    <row r="5574" spans="1:14" x14ac:dyDescent="0.3">
      <c r="A5574">
        <f t="shared" si="349"/>
        <v>5573</v>
      </c>
      <c r="B5574">
        <v>354017116483021</v>
      </c>
      <c r="C5574" t="s">
        <v>32</v>
      </c>
      <c r="D5574" s="3">
        <v>44641.638148148151</v>
      </c>
      <c r="E5574" s="4">
        <f t="shared" si="348"/>
        <v>44641.638148148151</v>
      </c>
      <c r="F5574" s="1" t="s">
        <v>36</v>
      </c>
      <c r="G5574" s="11" t="str">
        <f t="shared" si="350"/>
        <v>69238 44641,6</v>
      </c>
      <c r="H5574" s="11" t="str">
        <f t="shared" si="351"/>
        <v>Dans la commune</v>
      </c>
      <c r="I5574" s="1">
        <v>25</v>
      </c>
      <c r="J5574" s="5">
        <v>3.4722222222222222E-5</v>
      </c>
      <c r="K5574">
        <v>1.8100000000000001E-4</v>
      </c>
      <c r="L5574" s="6"/>
      <c r="M5574" s="6" t="str">
        <f>IFERROR(VLOOKUP(G5574,TCD!$A$4:$C$362,3,FALSE),"Commune de ramassage")</f>
        <v>Commune de ramassage</v>
      </c>
      <c r="N5574">
        <v>1161</v>
      </c>
    </row>
    <row r="5575" spans="1:14" x14ac:dyDescent="0.3">
      <c r="A5575">
        <f t="shared" si="349"/>
        <v>5574</v>
      </c>
      <c r="B5575">
        <v>354017116483021</v>
      </c>
      <c r="C5575" t="s">
        <v>32</v>
      </c>
      <c r="D5575" s="3">
        <v>44641.638182870367</v>
      </c>
      <c r="E5575" s="4">
        <f t="shared" si="348"/>
        <v>44641.638182870367</v>
      </c>
      <c r="F5575" s="1" t="s">
        <v>36</v>
      </c>
      <c r="G5575" s="11" t="str">
        <f t="shared" si="350"/>
        <v>69238 44641,6</v>
      </c>
      <c r="H5575" s="11" t="str">
        <f t="shared" si="351"/>
        <v>Dans la commune</v>
      </c>
      <c r="I5575" s="1">
        <v>23</v>
      </c>
      <c r="J5575" s="5">
        <v>8.1018518518518516E-5</v>
      </c>
      <c r="K5575">
        <v>4.6900000000000002E-4</v>
      </c>
      <c r="L5575" s="6"/>
      <c r="M5575" s="6" t="str">
        <f>IFERROR(VLOOKUP(G5575,TCD!$A$4:$C$362,3,FALSE),"Commune de ramassage")</f>
        <v>Commune de ramassage</v>
      </c>
      <c r="N5575">
        <v>1162</v>
      </c>
    </row>
    <row r="5576" spans="1:14" x14ac:dyDescent="0.3">
      <c r="A5576">
        <f t="shared" si="349"/>
        <v>5575</v>
      </c>
      <c r="B5576">
        <v>354017116483021</v>
      </c>
      <c r="C5576" t="s">
        <v>32</v>
      </c>
      <c r="D5576" s="3">
        <v>44641.63826388889</v>
      </c>
      <c r="E5576" s="4">
        <f t="shared" si="348"/>
        <v>44641.63826388889</v>
      </c>
      <c r="F5576" s="1" t="s">
        <v>36</v>
      </c>
      <c r="G5576" s="11" t="str">
        <f t="shared" si="350"/>
        <v>69238 44641,6</v>
      </c>
      <c r="H5576" s="11" t="str">
        <f t="shared" si="351"/>
        <v>Dans la commune</v>
      </c>
      <c r="I5576" s="1">
        <v>25</v>
      </c>
      <c r="J5576" s="5">
        <v>8.1018518518518516E-5</v>
      </c>
      <c r="K5576">
        <v>2.41E-4</v>
      </c>
      <c r="L5576" s="6"/>
      <c r="M5576" s="6" t="str">
        <f>IFERROR(VLOOKUP(G5576,TCD!$A$4:$C$362,3,FALSE),"Commune de ramassage")</f>
        <v>Commune de ramassage</v>
      </c>
      <c r="N5576">
        <v>1163</v>
      </c>
    </row>
    <row r="5577" spans="1:14" x14ac:dyDescent="0.3">
      <c r="A5577">
        <f t="shared" si="349"/>
        <v>5576</v>
      </c>
      <c r="B5577">
        <v>354017116483021</v>
      </c>
      <c r="C5577" t="s">
        <v>32</v>
      </c>
      <c r="D5577" s="3">
        <v>44641.638344907406</v>
      </c>
      <c r="E5577" s="4">
        <f t="shared" si="348"/>
        <v>44641.638344907406</v>
      </c>
      <c r="F5577" s="1" t="s">
        <v>36</v>
      </c>
      <c r="G5577" s="11" t="str">
        <f t="shared" si="350"/>
        <v>69238 44641,6</v>
      </c>
      <c r="H5577" s="11" t="str">
        <f t="shared" si="351"/>
        <v>Dans la commune</v>
      </c>
      <c r="I5577" s="1">
        <v>14</v>
      </c>
      <c r="J5577" s="5">
        <v>3.4722222222222222E-5</v>
      </c>
      <c r="K5577">
        <v>1.35E-4</v>
      </c>
      <c r="L5577" s="6"/>
      <c r="M5577" s="6" t="str">
        <f>IFERROR(VLOOKUP(G5577,TCD!$A$4:$C$362,3,FALSE),"Commune de ramassage")</f>
        <v>Commune de ramassage</v>
      </c>
      <c r="N5577">
        <v>1164</v>
      </c>
    </row>
    <row r="5578" spans="1:14" x14ac:dyDescent="0.3">
      <c r="A5578">
        <f t="shared" si="349"/>
        <v>5577</v>
      </c>
      <c r="B5578">
        <v>354017116483021</v>
      </c>
      <c r="C5578" t="s">
        <v>32</v>
      </c>
      <c r="D5578" s="3">
        <v>44641.638379629629</v>
      </c>
      <c r="E5578" s="4">
        <f t="shared" si="348"/>
        <v>44641.638379629629</v>
      </c>
      <c r="F5578" s="1" t="s">
        <v>36</v>
      </c>
      <c r="G5578" s="11" t="str">
        <f t="shared" si="350"/>
        <v>69238 44641,6</v>
      </c>
      <c r="H5578" s="11" t="str">
        <f t="shared" si="351"/>
        <v>Dans la commune</v>
      </c>
      <c r="I5578" s="1">
        <v>10</v>
      </c>
      <c r="J5578" s="5">
        <v>1.273148148148148E-4</v>
      </c>
      <c r="K5578">
        <v>3.6000000000000002E-4</v>
      </c>
      <c r="L5578" s="6"/>
      <c r="M5578" s="6" t="str">
        <f>IFERROR(VLOOKUP(G5578,TCD!$A$4:$C$362,3,FALSE),"Commune de ramassage")</f>
        <v>Commune de ramassage</v>
      </c>
      <c r="N5578">
        <v>1165</v>
      </c>
    </row>
    <row r="5579" spans="1:14" x14ac:dyDescent="0.3">
      <c r="A5579">
        <f t="shared" si="349"/>
        <v>5578</v>
      </c>
      <c r="B5579">
        <v>354017116483021</v>
      </c>
      <c r="C5579" t="s">
        <v>32</v>
      </c>
      <c r="D5579" s="3">
        <v>44641.638506944444</v>
      </c>
      <c r="E5579" s="4">
        <f t="shared" si="348"/>
        <v>44641.638506944444</v>
      </c>
      <c r="F5579" s="1" t="s">
        <v>36</v>
      </c>
      <c r="G5579" s="11" t="str">
        <f t="shared" si="350"/>
        <v>69238 44641,6</v>
      </c>
      <c r="H5579" s="11" t="str">
        <f t="shared" si="351"/>
        <v>Dans la commune</v>
      </c>
      <c r="I5579" s="1">
        <v>18</v>
      </c>
      <c r="J5579" s="5">
        <v>1.0416666666666667E-4</v>
      </c>
      <c r="K5579">
        <v>6.1399999999999996E-4</v>
      </c>
      <c r="L5579" s="6"/>
      <c r="M5579" s="6" t="str">
        <f>IFERROR(VLOOKUP(G5579,TCD!$A$4:$C$362,3,FALSE),"Commune de ramassage")</f>
        <v>Commune de ramassage</v>
      </c>
      <c r="N5579">
        <v>1166</v>
      </c>
    </row>
    <row r="5580" spans="1:14" x14ac:dyDescent="0.3">
      <c r="A5580">
        <f t="shared" si="349"/>
        <v>5579</v>
      </c>
      <c r="B5580">
        <v>354017116483021</v>
      </c>
      <c r="C5580" t="s">
        <v>32</v>
      </c>
      <c r="D5580" s="3">
        <v>44641.638611111113</v>
      </c>
      <c r="E5580" s="4">
        <f t="shared" si="348"/>
        <v>44641.638611111113</v>
      </c>
      <c r="F5580" s="1" t="s">
        <v>36</v>
      </c>
      <c r="G5580" s="11" t="str">
        <f t="shared" si="350"/>
        <v>69238 44641,6</v>
      </c>
      <c r="H5580" s="11" t="str">
        <f t="shared" si="351"/>
        <v>Dans la commune</v>
      </c>
      <c r="I5580" s="1">
        <v>35</v>
      </c>
      <c r="J5580" s="5">
        <v>5.7870370370370366E-5</v>
      </c>
      <c r="K5580">
        <v>-6.9999999999999999E-6</v>
      </c>
      <c r="L5580" s="6"/>
      <c r="M5580" s="6" t="str">
        <f>IFERROR(VLOOKUP(G5580,TCD!$A$4:$C$362,3,FALSE),"Commune de ramassage")</f>
        <v>Commune de ramassage</v>
      </c>
      <c r="N5580">
        <v>1167</v>
      </c>
    </row>
    <row r="5581" spans="1:14" x14ac:dyDescent="0.3">
      <c r="A5581">
        <f t="shared" si="349"/>
        <v>5580</v>
      </c>
      <c r="B5581">
        <v>354017116483021</v>
      </c>
      <c r="C5581" t="s">
        <v>32</v>
      </c>
      <c r="D5581" s="3">
        <v>44641.638668981483</v>
      </c>
      <c r="E5581" s="4">
        <f t="shared" si="348"/>
        <v>44641.638668981483</v>
      </c>
      <c r="F5581" s="1" t="s">
        <v>36</v>
      </c>
      <c r="G5581" s="11" t="str">
        <f t="shared" si="350"/>
        <v>69238 44641,6</v>
      </c>
      <c r="H5581" s="11" t="str">
        <f t="shared" si="351"/>
        <v>Dans la commune</v>
      </c>
      <c r="I5581" s="1">
        <v>37</v>
      </c>
      <c r="J5581" s="5">
        <v>1.0416666666666667E-4</v>
      </c>
      <c r="K5581">
        <v>-3.8999999999999999E-4</v>
      </c>
      <c r="L5581" s="6"/>
      <c r="M5581" s="6" t="str">
        <f>IFERROR(VLOOKUP(G5581,TCD!$A$4:$C$362,3,FALSE),"Commune de ramassage")</f>
        <v>Commune de ramassage</v>
      </c>
      <c r="N5581">
        <v>1168</v>
      </c>
    </row>
    <row r="5582" spans="1:14" x14ac:dyDescent="0.3">
      <c r="A5582">
        <f t="shared" si="349"/>
        <v>5581</v>
      </c>
      <c r="B5582">
        <v>354017116483021</v>
      </c>
      <c r="C5582" t="s">
        <v>32</v>
      </c>
      <c r="D5582" s="3">
        <v>44641.638773148145</v>
      </c>
      <c r="E5582" s="4">
        <f t="shared" si="348"/>
        <v>44641.638773148145</v>
      </c>
      <c r="F5582" s="1" t="s">
        <v>36</v>
      </c>
      <c r="G5582" s="11" t="str">
        <f t="shared" si="350"/>
        <v>69238 44641,6</v>
      </c>
      <c r="H5582" s="11" t="str">
        <f t="shared" si="351"/>
        <v>Dans la commune</v>
      </c>
      <c r="I5582" s="1">
        <v>33</v>
      </c>
      <c r="J5582" s="5">
        <v>6.134259259259259E-4</v>
      </c>
      <c r="K5582">
        <v>-3.8779999999999999E-3</v>
      </c>
      <c r="L5582" s="6"/>
      <c r="M5582" s="6" t="str">
        <f>IFERROR(VLOOKUP(G5582,TCD!$A$4:$C$362,3,FALSE),"Commune de ramassage")</f>
        <v>Commune de ramassage</v>
      </c>
      <c r="N5582">
        <v>1169</v>
      </c>
    </row>
    <row r="5583" spans="1:14" x14ac:dyDescent="0.3">
      <c r="A5583">
        <f t="shared" si="349"/>
        <v>5582</v>
      </c>
      <c r="B5583">
        <v>354017116483021</v>
      </c>
      <c r="C5583" t="s">
        <v>32</v>
      </c>
      <c r="D5583" s="3">
        <v>44641.639386574076</v>
      </c>
      <c r="E5583" s="4">
        <f t="shared" si="348"/>
        <v>44641.639386574076</v>
      </c>
      <c r="F5583" s="1" t="s">
        <v>36</v>
      </c>
      <c r="G5583" s="11" t="str">
        <f t="shared" si="350"/>
        <v>69238 44641,6</v>
      </c>
      <c r="H5583" s="11" t="str">
        <f t="shared" si="351"/>
        <v>Dans la commune</v>
      </c>
      <c r="I5583" s="1">
        <v>40</v>
      </c>
      <c r="J5583" s="5">
        <v>1.1574074074074073E-4</v>
      </c>
      <c r="K5583">
        <v>1.6000000000000001E-4</v>
      </c>
      <c r="L5583" s="6"/>
      <c r="M5583" s="6" t="str">
        <f>IFERROR(VLOOKUP(G5583,TCD!$A$4:$C$362,3,FALSE),"Commune de ramassage")</f>
        <v>Commune de ramassage</v>
      </c>
      <c r="N5583">
        <v>1170</v>
      </c>
    </row>
    <row r="5584" spans="1:14" x14ac:dyDescent="0.3">
      <c r="A5584">
        <f t="shared" si="349"/>
        <v>5583</v>
      </c>
      <c r="B5584">
        <v>354017116483021</v>
      </c>
      <c r="C5584" t="s">
        <v>32</v>
      </c>
      <c r="D5584" s="3">
        <v>44641.639502314814</v>
      </c>
      <c r="E5584" s="4">
        <f t="shared" si="348"/>
        <v>44641.639502314814</v>
      </c>
      <c r="F5584" s="1" t="s">
        <v>36</v>
      </c>
      <c r="G5584" s="11" t="str">
        <f t="shared" si="350"/>
        <v>69238 44641,6</v>
      </c>
      <c r="H5584" s="11" t="str">
        <f t="shared" si="351"/>
        <v>Dans la commune</v>
      </c>
      <c r="I5584" s="1">
        <v>42</v>
      </c>
      <c r="J5584" s="5">
        <v>1.3888888888888889E-4</v>
      </c>
      <c r="K5584">
        <v>1.09E-3</v>
      </c>
      <c r="L5584" s="6"/>
      <c r="M5584" s="6" t="str">
        <f>IFERROR(VLOOKUP(G5584,TCD!$A$4:$C$362,3,FALSE),"Commune de ramassage")</f>
        <v>Commune de ramassage</v>
      </c>
      <c r="N5584">
        <v>1171</v>
      </c>
    </row>
    <row r="5585" spans="1:14" x14ac:dyDescent="0.3">
      <c r="A5585">
        <f t="shared" si="349"/>
        <v>5584</v>
      </c>
      <c r="B5585">
        <v>354017116483021</v>
      </c>
      <c r="C5585" t="s">
        <v>32</v>
      </c>
      <c r="D5585" s="3">
        <v>44641.639641203707</v>
      </c>
      <c r="E5585" s="4">
        <f t="shared" si="348"/>
        <v>44641.639641203707</v>
      </c>
      <c r="F5585" s="1" t="s">
        <v>36</v>
      </c>
      <c r="G5585" s="11" t="str">
        <f t="shared" si="350"/>
        <v>69238 44641,6</v>
      </c>
      <c r="H5585" s="11" t="str">
        <f t="shared" si="351"/>
        <v>Entrée sortie</v>
      </c>
      <c r="I5585" s="1">
        <v>48</v>
      </c>
      <c r="J5585" s="5">
        <v>8.449074074074075E-4</v>
      </c>
      <c r="K5585">
        <v>1.7179999999999999E-3</v>
      </c>
      <c r="L5585" s="6"/>
      <c r="M5585" s="6" t="str">
        <f>IFERROR(VLOOKUP(G5585,TCD!$A$4:$C$362,3,FALSE),"Commune de ramassage")</f>
        <v>Commune de ramassage</v>
      </c>
      <c r="N5585">
        <v>1172</v>
      </c>
    </row>
    <row r="5586" spans="1:14" x14ac:dyDescent="0.3">
      <c r="A5586">
        <f t="shared" si="349"/>
        <v>5585</v>
      </c>
      <c r="B5586">
        <v>354017116483021</v>
      </c>
      <c r="C5586" t="s">
        <v>32</v>
      </c>
      <c r="D5586" s="3">
        <v>44641.640486111108</v>
      </c>
      <c r="E5586" s="4">
        <f t="shared" si="348"/>
        <v>44641.640486111108</v>
      </c>
      <c r="F5586" s="1" t="s">
        <v>35</v>
      </c>
      <c r="G5586" s="11" t="str">
        <f t="shared" si="350"/>
        <v>69155 44641,6</v>
      </c>
      <c r="H5586" s="11" t="str">
        <f t="shared" si="351"/>
        <v>Dans la commune</v>
      </c>
      <c r="I5586" s="1">
        <v>64</v>
      </c>
      <c r="J5586" s="5">
        <v>6.2500000000000001E-4</v>
      </c>
      <c r="K5586">
        <v>-1.0319999999999999E-3</v>
      </c>
      <c r="L5586" s="6"/>
      <c r="M5586" s="6" t="str">
        <f>IFERROR(VLOOKUP(G5586,TCD!$A$4:$C$362,3,FALSE),"Commune de ramassage")</f>
        <v>Commune de ramassage</v>
      </c>
      <c r="N5586">
        <v>1173</v>
      </c>
    </row>
    <row r="5587" spans="1:14" x14ac:dyDescent="0.3">
      <c r="A5587">
        <f t="shared" si="349"/>
        <v>5586</v>
      </c>
      <c r="B5587">
        <v>354017116483021</v>
      </c>
      <c r="C5587" t="s">
        <v>32</v>
      </c>
      <c r="D5587" s="3">
        <v>44641.641111111108</v>
      </c>
      <c r="E5587" s="4">
        <f t="shared" si="348"/>
        <v>44641.641111111108</v>
      </c>
      <c r="F5587" s="1" t="s">
        <v>35</v>
      </c>
      <c r="G5587" s="11" t="str">
        <f t="shared" si="350"/>
        <v>69155 44641,6</v>
      </c>
      <c r="H5587" s="11" t="str">
        <f t="shared" si="351"/>
        <v>Dans la commune</v>
      </c>
      <c r="I5587" s="1">
        <v>58</v>
      </c>
      <c r="J5587" s="5">
        <v>1.1574074074074073E-4</v>
      </c>
      <c r="K5587">
        <v>8.5000000000000006E-5</v>
      </c>
      <c r="L5587" s="6"/>
      <c r="M5587" s="6" t="str">
        <f>IFERROR(VLOOKUP(G5587,TCD!$A$4:$C$362,3,FALSE),"Commune de ramassage")</f>
        <v>Commune de ramassage</v>
      </c>
      <c r="N5587">
        <v>1174</v>
      </c>
    </row>
    <row r="5588" spans="1:14" x14ac:dyDescent="0.3">
      <c r="A5588">
        <f t="shared" si="349"/>
        <v>5587</v>
      </c>
      <c r="B5588">
        <v>354017116483021</v>
      </c>
      <c r="C5588" t="s">
        <v>32</v>
      </c>
      <c r="D5588" s="3">
        <v>44641.641226851854</v>
      </c>
      <c r="E5588" s="4">
        <f t="shared" si="348"/>
        <v>44641.641226851854</v>
      </c>
      <c r="F5588" s="1" t="s">
        <v>35</v>
      </c>
      <c r="G5588" s="11" t="str">
        <f t="shared" si="350"/>
        <v>69155 44641,6</v>
      </c>
      <c r="H5588" s="11" t="str">
        <f t="shared" si="351"/>
        <v>Entrée sortie</v>
      </c>
      <c r="I5588" s="1">
        <v>52</v>
      </c>
      <c r="J5588" s="5">
        <v>6.9444444444444447E-4</v>
      </c>
      <c r="K5588">
        <v>2.2290000000000001E-3</v>
      </c>
      <c r="L5588" s="6"/>
      <c r="M5588" s="6" t="str">
        <f>IFERROR(VLOOKUP(G5588,TCD!$A$4:$C$362,3,FALSE),"Commune de ramassage")</f>
        <v>Commune de ramassage</v>
      </c>
      <c r="N5588">
        <v>1175</v>
      </c>
    </row>
    <row r="5589" spans="1:14" x14ac:dyDescent="0.3">
      <c r="A5589">
        <f t="shared" si="349"/>
        <v>5588</v>
      </c>
      <c r="B5589">
        <v>354017116483021</v>
      </c>
      <c r="C5589" t="s">
        <v>32</v>
      </c>
      <c r="D5589" s="3">
        <v>44641.641921296294</v>
      </c>
      <c r="E5589" s="4">
        <f t="shared" si="348"/>
        <v>44641.641921296294</v>
      </c>
      <c r="F5589" s="1" t="s">
        <v>43</v>
      </c>
      <c r="G5589" s="11" t="str">
        <f t="shared" si="350"/>
        <v>42059 44641,6</v>
      </c>
      <c r="H5589" s="11" t="str">
        <f t="shared" si="351"/>
        <v>Dans la commune</v>
      </c>
      <c r="I5589" s="1">
        <v>49</v>
      </c>
      <c r="J5589" s="5">
        <v>8.1018518518518516E-5</v>
      </c>
      <c r="K5589">
        <v>1.0430000000000001E-3</v>
      </c>
      <c r="L5589" s="6"/>
      <c r="M5589" s="6" t="str">
        <f>IFERROR(VLOOKUP(G5589,TCD!$A$4:$C$362,3,FALSE),"Commune de ramassage")</f>
        <v>Commune de ramassage</v>
      </c>
      <c r="N5589">
        <v>1176</v>
      </c>
    </row>
    <row r="5590" spans="1:14" x14ac:dyDescent="0.3">
      <c r="A5590">
        <f t="shared" si="349"/>
        <v>5589</v>
      </c>
      <c r="B5590">
        <v>354017116483021</v>
      </c>
      <c r="C5590" t="s">
        <v>32</v>
      </c>
      <c r="D5590" s="3">
        <v>44641.642002314817</v>
      </c>
      <c r="E5590" s="4">
        <f t="shared" si="348"/>
        <v>44641.642002314817</v>
      </c>
      <c r="F5590" s="1" t="s">
        <v>43</v>
      </c>
      <c r="G5590" s="11" t="str">
        <f t="shared" si="350"/>
        <v>42059 44641,6</v>
      </c>
      <c r="H5590" s="11" t="str">
        <f t="shared" si="351"/>
        <v>Dans la commune</v>
      </c>
      <c r="I5590" s="1">
        <v>45</v>
      </c>
      <c r="J5590" s="5">
        <v>2.8935185185185189E-4</v>
      </c>
      <c r="K5590">
        <v>6.7199999999999996E-4</v>
      </c>
      <c r="L5590" s="6"/>
      <c r="M5590" s="6" t="str">
        <f>IFERROR(VLOOKUP(G5590,TCD!$A$4:$C$362,3,FALSE),"Commune de ramassage")</f>
        <v>Commune de ramassage</v>
      </c>
      <c r="N5590">
        <v>1177</v>
      </c>
    </row>
    <row r="5591" spans="1:14" x14ac:dyDescent="0.3">
      <c r="A5591">
        <f t="shared" si="349"/>
        <v>5590</v>
      </c>
      <c r="B5591">
        <v>354017116483021</v>
      </c>
      <c r="C5591" t="s">
        <v>32</v>
      </c>
      <c r="D5591" s="3">
        <v>44641.642291666663</v>
      </c>
      <c r="E5591" s="4">
        <f t="shared" si="348"/>
        <v>44641.642291666663</v>
      </c>
      <c r="F5591" s="1" t="s">
        <v>43</v>
      </c>
      <c r="G5591" s="11" t="str">
        <f t="shared" si="350"/>
        <v>42059 44641,6</v>
      </c>
      <c r="H5591" s="11" t="str">
        <f t="shared" si="351"/>
        <v>Dans la commune</v>
      </c>
      <c r="I5591" s="1">
        <v>36</v>
      </c>
      <c r="J5591" s="5">
        <v>1.6203703703703703E-4</v>
      </c>
      <c r="K5591">
        <v>-6.3999999999999997E-5</v>
      </c>
      <c r="L5591" s="6"/>
      <c r="M5591" s="6" t="str">
        <f>IFERROR(VLOOKUP(G5591,TCD!$A$4:$C$362,3,FALSE),"Commune de ramassage")</f>
        <v>Commune de ramassage</v>
      </c>
      <c r="N5591">
        <v>1178</v>
      </c>
    </row>
    <row r="5592" spans="1:14" x14ac:dyDescent="0.3">
      <c r="A5592">
        <f t="shared" si="349"/>
        <v>5591</v>
      </c>
      <c r="B5592">
        <v>354017116483021</v>
      </c>
      <c r="C5592" t="s">
        <v>32</v>
      </c>
      <c r="D5592" s="3">
        <v>44641.642453703702</v>
      </c>
      <c r="E5592" s="4">
        <f t="shared" si="348"/>
        <v>44641.642453703702</v>
      </c>
      <c r="F5592" s="1" t="s">
        <v>43</v>
      </c>
      <c r="G5592" s="11" t="str">
        <f t="shared" si="350"/>
        <v>42059 44641,6</v>
      </c>
      <c r="H5592" s="11" t="str">
        <f t="shared" si="351"/>
        <v>Dans la commune</v>
      </c>
      <c r="I5592" s="1">
        <v>18</v>
      </c>
      <c r="J5592" s="5">
        <v>1.1574074074074073E-5</v>
      </c>
      <c r="K5592">
        <v>8.8999999999999995E-5</v>
      </c>
      <c r="L5592" s="6"/>
      <c r="M5592" s="6" t="str">
        <f>IFERROR(VLOOKUP(G5592,TCD!$A$4:$C$362,3,FALSE),"Commune de ramassage")</f>
        <v>Commune de ramassage</v>
      </c>
      <c r="N5592">
        <v>1179</v>
      </c>
    </row>
    <row r="5593" spans="1:14" x14ac:dyDescent="0.3">
      <c r="A5593">
        <f t="shared" si="349"/>
        <v>5592</v>
      </c>
      <c r="B5593">
        <v>354017116483021</v>
      </c>
      <c r="C5593" t="s">
        <v>32</v>
      </c>
      <c r="D5593" s="3">
        <v>44641.642465277779</v>
      </c>
      <c r="E5593" s="4">
        <f t="shared" si="348"/>
        <v>44641.642465277779</v>
      </c>
      <c r="F5593" s="1" t="s">
        <v>43</v>
      </c>
      <c r="G5593" s="11" t="str">
        <f t="shared" si="350"/>
        <v>42059 44641,6</v>
      </c>
      <c r="H5593" s="11" t="str">
        <f t="shared" si="351"/>
        <v>Dans la commune</v>
      </c>
      <c r="I5593" s="1">
        <v>19</v>
      </c>
      <c r="J5593" s="5">
        <v>3.5879629629629635E-4</v>
      </c>
      <c r="K5593">
        <v>1.7799999999999999E-3</v>
      </c>
      <c r="L5593" s="6"/>
      <c r="M5593" s="6" t="str">
        <f>IFERROR(VLOOKUP(G5593,TCD!$A$4:$C$362,3,FALSE),"Commune de ramassage")</f>
        <v>Commune de ramassage</v>
      </c>
      <c r="N5593">
        <v>1180</v>
      </c>
    </row>
    <row r="5594" spans="1:14" x14ac:dyDescent="0.3">
      <c r="A5594">
        <f t="shared" si="349"/>
        <v>5593</v>
      </c>
      <c r="B5594">
        <v>354017116483021</v>
      </c>
      <c r="C5594" t="s">
        <v>32</v>
      </c>
      <c r="D5594" s="3">
        <v>44641.642824074072</v>
      </c>
      <c r="E5594" s="4">
        <f t="shared" si="348"/>
        <v>44641.642824074072</v>
      </c>
      <c r="F5594" s="1" t="s">
        <v>43</v>
      </c>
      <c r="G5594" s="11" t="str">
        <f t="shared" si="350"/>
        <v>42059 44641,6</v>
      </c>
      <c r="H5594" s="11" t="str">
        <f t="shared" si="351"/>
        <v>Dans la commune</v>
      </c>
      <c r="I5594" s="1">
        <v>11</v>
      </c>
      <c r="J5594" s="5">
        <v>2.5462962962962961E-4</v>
      </c>
      <c r="K5594">
        <v>3.4999999999999997E-5</v>
      </c>
      <c r="L5594" s="6"/>
      <c r="M5594" s="6" t="str">
        <f>IFERROR(VLOOKUP(G5594,TCD!$A$4:$C$362,3,FALSE),"Commune de ramassage")</f>
        <v>Commune de ramassage</v>
      </c>
      <c r="N5594">
        <v>1181</v>
      </c>
    </row>
    <row r="5595" spans="1:14" x14ac:dyDescent="0.3">
      <c r="A5595">
        <f t="shared" si="349"/>
        <v>5594</v>
      </c>
      <c r="B5595">
        <v>354017116483021</v>
      </c>
      <c r="C5595" t="s">
        <v>32</v>
      </c>
      <c r="D5595" s="3">
        <v>44641.643078703702</v>
      </c>
      <c r="E5595" s="4">
        <f t="shared" si="348"/>
        <v>44641.643078703702</v>
      </c>
      <c r="F5595" s="1" t="s">
        <v>43</v>
      </c>
      <c r="G5595" s="11" t="str">
        <f t="shared" si="350"/>
        <v>42059 44641,6</v>
      </c>
      <c r="H5595" s="11" t="str">
        <f t="shared" si="351"/>
        <v>Dans la commune</v>
      </c>
      <c r="I5595" s="1">
        <v>6</v>
      </c>
      <c r="J5595" s="5">
        <v>4.6296296296296294E-5</v>
      </c>
      <c r="K5595">
        <v>1.15E-4</v>
      </c>
      <c r="L5595" s="6"/>
      <c r="M5595" s="6" t="str">
        <f>IFERROR(VLOOKUP(G5595,TCD!$A$4:$C$362,3,FALSE),"Commune de ramassage")</f>
        <v>Commune de ramassage</v>
      </c>
      <c r="N5595">
        <v>1182</v>
      </c>
    </row>
    <row r="5596" spans="1:14" x14ac:dyDescent="0.3">
      <c r="A5596">
        <f t="shared" si="349"/>
        <v>5595</v>
      </c>
      <c r="B5596">
        <v>354017116483021</v>
      </c>
      <c r="C5596" t="s">
        <v>32</v>
      </c>
      <c r="D5596" s="3">
        <v>44641.643125000002</v>
      </c>
      <c r="E5596" s="4">
        <f t="shared" si="348"/>
        <v>44641.643125000002</v>
      </c>
      <c r="F5596" s="1" t="s">
        <v>43</v>
      </c>
      <c r="G5596" s="11" t="str">
        <f t="shared" si="350"/>
        <v>42059 44641,6</v>
      </c>
      <c r="H5596" s="11" t="str">
        <f t="shared" si="351"/>
        <v>Dans la commune</v>
      </c>
      <c r="I5596" s="1">
        <v>13</v>
      </c>
      <c r="J5596" s="5">
        <v>4.8611111111111104E-4</v>
      </c>
      <c r="K5596">
        <v>1.1460000000000001E-3</v>
      </c>
      <c r="L5596" s="6"/>
      <c r="M5596" s="6" t="str">
        <f>IFERROR(VLOOKUP(G5596,TCD!$A$4:$C$362,3,FALSE),"Commune de ramassage")</f>
        <v>Commune de ramassage</v>
      </c>
      <c r="N5596">
        <v>1183</v>
      </c>
    </row>
    <row r="5597" spans="1:14" x14ac:dyDescent="0.3">
      <c r="A5597">
        <f t="shared" si="349"/>
        <v>5596</v>
      </c>
      <c r="B5597">
        <v>354017116483021</v>
      </c>
      <c r="C5597" t="s">
        <v>32</v>
      </c>
      <c r="D5597" s="3">
        <v>44641.643611111111</v>
      </c>
      <c r="E5597" s="4">
        <f t="shared" si="348"/>
        <v>44641.643611111111</v>
      </c>
      <c r="F5597" s="1" t="s">
        <v>43</v>
      </c>
      <c r="G5597" s="11" t="str">
        <f t="shared" si="350"/>
        <v>42059 44641,6</v>
      </c>
      <c r="H5597" s="11" t="str">
        <f t="shared" si="351"/>
        <v>Dans la commune</v>
      </c>
      <c r="I5597" s="1">
        <v>10</v>
      </c>
      <c r="J5597" s="5">
        <v>1.1574074074074073E-5</v>
      </c>
      <c r="K5597">
        <v>4.5000000000000003E-5</v>
      </c>
      <c r="L5597" s="6"/>
      <c r="M5597" s="6" t="str">
        <f>IFERROR(VLOOKUP(G5597,TCD!$A$4:$C$362,3,FALSE),"Commune de ramassage")</f>
        <v>Commune de ramassage</v>
      </c>
      <c r="N5597">
        <v>1184</v>
      </c>
    </row>
    <row r="5598" spans="1:14" x14ac:dyDescent="0.3">
      <c r="A5598">
        <f t="shared" si="349"/>
        <v>5597</v>
      </c>
      <c r="B5598">
        <v>354017116483021</v>
      </c>
      <c r="C5598" t="s">
        <v>32</v>
      </c>
      <c r="D5598" s="3">
        <v>44641.643622685187</v>
      </c>
      <c r="E5598" s="4">
        <f t="shared" si="348"/>
        <v>44641.643622685187</v>
      </c>
      <c r="F5598" s="1" t="s">
        <v>43</v>
      </c>
      <c r="G5598" s="11" t="str">
        <f t="shared" si="350"/>
        <v>42059 44641,6</v>
      </c>
      <c r="H5598" s="11" t="str">
        <f t="shared" si="351"/>
        <v>Dans la commune</v>
      </c>
      <c r="I5598" s="1">
        <v>11</v>
      </c>
      <c r="J5598" s="5">
        <v>6.9444444444444444E-5</v>
      </c>
      <c r="K5598">
        <v>2.0699999999999999E-4</v>
      </c>
      <c r="L5598" s="6"/>
      <c r="M5598" s="6" t="str">
        <f>IFERROR(VLOOKUP(G5598,TCD!$A$4:$C$362,3,FALSE),"Commune de ramassage")</f>
        <v>Commune de ramassage</v>
      </c>
      <c r="N5598">
        <v>1185</v>
      </c>
    </row>
    <row r="5599" spans="1:14" x14ac:dyDescent="0.3">
      <c r="A5599">
        <f t="shared" si="349"/>
        <v>5598</v>
      </c>
      <c r="B5599">
        <v>354017116483021</v>
      </c>
      <c r="C5599" t="s">
        <v>32</v>
      </c>
      <c r="D5599" s="3">
        <v>44641.643692129626</v>
      </c>
      <c r="E5599" s="4">
        <f t="shared" si="348"/>
        <v>44641.643692129626</v>
      </c>
      <c r="F5599" s="1" t="s">
        <v>43</v>
      </c>
      <c r="G5599" s="11" t="str">
        <f t="shared" si="350"/>
        <v>42059 44641,6</v>
      </c>
      <c r="H5599" s="11" t="str">
        <f t="shared" si="351"/>
        <v>Dans la commune</v>
      </c>
      <c r="I5599" s="1">
        <v>15</v>
      </c>
      <c r="J5599" s="5">
        <v>2.3148148148148146E-4</v>
      </c>
      <c r="K5599">
        <v>6.8499999999999995E-4</v>
      </c>
      <c r="L5599" s="6"/>
      <c r="M5599" s="6" t="str">
        <f>IFERROR(VLOOKUP(G5599,TCD!$A$4:$C$362,3,FALSE),"Commune de ramassage")</f>
        <v>Commune de ramassage</v>
      </c>
      <c r="N5599">
        <v>1186</v>
      </c>
    </row>
    <row r="5600" spans="1:14" x14ac:dyDescent="0.3">
      <c r="A5600">
        <f t="shared" si="349"/>
        <v>5599</v>
      </c>
      <c r="B5600">
        <v>354017116483021</v>
      </c>
      <c r="C5600" t="s">
        <v>32</v>
      </c>
      <c r="D5600" s="3">
        <v>44641.643923611111</v>
      </c>
      <c r="E5600" s="4">
        <f t="shared" si="348"/>
        <v>44641.643923611111</v>
      </c>
      <c r="F5600" s="1" t="s">
        <v>43</v>
      </c>
      <c r="G5600" s="11" t="str">
        <f t="shared" si="350"/>
        <v>42059 44641,6</v>
      </c>
      <c r="H5600" s="11" t="str">
        <f t="shared" si="351"/>
        <v>Dans la commune</v>
      </c>
      <c r="I5600" s="1">
        <v>6</v>
      </c>
      <c r="J5600" s="5">
        <v>4.6296296296296294E-5</v>
      </c>
      <c r="K5600">
        <v>7.7000000000000001E-5</v>
      </c>
      <c r="L5600" s="6"/>
      <c r="M5600" s="6" t="str">
        <f>IFERROR(VLOOKUP(G5600,TCD!$A$4:$C$362,3,FALSE),"Commune de ramassage")</f>
        <v>Commune de ramassage</v>
      </c>
      <c r="N5600">
        <v>1187</v>
      </c>
    </row>
    <row r="5601" spans="1:14" x14ac:dyDescent="0.3">
      <c r="A5601">
        <f t="shared" si="349"/>
        <v>5600</v>
      </c>
      <c r="B5601">
        <v>354017116483021</v>
      </c>
      <c r="C5601" t="s">
        <v>32</v>
      </c>
      <c r="D5601" s="3">
        <v>44641.643969907411</v>
      </c>
      <c r="E5601" s="4">
        <f t="shared" si="348"/>
        <v>44641.643969907411</v>
      </c>
      <c r="F5601" s="1" t="s">
        <v>43</v>
      </c>
      <c r="G5601" s="11" t="str">
        <f t="shared" si="350"/>
        <v>42059 44641,6</v>
      </c>
      <c r="H5601" s="11" t="str">
        <f t="shared" si="351"/>
        <v>Dans la commune</v>
      </c>
      <c r="I5601" s="1">
        <v>9</v>
      </c>
      <c r="J5601" s="5">
        <v>1.1805555555555556E-3</v>
      </c>
      <c r="K5601">
        <v>5.4380000000000001E-3</v>
      </c>
      <c r="L5601" s="6"/>
      <c r="M5601" s="6" t="str">
        <f>IFERROR(VLOOKUP(G5601,TCD!$A$4:$C$362,3,FALSE),"Commune de ramassage")</f>
        <v>Commune de ramassage</v>
      </c>
      <c r="N5601">
        <v>1188</v>
      </c>
    </row>
    <row r="5602" spans="1:14" x14ac:dyDescent="0.3">
      <c r="A5602">
        <f t="shared" si="349"/>
        <v>5601</v>
      </c>
      <c r="B5602">
        <v>354017116483021</v>
      </c>
      <c r="C5602" t="s">
        <v>32</v>
      </c>
      <c r="D5602" s="3">
        <v>44641.645150462966</v>
      </c>
      <c r="E5602" s="4">
        <f t="shared" si="348"/>
        <v>44641.645150462966</v>
      </c>
      <c r="F5602" s="1" t="s">
        <v>43</v>
      </c>
      <c r="G5602" s="11" t="str">
        <f t="shared" si="350"/>
        <v>42059 44641,6</v>
      </c>
      <c r="H5602" s="11" t="str">
        <f t="shared" si="351"/>
        <v>Entrée sortie</v>
      </c>
      <c r="I5602" s="1">
        <v>41</v>
      </c>
      <c r="J5602" s="5">
        <v>8.6805555555555551E-4</v>
      </c>
      <c r="K5602">
        <v>6.4580000000000002E-3</v>
      </c>
      <c r="L5602" s="6"/>
      <c r="M5602" s="6" t="str">
        <f>IFERROR(VLOOKUP(G5602,TCD!$A$4:$C$362,3,FALSE),"Commune de ramassage")</f>
        <v>Commune de ramassage</v>
      </c>
      <c r="N5602">
        <v>1189</v>
      </c>
    </row>
    <row r="5603" spans="1:14" x14ac:dyDescent="0.3">
      <c r="A5603">
        <f t="shared" si="349"/>
        <v>5602</v>
      </c>
      <c r="B5603">
        <v>354017116483021</v>
      </c>
      <c r="C5603" t="s">
        <v>32</v>
      </c>
      <c r="D5603" s="3">
        <v>44641.646018518521</v>
      </c>
      <c r="E5603" s="4">
        <f t="shared" si="348"/>
        <v>44641.646018518521</v>
      </c>
      <c r="F5603" s="1" t="s">
        <v>34</v>
      </c>
      <c r="G5603" s="11" t="str">
        <f t="shared" si="350"/>
        <v>69095 44641,6</v>
      </c>
      <c r="H5603" s="11" t="str">
        <f t="shared" si="351"/>
        <v>Dans la commune</v>
      </c>
      <c r="I5603" s="1">
        <v>55</v>
      </c>
      <c r="J5603" s="5">
        <v>9.3750000000000007E-4</v>
      </c>
      <c r="K5603">
        <v>5.8450000000000004E-3</v>
      </c>
      <c r="L5603" s="6"/>
      <c r="M5603" s="6" t="str">
        <f>IFERROR(VLOOKUP(G5603,TCD!$A$4:$C$362,3,FALSE),"Commune de ramassage")</f>
        <v>Commune de ramassage</v>
      </c>
      <c r="N5603">
        <v>1190</v>
      </c>
    </row>
    <row r="5604" spans="1:14" x14ac:dyDescent="0.3">
      <c r="A5604">
        <f t="shared" si="349"/>
        <v>5603</v>
      </c>
      <c r="B5604">
        <v>354017116483021</v>
      </c>
      <c r="C5604" t="s">
        <v>32</v>
      </c>
      <c r="D5604" s="3">
        <v>44641.646956018521</v>
      </c>
      <c r="E5604" s="4">
        <f t="shared" si="348"/>
        <v>44641.646956018521</v>
      </c>
      <c r="F5604" s="1" t="s">
        <v>34</v>
      </c>
      <c r="G5604" s="11" t="str">
        <f t="shared" si="350"/>
        <v>69095 44641,6</v>
      </c>
      <c r="H5604" s="11" t="str">
        <f t="shared" si="351"/>
        <v>Dans la commune</v>
      </c>
      <c r="I5604" s="1">
        <v>9</v>
      </c>
      <c r="J5604" s="5">
        <v>7.407407407407407E-4</v>
      </c>
      <c r="K5604">
        <v>5.0199999999999995E-4</v>
      </c>
      <c r="L5604" s="6"/>
      <c r="M5604" s="6" t="str">
        <f>IFERROR(VLOOKUP(G5604,TCD!$A$4:$C$362,3,FALSE),"Commune de ramassage")</f>
        <v>Commune de ramassage</v>
      </c>
      <c r="N5604">
        <v>1191</v>
      </c>
    </row>
    <row r="5605" spans="1:14" x14ac:dyDescent="0.3">
      <c r="A5605">
        <f t="shared" si="349"/>
        <v>5604</v>
      </c>
      <c r="B5605">
        <v>354017116483021</v>
      </c>
      <c r="C5605" t="s">
        <v>32</v>
      </c>
      <c r="D5605" s="3">
        <v>44641.647696759261</v>
      </c>
      <c r="E5605" s="4">
        <f t="shared" si="348"/>
        <v>44641.647696759261</v>
      </c>
      <c r="F5605" s="1" t="s">
        <v>34</v>
      </c>
      <c r="G5605" s="11" t="str">
        <f t="shared" si="350"/>
        <v>69095 44641,6</v>
      </c>
      <c r="H5605" s="11" t="str">
        <f t="shared" si="351"/>
        <v>Dans la commune</v>
      </c>
      <c r="I5605" s="1">
        <v>9</v>
      </c>
      <c r="J5605" s="5">
        <v>6.4814814814814813E-4</v>
      </c>
      <c r="K5605">
        <v>4.1580000000000002E-3</v>
      </c>
      <c r="L5605" s="6"/>
      <c r="M5605" s="6" t="str">
        <f>IFERROR(VLOOKUP(G5605,TCD!$A$4:$C$362,3,FALSE),"Commune de ramassage")</f>
        <v>Commune de ramassage</v>
      </c>
      <c r="N5605">
        <v>1192</v>
      </c>
    </row>
    <row r="5606" spans="1:14" x14ac:dyDescent="0.3">
      <c r="A5606">
        <f t="shared" si="349"/>
        <v>5605</v>
      </c>
      <c r="B5606">
        <v>354017116483021</v>
      </c>
      <c r="C5606" t="s">
        <v>32</v>
      </c>
      <c r="D5606" s="3">
        <v>44641.648344907408</v>
      </c>
      <c r="E5606" s="4">
        <f t="shared" si="348"/>
        <v>44641.648344907408</v>
      </c>
      <c r="F5606" s="1" t="s">
        <v>34</v>
      </c>
      <c r="G5606" s="11" t="str">
        <f t="shared" si="350"/>
        <v>69095 44641,6</v>
      </c>
      <c r="H5606" s="11" t="str">
        <f t="shared" si="351"/>
        <v>Dans la commune</v>
      </c>
      <c r="I5606" s="1">
        <v>35</v>
      </c>
      <c r="J5606" s="5">
        <v>3.4722222222222224E-4</v>
      </c>
      <c r="K5606">
        <v>1.9789999999999999E-3</v>
      </c>
      <c r="L5606" s="6"/>
      <c r="M5606" s="6" t="str">
        <f>IFERROR(VLOOKUP(G5606,TCD!$A$4:$C$362,3,FALSE),"Commune de ramassage")</f>
        <v>Commune de ramassage</v>
      </c>
      <c r="N5606">
        <v>1193</v>
      </c>
    </row>
    <row r="5607" spans="1:14" x14ac:dyDescent="0.3">
      <c r="A5607">
        <f t="shared" si="349"/>
        <v>5606</v>
      </c>
      <c r="B5607">
        <v>354017116483021</v>
      </c>
      <c r="C5607" t="s">
        <v>32</v>
      </c>
      <c r="D5607" s="3">
        <v>44641.648692129631</v>
      </c>
      <c r="E5607" s="4">
        <f t="shared" si="348"/>
        <v>44641.648692129631</v>
      </c>
      <c r="F5607" s="1" t="s">
        <v>34</v>
      </c>
      <c r="G5607" s="11" t="str">
        <f t="shared" si="350"/>
        <v>69095 44641,6</v>
      </c>
      <c r="H5607" s="11" t="str">
        <f t="shared" si="351"/>
        <v>Dans la commune</v>
      </c>
      <c r="I5607" s="1">
        <v>41</v>
      </c>
      <c r="J5607" s="5">
        <v>3.4722222222222222E-5</v>
      </c>
      <c r="K5607">
        <v>5.5999999999999999E-5</v>
      </c>
      <c r="L5607" s="6"/>
      <c r="M5607" s="6" t="str">
        <f>IFERROR(VLOOKUP(G5607,TCD!$A$4:$C$362,3,FALSE),"Commune de ramassage")</f>
        <v>Commune de ramassage</v>
      </c>
      <c r="N5607">
        <v>1194</v>
      </c>
    </row>
    <row r="5608" spans="1:14" x14ac:dyDescent="0.3">
      <c r="A5608">
        <f t="shared" si="349"/>
        <v>5607</v>
      </c>
      <c r="B5608">
        <v>354017116483021</v>
      </c>
      <c r="C5608" t="s">
        <v>32</v>
      </c>
      <c r="D5608" s="3">
        <v>44641.648726851854</v>
      </c>
      <c r="E5608" s="4">
        <f t="shared" si="348"/>
        <v>44641.648726851854</v>
      </c>
      <c r="F5608" s="1" t="s">
        <v>34</v>
      </c>
      <c r="G5608" s="11" t="str">
        <f t="shared" si="350"/>
        <v>69095 44641,6</v>
      </c>
      <c r="H5608" s="11" t="str">
        <f t="shared" si="351"/>
        <v>Dans la commune</v>
      </c>
      <c r="I5608" s="1">
        <v>32</v>
      </c>
      <c r="J5608" s="5">
        <v>5.7870370370370366E-5</v>
      </c>
      <c r="K5608">
        <v>5.1999999999999997E-5</v>
      </c>
      <c r="L5608" s="6"/>
      <c r="M5608" s="6" t="str">
        <f>IFERROR(VLOOKUP(G5608,TCD!$A$4:$C$362,3,FALSE),"Commune de ramassage")</f>
        <v>Commune de ramassage</v>
      </c>
      <c r="N5608">
        <v>1195</v>
      </c>
    </row>
    <row r="5609" spans="1:14" x14ac:dyDescent="0.3">
      <c r="A5609">
        <f t="shared" si="349"/>
        <v>5608</v>
      </c>
      <c r="B5609">
        <v>354017116483021</v>
      </c>
      <c r="C5609" t="s">
        <v>32</v>
      </c>
      <c r="D5609" s="3">
        <v>44641.648784722223</v>
      </c>
      <c r="E5609" s="4">
        <f t="shared" si="348"/>
        <v>44641.648784722223</v>
      </c>
      <c r="F5609" s="1" t="s">
        <v>34</v>
      </c>
      <c r="G5609" s="11" t="str">
        <f t="shared" si="350"/>
        <v>69095 44641,6</v>
      </c>
      <c r="H5609" s="11" t="str">
        <f t="shared" si="351"/>
        <v>Dans la commune</v>
      </c>
      <c r="I5609" s="1">
        <v>26</v>
      </c>
      <c r="J5609" s="5">
        <v>4.6296296296296294E-5</v>
      </c>
      <c r="K5609">
        <v>1.8200000000000001E-4</v>
      </c>
      <c r="L5609" s="6"/>
      <c r="M5609" s="6" t="str">
        <f>IFERROR(VLOOKUP(G5609,TCD!$A$4:$C$362,3,FALSE),"Commune de ramassage")</f>
        <v>Commune de ramassage</v>
      </c>
      <c r="N5609">
        <v>1196</v>
      </c>
    </row>
    <row r="5610" spans="1:14" x14ac:dyDescent="0.3">
      <c r="A5610">
        <f t="shared" si="349"/>
        <v>5609</v>
      </c>
      <c r="B5610">
        <v>354017116483021</v>
      </c>
      <c r="C5610" t="s">
        <v>32</v>
      </c>
      <c r="D5610" s="3">
        <v>44641.648831018516</v>
      </c>
      <c r="E5610" s="4">
        <f t="shared" si="348"/>
        <v>44641.648831018516</v>
      </c>
      <c r="F5610" s="1" t="s">
        <v>34</v>
      </c>
      <c r="G5610" s="11" t="str">
        <f t="shared" si="350"/>
        <v>69095 44641,6</v>
      </c>
      <c r="H5610" s="11" t="str">
        <f t="shared" si="351"/>
        <v>Dans la commune</v>
      </c>
      <c r="I5610" s="1">
        <v>24</v>
      </c>
      <c r="J5610" s="5">
        <v>4.7453703703703704E-4</v>
      </c>
      <c r="K5610">
        <v>3.3679999999999999E-3</v>
      </c>
      <c r="L5610" s="6"/>
      <c r="M5610" s="6" t="str">
        <f>IFERROR(VLOOKUP(G5610,TCD!$A$4:$C$362,3,FALSE),"Commune de ramassage")</f>
        <v>Commune de ramassage</v>
      </c>
      <c r="N5610">
        <v>1197</v>
      </c>
    </row>
    <row r="5611" spans="1:14" x14ac:dyDescent="0.3">
      <c r="A5611">
        <f t="shared" si="349"/>
        <v>5610</v>
      </c>
      <c r="B5611">
        <v>354017116483021</v>
      </c>
      <c r="C5611" t="s">
        <v>32</v>
      </c>
      <c r="D5611" s="3">
        <v>44641.649305555555</v>
      </c>
      <c r="E5611" s="4">
        <f t="shared" si="348"/>
        <v>44641.649305555555</v>
      </c>
      <c r="F5611" s="1" t="s">
        <v>34</v>
      </c>
      <c r="G5611" s="11" t="str">
        <f t="shared" si="350"/>
        <v>69095 44641,6</v>
      </c>
      <c r="H5611" s="11" t="str">
        <f t="shared" si="351"/>
        <v>Dans la commune</v>
      </c>
      <c r="I5611" s="1">
        <v>35</v>
      </c>
      <c r="J5611" s="5">
        <v>3.4722222222222222E-5</v>
      </c>
      <c r="K5611">
        <v>9.2999999999999997E-5</v>
      </c>
      <c r="L5611" s="6"/>
      <c r="M5611" s="6" t="str">
        <f>IFERROR(VLOOKUP(G5611,TCD!$A$4:$C$362,3,FALSE),"Commune de ramassage")</f>
        <v>Commune de ramassage</v>
      </c>
      <c r="N5611">
        <v>1198</v>
      </c>
    </row>
    <row r="5612" spans="1:14" x14ac:dyDescent="0.3">
      <c r="A5612">
        <f t="shared" si="349"/>
        <v>5611</v>
      </c>
      <c r="B5612">
        <v>354017116483021</v>
      </c>
      <c r="C5612" t="s">
        <v>32</v>
      </c>
      <c r="D5612" s="3">
        <v>44641.649340277778</v>
      </c>
      <c r="E5612" s="4">
        <f t="shared" si="348"/>
        <v>44641.649340277778</v>
      </c>
      <c r="F5612" s="1" t="s">
        <v>34</v>
      </c>
      <c r="G5612" s="11" t="str">
        <f t="shared" si="350"/>
        <v>69095 44641,6</v>
      </c>
      <c r="H5612" s="11" t="str">
        <f t="shared" si="351"/>
        <v>Dans la commune</v>
      </c>
      <c r="I5612" s="1">
        <v>34</v>
      </c>
      <c r="J5612" s="5">
        <v>3.8194444444444446E-4</v>
      </c>
      <c r="K5612">
        <v>5.7000000000000003E-5</v>
      </c>
      <c r="L5612" s="6"/>
      <c r="M5612" s="6" t="str">
        <f>IFERROR(VLOOKUP(G5612,TCD!$A$4:$C$362,3,FALSE),"Commune de ramassage")</f>
        <v>Commune de ramassage</v>
      </c>
      <c r="N5612">
        <v>1199</v>
      </c>
    </row>
    <row r="5613" spans="1:14" x14ac:dyDescent="0.3">
      <c r="A5613">
        <f t="shared" si="349"/>
        <v>5612</v>
      </c>
      <c r="B5613">
        <v>354017116483021</v>
      </c>
      <c r="C5613" t="s">
        <v>32</v>
      </c>
      <c r="D5613" s="3">
        <v>44641.649722222224</v>
      </c>
      <c r="E5613" s="4">
        <f t="shared" si="348"/>
        <v>44641.649722222224</v>
      </c>
      <c r="F5613" s="1" t="s">
        <v>34</v>
      </c>
      <c r="G5613" s="11" t="str">
        <f t="shared" si="350"/>
        <v>69095 44641,6</v>
      </c>
      <c r="H5613" s="11" t="str">
        <f t="shared" si="351"/>
        <v>Dans la commune</v>
      </c>
      <c r="I5613" s="1">
        <v>42</v>
      </c>
      <c r="J5613" s="5">
        <v>2.0833333333333335E-4</v>
      </c>
      <c r="K5613">
        <v>-4.1800000000000002E-4</v>
      </c>
      <c r="L5613" s="6"/>
      <c r="M5613" s="6" t="str">
        <f>IFERROR(VLOOKUP(G5613,TCD!$A$4:$C$362,3,FALSE),"Commune de ramassage")</f>
        <v>Commune de ramassage</v>
      </c>
      <c r="N5613">
        <v>1200</v>
      </c>
    </row>
    <row r="5614" spans="1:14" x14ac:dyDescent="0.3">
      <c r="A5614">
        <f t="shared" si="349"/>
        <v>5613</v>
      </c>
      <c r="B5614">
        <v>354017116483021</v>
      </c>
      <c r="C5614" t="s">
        <v>32</v>
      </c>
      <c r="D5614" s="3">
        <v>44641.649930555555</v>
      </c>
      <c r="E5614" s="4">
        <f t="shared" si="348"/>
        <v>44641.649930555555</v>
      </c>
      <c r="F5614" s="1" t="s">
        <v>34</v>
      </c>
      <c r="G5614" s="11" t="str">
        <f t="shared" si="350"/>
        <v>69095 44641,6</v>
      </c>
      <c r="H5614" s="11" t="str">
        <f t="shared" si="351"/>
        <v>Dans la commune</v>
      </c>
      <c r="I5614" s="1">
        <v>40</v>
      </c>
      <c r="J5614" s="5">
        <v>1.1574074074074073E-5</v>
      </c>
      <c r="K5614">
        <v>1.13E-4</v>
      </c>
      <c r="L5614" s="6"/>
      <c r="M5614" s="6" t="str">
        <f>IFERROR(VLOOKUP(G5614,TCD!$A$4:$C$362,3,FALSE),"Commune de ramassage")</f>
        <v>Commune de ramassage</v>
      </c>
      <c r="N5614">
        <v>1201</v>
      </c>
    </row>
    <row r="5615" spans="1:14" x14ac:dyDescent="0.3">
      <c r="A5615">
        <f t="shared" si="349"/>
        <v>5614</v>
      </c>
      <c r="B5615">
        <v>354017116483021</v>
      </c>
      <c r="C5615" t="s">
        <v>32</v>
      </c>
      <c r="D5615" s="3">
        <v>44641.649942129632</v>
      </c>
      <c r="E5615" s="4">
        <f t="shared" si="348"/>
        <v>44641.649942129632</v>
      </c>
      <c r="F5615" s="1" t="s">
        <v>34</v>
      </c>
      <c r="G5615" s="11" t="str">
        <f t="shared" si="350"/>
        <v>69095 44641,6</v>
      </c>
      <c r="H5615" s="11" t="str">
        <f t="shared" si="351"/>
        <v>Dans la commune</v>
      </c>
      <c r="I5615" s="1">
        <v>38</v>
      </c>
      <c r="J5615" s="5">
        <v>7.8703703703703705E-4</v>
      </c>
      <c r="K5615">
        <v>6.6449999999999999E-3</v>
      </c>
      <c r="L5615" s="6"/>
      <c r="M5615" s="6" t="str">
        <f>IFERROR(VLOOKUP(G5615,TCD!$A$4:$C$362,3,FALSE),"Commune de ramassage")</f>
        <v>Commune de ramassage</v>
      </c>
      <c r="N5615">
        <v>1202</v>
      </c>
    </row>
    <row r="5616" spans="1:14" x14ac:dyDescent="0.3">
      <c r="A5616">
        <f t="shared" si="349"/>
        <v>5615</v>
      </c>
      <c r="B5616">
        <v>354017116483021</v>
      </c>
      <c r="C5616" t="s">
        <v>32</v>
      </c>
      <c r="D5616" s="3">
        <v>44641.650729166664</v>
      </c>
      <c r="E5616" s="4">
        <f t="shared" si="348"/>
        <v>44641.650729166664</v>
      </c>
      <c r="F5616" s="1" t="s">
        <v>34</v>
      </c>
      <c r="G5616" s="11" t="str">
        <f t="shared" si="350"/>
        <v>69095 44641,7</v>
      </c>
      <c r="H5616" s="11" t="str">
        <f t="shared" si="351"/>
        <v>Dans la commune</v>
      </c>
      <c r="I5616" s="1">
        <v>38</v>
      </c>
      <c r="J5616" s="5">
        <v>2.3148148148148147E-5</v>
      </c>
      <c r="K5616">
        <v>-1.2999999999999999E-5</v>
      </c>
      <c r="L5616" s="6"/>
      <c r="M5616" s="6" t="str">
        <f>IFERROR(VLOOKUP(G5616,TCD!$A$4:$C$362,3,FALSE),"Commune de ramassage")</f>
        <v>Commune de ramassage</v>
      </c>
      <c r="N5616">
        <v>1203</v>
      </c>
    </row>
    <row r="5617" spans="1:14" x14ac:dyDescent="0.3">
      <c r="A5617">
        <f t="shared" si="349"/>
        <v>5616</v>
      </c>
      <c r="B5617">
        <v>354017116483021</v>
      </c>
      <c r="C5617" t="s">
        <v>32</v>
      </c>
      <c r="D5617" s="3">
        <v>44641.650752314818</v>
      </c>
      <c r="E5617" s="4">
        <f t="shared" si="348"/>
        <v>44641.650752314818</v>
      </c>
      <c r="F5617" s="1" t="s">
        <v>34</v>
      </c>
      <c r="G5617" s="11" t="str">
        <f t="shared" si="350"/>
        <v>69095 44641,7</v>
      </c>
      <c r="H5617" s="11" t="str">
        <f t="shared" si="351"/>
        <v>Dans la commune</v>
      </c>
      <c r="I5617" s="1">
        <v>37</v>
      </c>
      <c r="J5617" s="5">
        <v>3.4722222222222222E-5</v>
      </c>
      <c r="K5617">
        <v>-3.0699999999999998E-4</v>
      </c>
      <c r="L5617" s="6"/>
      <c r="M5617" s="6" t="str">
        <f>IFERROR(VLOOKUP(G5617,TCD!$A$4:$C$362,3,FALSE),"Commune de ramassage")</f>
        <v>Commune de ramassage</v>
      </c>
      <c r="N5617">
        <v>1204</v>
      </c>
    </row>
    <row r="5618" spans="1:14" x14ac:dyDescent="0.3">
      <c r="A5618">
        <f t="shared" si="349"/>
        <v>5617</v>
      </c>
      <c r="B5618">
        <v>354017116483021</v>
      </c>
      <c r="C5618" t="s">
        <v>32</v>
      </c>
      <c r="D5618" s="3">
        <v>44641.650787037041</v>
      </c>
      <c r="E5618" s="4">
        <f t="shared" si="348"/>
        <v>44641.650787037041</v>
      </c>
      <c r="F5618" s="1" t="s">
        <v>34</v>
      </c>
      <c r="G5618" s="11" t="str">
        <f t="shared" si="350"/>
        <v>69095 44641,7</v>
      </c>
      <c r="H5618" s="11" t="str">
        <f t="shared" si="351"/>
        <v>Dans la commune</v>
      </c>
      <c r="I5618" s="1">
        <v>35</v>
      </c>
      <c r="J5618" s="5">
        <v>1.0416666666666667E-4</v>
      </c>
      <c r="K5618">
        <v>-6.0999999999999997E-4</v>
      </c>
      <c r="L5618" s="6"/>
      <c r="M5618" s="6" t="str">
        <f>IFERROR(VLOOKUP(G5618,TCD!$A$4:$C$362,3,FALSE),"Commune de ramassage")</f>
        <v>Commune de ramassage</v>
      </c>
      <c r="N5618">
        <v>1205</v>
      </c>
    </row>
    <row r="5619" spans="1:14" x14ac:dyDescent="0.3">
      <c r="A5619">
        <f t="shared" si="349"/>
        <v>5618</v>
      </c>
      <c r="B5619">
        <v>354017116483021</v>
      </c>
      <c r="C5619" t="s">
        <v>32</v>
      </c>
      <c r="D5619" s="3">
        <v>44641.650891203702</v>
      </c>
      <c r="E5619" s="4">
        <f t="shared" si="348"/>
        <v>44641.650891203702</v>
      </c>
      <c r="F5619" s="1" t="s">
        <v>34</v>
      </c>
      <c r="G5619" s="11" t="str">
        <f t="shared" si="350"/>
        <v>69095 44641,7</v>
      </c>
      <c r="H5619" s="11" t="str">
        <f t="shared" si="351"/>
        <v>Dans la commune</v>
      </c>
      <c r="I5619" s="1">
        <v>31</v>
      </c>
      <c r="J5619" s="5">
        <v>2.3148148148148147E-5</v>
      </c>
      <c r="K5619">
        <v>5.3000000000000001E-5</v>
      </c>
      <c r="L5619" s="6"/>
      <c r="M5619" s="6" t="str">
        <f>IFERROR(VLOOKUP(G5619,TCD!$A$4:$C$362,3,FALSE),"Commune de ramassage")</f>
        <v>Commune de ramassage</v>
      </c>
      <c r="N5619">
        <v>1206</v>
      </c>
    </row>
    <row r="5620" spans="1:14" x14ac:dyDescent="0.3">
      <c r="A5620">
        <f t="shared" si="349"/>
        <v>5619</v>
      </c>
      <c r="B5620">
        <v>354017116483021</v>
      </c>
      <c r="C5620" t="s">
        <v>32</v>
      </c>
      <c r="D5620" s="3">
        <v>44641.650914351849</v>
      </c>
      <c r="E5620" s="4">
        <f t="shared" si="348"/>
        <v>44641.650914351849</v>
      </c>
      <c r="F5620" s="1" t="s">
        <v>34</v>
      </c>
      <c r="G5620" s="11" t="str">
        <f t="shared" si="350"/>
        <v>69095 44641,7</v>
      </c>
      <c r="H5620" s="11" t="str">
        <f t="shared" si="351"/>
        <v>Dans la commune</v>
      </c>
      <c r="I5620" s="1">
        <v>31</v>
      </c>
      <c r="J5620" s="5">
        <v>2.8935185185185189E-4</v>
      </c>
      <c r="K5620">
        <v>5.5999999999999995E-4</v>
      </c>
      <c r="L5620" s="6"/>
      <c r="M5620" s="6" t="str">
        <f>IFERROR(VLOOKUP(G5620,TCD!$A$4:$C$362,3,FALSE),"Commune de ramassage")</f>
        <v>Commune de ramassage</v>
      </c>
      <c r="N5620">
        <v>1207</v>
      </c>
    </row>
    <row r="5621" spans="1:14" x14ac:dyDescent="0.3">
      <c r="A5621">
        <f t="shared" si="349"/>
        <v>5620</v>
      </c>
      <c r="B5621">
        <v>354017116483021</v>
      </c>
      <c r="C5621" t="s">
        <v>32</v>
      </c>
      <c r="D5621" s="3">
        <v>44641.651203703703</v>
      </c>
      <c r="E5621" s="4">
        <f t="shared" si="348"/>
        <v>44641.651203703703</v>
      </c>
      <c r="F5621" s="1" t="s">
        <v>34</v>
      </c>
      <c r="G5621" s="11" t="str">
        <f t="shared" si="350"/>
        <v>69095 44641,7</v>
      </c>
      <c r="H5621" s="11" t="str">
        <f t="shared" si="351"/>
        <v>Entrée sortie</v>
      </c>
      <c r="I5621" s="1">
        <v>18</v>
      </c>
      <c r="J5621" s="5">
        <v>1.1574074074074073E-5</v>
      </c>
      <c r="K5621">
        <v>2.1000000000000001E-4</v>
      </c>
      <c r="L5621" s="6"/>
      <c r="M5621" s="6" t="str">
        <f>IFERROR(VLOOKUP(G5621,TCD!$A$4:$C$362,3,FALSE),"Commune de ramassage")</f>
        <v>Commune de ramassage</v>
      </c>
      <c r="N5621">
        <v>1208</v>
      </c>
    </row>
    <row r="5622" spans="1:14" x14ac:dyDescent="0.3">
      <c r="A5622">
        <f t="shared" si="349"/>
        <v>5621</v>
      </c>
      <c r="B5622">
        <v>354017116483021</v>
      </c>
      <c r="C5622" t="s">
        <v>32</v>
      </c>
      <c r="D5622" s="3">
        <v>44641.65121527778</v>
      </c>
      <c r="E5622" s="4">
        <f t="shared" si="348"/>
        <v>44641.65121527778</v>
      </c>
      <c r="F5622" s="1" t="s">
        <v>33</v>
      </c>
      <c r="G5622" s="11" t="str">
        <f t="shared" si="350"/>
        <v>69014 44641,7</v>
      </c>
      <c r="H5622" s="11" t="str">
        <f t="shared" si="351"/>
        <v>Dans la commune</v>
      </c>
      <c r="I5622" s="1">
        <v>22</v>
      </c>
      <c r="J5622" s="5">
        <v>5.7870370370370366E-5</v>
      </c>
      <c r="K5622">
        <v>4.2999999999999999E-4</v>
      </c>
      <c r="L5622" s="6"/>
      <c r="M5622" s="6" t="str">
        <f>IFERROR(VLOOKUP(G5622,TCD!$A$4:$C$362,3,FALSE),"Commune de ramassage")</f>
        <v>Commune de ramassage</v>
      </c>
      <c r="N5622">
        <v>1209</v>
      </c>
    </row>
    <row r="5623" spans="1:14" x14ac:dyDescent="0.3">
      <c r="A5623">
        <f t="shared" si="349"/>
        <v>5622</v>
      </c>
      <c r="B5623">
        <v>354017116483021</v>
      </c>
      <c r="C5623" t="s">
        <v>32</v>
      </c>
      <c r="D5623" s="3">
        <v>44641.651273148149</v>
      </c>
      <c r="E5623" s="4">
        <f t="shared" si="348"/>
        <v>44641.651273148149</v>
      </c>
      <c r="F5623" s="1" t="s">
        <v>33</v>
      </c>
      <c r="G5623" s="11" t="str">
        <f t="shared" si="350"/>
        <v>69014 44641,7</v>
      </c>
      <c r="H5623" s="11" t="str">
        <f t="shared" si="351"/>
        <v>Dans la commune</v>
      </c>
      <c r="I5623" s="1">
        <v>37</v>
      </c>
      <c r="J5623" s="5">
        <v>1.1574074074074073E-4</v>
      </c>
      <c r="K5623">
        <v>1.0870000000000001E-3</v>
      </c>
      <c r="L5623" s="6"/>
      <c r="M5623" s="6" t="str">
        <f>IFERROR(VLOOKUP(G5623,TCD!$A$4:$C$362,3,FALSE),"Commune de ramassage")</f>
        <v>Commune de ramassage</v>
      </c>
      <c r="N5623">
        <v>1210</v>
      </c>
    </row>
    <row r="5624" spans="1:14" x14ac:dyDescent="0.3">
      <c r="A5624">
        <f t="shared" si="349"/>
        <v>5623</v>
      </c>
      <c r="B5624">
        <v>354017116483021</v>
      </c>
      <c r="C5624" t="s">
        <v>32</v>
      </c>
      <c r="D5624" s="3">
        <v>44641.651388888888</v>
      </c>
      <c r="E5624" s="4">
        <f t="shared" si="348"/>
        <v>44641.651388888888</v>
      </c>
      <c r="F5624" s="1" t="s">
        <v>33</v>
      </c>
      <c r="G5624" s="11" t="str">
        <f t="shared" si="350"/>
        <v>69014 44641,7</v>
      </c>
      <c r="H5624" s="11" t="str">
        <f t="shared" si="351"/>
        <v>Dans la commune</v>
      </c>
      <c r="I5624" s="1">
        <v>39</v>
      </c>
      <c r="J5624" s="5">
        <v>2.0833333333333335E-4</v>
      </c>
      <c r="K5624">
        <v>1.3749999999999999E-3</v>
      </c>
      <c r="L5624" s="6"/>
      <c r="M5624" s="6" t="str">
        <f>IFERROR(VLOOKUP(G5624,TCD!$A$4:$C$362,3,FALSE),"Commune de ramassage")</f>
        <v>Commune de ramassage</v>
      </c>
      <c r="N5624">
        <v>1211</v>
      </c>
    </row>
    <row r="5625" spans="1:14" x14ac:dyDescent="0.3">
      <c r="A5625">
        <f t="shared" si="349"/>
        <v>5624</v>
      </c>
      <c r="B5625">
        <v>354017116483021</v>
      </c>
      <c r="C5625" t="s">
        <v>32</v>
      </c>
      <c r="D5625" s="3">
        <v>44641.651597222219</v>
      </c>
      <c r="E5625" s="4">
        <f t="shared" si="348"/>
        <v>44641.651597222219</v>
      </c>
      <c r="F5625" s="1" t="s">
        <v>33</v>
      </c>
      <c r="G5625" s="11" t="str">
        <f t="shared" si="350"/>
        <v>69014 44641,7</v>
      </c>
      <c r="H5625" s="11" t="str">
        <f t="shared" si="351"/>
        <v>Dans la commune</v>
      </c>
      <c r="I5625" s="1">
        <v>29</v>
      </c>
      <c r="J5625" s="5">
        <v>1.3888888888888889E-4</v>
      </c>
      <c r="K5625">
        <v>1.227E-3</v>
      </c>
      <c r="L5625" s="6"/>
      <c r="M5625" s="6" t="str">
        <f>IFERROR(VLOOKUP(G5625,TCD!$A$4:$C$362,3,FALSE),"Commune de ramassage")</f>
        <v>Commune de ramassage</v>
      </c>
      <c r="N5625">
        <v>1212</v>
      </c>
    </row>
    <row r="5626" spans="1:14" x14ac:dyDescent="0.3">
      <c r="A5626">
        <f t="shared" si="349"/>
        <v>5625</v>
      </c>
      <c r="B5626">
        <v>354017116483021</v>
      </c>
      <c r="C5626" t="s">
        <v>32</v>
      </c>
      <c r="D5626" s="3">
        <v>44641.651736111111</v>
      </c>
      <c r="E5626" s="4">
        <f t="shared" si="348"/>
        <v>44641.651736111111</v>
      </c>
      <c r="F5626" s="1" t="s">
        <v>33</v>
      </c>
      <c r="G5626" s="11" t="str">
        <f t="shared" si="350"/>
        <v>69014 44641,7</v>
      </c>
      <c r="H5626" s="11" t="str">
        <f t="shared" si="351"/>
        <v>Dans la commune</v>
      </c>
      <c r="I5626" s="1">
        <v>43</v>
      </c>
      <c r="J5626" s="5">
        <v>8.1018518518518516E-5</v>
      </c>
      <c r="K5626">
        <v>5.7300000000000005E-4</v>
      </c>
      <c r="L5626" s="6"/>
      <c r="M5626" s="6" t="str">
        <f>IFERROR(VLOOKUP(G5626,TCD!$A$4:$C$362,3,FALSE),"Commune de ramassage")</f>
        <v>Commune de ramassage</v>
      </c>
      <c r="N5626">
        <v>1213</v>
      </c>
    </row>
    <row r="5627" spans="1:14" x14ac:dyDescent="0.3">
      <c r="A5627">
        <f t="shared" si="349"/>
        <v>5626</v>
      </c>
      <c r="B5627">
        <v>354017116483021</v>
      </c>
      <c r="C5627" t="s">
        <v>32</v>
      </c>
      <c r="D5627" s="3">
        <v>44641.651817129627</v>
      </c>
      <c r="E5627" s="4">
        <f t="shared" si="348"/>
        <v>44641.651817129627</v>
      </c>
      <c r="F5627" s="1" t="s">
        <v>33</v>
      </c>
      <c r="G5627" s="11" t="str">
        <f t="shared" si="350"/>
        <v>69014 44641,7</v>
      </c>
      <c r="H5627" s="11" t="str">
        <f t="shared" si="351"/>
        <v>Dans la commune</v>
      </c>
      <c r="I5627" s="1">
        <v>43</v>
      </c>
      <c r="J5627" s="5">
        <v>3.4722222222222222E-5</v>
      </c>
      <c r="K5627">
        <v>1.5699999999999999E-4</v>
      </c>
      <c r="L5627" s="6"/>
      <c r="M5627" s="6" t="str">
        <f>IFERROR(VLOOKUP(G5627,TCD!$A$4:$C$362,3,FALSE),"Commune de ramassage")</f>
        <v>Commune de ramassage</v>
      </c>
      <c r="N5627">
        <v>1214</v>
      </c>
    </row>
    <row r="5628" spans="1:14" x14ac:dyDescent="0.3">
      <c r="A5628">
        <f t="shared" si="349"/>
        <v>5627</v>
      </c>
      <c r="B5628">
        <v>354017116483021</v>
      </c>
      <c r="C5628" t="s">
        <v>32</v>
      </c>
      <c r="D5628" s="3">
        <v>44641.65185185185</v>
      </c>
      <c r="E5628" s="4">
        <f t="shared" si="348"/>
        <v>44641.65185185185</v>
      </c>
      <c r="F5628" s="1" t="s">
        <v>33</v>
      </c>
      <c r="G5628" s="11" t="str">
        <f t="shared" si="350"/>
        <v>69014 44641,7</v>
      </c>
      <c r="H5628" s="11" t="str">
        <f t="shared" si="351"/>
        <v>Dans la commune</v>
      </c>
      <c r="I5628" s="1">
        <v>43</v>
      </c>
      <c r="J5628" s="5">
        <v>8.1018518518518516E-5</v>
      </c>
      <c r="K5628">
        <v>4.08E-4</v>
      </c>
      <c r="L5628" s="6"/>
      <c r="M5628" s="6" t="str">
        <f>IFERROR(VLOOKUP(G5628,TCD!$A$4:$C$362,3,FALSE),"Commune de ramassage")</f>
        <v>Commune de ramassage</v>
      </c>
      <c r="N5628">
        <v>1215</v>
      </c>
    </row>
    <row r="5629" spans="1:14" x14ac:dyDescent="0.3">
      <c r="A5629">
        <f t="shared" si="349"/>
        <v>5628</v>
      </c>
      <c r="B5629">
        <v>354017116483021</v>
      </c>
      <c r="C5629" t="s">
        <v>32</v>
      </c>
      <c r="D5629" s="3">
        <v>44641.651932870373</v>
      </c>
      <c r="E5629" s="4">
        <f t="shared" si="348"/>
        <v>44641.651932870373</v>
      </c>
      <c r="F5629" s="1" t="s">
        <v>33</v>
      </c>
      <c r="G5629" s="11" t="str">
        <f t="shared" si="350"/>
        <v>69014 44641,7</v>
      </c>
      <c r="H5629" s="11" t="str">
        <f t="shared" si="351"/>
        <v>Dans la commune</v>
      </c>
      <c r="I5629" s="1">
        <v>39</v>
      </c>
      <c r="J5629" s="5">
        <v>4.6296296296296294E-5</v>
      </c>
      <c r="K5629">
        <v>3.3799999999999998E-4</v>
      </c>
      <c r="L5629" s="6"/>
      <c r="M5629" s="6" t="str">
        <f>IFERROR(VLOOKUP(G5629,TCD!$A$4:$C$362,3,FALSE),"Commune de ramassage")</f>
        <v>Commune de ramassage</v>
      </c>
      <c r="N5629">
        <v>1216</v>
      </c>
    </row>
    <row r="5630" spans="1:14" x14ac:dyDescent="0.3">
      <c r="A5630">
        <f t="shared" si="349"/>
        <v>5629</v>
      </c>
      <c r="B5630">
        <v>354017116483021</v>
      </c>
      <c r="C5630" t="s">
        <v>32</v>
      </c>
      <c r="D5630" s="3">
        <v>44641.651979166665</v>
      </c>
      <c r="E5630" s="4">
        <f t="shared" si="348"/>
        <v>44641.651979166665</v>
      </c>
      <c r="F5630" s="1" t="s">
        <v>33</v>
      </c>
      <c r="G5630" s="11" t="str">
        <f t="shared" si="350"/>
        <v>69014 44641,7</v>
      </c>
      <c r="H5630" s="11" t="str">
        <f t="shared" si="351"/>
        <v>Dans la commune</v>
      </c>
      <c r="I5630" s="1">
        <v>38</v>
      </c>
      <c r="J5630" s="5">
        <v>1.3888888888888889E-4</v>
      </c>
      <c r="K5630">
        <v>9.990000000000001E-4</v>
      </c>
      <c r="L5630" s="6"/>
      <c r="M5630" s="6" t="str">
        <f>IFERROR(VLOOKUP(G5630,TCD!$A$4:$C$362,3,FALSE),"Commune de ramassage")</f>
        <v>Commune de ramassage</v>
      </c>
      <c r="N5630">
        <v>1217</v>
      </c>
    </row>
    <row r="5631" spans="1:14" x14ac:dyDescent="0.3">
      <c r="A5631">
        <f t="shared" si="349"/>
        <v>5630</v>
      </c>
      <c r="B5631">
        <v>354017116483021</v>
      </c>
      <c r="C5631" t="s">
        <v>32</v>
      </c>
      <c r="D5631" s="3">
        <v>44641.652118055557</v>
      </c>
      <c r="E5631" s="4">
        <f t="shared" si="348"/>
        <v>44641.652118055557</v>
      </c>
      <c r="F5631" s="1" t="s">
        <v>33</v>
      </c>
      <c r="G5631" s="11" t="str">
        <f t="shared" si="350"/>
        <v>69014 44641,7</v>
      </c>
      <c r="H5631" s="11" t="str">
        <f t="shared" si="351"/>
        <v>Dans la commune</v>
      </c>
      <c r="I5631" s="1">
        <v>42</v>
      </c>
      <c r="J5631" s="5">
        <v>6.9444444444444444E-5</v>
      </c>
      <c r="K5631">
        <v>9.5100000000000002E-4</v>
      </c>
      <c r="L5631" s="6"/>
      <c r="M5631" s="6" t="str">
        <f>IFERROR(VLOOKUP(G5631,TCD!$A$4:$C$362,3,FALSE),"Commune de ramassage")</f>
        <v>Commune de ramassage</v>
      </c>
      <c r="N5631">
        <v>1218</v>
      </c>
    </row>
    <row r="5632" spans="1:14" x14ac:dyDescent="0.3">
      <c r="A5632">
        <f t="shared" si="349"/>
        <v>5631</v>
      </c>
      <c r="B5632">
        <v>354017116483021</v>
      </c>
      <c r="C5632" t="s">
        <v>32</v>
      </c>
      <c r="D5632" s="3">
        <v>44641.652187500003</v>
      </c>
      <c r="E5632" s="4">
        <f t="shared" si="348"/>
        <v>44641.652187500003</v>
      </c>
      <c r="F5632" s="1" t="s">
        <v>33</v>
      </c>
      <c r="G5632" s="11" t="str">
        <f t="shared" si="350"/>
        <v>69014 44641,7</v>
      </c>
      <c r="H5632" s="11" t="str">
        <f t="shared" si="351"/>
        <v>Dans la commune</v>
      </c>
      <c r="I5632" s="1">
        <v>48</v>
      </c>
      <c r="J5632" s="5">
        <v>5.7870370370370366E-5</v>
      </c>
      <c r="K5632">
        <v>5.4199999999999995E-4</v>
      </c>
      <c r="L5632" s="6"/>
      <c r="M5632" s="6" t="str">
        <f>IFERROR(VLOOKUP(G5632,TCD!$A$4:$C$362,3,FALSE),"Commune de ramassage")</f>
        <v>Commune de ramassage</v>
      </c>
      <c r="N5632">
        <v>1219</v>
      </c>
    </row>
    <row r="5633" spans="1:14" x14ac:dyDescent="0.3">
      <c r="A5633">
        <f t="shared" si="349"/>
        <v>5632</v>
      </c>
      <c r="B5633">
        <v>354017116483021</v>
      </c>
      <c r="C5633" t="s">
        <v>32</v>
      </c>
      <c r="D5633" s="3">
        <v>44641.652245370373</v>
      </c>
      <c r="E5633" s="4">
        <f t="shared" si="348"/>
        <v>44641.652245370373</v>
      </c>
      <c r="F5633" s="1" t="s">
        <v>33</v>
      </c>
      <c r="G5633" s="11" t="str">
        <f t="shared" si="350"/>
        <v>69014 44641,7</v>
      </c>
      <c r="H5633" s="11" t="str">
        <f t="shared" si="351"/>
        <v>Dans la commune</v>
      </c>
      <c r="I5633" s="1">
        <v>50</v>
      </c>
      <c r="J5633" s="5">
        <v>1.7361111111111112E-4</v>
      </c>
      <c r="K5633">
        <v>1.317E-3</v>
      </c>
      <c r="L5633" s="6"/>
      <c r="M5633" s="6" t="str">
        <f>IFERROR(VLOOKUP(G5633,TCD!$A$4:$C$362,3,FALSE),"Commune de ramassage")</f>
        <v>Commune de ramassage</v>
      </c>
      <c r="N5633">
        <v>1220</v>
      </c>
    </row>
    <row r="5634" spans="1:14" x14ac:dyDescent="0.3">
      <c r="A5634">
        <f t="shared" si="349"/>
        <v>5633</v>
      </c>
      <c r="B5634">
        <v>354017116483021</v>
      </c>
      <c r="C5634" t="s">
        <v>32</v>
      </c>
      <c r="D5634" s="3">
        <v>44641.652418981481</v>
      </c>
      <c r="E5634" s="4">
        <f t="shared" ref="E5634:E5697" si="352">D5634</f>
        <v>44641.652418981481</v>
      </c>
      <c r="F5634" s="1" t="s">
        <v>33</v>
      </c>
      <c r="G5634" s="11" t="str">
        <f t="shared" si="350"/>
        <v>69014 44641,7</v>
      </c>
      <c r="H5634" s="11" t="str">
        <f t="shared" si="351"/>
        <v>Dans la commune</v>
      </c>
      <c r="I5634" s="1">
        <v>43</v>
      </c>
      <c r="J5634" s="5">
        <v>4.6296296296296294E-5</v>
      </c>
      <c r="K5634">
        <v>-3.0000000000000001E-5</v>
      </c>
      <c r="L5634" s="6"/>
      <c r="M5634" s="6" t="str">
        <f>IFERROR(VLOOKUP(G5634,TCD!$A$4:$C$362,3,FALSE),"Commune de ramassage")</f>
        <v>Commune de ramassage</v>
      </c>
      <c r="N5634">
        <v>1221</v>
      </c>
    </row>
    <row r="5635" spans="1:14" x14ac:dyDescent="0.3">
      <c r="A5635">
        <f t="shared" ref="A5635:A5698" si="353">A5634+1</f>
        <v>5634</v>
      </c>
      <c r="B5635">
        <v>354017116483021</v>
      </c>
      <c r="C5635" t="s">
        <v>32</v>
      </c>
      <c r="D5635" s="3">
        <v>44641.652465277781</v>
      </c>
      <c r="E5635" s="4">
        <f t="shared" si="352"/>
        <v>44641.652465277781</v>
      </c>
      <c r="F5635" s="1" t="s">
        <v>33</v>
      </c>
      <c r="G5635" s="11" t="str">
        <f t="shared" ref="G5635:G5698" si="354">F5635&amp;" "&amp;ROUND(D5635,1)</f>
        <v>69014 44641,7</v>
      </c>
      <c r="H5635" s="11" t="str">
        <f t="shared" ref="H5635:H5698" si="355">IF(F5635=F5636,"Dans la commune","Entrée sortie")</f>
        <v>Dans la commune</v>
      </c>
      <c r="I5635" s="1">
        <v>43</v>
      </c>
      <c r="J5635" s="5">
        <v>4.6296296296296294E-5</v>
      </c>
      <c r="K5635">
        <v>-4.0000000000000002E-4</v>
      </c>
      <c r="L5635" s="6"/>
      <c r="M5635" s="6" t="str">
        <f>IFERROR(VLOOKUP(G5635,TCD!$A$4:$C$362,3,FALSE),"Commune de ramassage")</f>
        <v>Commune de ramassage</v>
      </c>
      <c r="N5635">
        <v>1222</v>
      </c>
    </row>
    <row r="5636" spans="1:14" x14ac:dyDescent="0.3">
      <c r="A5636">
        <f t="shared" si="353"/>
        <v>5635</v>
      </c>
      <c r="B5636">
        <v>354017116483021</v>
      </c>
      <c r="C5636" t="s">
        <v>32</v>
      </c>
      <c r="D5636" s="3">
        <v>44641.652511574073</v>
      </c>
      <c r="E5636" s="4">
        <f t="shared" si="352"/>
        <v>44641.652511574073</v>
      </c>
      <c r="F5636" s="1" t="s">
        <v>33</v>
      </c>
      <c r="G5636" s="11" t="str">
        <f t="shared" si="354"/>
        <v>69014 44641,7</v>
      </c>
      <c r="H5636" s="11" t="str">
        <f t="shared" si="355"/>
        <v>Dans la commune</v>
      </c>
      <c r="I5636" s="1">
        <v>42</v>
      </c>
      <c r="J5636" s="5">
        <v>1.273148148148148E-4</v>
      </c>
      <c r="K5636">
        <v>-7.94E-4</v>
      </c>
      <c r="L5636" s="6"/>
      <c r="M5636" s="6" t="str">
        <f>IFERROR(VLOOKUP(G5636,TCD!$A$4:$C$362,3,FALSE),"Commune de ramassage")</f>
        <v>Commune de ramassage</v>
      </c>
      <c r="N5636">
        <v>1223</v>
      </c>
    </row>
    <row r="5637" spans="1:14" x14ac:dyDescent="0.3">
      <c r="A5637">
        <f t="shared" si="353"/>
        <v>5636</v>
      </c>
      <c r="B5637">
        <v>354017116483021</v>
      </c>
      <c r="C5637" t="s">
        <v>32</v>
      </c>
      <c r="D5637" s="3">
        <v>44641.652638888889</v>
      </c>
      <c r="E5637" s="4">
        <f t="shared" si="352"/>
        <v>44641.652638888889</v>
      </c>
      <c r="F5637" s="1" t="s">
        <v>33</v>
      </c>
      <c r="G5637" s="11" t="str">
        <f t="shared" si="354"/>
        <v>69014 44641,7</v>
      </c>
      <c r="H5637" s="11" t="str">
        <f t="shared" si="355"/>
        <v>Dans la commune</v>
      </c>
      <c r="I5637" s="1">
        <v>29</v>
      </c>
      <c r="J5637" s="5">
        <v>2.4305555555555552E-4</v>
      </c>
      <c r="K5637">
        <v>-3.0800000000000001E-4</v>
      </c>
      <c r="L5637" s="6"/>
      <c r="M5637" s="6" t="str">
        <f>IFERROR(VLOOKUP(G5637,TCD!$A$4:$C$362,3,FALSE),"Commune de ramassage")</f>
        <v>Commune de ramassage</v>
      </c>
      <c r="N5637">
        <v>1224</v>
      </c>
    </row>
    <row r="5638" spans="1:14" x14ac:dyDescent="0.3">
      <c r="A5638">
        <f t="shared" si="353"/>
        <v>5637</v>
      </c>
      <c r="B5638">
        <v>354017116483021</v>
      </c>
      <c r="C5638" t="s">
        <v>32</v>
      </c>
      <c r="D5638" s="3">
        <v>44641.652881944443</v>
      </c>
      <c r="E5638" s="4">
        <f t="shared" si="352"/>
        <v>44641.652881944443</v>
      </c>
      <c r="F5638" s="1" t="s">
        <v>33</v>
      </c>
      <c r="G5638" s="11" t="str">
        <f t="shared" si="354"/>
        <v>69014 44641,7</v>
      </c>
      <c r="H5638" s="11" t="str">
        <f t="shared" si="355"/>
        <v>Dans la commune</v>
      </c>
      <c r="I5638" s="1">
        <v>29</v>
      </c>
      <c r="J5638" s="5">
        <v>4.6296296296296294E-5</v>
      </c>
      <c r="K5638">
        <v>2.2499999999999999E-4</v>
      </c>
      <c r="L5638" s="6"/>
      <c r="M5638" s="6" t="str">
        <f>IFERROR(VLOOKUP(G5638,TCD!$A$4:$C$362,3,FALSE),"Commune de ramassage")</f>
        <v>Commune de ramassage</v>
      </c>
      <c r="N5638">
        <v>1225</v>
      </c>
    </row>
    <row r="5639" spans="1:14" x14ac:dyDescent="0.3">
      <c r="A5639">
        <f t="shared" si="353"/>
        <v>5638</v>
      </c>
      <c r="B5639">
        <v>354017116483021</v>
      </c>
      <c r="C5639" t="s">
        <v>32</v>
      </c>
      <c r="D5639" s="3">
        <v>44641.652928240743</v>
      </c>
      <c r="E5639" s="4">
        <f t="shared" si="352"/>
        <v>44641.652928240743</v>
      </c>
      <c r="F5639" s="1" t="s">
        <v>33</v>
      </c>
      <c r="G5639" s="11" t="str">
        <f t="shared" si="354"/>
        <v>69014 44641,7</v>
      </c>
      <c r="H5639" s="11" t="str">
        <f t="shared" si="355"/>
        <v>Dans la commune</v>
      </c>
      <c r="I5639" s="1">
        <v>29</v>
      </c>
      <c r="J5639" s="5">
        <v>2.3148148148148147E-5</v>
      </c>
      <c r="K5639">
        <v>2.0000000000000001E-4</v>
      </c>
      <c r="L5639" s="6"/>
      <c r="M5639" s="6" t="str">
        <f>IFERROR(VLOOKUP(G5639,TCD!$A$4:$C$362,3,FALSE),"Commune de ramassage")</f>
        <v>Commune de ramassage</v>
      </c>
      <c r="N5639">
        <v>1226</v>
      </c>
    </row>
    <row r="5640" spans="1:14" x14ac:dyDescent="0.3">
      <c r="A5640">
        <f t="shared" si="353"/>
        <v>5639</v>
      </c>
      <c r="B5640">
        <v>354017116483021</v>
      </c>
      <c r="C5640" t="s">
        <v>32</v>
      </c>
      <c r="D5640" s="3">
        <v>44641.652951388889</v>
      </c>
      <c r="E5640" s="4">
        <f t="shared" si="352"/>
        <v>44641.652951388889</v>
      </c>
      <c r="F5640" s="1" t="s">
        <v>33</v>
      </c>
      <c r="G5640" s="11" t="str">
        <f t="shared" si="354"/>
        <v>69014 44641,7</v>
      </c>
      <c r="H5640" s="11" t="str">
        <f t="shared" si="355"/>
        <v>Dans la commune</v>
      </c>
      <c r="I5640" s="1">
        <v>34</v>
      </c>
      <c r="J5640" s="5">
        <v>3.4722222222222224E-4</v>
      </c>
      <c r="K5640">
        <v>3.5049999999999999E-3</v>
      </c>
      <c r="L5640" s="6"/>
      <c r="M5640" s="6" t="str">
        <f>IFERROR(VLOOKUP(G5640,TCD!$A$4:$C$362,3,FALSE),"Commune de ramassage")</f>
        <v>Commune de ramassage</v>
      </c>
      <c r="N5640">
        <v>1227</v>
      </c>
    </row>
    <row r="5641" spans="1:14" x14ac:dyDescent="0.3">
      <c r="A5641">
        <f t="shared" si="353"/>
        <v>5640</v>
      </c>
      <c r="B5641">
        <v>354017116483021</v>
      </c>
      <c r="C5641" t="s">
        <v>32</v>
      </c>
      <c r="D5641" s="3">
        <v>44641.653298611112</v>
      </c>
      <c r="E5641" s="4">
        <f t="shared" si="352"/>
        <v>44641.653298611112</v>
      </c>
      <c r="F5641" s="1" t="s">
        <v>33</v>
      </c>
      <c r="G5641" s="11" t="str">
        <f t="shared" si="354"/>
        <v>69014 44641,7</v>
      </c>
      <c r="H5641" s="11" t="str">
        <f t="shared" si="355"/>
        <v>Dans la commune</v>
      </c>
      <c r="I5641" s="1">
        <v>53</v>
      </c>
      <c r="J5641" s="5">
        <v>4.8611111111111104E-4</v>
      </c>
      <c r="K5641">
        <v>3.5119999999999999E-3</v>
      </c>
      <c r="L5641" s="6"/>
      <c r="M5641" s="6" t="str">
        <f>IFERROR(VLOOKUP(G5641,TCD!$A$4:$C$362,3,FALSE),"Commune de ramassage")</f>
        <v>Commune de ramassage</v>
      </c>
      <c r="N5641">
        <v>1228</v>
      </c>
    </row>
    <row r="5642" spans="1:14" x14ac:dyDescent="0.3">
      <c r="A5642">
        <f t="shared" si="353"/>
        <v>5641</v>
      </c>
      <c r="B5642">
        <v>354017116483021</v>
      </c>
      <c r="C5642" t="s">
        <v>32</v>
      </c>
      <c r="D5642" s="3">
        <v>44641.653784722221</v>
      </c>
      <c r="E5642" s="4">
        <f t="shared" si="352"/>
        <v>44641.653784722221</v>
      </c>
      <c r="F5642" s="1" t="s">
        <v>33</v>
      </c>
      <c r="G5642" s="11" t="str">
        <f t="shared" si="354"/>
        <v>69014 44641,7</v>
      </c>
      <c r="H5642" s="11" t="str">
        <f t="shared" si="355"/>
        <v>Dans la commune</v>
      </c>
      <c r="I5642" s="1">
        <v>47</v>
      </c>
      <c r="J5642" s="5">
        <v>5.7870370370370366E-5</v>
      </c>
      <c r="K5642">
        <v>-2.34E-4</v>
      </c>
      <c r="L5642" s="6"/>
      <c r="M5642" s="6" t="str">
        <f>IFERROR(VLOOKUP(G5642,TCD!$A$4:$C$362,3,FALSE),"Commune de ramassage")</f>
        <v>Commune de ramassage</v>
      </c>
      <c r="N5642">
        <v>1229</v>
      </c>
    </row>
    <row r="5643" spans="1:14" x14ac:dyDescent="0.3">
      <c r="A5643">
        <f t="shared" si="353"/>
        <v>5642</v>
      </c>
      <c r="B5643">
        <v>354017116483021</v>
      </c>
      <c r="C5643" t="s">
        <v>32</v>
      </c>
      <c r="D5643" s="3">
        <v>44641.65384259259</v>
      </c>
      <c r="E5643" s="4">
        <f t="shared" si="352"/>
        <v>44641.65384259259</v>
      </c>
      <c r="F5643" s="1" t="s">
        <v>33</v>
      </c>
      <c r="G5643" s="11" t="str">
        <f t="shared" si="354"/>
        <v>69014 44641,7</v>
      </c>
      <c r="H5643" s="11" t="str">
        <f t="shared" si="355"/>
        <v>Dans la commune</v>
      </c>
      <c r="I5643" s="1">
        <v>43</v>
      </c>
      <c r="J5643" s="5">
        <v>5.7870370370370366E-5</v>
      </c>
      <c r="K5643">
        <v>-1.6799999999999999E-4</v>
      </c>
      <c r="L5643" s="6"/>
      <c r="M5643" s="6" t="str">
        <f>IFERROR(VLOOKUP(G5643,TCD!$A$4:$C$362,3,FALSE),"Commune de ramassage")</f>
        <v>Commune de ramassage</v>
      </c>
      <c r="N5643">
        <v>1230</v>
      </c>
    </row>
    <row r="5644" spans="1:14" x14ac:dyDescent="0.3">
      <c r="A5644">
        <f t="shared" si="353"/>
        <v>5643</v>
      </c>
      <c r="B5644">
        <v>354017116483021</v>
      </c>
      <c r="C5644" t="s">
        <v>32</v>
      </c>
      <c r="D5644" s="3">
        <v>44641.653900462959</v>
      </c>
      <c r="E5644" s="4">
        <f t="shared" si="352"/>
        <v>44641.653900462959</v>
      </c>
      <c r="F5644" s="1" t="s">
        <v>33</v>
      </c>
      <c r="G5644" s="11" t="str">
        <f t="shared" si="354"/>
        <v>69014 44641,7</v>
      </c>
      <c r="H5644" s="11" t="str">
        <f t="shared" si="355"/>
        <v>Dans la commune</v>
      </c>
      <c r="I5644" s="1">
        <v>32</v>
      </c>
      <c r="J5644" s="5">
        <v>3.4722222222222222E-5</v>
      </c>
      <c r="K5644">
        <v>1.8000000000000001E-4</v>
      </c>
      <c r="L5644" s="6"/>
      <c r="M5644" s="6" t="str">
        <f>IFERROR(VLOOKUP(G5644,TCD!$A$4:$C$362,3,FALSE),"Commune de ramassage")</f>
        <v>Commune de ramassage</v>
      </c>
      <c r="N5644">
        <v>1231</v>
      </c>
    </row>
    <row r="5645" spans="1:14" x14ac:dyDescent="0.3">
      <c r="A5645">
        <f t="shared" si="353"/>
        <v>5644</v>
      </c>
      <c r="B5645">
        <v>354017116483021</v>
      </c>
      <c r="C5645" t="s">
        <v>32</v>
      </c>
      <c r="D5645" s="3">
        <v>44641.653935185182</v>
      </c>
      <c r="E5645" s="4">
        <f t="shared" si="352"/>
        <v>44641.653935185182</v>
      </c>
      <c r="F5645" s="1" t="s">
        <v>33</v>
      </c>
      <c r="G5645" s="11" t="str">
        <f t="shared" si="354"/>
        <v>69014 44641,7</v>
      </c>
      <c r="H5645" s="11" t="str">
        <f t="shared" si="355"/>
        <v>Dans la commune</v>
      </c>
      <c r="I5645" s="1">
        <v>31</v>
      </c>
      <c r="J5645" s="5">
        <v>2.3148148148148147E-5</v>
      </c>
      <c r="K5645">
        <v>1.8200000000000001E-4</v>
      </c>
      <c r="L5645" s="6"/>
      <c r="M5645" s="6" t="str">
        <f>IFERROR(VLOOKUP(G5645,TCD!$A$4:$C$362,3,FALSE),"Commune de ramassage")</f>
        <v>Commune de ramassage</v>
      </c>
      <c r="N5645">
        <v>1232</v>
      </c>
    </row>
    <row r="5646" spans="1:14" x14ac:dyDescent="0.3">
      <c r="A5646">
        <f t="shared" si="353"/>
        <v>5645</v>
      </c>
      <c r="B5646">
        <v>354017116483021</v>
      </c>
      <c r="C5646" t="s">
        <v>32</v>
      </c>
      <c r="D5646" s="3">
        <v>44641.653958333336</v>
      </c>
      <c r="E5646" s="4">
        <f t="shared" si="352"/>
        <v>44641.653958333336</v>
      </c>
      <c r="F5646" s="1" t="s">
        <v>33</v>
      </c>
      <c r="G5646" s="11" t="str">
        <f t="shared" si="354"/>
        <v>69014 44641,7</v>
      </c>
      <c r="H5646" s="11" t="str">
        <f t="shared" si="355"/>
        <v>Dans la commune</v>
      </c>
      <c r="I5646" s="1">
        <v>31</v>
      </c>
      <c r="J5646" s="5">
        <v>3.0092592592592595E-4</v>
      </c>
      <c r="K5646">
        <v>2.506E-3</v>
      </c>
      <c r="L5646" s="6"/>
      <c r="M5646" s="6" t="str">
        <f>IFERROR(VLOOKUP(G5646,TCD!$A$4:$C$362,3,FALSE),"Commune de ramassage")</f>
        <v>Commune de ramassage</v>
      </c>
      <c r="N5646">
        <v>1233</v>
      </c>
    </row>
    <row r="5647" spans="1:14" x14ac:dyDescent="0.3">
      <c r="A5647">
        <f t="shared" si="353"/>
        <v>5646</v>
      </c>
      <c r="B5647">
        <v>354017116483021</v>
      </c>
      <c r="C5647" t="s">
        <v>32</v>
      </c>
      <c r="D5647" s="3">
        <v>44641.65425925926</v>
      </c>
      <c r="E5647" s="4">
        <f t="shared" si="352"/>
        <v>44641.65425925926</v>
      </c>
      <c r="F5647" s="1" t="s">
        <v>33</v>
      </c>
      <c r="G5647" s="11" t="str">
        <f t="shared" si="354"/>
        <v>69014 44641,7</v>
      </c>
      <c r="H5647" s="11" t="str">
        <f t="shared" si="355"/>
        <v>Dans la commune</v>
      </c>
      <c r="I5647" s="1">
        <v>43</v>
      </c>
      <c r="J5647" s="5">
        <v>3.1250000000000001E-4</v>
      </c>
      <c r="K5647">
        <v>2.3019999999999998E-3</v>
      </c>
      <c r="L5647" s="6"/>
      <c r="M5647" s="6" t="str">
        <f>IFERROR(VLOOKUP(G5647,TCD!$A$4:$C$362,3,FALSE),"Commune de ramassage")</f>
        <v>Commune de ramassage</v>
      </c>
      <c r="N5647">
        <v>1234</v>
      </c>
    </row>
    <row r="5648" spans="1:14" x14ac:dyDescent="0.3">
      <c r="A5648">
        <f t="shared" si="353"/>
        <v>5647</v>
      </c>
      <c r="B5648">
        <v>354017116483021</v>
      </c>
      <c r="C5648" t="s">
        <v>32</v>
      </c>
      <c r="D5648" s="3">
        <v>44641.65457175926</v>
      </c>
      <c r="E5648" s="4">
        <f t="shared" si="352"/>
        <v>44641.65457175926</v>
      </c>
      <c r="F5648" s="1" t="s">
        <v>33</v>
      </c>
      <c r="G5648" s="11" t="str">
        <f t="shared" si="354"/>
        <v>69014 44641,7</v>
      </c>
      <c r="H5648" s="11" t="str">
        <f t="shared" si="355"/>
        <v>Dans la commune</v>
      </c>
      <c r="I5648" s="1">
        <v>28</v>
      </c>
      <c r="J5648" s="5">
        <v>3.4722222222222222E-5</v>
      </c>
      <c r="K5648">
        <v>-1.17E-4</v>
      </c>
      <c r="L5648" s="6"/>
      <c r="M5648" s="6" t="str">
        <f>IFERROR(VLOOKUP(G5648,TCD!$A$4:$C$362,3,FALSE),"Commune de ramassage")</f>
        <v>Commune de ramassage</v>
      </c>
      <c r="N5648">
        <v>1235</v>
      </c>
    </row>
    <row r="5649" spans="1:14" x14ac:dyDescent="0.3">
      <c r="A5649">
        <f t="shared" si="353"/>
        <v>5648</v>
      </c>
      <c r="B5649">
        <v>354017116483021</v>
      </c>
      <c r="C5649" t="s">
        <v>32</v>
      </c>
      <c r="D5649" s="3">
        <v>44641.654606481483</v>
      </c>
      <c r="E5649" s="4">
        <f t="shared" si="352"/>
        <v>44641.654606481483</v>
      </c>
      <c r="F5649" s="1" t="s">
        <v>33</v>
      </c>
      <c r="G5649" s="11" t="str">
        <f t="shared" si="354"/>
        <v>69014 44641,7</v>
      </c>
      <c r="H5649" s="11" t="str">
        <f t="shared" si="355"/>
        <v>Dans la commune</v>
      </c>
      <c r="I5649" s="1">
        <v>25</v>
      </c>
      <c r="J5649" s="5">
        <v>9.2592592592592588E-5</v>
      </c>
      <c r="K5649">
        <v>-3.8000000000000002E-4</v>
      </c>
      <c r="L5649" s="6"/>
      <c r="M5649" s="6" t="str">
        <f>IFERROR(VLOOKUP(G5649,TCD!$A$4:$C$362,3,FALSE),"Commune de ramassage")</f>
        <v>Commune de ramassage</v>
      </c>
      <c r="N5649">
        <v>1236</v>
      </c>
    </row>
    <row r="5650" spans="1:14" x14ac:dyDescent="0.3">
      <c r="A5650">
        <f t="shared" si="353"/>
        <v>5649</v>
      </c>
      <c r="B5650">
        <v>354017116483021</v>
      </c>
      <c r="C5650" t="s">
        <v>32</v>
      </c>
      <c r="D5650" s="3">
        <v>44641.654699074075</v>
      </c>
      <c r="E5650" s="4">
        <f t="shared" si="352"/>
        <v>44641.654699074075</v>
      </c>
      <c r="F5650" s="1" t="s">
        <v>33</v>
      </c>
      <c r="G5650" s="11" t="str">
        <f t="shared" si="354"/>
        <v>69014 44641,7</v>
      </c>
      <c r="H5650" s="11" t="str">
        <f t="shared" si="355"/>
        <v>Dans la commune</v>
      </c>
      <c r="I5650" s="1">
        <v>29</v>
      </c>
      <c r="J5650" s="5">
        <v>3.4722222222222222E-5</v>
      </c>
      <c r="K5650">
        <v>1.12E-4</v>
      </c>
      <c r="L5650" s="6"/>
      <c r="M5650" s="6" t="str">
        <f>IFERROR(VLOOKUP(G5650,TCD!$A$4:$C$362,3,FALSE),"Commune de ramassage")</f>
        <v>Commune de ramassage</v>
      </c>
      <c r="N5650">
        <v>1237</v>
      </c>
    </row>
    <row r="5651" spans="1:14" x14ac:dyDescent="0.3">
      <c r="A5651">
        <f t="shared" si="353"/>
        <v>5650</v>
      </c>
      <c r="B5651">
        <v>354017116483021</v>
      </c>
      <c r="C5651" t="s">
        <v>32</v>
      </c>
      <c r="D5651" s="3">
        <v>44641.654733796298</v>
      </c>
      <c r="E5651" s="4">
        <f t="shared" si="352"/>
        <v>44641.654733796298</v>
      </c>
      <c r="F5651" s="1" t="s">
        <v>33</v>
      </c>
      <c r="G5651" s="11" t="str">
        <f t="shared" si="354"/>
        <v>69014 44641,7</v>
      </c>
      <c r="H5651" s="11" t="str">
        <f t="shared" si="355"/>
        <v>Entrée sortie</v>
      </c>
      <c r="I5651" s="1">
        <v>25</v>
      </c>
      <c r="J5651" s="5">
        <v>3.4722222222222224E-4</v>
      </c>
      <c r="K5651">
        <v>2.96E-3</v>
      </c>
      <c r="L5651" s="6"/>
      <c r="M5651" s="6" t="str">
        <f>IFERROR(VLOOKUP(G5651,TCD!$A$4:$C$362,3,FALSE),"Commune de ramassage")</f>
        <v>Commune de ramassage</v>
      </c>
      <c r="N5651">
        <v>1238</v>
      </c>
    </row>
    <row r="5652" spans="1:14" x14ac:dyDescent="0.3">
      <c r="A5652">
        <f t="shared" si="353"/>
        <v>5651</v>
      </c>
      <c r="B5652">
        <v>354017116483021</v>
      </c>
      <c r="C5652" t="s">
        <v>32</v>
      </c>
      <c r="D5652" s="3">
        <v>44641.655081018522</v>
      </c>
      <c r="E5652" s="4">
        <f t="shared" si="352"/>
        <v>44641.655081018522</v>
      </c>
      <c r="F5652" s="1" t="s">
        <v>13</v>
      </c>
      <c r="G5652" s="11" t="str">
        <f t="shared" si="354"/>
        <v>69201 44641,7</v>
      </c>
      <c r="H5652" s="11" t="str">
        <f t="shared" si="355"/>
        <v>Dans la commune</v>
      </c>
      <c r="I5652" s="1">
        <v>43</v>
      </c>
      <c r="J5652" s="5">
        <v>2.199074074074074E-4</v>
      </c>
      <c r="K5652">
        <v>2.137E-3</v>
      </c>
      <c r="L5652" s="6"/>
      <c r="M5652" s="6" t="str">
        <f>IFERROR(VLOOKUP(G5652,TCD!$A$4:$C$362,3,FALSE),"Commune de ramassage")</f>
        <v>Commune de ramassage</v>
      </c>
      <c r="N5652">
        <v>1239</v>
      </c>
    </row>
    <row r="5653" spans="1:14" x14ac:dyDescent="0.3">
      <c r="A5653">
        <f t="shared" si="353"/>
        <v>5652</v>
      </c>
      <c r="B5653">
        <v>354017116483021</v>
      </c>
      <c r="C5653" t="s">
        <v>32</v>
      </c>
      <c r="D5653" s="3">
        <v>44641.655300925922</v>
      </c>
      <c r="E5653" s="4">
        <f t="shared" si="352"/>
        <v>44641.655300925922</v>
      </c>
      <c r="F5653" s="1" t="s">
        <v>13</v>
      </c>
      <c r="G5653" s="11" t="str">
        <f t="shared" si="354"/>
        <v>69201 44641,7</v>
      </c>
      <c r="H5653" s="11" t="str">
        <f t="shared" si="355"/>
        <v>Dans la commune</v>
      </c>
      <c r="I5653" s="1">
        <v>52</v>
      </c>
      <c r="J5653" s="5">
        <v>1.0416666666666667E-4</v>
      </c>
      <c r="K5653">
        <v>7.6800000000000002E-4</v>
      </c>
      <c r="L5653" s="6"/>
      <c r="M5653" s="6" t="str">
        <f>IFERROR(VLOOKUP(G5653,TCD!$A$4:$C$362,3,FALSE),"Commune de ramassage")</f>
        <v>Commune de ramassage</v>
      </c>
      <c r="N5653">
        <v>1240</v>
      </c>
    </row>
    <row r="5654" spans="1:14" x14ac:dyDescent="0.3">
      <c r="A5654">
        <f t="shared" si="353"/>
        <v>5653</v>
      </c>
      <c r="B5654">
        <v>354017116483021</v>
      </c>
      <c r="C5654" t="s">
        <v>32</v>
      </c>
      <c r="D5654" s="3">
        <v>44641.655405092592</v>
      </c>
      <c r="E5654" s="4">
        <f t="shared" si="352"/>
        <v>44641.655405092592</v>
      </c>
      <c r="F5654" s="1" t="s">
        <v>13</v>
      </c>
      <c r="G5654" s="11" t="str">
        <f t="shared" si="354"/>
        <v>69201 44641,7</v>
      </c>
      <c r="H5654" s="11" t="str">
        <f t="shared" si="355"/>
        <v>Dans la commune</v>
      </c>
      <c r="I5654" s="1">
        <v>52</v>
      </c>
      <c r="J5654" s="5">
        <v>5.6712962962962956E-4</v>
      </c>
      <c r="K5654">
        <v>6.1570000000000001E-3</v>
      </c>
      <c r="L5654" s="6"/>
      <c r="M5654" s="6" t="str">
        <f>IFERROR(VLOOKUP(G5654,TCD!$A$4:$C$362,3,FALSE),"Commune de ramassage")</f>
        <v>Commune de ramassage</v>
      </c>
      <c r="N5654">
        <v>1241</v>
      </c>
    </row>
    <row r="5655" spans="1:14" x14ac:dyDescent="0.3">
      <c r="A5655">
        <f t="shared" si="353"/>
        <v>5654</v>
      </c>
      <c r="B5655">
        <v>354017116483021</v>
      </c>
      <c r="C5655" t="s">
        <v>32</v>
      </c>
      <c r="D5655" s="3">
        <v>44641.655972222223</v>
      </c>
      <c r="E5655" s="4">
        <f t="shared" si="352"/>
        <v>44641.655972222223</v>
      </c>
      <c r="F5655" s="1" t="s">
        <v>13</v>
      </c>
      <c r="G5655" s="11" t="str">
        <f t="shared" si="354"/>
        <v>69201 44641,7</v>
      </c>
      <c r="H5655" s="11" t="str">
        <f t="shared" si="355"/>
        <v>Dans la commune</v>
      </c>
      <c r="I5655" s="1">
        <v>18</v>
      </c>
      <c r="J5655" s="5">
        <v>2.3148148148148147E-5</v>
      </c>
      <c r="K5655">
        <v>6.7999999999999999E-5</v>
      </c>
      <c r="L5655" s="6"/>
      <c r="M5655" s="6" t="str">
        <f>IFERROR(VLOOKUP(G5655,TCD!$A$4:$C$362,3,FALSE),"Commune de ramassage")</f>
        <v>Commune de ramassage</v>
      </c>
      <c r="N5655">
        <v>1242</v>
      </c>
    </row>
    <row r="5656" spans="1:14" x14ac:dyDescent="0.3">
      <c r="A5656">
        <f t="shared" si="353"/>
        <v>5655</v>
      </c>
      <c r="B5656">
        <v>354017116483021</v>
      </c>
      <c r="C5656" t="s">
        <v>32</v>
      </c>
      <c r="D5656" s="3">
        <v>44641.655995370369</v>
      </c>
      <c r="E5656" s="4">
        <f t="shared" si="352"/>
        <v>44641.655995370369</v>
      </c>
      <c r="F5656" s="1" t="s">
        <v>13</v>
      </c>
      <c r="G5656" s="11" t="str">
        <f t="shared" si="354"/>
        <v>69201 44641,7</v>
      </c>
      <c r="H5656" s="11" t="str">
        <f t="shared" si="355"/>
        <v>Dans la commune</v>
      </c>
      <c r="I5656" s="1">
        <v>16</v>
      </c>
      <c r="J5656" s="5">
        <v>2.3148148148148147E-5</v>
      </c>
      <c r="K5656">
        <v>-5.1999999999999997E-5</v>
      </c>
      <c r="L5656" s="6"/>
      <c r="M5656" s="6" t="str">
        <f>IFERROR(VLOOKUP(G5656,TCD!$A$4:$C$362,3,FALSE),"Commune de ramassage")</f>
        <v>Commune de ramassage</v>
      </c>
      <c r="N5656">
        <v>1243</v>
      </c>
    </row>
    <row r="5657" spans="1:14" x14ac:dyDescent="0.3">
      <c r="A5657">
        <f t="shared" si="353"/>
        <v>5656</v>
      </c>
      <c r="B5657">
        <v>354017116483021</v>
      </c>
      <c r="C5657" t="s">
        <v>32</v>
      </c>
      <c r="D5657" s="3">
        <v>44641.656018518515</v>
      </c>
      <c r="E5657" s="4">
        <f t="shared" si="352"/>
        <v>44641.656018518515</v>
      </c>
      <c r="F5657" s="1" t="s">
        <v>13</v>
      </c>
      <c r="G5657" s="11" t="str">
        <f t="shared" si="354"/>
        <v>69201 44641,7</v>
      </c>
      <c r="H5657" s="11" t="str">
        <f t="shared" si="355"/>
        <v>Dans la commune</v>
      </c>
      <c r="I5657" s="1">
        <v>22</v>
      </c>
      <c r="J5657" s="5">
        <v>1.273148148148148E-4</v>
      </c>
      <c r="K5657">
        <v>2.4399999999999999E-4</v>
      </c>
      <c r="L5657" s="6"/>
      <c r="M5657" s="6" t="str">
        <f>IFERROR(VLOOKUP(G5657,TCD!$A$4:$C$362,3,FALSE),"Commune de ramassage")</f>
        <v>Commune de ramassage</v>
      </c>
      <c r="N5657">
        <v>1244</v>
      </c>
    </row>
    <row r="5658" spans="1:14" x14ac:dyDescent="0.3">
      <c r="A5658">
        <f t="shared" si="353"/>
        <v>5657</v>
      </c>
      <c r="B5658">
        <v>354017116483021</v>
      </c>
      <c r="C5658" t="s">
        <v>32</v>
      </c>
      <c r="D5658" s="3">
        <v>44641.656145833331</v>
      </c>
      <c r="E5658" s="4">
        <f t="shared" si="352"/>
        <v>44641.656145833331</v>
      </c>
      <c r="F5658" s="1" t="s">
        <v>13</v>
      </c>
      <c r="G5658" s="11" t="str">
        <f t="shared" si="354"/>
        <v>69201 44641,7</v>
      </c>
      <c r="H5658" s="11" t="str">
        <f t="shared" si="355"/>
        <v>Dans la commune</v>
      </c>
      <c r="I5658" s="1">
        <v>43</v>
      </c>
      <c r="J5658" s="5">
        <v>1.273148148148148E-4</v>
      </c>
      <c r="K5658">
        <v>3.5799999999999997E-4</v>
      </c>
      <c r="L5658" s="6"/>
      <c r="M5658" s="6" t="str">
        <f>IFERROR(VLOOKUP(G5658,TCD!$A$4:$C$362,3,FALSE),"Commune de ramassage")</f>
        <v>Commune de ramassage</v>
      </c>
      <c r="N5658">
        <v>1245</v>
      </c>
    </row>
    <row r="5659" spans="1:14" x14ac:dyDescent="0.3">
      <c r="A5659">
        <f t="shared" si="353"/>
        <v>5658</v>
      </c>
      <c r="B5659">
        <v>354017116483021</v>
      </c>
      <c r="C5659" t="s">
        <v>32</v>
      </c>
      <c r="D5659" s="3">
        <v>44641.656273148146</v>
      </c>
      <c r="E5659" s="4">
        <f t="shared" si="352"/>
        <v>44641.656273148146</v>
      </c>
      <c r="F5659" s="1" t="s">
        <v>13</v>
      </c>
      <c r="G5659" s="11" t="str">
        <f t="shared" si="354"/>
        <v>69201 44641,7</v>
      </c>
      <c r="H5659" s="11" t="str">
        <f t="shared" si="355"/>
        <v>Dans la commune</v>
      </c>
      <c r="I5659" s="1">
        <v>23</v>
      </c>
      <c r="J5659" s="5">
        <v>4.6296296296296294E-5</v>
      </c>
      <c r="K5659">
        <v>-7.7000000000000001E-5</v>
      </c>
      <c r="L5659" s="6"/>
      <c r="M5659" s="6" t="str">
        <f>IFERROR(VLOOKUP(G5659,TCD!$A$4:$C$362,3,FALSE),"Commune de ramassage")</f>
        <v>Commune de ramassage</v>
      </c>
      <c r="N5659">
        <v>1246</v>
      </c>
    </row>
    <row r="5660" spans="1:14" x14ac:dyDescent="0.3">
      <c r="A5660">
        <f t="shared" si="353"/>
        <v>5659</v>
      </c>
      <c r="B5660">
        <v>354017116483021</v>
      </c>
      <c r="C5660" t="s">
        <v>32</v>
      </c>
      <c r="D5660" s="3">
        <v>44641.656319444446</v>
      </c>
      <c r="E5660" s="4">
        <f t="shared" si="352"/>
        <v>44641.656319444446</v>
      </c>
      <c r="F5660" s="1" t="s">
        <v>13</v>
      </c>
      <c r="G5660" s="11" t="str">
        <f t="shared" si="354"/>
        <v>69201 44641,7</v>
      </c>
      <c r="H5660" s="11" t="str">
        <f t="shared" si="355"/>
        <v>Dans la commune</v>
      </c>
      <c r="I5660" s="1">
        <v>14</v>
      </c>
      <c r="J5660" s="5">
        <v>3.4722222222222222E-5</v>
      </c>
      <c r="K5660">
        <v>-6.6000000000000005E-5</v>
      </c>
      <c r="L5660" s="6"/>
      <c r="M5660" s="6" t="str">
        <f>IFERROR(VLOOKUP(G5660,TCD!$A$4:$C$362,3,FALSE),"Commune de ramassage")</f>
        <v>Commune de ramassage</v>
      </c>
      <c r="N5660">
        <v>1247</v>
      </c>
    </row>
    <row r="5661" spans="1:14" x14ac:dyDescent="0.3">
      <c r="A5661">
        <f t="shared" si="353"/>
        <v>5660</v>
      </c>
      <c r="B5661">
        <v>354017116483021</v>
      </c>
      <c r="C5661" t="s">
        <v>32</v>
      </c>
      <c r="D5661" s="3">
        <v>44641.656354166669</v>
      </c>
      <c r="E5661" s="4">
        <f t="shared" si="352"/>
        <v>44641.656354166669</v>
      </c>
      <c r="F5661" s="1" t="s">
        <v>13</v>
      </c>
      <c r="G5661" s="11" t="str">
        <f t="shared" si="354"/>
        <v>69201 44641,7</v>
      </c>
      <c r="H5661" s="11" t="str">
        <f t="shared" si="355"/>
        <v>Dans la commune</v>
      </c>
      <c r="I5661" s="1">
        <v>14</v>
      </c>
      <c r="J5661" s="5">
        <v>1.3888888888888889E-4</v>
      </c>
      <c r="K5661">
        <v>-4.44E-4</v>
      </c>
      <c r="L5661" s="6"/>
      <c r="M5661" s="6" t="str">
        <f>IFERROR(VLOOKUP(G5661,TCD!$A$4:$C$362,3,FALSE),"Commune de ramassage")</f>
        <v>Commune de ramassage</v>
      </c>
      <c r="N5661">
        <v>1248</v>
      </c>
    </row>
    <row r="5662" spans="1:14" x14ac:dyDescent="0.3">
      <c r="A5662">
        <f t="shared" si="353"/>
        <v>5661</v>
      </c>
      <c r="B5662">
        <v>354017116483021</v>
      </c>
      <c r="C5662" t="s">
        <v>32</v>
      </c>
      <c r="D5662" s="3">
        <v>44641.656493055554</v>
      </c>
      <c r="E5662" s="4">
        <f t="shared" si="352"/>
        <v>44641.656493055554</v>
      </c>
      <c r="F5662" s="1" t="s">
        <v>13</v>
      </c>
      <c r="G5662" s="11" t="str">
        <f t="shared" si="354"/>
        <v>69201 44641,7</v>
      </c>
      <c r="H5662" s="11" t="str">
        <f t="shared" si="355"/>
        <v>Dans la commune</v>
      </c>
      <c r="I5662" s="1">
        <v>7</v>
      </c>
      <c r="J5662" s="5">
        <v>2.7777777777777778E-4</v>
      </c>
      <c r="K5662">
        <v>-1.2E-4</v>
      </c>
      <c r="L5662" s="6"/>
      <c r="M5662" s="6" t="str">
        <f>IFERROR(VLOOKUP(G5662,TCD!$A$4:$C$362,3,FALSE),"Commune de ramassage")</f>
        <v>Commune de ramassage</v>
      </c>
      <c r="N5662">
        <v>1249</v>
      </c>
    </row>
    <row r="5663" spans="1:14" x14ac:dyDescent="0.3">
      <c r="A5663">
        <f t="shared" si="353"/>
        <v>5662</v>
      </c>
      <c r="B5663">
        <v>354017116483021</v>
      </c>
      <c r="C5663" t="s">
        <v>32</v>
      </c>
      <c r="D5663" s="3">
        <v>44641.656770833331</v>
      </c>
      <c r="E5663" s="4">
        <f t="shared" si="352"/>
        <v>44641.656770833331</v>
      </c>
      <c r="F5663" s="1" t="s">
        <v>13</v>
      </c>
      <c r="G5663" s="11" t="str">
        <f t="shared" si="354"/>
        <v>69201 44641,7</v>
      </c>
      <c r="H5663" s="11" t="str">
        <f t="shared" si="355"/>
        <v>Dans la commune</v>
      </c>
      <c r="I5663" s="1">
        <v>6</v>
      </c>
      <c r="J5663" s="5">
        <v>2.3148148148148147E-5</v>
      </c>
      <c r="K5663">
        <v>-3.0000000000000001E-5</v>
      </c>
      <c r="L5663" s="6"/>
      <c r="M5663" s="6" t="str">
        <f>IFERROR(VLOOKUP(G5663,TCD!$A$4:$C$362,3,FALSE),"Commune de ramassage")</f>
        <v>Commune de ramassage</v>
      </c>
      <c r="N5663">
        <v>1250</v>
      </c>
    </row>
    <row r="5664" spans="1:14" x14ac:dyDescent="0.3">
      <c r="A5664">
        <f t="shared" si="353"/>
        <v>5663</v>
      </c>
      <c r="B5664">
        <v>354017116483021</v>
      </c>
      <c r="C5664" t="s">
        <v>32</v>
      </c>
      <c r="D5664" s="3">
        <v>44641.656793981485</v>
      </c>
      <c r="E5664" s="4">
        <f t="shared" si="352"/>
        <v>44641.656793981485</v>
      </c>
      <c r="F5664" s="1" t="s">
        <v>13</v>
      </c>
      <c r="G5664" s="11" t="str">
        <f t="shared" si="354"/>
        <v>69201 44641,7</v>
      </c>
      <c r="H5664" s="11" t="str">
        <f t="shared" si="355"/>
        <v>Dans la commune</v>
      </c>
      <c r="I5664" s="1">
        <v>8</v>
      </c>
      <c r="J5664" s="5">
        <v>2.3148148148148147E-5</v>
      </c>
      <c r="K5664">
        <v>-2.3E-5</v>
      </c>
      <c r="L5664" s="6"/>
      <c r="M5664" s="6" t="str">
        <f>IFERROR(VLOOKUP(G5664,TCD!$A$4:$C$362,3,FALSE),"Commune de ramassage")</f>
        <v>Commune de ramassage</v>
      </c>
      <c r="N5664">
        <v>1251</v>
      </c>
    </row>
    <row r="5665" spans="1:14" x14ac:dyDescent="0.3">
      <c r="A5665">
        <f t="shared" si="353"/>
        <v>5664</v>
      </c>
      <c r="B5665">
        <v>354017116483021</v>
      </c>
      <c r="C5665" t="s">
        <v>32</v>
      </c>
      <c r="D5665" s="3">
        <v>44641.656817129631</v>
      </c>
      <c r="E5665" s="4">
        <f t="shared" si="352"/>
        <v>44641.656817129631</v>
      </c>
      <c r="F5665" s="1" t="s">
        <v>13</v>
      </c>
      <c r="G5665" s="11" t="str">
        <f t="shared" si="354"/>
        <v>69201 44641,7</v>
      </c>
      <c r="H5665" s="11" t="str">
        <f t="shared" si="355"/>
        <v>Dans la commune</v>
      </c>
      <c r="I5665" s="1">
        <v>10</v>
      </c>
      <c r="J5665" s="5">
        <v>2.3148148148148147E-5</v>
      </c>
      <c r="K5665">
        <v>4.5000000000000003E-5</v>
      </c>
      <c r="L5665" s="6"/>
      <c r="M5665" s="6" t="str">
        <f>IFERROR(VLOOKUP(G5665,TCD!$A$4:$C$362,3,FALSE),"Commune de ramassage")</f>
        <v>Commune de ramassage</v>
      </c>
      <c r="N5665">
        <v>1252</v>
      </c>
    </row>
    <row r="5666" spans="1:14" x14ac:dyDescent="0.3">
      <c r="A5666">
        <f t="shared" si="353"/>
        <v>5665</v>
      </c>
      <c r="B5666">
        <v>354017116483021</v>
      </c>
      <c r="C5666" t="s">
        <v>32</v>
      </c>
      <c r="D5666" s="3">
        <v>44641.656840277778</v>
      </c>
      <c r="E5666" s="4">
        <f t="shared" si="352"/>
        <v>44641.656840277778</v>
      </c>
      <c r="F5666" s="1" t="s">
        <v>13</v>
      </c>
      <c r="G5666" s="11" t="str">
        <f t="shared" si="354"/>
        <v>69201 44641,7</v>
      </c>
      <c r="H5666" s="11" t="str">
        <f t="shared" si="355"/>
        <v>Dans la commune</v>
      </c>
      <c r="I5666" s="1">
        <v>13</v>
      </c>
      <c r="J5666" s="5">
        <v>4.6296296296296294E-5</v>
      </c>
      <c r="K5666">
        <v>1.8699999999999999E-4</v>
      </c>
      <c r="L5666" s="6"/>
      <c r="M5666" s="6" t="str">
        <f>IFERROR(VLOOKUP(G5666,TCD!$A$4:$C$362,3,FALSE),"Commune de ramassage")</f>
        <v>Commune de ramassage</v>
      </c>
      <c r="N5666">
        <v>1253</v>
      </c>
    </row>
    <row r="5667" spans="1:14" x14ac:dyDescent="0.3">
      <c r="A5667">
        <f t="shared" si="353"/>
        <v>5666</v>
      </c>
      <c r="B5667">
        <v>354017116483021</v>
      </c>
      <c r="C5667" t="s">
        <v>32</v>
      </c>
      <c r="D5667" s="3">
        <v>44641.656886574077</v>
      </c>
      <c r="E5667" s="4">
        <f t="shared" si="352"/>
        <v>44641.656886574077</v>
      </c>
      <c r="F5667" s="1" t="s">
        <v>13</v>
      </c>
      <c r="G5667" s="11" t="str">
        <f t="shared" si="354"/>
        <v>69201 44641,7</v>
      </c>
      <c r="H5667" s="11" t="str">
        <f t="shared" si="355"/>
        <v>Dans la commune</v>
      </c>
      <c r="I5667" s="1">
        <v>14</v>
      </c>
      <c r="J5667" s="5">
        <v>8.1018518518518516E-5</v>
      </c>
      <c r="K5667">
        <v>2.8499999999999999E-4</v>
      </c>
      <c r="L5667" s="6"/>
      <c r="M5667" s="6" t="str">
        <f>IFERROR(VLOOKUP(G5667,TCD!$A$4:$C$362,3,FALSE),"Commune de ramassage")</f>
        <v>Commune de ramassage</v>
      </c>
      <c r="N5667">
        <v>1254</v>
      </c>
    </row>
    <row r="5668" spans="1:14" x14ac:dyDescent="0.3">
      <c r="A5668">
        <f t="shared" si="353"/>
        <v>5667</v>
      </c>
      <c r="B5668">
        <v>354017116483021</v>
      </c>
      <c r="C5668" t="s">
        <v>32</v>
      </c>
      <c r="D5668" s="3">
        <v>44641.656967592593</v>
      </c>
      <c r="E5668" s="4">
        <f t="shared" si="352"/>
        <v>44641.656967592593</v>
      </c>
      <c r="F5668" s="1" t="s">
        <v>13</v>
      </c>
      <c r="G5668" s="11" t="str">
        <f t="shared" si="354"/>
        <v>69201 44641,7</v>
      </c>
      <c r="H5668" s="11" t="str">
        <f t="shared" si="355"/>
        <v>Dans la commune</v>
      </c>
      <c r="I5668" s="1">
        <v>13</v>
      </c>
      <c r="J5668" s="5">
        <v>1.1574074074074073E-5</v>
      </c>
      <c r="K5668">
        <v>6.0000000000000002E-6</v>
      </c>
      <c r="L5668" s="6"/>
      <c r="M5668" s="6" t="str">
        <f>IFERROR(VLOOKUP(G5668,TCD!$A$4:$C$362,3,FALSE),"Commune de ramassage")</f>
        <v>Commune de ramassage</v>
      </c>
      <c r="N5668">
        <v>1255</v>
      </c>
    </row>
    <row r="5669" spans="1:14" x14ac:dyDescent="0.3">
      <c r="A5669">
        <f t="shared" si="353"/>
        <v>5668</v>
      </c>
      <c r="B5669">
        <v>354017116483021</v>
      </c>
      <c r="C5669" t="s">
        <v>32</v>
      </c>
      <c r="D5669" s="3">
        <v>44641.65697916667</v>
      </c>
      <c r="E5669" s="4">
        <f t="shared" si="352"/>
        <v>44641.65697916667</v>
      </c>
      <c r="F5669" s="1" t="s">
        <v>13</v>
      </c>
      <c r="G5669" s="11" t="str">
        <f t="shared" si="354"/>
        <v>69201 44641,7</v>
      </c>
      <c r="H5669" s="11" t="str">
        <f t="shared" si="355"/>
        <v>Dans la commune</v>
      </c>
      <c r="I5669" s="1">
        <v>12</v>
      </c>
      <c r="J5669" s="5">
        <v>2.3148148148148147E-5</v>
      </c>
      <c r="K5669">
        <v>-2.5000000000000001E-5</v>
      </c>
      <c r="L5669" s="6"/>
      <c r="M5669" s="6" t="str">
        <f>IFERROR(VLOOKUP(G5669,TCD!$A$4:$C$362,3,FALSE),"Commune de ramassage")</f>
        <v>Commune de ramassage</v>
      </c>
      <c r="N5669">
        <v>1256</v>
      </c>
    </row>
    <row r="5670" spans="1:14" x14ac:dyDescent="0.3">
      <c r="A5670">
        <f t="shared" si="353"/>
        <v>5669</v>
      </c>
      <c r="B5670">
        <v>354017116483021</v>
      </c>
      <c r="C5670" t="s">
        <v>32</v>
      </c>
      <c r="D5670" s="3">
        <v>44641.657002314816</v>
      </c>
      <c r="E5670" s="4">
        <f t="shared" si="352"/>
        <v>44641.657002314816</v>
      </c>
      <c r="F5670" s="1" t="s">
        <v>13</v>
      </c>
      <c r="G5670" s="11" t="str">
        <f t="shared" si="354"/>
        <v>69201 44641,7</v>
      </c>
      <c r="H5670" s="11" t="str">
        <f t="shared" si="355"/>
        <v>Dans la commune</v>
      </c>
      <c r="I5670" s="1">
        <v>10</v>
      </c>
      <c r="J5670" s="5">
        <v>2.3148148148148147E-5</v>
      </c>
      <c r="K5670">
        <v>-6.0000000000000002E-5</v>
      </c>
      <c r="L5670" s="6"/>
      <c r="M5670" s="6" t="str">
        <f>IFERROR(VLOOKUP(G5670,TCD!$A$4:$C$362,3,FALSE),"Commune de ramassage")</f>
        <v>Commune de ramassage</v>
      </c>
      <c r="N5670">
        <v>1257</v>
      </c>
    </row>
    <row r="5671" spans="1:14" x14ac:dyDescent="0.3">
      <c r="A5671">
        <f t="shared" si="353"/>
        <v>5670</v>
      </c>
      <c r="B5671">
        <v>354017116483021</v>
      </c>
      <c r="C5671" t="s">
        <v>32</v>
      </c>
      <c r="D5671" s="3">
        <v>44641.657025462962</v>
      </c>
      <c r="E5671" s="4">
        <f t="shared" si="352"/>
        <v>44641.657025462962</v>
      </c>
      <c r="F5671" s="1" t="s">
        <v>13</v>
      </c>
      <c r="G5671" s="11" t="str">
        <f t="shared" si="354"/>
        <v>69201 44641,7</v>
      </c>
      <c r="H5671" s="11" t="str">
        <f t="shared" si="355"/>
        <v>Dans la commune</v>
      </c>
      <c r="I5671" s="1">
        <v>11</v>
      </c>
      <c r="J5671" s="5">
        <v>2.7777777777777778E-4</v>
      </c>
      <c r="K5671">
        <v>-6.4300000000000002E-4</v>
      </c>
      <c r="L5671" s="6"/>
      <c r="M5671" s="6" t="str">
        <f>IFERROR(VLOOKUP(G5671,TCD!$A$4:$C$362,3,FALSE),"Commune de ramassage")</f>
        <v>Commune de ramassage</v>
      </c>
      <c r="N5671">
        <v>1258</v>
      </c>
    </row>
    <row r="5672" spans="1:14" x14ac:dyDescent="0.3">
      <c r="A5672">
        <f t="shared" si="353"/>
        <v>5671</v>
      </c>
      <c r="B5672">
        <v>354017116483021</v>
      </c>
      <c r="C5672" t="s">
        <v>32</v>
      </c>
      <c r="D5672" s="3">
        <v>44641.65730324074</v>
      </c>
      <c r="E5672" s="4">
        <f t="shared" si="352"/>
        <v>44641.65730324074</v>
      </c>
      <c r="F5672" s="1" t="s">
        <v>13</v>
      </c>
      <c r="G5672" s="11" t="str">
        <f t="shared" si="354"/>
        <v>69201 44641,7</v>
      </c>
      <c r="H5672" s="11" t="str">
        <f t="shared" si="355"/>
        <v>Dans la commune</v>
      </c>
      <c r="I5672" s="1">
        <v>6</v>
      </c>
      <c r="J5672" s="5">
        <v>6.9444444444444444E-5</v>
      </c>
      <c r="K5672">
        <v>-1.7E-5</v>
      </c>
      <c r="L5672" s="6"/>
      <c r="M5672" s="6" t="str">
        <f>IFERROR(VLOOKUP(G5672,TCD!$A$4:$C$362,3,FALSE),"Commune de ramassage")</f>
        <v>Commune de ramassage</v>
      </c>
      <c r="N5672">
        <v>1259</v>
      </c>
    </row>
    <row r="5673" spans="1:14" x14ac:dyDescent="0.3">
      <c r="A5673">
        <f t="shared" si="353"/>
        <v>5672</v>
      </c>
      <c r="B5673">
        <v>354017116483021</v>
      </c>
      <c r="C5673" t="s">
        <v>32</v>
      </c>
      <c r="D5673" s="3">
        <v>44641.657372685186</v>
      </c>
      <c r="E5673" s="4">
        <f t="shared" si="352"/>
        <v>44641.657372685186</v>
      </c>
      <c r="F5673" s="1" t="s">
        <v>13</v>
      </c>
      <c r="G5673" s="11" t="str">
        <f t="shared" si="354"/>
        <v>69201 44641,7</v>
      </c>
      <c r="H5673" s="11" t="str">
        <f t="shared" si="355"/>
        <v>Dans la commune</v>
      </c>
      <c r="I5673" s="1">
        <v>6</v>
      </c>
      <c r="J5673" s="5">
        <v>4.6296296296296294E-5</v>
      </c>
      <c r="K5673">
        <v>-6.0999999999999999E-5</v>
      </c>
      <c r="L5673" s="6"/>
      <c r="M5673" s="6" t="str">
        <f>IFERROR(VLOOKUP(G5673,TCD!$A$4:$C$362,3,FALSE),"Commune de ramassage")</f>
        <v>Commune de ramassage</v>
      </c>
      <c r="N5673">
        <v>1260</v>
      </c>
    </row>
    <row r="5674" spans="1:14" x14ac:dyDescent="0.3">
      <c r="A5674">
        <f t="shared" si="353"/>
        <v>5673</v>
      </c>
      <c r="B5674">
        <v>354017116483021</v>
      </c>
      <c r="C5674" t="s">
        <v>32</v>
      </c>
      <c r="D5674" s="3">
        <v>44641.657418981478</v>
      </c>
      <c r="E5674" s="4">
        <f t="shared" si="352"/>
        <v>44641.657418981478</v>
      </c>
      <c r="F5674" s="1" t="s">
        <v>13</v>
      </c>
      <c r="G5674" s="11" t="str">
        <f t="shared" si="354"/>
        <v>69201 44641,7</v>
      </c>
      <c r="H5674" s="11" t="str">
        <f t="shared" si="355"/>
        <v>Dans la commune</v>
      </c>
      <c r="I5674" s="1">
        <v>6</v>
      </c>
      <c r="J5674" s="5">
        <v>1.1574074074074073E-3</v>
      </c>
      <c r="K5674">
        <v>4.8000000000000001E-5</v>
      </c>
      <c r="L5674" s="6"/>
      <c r="M5674" s="6" t="str">
        <f>IFERROR(VLOOKUP(G5674,TCD!$A$4:$C$362,3,FALSE),"Commune de ramassage")</f>
        <v>Commune de ramassage</v>
      </c>
      <c r="N5674">
        <v>1261</v>
      </c>
    </row>
    <row r="5675" spans="1:14" x14ac:dyDescent="0.3">
      <c r="A5675">
        <f t="shared" si="353"/>
        <v>5674</v>
      </c>
      <c r="B5675">
        <v>354017116483021</v>
      </c>
      <c r="C5675" t="s">
        <v>32</v>
      </c>
      <c r="D5675" s="3">
        <v>44641.658576388887</v>
      </c>
      <c r="E5675" s="4">
        <f t="shared" si="352"/>
        <v>44641.658576388887</v>
      </c>
      <c r="F5675" s="1" t="s">
        <v>13</v>
      </c>
      <c r="G5675" s="11" t="str">
        <f t="shared" si="354"/>
        <v>69201 44641,7</v>
      </c>
      <c r="H5675" s="11" t="str">
        <f t="shared" si="355"/>
        <v>Dans la commune</v>
      </c>
      <c r="I5675" s="1">
        <v>0</v>
      </c>
      <c r="J5675" s="5">
        <v>5.6712962962962956E-4</v>
      </c>
      <c r="K5675">
        <v>3.0000000000000001E-5</v>
      </c>
      <c r="L5675" s="6"/>
      <c r="M5675" s="6" t="str">
        <f>IFERROR(VLOOKUP(G5675,TCD!$A$4:$C$362,3,FALSE),"Commune de ramassage")</f>
        <v>Commune de ramassage</v>
      </c>
      <c r="N5675">
        <v>1262</v>
      </c>
    </row>
    <row r="5676" spans="1:14" x14ac:dyDescent="0.3">
      <c r="A5676">
        <f t="shared" si="353"/>
        <v>5675</v>
      </c>
      <c r="B5676">
        <v>354017116483021</v>
      </c>
      <c r="C5676" t="s">
        <v>32</v>
      </c>
      <c r="D5676" s="3">
        <v>44641.659143518518</v>
      </c>
      <c r="E5676" s="4">
        <f t="shared" si="352"/>
        <v>44641.659143518518</v>
      </c>
      <c r="F5676" s="1" t="s">
        <v>13</v>
      </c>
      <c r="G5676" s="11" t="str">
        <f t="shared" si="354"/>
        <v>69201 44641,7</v>
      </c>
      <c r="H5676" s="11" t="str">
        <f t="shared" si="355"/>
        <v>Dans la commune</v>
      </c>
      <c r="I5676" s="1">
        <v>0</v>
      </c>
      <c r="J5676" s="5">
        <v>6.9444444444444447E-4</v>
      </c>
      <c r="K5676">
        <v>0</v>
      </c>
      <c r="L5676" s="6"/>
      <c r="M5676" s="6" t="str">
        <f>IFERROR(VLOOKUP(G5676,TCD!$A$4:$C$362,3,FALSE),"Commune de ramassage")</f>
        <v>Commune de ramassage</v>
      </c>
      <c r="N5676">
        <v>1263</v>
      </c>
    </row>
    <row r="5677" spans="1:14" x14ac:dyDescent="0.3">
      <c r="A5677">
        <f t="shared" si="353"/>
        <v>5676</v>
      </c>
      <c r="B5677">
        <v>354017116483021</v>
      </c>
      <c r="C5677" t="s">
        <v>32</v>
      </c>
      <c r="D5677" s="3">
        <v>44641.659837962965</v>
      </c>
      <c r="E5677" s="4">
        <f t="shared" si="352"/>
        <v>44641.659837962965</v>
      </c>
      <c r="F5677" s="1" t="s">
        <v>13</v>
      </c>
      <c r="G5677" s="11" t="str">
        <f t="shared" si="354"/>
        <v>69201 44641,7</v>
      </c>
      <c r="H5677" s="11" t="str">
        <f t="shared" si="355"/>
        <v>Dans la commune</v>
      </c>
      <c r="I5677" s="1">
        <v>0</v>
      </c>
      <c r="J5677" s="5">
        <v>1.0416666666666667E-4</v>
      </c>
      <c r="K5677">
        <v>-1.2E-5</v>
      </c>
      <c r="L5677" s="6"/>
      <c r="M5677" s="6" t="str">
        <f>IFERROR(VLOOKUP(G5677,TCD!$A$4:$C$362,3,FALSE),"Commune de ramassage")</f>
        <v>Commune de ramassage</v>
      </c>
      <c r="N5677">
        <v>1264</v>
      </c>
    </row>
    <row r="5678" spans="1:14" x14ac:dyDescent="0.3">
      <c r="A5678">
        <f t="shared" si="353"/>
        <v>5677</v>
      </c>
      <c r="B5678">
        <v>354017116483021</v>
      </c>
      <c r="C5678" t="s">
        <v>32</v>
      </c>
      <c r="D5678" s="3">
        <v>44641.659942129627</v>
      </c>
      <c r="E5678" s="4">
        <f t="shared" si="352"/>
        <v>44641.659942129627</v>
      </c>
      <c r="F5678" s="1" t="s">
        <v>13</v>
      </c>
      <c r="G5678" s="11" t="str">
        <f t="shared" si="354"/>
        <v>69201 44641,7</v>
      </c>
      <c r="H5678" s="11" t="str">
        <f t="shared" si="355"/>
        <v>Dans la commune</v>
      </c>
      <c r="I5678" s="1">
        <v>6</v>
      </c>
      <c r="J5678" s="5">
        <v>2.3148148148148147E-5</v>
      </c>
      <c r="K5678">
        <v>5.0000000000000002E-5</v>
      </c>
      <c r="L5678" s="6"/>
      <c r="M5678" s="6" t="str">
        <f>IFERROR(VLOOKUP(G5678,TCD!$A$4:$C$362,3,FALSE),"Commune de ramassage")</f>
        <v>Commune de ramassage</v>
      </c>
      <c r="N5678">
        <v>1265</v>
      </c>
    </row>
    <row r="5679" spans="1:14" x14ac:dyDescent="0.3">
      <c r="A5679">
        <f t="shared" si="353"/>
        <v>5678</v>
      </c>
      <c r="B5679">
        <v>354017116483021</v>
      </c>
      <c r="C5679" t="s">
        <v>32</v>
      </c>
      <c r="D5679" s="3">
        <v>44641.65996527778</v>
      </c>
      <c r="E5679" s="4">
        <f t="shared" si="352"/>
        <v>44641.65996527778</v>
      </c>
      <c r="F5679" s="1" t="s">
        <v>13</v>
      </c>
      <c r="G5679" s="11" t="str">
        <f t="shared" si="354"/>
        <v>69201 44641,7</v>
      </c>
      <c r="H5679" s="11" t="str">
        <f t="shared" si="355"/>
        <v>Dans la commune</v>
      </c>
      <c r="I5679" s="1">
        <v>7</v>
      </c>
      <c r="J5679" s="5">
        <v>2.199074074074074E-4</v>
      </c>
      <c r="K5679">
        <v>6.6E-4</v>
      </c>
      <c r="L5679" s="6"/>
      <c r="M5679" s="6" t="str">
        <f>IFERROR(VLOOKUP(G5679,TCD!$A$4:$C$362,3,FALSE),"Commune de ramassage")</f>
        <v>Commune de ramassage</v>
      </c>
      <c r="N5679">
        <v>1266</v>
      </c>
    </row>
    <row r="5680" spans="1:14" x14ac:dyDescent="0.3">
      <c r="A5680">
        <f t="shared" si="353"/>
        <v>5679</v>
      </c>
      <c r="B5680">
        <v>354017116483021</v>
      </c>
      <c r="C5680" t="s">
        <v>32</v>
      </c>
      <c r="D5680" s="3">
        <v>44641.660185185188</v>
      </c>
      <c r="E5680" s="4">
        <f t="shared" si="352"/>
        <v>44641.660185185188</v>
      </c>
      <c r="F5680" s="1" t="s">
        <v>13</v>
      </c>
      <c r="G5680" s="11" t="str">
        <f t="shared" si="354"/>
        <v>69201 44641,7</v>
      </c>
      <c r="H5680" s="11" t="str">
        <f t="shared" si="355"/>
        <v>Dans la commune</v>
      </c>
      <c r="I5680" s="1">
        <v>8</v>
      </c>
      <c r="J5680" s="5">
        <v>2.3148148148148147E-5</v>
      </c>
      <c r="K5680">
        <v>3.9999999999999998E-6</v>
      </c>
      <c r="L5680" s="6"/>
      <c r="M5680" s="6" t="str">
        <f>IFERROR(VLOOKUP(G5680,TCD!$A$4:$C$362,3,FALSE),"Commune de ramassage")</f>
        <v>Commune de ramassage</v>
      </c>
      <c r="N5680">
        <v>1267</v>
      </c>
    </row>
    <row r="5681" spans="1:14" x14ac:dyDescent="0.3">
      <c r="A5681">
        <f t="shared" si="353"/>
        <v>5680</v>
      </c>
      <c r="B5681">
        <v>354017116483021</v>
      </c>
      <c r="C5681" t="s">
        <v>32</v>
      </c>
      <c r="D5681" s="3">
        <v>44641.660208333335</v>
      </c>
      <c r="E5681" s="4">
        <f t="shared" si="352"/>
        <v>44641.660208333335</v>
      </c>
      <c r="F5681" s="1" t="s">
        <v>13</v>
      </c>
      <c r="G5681" s="11" t="str">
        <f t="shared" si="354"/>
        <v>69201 44641,7</v>
      </c>
      <c r="H5681" s="11" t="str">
        <f t="shared" si="355"/>
        <v>Dans la commune</v>
      </c>
      <c r="I5681" s="1">
        <v>9</v>
      </c>
      <c r="J5681" s="5">
        <v>2.3148148148148147E-5</v>
      </c>
      <c r="K5681">
        <v>-3.6999999999999998E-5</v>
      </c>
      <c r="L5681" s="6"/>
      <c r="M5681" s="6" t="str">
        <f>IFERROR(VLOOKUP(G5681,TCD!$A$4:$C$362,3,FALSE),"Commune de ramassage")</f>
        <v>Commune de ramassage</v>
      </c>
      <c r="N5681">
        <v>1268</v>
      </c>
    </row>
    <row r="5682" spans="1:14" x14ac:dyDescent="0.3">
      <c r="A5682">
        <f t="shared" si="353"/>
        <v>5681</v>
      </c>
      <c r="B5682">
        <v>354017116483021</v>
      </c>
      <c r="C5682" t="s">
        <v>32</v>
      </c>
      <c r="D5682" s="3">
        <v>44641.660231481481</v>
      </c>
      <c r="E5682" s="4">
        <f t="shared" si="352"/>
        <v>44641.660231481481</v>
      </c>
      <c r="F5682" s="1" t="s">
        <v>13</v>
      </c>
      <c r="G5682" s="11" t="str">
        <f t="shared" si="354"/>
        <v>69201 44641,7</v>
      </c>
      <c r="H5682" s="11" t="str">
        <f t="shared" si="355"/>
        <v>Dans la commune</v>
      </c>
      <c r="I5682" s="1">
        <v>10</v>
      </c>
      <c r="J5682" s="5">
        <v>6.9444444444444444E-5</v>
      </c>
      <c r="K5682">
        <v>-1.9799999999999999E-4</v>
      </c>
      <c r="L5682" s="6"/>
      <c r="M5682" s="6" t="str">
        <f>IFERROR(VLOOKUP(G5682,TCD!$A$4:$C$362,3,FALSE),"Commune de ramassage")</f>
        <v>Commune de ramassage</v>
      </c>
      <c r="N5682">
        <v>1269</v>
      </c>
    </row>
    <row r="5683" spans="1:14" x14ac:dyDescent="0.3">
      <c r="A5683">
        <f t="shared" si="353"/>
        <v>5682</v>
      </c>
      <c r="B5683">
        <v>354017116483021</v>
      </c>
      <c r="C5683" t="s">
        <v>32</v>
      </c>
      <c r="D5683" s="3">
        <v>44641.660300925927</v>
      </c>
      <c r="E5683" s="4">
        <f t="shared" si="352"/>
        <v>44641.660300925927</v>
      </c>
      <c r="F5683" s="1" t="s">
        <v>13</v>
      </c>
      <c r="G5683" s="11" t="str">
        <f t="shared" si="354"/>
        <v>69201 44641,7</v>
      </c>
      <c r="H5683" s="11" t="str">
        <f t="shared" si="355"/>
        <v>Dans la commune</v>
      </c>
      <c r="I5683" s="1">
        <v>16</v>
      </c>
      <c r="J5683" s="5">
        <v>3.4722222222222222E-5</v>
      </c>
      <c r="K5683">
        <v>-1.44E-4</v>
      </c>
      <c r="L5683" s="6"/>
      <c r="M5683" s="6" t="str">
        <f>IFERROR(VLOOKUP(G5683,TCD!$A$4:$C$362,3,FALSE),"Commune de ramassage")</f>
        <v>Commune de ramassage</v>
      </c>
      <c r="N5683">
        <v>1270</v>
      </c>
    </row>
    <row r="5684" spans="1:14" x14ac:dyDescent="0.3">
      <c r="A5684">
        <f t="shared" si="353"/>
        <v>5683</v>
      </c>
      <c r="B5684">
        <v>354017116483021</v>
      </c>
      <c r="C5684" t="s">
        <v>32</v>
      </c>
      <c r="D5684" s="3">
        <v>44641.66033564815</v>
      </c>
      <c r="E5684" s="4">
        <f t="shared" si="352"/>
        <v>44641.66033564815</v>
      </c>
      <c r="F5684" s="1" t="s">
        <v>13</v>
      </c>
      <c r="G5684" s="11" t="str">
        <f t="shared" si="354"/>
        <v>69201 44641,7</v>
      </c>
      <c r="H5684" s="11" t="str">
        <f t="shared" si="355"/>
        <v>Dans la commune</v>
      </c>
      <c r="I5684" s="1">
        <v>14</v>
      </c>
      <c r="J5684" s="5">
        <v>2.3148148148148147E-5</v>
      </c>
      <c r="K5684">
        <v>-7.1000000000000005E-5</v>
      </c>
      <c r="L5684" s="6"/>
      <c r="M5684" s="6" t="str">
        <f>IFERROR(VLOOKUP(G5684,TCD!$A$4:$C$362,3,FALSE),"Commune de ramassage")</f>
        <v>Commune de ramassage</v>
      </c>
      <c r="N5684">
        <v>1271</v>
      </c>
    </row>
    <row r="5685" spans="1:14" x14ac:dyDescent="0.3">
      <c r="A5685">
        <f t="shared" si="353"/>
        <v>5684</v>
      </c>
      <c r="B5685">
        <v>354017116483021</v>
      </c>
      <c r="C5685" t="s">
        <v>32</v>
      </c>
      <c r="D5685" s="3">
        <v>44641.660358796296</v>
      </c>
      <c r="E5685" s="4">
        <f t="shared" si="352"/>
        <v>44641.660358796296</v>
      </c>
      <c r="F5685" s="1" t="s">
        <v>13</v>
      </c>
      <c r="G5685" s="11" t="str">
        <f t="shared" si="354"/>
        <v>69201 44641,7</v>
      </c>
      <c r="H5685" s="11" t="str">
        <f t="shared" si="355"/>
        <v>Dans la commune</v>
      </c>
      <c r="I5685" s="1">
        <v>14</v>
      </c>
      <c r="J5685" s="5">
        <v>1.0416666666666667E-4</v>
      </c>
      <c r="K5685">
        <v>-4.5000000000000003E-5</v>
      </c>
      <c r="L5685" s="6"/>
      <c r="M5685" s="6" t="str">
        <f>IFERROR(VLOOKUP(G5685,TCD!$A$4:$C$362,3,FALSE),"Commune de ramassage")</f>
        <v>Commune de ramassage</v>
      </c>
      <c r="N5685">
        <v>1272</v>
      </c>
    </row>
    <row r="5686" spans="1:14" x14ac:dyDescent="0.3">
      <c r="A5686">
        <f t="shared" si="353"/>
        <v>5685</v>
      </c>
      <c r="B5686">
        <v>354017116483021</v>
      </c>
      <c r="C5686" t="s">
        <v>32</v>
      </c>
      <c r="D5686" s="3">
        <v>44641.660462962966</v>
      </c>
      <c r="E5686" s="4">
        <f t="shared" si="352"/>
        <v>44641.660462962966</v>
      </c>
      <c r="F5686" s="1" t="s">
        <v>13</v>
      </c>
      <c r="G5686" s="11" t="str">
        <f t="shared" si="354"/>
        <v>69201 44641,7</v>
      </c>
      <c r="H5686" s="11" t="str">
        <f t="shared" si="355"/>
        <v>Dans la commune</v>
      </c>
      <c r="I5686" s="1">
        <v>8</v>
      </c>
      <c r="J5686" s="5">
        <v>1.1574074074074073E-5</v>
      </c>
      <c r="K5686">
        <v>1.5999999999999999E-5</v>
      </c>
      <c r="L5686" s="6"/>
      <c r="M5686" s="6" t="str">
        <f>IFERROR(VLOOKUP(G5686,TCD!$A$4:$C$362,3,FALSE),"Commune de ramassage")</f>
        <v>Commune de ramassage</v>
      </c>
      <c r="N5686">
        <v>1273</v>
      </c>
    </row>
    <row r="5687" spans="1:14" x14ac:dyDescent="0.3">
      <c r="A5687">
        <f t="shared" si="353"/>
        <v>5686</v>
      </c>
      <c r="B5687">
        <v>354017116483021</v>
      </c>
      <c r="C5687" t="s">
        <v>32</v>
      </c>
      <c r="D5687" s="3">
        <v>44641.660474537035</v>
      </c>
      <c r="E5687" s="4">
        <f t="shared" si="352"/>
        <v>44641.660474537035</v>
      </c>
      <c r="F5687" s="1" t="s">
        <v>13</v>
      </c>
      <c r="G5687" s="11" t="str">
        <f t="shared" si="354"/>
        <v>69201 44641,7</v>
      </c>
      <c r="H5687" s="11" t="str">
        <f t="shared" si="355"/>
        <v>Dans la commune</v>
      </c>
      <c r="I5687" s="1">
        <v>10</v>
      </c>
      <c r="J5687" s="5">
        <v>3.4722222222222222E-5</v>
      </c>
      <c r="K5687">
        <v>1.0399999999999999E-4</v>
      </c>
      <c r="L5687" s="6"/>
      <c r="M5687" s="6" t="str">
        <f>IFERROR(VLOOKUP(G5687,TCD!$A$4:$C$362,3,FALSE),"Commune de ramassage")</f>
        <v>Commune de ramassage</v>
      </c>
      <c r="N5687">
        <v>1274</v>
      </c>
    </row>
    <row r="5688" spans="1:14" x14ac:dyDescent="0.3">
      <c r="A5688">
        <f t="shared" si="353"/>
        <v>5687</v>
      </c>
      <c r="B5688">
        <v>354017116483021</v>
      </c>
      <c r="C5688" t="s">
        <v>32</v>
      </c>
      <c r="D5688" s="3">
        <v>44641.660509259258</v>
      </c>
      <c r="E5688" s="4">
        <f t="shared" si="352"/>
        <v>44641.660509259258</v>
      </c>
      <c r="F5688" s="1" t="s">
        <v>13</v>
      </c>
      <c r="G5688" s="11" t="str">
        <f t="shared" si="354"/>
        <v>69201 44641,7</v>
      </c>
      <c r="H5688" s="11" t="str">
        <f t="shared" si="355"/>
        <v>Dans la commune</v>
      </c>
      <c r="I5688" s="1">
        <v>15</v>
      </c>
      <c r="J5688" s="5">
        <v>3.8194444444444446E-4</v>
      </c>
      <c r="K5688">
        <v>3.0800000000000001E-4</v>
      </c>
      <c r="L5688" s="6"/>
      <c r="M5688" s="6" t="str">
        <f>IFERROR(VLOOKUP(G5688,TCD!$A$4:$C$362,3,FALSE),"Commune de ramassage")</f>
        <v>Commune de ramassage</v>
      </c>
      <c r="N5688">
        <v>1275</v>
      </c>
    </row>
    <row r="5689" spans="1:14" x14ac:dyDescent="0.3">
      <c r="A5689">
        <f t="shared" si="353"/>
        <v>5688</v>
      </c>
      <c r="B5689">
        <v>354017116483021</v>
      </c>
      <c r="C5689" t="s">
        <v>32</v>
      </c>
      <c r="D5689" s="3">
        <v>44641.660891203705</v>
      </c>
      <c r="E5689" s="4">
        <f t="shared" si="352"/>
        <v>44641.660891203705</v>
      </c>
      <c r="F5689" s="1" t="s">
        <v>13</v>
      </c>
      <c r="G5689" s="11" t="str">
        <f t="shared" si="354"/>
        <v>69201 44641,7</v>
      </c>
      <c r="H5689" s="11" t="str">
        <f t="shared" si="355"/>
        <v>Dans la commune</v>
      </c>
      <c r="I5689" s="1">
        <v>11</v>
      </c>
      <c r="J5689" s="5">
        <v>2.3148148148148147E-5</v>
      </c>
      <c r="K5689">
        <v>6.3E-5</v>
      </c>
      <c r="L5689" s="6"/>
      <c r="M5689" s="6" t="str">
        <f>IFERROR(VLOOKUP(G5689,TCD!$A$4:$C$362,3,FALSE),"Commune de ramassage")</f>
        <v>Commune de ramassage</v>
      </c>
      <c r="N5689">
        <v>1276</v>
      </c>
    </row>
    <row r="5690" spans="1:14" x14ac:dyDescent="0.3">
      <c r="A5690">
        <f t="shared" si="353"/>
        <v>5689</v>
      </c>
      <c r="B5690">
        <v>354017116483021</v>
      </c>
      <c r="C5690" t="s">
        <v>32</v>
      </c>
      <c r="D5690" s="3">
        <v>44641.660914351851</v>
      </c>
      <c r="E5690" s="4">
        <f t="shared" si="352"/>
        <v>44641.660914351851</v>
      </c>
      <c r="F5690" s="1" t="s">
        <v>13</v>
      </c>
      <c r="G5690" s="11" t="str">
        <f t="shared" si="354"/>
        <v>69201 44641,7</v>
      </c>
      <c r="H5690" s="11" t="str">
        <f t="shared" si="355"/>
        <v>Dans la commune</v>
      </c>
      <c r="I5690" s="1">
        <v>11</v>
      </c>
      <c r="J5690" s="5">
        <v>1.0532407407407407E-3</v>
      </c>
      <c r="K5690">
        <v>-8.7999999999999998E-5</v>
      </c>
      <c r="L5690" s="6"/>
      <c r="M5690" s="6" t="str">
        <f>IFERROR(VLOOKUP(G5690,TCD!$A$4:$C$362,3,FALSE),"Commune de ramassage")</f>
        <v>Commune de ramassage</v>
      </c>
      <c r="N5690">
        <v>1277</v>
      </c>
    </row>
    <row r="5691" spans="1:14" x14ac:dyDescent="0.3">
      <c r="A5691">
        <f t="shared" si="353"/>
        <v>5690</v>
      </c>
      <c r="B5691">
        <v>354017116483021</v>
      </c>
      <c r="C5691" t="s">
        <v>32</v>
      </c>
      <c r="D5691" s="3">
        <v>44641.66196759259</v>
      </c>
      <c r="E5691" s="4">
        <f t="shared" si="352"/>
        <v>44641.66196759259</v>
      </c>
      <c r="F5691" s="1" t="s">
        <v>13</v>
      </c>
      <c r="G5691" s="11" t="str">
        <f t="shared" si="354"/>
        <v>69201 44641,7</v>
      </c>
      <c r="H5691" s="11" t="str">
        <f t="shared" si="355"/>
        <v>Dans la commune</v>
      </c>
      <c r="I5691" s="1">
        <v>0</v>
      </c>
      <c r="J5691" s="5">
        <v>5.5671296296296302E-3</v>
      </c>
      <c r="K5691">
        <v>-8.7999999999999998E-5</v>
      </c>
      <c r="L5691" s="6"/>
      <c r="M5691" s="6" t="str">
        <f>IFERROR(VLOOKUP(G5691,TCD!$A$4:$C$362,3,FALSE),"Commune de ramassage")</f>
        <v>Commune de ramassage</v>
      </c>
      <c r="N5691">
        <v>1278</v>
      </c>
    </row>
    <row r="5692" spans="1:14" x14ac:dyDescent="0.3">
      <c r="A5692">
        <f t="shared" si="353"/>
        <v>5691</v>
      </c>
      <c r="B5692">
        <v>354017116483021</v>
      </c>
      <c r="C5692" t="s">
        <v>32</v>
      </c>
      <c r="D5692" s="3">
        <v>44641.667534722219</v>
      </c>
      <c r="E5692" s="4">
        <f t="shared" si="352"/>
        <v>44641.667534722219</v>
      </c>
      <c r="F5692" s="1" t="s">
        <v>13</v>
      </c>
      <c r="G5692" s="11" t="str">
        <f t="shared" si="354"/>
        <v>69201 44641,7</v>
      </c>
      <c r="H5692" s="11" t="str">
        <f t="shared" si="355"/>
        <v>Dans la commune</v>
      </c>
      <c r="I5692" s="1">
        <v>0</v>
      </c>
      <c r="J5692" s="5">
        <v>2.5115740740740741E-3</v>
      </c>
      <c r="K5692">
        <v>0</v>
      </c>
      <c r="L5692" s="6"/>
      <c r="M5692" s="6" t="str">
        <f>IFERROR(VLOOKUP(G5692,TCD!$A$4:$C$362,3,FALSE),"Commune de ramassage")</f>
        <v>Commune de ramassage</v>
      </c>
      <c r="N5692">
        <v>1279</v>
      </c>
    </row>
    <row r="5693" spans="1:14" x14ac:dyDescent="0.3">
      <c r="A5693">
        <f t="shared" si="353"/>
        <v>5692</v>
      </c>
      <c r="B5693">
        <v>354017116483021</v>
      </c>
      <c r="C5693" t="s">
        <v>32</v>
      </c>
      <c r="D5693" s="3">
        <v>44641.670046296298</v>
      </c>
      <c r="E5693" s="4">
        <f t="shared" si="352"/>
        <v>44641.670046296298</v>
      </c>
      <c r="F5693" s="1" t="s">
        <v>13</v>
      </c>
      <c r="G5693" s="11" t="str">
        <f t="shared" si="354"/>
        <v>69201 44641,7</v>
      </c>
      <c r="H5693" s="11" t="str">
        <f t="shared" si="355"/>
        <v>Dans la commune</v>
      </c>
      <c r="I5693" s="1">
        <v>6</v>
      </c>
      <c r="J5693" s="5">
        <v>2.1527777777777778E-3</v>
      </c>
      <c r="K5693">
        <v>-5.0199999999999995E-4</v>
      </c>
      <c r="L5693" s="6"/>
      <c r="M5693" s="6" t="str">
        <f>IFERROR(VLOOKUP(G5693,TCD!$A$4:$C$362,3,FALSE),"Commune de ramassage")</f>
        <v>Commune de ramassage</v>
      </c>
      <c r="N5693">
        <v>1280</v>
      </c>
    </row>
    <row r="5694" spans="1:14" x14ac:dyDescent="0.3">
      <c r="A5694">
        <f t="shared" si="353"/>
        <v>5693</v>
      </c>
      <c r="B5694">
        <v>354017116483021</v>
      </c>
      <c r="C5694" t="s">
        <v>32</v>
      </c>
      <c r="D5694" s="3">
        <v>44641.672199074077</v>
      </c>
      <c r="E5694" s="4">
        <f t="shared" si="352"/>
        <v>44641.672199074077</v>
      </c>
      <c r="F5694" s="1" t="s">
        <v>13</v>
      </c>
      <c r="G5694" s="11" t="str">
        <f t="shared" si="354"/>
        <v>69201 44641,7</v>
      </c>
      <c r="H5694" s="11" t="str">
        <f t="shared" si="355"/>
        <v>Dans la commune</v>
      </c>
      <c r="I5694" s="1">
        <v>0</v>
      </c>
      <c r="J5694" s="5">
        <v>1.3090277777777779E-2</v>
      </c>
      <c r="K5694">
        <v>0</v>
      </c>
      <c r="L5694" s="6"/>
      <c r="M5694" s="6" t="str">
        <f>IFERROR(VLOOKUP(G5694,TCD!$A$4:$C$362,3,FALSE),"Commune de ramassage")</f>
        <v>Commune de ramassage</v>
      </c>
      <c r="N5694">
        <v>1281</v>
      </c>
    </row>
    <row r="5695" spans="1:14" x14ac:dyDescent="0.3">
      <c r="A5695">
        <f t="shared" si="353"/>
        <v>5694</v>
      </c>
      <c r="B5695">
        <v>354017116483021</v>
      </c>
      <c r="C5695" t="s">
        <v>32</v>
      </c>
      <c r="D5695" s="3">
        <v>44641.685289351852</v>
      </c>
      <c r="E5695" s="4">
        <f t="shared" si="352"/>
        <v>44641.685289351852</v>
      </c>
      <c r="F5695" s="1" t="s">
        <v>13</v>
      </c>
      <c r="G5695" s="11" t="str">
        <f t="shared" si="354"/>
        <v>69201 44641,7</v>
      </c>
      <c r="H5695" s="11" t="str">
        <f t="shared" si="355"/>
        <v>Dans la commune</v>
      </c>
      <c r="I5695" s="1">
        <v>0</v>
      </c>
      <c r="J5695" s="5">
        <v>6.8287037037037025E-4</v>
      </c>
      <c r="K5695">
        <v>3.8000000000000002E-5</v>
      </c>
      <c r="L5695" s="6"/>
      <c r="M5695" s="6" t="str">
        <f>IFERROR(VLOOKUP(G5695,TCD!$A$4:$C$362,3,FALSE),"Commune de ramassage")</f>
        <v>Commune de ramassage</v>
      </c>
      <c r="N5695">
        <v>1282</v>
      </c>
    </row>
    <row r="5696" spans="1:14" x14ac:dyDescent="0.3">
      <c r="A5696">
        <f t="shared" si="353"/>
        <v>5695</v>
      </c>
      <c r="B5696">
        <v>354017116483021</v>
      </c>
      <c r="C5696" t="s">
        <v>32</v>
      </c>
      <c r="D5696" s="3">
        <v>44641.685972222222</v>
      </c>
      <c r="E5696" s="4">
        <f t="shared" si="352"/>
        <v>44641.685972222222</v>
      </c>
      <c r="F5696" s="1" t="s">
        <v>13</v>
      </c>
      <c r="G5696" s="11" t="str">
        <f t="shared" si="354"/>
        <v>69201 44641,7</v>
      </c>
      <c r="H5696" s="11" t="str">
        <f t="shared" si="355"/>
        <v>Entrée sortie</v>
      </c>
      <c r="I5696" s="1">
        <v>0</v>
      </c>
      <c r="J5696" s="5">
        <v>4.5601851851851853E-3</v>
      </c>
      <c r="K5696">
        <v>5.5000000000000002E-5</v>
      </c>
      <c r="L5696" s="6"/>
      <c r="M5696" s="6" t="str">
        <f>IFERROR(VLOOKUP(G5696,TCD!$A$4:$C$362,3,FALSE),"Commune de ramassage")</f>
        <v>Commune de ramassage</v>
      </c>
      <c r="N5696">
        <v>1283</v>
      </c>
    </row>
    <row r="5697" spans="1:14" x14ac:dyDescent="0.3">
      <c r="A5697">
        <f t="shared" si="353"/>
        <v>5696</v>
      </c>
      <c r="B5697">
        <v>354017116483021</v>
      </c>
      <c r="C5697" t="s">
        <v>32</v>
      </c>
      <c r="D5697" s="3">
        <v>44641.690532407411</v>
      </c>
      <c r="E5697" s="4">
        <f t="shared" si="352"/>
        <v>44641.690532407411</v>
      </c>
      <c r="F5697" s="1" t="s">
        <v>14</v>
      </c>
      <c r="G5697" s="11" t="str">
        <f t="shared" si="354"/>
        <v>69178 44641,7</v>
      </c>
      <c r="H5697" s="11" t="str">
        <f t="shared" si="355"/>
        <v>Dans la commune</v>
      </c>
      <c r="I5697" s="1">
        <v>0</v>
      </c>
      <c r="J5697" s="5">
        <v>6.9444444444444447E-4</v>
      </c>
      <c r="K5697">
        <v>-9.6000000000000002E-5</v>
      </c>
      <c r="L5697" s="6"/>
      <c r="M5697" s="6" t="str">
        <f>IFERROR(VLOOKUP(G5697,TCD!$A$4:$C$362,3,FALSE),"Commune de ramassage")</f>
        <v>Commune de passage</v>
      </c>
      <c r="N5697">
        <v>1284</v>
      </c>
    </row>
    <row r="5698" spans="1:14" x14ac:dyDescent="0.3">
      <c r="A5698">
        <f t="shared" si="353"/>
        <v>5697</v>
      </c>
      <c r="B5698">
        <v>354017116483021</v>
      </c>
      <c r="C5698" t="s">
        <v>32</v>
      </c>
      <c r="D5698" s="3">
        <v>44641.69122685185</v>
      </c>
      <c r="E5698" s="4">
        <f t="shared" ref="E5698:E5761" si="356">D5698</f>
        <v>44641.69122685185</v>
      </c>
      <c r="F5698" s="1" t="s">
        <v>14</v>
      </c>
      <c r="G5698" s="11" t="str">
        <f t="shared" si="354"/>
        <v>69178 44641,7</v>
      </c>
      <c r="H5698" s="11" t="str">
        <f t="shared" si="355"/>
        <v>Entrée sortie</v>
      </c>
      <c r="I5698" s="1">
        <v>0</v>
      </c>
      <c r="J5698" s="5">
        <v>0.55068287037037034</v>
      </c>
      <c r="K5698">
        <v>-1.5E-5</v>
      </c>
      <c r="L5698" s="6"/>
      <c r="M5698" s="6" t="str">
        <f>IFERROR(VLOOKUP(G5698,TCD!$A$4:$C$362,3,FALSE),"Commune de ramassage")</f>
        <v>Commune de passage</v>
      </c>
      <c r="N5698">
        <v>1285</v>
      </c>
    </row>
    <row r="5699" spans="1:14" x14ac:dyDescent="0.3">
      <c r="A5699">
        <f t="shared" ref="A5699:A5762" si="357">A5698+1</f>
        <v>5698</v>
      </c>
      <c r="B5699">
        <v>354017116483021</v>
      </c>
      <c r="C5699" t="s">
        <v>44</v>
      </c>
      <c r="D5699" s="3">
        <v>44642.241909722223</v>
      </c>
      <c r="E5699" s="4">
        <f t="shared" si="356"/>
        <v>44642.241909722223</v>
      </c>
      <c r="F5699" s="1" t="s">
        <v>13</v>
      </c>
      <c r="G5699" s="11" t="str">
        <f t="shared" ref="G5699:G5762" si="358">F5699&amp;" "&amp;ROUND(D5699,1)</f>
        <v>69201 44642,2</v>
      </c>
      <c r="H5699" s="11" t="str">
        <f t="shared" ref="H5699:H5762" si="359">IF(F5699=F5700,"Dans la commune","Entrée sortie")</f>
        <v>Dans la commune</v>
      </c>
      <c r="I5699" s="1">
        <v>0</v>
      </c>
      <c r="J5699" s="5">
        <v>2.3148148148148147E-5</v>
      </c>
      <c r="K5699">
        <v>-8.2000000000000001E-5</v>
      </c>
      <c r="L5699" s="6"/>
      <c r="M5699" s="6" t="str">
        <f>IFERROR(VLOOKUP(G5699,TCD!$A$4:$C$362,3,FALSE),"Commune de ramassage")</f>
        <v>Commune de ramassage</v>
      </c>
      <c r="N5699">
        <v>1</v>
      </c>
    </row>
    <row r="5700" spans="1:14" x14ac:dyDescent="0.3">
      <c r="A5700">
        <f t="shared" si="357"/>
        <v>5699</v>
      </c>
      <c r="B5700">
        <v>354017116483021</v>
      </c>
      <c r="C5700" t="s">
        <v>44</v>
      </c>
      <c r="D5700" s="3">
        <v>44642.241932870369</v>
      </c>
      <c r="E5700" s="4">
        <f t="shared" si="356"/>
        <v>44642.241932870369</v>
      </c>
      <c r="F5700" s="1" t="s">
        <v>13</v>
      </c>
      <c r="G5700" s="11" t="str">
        <f t="shared" si="358"/>
        <v>69201 44642,2</v>
      </c>
      <c r="H5700" s="11" t="str">
        <f t="shared" si="359"/>
        <v>Dans la commune</v>
      </c>
      <c r="I5700" s="1">
        <v>0</v>
      </c>
      <c r="J5700" s="5">
        <v>6.9444444444444444E-5</v>
      </c>
      <c r="K5700">
        <v>1.7E-5</v>
      </c>
      <c r="L5700" s="6"/>
      <c r="M5700" s="6" t="str">
        <f>IFERROR(VLOOKUP(G5700,TCD!$A$4:$C$362,3,FALSE),"Commune de ramassage")</f>
        <v>Commune de ramassage</v>
      </c>
      <c r="N5700">
        <v>2</v>
      </c>
    </row>
    <row r="5701" spans="1:14" x14ac:dyDescent="0.3">
      <c r="A5701">
        <f t="shared" si="357"/>
        <v>5700</v>
      </c>
      <c r="B5701">
        <v>354017116483021</v>
      </c>
      <c r="C5701" t="s">
        <v>44</v>
      </c>
      <c r="D5701" s="3">
        <v>44642.242002314815</v>
      </c>
      <c r="E5701" s="4">
        <f t="shared" si="356"/>
        <v>44642.242002314815</v>
      </c>
      <c r="F5701" s="1" t="s">
        <v>13</v>
      </c>
      <c r="G5701" s="11" t="str">
        <f t="shared" si="358"/>
        <v>69201 44642,2</v>
      </c>
      <c r="H5701" s="11" t="str">
        <f t="shared" si="359"/>
        <v>Dans la commune</v>
      </c>
      <c r="I5701" s="1">
        <v>7</v>
      </c>
      <c r="J5701" s="5">
        <v>6.134259259259259E-4</v>
      </c>
      <c r="K5701">
        <v>2.3E-5</v>
      </c>
      <c r="L5701" s="6"/>
      <c r="M5701" s="6" t="str">
        <f>IFERROR(VLOOKUP(G5701,TCD!$A$4:$C$362,3,FALSE),"Commune de ramassage")</f>
        <v>Commune de ramassage</v>
      </c>
      <c r="N5701">
        <v>3</v>
      </c>
    </row>
    <row r="5702" spans="1:14" x14ac:dyDescent="0.3">
      <c r="A5702">
        <f t="shared" si="357"/>
        <v>5701</v>
      </c>
      <c r="B5702">
        <v>354017116483021</v>
      </c>
      <c r="C5702" t="s">
        <v>44</v>
      </c>
      <c r="D5702" s="3">
        <v>44642.242615740739</v>
      </c>
      <c r="E5702" s="4">
        <f t="shared" si="356"/>
        <v>44642.242615740739</v>
      </c>
      <c r="F5702" s="1" t="s">
        <v>13</v>
      </c>
      <c r="G5702" s="11" t="str">
        <f t="shared" si="358"/>
        <v>69201 44642,2</v>
      </c>
      <c r="H5702" s="11" t="str">
        <f t="shared" si="359"/>
        <v>Dans la commune</v>
      </c>
      <c r="I5702" s="1">
        <v>0</v>
      </c>
      <c r="J5702" s="5">
        <v>6.5972222222222213E-4</v>
      </c>
      <c r="K5702">
        <v>3.4999999999999997E-5</v>
      </c>
      <c r="L5702" s="6"/>
      <c r="M5702" s="6" t="str">
        <f>IFERROR(VLOOKUP(G5702,TCD!$A$4:$C$362,3,FALSE),"Commune de ramassage")</f>
        <v>Commune de ramassage</v>
      </c>
      <c r="N5702">
        <v>4</v>
      </c>
    </row>
    <row r="5703" spans="1:14" x14ac:dyDescent="0.3">
      <c r="A5703">
        <f t="shared" si="357"/>
        <v>5702</v>
      </c>
      <c r="B5703">
        <v>354017116483021</v>
      </c>
      <c r="C5703" t="s">
        <v>44</v>
      </c>
      <c r="D5703" s="3">
        <v>44642.243275462963</v>
      </c>
      <c r="E5703" s="4">
        <f t="shared" si="356"/>
        <v>44642.243275462963</v>
      </c>
      <c r="F5703" s="1" t="s">
        <v>13</v>
      </c>
      <c r="G5703" s="11" t="str">
        <f t="shared" si="358"/>
        <v>69201 44642,2</v>
      </c>
      <c r="H5703" s="11" t="str">
        <f t="shared" si="359"/>
        <v>Dans la commune</v>
      </c>
      <c r="I5703" s="1">
        <v>0</v>
      </c>
      <c r="J5703" s="5">
        <v>7.0601851851851847E-4</v>
      </c>
      <c r="K5703">
        <v>3.6999999999999998E-5</v>
      </c>
      <c r="L5703" s="6"/>
      <c r="M5703" s="6" t="str">
        <f>IFERROR(VLOOKUP(G5703,TCD!$A$4:$C$362,3,FALSE),"Commune de ramassage")</f>
        <v>Commune de ramassage</v>
      </c>
      <c r="N5703">
        <v>5</v>
      </c>
    </row>
    <row r="5704" spans="1:14" x14ac:dyDescent="0.3">
      <c r="A5704">
        <f t="shared" si="357"/>
        <v>5703</v>
      </c>
      <c r="B5704">
        <v>354017116483021</v>
      </c>
      <c r="C5704" t="s">
        <v>44</v>
      </c>
      <c r="D5704" s="3">
        <v>44642.243981481479</v>
      </c>
      <c r="E5704" s="4">
        <f t="shared" si="356"/>
        <v>44642.243981481479</v>
      </c>
      <c r="F5704" s="1" t="s">
        <v>13</v>
      </c>
      <c r="G5704" s="11" t="str">
        <f t="shared" si="358"/>
        <v>69201 44642,2</v>
      </c>
      <c r="H5704" s="11" t="str">
        <f t="shared" si="359"/>
        <v>Entrée sortie</v>
      </c>
      <c r="I5704" s="1">
        <v>0</v>
      </c>
      <c r="J5704" s="5">
        <v>1.8449074074074073E-2</v>
      </c>
      <c r="K5704">
        <v>1.8E-5</v>
      </c>
      <c r="L5704" s="6"/>
      <c r="M5704" s="6" t="str">
        <f>IFERROR(VLOOKUP(G5704,TCD!$A$4:$C$362,3,FALSE),"Commune de ramassage")</f>
        <v>Commune de ramassage</v>
      </c>
      <c r="N5704">
        <v>6</v>
      </c>
    </row>
    <row r="5705" spans="1:14" x14ac:dyDescent="0.3">
      <c r="A5705">
        <f t="shared" si="357"/>
        <v>5704</v>
      </c>
      <c r="B5705">
        <v>354017116483021</v>
      </c>
      <c r="C5705" t="s">
        <v>44</v>
      </c>
      <c r="D5705" s="3">
        <v>44642.262430555558</v>
      </c>
      <c r="E5705" s="4">
        <f t="shared" si="356"/>
        <v>44642.262430555558</v>
      </c>
      <c r="F5705" s="1" t="s">
        <v>14</v>
      </c>
      <c r="G5705" s="11" t="str">
        <f t="shared" si="358"/>
        <v>69178 44642,3</v>
      </c>
      <c r="H5705" s="11" t="str">
        <f t="shared" si="359"/>
        <v>Entrée sortie</v>
      </c>
      <c r="I5705" s="1">
        <v>10</v>
      </c>
      <c r="J5705" s="5">
        <v>5.7870370370370366E-5</v>
      </c>
      <c r="K5705">
        <v>1.13E-4</v>
      </c>
      <c r="L5705" s="6"/>
      <c r="M5705" s="6" t="str">
        <f>IFERROR(VLOOKUP(G5705,TCD!$A$4:$C$362,3,FALSE),"Commune de ramassage")</f>
        <v>Commune de ramassage</v>
      </c>
      <c r="N5705">
        <v>7</v>
      </c>
    </row>
    <row r="5706" spans="1:14" x14ac:dyDescent="0.3">
      <c r="A5706">
        <f t="shared" si="357"/>
        <v>5705</v>
      </c>
      <c r="B5706">
        <v>354017116483021</v>
      </c>
      <c r="C5706" t="s">
        <v>44</v>
      </c>
      <c r="D5706" s="3">
        <v>44642.262488425928</v>
      </c>
      <c r="E5706" s="4">
        <f t="shared" si="356"/>
        <v>44642.262488425928</v>
      </c>
      <c r="F5706" s="1" t="s">
        <v>13</v>
      </c>
      <c r="G5706" s="11" t="str">
        <f t="shared" si="358"/>
        <v>69201 44642,3</v>
      </c>
      <c r="H5706" s="11" t="str">
        <f t="shared" si="359"/>
        <v>Dans la commune</v>
      </c>
      <c r="I5706" s="1">
        <v>10</v>
      </c>
      <c r="J5706" s="5">
        <v>2.199074074074074E-4</v>
      </c>
      <c r="K5706">
        <v>5.9900000000000003E-4</v>
      </c>
      <c r="L5706" s="6"/>
      <c r="M5706" s="6" t="str">
        <f>IFERROR(VLOOKUP(G5706,TCD!$A$4:$C$362,3,FALSE),"Commune de ramassage")</f>
        <v>Commune de ramassage</v>
      </c>
      <c r="N5706">
        <v>8</v>
      </c>
    </row>
    <row r="5707" spans="1:14" x14ac:dyDescent="0.3">
      <c r="A5707">
        <f t="shared" si="357"/>
        <v>5706</v>
      </c>
      <c r="B5707">
        <v>354017116483021</v>
      </c>
      <c r="C5707" t="s">
        <v>44</v>
      </c>
      <c r="D5707" s="3">
        <v>44642.262708333335</v>
      </c>
      <c r="E5707" s="4">
        <f t="shared" si="356"/>
        <v>44642.262708333335</v>
      </c>
      <c r="F5707" s="1" t="s">
        <v>13</v>
      </c>
      <c r="G5707" s="11" t="str">
        <f t="shared" si="358"/>
        <v>69201 44642,3</v>
      </c>
      <c r="H5707" s="11" t="str">
        <f t="shared" si="359"/>
        <v>Dans la commune</v>
      </c>
      <c r="I5707" s="1">
        <v>6</v>
      </c>
      <c r="J5707" s="5">
        <v>3.2407407407407406E-4</v>
      </c>
      <c r="K5707">
        <v>1.55E-4</v>
      </c>
      <c r="L5707" s="6"/>
      <c r="M5707" s="6" t="str">
        <f>IFERROR(VLOOKUP(G5707,TCD!$A$4:$C$362,3,FALSE),"Commune de ramassage")</f>
        <v>Commune de ramassage</v>
      </c>
      <c r="N5707">
        <v>9</v>
      </c>
    </row>
    <row r="5708" spans="1:14" x14ac:dyDescent="0.3">
      <c r="A5708">
        <f t="shared" si="357"/>
        <v>5707</v>
      </c>
      <c r="B5708">
        <v>354017116483021</v>
      </c>
      <c r="C5708" t="s">
        <v>44</v>
      </c>
      <c r="D5708" s="3">
        <v>44642.263032407405</v>
      </c>
      <c r="E5708" s="4">
        <f t="shared" si="356"/>
        <v>44642.263032407405</v>
      </c>
      <c r="F5708" s="1" t="s">
        <v>13</v>
      </c>
      <c r="G5708" s="11" t="str">
        <f t="shared" si="358"/>
        <v>69201 44642,3</v>
      </c>
      <c r="H5708" s="11" t="str">
        <f t="shared" si="359"/>
        <v>Dans la commune</v>
      </c>
      <c r="I5708" s="1">
        <v>11</v>
      </c>
      <c r="J5708" s="5">
        <v>3.4722222222222222E-5</v>
      </c>
      <c r="K5708">
        <v>4.6E-5</v>
      </c>
      <c r="L5708" s="6"/>
      <c r="M5708" s="6" t="str">
        <f>IFERROR(VLOOKUP(G5708,TCD!$A$4:$C$362,3,FALSE),"Commune de ramassage")</f>
        <v>Commune de ramassage</v>
      </c>
      <c r="N5708">
        <v>10</v>
      </c>
    </row>
    <row r="5709" spans="1:14" x14ac:dyDescent="0.3">
      <c r="A5709">
        <f t="shared" si="357"/>
        <v>5708</v>
      </c>
      <c r="B5709">
        <v>354017116483021</v>
      </c>
      <c r="C5709" t="s">
        <v>44</v>
      </c>
      <c r="D5709" s="3">
        <v>44642.263067129628</v>
      </c>
      <c r="E5709" s="4">
        <f t="shared" si="356"/>
        <v>44642.263067129628</v>
      </c>
      <c r="F5709" s="1" t="s">
        <v>13</v>
      </c>
      <c r="G5709" s="11" t="str">
        <f t="shared" si="358"/>
        <v>69201 44642,3</v>
      </c>
      <c r="H5709" s="11" t="str">
        <f t="shared" si="359"/>
        <v>Dans la commune</v>
      </c>
      <c r="I5709" s="1">
        <v>13</v>
      </c>
      <c r="J5709" s="5">
        <v>2.3148148148148147E-5</v>
      </c>
      <c r="K5709">
        <v>-5.0000000000000004E-6</v>
      </c>
      <c r="L5709" s="6"/>
      <c r="M5709" s="6" t="str">
        <f>IFERROR(VLOOKUP(G5709,TCD!$A$4:$C$362,3,FALSE),"Commune de ramassage")</f>
        <v>Commune de ramassage</v>
      </c>
      <c r="N5709">
        <v>11</v>
      </c>
    </row>
    <row r="5710" spans="1:14" x14ac:dyDescent="0.3">
      <c r="A5710">
        <f t="shared" si="357"/>
        <v>5709</v>
      </c>
      <c r="B5710">
        <v>354017116483021</v>
      </c>
      <c r="C5710" t="s">
        <v>44</v>
      </c>
      <c r="D5710" s="3">
        <v>44642.263090277775</v>
      </c>
      <c r="E5710" s="4">
        <f t="shared" si="356"/>
        <v>44642.263090277775</v>
      </c>
      <c r="F5710" s="1" t="s">
        <v>13</v>
      </c>
      <c r="G5710" s="11" t="str">
        <f t="shared" si="358"/>
        <v>69201 44642,3</v>
      </c>
      <c r="H5710" s="11" t="str">
        <f t="shared" si="359"/>
        <v>Dans la commune</v>
      </c>
      <c r="I5710" s="1">
        <v>17</v>
      </c>
      <c r="J5710" s="5">
        <v>3.0092592592592595E-4</v>
      </c>
      <c r="K5710">
        <v>-8.03E-4</v>
      </c>
      <c r="L5710" s="6"/>
      <c r="M5710" s="6" t="str">
        <f>IFERROR(VLOOKUP(G5710,TCD!$A$4:$C$362,3,FALSE),"Commune de ramassage")</f>
        <v>Commune de ramassage</v>
      </c>
      <c r="N5710">
        <v>12</v>
      </c>
    </row>
    <row r="5711" spans="1:14" x14ac:dyDescent="0.3">
      <c r="A5711">
        <f t="shared" si="357"/>
        <v>5710</v>
      </c>
      <c r="B5711">
        <v>354017116483021</v>
      </c>
      <c r="C5711" t="s">
        <v>44</v>
      </c>
      <c r="D5711" s="3">
        <v>44642.263391203705</v>
      </c>
      <c r="E5711" s="4">
        <f t="shared" si="356"/>
        <v>44642.263391203705</v>
      </c>
      <c r="F5711" s="1" t="s">
        <v>13</v>
      </c>
      <c r="G5711" s="11" t="str">
        <f t="shared" si="358"/>
        <v>69201 44642,3</v>
      </c>
      <c r="H5711" s="11" t="str">
        <f t="shared" si="359"/>
        <v>Dans la commune</v>
      </c>
      <c r="I5711" s="1">
        <v>22</v>
      </c>
      <c r="J5711" s="5">
        <v>4.6296296296296294E-5</v>
      </c>
      <c r="K5711">
        <v>-1.5699999999999999E-4</v>
      </c>
      <c r="L5711" s="6"/>
      <c r="M5711" s="6" t="str">
        <f>IFERROR(VLOOKUP(G5711,TCD!$A$4:$C$362,3,FALSE),"Commune de ramassage")</f>
        <v>Commune de ramassage</v>
      </c>
      <c r="N5711">
        <v>13</v>
      </c>
    </row>
    <row r="5712" spans="1:14" x14ac:dyDescent="0.3">
      <c r="A5712">
        <f t="shared" si="357"/>
        <v>5711</v>
      </c>
      <c r="B5712">
        <v>354017116483021</v>
      </c>
      <c r="C5712" t="s">
        <v>44</v>
      </c>
      <c r="D5712" s="3">
        <v>44642.263437499998</v>
      </c>
      <c r="E5712" s="4">
        <f t="shared" si="356"/>
        <v>44642.263437499998</v>
      </c>
      <c r="F5712" s="1" t="s">
        <v>13</v>
      </c>
      <c r="G5712" s="11" t="str">
        <f t="shared" si="358"/>
        <v>69201 44642,3</v>
      </c>
      <c r="H5712" s="11" t="str">
        <f t="shared" si="359"/>
        <v>Dans la commune</v>
      </c>
      <c r="I5712" s="1">
        <v>20</v>
      </c>
      <c r="J5712" s="5">
        <v>1.1574074074074073E-5</v>
      </c>
      <c r="K5712">
        <v>-1.85E-4</v>
      </c>
      <c r="L5712" s="6"/>
      <c r="M5712" s="6" t="str">
        <f>IFERROR(VLOOKUP(G5712,TCD!$A$4:$C$362,3,FALSE),"Commune de ramassage")</f>
        <v>Commune de ramassage</v>
      </c>
      <c r="N5712">
        <v>14</v>
      </c>
    </row>
    <row r="5713" spans="1:14" x14ac:dyDescent="0.3">
      <c r="A5713">
        <f t="shared" si="357"/>
        <v>5712</v>
      </c>
      <c r="B5713">
        <v>354017116483021</v>
      </c>
      <c r="C5713" t="s">
        <v>44</v>
      </c>
      <c r="D5713" s="3">
        <v>44642.263449074075</v>
      </c>
      <c r="E5713" s="4">
        <f t="shared" si="356"/>
        <v>44642.263449074075</v>
      </c>
      <c r="F5713" s="1" t="s">
        <v>13</v>
      </c>
      <c r="G5713" s="11" t="str">
        <f t="shared" si="358"/>
        <v>69201 44642,3</v>
      </c>
      <c r="H5713" s="11" t="str">
        <f t="shared" si="359"/>
        <v>Dans la commune</v>
      </c>
      <c r="I5713" s="1">
        <v>30</v>
      </c>
      <c r="J5713" s="5">
        <v>7.0601851851851847E-4</v>
      </c>
      <c r="K5713">
        <v>-6.3359999999999996E-3</v>
      </c>
      <c r="L5713" s="6"/>
      <c r="M5713" s="6" t="str">
        <f>IFERROR(VLOOKUP(G5713,TCD!$A$4:$C$362,3,FALSE),"Commune de ramassage")</f>
        <v>Commune de ramassage</v>
      </c>
      <c r="N5713">
        <v>15</v>
      </c>
    </row>
    <row r="5714" spans="1:14" x14ac:dyDescent="0.3">
      <c r="A5714">
        <f t="shared" si="357"/>
        <v>5713</v>
      </c>
      <c r="B5714">
        <v>354017116483021</v>
      </c>
      <c r="C5714" t="s">
        <v>44</v>
      </c>
      <c r="D5714" s="3">
        <v>44642.264155092591</v>
      </c>
      <c r="E5714" s="4">
        <f t="shared" si="356"/>
        <v>44642.264155092591</v>
      </c>
      <c r="F5714" s="1" t="s">
        <v>13</v>
      </c>
      <c r="G5714" s="11" t="str">
        <f t="shared" si="358"/>
        <v>69201 44642,3</v>
      </c>
      <c r="H5714" s="11" t="str">
        <f t="shared" si="359"/>
        <v>Dans la commune</v>
      </c>
      <c r="I5714" s="1">
        <v>51</v>
      </c>
      <c r="J5714" s="5">
        <v>1.0416666666666667E-4</v>
      </c>
      <c r="K5714">
        <v>-8.6700000000000004E-4</v>
      </c>
      <c r="L5714" s="6"/>
      <c r="M5714" s="6" t="str">
        <f>IFERROR(VLOOKUP(G5714,TCD!$A$4:$C$362,3,FALSE),"Commune de ramassage")</f>
        <v>Commune de ramassage</v>
      </c>
      <c r="N5714">
        <v>16</v>
      </c>
    </row>
    <row r="5715" spans="1:14" x14ac:dyDescent="0.3">
      <c r="A5715">
        <f t="shared" si="357"/>
        <v>5714</v>
      </c>
      <c r="B5715">
        <v>354017116483021</v>
      </c>
      <c r="C5715" t="s">
        <v>44</v>
      </c>
      <c r="D5715" s="3">
        <v>44642.26425925926</v>
      </c>
      <c r="E5715" s="4">
        <f t="shared" si="356"/>
        <v>44642.26425925926</v>
      </c>
      <c r="F5715" s="1" t="s">
        <v>13</v>
      </c>
      <c r="G5715" s="11" t="str">
        <f t="shared" si="358"/>
        <v>69201 44642,3</v>
      </c>
      <c r="H5715" s="11" t="str">
        <f t="shared" si="359"/>
        <v>Dans la commune</v>
      </c>
      <c r="I5715" s="1">
        <v>48</v>
      </c>
      <c r="J5715" s="5">
        <v>2.0833333333333335E-4</v>
      </c>
      <c r="K5715">
        <v>-1.7470000000000001E-3</v>
      </c>
      <c r="L5715" s="6"/>
      <c r="M5715" s="6" t="str">
        <f>IFERROR(VLOOKUP(G5715,TCD!$A$4:$C$362,3,FALSE),"Commune de ramassage")</f>
        <v>Commune de ramassage</v>
      </c>
      <c r="N5715">
        <v>17</v>
      </c>
    </row>
    <row r="5716" spans="1:14" x14ac:dyDescent="0.3">
      <c r="A5716">
        <f t="shared" si="357"/>
        <v>5715</v>
      </c>
      <c r="B5716">
        <v>354017116483021</v>
      </c>
      <c r="C5716" t="s">
        <v>44</v>
      </c>
      <c r="D5716" s="3">
        <v>44642.264467592591</v>
      </c>
      <c r="E5716" s="4">
        <f t="shared" si="356"/>
        <v>44642.264467592591</v>
      </c>
      <c r="F5716" s="1" t="s">
        <v>13</v>
      </c>
      <c r="G5716" s="11" t="str">
        <f t="shared" si="358"/>
        <v>69201 44642,3</v>
      </c>
      <c r="H5716" s="11" t="str">
        <f t="shared" si="359"/>
        <v>Entrée sortie</v>
      </c>
      <c r="I5716" s="1">
        <v>40</v>
      </c>
      <c r="J5716" s="5">
        <v>9.2592592592592588E-5</v>
      </c>
      <c r="K5716">
        <v>-5.0799999999999999E-4</v>
      </c>
      <c r="L5716" s="6"/>
      <c r="M5716" s="6" t="str">
        <f>IFERROR(VLOOKUP(G5716,TCD!$A$4:$C$362,3,FALSE),"Commune de ramassage")</f>
        <v>Commune de ramassage</v>
      </c>
      <c r="N5716">
        <v>18</v>
      </c>
    </row>
    <row r="5717" spans="1:14" x14ac:dyDescent="0.3">
      <c r="A5717">
        <f t="shared" si="357"/>
        <v>5716</v>
      </c>
      <c r="B5717">
        <v>354017116483021</v>
      </c>
      <c r="C5717" t="s">
        <v>44</v>
      </c>
      <c r="D5717" s="3">
        <v>44642.264560185184</v>
      </c>
      <c r="E5717" s="4">
        <f t="shared" si="356"/>
        <v>44642.264560185184</v>
      </c>
      <c r="F5717" s="1" t="s">
        <v>33</v>
      </c>
      <c r="G5717" s="11" t="str">
        <f t="shared" si="358"/>
        <v>69014 44642,3</v>
      </c>
      <c r="H5717" s="11" t="str">
        <f t="shared" si="359"/>
        <v>Dans la commune</v>
      </c>
      <c r="I5717" s="1">
        <v>43</v>
      </c>
      <c r="J5717" s="5">
        <v>3.0092592592592595E-4</v>
      </c>
      <c r="K5717">
        <v>-2.1180000000000001E-3</v>
      </c>
      <c r="L5717" s="6"/>
      <c r="M5717" s="6" t="str">
        <f>IFERROR(VLOOKUP(G5717,TCD!$A$4:$C$362,3,FALSE),"Commune de ramassage")</f>
        <v>Commune de ramassage</v>
      </c>
      <c r="N5717">
        <v>19</v>
      </c>
    </row>
    <row r="5718" spans="1:14" x14ac:dyDescent="0.3">
      <c r="A5718">
        <f t="shared" si="357"/>
        <v>5717</v>
      </c>
      <c r="B5718">
        <v>354017116483021</v>
      </c>
      <c r="C5718" t="s">
        <v>44</v>
      </c>
      <c r="D5718" s="3">
        <v>44642.264861111114</v>
      </c>
      <c r="E5718" s="4">
        <f t="shared" si="356"/>
        <v>44642.264861111114</v>
      </c>
      <c r="F5718" s="1" t="s">
        <v>33</v>
      </c>
      <c r="G5718" s="11" t="str">
        <f t="shared" si="358"/>
        <v>69014 44642,3</v>
      </c>
      <c r="H5718" s="11" t="str">
        <f t="shared" si="359"/>
        <v>Dans la commune</v>
      </c>
      <c r="I5718" s="1">
        <v>26</v>
      </c>
      <c r="J5718" s="5">
        <v>4.6296296296296294E-5</v>
      </c>
      <c r="K5718">
        <v>1.8599999999999999E-4</v>
      </c>
      <c r="L5718" s="6"/>
      <c r="M5718" s="6" t="str">
        <f>IFERROR(VLOOKUP(G5718,TCD!$A$4:$C$362,3,FALSE),"Commune de ramassage")</f>
        <v>Commune de ramassage</v>
      </c>
      <c r="N5718">
        <v>20</v>
      </c>
    </row>
    <row r="5719" spans="1:14" x14ac:dyDescent="0.3">
      <c r="A5719">
        <f t="shared" si="357"/>
        <v>5718</v>
      </c>
      <c r="B5719">
        <v>354017116483021</v>
      </c>
      <c r="C5719" t="s">
        <v>44</v>
      </c>
      <c r="D5719" s="3">
        <v>44642.264907407407</v>
      </c>
      <c r="E5719" s="4">
        <f t="shared" si="356"/>
        <v>44642.264907407407</v>
      </c>
      <c r="F5719" s="1" t="s">
        <v>33</v>
      </c>
      <c r="G5719" s="11" t="str">
        <f t="shared" si="358"/>
        <v>69014 44642,3</v>
      </c>
      <c r="H5719" s="11" t="str">
        <f t="shared" si="359"/>
        <v>Dans la commune</v>
      </c>
      <c r="I5719" s="1">
        <v>28</v>
      </c>
      <c r="J5719" s="5">
        <v>3.4722222222222222E-5</v>
      </c>
      <c r="K5719">
        <v>2.5900000000000001E-4</v>
      </c>
      <c r="L5719" s="6"/>
      <c r="M5719" s="6" t="str">
        <f>IFERROR(VLOOKUP(G5719,TCD!$A$4:$C$362,3,FALSE),"Commune de ramassage")</f>
        <v>Commune de ramassage</v>
      </c>
      <c r="N5719">
        <v>21</v>
      </c>
    </row>
    <row r="5720" spans="1:14" x14ac:dyDescent="0.3">
      <c r="A5720">
        <f t="shared" si="357"/>
        <v>5719</v>
      </c>
      <c r="B5720">
        <v>354017116483021</v>
      </c>
      <c r="C5720" t="s">
        <v>44</v>
      </c>
      <c r="D5720" s="3">
        <v>44642.26494212963</v>
      </c>
      <c r="E5720" s="4">
        <f t="shared" si="356"/>
        <v>44642.26494212963</v>
      </c>
      <c r="F5720" s="1" t="s">
        <v>33</v>
      </c>
      <c r="G5720" s="11" t="str">
        <f t="shared" si="358"/>
        <v>69014 44642,3</v>
      </c>
      <c r="H5720" s="11" t="str">
        <f t="shared" si="359"/>
        <v>Dans la commune</v>
      </c>
      <c r="I5720" s="1">
        <v>26</v>
      </c>
      <c r="J5720" s="5">
        <v>1.1574074074074073E-5</v>
      </c>
      <c r="K5720">
        <v>3.0000000000000001E-5</v>
      </c>
      <c r="L5720" s="6"/>
      <c r="M5720" s="6" t="str">
        <f>IFERROR(VLOOKUP(G5720,TCD!$A$4:$C$362,3,FALSE),"Commune de ramassage")</f>
        <v>Commune de ramassage</v>
      </c>
      <c r="N5720">
        <v>22</v>
      </c>
    </row>
    <row r="5721" spans="1:14" x14ac:dyDescent="0.3">
      <c r="A5721">
        <f t="shared" si="357"/>
        <v>5720</v>
      </c>
      <c r="B5721">
        <v>354017116483021</v>
      </c>
      <c r="C5721" t="s">
        <v>44</v>
      </c>
      <c r="D5721" s="3">
        <v>44642.264953703707</v>
      </c>
      <c r="E5721" s="4">
        <f t="shared" si="356"/>
        <v>44642.264953703707</v>
      </c>
      <c r="F5721" s="1" t="s">
        <v>33</v>
      </c>
      <c r="G5721" s="11" t="str">
        <f t="shared" si="358"/>
        <v>69014 44642,3</v>
      </c>
      <c r="H5721" s="11" t="str">
        <f t="shared" si="359"/>
        <v>Dans la commune</v>
      </c>
      <c r="I5721" s="1">
        <v>26</v>
      </c>
      <c r="J5721" s="5">
        <v>5.7870370370370366E-5</v>
      </c>
      <c r="K5721">
        <v>-1.2999999999999999E-4</v>
      </c>
      <c r="L5721" s="6"/>
      <c r="M5721" s="6" t="str">
        <f>IFERROR(VLOOKUP(G5721,TCD!$A$4:$C$362,3,FALSE),"Commune de ramassage")</f>
        <v>Commune de ramassage</v>
      </c>
      <c r="N5721">
        <v>23</v>
      </c>
    </row>
    <row r="5722" spans="1:14" x14ac:dyDescent="0.3">
      <c r="A5722">
        <f t="shared" si="357"/>
        <v>5721</v>
      </c>
      <c r="B5722">
        <v>354017116483021</v>
      </c>
      <c r="C5722" t="s">
        <v>44</v>
      </c>
      <c r="D5722" s="3">
        <v>44642.265011574076</v>
      </c>
      <c r="E5722" s="4">
        <f t="shared" si="356"/>
        <v>44642.265011574076</v>
      </c>
      <c r="F5722" s="1" t="s">
        <v>33</v>
      </c>
      <c r="G5722" s="11" t="str">
        <f t="shared" si="358"/>
        <v>69014 44642,3</v>
      </c>
      <c r="H5722" s="11" t="str">
        <f t="shared" si="359"/>
        <v>Dans la commune</v>
      </c>
      <c r="I5722" s="1">
        <v>30</v>
      </c>
      <c r="J5722" s="5">
        <v>3.7037037037037035E-4</v>
      </c>
      <c r="K5722">
        <v>-2.7490000000000001E-3</v>
      </c>
      <c r="L5722" s="6"/>
      <c r="M5722" s="6" t="str">
        <f>IFERROR(VLOOKUP(G5722,TCD!$A$4:$C$362,3,FALSE),"Commune de ramassage")</f>
        <v>Commune de ramassage</v>
      </c>
      <c r="N5722">
        <v>24</v>
      </c>
    </row>
    <row r="5723" spans="1:14" x14ac:dyDescent="0.3">
      <c r="A5723">
        <f t="shared" si="357"/>
        <v>5722</v>
      </c>
      <c r="B5723">
        <v>354017116483021</v>
      </c>
      <c r="C5723" t="s">
        <v>44</v>
      </c>
      <c r="D5723" s="3">
        <v>44642.265381944446</v>
      </c>
      <c r="E5723" s="4">
        <f t="shared" si="356"/>
        <v>44642.265381944446</v>
      </c>
      <c r="F5723" s="1" t="s">
        <v>33</v>
      </c>
      <c r="G5723" s="11" t="str">
        <f t="shared" si="358"/>
        <v>69014 44642,3</v>
      </c>
      <c r="H5723" s="11" t="str">
        <f t="shared" si="359"/>
        <v>Dans la commune</v>
      </c>
      <c r="I5723" s="1">
        <v>45</v>
      </c>
      <c r="J5723" s="5">
        <v>1.6203703703703703E-4</v>
      </c>
      <c r="K5723">
        <v>-1.678E-3</v>
      </c>
      <c r="L5723" s="6"/>
      <c r="M5723" s="6" t="str">
        <f>IFERROR(VLOOKUP(G5723,TCD!$A$4:$C$362,3,FALSE),"Commune de ramassage")</f>
        <v>Commune de ramassage</v>
      </c>
      <c r="N5723">
        <v>25</v>
      </c>
    </row>
    <row r="5724" spans="1:14" x14ac:dyDescent="0.3">
      <c r="A5724">
        <f t="shared" si="357"/>
        <v>5723</v>
      </c>
      <c r="B5724">
        <v>354017116483021</v>
      </c>
      <c r="C5724" t="s">
        <v>44</v>
      </c>
      <c r="D5724" s="3">
        <v>44642.265543981484</v>
      </c>
      <c r="E5724" s="4">
        <f t="shared" si="356"/>
        <v>44642.265543981484</v>
      </c>
      <c r="F5724" s="1" t="s">
        <v>33</v>
      </c>
      <c r="G5724" s="11" t="str">
        <f t="shared" si="358"/>
        <v>69014 44642,3</v>
      </c>
      <c r="H5724" s="11" t="str">
        <f t="shared" si="359"/>
        <v>Dans la commune</v>
      </c>
      <c r="I5724" s="1">
        <v>37</v>
      </c>
      <c r="J5724" s="5">
        <v>5.7870370370370366E-5</v>
      </c>
      <c r="K5724">
        <v>-5.0299999999999997E-4</v>
      </c>
      <c r="L5724" s="6"/>
      <c r="M5724" s="6" t="str">
        <f>IFERROR(VLOOKUP(G5724,TCD!$A$4:$C$362,3,FALSE),"Commune de ramassage")</f>
        <v>Commune de ramassage</v>
      </c>
      <c r="N5724">
        <v>26</v>
      </c>
    </row>
    <row r="5725" spans="1:14" x14ac:dyDescent="0.3">
      <c r="A5725">
        <f t="shared" si="357"/>
        <v>5724</v>
      </c>
      <c r="B5725">
        <v>354017116483021</v>
      </c>
      <c r="C5725" t="s">
        <v>44</v>
      </c>
      <c r="D5725" s="3">
        <v>44642.265601851854</v>
      </c>
      <c r="E5725" s="4">
        <f t="shared" si="356"/>
        <v>44642.265601851854</v>
      </c>
      <c r="F5725" s="1" t="s">
        <v>33</v>
      </c>
      <c r="G5725" s="11" t="str">
        <f t="shared" si="358"/>
        <v>69014 44642,3</v>
      </c>
      <c r="H5725" s="11" t="str">
        <f t="shared" si="359"/>
        <v>Dans la commune</v>
      </c>
      <c r="I5725" s="1">
        <v>32</v>
      </c>
      <c r="J5725" s="5">
        <v>4.6296296296296294E-5</v>
      </c>
      <c r="K5725">
        <v>-1.07E-4</v>
      </c>
      <c r="L5725" s="6"/>
      <c r="M5725" s="6" t="str">
        <f>IFERROR(VLOOKUP(G5725,TCD!$A$4:$C$362,3,FALSE),"Commune de ramassage")</f>
        <v>Commune de ramassage</v>
      </c>
      <c r="N5725">
        <v>27</v>
      </c>
    </row>
    <row r="5726" spans="1:14" x14ac:dyDescent="0.3">
      <c r="A5726">
        <f t="shared" si="357"/>
        <v>5725</v>
      </c>
      <c r="B5726">
        <v>354017116483021</v>
      </c>
      <c r="C5726" t="s">
        <v>44</v>
      </c>
      <c r="D5726" s="3">
        <v>44642.265648148146</v>
      </c>
      <c r="E5726" s="4">
        <f t="shared" si="356"/>
        <v>44642.265648148146</v>
      </c>
      <c r="F5726" s="1" t="s">
        <v>33</v>
      </c>
      <c r="G5726" s="11" t="str">
        <f t="shared" si="358"/>
        <v>69014 44642,3</v>
      </c>
      <c r="H5726" s="11" t="str">
        <f t="shared" si="359"/>
        <v>Dans la commune</v>
      </c>
      <c r="I5726" s="1">
        <v>29</v>
      </c>
      <c r="J5726" s="5">
        <v>1.1574074074074073E-5</v>
      </c>
      <c r="K5726">
        <v>3.0000000000000001E-6</v>
      </c>
      <c r="L5726" s="6"/>
      <c r="M5726" s="6" t="str">
        <f>IFERROR(VLOOKUP(G5726,TCD!$A$4:$C$362,3,FALSE),"Commune de ramassage")</f>
        <v>Commune de ramassage</v>
      </c>
      <c r="N5726">
        <v>28</v>
      </c>
    </row>
    <row r="5727" spans="1:14" x14ac:dyDescent="0.3">
      <c r="A5727">
        <f t="shared" si="357"/>
        <v>5726</v>
      </c>
      <c r="B5727">
        <v>354017116483021</v>
      </c>
      <c r="C5727" t="s">
        <v>44</v>
      </c>
      <c r="D5727" s="3">
        <v>44642.265659722223</v>
      </c>
      <c r="E5727" s="4">
        <f t="shared" si="356"/>
        <v>44642.265659722223</v>
      </c>
      <c r="F5727" s="1" t="s">
        <v>33</v>
      </c>
      <c r="G5727" s="11" t="str">
        <f t="shared" si="358"/>
        <v>69014 44642,3</v>
      </c>
      <c r="H5727" s="11" t="str">
        <f t="shared" si="359"/>
        <v>Dans la commune</v>
      </c>
      <c r="I5727" s="1">
        <v>32</v>
      </c>
      <c r="J5727" s="5">
        <v>2.3148148148148147E-5</v>
      </c>
      <c r="K5727">
        <v>1.3899999999999999E-4</v>
      </c>
      <c r="L5727" s="6"/>
      <c r="M5727" s="6" t="str">
        <f>IFERROR(VLOOKUP(G5727,TCD!$A$4:$C$362,3,FALSE),"Commune de ramassage")</f>
        <v>Commune de ramassage</v>
      </c>
      <c r="N5727">
        <v>29</v>
      </c>
    </row>
    <row r="5728" spans="1:14" x14ac:dyDescent="0.3">
      <c r="A5728">
        <f t="shared" si="357"/>
        <v>5727</v>
      </c>
      <c r="B5728">
        <v>354017116483021</v>
      </c>
      <c r="C5728" t="s">
        <v>44</v>
      </c>
      <c r="D5728" s="3">
        <v>44642.265682870369</v>
      </c>
      <c r="E5728" s="4">
        <f t="shared" si="356"/>
        <v>44642.265682870369</v>
      </c>
      <c r="F5728" s="1" t="s">
        <v>33</v>
      </c>
      <c r="G5728" s="11" t="str">
        <f t="shared" si="358"/>
        <v>69014 44642,3</v>
      </c>
      <c r="H5728" s="11" t="str">
        <f t="shared" si="359"/>
        <v>Dans la commune</v>
      </c>
      <c r="I5728" s="1">
        <v>35</v>
      </c>
      <c r="J5728" s="5">
        <v>6.9444444444444444E-5</v>
      </c>
      <c r="K5728">
        <v>2.4800000000000001E-4</v>
      </c>
      <c r="L5728" s="6"/>
      <c r="M5728" s="6" t="str">
        <f>IFERROR(VLOOKUP(G5728,TCD!$A$4:$C$362,3,FALSE),"Commune de ramassage")</f>
        <v>Commune de ramassage</v>
      </c>
      <c r="N5728">
        <v>30</v>
      </c>
    </row>
    <row r="5729" spans="1:14" x14ac:dyDescent="0.3">
      <c r="A5729">
        <f t="shared" si="357"/>
        <v>5728</v>
      </c>
      <c r="B5729">
        <v>354017116483021</v>
      </c>
      <c r="C5729" t="s">
        <v>44</v>
      </c>
      <c r="D5729" s="3">
        <v>44642.265752314815</v>
      </c>
      <c r="E5729" s="4">
        <f t="shared" si="356"/>
        <v>44642.265752314815</v>
      </c>
      <c r="F5729" s="1" t="s">
        <v>33</v>
      </c>
      <c r="G5729" s="11" t="str">
        <f t="shared" si="358"/>
        <v>69014 44642,3</v>
      </c>
      <c r="H5729" s="11" t="str">
        <f t="shared" si="359"/>
        <v>Dans la commune</v>
      </c>
      <c r="I5729" s="1">
        <v>41</v>
      </c>
      <c r="J5729" s="5">
        <v>5.7870370370370366E-5</v>
      </c>
      <c r="K5729">
        <v>-8.7999999999999998E-5</v>
      </c>
      <c r="L5729" s="6"/>
      <c r="M5729" s="6" t="str">
        <f>IFERROR(VLOOKUP(G5729,TCD!$A$4:$C$362,3,FALSE),"Commune de ramassage")</f>
        <v>Commune de ramassage</v>
      </c>
      <c r="N5729">
        <v>31</v>
      </c>
    </row>
    <row r="5730" spans="1:14" x14ac:dyDescent="0.3">
      <c r="A5730">
        <f t="shared" si="357"/>
        <v>5729</v>
      </c>
      <c r="B5730">
        <v>354017116483021</v>
      </c>
      <c r="C5730" t="s">
        <v>44</v>
      </c>
      <c r="D5730" s="3">
        <v>44642.265810185185</v>
      </c>
      <c r="E5730" s="4">
        <f t="shared" si="356"/>
        <v>44642.265810185185</v>
      </c>
      <c r="F5730" s="1" t="s">
        <v>33</v>
      </c>
      <c r="G5730" s="11" t="str">
        <f t="shared" si="358"/>
        <v>69014 44642,3</v>
      </c>
      <c r="H5730" s="11" t="str">
        <f t="shared" si="359"/>
        <v>Dans la commune</v>
      </c>
      <c r="I5730" s="1">
        <v>46</v>
      </c>
      <c r="J5730" s="5">
        <v>5.7870370370370366E-5</v>
      </c>
      <c r="K5730">
        <v>-4.1199999999999999E-4</v>
      </c>
      <c r="L5730" s="6"/>
      <c r="M5730" s="6" t="str">
        <f>IFERROR(VLOOKUP(G5730,TCD!$A$4:$C$362,3,FALSE),"Commune de ramassage")</f>
        <v>Commune de ramassage</v>
      </c>
      <c r="N5730">
        <v>32</v>
      </c>
    </row>
    <row r="5731" spans="1:14" x14ac:dyDescent="0.3">
      <c r="A5731">
        <f t="shared" si="357"/>
        <v>5730</v>
      </c>
      <c r="B5731">
        <v>354017116483021</v>
      </c>
      <c r="C5731" t="s">
        <v>44</v>
      </c>
      <c r="D5731" s="3">
        <v>44642.265868055554</v>
      </c>
      <c r="E5731" s="4">
        <f t="shared" si="356"/>
        <v>44642.265868055554</v>
      </c>
      <c r="F5731" s="1" t="s">
        <v>33</v>
      </c>
      <c r="G5731" s="11" t="str">
        <f t="shared" si="358"/>
        <v>69014 44642,3</v>
      </c>
      <c r="H5731" s="11" t="str">
        <f t="shared" si="359"/>
        <v>Dans la commune</v>
      </c>
      <c r="I5731" s="1">
        <v>46</v>
      </c>
      <c r="J5731" s="5">
        <v>4.9768518518518521E-4</v>
      </c>
      <c r="K5731">
        <v>-3.9719999999999998E-3</v>
      </c>
      <c r="L5731" s="6"/>
      <c r="M5731" s="6" t="str">
        <f>IFERROR(VLOOKUP(G5731,TCD!$A$4:$C$362,3,FALSE),"Commune de ramassage")</f>
        <v>Commune de ramassage</v>
      </c>
      <c r="N5731">
        <v>33</v>
      </c>
    </row>
    <row r="5732" spans="1:14" x14ac:dyDescent="0.3">
      <c r="A5732">
        <f t="shared" si="357"/>
        <v>5731</v>
      </c>
      <c r="B5732">
        <v>354017116483021</v>
      </c>
      <c r="C5732" t="s">
        <v>44</v>
      </c>
      <c r="D5732" s="3">
        <v>44642.266365740739</v>
      </c>
      <c r="E5732" s="4">
        <f t="shared" si="356"/>
        <v>44642.266365740739</v>
      </c>
      <c r="F5732" s="1" t="s">
        <v>33</v>
      </c>
      <c r="G5732" s="11" t="str">
        <f t="shared" si="358"/>
        <v>69014 44642,3</v>
      </c>
      <c r="H5732" s="11" t="str">
        <f t="shared" si="359"/>
        <v>Dans la commune</v>
      </c>
      <c r="I5732" s="1">
        <v>52</v>
      </c>
      <c r="J5732" s="5">
        <v>3.0092592592592595E-4</v>
      </c>
      <c r="K5732">
        <v>-2.9580000000000001E-3</v>
      </c>
      <c r="L5732" s="6"/>
      <c r="M5732" s="6" t="str">
        <f>IFERROR(VLOOKUP(G5732,TCD!$A$4:$C$362,3,FALSE),"Commune de ramassage")</f>
        <v>Commune de ramassage</v>
      </c>
      <c r="N5732">
        <v>34</v>
      </c>
    </row>
    <row r="5733" spans="1:14" x14ac:dyDescent="0.3">
      <c r="A5733">
        <f t="shared" si="357"/>
        <v>5732</v>
      </c>
      <c r="B5733">
        <v>354017116483021</v>
      </c>
      <c r="C5733" t="s">
        <v>44</v>
      </c>
      <c r="D5733" s="3">
        <v>44642.26666666667</v>
      </c>
      <c r="E5733" s="4">
        <f t="shared" si="356"/>
        <v>44642.26666666667</v>
      </c>
      <c r="F5733" s="1" t="s">
        <v>33</v>
      </c>
      <c r="G5733" s="11" t="str">
        <f t="shared" si="358"/>
        <v>69014 44642,3</v>
      </c>
      <c r="H5733" s="11" t="str">
        <f t="shared" si="359"/>
        <v>Dans la commune</v>
      </c>
      <c r="I5733" s="1">
        <v>24</v>
      </c>
      <c r="J5733" s="5">
        <v>2.3148148148148147E-5</v>
      </c>
      <c r="K5733">
        <v>5.0000000000000004E-6</v>
      </c>
      <c r="L5733" s="6"/>
      <c r="M5733" s="6" t="str">
        <f>IFERROR(VLOOKUP(G5733,TCD!$A$4:$C$362,3,FALSE),"Commune de ramassage")</f>
        <v>Commune de ramassage</v>
      </c>
      <c r="N5733">
        <v>35</v>
      </c>
    </row>
    <row r="5734" spans="1:14" x14ac:dyDescent="0.3">
      <c r="A5734">
        <f t="shared" si="357"/>
        <v>5733</v>
      </c>
      <c r="B5734">
        <v>354017116483021</v>
      </c>
      <c r="C5734" t="s">
        <v>44</v>
      </c>
      <c r="D5734" s="3">
        <v>44642.266689814816</v>
      </c>
      <c r="E5734" s="4">
        <f t="shared" si="356"/>
        <v>44642.266689814816</v>
      </c>
      <c r="F5734" s="1" t="s">
        <v>33</v>
      </c>
      <c r="G5734" s="11" t="str">
        <f t="shared" si="358"/>
        <v>69014 44642,3</v>
      </c>
      <c r="H5734" s="11" t="str">
        <f t="shared" si="359"/>
        <v>Dans la commune</v>
      </c>
      <c r="I5734" s="1">
        <v>28</v>
      </c>
      <c r="J5734" s="5">
        <v>1.9675925925925926E-4</v>
      </c>
      <c r="K5734">
        <v>3.97E-4</v>
      </c>
      <c r="L5734" s="6"/>
      <c r="M5734" s="6" t="str">
        <f>IFERROR(VLOOKUP(G5734,TCD!$A$4:$C$362,3,FALSE),"Commune de ramassage")</f>
        <v>Commune de ramassage</v>
      </c>
      <c r="N5734">
        <v>36</v>
      </c>
    </row>
    <row r="5735" spans="1:14" x14ac:dyDescent="0.3">
      <c r="A5735">
        <f t="shared" si="357"/>
        <v>5734</v>
      </c>
      <c r="B5735">
        <v>354017116483021</v>
      </c>
      <c r="C5735" t="s">
        <v>44</v>
      </c>
      <c r="D5735" s="3">
        <v>44642.266886574071</v>
      </c>
      <c r="E5735" s="4">
        <f t="shared" si="356"/>
        <v>44642.266886574071</v>
      </c>
      <c r="F5735" s="1" t="s">
        <v>33</v>
      </c>
      <c r="G5735" s="11" t="str">
        <f t="shared" si="358"/>
        <v>69014 44642,3</v>
      </c>
      <c r="H5735" s="11" t="str">
        <f t="shared" si="359"/>
        <v>Dans la commune</v>
      </c>
      <c r="I5735" s="1">
        <v>34</v>
      </c>
      <c r="J5735" s="5">
        <v>8.1018518518518516E-5</v>
      </c>
      <c r="K5735">
        <v>2.8E-5</v>
      </c>
      <c r="L5735" s="6"/>
      <c r="M5735" s="6" t="str">
        <f>IFERROR(VLOOKUP(G5735,TCD!$A$4:$C$362,3,FALSE),"Commune de ramassage")</f>
        <v>Commune de ramassage</v>
      </c>
      <c r="N5735">
        <v>37</v>
      </c>
    </row>
    <row r="5736" spans="1:14" x14ac:dyDescent="0.3">
      <c r="A5736">
        <f t="shared" si="357"/>
        <v>5735</v>
      </c>
      <c r="B5736">
        <v>354017116483021</v>
      </c>
      <c r="C5736" t="s">
        <v>44</v>
      </c>
      <c r="D5736" s="3">
        <v>44642.266967592594</v>
      </c>
      <c r="E5736" s="4">
        <f t="shared" si="356"/>
        <v>44642.266967592594</v>
      </c>
      <c r="F5736" s="1" t="s">
        <v>33</v>
      </c>
      <c r="G5736" s="11" t="str">
        <f t="shared" si="358"/>
        <v>69014 44642,3</v>
      </c>
      <c r="H5736" s="11" t="str">
        <f t="shared" si="359"/>
        <v>Dans la commune</v>
      </c>
      <c r="I5736" s="1">
        <v>31</v>
      </c>
      <c r="J5736" s="5">
        <v>4.6296296296296294E-5</v>
      </c>
      <c r="K5736">
        <v>1.9000000000000001E-4</v>
      </c>
      <c r="L5736" s="6"/>
      <c r="M5736" s="6" t="str">
        <f>IFERROR(VLOOKUP(G5736,TCD!$A$4:$C$362,3,FALSE),"Commune de ramassage")</f>
        <v>Commune de ramassage</v>
      </c>
      <c r="N5736">
        <v>38</v>
      </c>
    </row>
    <row r="5737" spans="1:14" x14ac:dyDescent="0.3">
      <c r="A5737">
        <f t="shared" si="357"/>
        <v>5736</v>
      </c>
      <c r="B5737">
        <v>354017116483021</v>
      </c>
      <c r="C5737" t="s">
        <v>44</v>
      </c>
      <c r="D5737" s="3">
        <v>44642.267013888886</v>
      </c>
      <c r="E5737" s="4">
        <f t="shared" si="356"/>
        <v>44642.267013888886</v>
      </c>
      <c r="F5737" s="1" t="s">
        <v>33</v>
      </c>
      <c r="G5737" s="11" t="str">
        <f t="shared" si="358"/>
        <v>69014 44642,3</v>
      </c>
      <c r="H5737" s="11" t="str">
        <f t="shared" si="359"/>
        <v>Dans la commune</v>
      </c>
      <c r="I5737" s="1">
        <v>24</v>
      </c>
      <c r="J5737" s="5">
        <v>5.7870370370370366E-5</v>
      </c>
      <c r="K5737">
        <v>5.5199999999999997E-4</v>
      </c>
      <c r="L5737" s="6"/>
      <c r="M5737" s="6" t="str">
        <f>IFERROR(VLOOKUP(G5737,TCD!$A$4:$C$362,3,FALSE),"Commune de ramassage")</f>
        <v>Commune de ramassage</v>
      </c>
      <c r="N5737">
        <v>39</v>
      </c>
    </row>
    <row r="5738" spans="1:14" x14ac:dyDescent="0.3">
      <c r="A5738">
        <f t="shared" si="357"/>
        <v>5737</v>
      </c>
      <c r="B5738">
        <v>354017116483021</v>
      </c>
      <c r="C5738" t="s">
        <v>44</v>
      </c>
      <c r="D5738" s="3">
        <v>44642.267071759263</v>
      </c>
      <c r="E5738" s="4">
        <f t="shared" si="356"/>
        <v>44642.267071759263</v>
      </c>
      <c r="F5738" s="1" t="s">
        <v>33</v>
      </c>
      <c r="G5738" s="11" t="str">
        <f t="shared" si="358"/>
        <v>69014 44642,3</v>
      </c>
      <c r="H5738" s="11" t="str">
        <f t="shared" si="359"/>
        <v>Dans la commune</v>
      </c>
      <c r="I5738" s="1">
        <v>30</v>
      </c>
      <c r="J5738" s="5">
        <v>6.9444444444444444E-5</v>
      </c>
      <c r="K5738">
        <v>2.9500000000000001E-4</v>
      </c>
      <c r="L5738" s="6"/>
      <c r="M5738" s="6" t="str">
        <f>IFERROR(VLOOKUP(G5738,TCD!$A$4:$C$362,3,FALSE),"Commune de ramassage")</f>
        <v>Commune de ramassage</v>
      </c>
      <c r="N5738">
        <v>40</v>
      </c>
    </row>
    <row r="5739" spans="1:14" x14ac:dyDescent="0.3">
      <c r="A5739">
        <f t="shared" si="357"/>
        <v>5738</v>
      </c>
      <c r="B5739">
        <v>354017116483021</v>
      </c>
      <c r="C5739" t="s">
        <v>44</v>
      </c>
      <c r="D5739" s="3">
        <v>44642.267141203702</v>
      </c>
      <c r="E5739" s="4">
        <f t="shared" si="356"/>
        <v>44642.267141203702</v>
      </c>
      <c r="F5739" s="1" t="s">
        <v>33</v>
      </c>
      <c r="G5739" s="11" t="str">
        <f t="shared" si="358"/>
        <v>69014 44642,3</v>
      </c>
      <c r="H5739" s="11" t="str">
        <f t="shared" si="359"/>
        <v>Dans la commune</v>
      </c>
      <c r="I5739" s="1">
        <v>32</v>
      </c>
      <c r="J5739" s="5">
        <v>4.6296296296296294E-5</v>
      </c>
      <c r="K5739">
        <v>3.4999999999999997E-5</v>
      </c>
      <c r="L5739" s="6"/>
      <c r="M5739" s="6" t="str">
        <f>IFERROR(VLOOKUP(G5739,TCD!$A$4:$C$362,3,FALSE),"Commune de ramassage")</f>
        <v>Commune de ramassage</v>
      </c>
      <c r="N5739">
        <v>41</v>
      </c>
    </row>
    <row r="5740" spans="1:14" x14ac:dyDescent="0.3">
      <c r="A5740">
        <f t="shared" si="357"/>
        <v>5739</v>
      </c>
      <c r="B5740">
        <v>354017116483021</v>
      </c>
      <c r="C5740" t="s">
        <v>44</v>
      </c>
      <c r="D5740" s="3">
        <v>44642.267187500001</v>
      </c>
      <c r="E5740" s="4">
        <f t="shared" si="356"/>
        <v>44642.267187500001</v>
      </c>
      <c r="F5740" s="1" t="s">
        <v>33</v>
      </c>
      <c r="G5740" s="11" t="str">
        <f t="shared" si="358"/>
        <v>69014 44642,3</v>
      </c>
      <c r="H5740" s="11" t="str">
        <f t="shared" si="359"/>
        <v>Dans la commune</v>
      </c>
      <c r="I5740" s="1">
        <v>35</v>
      </c>
      <c r="J5740" s="5">
        <v>4.6296296296296294E-5</v>
      </c>
      <c r="K5740">
        <v>-1.65E-4</v>
      </c>
      <c r="L5740" s="6"/>
      <c r="M5740" s="6" t="str">
        <f>IFERROR(VLOOKUP(G5740,TCD!$A$4:$C$362,3,FALSE),"Commune de ramassage")</f>
        <v>Commune de ramassage</v>
      </c>
      <c r="N5740">
        <v>42</v>
      </c>
    </row>
    <row r="5741" spans="1:14" x14ac:dyDescent="0.3">
      <c r="A5741">
        <f t="shared" si="357"/>
        <v>5740</v>
      </c>
      <c r="B5741">
        <v>354017116483021</v>
      </c>
      <c r="C5741" t="s">
        <v>44</v>
      </c>
      <c r="D5741" s="3">
        <v>44642.267233796294</v>
      </c>
      <c r="E5741" s="4">
        <f t="shared" si="356"/>
        <v>44642.267233796294</v>
      </c>
      <c r="F5741" s="1" t="s">
        <v>33</v>
      </c>
      <c r="G5741" s="11" t="str">
        <f t="shared" si="358"/>
        <v>69014 44642,3</v>
      </c>
      <c r="H5741" s="11" t="str">
        <f t="shared" si="359"/>
        <v>Dans la commune</v>
      </c>
      <c r="I5741" s="1">
        <v>40</v>
      </c>
      <c r="J5741" s="5">
        <v>2.3148148148148146E-4</v>
      </c>
      <c r="K5741">
        <v>-1.7819999999999999E-3</v>
      </c>
      <c r="L5741" s="6"/>
      <c r="M5741" s="6" t="str">
        <f>IFERROR(VLOOKUP(G5741,TCD!$A$4:$C$362,3,FALSE),"Commune de ramassage")</f>
        <v>Commune de ramassage</v>
      </c>
      <c r="N5741">
        <v>43</v>
      </c>
    </row>
    <row r="5742" spans="1:14" x14ac:dyDescent="0.3">
      <c r="A5742">
        <f t="shared" si="357"/>
        <v>5741</v>
      </c>
      <c r="B5742">
        <v>354017116483021</v>
      </c>
      <c r="C5742" t="s">
        <v>44</v>
      </c>
      <c r="D5742" s="3">
        <v>44642.267465277779</v>
      </c>
      <c r="E5742" s="4">
        <f t="shared" si="356"/>
        <v>44642.267465277779</v>
      </c>
      <c r="F5742" s="1" t="s">
        <v>33</v>
      </c>
      <c r="G5742" s="11" t="str">
        <f t="shared" si="358"/>
        <v>69014 44642,3</v>
      </c>
      <c r="H5742" s="11" t="str">
        <f t="shared" si="359"/>
        <v>Dans la commune</v>
      </c>
      <c r="I5742" s="1">
        <v>42</v>
      </c>
      <c r="J5742" s="5">
        <v>1.5046296296296297E-4</v>
      </c>
      <c r="K5742">
        <v>-7.4200000000000004E-4</v>
      </c>
      <c r="L5742" s="6"/>
      <c r="M5742" s="6" t="str">
        <f>IFERROR(VLOOKUP(G5742,TCD!$A$4:$C$362,3,FALSE),"Commune de ramassage")</f>
        <v>Commune de ramassage</v>
      </c>
      <c r="N5742">
        <v>44</v>
      </c>
    </row>
    <row r="5743" spans="1:14" x14ac:dyDescent="0.3">
      <c r="A5743">
        <f t="shared" si="357"/>
        <v>5742</v>
      </c>
      <c r="B5743">
        <v>354017116483021</v>
      </c>
      <c r="C5743" t="s">
        <v>44</v>
      </c>
      <c r="D5743" s="3">
        <v>44642.26761574074</v>
      </c>
      <c r="E5743" s="4">
        <f t="shared" si="356"/>
        <v>44642.26761574074</v>
      </c>
      <c r="F5743" s="1" t="s">
        <v>33</v>
      </c>
      <c r="G5743" s="11" t="str">
        <f t="shared" si="358"/>
        <v>69014 44642,3</v>
      </c>
      <c r="H5743" s="11" t="str">
        <f t="shared" si="359"/>
        <v>Dans la commune</v>
      </c>
      <c r="I5743" s="1">
        <v>33</v>
      </c>
      <c r="J5743" s="5">
        <v>3.4722222222222222E-5</v>
      </c>
      <c r="K5743">
        <v>-3.9100000000000002E-4</v>
      </c>
      <c r="L5743" s="6"/>
      <c r="M5743" s="6" t="str">
        <f>IFERROR(VLOOKUP(G5743,TCD!$A$4:$C$362,3,FALSE),"Commune de ramassage")</f>
        <v>Commune de ramassage</v>
      </c>
      <c r="N5743">
        <v>45</v>
      </c>
    </row>
    <row r="5744" spans="1:14" x14ac:dyDescent="0.3">
      <c r="A5744">
        <f t="shared" si="357"/>
        <v>5743</v>
      </c>
      <c r="B5744">
        <v>354017116483021</v>
      </c>
      <c r="C5744" t="s">
        <v>44</v>
      </c>
      <c r="D5744" s="3">
        <v>44642.267650462964</v>
      </c>
      <c r="E5744" s="4">
        <f t="shared" si="356"/>
        <v>44642.267650462964</v>
      </c>
      <c r="F5744" s="1" t="s">
        <v>33</v>
      </c>
      <c r="G5744" s="11" t="str">
        <f t="shared" si="358"/>
        <v>69014 44642,3</v>
      </c>
      <c r="H5744" s="11" t="str">
        <f t="shared" si="359"/>
        <v>Dans la commune</v>
      </c>
      <c r="I5744" s="1">
        <v>39</v>
      </c>
      <c r="J5744" s="5">
        <v>1.273148148148148E-4</v>
      </c>
      <c r="K5744">
        <v>-1.047E-3</v>
      </c>
      <c r="L5744" s="6"/>
      <c r="M5744" s="6" t="str">
        <f>IFERROR(VLOOKUP(G5744,TCD!$A$4:$C$362,3,FALSE),"Commune de ramassage")</f>
        <v>Commune de ramassage</v>
      </c>
      <c r="N5744">
        <v>46</v>
      </c>
    </row>
    <row r="5745" spans="1:14" x14ac:dyDescent="0.3">
      <c r="A5745">
        <f t="shared" si="357"/>
        <v>5744</v>
      </c>
      <c r="B5745">
        <v>354017116483021</v>
      </c>
      <c r="C5745" t="s">
        <v>44</v>
      </c>
      <c r="D5745" s="3">
        <v>44642.267777777779</v>
      </c>
      <c r="E5745" s="4">
        <f t="shared" si="356"/>
        <v>44642.267777777779</v>
      </c>
      <c r="F5745" s="1" t="s">
        <v>33</v>
      </c>
      <c r="G5745" s="11" t="str">
        <f t="shared" si="358"/>
        <v>69014 44642,3</v>
      </c>
      <c r="H5745" s="11" t="str">
        <f t="shared" si="359"/>
        <v>Dans la commune</v>
      </c>
      <c r="I5745" s="1">
        <v>40</v>
      </c>
      <c r="J5745" s="5">
        <v>1.1574074074074073E-5</v>
      </c>
      <c r="K5745">
        <v>-3.3500000000000001E-4</v>
      </c>
      <c r="L5745" s="6"/>
      <c r="M5745" s="6" t="str">
        <f>IFERROR(VLOOKUP(G5745,TCD!$A$4:$C$362,3,FALSE),"Commune de ramassage")</f>
        <v>Commune de ramassage</v>
      </c>
      <c r="N5745">
        <v>47</v>
      </c>
    </row>
    <row r="5746" spans="1:14" x14ac:dyDescent="0.3">
      <c r="A5746">
        <f t="shared" si="357"/>
        <v>5745</v>
      </c>
      <c r="B5746">
        <v>354017116483021</v>
      </c>
      <c r="C5746" t="s">
        <v>44</v>
      </c>
      <c r="D5746" s="3">
        <v>44642.267789351848</v>
      </c>
      <c r="E5746" s="4">
        <f t="shared" si="356"/>
        <v>44642.267789351848</v>
      </c>
      <c r="F5746" s="1" t="s">
        <v>33</v>
      </c>
      <c r="G5746" s="11" t="str">
        <f t="shared" si="358"/>
        <v>69014 44642,3</v>
      </c>
      <c r="H5746" s="11" t="str">
        <f t="shared" si="359"/>
        <v>Dans la commune</v>
      </c>
      <c r="I5746" s="1">
        <v>41</v>
      </c>
      <c r="J5746" s="5">
        <v>1.273148148148148E-4</v>
      </c>
      <c r="K5746">
        <v>-5.9199999999999997E-4</v>
      </c>
      <c r="L5746" s="6"/>
      <c r="M5746" s="6" t="str">
        <f>IFERROR(VLOOKUP(G5746,TCD!$A$4:$C$362,3,FALSE),"Commune de ramassage")</f>
        <v>Commune de ramassage</v>
      </c>
      <c r="N5746">
        <v>48</v>
      </c>
    </row>
    <row r="5747" spans="1:14" x14ac:dyDescent="0.3">
      <c r="A5747">
        <f t="shared" si="357"/>
        <v>5746</v>
      </c>
      <c r="B5747">
        <v>354017116483021</v>
      </c>
      <c r="C5747" t="s">
        <v>44</v>
      </c>
      <c r="D5747" s="3">
        <v>44642.267916666664</v>
      </c>
      <c r="E5747" s="4">
        <f t="shared" si="356"/>
        <v>44642.267916666664</v>
      </c>
      <c r="F5747" s="1" t="s">
        <v>33</v>
      </c>
      <c r="G5747" s="11" t="str">
        <f t="shared" si="358"/>
        <v>69014 44642,3</v>
      </c>
      <c r="H5747" s="11" t="str">
        <f t="shared" si="359"/>
        <v>Dans la commune</v>
      </c>
      <c r="I5747" s="1">
        <v>42</v>
      </c>
      <c r="J5747" s="5">
        <v>1.273148148148148E-4</v>
      </c>
      <c r="K5747">
        <v>-9.5500000000000001E-4</v>
      </c>
      <c r="L5747" s="6"/>
      <c r="M5747" s="6" t="str">
        <f>IFERROR(VLOOKUP(G5747,TCD!$A$4:$C$362,3,FALSE),"Commune de ramassage")</f>
        <v>Commune de ramassage</v>
      </c>
      <c r="N5747">
        <v>49</v>
      </c>
    </row>
    <row r="5748" spans="1:14" x14ac:dyDescent="0.3">
      <c r="A5748">
        <f t="shared" si="357"/>
        <v>5747</v>
      </c>
      <c r="B5748">
        <v>354017116483021</v>
      </c>
      <c r="C5748" t="s">
        <v>44</v>
      </c>
      <c r="D5748" s="3">
        <v>44642.268043981479</v>
      </c>
      <c r="E5748" s="4">
        <f t="shared" si="356"/>
        <v>44642.268043981479</v>
      </c>
      <c r="F5748" s="1" t="s">
        <v>33</v>
      </c>
      <c r="G5748" s="11" t="str">
        <f t="shared" si="358"/>
        <v>69014 44642,3</v>
      </c>
      <c r="H5748" s="11" t="str">
        <f t="shared" si="359"/>
        <v>Dans la commune</v>
      </c>
      <c r="I5748" s="1">
        <v>31</v>
      </c>
      <c r="J5748" s="5">
        <v>1.8518518518518518E-4</v>
      </c>
      <c r="K5748">
        <v>-1.0330000000000001E-3</v>
      </c>
      <c r="L5748" s="6"/>
      <c r="M5748" s="6" t="str">
        <f>IFERROR(VLOOKUP(G5748,TCD!$A$4:$C$362,3,FALSE),"Commune de ramassage")</f>
        <v>Commune de ramassage</v>
      </c>
      <c r="N5748">
        <v>50</v>
      </c>
    </row>
    <row r="5749" spans="1:14" x14ac:dyDescent="0.3">
      <c r="A5749">
        <f t="shared" si="357"/>
        <v>5748</v>
      </c>
      <c r="B5749">
        <v>354017116483021</v>
      </c>
      <c r="C5749" t="s">
        <v>44</v>
      </c>
      <c r="D5749" s="3">
        <v>44642.268229166664</v>
      </c>
      <c r="E5749" s="4">
        <f t="shared" si="356"/>
        <v>44642.268229166664</v>
      </c>
      <c r="F5749" s="1" t="s">
        <v>33</v>
      </c>
      <c r="G5749" s="11" t="str">
        <f t="shared" si="358"/>
        <v>69014 44642,3</v>
      </c>
      <c r="H5749" s="11" t="str">
        <f t="shared" si="359"/>
        <v>Dans la commune</v>
      </c>
      <c r="I5749" s="1">
        <v>27</v>
      </c>
      <c r="J5749" s="5">
        <v>6.9444444444444444E-5</v>
      </c>
      <c r="K5749">
        <v>-2.1000000000000001E-4</v>
      </c>
      <c r="L5749" s="6"/>
      <c r="M5749" s="6" t="str">
        <f>IFERROR(VLOOKUP(G5749,TCD!$A$4:$C$362,3,FALSE),"Commune de ramassage")</f>
        <v>Commune de ramassage</v>
      </c>
      <c r="N5749">
        <v>51</v>
      </c>
    </row>
    <row r="5750" spans="1:14" x14ac:dyDescent="0.3">
      <c r="A5750">
        <f t="shared" si="357"/>
        <v>5749</v>
      </c>
      <c r="B5750">
        <v>354017116483021</v>
      </c>
      <c r="C5750" t="s">
        <v>44</v>
      </c>
      <c r="D5750" s="3">
        <v>44642.26829861111</v>
      </c>
      <c r="E5750" s="4">
        <f t="shared" si="356"/>
        <v>44642.26829861111</v>
      </c>
      <c r="F5750" s="1" t="s">
        <v>33</v>
      </c>
      <c r="G5750" s="11" t="str">
        <f t="shared" si="358"/>
        <v>69014 44642,3</v>
      </c>
      <c r="H5750" s="11" t="str">
        <f t="shared" si="359"/>
        <v>Dans la commune</v>
      </c>
      <c r="I5750" s="1">
        <v>36</v>
      </c>
      <c r="J5750" s="5">
        <v>8.1018518518518516E-5</v>
      </c>
      <c r="K5750">
        <v>-7.3800000000000005E-4</v>
      </c>
      <c r="L5750" s="6"/>
      <c r="M5750" s="6" t="str">
        <f>IFERROR(VLOOKUP(G5750,TCD!$A$4:$C$362,3,FALSE),"Commune de ramassage")</f>
        <v>Commune de ramassage</v>
      </c>
      <c r="N5750">
        <v>52</v>
      </c>
    </row>
    <row r="5751" spans="1:14" x14ac:dyDescent="0.3">
      <c r="A5751">
        <f t="shared" si="357"/>
        <v>5750</v>
      </c>
      <c r="B5751">
        <v>354017116483021</v>
      </c>
      <c r="C5751" t="s">
        <v>44</v>
      </c>
      <c r="D5751" s="3">
        <v>44642.268379629626</v>
      </c>
      <c r="E5751" s="4">
        <f t="shared" si="356"/>
        <v>44642.268379629626</v>
      </c>
      <c r="F5751" s="1" t="s">
        <v>33</v>
      </c>
      <c r="G5751" s="11" t="str">
        <f t="shared" si="358"/>
        <v>69014 44642,3</v>
      </c>
      <c r="H5751" s="11" t="str">
        <f t="shared" si="359"/>
        <v>Dans la commune</v>
      </c>
      <c r="I5751" s="1">
        <v>34</v>
      </c>
      <c r="J5751" s="5">
        <v>4.6296296296296294E-5</v>
      </c>
      <c r="K5751">
        <v>-4.64E-4</v>
      </c>
      <c r="L5751" s="6"/>
      <c r="M5751" s="6" t="str">
        <f>IFERROR(VLOOKUP(G5751,TCD!$A$4:$C$362,3,FALSE),"Commune de ramassage")</f>
        <v>Commune de ramassage</v>
      </c>
      <c r="N5751">
        <v>53</v>
      </c>
    </row>
    <row r="5752" spans="1:14" x14ac:dyDescent="0.3">
      <c r="A5752">
        <f t="shared" si="357"/>
        <v>5751</v>
      </c>
      <c r="B5752">
        <v>354017116483021</v>
      </c>
      <c r="C5752" t="s">
        <v>44</v>
      </c>
      <c r="D5752" s="3">
        <v>44642.268425925926</v>
      </c>
      <c r="E5752" s="4">
        <f t="shared" si="356"/>
        <v>44642.268425925926</v>
      </c>
      <c r="F5752" s="1" t="s">
        <v>33</v>
      </c>
      <c r="G5752" s="11" t="str">
        <f t="shared" si="358"/>
        <v>69014 44642,3</v>
      </c>
      <c r="H5752" s="11" t="str">
        <f t="shared" si="359"/>
        <v>Dans la commune</v>
      </c>
      <c r="I5752" s="1">
        <v>38</v>
      </c>
      <c r="J5752" s="5">
        <v>2.199074074074074E-4</v>
      </c>
      <c r="K5752">
        <v>-1.1280000000000001E-3</v>
      </c>
      <c r="L5752" s="6"/>
      <c r="M5752" s="6" t="str">
        <f>IFERROR(VLOOKUP(G5752,TCD!$A$4:$C$362,3,FALSE),"Commune de ramassage")</f>
        <v>Commune de ramassage</v>
      </c>
      <c r="N5752">
        <v>54</v>
      </c>
    </row>
    <row r="5753" spans="1:14" x14ac:dyDescent="0.3">
      <c r="A5753">
        <f t="shared" si="357"/>
        <v>5752</v>
      </c>
      <c r="B5753">
        <v>354017116483021</v>
      </c>
      <c r="C5753" t="s">
        <v>44</v>
      </c>
      <c r="D5753" s="3">
        <v>44642.268645833334</v>
      </c>
      <c r="E5753" s="4">
        <f t="shared" si="356"/>
        <v>44642.268645833334</v>
      </c>
      <c r="F5753" s="1" t="s">
        <v>33</v>
      </c>
      <c r="G5753" s="11" t="str">
        <f t="shared" si="358"/>
        <v>69014 44642,3</v>
      </c>
      <c r="H5753" s="11" t="str">
        <f t="shared" si="359"/>
        <v>Entrée sortie</v>
      </c>
      <c r="I5753" s="1">
        <v>21</v>
      </c>
      <c r="J5753" s="5">
        <v>3.4722222222222224E-4</v>
      </c>
      <c r="K5753">
        <v>-4.8799999999999999E-4</v>
      </c>
      <c r="L5753" s="6"/>
      <c r="M5753" s="6" t="str">
        <f>IFERROR(VLOOKUP(G5753,TCD!$A$4:$C$362,3,FALSE),"Commune de ramassage")</f>
        <v>Commune de ramassage</v>
      </c>
      <c r="N5753">
        <v>55</v>
      </c>
    </row>
    <row r="5754" spans="1:14" x14ac:dyDescent="0.3">
      <c r="A5754">
        <f t="shared" si="357"/>
        <v>5753</v>
      </c>
      <c r="B5754">
        <v>354017116483021</v>
      </c>
      <c r="C5754" t="s">
        <v>44</v>
      </c>
      <c r="D5754" s="3">
        <v>44642.268993055557</v>
      </c>
      <c r="E5754" s="4">
        <f t="shared" si="356"/>
        <v>44642.268993055557</v>
      </c>
      <c r="F5754" s="1" t="s">
        <v>34</v>
      </c>
      <c r="G5754" s="11" t="str">
        <f t="shared" si="358"/>
        <v>69095 44642,3</v>
      </c>
      <c r="H5754" s="11" t="str">
        <f t="shared" si="359"/>
        <v>Dans la commune</v>
      </c>
      <c r="I5754" s="1">
        <v>35</v>
      </c>
      <c r="J5754" s="5">
        <v>1.3888888888888889E-4</v>
      </c>
      <c r="K5754">
        <v>7.6999999999999996E-4</v>
      </c>
      <c r="L5754" s="6"/>
      <c r="M5754" s="6" t="str">
        <f>IFERROR(VLOOKUP(G5754,TCD!$A$4:$C$362,3,FALSE),"Commune de ramassage")</f>
        <v>Commune de ramassage</v>
      </c>
      <c r="N5754">
        <v>56</v>
      </c>
    </row>
    <row r="5755" spans="1:14" x14ac:dyDescent="0.3">
      <c r="A5755">
        <f t="shared" si="357"/>
        <v>5754</v>
      </c>
      <c r="B5755">
        <v>354017116483021</v>
      </c>
      <c r="C5755" t="s">
        <v>44</v>
      </c>
      <c r="D5755" s="3">
        <v>44642.269131944442</v>
      </c>
      <c r="E5755" s="4">
        <f t="shared" si="356"/>
        <v>44642.269131944442</v>
      </c>
      <c r="F5755" s="1" t="s">
        <v>34</v>
      </c>
      <c r="G5755" s="11" t="str">
        <f t="shared" si="358"/>
        <v>69095 44642,3</v>
      </c>
      <c r="H5755" s="11" t="str">
        <f t="shared" si="359"/>
        <v>Dans la commune</v>
      </c>
      <c r="I5755" s="1">
        <v>31</v>
      </c>
      <c r="J5755" s="5">
        <v>1.1574074074074073E-5</v>
      </c>
      <c r="K5755">
        <v>-7.3999999999999996E-5</v>
      </c>
      <c r="L5755" s="6"/>
      <c r="M5755" s="6" t="str">
        <f>IFERROR(VLOOKUP(G5755,TCD!$A$4:$C$362,3,FALSE),"Commune de ramassage")</f>
        <v>Commune de ramassage</v>
      </c>
      <c r="N5755">
        <v>57</v>
      </c>
    </row>
    <row r="5756" spans="1:14" x14ac:dyDescent="0.3">
      <c r="A5756">
        <f t="shared" si="357"/>
        <v>5755</v>
      </c>
      <c r="B5756">
        <v>354017116483021</v>
      </c>
      <c r="C5756" t="s">
        <v>44</v>
      </c>
      <c r="D5756" s="3">
        <v>44642.269143518519</v>
      </c>
      <c r="E5756" s="4">
        <f t="shared" si="356"/>
        <v>44642.269143518519</v>
      </c>
      <c r="F5756" s="1" t="s">
        <v>34</v>
      </c>
      <c r="G5756" s="11" t="str">
        <f t="shared" si="358"/>
        <v>69095 44642,3</v>
      </c>
      <c r="H5756" s="11" t="str">
        <f t="shared" si="359"/>
        <v>Dans la commune</v>
      </c>
      <c r="I5756" s="1">
        <v>31</v>
      </c>
      <c r="J5756" s="5">
        <v>4.6296296296296294E-5</v>
      </c>
      <c r="K5756">
        <v>-4.5300000000000001E-4</v>
      </c>
      <c r="L5756" s="6"/>
      <c r="M5756" s="6" t="str">
        <f>IFERROR(VLOOKUP(G5756,TCD!$A$4:$C$362,3,FALSE),"Commune de ramassage")</f>
        <v>Commune de ramassage</v>
      </c>
      <c r="N5756">
        <v>58</v>
      </c>
    </row>
    <row r="5757" spans="1:14" x14ac:dyDescent="0.3">
      <c r="A5757">
        <f t="shared" si="357"/>
        <v>5756</v>
      </c>
      <c r="B5757">
        <v>354017116483021</v>
      </c>
      <c r="C5757" t="s">
        <v>44</v>
      </c>
      <c r="D5757" s="3">
        <v>44642.269189814811</v>
      </c>
      <c r="E5757" s="4">
        <f t="shared" si="356"/>
        <v>44642.269189814811</v>
      </c>
      <c r="F5757" s="1" t="s">
        <v>34</v>
      </c>
      <c r="G5757" s="11" t="str">
        <f t="shared" si="358"/>
        <v>69095 44642,3</v>
      </c>
      <c r="H5757" s="11" t="str">
        <f t="shared" si="359"/>
        <v>Dans la commune</v>
      </c>
      <c r="I5757" s="1">
        <v>42</v>
      </c>
      <c r="J5757" s="5">
        <v>7.8703703703703705E-4</v>
      </c>
      <c r="K5757">
        <v>-6.2370000000000004E-3</v>
      </c>
      <c r="L5757" s="6"/>
      <c r="M5757" s="6" t="str">
        <f>IFERROR(VLOOKUP(G5757,TCD!$A$4:$C$362,3,FALSE),"Commune de ramassage")</f>
        <v>Commune de ramassage</v>
      </c>
      <c r="N5757">
        <v>59</v>
      </c>
    </row>
    <row r="5758" spans="1:14" x14ac:dyDescent="0.3">
      <c r="A5758">
        <f t="shared" si="357"/>
        <v>5757</v>
      </c>
      <c r="B5758">
        <v>354017116483021</v>
      </c>
      <c r="C5758" t="s">
        <v>44</v>
      </c>
      <c r="D5758" s="3">
        <v>44642.269976851851</v>
      </c>
      <c r="E5758" s="4">
        <f t="shared" si="356"/>
        <v>44642.269976851851</v>
      </c>
      <c r="F5758" s="1" t="s">
        <v>34</v>
      </c>
      <c r="G5758" s="11" t="str">
        <f t="shared" si="358"/>
        <v>69095 44642,3</v>
      </c>
      <c r="H5758" s="11" t="str">
        <f t="shared" si="359"/>
        <v>Dans la commune</v>
      </c>
      <c r="I5758" s="1">
        <v>36</v>
      </c>
      <c r="J5758" s="5">
        <v>3.4722222222222222E-5</v>
      </c>
      <c r="K5758">
        <v>2.1999999999999999E-5</v>
      </c>
      <c r="L5758" s="6"/>
      <c r="M5758" s="6" t="str">
        <f>IFERROR(VLOOKUP(G5758,TCD!$A$4:$C$362,3,FALSE),"Commune de ramassage")</f>
        <v>Commune de ramassage</v>
      </c>
      <c r="N5758">
        <v>60</v>
      </c>
    </row>
    <row r="5759" spans="1:14" x14ac:dyDescent="0.3">
      <c r="A5759">
        <f t="shared" si="357"/>
        <v>5758</v>
      </c>
      <c r="B5759">
        <v>354017116483021</v>
      </c>
      <c r="C5759" t="s">
        <v>44</v>
      </c>
      <c r="D5759" s="3">
        <v>44642.270011574074</v>
      </c>
      <c r="E5759" s="4">
        <f t="shared" si="356"/>
        <v>44642.270011574074</v>
      </c>
      <c r="F5759" s="1" t="s">
        <v>34</v>
      </c>
      <c r="G5759" s="11" t="str">
        <f t="shared" si="358"/>
        <v>69095 44642,3</v>
      </c>
      <c r="H5759" s="11" t="str">
        <f t="shared" si="359"/>
        <v>Dans la commune</v>
      </c>
      <c r="I5759" s="1">
        <v>40</v>
      </c>
      <c r="J5759" s="5">
        <v>5.0925925925925921E-4</v>
      </c>
      <c r="K5759">
        <v>2.4699999999999999E-4</v>
      </c>
      <c r="L5759" s="6"/>
      <c r="M5759" s="6" t="str">
        <f>IFERROR(VLOOKUP(G5759,TCD!$A$4:$C$362,3,FALSE),"Commune de ramassage")</f>
        <v>Commune de ramassage</v>
      </c>
      <c r="N5759">
        <v>61</v>
      </c>
    </row>
    <row r="5760" spans="1:14" x14ac:dyDescent="0.3">
      <c r="A5760">
        <f t="shared" si="357"/>
        <v>5759</v>
      </c>
      <c r="B5760">
        <v>354017116483021</v>
      </c>
      <c r="C5760" t="s">
        <v>44</v>
      </c>
      <c r="D5760" s="3">
        <v>44642.270520833335</v>
      </c>
      <c r="E5760" s="4">
        <f t="shared" si="356"/>
        <v>44642.270520833335</v>
      </c>
      <c r="F5760" s="1" t="s">
        <v>34</v>
      </c>
      <c r="G5760" s="11" t="str">
        <f t="shared" si="358"/>
        <v>69095 44642,3</v>
      </c>
      <c r="H5760" s="11" t="str">
        <f t="shared" si="359"/>
        <v>Dans la commune</v>
      </c>
      <c r="I5760" s="1">
        <v>43</v>
      </c>
      <c r="J5760" s="5">
        <v>4.6296296296296294E-5</v>
      </c>
      <c r="K5760">
        <v>-4.8899999999999996E-4</v>
      </c>
      <c r="L5760" s="6"/>
      <c r="M5760" s="6" t="str">
        <f>IFERROR(VLOOKUP(G5760,TCD!$A$4:$C$362,3,FALSE),"Commune de ramassage")</f>
        <v>Commune de ramassage</v>
      </c>
      <c r="N5760">
        <v>62</v>
      </c>
    </row>
    <row r="5761" spans="1:14" x14ac:dyDescent="0.3">
      <c r="A5761">
        <f t="shared" si="357"/>
        <v>5760</v>
      </c>
      <c r="B5761">
        <v>354017116483021</v>
      </c>
      <c r="C5761" t="s">
        <v>44</v>
      </c>
      <c r="D5761" s="3">
        <v>44642.270567129628</v>
      </c>
      <c r="E5761" s="4">
        <f t="shared" si="356"/>
        <v>44642.270567129628</v>
      </c>
      <c r="F5761" s="1" t="s">
        <v>34</v>
      </c>
      <c r="G5761" s="11" t="str">
        <f t="shared" si="358"/>
        <v>69095 44642,3</v>
      </c>
      <c r="H5761" s="11" t="str">
        <f t="shared" si="359"/>
        <v>Dans la commune</v>
      </c>
      <c r="I5761" s="1">
        <v>46</v>
      </c>
      <c r="J5761" s="5">
        <v>5.6712962962962956E-4</v>
      </c>
      <c r="K5761">
        <v>-3.1459999999999999E-3</v>
      </c>
      <c r="L5761" s="6"/>
      <c r="M5761" s="6" t="str">
        <f>IFERROR(VLOOKUP(G5761,TCD!$A$4:$C$362,3,FALSE),"Commune de ramassage")</f>
        <v>Commune de ramassage</v>
      </c>
      <c r="N5761">
        <v>63</v>
      </c>
    </row>
    <row r="5762" spans="1:14" x14ac:dyDescent="0.3">
      <c r="A5762">
        <f t="shared" si="357"/>
        <v>5761</v>
      </c>
      <c r="B5762">
        <v>354017116483021</v>
      </c>
      <c r="C5762" t="s">
        <v>44</v>
      </c>
      <c r="D5762" s="3">
        <v>44642.271134259259</v>
      </c>
      <c r="E5762" s="4">
        <f t="shared" ref="E5762:E5825" si="360">D5762</f>
        <v>44642.271134259259</v>
      </c>
      <c r="F5762" s="1" t="s">
        <v>34</v>
      </c>
      <c r="G5762" s="11" t="str">
        <f t="shared" si="358"/>
        <v>69095 44642,3</v>
      </c>
      <c r="H5762" s="11" t="str">
        <f t="shared" si="359"/>
        <v>Dans la commune</v>
      </c>
      <c r="I5762" s="1">
        <v>28</v>
      </c>
      <c r="J5762" s="5">
        <v>4.6296296296296294E-5</v>
      </c>
      <c r="K5762">
        <v>-1.175E-3</v>
      </c>
      <c r="L5762" s="6"/>
      <c r="M5762" s="6" t="str">
        <f>IFERROR(VLOOKUP(G5762,TCD!$A$4:$C$362,3,FALSE),"Commune de ramassage")</f>
        <v>Commune de ramassage</v>
      </c>
      <c r="N5762">
        <v>64</v>
      </c>
    </row>
    <row r="5763" spans="1:14" x14ac:dyDescent="0.3">
      <c r="A5763">
        <f t="shared" ref="A5763:A5826" si="361">A5762+1</f>
        <v>5762</v>
      </c>
      <c r="B5763">
        <v>354017116483021</v>
      </c>
      <c r="C5763" t="s">
        <v>44</v>
      </c>
      <c r="D5763" s="3">
        <v>44642.271180555559</v>
      </c>
      <c r="E5763" s="4">
        <f t="shared" si="360"/>
        <v>44642.271180555559</v>
      </c>
      <c r="F5763" s="1" t="s">
        <v>34</v>
      </c>
      <c r="G5763" s="11" t="str">
        <f t="shared" ref="G5763:G5826" si="362">F5763&amp;" "&amp;ROUND(D5763,1)</f>
        <v>69095 44642,3</v>
      </c>
      <c r="H5763" s="11" t="str">
        <f t="shared" ref="H5763:H5826" si="363">IF(F5763=F5764,"Dans la commune","Entrée sortie")</f>
        <v>Dans la commune</v>
      </c>
      <c r="I5763" s="1">
        <v>45</v>
      </c>
      <c r="J5763" s="5">
        <v>1.3888888888888889E-4</v>
      </c>
      <c r="K5763">
        <v>-1.225E-3</v>
      </c>
      <c r="L5763" s="6"/>
      <c r="M5763" s="6" t="str">
        <f>IFERROR(VLOOKUP(G5763,TCD!$A$4:$C$362,3,FALSE),"Commune de ramassage")</f>
        <v>Commune de ramassage</v>
      </c>
      <c r="N5763">
        <v>65</v>
      </c>
    </row>
    <row r="5764" spans="1:14" x14ac:dyDescent="0.3">
      <c r="A5764">
        <f t="shared" si="361"/>
        <v>5763</v>
      </c>
      <c r="B5764">
        <v>354017116483021</v>
      </c>
      <c r="C5764" t="s">
        <v>44</v>
      </c>
      <c r="D5764" s="3">
        <v>44642.271319444444</v>
      </c>
      <c r="E5764" s="4">
        <f t="shared" si="360"/>
        <v>44642.271319444444</v>
      </c>
      <c r="F5764" s="1" t="s">
        <v>34</v>
      </c>
      <c r="G5764" s="11" t="str">
        <f t="shared" si="362"/>
        <v>69095 44642,3</v>
      </c>
      <c r="H5764" s="11" t="str">
        <f t="shared" si="363"/>
        <v>Dans la commune</v>
      </c>
      <c r="I5764" s="1">
        <v>44</v>
      </c>
      <c r="J5764" s="5">
        <v>4.2824074074074075E-4</v>
      </c>
      <c r="K5764">
        <v>-3.8149999999999998E-3</v>
      </c>
      <c r="L5764" s="6"/>
      <c r="M5764" s="6" t="str">
        <f>IFERROR(VLOOKUP(G5764,TCD!$A$4:$C$362,3,FALSE),"Commune de ramassage")</f>
        <v>Commune de ramassage</v>
      </c>
      <c r="N5764">
        <v>66</v>
      </c>
    </row>
    <row r="5765" spans="1:14" x14ac:dyDescent="0.3">
      <c r="A5765">
        <f t="shared" si="361"/>
        <v>5764</v>
      </c>
      <c r="B5765">
        <v>354017116483021</v>
      </c>
      <c r="C5765" t="s">
        <v>44</v>
      </c>
      <c r="D5765" s="3">
        <v>44642.271747685183</v>
      </c>
      <c r="E5765" s="4">
        <f t="shared" si="360"/>
        <v>44642.271747685183</v>
      </c>
      <c r="F5765" s="1" t="s">
        <v>34</v>
      </c>
      <c r="G5765" s="11" t="str">
        <f t="shared" si="362"/>
        <v>69095 44642,3</v>
      </c>
      <c r="H5765" s="11" t="str">
        <f t="shared" si="363"/>
        <v>Dans la commune</v>
      </c>
      <c r="I5765" s="1">
        <v>9</v>
      </c>
      <c r="J5765" s="5">
        <v>3.3564814814814812E-4</v>
      </c>
      <c r="K5765">
        <v>-5.4500000000000002E-4</v>
      </c>
      <c r="L5765" s="6"/>
      <c r="M5765" s="6" t="str">
        <f>IFERROR(VLOOKUP(G5765,TCD!$A$4:$C$362,3,FALSE),"Commune de ramassage")</f>
        <v>Commune de ramassage</v>
      </c>
      <c r="N5765">
        <v>67</v>
      </c>
    </row>
    <row r="5766" spans="1:14" x14ac:dyDescent="0.3">
      <c r="A5766">
        <f t="shared" si="361"/>
        <v>5765</v>
      </c>
      <c r="B5766">
        <v>354017116483021</v>
      </c>
      <c r="C5766" t="s">
        <v>44</v>
      </c>
      <c r="D5766" s="3">
        <v>44642.272083333337</v>
      </c>
      <c r="E5766" s="4">
        <f t="shared" si="360"/>
        <v>44642.272083333337</v>
      </c>
      <c r="F5766" s="1" t="s">
        <v>34</v>
      </c>
      <c r="G5766" s="11" t="str">
        <f t="shared" si="362"/>
        <v>69095 44642,3</v>
      </c>
      <c r="H5766" s="11" t="str">
        <f t="shared" si="363"/>
        <v>Dans la commune</v>
      </c>
      <c r="I5766" s="1">
        <v>35</v>
      </c>
      <c r="J5766" s="5">
        <v>9.2592592592592588E-5</v>
      </c>
      <c r="K5766">
        <v>1.5300000000000001E-4</v>
      </c>
      <c r="L5766" s="6"/>
      <c r="M5766" s="6" t="str">
        <f>IFERROR(VLOOKUP(G5766,TCD!$A$4:$C$362,3,FALSE),"Commune de ramassage")</f>
        <v>Commune de ramassage</v>
      </c>
      <c r="N5766">
        <v>68</v>
      </c>
    </row>
    <row r="5767" spans="1:14" x14ac:dyDescent="0.3">
      <c r="A5767">
        <f t="shared" si="361"/>
        <v>5766</v>
      </c>
      <c r="B5767">
        <v>354017116483021</v>
      </c>
      <c r="C5767" t="s">
        <v>44</v>
      </c>
      <c r="D5767" s="3">
        <v>44642.272175925929</v>
      </c>
      <c r="E5767" s="4">
        <f t="shared" si="360"/>
        <v>44642.272175925929</v>
      </c>
      <c r="F5767" s="1" t="s">
        <v>34</v>
      </c>
      <c r="G5767" s="11" t="str">
        <f t="shared" si="362"/>
        <v>69095 44642,3</v>
      </c>
      <c r="H5767" s="11" t="str">
        <f t="shared" si="363"/>
        <v>Dans la commune</v>
      </c>
      <c r="I5767" s="1">
        <v>15</v>
      </c>
      <c r="J5767" s="5">
        <v>7.0601851851851847E-4</v>
      </c>
      <c r="K5767">
        <v>-6.1619999999999999E-3</v>
      </c>
      <c r="L5767" s="6"/>
      <c r="M5767" s="6" t="str">
        <f>IFERROR(VLOOKUP(G5767,TCD!$A$4:$C$362,3,FALSE),"Commune de ramassage")</f>
        <v>Commune de ramassage</v>
      </c>
      <c r="N5767">
        <v>69</v>
      </c>
    </row>
    <row r="5768" spans="1:14" x14ac:dyDescent="0.3">
      <c r="A5768">
        <f t="shared" si="361"/>
        <v>5767</v>
      </c>
      <c r="B5768">
        <v>354017116483021</v>
      </c>
      <c r="C5768" t="s">
        <v>44</v>
      </c>
      <c r="D5768" s="3">
        <v>44642.272881944446</v>
      </c>
      <c r="E5768" s="4">
        <f t="shared" si="360"/>
        <v>44642.272881944446</v>
      </c>
      <c r="F5768" s="1" t="s">
        <v>34</v>
      </c>
      <c r="G5768" s="11" t="str">
        <f t="shared" si="362"/>
        <v>69095 44642,3</v>
      </c>
      <c r="H5768" s="11" t="str">
        <f t="shared" si="363"/>
        <v>Entrée sortie</v>
      </c>
      <c r="I5768" s="1">
        <v>68</v>
      </c>
      <c r="J5768" s="5">
        <v>6.8287037037037025E-4</v>
      </c>
      <c r="K5768">
        <v>-6.4159999999999998E-3</v>
      </c>
      <c r="L5768" s="6"/>
      <c r="M5768" s="6" t="str">
        <f>IFERROR(VLOOKUP(G5768,TCD!$A$4:$C$362,3,FALSE),"Commune de ramassage")</f>
        <v>Commune de ramassage</v>
      </c>
      <c r="N5768">
        <v>70</v>
      </c>
    </row>
    <row r="5769" spans="1:14" x14ac:dyDescent="0.3">
      <c r="A5769">
        <f t="shared" si="361"/>
        <v>5768</v>
      </c>
      <c r="B5769">
        <v>354017116483021</v>
      </c>
      <c r="C5769" t="s">
        <v>44</v>
      </c>
      <c r="D5769" s="3">
        <v>44642.273564814815</v>
      </c>
      <c r="E5769" s="4">
        <f t="shared" si="360"/>
        <v>44642.273564814815</v>
      </c>
      <c r="F5769" s="1" t="s">
        <v>43</v>
      </c>
      <c r="G5769" s="11" t="str">
        <f t="shared" si="362"/>
        <v>42059 44642,3</v>
      </c>
      <c r="H5769" s="11" t="str">
        <f t="shared" si="363"/>
        <v>Dans la commune</v>
      </c>
      <c r="I5769" s="1">
        <v>47</v>
      </c>
      <c r="J5769" s="5">
        <v>5.7870370370370378E-4</v>
      </c>
      <c r="K5769">
        <v>-3.6350000000000002E-3</v>
      </c>
      <c r="L5769" s="6"/>
      <c r="M5769" s="6" t="str">
        <f>IFERROR(VLOOKUP(G5769,TCD!$A$4:$C$362,3,FALSE),"Commune de ramassage")</f>
        <v>Commune de ramassage</v>
      </c>
      <c r="N5769">
        <v>71</v>
      </c>
    </row>
    <row r="5770" spans="1:14" x14ac:dyDescent="0.3">
      <c r="A5770">
        <f t="shared" si="361"/>
        <v>5769</v>
      </c>
      <c r="B5770">
        <v>354017116483021</v>
      </c>
      <c r="C5770" t="s">
        <v>44</v>
      </c>
      <c r="D5770" s="3">
        <v>44642.274143518516</v>
      </c>
      <c r="E5770" s="4">
        <f t="shared" si="360"/>
        <v>44642.274143518516</v>
      </c>
      <c r="F5770" s="1" t="s">
        <v>43</v>
      </c>
      <c r="G5770" s="11" t="str">
        <f t="shared" si="362"/>
        <v>42059 44642,3</v>
      </c>
      <c r="H5770" s="11" t="str">
        <f t="shared" si="363"/>
        <v>Dans la commune</v>
      </c>
      <c r="I5770" s="1">
        <v>13</v>
      </c>
      <c r="J5770" s="5">
        <v>1.1689814814814816E-3</v>
      </c>
      <c r="K5770">
        <v>-4.5389999999999996E-3</v>
      </c>
      <c r="L5770" s="6"/>
      <c r="M5770" s="6" t="str">
        <f>IFERROR(VLOOKUP(G5770,TCD!$A$4:$C$362,3,FALSE),"Commune de ramassage")</f>
        <v>Commune de ramassage</v>
      </c>
      <c r="N5770">
        <v>72</v>
      </c>
    </row>
    <row r="5771" spans="1:14" x14ac:dyDescent="0.3">
      <c r="A5771">
        <f t="shared" si="361"/>
        <v>5770</v>
      </c>
      <c r="B5771">
        <v>354017116483021</v>
      </c>
      <c r="C5771" t="s">
        <v>44</v>
      </c>
      <c r="D5771" s="3">
        <v>44642.275312500002</v>
      </c>
      <c r="E5771" s="4">
        <f t="shared" si="360"/>
        <v>44642.275312500002</v>
      </c>
      <c r="F5771" s="1" t="s">
        <v>43</v>
      </c>
      <c r="G5771" s="11" t="str">
        <f t="shared" si="362"/>
        <v>42059 44642,3</v>
      </c>
      <c r="H5771" s="11" t="str">
        <f t="shared" si="363"/>
        <v>Dans la commune</v>
      </c>
      <c r="I5771" s="1">
        <v>30</v>
      </c>
      <c r="J5771" s="5">
        <v>3.5879629629629635E-4</v>
      </c>
      <c r="K5771">
        <v>-1.4779999999999999E-3</v>
      </c>
      <c r="L5771" s="6"/>
      <c r="M5771" s="6" t="str">
        <f>IFERROR(VLOOKUP(G5771,TCD!$A$4:$C$362,3,FALSE),"Commune de ramassage")</f>
        <v>Commune de ramassage</v>
      </c>
      <c r="N5771">
        <v>73</v>
      </c>
    </row>
    <row r="5772" spans="1:14" x14ac:dyDescent="0.3">
      <c r="A5772">
        <f t="shared" si="361"/>
        <v>5771</v>
      </c>
      <c r="B5772">
        <v>354017116483021</v>
      </c>
      <c r="C5772" t="s">
        <v>44</v>
      </c>
      <c r="D5772" s="3">
        <v>44642.275671296295</v>
      </c>
      <c r="E5772" s="4">
        <f t="shared" si="360"/>
        <v>44642.275671296295</v>
      </c>
      <c r="F5772" s="1" t="s">
        <v>43</v>
      </c>
      <c r="G5772" s="11" t="str">
        <f t="shared" si="362"/>
        <v>42059 44642,3</v>
      </c>
      <c r="H5772" s="11" t="str">
        <f t="shared" si="363"/>
        <v>Dans la commune</v>
      </c>
      <c r="I5772" s="1">
        <v>11</v>
      </c>
      <c r="J5772" s="5">
        <v>1.7361111111111112E-4</v>
      </c>
      <c r="K5772">
        <v>-7.8799999999999996E-4</v>
      </c>
      <c r="L5772" s="6"/>
      <c r="M5772" s="6" t="str">
        <f>IFERROR(VLOOKUP(G5772,TCD!$A$4:$C$362,3,FALSE),"Commune de ramassage")</f>
        <v>Commune de ramassage</v>
      </c>
      <c r="N5772">
        <v>74</v>
      </c>
    </row>
    <row r="5773" spans="1:14" x14ac:dyDescent="0.3">
      <c r="A5773">
        <f t="shared" si="361"/>
        <v>5772</v>
      </c>
      <c r="B5773">
        <v>354017116483021</v>
      </c>
      <c r="C5773" t="s">
        <v>44</v>
      </c>
      <c r="D5773" s="3">
        <v>44642.27584490741</v>
      </c>
      <c r="E5773" s="4">
        <f t="shared" si="360"/>
        <v>44642.27584490741</v>
      </c>
      <c r="F5773" s="1" t="s">
        <v>43</v>
      </c>
      <c r="G5773" s="11" t="str">
        <f t="shared" si="362"/>
        <v>42059 44642,3</v>
      </c>
      <c r="H5773" s="11" t="str">
        <f t="shared" si="363"/>
        <v>Dans la commune</v>
      </c>
      <c r="I5773" s="1">
        <v>60</v>
      </c>
      <c r="J5773" s="5">
        <v>1.273148148148148E-4</v>
      </c>
      <c r="K5773">
        <v>-1.1169999999999999E-3</v>
      </c>
      <c r="L5773" s="6"/>
      <c r="M5773" s="6" t="str">
        <f>IFERROR(VLOOKUP(G5773,TCD!$A$4:$C$362,3,FALSE),"Commune de ramassage")</f>
        <v>Commune de ramassage</v>
      </c>
      <c r="N5773">
        <v>75</v>
      </c>
    </row>
    <row r="5774" spans="1:14" x14ac:dyDescent="0.3">
      <c r="A5774">
        <f t="shared" si="361"/>
        <v>5773</v>
      </c>
      <c r="B5774">
        <v>354017116483021</v>
      </c>
      <c r="C5774" t="s">
        <v>44</v>
      </c>
      <c r="D5774" s="3">
        <v>44642.275972222225</v>
      </c>
      <c r="E5774" s="4">
        <f t="shared" si="360"/>
        <v>44642.275972222225</v>
      </c>
      <c r="F5774" s="1" t="s">
        <v>43</v>
      </c>
      <c r="G5774" s="11" t="str">
        <f t="shared" si="362"/>
        <v>42059 44642,3</v>
      </c>
      <c r="H5774" s="11" t="str">
        <f t="shared" si="363"/>
        <v>Entrée sortie</v>
      </c>
      <c r="I5774" s="1">
        <v>59</v>
      </c>
      <c r="J5774" s="5">
        <v>1.0879629629629629E-3</v>
      </c>
      <c r="K5774">
        <v>-8.3799999999999999E-4</v>
      </c>
      <c r="L5774" s="6"/>
      <c r="M5774" s="6" t="str">
        <f>IFERROR(VLOOKUP(G5774,TCD!$A$4:$C$362,3,FALSE),"Commune de ramassage")</f>
        <v>Commune de ramassage</v>
      </c>
      <c r="N5774">
        <v>76</v>
      </c>
    </row>
    <row r="5775" spans="1:14" x14ac:dyDescent="0.3">
      <c r="A5775">
        <f t="shared" si="361"/>
        <v>5774</v>
      </c>
      <c r="B5775">
        <v>354017116483021</v>
      </c>
      <c r="C5775" t="s">
        <v>44</v>
      </c>
      <c r="D5775" s="3">
        <v>44642.277060185188</v>
      </c>
      <c r="E5775" s="4">
        <f t="shared" si="360"/>
        <v>44642.277060185188</v>
      </c>
      <c r="F5775" s="1" t="s">
        <v>36</v>
      </c>
      <c r="G5775" s="11" t="str">
        <f t="shared" si="362"/>
        <v>69238 44642,3</v>
      </c>
      <c r="H5775" s="11" t="str">
        <f t="shared" si="363"/>
        <v>Dans la commune</v>
      </c>
      <c r="I5775" s="1">
        <v>78</v>
      </c>
      <c r="J5775" s="5">
        <v>5.9027777777777778E-4</v>
      </c>
      <c r="K5775">
        <v>-4.17E-4</v>
      </c>
      <c r="L5775" s="6"/>
      <c r="M5775" s="6" t="str">
        <f>IFERROR(VLOOKUP(G5775,TCD!$A$4:$C$362,3,FALSE),"Commune de ramassage")</f>
        <v>Commune de ramassage</v>
      </c>
      <c r="N5775">
        <v>77</v>
      </c>
    </row>
    <row r="5776" spans="1:14" x14ac:dyDescent="0.3">
      <c r="A5776">
        <f t="shared" si="361"/>
        <v>5775</v>
      </c>
      <c r="B5776">
        <v>354017116483021</v>
      </c>
      <c r="C5776" t="s">
        <v>44</v>
      </c>
      <c r="D5776" s="3">
        <v>44642.277650462966</v>
      </c>
      <c r="E5776" s="4">
        <f t="shared" si="360"/>
        <v>44642.277650462966</v>
      </c>
      <c r="F5776" s="1" t="s">
        <v>36</v>
      </c>
      <c r="G5776" s="11" t="str">
        <f t="shared" si="362"/>
        <v>69238 44642,3</v>
      </c>
      <c r="H5776" s="11" t="str">
        <f t="shared" si="363"/>
        <v>Dans la commune</v>
      </c>
      <c r="I5776" s="1">
        <v>57</v>
      </c>
      <c r="J5776" s="5">
        <v>1.8518518518518518E-4</v>
      </c>
      <c r="K5776">
        <v>-1.6670000000000001E-3</v>
      </c>
      <c r="L5776" s="6"/>
      <c r="M5776" s="6" t="str">
        <f>IFERROR(VLOOKUP(G5776,TCD!$A$4:$C$362,3,FALSE),"Commune de ramassage")</f>
        <v>Commune de ramassage</v>
      </c>
      <c r="N5776">
        <v>78</v>
      </c>
    </row>
    <row r="5777" spans="1:14" x14ac:dyDescent="0.3">
      <c r="A5777">
        <f t="shared" si="361"/>
        <v>5776</v>
      </c>
      <c r="B5777">
        <v>354017116483021</v>
      </c>
      <c r="C5777" t="s">
        <v>44</v>
      </c>
      <c r="D5777" s="3">
        <v>44642.27783564815</v>
      </c>
      <c r="E5777" s="4">
        <f t="shared" si="360"/>
        <v>44642.27783564815</v>
      </c>
      <c r="F5777" s="1" t="s">
        <v>36</v>
      </c>
      <c r="G5777" s="11" t="str">
        <f t="shared" si="362"/>
        <v>69238 44642,3</v>
      </c>
      <c r="H5777" s="11" t="str">
        <f t="shared" si="363"/>
        <v>Dans la commune</v>
      </c>
      <c r="I5777" s="1">
        <v>49</v>
      </c>
      <c r="J5777" s="5">
        <v>1.6203703703703703E-4</v>
      </c>
      <c r="K5777">
        <v>-8.5099999999999998E-4</v>
      </c>
      <c r="L5777" s="6"/>
      <c r="M5777" s="6" t="str">
        <f>IFERROR(VLOOKUP(G5777,TCD!$A$4:$C$362,3,FALSE),"Commune de ramassage")</f>
        <v>Commune de ramassage</v>
      </c>
      <c r="N5777">
        <v>79</v>
      </c>
    </row>
    <row r="5778" spans="1:14" x14ac:dyDescent="0.3">
      <c r="A5778">
        <f t="shared" si="361"/>
        <v>5777</v>
      </c>
      <c r="B5778">
        <v>354017116483021</v>
      </c>
      <c r="C5778" t="s">
        <v>44</v>
      </c>
      <c r="D5778" s="3">
        <v>44642.277997685182</v>
      </c>
      <c r="E5778" s="4">
        <f t="shared" si="360"/>
        <v>44642.277997685182</v>
      </c>
      <c r="F5778" s="1" t="s">
        <v>36</v>
      </c>
      <c r="G5778" s="11" t="str">
        <f t="shared" si="362"/>
        <v>69238 44642,3</v>
      </c>
      <c r="H5778" s="11" t="str">
        <f t="shared" si="363"/>
        <v>Dans la commune</v>
      </c>
      <c r="I5778" s="1">
        <v>43</v>
      </c>
      <c r="J5778" s="5">
        <v>9.2592592592592588E-5</v>
      </c>
      <c r="K5778">
        <v>1.8599999999999999E-4</v>
      </c>
      <c r="L5778" s="6"/>
      <c r="M5778" s="6" t="str">
        <f>IFERROR(VLOOKUP(G5778,TCD!$A$4:$C$362,3,FALSE),"Commune de ramassage")</f>
        <v>Commune de ramassage</v>
      </c>
      <c r="N5778">
        <v>80</v>
      </c>
    </row>
    <row r="5779" spans="1:14" x14ac:dyDescent="0.3">
      <c r="A5779">
        <f t="shared" si="361"/>
        <v>5778</v>
      </c>
      <c r="B5779">
        <v>354017116483021</v>
      </c>
      <c r="C5779" t="s">
        <v>44</v>
      </c>
      <c r="D5779" s="3">
        <v>44642.278090277781</v>
      </c>
      <c r="E5779" s="4">
        <f t="shared" si="360"/>
        <v>44642.278090277781</v>
      </c>
      <c r="F5779" s="1" t="s">
        <v>36</v>
      </c>
      <c r="G5779" s="11" t="str">
        <f t="shared" si="362"/>
        <v>69238 44642,3</v>
      </c>
      <c r="H5779" s="11" t="str">
        <f t="shared" si="363"/>
        <v>Dans la commune</v>
      </c>
      <c r="I5779" s="1">
        <v>43</v>
      </c>
      <c r="J5779" s="5">
        <v>1.3888888888888889E-4</v>
      </c>
      <c r="K5779">
        <v>9.9700000000000006E-4</v>
      </c>
      <c r="L5779" s="6"/>
      <c r="M5779" s="6" t="str">
        <f>IFERROR(VLOOKUP(G5779,TCD!$A$4:$C$362,3,FALSE),"Commune de ramassage")</f>
        <v>Commune de ramassage</v>
      </c>
      <c r="N5779">
        <v>81</v>
      </c>
    </row>
    <row r="5780" spans="1:14" x14ac:dyDescent="0.3">
      <c r="A5780">
        <f t="shared" si="361"/>
        <v>5779</v>
      </c>
      <c r="B5780">
        <v>354017116483021</v>
      </c>
      <c r="C5780" t="s">
        <v>44</v>
      </c>
      <c r="D5780" s="3">
        <v>44642.278229166666</v>
      </c>
      <c r="E5780" s="4">
        <f t="shared" si="360"/>
        <v>44642.278229166666</v>
      </c>
      <c r="F5780" s="1" t="s">
        <v>36</v>
      </c>
      <c r="G5780" s="11" t="str">
        <f t="shared" si="362"/>
        <v>69238 44642,3</v>
      </c>
      <c r="H5780" s="11" t="str">
        <f t="shared" si="363"/>
        <v>Dans la commune</v>
      </c>
      <c r="I5780" s="1">
        <v>47</v>
      </c>
      <c r="J5780" s="5">
        <v>4.0509259259259258E-4</v>
      </c>
      <c r="K5780">
        <v>3.0920000000000001E-3</v>
      </c>
      <c r="L5780" s="6"/>
      <c r="M5780" s="6" t="str">
        <f>IFERROR(VLOOKUP(G5780,TCD!$A$4:$C$362,3,FALSE),"Commune de ramassage")</f>
        <v>Commune de ramassage</v>
      </c>
      <c r="N5780">
        <v>82</v>
      </c>
    </row>
    <row r="5781" spans="1:14" x14ac:dyDescent="0.3">
      <c r="A5781">
        <f t="shared" si="361"/>
        <v>5780</v>
      </c>
      <c r="B5781">
        <v>354017116483021</v>
      </c>
      <c r="C5781" t="s">
        <v>44</v>
      </c>
      <c r="D5781" s="3">
        <v>44642.278634259259</v>
      </c>
      <c r="E5781" s="4">
        <f t="shared" si="360"/>
        <v>44642.278634259259</v>
      </c>
      <c r="F5781" s="1" t="s">
        <v>36</v>
      </c>
      <c r="G5781" s="11" t="str">
        <f t="shared" si="362"/>
        <v>69238 44642,3</v>
      </c>
      <c r="H5781" s="11" t="str">
        <f t="shared" si="363"/>
        <v>Dans la commune</v>
      </c>
      <c r="I5781" s="1">
        <v>43</v>
      </c>
      <c r="J5781" s="5">
        <v>6.9444444444444444E-5</v>
      </c>
      <c r="K5781">
        <v>6.7999999999999999E-5</v>
      </c>
      <c r="L5781" s="6"/>
      <c r="M5781" s="6" t="str">
        <f>IFERROR(VLOOKUP(G5781,TCD!$A$4:$C$362,3,FALSE),"Commune de ramassage")</f>
        <v>Commune de ramassage</v>
      </c>
      <c r="N5781">
        <v>83</v>
      </c>
    </row>
    <row r="5782" spans="1:14" x14ac:dyDescent="0.3">
      <c r="A5782">
        <f t="shared" si="361"/>
        <v>5781</v>
      </c>
      <c r="B5782">
        <v>354017116483021</v>
      </c>
      <c r="C5782" t="s">
        <v>44</v>
      </c>
      <c r="D5782" s="3">
        <v>44642.278703703705</v>
      </c>
      <c r="E5782" s="4">
        <f t="shared" si="360"/>
        <v>44642.278703703705</v>
      </c>
      <c r="F5782" s="1" t="s">
        <v>36</v>
      </c>
      <c r="G5782" s="11" t="str">
        <f t="shared" si="362"/>
        <v>69238 44642,3</v>
      </c>
      <c r="H5782" s="11" t="str">
        <f t="shared" si="363"/>
        <v>Dans la commune</v>
      </c>
      <c r="I5782" s="1">
        <v>42</v>
      </c>
      <c r="J5782" s="5">
        <v>4.6296296296296294E-5</v>
      </c>
      <c r="K5782">
        <v>-2.63E-4</v>
      </c>
      <c r="L5782" s="6"/>
      <c r="M5782" s="6" t="str">
        <f>IFERROR(VLOOKUP(G5782,TCD!$A$4:$C$362,3,FALSE),"Commune de ramassage")</f>
        <v>Commune de ramassage</v>
      </c>
      <c r="N5782">
        <v>84</v>
      </c>
    </row>
    <row r="5783" spans="1:14" x14ac:dyDescent="0.3">
      <c r="A5783">
        <f t="shared" si="361"/>
        <v>5782</v>
      </c>
      <c r="B5783">
        <v>354017116483021</v>
      </c>
      <c r="C5783" t="s">
        <v>44</v>
      </c>
      <c r="D5783" s="3">
        <v>44642.278749999998</v>
      </c>
      <c r="E5783" s="4">
        <f t="shared" si="360"/>
        <v>44642.278749999998</v>
      </c>
      <c r="F5783" s="1" t="s">
        <v>36</v>
      </c>
      <c r="G5783" s="11" t="str">
        <f t="shared" si="362"/>
        <v>69238 44642,3</v>
      </c>
      <c r="H5783" s="11" t="str">
        <f t="shared" si="363"/>
        <v>Dans la commune</v>
      </c>
      <c r="I5783" s="1">
        <v>33</v>
      </c>
      <c r="J5783" s="5">
        <v>9.0277777777777784E-4</v>
      </c>
      <c r="K5783">
        <v>-5.1000000000000004E-4</v>
      </c>
      <c r="L5783" s="6"/>
      <c r="M5783" s="6" t="str">
        <f>IFERROR(VLOOKUP(G5783,TCD!$A$4:$C$362,3,FALSE),"Commune de ramassage")</f>
        <v>Commune de ramassage</v>
      </c>
      <c r="N5783">
        <v>85</v>
      </c>
    </row>
    <row r="5784" spans="1:14" x14ac:dyDescent="0.3">
      <c r="A5784">
        <f t="shared" si="361"/>
        <v>5783</v>
      </c>
      <c r="B5784">
        <v>354017116483021</v>
      </c>
      <c r="C5784" t="s">
        <v>44</v>
      </c>
      <c r="D5784" s="3">
        <v>44642.279652777775</v>
      </c>
      <c r="E5784" s="4">
        <f t="shared" si="360"/>
        <v>44642.279652777775</v>
      </c>
      <c r="F5784" s="1" t="s">
        <v>36</v>
      </c>
      <c r="G5784" s="11" t="str">
        <f t="shared" si="362"/>
        <v>69238 44642,3</v>
      </c>
      <c r="H5784" s="11" t="str">
        <f t="shared" si="363"/>
        <v>Dans la commune</v>
      </c>
      <c r="I5784" s="1">
        <v>0</v>
      </c>
      <c r="J5784" s="5">
        <v>8.7962962962962962E-4</v>
      </c>
      <c r="K5784">
        <v>-4.0400000000000001E-4</v>
      </c>
      <c r="L5784" s="6"/>
      <c r="M5784" s="6" t="str">
        <f>IFERROR(VLOOKUP(G5784,TCD!$A$4:$C$362,3,FALSE),"Commune de ramassage")</f>
        <v>Commune de ramassage</v>
      </c>
      <c r="N5784">
        <v>86</v>
      </c>
    </row>
    <row r="5785" spans="1:14" x14ac:dyDescent="0.3">
      <c r="A5785">
        <f t="shared" si="361"/>
        <v>5784</v>
      </c>
      <c r="B5785">
        <v>354017116483021</v>
      </c>
      <c r="C5785" t="s">
        <v>44</v>
      </c>
      <c r="D5785" s="3">
        <v>44642.280532407407</v>
      </c>
      <c r="E5785" s="4">
        <f t="shared" si="360"/>
        <v>44642.280532407407</v>
      </c>
      <c r="F5785" s="1" t="s">
        <v>36</v>
      </c>
      <c r="G5785" s="11" t="str">
        <f t="shared" si="362"/>
        <v>69238 44642,3</v>
      </c>
      <c r="H5785" s="11" t="str">
        <f t="shared" si="363"/>
        <v>Dans la commune</v>
      </c>
      <c r="I5785" s="1">
        <v>8</v>
      </c>
      <c r="J5785" s="5">
        <v>4.6296296296296294E-5</v>
      </c>
      <c r="K5785">
        <v>-1.5999999999999999E-5</v>
      </c>
      <c r="L5785" s="6"/>
      <c r="M5785" s="6" t="str">
        <f>IFERROR(VLOOKUP(G5785,TCD!$A$4:$C$362,3,FALSE),"Commune de ramassage")</f>
        <v>Commune de ramassage</v>
      </c>
      <c r="N5785">
        <v>87</v>
      </c>
    </row>
    <row r="5786" spans="1:14" x14ac:dyDescent="0.3">
      <c r="A5786">
        <f t="shared" si="361"/>
        <v>5785</v>
      </c>
      <c r="B5786">
        <v>354017116483021</v>
      </c>
      <c r="C5786" t="s">
        <v>44</v>
      </c>
      <c r="D5786" s="3">
        <v>44642.280578703707</v>
      </c>
      <c r="E5786" s="4">
        <f t="shared" si="360"/>
        <v>44642.280578703707</v>
      </c>
      <c r="F5786" s="1" t="s">
        <v>36</v>
      </c>
      <c r="G5786" s="11" t="str">
        <f t="shared" si="362"/>
        <v>69238 44642,3</v>
      </c>
      <c r="H5786" s="11" t="str">
        <f t="shared" si="363"/>
        <v>Dans la commune</v>
      </c>
      <c r="I5786" s="1">
        <v>9</v>
      </c>
      <c r="J5786" s="5">
        <v>3.4722222222222224E-4</v>
      </c>
      <c r="K5786">
        <v>-3.1999999999999999E-5</v>
      </c>
      <c r="L5786" s="6"/>
      <c r="M5786" s="6" t="str">
        <f>IFERROR(VLOOKUP(G5786,TCD!$A$4:$C$362,3,FALSE),"Commune de ramassage")</f>
        <v>Commune de ramassage</v>
      </c>
      <c r="N5786">
        <v>88</v>
      </c>
    </row>
    <row r="5787" spans="1:14" x14ac:dyDescent="0.3">
      <c r="A5787">
        <f t="shared" si="361"/>
        <v>5786</v>
      </c>
      <c r="B5787">
        <v>354017116483021</v>
      </c>
      <c r="C5787" t="s">
        <v>44</v>
      </c>
      <c r="D5787" s="3">
        <v>44642.280925925923</v>
      </c>
      <c r="E5787" s="4">
        <f t="shared" si="360"/>
        <v>44642.280925925923</v>
      </c>
      <c r="F5787" s="1" t="s">
        <v>36</v>
      </c>
      <c r="G5787" s="11" t="str">
        <f t="shared" si="362"/>
        <v>69238 44642,3</v>
      </c>
      <c r="H5787" s="11" t="str">
        <f t="shared" si="363"/>
        <v>Dans la commune</v>
      </c>
      <c r="I5787" s="1">
        <v>6</v>
      </c>
      <c r="J5787" s="5">
        <v>1.8518518518518518E-4</v>
      </c>
      <c r="K5787">
        <v>-1.6699999999999999E-4</v>
      </c>
      <c r="L5787" s="6"/>
      <c r="M5787" s="6" t="str">
        <f>IFERROR(VLOOKUP(G5787,TCD!$A$4:$C$362,3,FALSE),"Commune de ramassage")</f>
        <v>Commune de ramassage</v>
      </c>
      <c r="N5787">
        <v>89</v>
      </c>
    </row>
    <row r="5788" spans="1:14" x14ac:dyDescent="0.3">
      <c r="A5788">
        <f t="shared" si="361"/>
        <v>5787</v>
      </c>
      <c r="B5788">
        <v>354017116483021</v>
      </c>
      <c r="C5788" t="s">
        <v>44</v>
      </c>
      <c r="D5788" s="3">
        <v>44642.281111111108</v>
      </c>
      <c r="E5788" s="4">
        <f t="shared" si="360"/>
        <v>44642.281111111108</v>
      </c>
      <c r="F5788" s="1" t="s">
        <v>36</v>
      </c>
      <c r="G5788" s="11" t="str">
        <f t="shared" si="362"/>
        <v>69238 44642,3</v>
      </c>
      <c r="H5788" s="11" t="str">
        <f t="shared" si="363"/>
        <v>Dans la commune</v>
      </c>
      <c r="I5788" s="1">
        <v>6</v>
      </c>
      <c r="J5788" s="5">
        <v>2.7777777777777778E-4</v>
      </c>
      <c r="K5788">
        <v>4.5000000000000003E-5</v>
      </c>
      <c r="L5788" s="6"/>
      <c r="M5788" s="6" t="str">
        <f>IFERROR(VLOOKUP(G5788,TCD!$A$4:$C$362,3,FALSE),"Commune de ramassage")</f>
        <v>Commune de ramassage</v>
      </c>
      <c r="N5788">
        <v>90</v>
      </c>
    </row>
    <row r="5789" spans="1:14" x14ac:dyDescent="0.3">
      <c r="A5789">
        <f t="shared" si="361"/>
        <v>5788</v>
      </c>
      <c r="B5789">
        <v>354017116483021</v>
      </c>
      <c r="C5789" t="s">
        <v>44</v>
      </c>
      <c r="D5789" s="3">
        <v>44642.281388888892</v>
      </c>
      <c r="E5789" s="4">
        <f t="shared" si="360"/>
        <v>44642.281388888892</v>
      </c>
      <c r="F5789" s="1" t="s">
        <v>36</v>
      </c>
      <c r="G5789" s="11" t="str">
        <f t="shared" si="362"/>
        <v>69238 44642,3</v>
      </c>
      <c r="H5789" s="11" t="str">
        <f t="shared" si="363"/>
        <v>Dans la commune</v>
      </c>
      <c r="I5789" s="1">
        <v>6</v>
      </c>
      <c r="J5789" s="5">
        <v>5.0925925925925921E-4</v>
      </c>
      <c r="K5789">
        <v>6.9999999999999994E-5</v>
      </c>
      <c r="L5789" s="6"/>
      <c r="M5789" s="6" t="str">
        <f>IFERROR(VLOOKUP(G5789,TCD!$A$4:$C$362,3,FALSE),"Commune de ramassage")</f>
        <v>Commune de ramassage</v>
      </c>
      <c r="N5789">
        <v>91</v>
      </c>
    </row>
    <row r="5790" spans="1:14" x14ac:dyDescent="0.3">
      <c r="A5790">
        <f t="shared" si="361"/>
        <v>5789</v>
      </c>
      <c r="B5790">
        <v>354017116483021</v>
      </c>
      <c r="C5790" t="s">
        <v>44</v>
      </c>
      <c r="D5790" s="3">
        <v>44642.281898148147</v>
      </c>
      <c r="E5790" s="4">
        <f t="shared" si="360"/>
        <v>44642.281898148147</v>
      </c>
      <c r="F5790" s="1" t="s">
        <v>36</v>
      </c>
      <c r="G5790" s="11" t="str">
        <f t="shared" si="362"/>
        <v>69238 44642,3</v>
      </c>
      <c r="H5790" s="11" t="str">
        <f t="shared" si="363"/>
        <v>Dans la commune</v>
      </c>
      <c r="I5790" s="1">
        <v>0</v>
      </c>
      <c r="J5790" s="5">
        <v>1.7592592592592592E-3</v>
      </c>
      <c r="K5790">
        <v>6.8999999999999997E-5</v>
      </c>
      <c r="L5790" s="6"/>
      <c r="M5790" s="6" t="str">
        <f>IFERROR(VLOOKUP(G5790,TCD!$A$4:$C$362,3,FALSE),"Commune de ramassage")</f>
        <v>Commune de ramassage</v>
      </c>
      <c r="N5790">
        <v>92</v>
      </c>
    </row>
    <row r="5791" spans="1:14" x14ac:dyDescent="0.3">
      <c r="A5791">
        <f t="shared" si="361"/>
        <v>5790</v>
      </c>
      <c r="B5791">
        <v>354017116483021</v>
      </c>
      <c r="C5791" t="s">
        <v>44</v>
      </c>
      <c r="D5791" s="3">
        <v>44642.28365740741</v>
      </c>
      <c r="E5791" s="4">
        <f t="shared" si="360"/>
        <v>44642.28365740741</v>
      </c>
      <c r="F5791" s="1" t="s">
        <v>36</v>
      </c>
      <c r="G5791" s="11" t="str">
        <f t="shared" si="362"/>
        <v>69238 44642,3</v>
      </c>
      <c r="H5791" s="11" t="str">
        <f t="shared" si="363"/>
        <v>Dans la commune</v>
      </c>
      <c r="I5791" s="1">
        <v>0</v>
      </c>
      <c r="J5791" s="5">
        <v>5.7870370370370378E-4</v>
      </c>
      <c r="K5791">
        <v>5.0000000000000004E-6</v>
      </c>
      <c r="L5791" s="6"/>
      <c r="M5791" s="6" t="str">
        <f>IFERROR(VLOOKUP(G5791,TCD!$A$4:$C$362,3,FALSE),"Commune de ramassage")</f>
        <v>Commune de ramassage</v>
      </c>
      <c r="N5791">
        <v>93</v>
      </c>
    </row>
    <row r="5792" spans="1:14" x14ac:dyDescent="0.3">
      <c r="A5792">
        <f t="shared" si="361"/>
        <v>5791</v>
      </c>
      <c r="B5792">
        <v>354017116483021</v>
      </c>
      <c r="C5792" t="s">
        <v>44</v>
      </c>
      <c r="D5792" s="3">
        <v>44642.284236111111</v>
      </c>
      <c r="E5792" s="4">
        <f t="shared" si="360"/>
        <v>44642.284236111111</v>
      </c>
      <c r="F5792" s="1" t="s">
        <v>36</v>
      </c>
      <c r="G5792" s="11" t="str">
        <f t="shared" si="362"/>
        <v>69238 44642,3</v>
      </c>
      <c r="H5792" s="11" t="str">
        <f t="shared" si="363"/>
        <v>Dans la commune</v>
      </c>
      <c r="I5792" s="1">
        <v>8</v>
      </c>
      <c r="J5792" s="5">
        <v>7.9861111111111105E-4</v>
      </c>
      <c r="K5792">
        <v>3.6299999999999999E-4</v>
      </c>
      <c r="L5792" s="6"/>
      <c r="M5792" s="6" t="str">
        <f>IFERROR(VLOOKUP(G5792,TCD!$A$4:$C$362,3,FALSE),"Commune de ramassage")</f>
        <v>Commune de ramassage</v>
      </c>
      <c r="N5792">
        <v>94</v>
      </c>
    </row>
    <row r="5793" spans="1:14" x14ac:dyDescent="0.3">
      <c r="A5793">
        <f t="shared" si="361"/>
        <v>5792</v>
      </c>
      <c r="B5793">
        <v>354017116483021</v>
      </c>
      <c r="C5793" t="s">
        <v>44</v>
      </c>
      <c r="D5793" s="3">
        <v>44642.285034722219</v>
      </c>
      <c r="E5793" s="4">
        <f t="shared" si="360"/>
        <v>44642.285034722219</v>
      </c>
      <c r="F5793" s="1" t="s">
        <v>36</v>
      </c>
      <c r="G5793" s="11" t="str">
        <f t="shared" si="362"/>
        <v>69238 44642,3</v>
      </c>
      <c r="H5793" s="11" t="str">
        <f t="shared" si="363"/>
        <v>Dans la commune</v>
      </c>
      <c r="I5793" s="1">
        <v>0</v>
      </c>
      <c r="J5793" s="5">
        <v>1.4930555555555556E-3</v>
      </c>
      <c r="K5793">
        <v>0</v>
      </c>
      <c r="L5793" s="6"/>
      <c r="M5793" s="6" t="str">
        <f>IFERROR(VLOOKUP(G5793,TCD!$A$4:$C$362,3,FALSE),"Commune de ramassage")</f>
        <v>Commune de ramassage</v>
      </c>
      <c r="N5793">
        <v>95</v>
      </c>
    </row>
    <row r="5794" spans="1:14" x14ac:dyDescent="0.3">
      <c r="A5794">
        <f t="shared" si="361"/>
        <v>5793</v>
      </c>
      <c r="B5794">
        <v>354017116483021</v>
      </c>
      <c r="C5794" t="s">
        <v>44</v>
      </c>
      <c r="D5794" s="3">
        <v>44642.286527777775</v>
      </c>
      <c r="E5794" s="4">
        <f t="shared" si="360"/>
        <v>44642.286527777775</v>
      </c>
      <c r="F5794" s="1" t="s">
        <v>36</v>
      </c>
      <c r="G5794" s="11" t="str">
        <f t="shared" si="362"/>
        <v>69238 44642,3</v>
      </c>
      <c r="H5794" s="11" t="str">
        <f t="shared" si="363"/>
        <v>Dans la commune</v>
      </c>
      <c r="I5794" s="1">
        <v>0</v>
      </c>
      <c r="J5794" s="5">
        <v>7.5231481481481471E-4</v>
      </c>
      <c r="K5794">
        <v>3.6499999999999998E-4</v>
      </c>
      <c r="L5794" s="6"/>
      <c r="M5794" s="6" t="str">
        <f>IFERROR(VLOOKUP(G5794,TCD!$A$4:$C$362,3,FALSE),"Commune de ramassage")</f>
        <v>Commune de ramassage</v>
      </c>
      <c r="N5794">
        <v>96</v>
      </c>
    </row>
    <row r="5795" spans="1:14" x14ac:dyDescent="0.3">
      <c r="A5795">
        <f t="shared" si="361"/>
        <v>5794</v>
      </c>
      <c r="B5795">
        <v>354017116483021</v>
      </c>
      <c r="C5795" t="s">
        <v>44</v>
      </c>
      <c r="D5795" s="3">
        <v>44642.287280092591</v>
      </c>
      <c r="E5795" s="4">
        <f t="shared" si="360"/>
        <v>44642.287280092591</v>
      </c>
      <c r="F5795" s="1" t="s">
        <v>36</v>
      </c>
      <c r="G5795" s="11" t="str">
        <f t="shared" si="362"/>
        <v>69238 44642,3</v>
      </c>
      <c r="H5795" s="11" t="str">
        <f t="shared" si="363"/>
        <v>Dans la commune</v>
      </c>
      <c r="I5795" s="1">
        <v>0</v>
      </c>
      <c r="J5795" s="5">
        <v>6.8287037037037025E-4</v>
      </c>
      <c r="K5795">
        <v>7.9999999999999996E-6</v>
      </c>
      <c r="L5795" s="6"/>
      <c r="M5795" s="6" t="str">
        <f>IFERROR(VLOOKUP(G5795,TCD!$A$4:$C$362,3,FALSE),"Commune de ramassage")</f>
        <v>Commune de ramassage</v>
      </c>
      <c r="N5795">
        <v>97</v>
      </c>
    </row>
    <row r="5796" spans="1:14" x14ac:dyDescent="0.3">
      <c r="A5796">
        <f t="shared" si="361"/>
        <v>5795</v>
      </c>
      <c r="B5796">
        <v>354017116483021</v>
      </c>
      <c r="C5796" t="s">
        <v>44</v>
      </c>
      <c r="D5796" s="3">
        <v>44642.287962962961</v>
      </c>
      <c r="E5796" s="4">
        <f t="shared" si="360"/>
        <v>44642.287962962961</v>
      </c>
      <c r="F5796" s="1" t="s">
        <v>36</v>
      </c>
      <c r="G5796" s="11" t="str">
        <f t="shared" si="362"/>
        <v>69238 44642,3</v>
      </c>
      <c r="H5796" s="11" t="str">
        <f t="shared" si="363"/>
        <v>Dans la commune</v>
      </c>
      <c r="I5796" s="1">
        <v>0</v>
      </c>
      <c r="J5796" s="5">
        <v>1.9444444444444442E-3</v>
      </c>
      <c r="K5796">
        <v>0</v>
      </c>
      <c r="L5796" s="6"/>
      <c r="M5796" s="6" t="str">
        <f>IFERROR(VLOOKUP(G5796,TCD!$A$4:$C$362,3,FALSE),"Commune de ramassage")</f>
        <v>Commune de ramassage</v>
      </c>
      <c r="N5796">
        <v>98</v>
      </c>
    </row>
    <row r="5797" spans="1:14" x14ac:dyDescent="0.3">
      <c r="A5797">
        <f t="shared" si="361"/>
        <v>5796</v>
      </c>
      <c r="B5797">
        <v>354017116483021</v>
      </c>
      <c r="C5797" t="s">
        <v>44</v>
      </c>
      <c r="D5797" s="3">
        <v>44642.289907407408</v>
      </c>
      <c r="E5797" s="4">
        <f t="shared" si="360"/>
        <v>44642.289907407408</v>
      </c>
      <c r="F5797" s="1" t="s">
        <v>36</v>
      </c>
      <c r="G5797" s="11" t="str">
        <f t="shared" si="362"/>
        <v>69238 44642,3</v>
      </c>
      <c r="H5797" s="11" t="str">
        <f t="shared" si="363"/>
        <v>Dans la commune</v>
      </c>
      <c r="I5797" s="1">
        <v>6</v>
      </c>
      <c r="J5797" s="5">
        <v>7.7546296296296304E-4</v>
      </c>
      <c r="K5797">
        <v>4.2900000000000002E-4</v>
      </c>
      <c r="L5797" s="6"/>
      <c r="M5797" s="6" t="str">
        <f>IFERROR(VLOOKUP(G5797,TCD!$A$4:$C$362,3,FALSE),"Commune de ramassage")</f>
        <v>Commune de ramassage</v>
      </c>
      <c r="N5797">
        <v>99</v>
      </c>
    </row>
    <row r="5798" spans="1:14" x14ac:dyDescent="0.3">
      <c r="A5798">
        <f t="shared" si="361"/>
        <v>5797</v>
      </c>
      <c r="B5798">
        <v>354017116483021</v>
      </c>
      <c r="C5798" t="s">
        <v>44</v>
      </c>
      <c r="D5798" s="3">
        <v>44642.290682870371</v>
      </c>
      <c r="E5798" s="4">
        <f t="shared" si="360"/>
        <v>44642.290682870371</v>
      </c>
      <c r="F5798" s="1" t="s">
        <v>36</v>
      </c>
      <c r="G5798" s="11" t="str">
        <f t="shared" si="362"/>
        <v>69238 44642,3</v>
      </c>
      <c r="H5798" s="11" t="str">
        <f t="shared" si="363"/>
        <v>Dans la commune</v>
      </c>
      <c r="I5798" s="1">
        <v>0</v>
      </c>
      <c r="J5798" s="5">
        <v>6.3657407407407402E-4</v>
      </c>
      <c r="K5798">
        <v>3.1000000000000001E-5</v>
      </c>
      <c r="L5798" s="6"/>
      <c r="M5798" s="6" t="str">
        <f>IFERROR(VLOOKUP(G5798,TCD!$A$4:$C$362,3,FALSE),"Commune de ramassage")</f>
        <v>Commune de ramassage</v>
      </c>
      <c r="N5798">
        <v>100</v>
      </c>
    </row>
    <row r="5799" spans="1:14" x14ac:dyDescent="0.3">
      <c r="A5799">
        <f t="shared" si="361"/>
        <v>5798</v>
      </c>
      <c r="B5799">
        <v>354017116483021</v>
      </c>
      <c r="C5799" t="s">
        <v>44</v>
      </c>
      <c r="D5799" s="3">
        <v>44642.291319444441</v>
      </c>
      <c r="E5799" s="4">
        <f t="shared" si="360"/>
        <v>44642.291319444441</v>
      </c>
      <c r="F5799" s="1" t="s">
        <v>36</v>
      </c>
      <c r="G5799" s="11" t="str">
        <f t="shared" si="362"/>
        <v>69238 44642,3</v>
      </c>
      <c r="H5799" s="11" t="str">
        <f t="shared" si="363"/>
        <v>Dans la commune</v>
      </c>
      <c r="I5799" s="1">
        <v>8</v>
      </c>
      <c r="J5799" s="5">
        <v>8.1018518518518516E-5</v>
      </c>
      <c r="K5799">
        <v>-1.8100000000000001E-4</v>
      </c>
      <c r="L5799" s="6"/>
      <c r="M5799" s="6" t="str">
        <f>IFERROR(VLOOKUP(G5799,TCD!$A$4:$C$362,3,FALSE),"Commune de ramassage")</f>
        <v>Commune de ramassage</v>
      </c>
      <c r="N5799">
        <v>101</v>
      </c>
    </row>
    <row r="5800" spans="1:14" x14ac:dyDescent="0.3">
      <c r="A5800">
        <f t="shared" si="361"/>
        <v>5799</v>
      </c>
      <c r="B5800">
        <v>354017116483021</v>
      </c>
      <c r="C5800" t="s">
        <v>44</v>
      </c>
      <c r="D5800" s="3">
        <v>44642.291400462964</v>
      </c>
      <c r="E5800" s="4">
        <f t="shared" si="360"/>
        <v>44642.291400462964</v>
      </c>
      <c r="F5800" s="1" t="s">
        <v>36</v>
      </c>
      <c r="G5800" s="11" t="str">
        <f t="shared" si="362"/>
        <v>69238 44642,3</v>
      </c>
      <c r="H5800" s="11" t="str">
        <f t="shared" si="363"/>
        <v>Dans la commune</v>
      </c>
      <c r="I5800" s="1">
        <v>9</v>
      </c>
      <c r="J5800" s="5">
        <v>2.0833333333333335E-4</v>
      </c>
      <c r="K5800">
        <v>-3.9399999999999998E-4</v>
      </c>
      <c r="L5800" s="6"/>
      <c r="M5800" s="6" t="str">
        <f>IFERROR(VLOOKUP(G5800,TCD!$A$4:$C$362,3,FALSE),"Commune de ramassage")</f>
        <v>Commune de ramassage</v>
      </c>
      <c r="N5800">
        <v>102</v>
      </c>
    </row>
    <row r="5801" spans="1:14" x14ac:dyDescent="0.3">
      <c r="A5801">
        <f t="shared" si="361"/>
        <v>5800</v>
      </c>
      <c r="B5801">
        <v>354017116483021</v>
      </c>
      <c r="C5801" t="s">
        <v>44</v>
      </c>
      <c r="D5801" s="3">
        <v>44642.291608796295</v>
      </c>
      <c r="E5801" s="4">
        <f t="shared" si="360"/>
        <v>44642.291608796295</v>
      </c>
      <c r="F5801" s="1" t="s">
        <v>36</v>
      </c>
      <c r="G5801" s="11" t="str">
        <f t="shared" si="362"/>
        <v>69238 44642,3</v>
      </c>
      <c r="H5801" s="11" t="str">
        <f t="shared" si="363"/>
        <v>Dans la commune</v>
      </c>
      <c r="I5801" s="1">
        <v>6</v>
      </c>
      <c r="J5801" s="5">
        <v>3.3449074074074071E-3</v>
      </c>
      <c r="K5801">
        <v>8.6499999999999999E-4</v>
      </c>
      <c r="L5801" s="6"/>
      <c r="M5801" s="6" t="str">
        <f>IFERROR(VLOOKUP(G5801,TCD!$A$4:$C$362,3,FALSE),"Commune de ramassage")</f>
        <v>Commune de ramassage</v>
      </c>
      <c r="N5801">
        <v>103</v>
      </c>
    </row>
    <row r="5802" spans="1:14" x14ac:dyDescent="0.3">
      <c r="A5802">
        <f t="shared" si="361"/>
        <v>5801</v>
      </c>
      <c r="B5802">
        <v>354017116483021</v>
      </c>
      <c r="C5802" t="s">
        <v>44</v>
      </c>
      <c r="D5802" s="3">
        <v>44642.294953703706</v>
      </c>
      <c r="E5802" s="4">
        <f t="shared" si="360"/>
        <v>44642.294953703706</v>
      </c>
      <c r="F5802" s="1" t="s">
        <v>36</v>
      </c>
      <c r="G5802" s="11" t="str">
        <f t="shared" si="362"/>
        <v>69238 44642,3</v>
      </c>
      <c r="H5802" s="11" t="str">
        <f t="shared" si="363"/>
        <v>Dans la commune</v>
      </c>
      <c r="I5802" s="1">
        <v>0</v>
      </c>
      <c r="J5802" s="5">
        <v>9.2592592592592588E-5</v>
      </c>
      <c r="K5802">
        <v>6.4999999999999994E-5</v>
      </c>
      <c r="L5802" s="6"/>
      <c r="M5802" s="6" t="str">
        <f>IFERROR(VLOOKUP(G5802,TCD!$A$4:$C$362,3,FALSE),"Commune de ramassage")</f>
        <v>Commune de ramassage</v>
      </c>
      <c r="N5802">
        <v>104</v>
      </c>
    </row>
    <row r="5803" spans="1:14" x14ac:dyDescent="0.3">
      <c r="A5803">
        <f t="shared" si="361"/>
        <v>5802</v>
      </c>
      <c r="B5803">
        <v>354017116483021</v>
      </c>
      <c r="C5803" t="s">
        <v>44</v>
      </c>
      <c r="D5803" s="3">
        <v>44642.295046296298</v>
      </c>
      <c r="E5803" s="4">
        <f t="shared" si="360"/>
        <v>44642.295046296298</v>
      </c>
      <c r="F5803" s="1" t="s">
        <v>36</v>
      </c>
      <c r="G5803" s="11" t="str">
        <f t="shared" si="362"/>
        <v>69238 44642,3</v>
      </c>
      <c r="H5803" s="11" t="str">
        <f t="shared" si="363"/>
        <v>Dans la commune</v>
      </c>
      <c r="I5803" s="1">
        <v>6</v>
      </c>
      <c r="J5803" s="5">
        <v>6.9444444444444444E-5</v>
      </c>
      <c r="K5803">
        <v>6.7000000000000002E-5</v>
      </c>
      <c r="L5803" s="6"/>
      <c r="M5803" s="6" t="str">
        <f>IFERROR(VLOOKUP(G5803,TCD!$A$4:$C$362,3,FALSE),"Commune de ramassage")</f>
        <v>Commune de ramassage</v>
      </c>
      <c r="N5803">
        <v>105</v>
      </c>
    </row>
    <row r="5804" spans="1:14" x14ac:dyDescent="0.3">
      <c r="A5804">
        <f t="shared" si="361"/>
        <v>5803</v>
      </c>
      <c r="B5804">
        <v>354017116483021</v>
      </c>
      <c r="C5804" t="s">
        <v>44</v>
      </c>
      <c r="D5804" s="3">
        <v>44642.295115740744</v>
      </c>
      <c r="E5804" s="4">
        <f t="shared" si="360"/>
        <v>44642.295115740744</v>
      </c>
      <c r="F5804" s="1" t="s">
        <v>36</v>
      </c>
      <c r="G5804" s="11" t="str">
        <f t="shared" si="362"/>
        <v>69238 44642,3</v>
      </c>
      <c r="H5804" s="11" t="str">
        <f t="shared" si="363"/>
        <v>Dans la commune</v>
      </c>
      <c r="I5804" s="1">
        <v>6</v>
      </c>
      <c r="J5804" s="5">
        <v>6.9444444444444444E-5</v>
      </c>
      <c r="K5804">
        <v>8.0000000000000007E-5</v>
      </c>
      <c r="L5804" s="6"/>
      <c r="M5804" s="6" t="str">
        <f>IFERROR(VLOOKUP(G5804,TCD!$A$4:$C$362,3,FALSE),"Commune de ramassage")</f>
        <v>Commune de ramassage</v>
      </c>
      <c r="N5804">
        <v>106</v>
      </c>
    </row>
    <row r="5805" spans="1:14" x14ac:dyDescent="0.3">
      <c r="A5805">
        <f t="shared" si="361"/>
        <v>5804</v>
      </c>
      <c r="B5805">
        <v>354017116483021</v>
      </c>
      <c r="C5805" t="s">
        <v>44</v>
      </c>
      <c r="D5805" s="3">
        <v>44642.295185185183</v>
      </c>
      <c r="E5805" s="4">
        <f t="shared" si="360"/>
        <v>44642.295185185183</v>
      </c>
      <c r="F5805" s="1" t="s">
        <v>36</v>
      </c>
      <c r="G5805" s="11" t="str">
        <f t="shared" si="362"/>
        <v>69238 44642,3</v>
      </c>
      <c r="H5805" s="11" t="str">
        <f t="shared" si="363"/>
        <v>Dans la commune</v>
      </c>
      <c r="I5805" s="1">
        <v>11</v>
      </c>
      <c r="J5805" s="5">
        <v>5.7870370370370366E-5</v>
      </c>
      <c r="K5805">
        <v>-6.9999999999999999E-6</v>
      </c>
      <c r="L5805" s="6"/>
      <c r="M5805" s="6" t="str">
        <f>IFERROR(VLOOKUP(G5805,TCD!$A$4:$C$362,3,FALSE),"Commune de ramassage")</f>
        <v>Commune de ramassage</v>
      </c>
      <c r="N5805">
        <v>107</v>
      </c>
    </row>
    <row r="5806" spans="1:14" x14ac:dyDescent="0.3">
      <c r="A5806">
        <f t="shared" si="361"/>
        <v>5805</v>
      </c>
      <c r="B5806">
        <v>354017116483021</v>
      </c>
      <c r="C5806" t="s">
        <v>44</v>
      </c>
      <c r="D5806" s="3">
        <v>44642.295243055552</v>
      </c>
      <c r="E5806" s="4">
        <f t="shared" si="360"/>
        <v>44642.295243055552</v>
      </c>
      <c r="F5806" s="1" t="s">
        <v>36</v>
      </c>
      <c r="G5806" s="11" t="str">
        <f t="shared" si="362"/>
        <v>69238 44642,3</v>
      </c>
      <c r="H5806" s="11" t="str">
        <f t="shared" si="363"/>
        <v>Dans la commune</v>
      </c>
      <c r="I5806" s="1">
        <v>0</v>
      </c>
      <c r="J5806" s="5">
        <v>1.0416666666666667E-4</v>
      </c>
      <c r="K5806">
        <v>1.9999999999999999E-6</v>
      </c>
      <c r="L5806" s="6"/>
      <c r="M5806" s="6" t="str">
        <f>IFERROR(VLOOKUP(G5806,TCD!$A$4:$C$362,3,FALSE),"Commune de ramassage")</f>
        <v>Commune de ramassage</v>
      </c>
      <c r="N5806">
        <v>108</v>
      </c>
    </row>
    <row r="5807" spans="1:14" x14ac:dyDescent="0.3">
      <c r="A5807">
        <f t="shared" si="361"/>
        <v>5806</v>
      </c>
      <c r="B5807">
        <v>354017116483021</v>
      </c>
      <c r="C5807" t="s">
        <v>44</v>
      </c>
      <c r="D5807" s="3">
        <v>44642.295347222222</v>
      </c>
      <c r="E5807" s="4">
        <f t="shared" si="360"/>
        <v>44642.295347222222</v>
      </c>
      <c r="F5807" s="1" t="s">
        <v>36</v>
      </c>
      <c r="G5807" s="11" t="str">
        <f t="shared" si="362"/>
        <v>69238 44642,3</v>
      </c>
      <c r="H5807" s="11" t="str">
        <f t="shared" si="363"/>
        <v>Dans la commune</v>
      </c>
      <c r="I5807" s="1">
        <v>8</v>
      </c>
      <c r="J5807" s="5">
        <v>1.1342592592592591E-3</v>
      </c>
      <c r="K5807">
        <v>-5.7000000000000003E-5</v>
      </c>
      <c r="L5807" s="6"/>
      <c r="M5807" s="6" t="str">
        <f>IFERROR(VLOOKUP(G5807,TCD!$A$4:$C$362,3,FALSE),"Commune de ramassage")</f>
        <v>Commune de ramassage</v>
      </c>
      <c r="N5807">
        <v>109</v>
      </c>
    </row>
    <row r="5808" spans="1:14" x14ac:dyDescent="0.3">
      <c r="A5808">
        <f t="shared" si="361"/>
        <v>5807</v>
      </c>
      <c r="B5808">
        <v>354017116483021</v>
      </c>
      <c r="C5808" t="s">
        <v>44</v>
      </c>
      <c r="D5808" s="3">
        <v>44642.296481481484</v>
      </c>
      <c r="E5808" s="4">
        <f t="shared" si="360"/>
        <v>44642.296481481484</v>
      </c>
      <c r="F5808" s="1" t="s">
        <v>36</v>
      </c>
      <c r="G5808" s="11" t="str">
        <f t="shared" si="362"/>
        <v>69238 44642,3</v>
      </c>
      <c r="H5808" s="11" t="str">
        <f t="shared" si="363"/>
        <v>Dans la commune</v>
      </c>
      <c r="I5808" s="1">
        <v>0</v>
      </c>
      <c r="J5808" s="5">
        <v>3.4490740740740745E-3</v>
      </c>
      <c r="K5808">
        <v>0</v>
      </c>
      <c r="L5808" s="6"/>
      <c r="M5808" s="6" t="str">
        <f>IFERROR(VLOOKUP(G5808,TCD!$A$4:$C$362,3,FALSE),"Commune de ramassage")</f>
        <v>Commune de ramassage</v>
      </c>
      <c r="N5808">
        <v>110</v>
      </c>
    </row>
    <row r="5809" spans="1:14" x14ac:dyDescent="0.3">
      <c r="A5809">
        <f t="shared" si="361"/>
        <v>5808</v>
      </c>
      <c r="B5809">
        <v>354017116483021</v>
      </c>
      <c r="C5809" t="s">
        <v>44</v>
      </c>
      <c r="D5809" s="3">
        <v>44642.299930555557</v>
      </c>
      <c r="E5809" s="4">
        <f t="shared" si="360"/>
        <v>44642.299930555557</v>
      </c>
      <c r="F5809" s="1" t="s">
        <v>36</v>
      </c>
      <c r="G5809" s="11" t="str">
        <f t="shared" si="362"/>
        <v>69238 44642,3</v>
      </c>
      <c r="H5809" s="11" t="str">
        <f t="shared" si="363"/>
        <v>Dans la commune</v>
      </c>
      <c r="I5809" s="1">
        <v>0</v>
      </c>
      <c r="J5809" s="5">
        <v>1.3888888888888889E-4</v>
      </c>
      <c r="K5809">
        <v>-2.5000000000000001E-5</v>
      </c>
      <c r="L5809" s="6"/>
      <c r="M5809" s="6" t="str">
        <f>IFERROR(VLOOKUP(G5809,TCD!$A$4:$C$362,3,FALSE),"Commune de ramassage")</f>
        <v>Commune de ramassage</v>
      </c>
      <c r="N5809">
        <v>111</v>
      </c>
    </row>
    <row r="5810" spans="1:14" x14ac:dyDescent="0.3">
      <c r="A5810">
        <f t="shared" si="361"/>
        <v>5809</v>
      </c>
      <c r="B5810">
        <v>354017116483021</v>
      </c>
      <c r="C5810" t="s">
        <v>44</v>
      </c>
      <c r="D5810" s="3">
        <v>44642.300069444442</v>
      </c>
      <c r="E5810" s="4">
        <f t="shared" si="360"/>
        <v>44642.300069444442</v>
      </c>
      <c r="F5810" s="1" t="s">
        <v>36</v>
      </c>
      <c r="G5810" s="11" t="str">
        <f t="shared" si="362"/>
        <v>69238 44642,3</v>
      </c>
      <c r="H5810" s="11" t="str">
        <f t="shared" si="363"/>
        <v>Dans la commune</v>
      </c>
      <c r="I5810" s="1">
        <v>9</v>
      </c>
      <c r="J5810" s="5">
        <v>2.7777777777777778E-4</v>
      </c>
      <c r="K5810">
        <v>-7.8600000000000002E-4</v>
      </c>
      <c r="L5810" s="6"/>
      <c r="M5810" s="6" t="str">
        <f>IFERROR(VLOOKUP(G5810,TCD!$A$4:$C$362,3,FALSE),"Commune de ramassage")</f>
        <v>Commune de ramassage</v>
      </c>
      <c r="N5810">
        <v>112</v>
      </c>
    </row>
    <row r="5811" spans="1:14" x14ac:dyDescent="0.3">
      <c r="A5811">
        <f t="shared" si="361"/>
        <v>5810</v>
      </c>
      <c r="B5811">
        <v>354017116483021</v>
      </c>
      <c r="C5811" t="s">
        <v>44</v>
      </c>
      <c r="D5811" s="3">
        <v>44642.300347222219</v>
      </c>
      <c r="E5811" s="4">
        <f t="shared" si="360"/>
        <v>44642.300347222219</v>
      </c>
      <c r="F5811" s="1" t="s">
        <v>36</v>
      </c>
      <c r="G5811" s="11" t="str">
        <f t="shared" si="362"/>
        <v>69238 44642,3</v>
      </c>
      <c r="H5811" s="11" t="str">
        <f t="shared" si="363"/>
        <v>Dans la commune</v>
      </c>
      <c r="I5811" s="1">
        <v>12</v>
      </c>
      <c r="J5811" s="5">
        <v>3.9351851851851852E-4</v>
      </c>
      <c r="K5811">
        <v>-3.5399999999999999E-4</v>
      </c>
      <c r="L5811" s="6"/>
      <c r="M5811" s="6" t="str">
        <f>IFERROR(VLOOKUP(G5811,TCD!$A$4:$C$362,3,FALSE),"Commune de ramassage")</f>
        <v>Commune de ramassage</v>
      </c>
      <c r="N5811">
        <v>113</v>
      </c>
    </row>
    <row r="5812" spans="1:14" x14ac:dyDescent="0.3">
      <c r="A5812">
        <f t="shared" si="361"/>
        <v>5811</v>
      </c>
      <c r="B5812">
        <v>354017116483021</v>
      </c>
      <c r="C5812" t="s">
        <v>44</v>
      </c>
      <c r="D5812" s="3">
        <v>44642.300740740742</v>
      </c>
      <c r="E5812" s="4">
        <f t="shared" si="360"/>
        <v>44642.300740740742</v>
      </c>
      <c r="F5812" s="1" t="s">
        <v>36</v>
      </c>
      <c r="G5812" s="11" t="str">
        <f t="shared" si="362"/>
        <v>69238 44642,3</v>
      </c>
      <c r="H5812" s="11" t="str">
        <f t="shared" si="363"/>
        <v>Dans la commune</v>
      </c>
      <c r="I5812" s="1">
        <v>9</v>
      </c>
      <c r="J5812" s="5">
        <v>1.1689814814814816E-3</v>
      </c>
      <c r="K5812">
        <v>-1.1E-4</v>
      </c>
      <c r="L5812" s="6"/>
      <c r="M5812" s="6" t="str">
        <f>IFERROR(VLOOKUP(G5812,TCD!$A$4:$C$362,3,FALSE),"Commune de ramassage")</f>
        <v>Commune de ramassage</v>
      </c>
      <c r="N5812">
        <v>114</v>
      </c>
    </row>
    <row r="5813" spans="1:14" x14ac:dyDescent="0.3">
      <c r="A5813">
        <f t="shared" si="361"/>
        <v>5812</v>
      </c>
      <c r="B5813">
        <v>354017116483021</v>
      </c>
      <c r="C5813" t="s">
        <v>44</v>
      </c>
      <c r="D5813" s="3">
        <v>44642.30190972222</v>
      </c>
      <c r="E5813" s="4">
        <f t="shared" si="360"/>
        <v>44642.30190972222</v>
      </c>
      <c r="F5813" s="1" t="s">
        <v>36</v>
      </c>
      <c r="G5813" s="11" t="str">
        <f t="shared" si="362"/>
        <v>69238 44642,3</v>
      </c>
      <c r="H5813" s="11" t="str">
        <f t="shared" si="363"/>
        <v>Dans la commune</v>
      </c>
      <c r="I5813" s="1">
        <v>5</v>
      </c>
      <c r="J5813" s="5">
        <v>6.9444444444444444E-5</v>
      </c>
      <c r="K5813">
        <v>-4.3000000000000002E-5</v>
      </c>
      <c r="L5813" s="6"/>
      <c r="M5813" s="6" t="str">
        <f>IFERROR(VLOOKUP(G5813,TCD!$A$4:$C$362,3,FALSE),"Commune de ramassage")</f>
        <v>Commune de ramassage</v>
      </c>
      <c r="N5813">
        <v>115</v>
      </c>
    </row>
    <row r="5814" spans="1:14" x14ac:dyDescent="0.3">
      <c r="A5814">
        <f t="shared" si="361"/>
        <v>5813</v>
      </c>
      <c r="B5814">
        <v>354017116483021</v>
      </c>
      <c r="C5814" t="s">
        <v>44</v>
      </c>
      <c r="D5814" s="3">
        <v>44642.301979166667</v>
      </c>
      <c r="E5814" s="4">
        <f t="shared" si="360"/>
        <v>44642.301979166667</v>
      </c>
      <c r="F5814" s="1" t="s">
        <v>36</v>
      </c>
      <c r="G5814" s="11" t="str">
        <f t="shared" si="362"/>
        <v>69238 44642,3</v>
      </c>
      <c r="H5814" s="11" t="str">
        <f t="shared" si="363"/>
        <v>Dans la commune</v>
      </c>
      <c r="I5814" s="1">
        <v>0</v>
      </c>
      <c r="J5814" s="5">
        <v>1.273148148148148E-4</v>
      </c>
      <c r="K5814">
        <v>-1.08E-4</v>
      </c>
      <c r="L5814" s="6"/>
      <c r="M5814" s="6" t="str">
        <f>IFERROR(VLOOKUP(G5814,TCD!$A$4:$C$362,3,FALSE),"Commune de ramassage")</f>
        <v>Commune de ramassage</v>
      </c>
      <c r="N5814">
        <v>116</v>
      </c>
    </row>
    <row r="5815" spans="1:14" x14ac:dyDescent="0.3">
      <c r="A5815">
        <f t="shared" si="361"/>
        <v>5814</v>
      </c>
      <c r="B5815">
        <v>354017116483021</v>
      </c>
      <c r="C5815" t="s">
        <v>44</v>
      </c>
      <c r="D5815" s="3">
        <v>44642.302106481482</v>
      </c>
      <c r="E5815" s="4">
        <f t="shared" si="360"/>
        <v>44642.302106481482</v>
      </c>
      <c r="F5815" s="1" t="s">
        <v>36</v>
      </c>
      <c r="G5815" s="11" t="str">
        <f t="shared" si="362"/>
        <v>69238 44642,3</v>
      </c>
      <c r="H5815" s="11" t="str">
        <f t="shared" si="363"/>
        <v>Dans la commune</v>
      </c>
      <c r="I5815" s="1">
        <v>5</v>
      </c>
      <c r="J5815" s="5">
        <v>8.1018518518518516E-5</v>
      </c>
      <c r="K5815">
        <v>-7.7000000000000001E-5</v>
      </c>
      <c r="L5815" s="6"/>
      <c r="M5815" s="6" t="str">
        <f>IFERROR(VLOOKUP(G5815,TCD!$A$4:$C$362,3,FALSE),"Commune de ramassage")</f>
        <v>Commune de ramassage</v>
      </c>
      <c r="N5815">
        <v>117</v>
      </c>
    </row>
    <row r="5816" spans="1:14" x14ac:dyDescent="0.3">
      <c r="A5816">
        <f t="shared" si="361"/>
        <v>5815</v>
      </c>
      <c r="B5816">
        <v>354017116483021</v>
      </c>
      <c r="C5816" t="s">
        <v>44</v>
      </c>
      <c r="D5816" s="3">
        <v>44642.302187499998</v>
      </c>
      <c r="E5816" s="4">
        <f t="shared" si="360"/>
        <v>44642.302187499998</v>
      </c>
      <c r="F5816" s="1" t="s">
        <v>36</v>
      </c>
      <c r="G5816" s="11" t="str">
        <f t="shared" si="362"/>
        <v>69238 44642,3</v>
      </c>
      <c r="H5816" s="11" t="str">
        <f t="shared" si="363"/>
        <v>Dans la commune</v>
      </c>
      <c r="I5816" s="1">
        <v>6</v>
      </c>
      <c r="J5816" s="5">
        <v>3.4722222222222222E-5</v>
      </c>
      <c r="K5816">
        <v>2.5000000000000001E-5</v>
      </c>
      <c r="L5816" s="6"/>
      <c r="M5816" s="6" t="str">
        <f>IFERROR(VLOOKUP(G5816,TCD!$A$4:$C$362,3,FALSE),"Commune de ramassage")</f>
        <v>Commune de ramassage</v>
      </c>
      <c r="N5816">
        <v>118</v>
      </c>
    </row>
    <row r="5817" spans="1:14" x14ac:dyDescent="0.3">
      <c r="A5817">
        <f t="shared" si="361"/>
        <v>5816</v>
      </c>
      <c r="B5817">
        <v>354017116483021</v>
      </c>
      <c r="C5817" t="s">
        <v>44</v>
      </c>
      <c r="D5817" s="3">
        <v>44642.302222222221</v>
      </c>
      <c r="E5817" s="4">
        <f t="shared" si="360"/>
        <v>44642.302222222221</v>
      </c>
      <c r="F5817" s="1" t="s">
        <v>36</v>
      </c>
      <c r="G5817" s="11" t="str">
        <f t="shared" si="362"/>
        <v>69238 44642,3</v>
      </c>
      <c r="H5817" s="11" t="str">
        <f t="shared" si="363"/>
        <v>Dans la commune</v>
      </c>
      <c r="I5817" s="1">
        <v>6</v>
      </c>
      <c r="J5817" s="5">
        <v>6.134259259259259E-4</v>
      </c>
      <c r="K5817">
        <v>4.8500000000000003E-4</v>
      </c>
      <c r="L5817" s="6"/>
      <c r="M5817" s="6" t="str">
        <f>IFERROR(VLOOKUP(G5817,TCD!$A$4:$C$362,3,FALSE),"Commune de ramassage")</f>
        <v>Commune de ramassage</v>
      </c>
      <c r="N5817">
        <v>119</v>
      </c>
    </row>
    <row r="5818" spans="1:14" x14ac:dyDescent="0.3">
      <c r="A5818">
        <f t="shared" si="361"/>
        <v>5817</v>
      </c>
      <c r="B5818">
        <v>354017116483021</v>
      </c>
      <c r="C5818" t="s">
        <v>44</v>
      </c>
      <c r="D5818" s="3">
        <v>44642.302835648145</v>
      </c>
      <c r="E5818" s="4">
        <f t="shared" si="360"/>
        <v>44642.302835648145</v>
      </c>
      <c r="F5818" s="1" t="s">
        <v>36</v>
      </c>
      <c r="G5818" s="11" t="str">
        <f t="shared" si="362"/>
        <v>69238 44642,3</v>
      </c>
      <c r="H5818" s="11" t="str">
        <f t="shared" si="363"/>
        <v>Dans la commune</v>
      </c>
      <c r="I5818" s="1">
        <v>0</v>
      </c>
      <c r="J5818" s="5">
        <v>1.1111111111111111E-3</v>
      </c>
      <c r="K5818">
        <v>3.0299999999999999E-4</v>
      </c>
      <c r="L5818" s="6"/>
      <c r="M5818" s="6" t="str">
        <f>IFERROR(VLOOKUP(G5818,TCD!$A$4:$C$362,3,FALSE),"Commune de ramassage")</f>
        <v>Commune de ramassage</v>
      </c>
      <c r="N5818">
        <v>120</v>
      </c>
    </row>
    <row r="5819" spans="1:14" x14ac:dyDescent="0.3">
      <c r="A5819">
        <f t="shared" si="361"/>
        <v>5818</v>
      </c>
      <c r="B5819">
        <v>354017116483021</v>
      </c>
      <c r="C5819" t="s">
        <v>44</v>
      </c>
      <c r="D5819" s="3">
        <v>44642.303946759261</v>
      </c>
      <c r="E5819" s="4">
        <f t="shared" si="360"/>
        <v>44642.303946759261</v>
      </c>
      <c r="F5819" s="1" t="s">
        <v>36</v>
      </c>
      <c r="G5819" s="11" t="str">
        <f t="shared" si="362"/>
        <v>69238 44642,3</v>
      </c>
      <c r="H5819" s="11" t="str">
        <f t="shared" si="363"/>
        <v>Dans la commune</v>
      </c>
      <c r="I5819" s="1">
        <v>14</v>
      </c>
      <c r="J5819" s="5">
        <v>6.9444444444444444E-5</v>
      </c>
      <c r="K5819">
        <v>2.32E-4</v>
      </c>
      <c r="L5819" s="6"/>
      <c r="M5819" s="6" t="str">
        <f>IFERROR(VLOOKUP(G5819,TCD!$A$4:$C$362,3,FALSE),"Commune de ramassage")</f>
        <v>Commune de ramassage</v>
      </c>
      <c r="N5819">
        <v>121</v>
      </c>
    </row>
    <row r="5820" spans="1:14" x14ac:dyDescent="0.3">
      <c r="A5820">
        <f t="shared" si="361"/>
        <v>5819</v>
      </c>
      <c r="B5820">
        <v>354017116483021</v>
      </c>
      <c r="C5820" t="s">
        <v>44</v>
      </c>
      <c r="D5820" s="3">
        <v>44642.304016203707</v>
      </c>
      <c r="E5820" s="4">
        <f t="shared" si="360"/>
        <v>44642.304016203707</v>
      </c>
      <c r="F5820" s="1" t="s">
        <v>36</v>
      </c>
      <c r="G5820" s="11" t="str">
        <f t="shared" si="362"/>
        <v>69238 44642,3</v>
      </c>
      <c r="H5820" s="11" t="str">
        <f t="shared" si="363"/>
        <v>Dans la commune</v>
      </c>
      <c r="I5820" s="1">
        <v>10</v>
      </c>
      <c r="J5820" s="5">
        <v>5.7870370370370366E-5</v>
      </c>
      <c r="K5820">
        <v>1.03E-4</v>
      </c>
      <c r="L5820" s="6"/>
      <c r="M5820" s="6" t="str">
        <f>IFERROR(VLOOKUP(G5820,TCD!$A$4:$C$362,3,FALSE),"Commune de ramassage")</f>
        <v>Commune de ramassage</v>
      </c>
      <c r="N5820">
        <v>122</v>
      </c>
    </row>
    <row r="5821" spans="1:14" x14ac:dyDescent="0.3">
      <c r="A5821">
        <f t="shared" si="361"/>
        <v>5820</v>
      </c>
      <c r="B5821">
        <v>354017116483021</v>
      </c>
      <c r="C5821" t="s">
        <v>44</v>
      </c>
      <c r="D5821" s="3">
        <v>44642.304074074076</v>
      </c>
      <c r="E5821" s="4">
        <f t="shared" si="360"/>
        <v>44642.304074074076</v>
      </c>
      <c r="F5821" s="1" t="s">
        <v>36</v>
      </c>
      <c r="G5821" s="11" t="str">
        <f t="shared" si="362"/>
        <v>69238 44642,3</v>
      </c>
      <c r="H5821" s="11" t="str">
        <f t="shared" si="363"/>
        <v>Dans la commune</v>
      </c>
      <c r="I5821" s="1">
        <v>10</v>
      </c>
      <c r="J5821" s="5">
        <v>1.1574074074074073E-5</v>
      </c>
      <c r="K5821">
        <v>1.7E-5</v>
      </c>
      <c r="L5821" s="6"/>
      <c r="M5821" s="6" t="str">
        <f>IFERROR(VLOOKUP(G5821,TCD!$A$4:$C$362,3,FALSE),"Commune de ramassage")</f>
        <v>Commune de ramassage</v>
      </c>
      <c r="N5821">
        <v>123</v>
      </c>
    </row>
    <row r="5822" spans="1:14" x14ac:dyDescent="0.3">
      <c r="A5822">
        <f t="shared" si="361"/>
        <v>5821</v>
      </c>
      <c r="B5822">
        <v>354017116483021</v>
      </c>
      <c r="C5822" t="s">
        <v>44</v>
      </c>
      <c r="D5822" s="3">
        <v>44642.304085648146</v>
      </c>
      <c r="E5822" s="4">
        <f t="shared" si="360"/>
        <v>44642.304085648146</v>
      </c>
      <c r="F5822" s="1" t="s">
        <v>36</v>
      </c>
      <c r="G5822" s="11" t="str">
        <f t="shared" si="362"/>
        <v>69238 44642,3</v>
      </c>
      <c r="H5822" s="11" t="str">
        <f t="shared" si="363"/>
        <v>Dans la commune</v>
      </c>
      <c r="I5822" s="1">
        <v>11</v>
      </c>
      <c r="J5822" s="5">
        <v>8.9120370370370362E-4</v>
      </c>
      <c r="K5822">
        <v>3.6999999999999998E-5</v>
      </c>
      <c r="L5822" s="6"/>
      <c r="M5822" s="6" t="str">
        <f>IFERROR(VLOOKUP(G5822,TCD!$A$4:$C$362,3,FALSE),"Commune de ramassage")</f>
        <v>Commune de ramassage</v>
      </c>
      <c r="N5822">
        <v>124</v>
      </c>
    </row>
    <row r="5823" spans="1:14" x14ac:dyDescent="0.3">
      <c r="A5823">
        <f t="shared" si="361"/>
        <v>5822</v>
      </c>
      <c r="B5823">
        <v>354017116483021</v>
      </c>
      <c r="C5823" t="s">
        <v>44</v>
      </c>
      <c r="D5823" s="3">
        <v>44642.304976851854</v>
      </c>
      <c r="E5823" s="4">
        <f t="shared" si="360"/>
        <v>44642.304976851854</v>
      </c>
      <c r="F5823" s="1" t="s">
        <v>36</v>
      </c>
      <c r="G5823" s="11" t="str">
        <f t="shared" si="362"/>
        <v>69238 44642,3</v>
      </c>
      <c r="H5823" s="11" t="str">
        <f t="shared" si="363"/>
        <v>Dans la commune</v>
      </c>
      <c r="I5823" s="1">
        <v>0</v>
      </c>
      <c r="J5823" s="5">
        <v>8.3333333333333339E-4</v>
      </c>
      <c r="K5823">
        <v>-2.9E-5</v>
      </c>
      <c r="L5823" s="6"/>
      <c r="M5823" s="6" t="str">
        <f>IFERROR(VLOOKUP(G5823,TCD!$A$4:$C$362,3,FALSE),"Commune de ramassage")</f>
        <v>Commune de ramassage</v>
      </c>
      <c r="N5823">
        <v>125</v>
      </c>
    </row>
    <row r="5824" spans="1:14" x14ac:dyDescent="0.3">
      <c r="A5824">
        <f t="shared" si="361"/>
        <v>5823</v>
      </c>
      <c r="B5824">
        <v>354017116483021</v>
      </c>
      <c r="C5824" t="s">
        <v>44</v>
      </c>
      <c r="D5824" s="3">
        <v>44642.305810185186</v>
      </c>
      <c r="E5824" s="4">
        <f t="shared" si="360"/>
        <v>44642.305810185186</v>
      </c>
      <c r="F5824" s="1" t="s">
        <v>36</v>
      </c>
      <c r="G5824" s="11" t="str">
        <f t="shared" si="362"/>
        <v>69238 44642,3</v>
      </c>
      <c r="H5824" s="11" t="str">
        <f t="shared" si="363"/>
        <v>Dans la commune</v>
      </c>
      <c r="I5824" s="1">
        <v>10</v>
      </c>
      <c r="J5824" s="5">
        <v>1.5046296296296297E-4</v>
      </c>
      <c r="K5824">
        <v>1.6000000000000001E-4</v>
      </c>
      <c r="L5824" s="6"/>
      <c r="M5824" s="6" t="str">
        <f>IFERROR(VLOOKUP(G5824,TCD!$A$4:$C$362,3,FALSE),"Commune de ramassage")</f>
        <v>Commune de ramassage</v>
      </c>
      <c r="N5824">
        <v>126</v>
      </c>
    </row>
    <row r="5825" spans="1:14" x14ac:dyDescent="0.3">
      <c r="A5825">
        <f t="shared" si="361"/>
        <v>5824</v>
      </c>
      <c r="B5825">
        <v>354017116483021</v>
      </c>
      <c r="C5825" t="s">
        <v>44</v>
      </c>
      <c r="D5825" s="3">
        <v>44642.305960648147</v>
      </c>
      <c r="E5825" s="4">
        <f t="shared" si="360"/>
        <v>44642.305960648147</v>
      </c>
      <c r="F5825" s="1" t="s">
        <v>36</v>
      </c>
      <c r="G5825" s="11" t="str">
        <f t="shared" si="362"/>
        <v>69238 44642,3</v>
      </c>
      <c r="H5825" s="11" t="str">
        <f t="shared" si="363"/>
        <v>Dans la commune</v>
      </c>
      <c r="I5825" s="1">
        <v>13</v>
      </c>
      <c r="J5825" s="5">
        <v>3.2407407407407406E-4</v>
      </c>
      <c r="K5825">
        <v>-3.3599999999999998E-4</v>
      </c>
      <c r="L5825" s="6"/>
      <c r="M5825" s="6" t="str">
        <f>IFERROR(VLOOKUP(G5825,TCD!$A$4:$C$362,3,FALSE),"Commune de ramassage")</f>
        <v>Commune de ramassage</v>
      </c>
      <c r="N5825">
        <v>127</v>
      </c>
    </row>
    <row r="5826" spans="1:14" x14ac:dyDescent="0.3">
      <c r="A5826">
        <f t="shared" si="361"/>
        <v>5825</v>
      </c>
      <c r="B5826">
        <v>354017116483021</v>
      </c>
      <c r="C5826" t="s">
        <v>44</v>
      </c>
      <c r="D5826" s="3">
        <v>44642.306284722225</v>
      </c>
      <c r="E5826" s="4">
        <f t="shared" ref="E5826:E5889" si="364">D5826</f>
        <v>44642.306284722225</v>
      </c>
      <c r="F5826" s="1" t="s">
        <v>36</v>
      </c>
      <c r="G5826" s="11" t="str">
        <f t="shared" si="362"/>
        <v>69238 44642,3</v>
      </c>
      <c r="H5826" s="11" t="str">
        <f t="shared" si="363"/>
        <v>Dans la commune</v>
      </c>
      <c r="I5826" s="1">
        <v>11</v>
      </c>
      <c r="J5826" s="5">
        <v>2.0833333333333335E-4</v>
      </c>
      <c r="K5826">
        <v>-2.0900000000000001E-4</v>
      </c>
      <c r="L5826" s="6"/>
      <c r="M5826" s="6" t="str">
        <f>IFERROR(VLOOKUP(G5826,TCD!$A$4:$C$362,3,FALSE),"Commune de ramassage")</f>
        <v>Commune de ramassage</v>
      </c>
      <c r="N5826">
        <v>128</v>
      </c>
    </row>
    <row r="5827" spans="1:14" x14ac:dyDescent="0.3">
      <c r="A5827">
        <f t="shared" ref="A5827:A5890" si="365">A5826+1</f>
        <v>5826</v>
      </c>
      <c r="B5827">
        <v>354017116483021</v>
      </c>
      <c r="C5827" t="s">
        <v>44</v>
      </c>
      <c r="D5827" s="3">
        <v>44642.306493055556</v>
      </c>
      <c r="E5827" s="4">
        <f t="shared" si="364"/>
        <v>44642.306493055556</v>
      </c>
      <c r="F5827" s="1" t="s">
        <v>36</v>
      </c>
      <c r="G5827" s="11" t="str">
        <f t="shared" ref="G5827:G5890" si="366">F5827&amp;" "&amp;ROUND(D5827,1)</f>
        <v>69238 44642,3</v>
      </c>
      <c r="H5827" s="11" t="str">
        <f t="shared" ref="H5827:H5890" si="367">IF(F5827=F5828,"Dans la commune","Entrée sortie")</f>
        <v>Dans la commune</v>
      </c>
      <c r="I5827" s="1">
        <v>6</v>
      </c>
      <c r="J5827" s="5">
        <v>3.9351851851851852E-4</v>
      </c>
      <c r="K5827">
        <v>-8.3799999999999999E-4</v>
      </c>
      <c r="L5827" s="6"/>
      <c r="M5827" s="6" t="str">
        <f>IFERROR(VLOOKUP(G5827,TCD!$A$4:$C$362,3,FALSE),"Commune de ramassage")</f>
        <v>Commune de ramassage</v>
      </c>
      <c r="N5827">
        <v>129</v>
      </c>
    </row>
    <row r="5828" spans="1:14" x14ac:dyDescent="0.3">
      <c r="A5828">
        <f t="shared" si="365"/>
        <v>5827</v>
      </c>
      <c r="B5828">
        <v>354017116483021</v>
      </c>
      <c r="C5828" t="s">
        <v>44</v>
      </c>
      <c r="D5828" s="3">
        <v>44642.306886574072</v>
      </c>
      <c r="E5828" s="4">
        <f t="shared" si="364"/>
        <v>44642.306886574072</v>
      </c>
      <c r="F5828" s="1" t="s">
        <v>36</v>
      </c>
      <c r="G5828" s="11" t="str">
        <f t="shared" si="366"/>
        <v>69238 44642,3</v>
      </c>
      <c r="H5828" s="11" t="str">
        <f t="shared" si="367"/>
        <v>Dans la commune</v>
      </c>
      <c r="I5828" s="1">
        <v>9</v>
      </c>
      <c r="J5828" s="5">
        <v>6.134259259259259E-4</v>
      </c>
      <c r="K5828">
        <v>-1.9000000000000001E-4</v>
      </c>
      <c r="L5828" s="6"/>
      <c r="M5828" s="6" t="str">
        <f>IFERROR(VLOOKUP(G5828,TCD!$A$4:$C$362,3,FALSE),"Commune de ramassage")</f>
        <v>Commune de ramassage</v>
      </c>
      <c r="N5828">
        <v>130</v>
      </c>
    </row>
    <row r="5829" spans="1:14" x14ac:dyDescent="0.3">
      <c r="A5829">
        <f t="shared" si="365"/>
        <v>5828</v>
      </c>
      <c r="B5829">
        <v>354017116483021</v>
      </c>
      <c r="C5829" t="s">
        <v>44</v>
      </c>
      <c r="D5829" s="3">
        <v>44642.307500000003</v>
      </c>
      <c r="E5829" s="4">
        <f t="shared" si="364"/>
        <v>44642.307500000003</v>
      </c>
      <c r="F5829" s="1" t="s">
        <v>36</v>
      </c>
      <c r="G5829" s="11" t="str">
        <f t="shared" si="366"/>
        <v>69238 44642,3</v>
      </c>
      <c r="H5829" s="11" t="str">
        <f t="shared" si="367"/>
        <v>Dans la commune</v>
      </c>
      <c r="I5829" s="1">
        <v>0</v>
      </c>
      <c r="J5829" s="5">
        <v>1.8287037037037037E-3</v>
      </c>
      <c r="K5829">
        <v>-9.4200000000000002E-4</v>
      </c>
      <c r="L5829" s="6"/>
      <c r="M5829" s="6" t="str">
        <f>IFERROR(VLOOKUP(G5829,TCD!$A$4:$C$362,3,FALSE),"Commune de ramassage")</f>
        <v>Commune de ramassage</v>
      </c>
      <c r="N5829">
        <v>131</v>
      </c>
    </row>
    <row r="5830" spans="1:14" x14ac:dyDescent="0.3">
      <c r="A5830">
        <f t="shared" si="365"/>
        <v>5829</v>
      </c>
      <c r="B5830">
        <v>354017116483021</v>
      </c>
      <c r="C5830" t="s">
        <v>44</v>
      </c>
      <c r="D5830" s="3">
        <v>44642.309328703705</v>
      </c>
      <c r="E5830" s="4">
        <f t="shared" si="364"/>
        <v>44642.309328703705</v>
      </c>
      <c r="F5830" s="1" t="s">
        <v>36</v>
      </c>
      <c r="G5830" s="11" t="str">
        <f t="shared" si="366"/>
        <v>69238 44642,3</v>
      </c>
      <c r="H5830" s="11" t="str">
        <f t="shared" si="367"/>
        <v>Dans la commune</v>
      </c>
      <c r="I5830" s="1">
        <v>10</v>
      </c>
      <c r="J5830" s="5">
        <v>1.1574074074074073E-5</v>
      </c>
      <c r="K5830">
        <v>2.0000000000000002E-5</v>
      </c>
      <c r="L5830" s="6"/>
      <c r="M5830" s="6" t="str">
        <f>IFERROR(VLOOKUP(G5830,TCD!$A$4:$C$362,3,FALSE),"Commune de ramassage")</f>
        <v>Commune de ramassage</v>
      </c>
      <c r="N5830">
        <v>132</v>
      </c>
    </row>
    <row r="5831" spans="1:14" x14ac:dyDescent="0.3">
      <c r="A5831">
        <f t="shared" si="365"/>
        <v>5830</v>
      </c>
      <c r="B5831">
        <v>354017116483021</v>
      </c>
      <c r="C5831" t="s">
        <v>44</v>
      </c>
      <c r="D5831" s="3">
        <v>44642.309340277781</v>
      </c>
      <c r="E5831" s="4">
        <f t="shared" si="364"/>
        <v>44642.309340277781</v>
      </c>
      <c r="F5831" s="1" t="s">
        <v>36</v>
      </c>
      <c r="G5831" s="11" t="str">
        <f t="shared" si="366"/>
        <v>69238 44642,3</v>
      </c>
      <c r="H5831" s="11" t="str">
        <f t="shared" si="367"/>
        <v>Dans la commune</v>
      </c>
      <c r="I5831" s="1">
        <v>7</v>
      </c>
      <c r="J5831" s="5">
        <v>1.5046296296296297E-4</v>
      </c>
      <c r="K5831">
        <v>1.4999999999999999E-4</v>
      </c>
      <c r="L5831" s="6"/>
      <c r="M5831" s="6" t="str">
        <f>IFERROR(VLOOKUP(G5831,TCD!$A$4:$C$362,3,FALSE),"Commune de ramassage")</f>
        <v>Commune de ramassage</v>
      </c>
      <c r="N5831">
        <v>133</v>
      </c>
    </row>
    <row r="5832" spans="1:14" x14ac:dyDescent="0.3">
      <c r="A5832">
        <f t="shared" si="365"/>
        <v>5831</v>
      </c>
      <c r="B5832">
        <v>354017116483021</v>
      </c>
      <c r="C5832" t="s">
        <v>44</v>
      </c>
      <c r="D5832" s="3">
        <v>44642.309490740743</v>
      </c>
      <c r="E5832" s="4">
        <f t="shared" si="364"/>
        <v>44642.309490740743</v>
      </c>
      <c r="F5832" s="1" t="s">
        <v>36</v>
      </c>
      <c r="G5832" s="11" t="str">
        <f t="shared" si="366"/>
        <v>69238 44642,3</v>
      </c>
      <c r="H5832" s="11" t="str">
        <f t="shared" si="367"/>
        <v>Dans la commune</v>
      </c>
      <c r="I5832" s="1">
        <v>7</v>
      </c>
      <c r="J5832" s="5">
        <v>6.9444444444444444E-5</v>
      </c>
      <c r="K5832">
        <v>1.44E-4</v>
      </c>
      <c r="L5832" s="6"/>
      <c r="M5832" s="6" t="str">
        <f>IFERROR(VLOOKUP(G5832,TCD!$A$4:$C$362,3,FALSE),"Commune de ramassage")</f>
        <v>Commune de ramassage</v>
      </c>
      <c r="N5832">
        <v>134</v>
      </c>
    </row>
    <row r="5833" spans="1:14" x14ac:dyDescent="0.3">
      <c r="A5833">
        <f t="shared" si="365"/>
        <v>5832</v>
      </c>
      <c r="B5833">
        <v>354017116483021</v>
      </c>
      <c r="C5833" t="s">
        <v>44</v>
      </c>
      <c r="D5833" s="3">
        <v>44642.309560185182</v>
      </c>
      <c r="E5833" s="4">
        <f t="shared" si="364"/>
        <v>44642.309560185182</v>
      </c>
      <c r="F5833" s="1" t="s">
        <v>36</v>
      </c>
      <c r="G5833" s="11" t="str">
        <f t="shared" si="366"/>
        <v>69238 44642,3</v>
      </c>
      <c r="H5833" s="11" t="str">
        <f t="shared" si="367"/>
        <v>Dans la commune</v>
      </c>
      <c r="I5833" s="1">
        <v>7</v>
      </c>
      <c r="J5833" s="5">
        <v>4.8611111111111104E-4</v>
      </c>
      <c r="K5833">
        <v>1.15E-4</v>
      </c>
      <c r="L5833" s="6"/>
      <c r="M5833" s="6" t="str">
        <f>IFERROR(VLOOKUP(G5833,TCD!$A$4:$C$362,3,FALSE),"Commune de ramassage")</f>
        <v>Commune de ramassage</v>
      </c>
      <c r="N5833">
        <v>135</v>
      </c>
    </row>
    <row r="5834" spans="1:14" x14ac:dyDescent="0.3">
      <c r="A5834">
        <f t="shared" si="365"/>
        <v>5833</v>
      </c>
      <c r="B5834">
        <v>354017116483021</v>
      </c>
      <c r="C5834" t="s">
        <v>44</v>
      </c>
      <c r="D5834" s="3">
        <v>44642.310046296298</v>
      </c>
      <c r="E5834" s="4">
        <f t="shared" si="364"/>
        <v>44642.310046296298</v>
      </c>
      <c r="F5834" s="1" t="s">
        <v>36</v>
      </c>
      <c r="G5834" s="11" t="str">
        <f t="shared" si="366"/>
        <v>69238 44642,3</v>
      </c>
      <c r="H5834" s="11" t="str">
        <f t="shared" si="367"/>
        <v>Dans la commune</v>
      </c>
      <c r="I5834" s="1">
        <v>0</v>
      </c>
      <c r="J5834" s="5">
        <v>2.4305555555555552E-4</v>
      </c>
      <c r="K5834">
        <v>-9.3999999999999994E-5</v>
      </c>
      <c r="L5834" s="6"/>
      <c r="M5834" s="6" t="str">
        <f>IFERROR(VLOOKUP(G5834,TCD!$A$4:$C$362,3,FALSE),"Commune de ramassage")</f>
        <v>Commune de ramassage</v>
      </c>
      <c r="N5834">
        <v>136</v>
      </c>
    </row>
    <row r="5835" spans="1:14" x14ac:dyDescent="0.3">
      <c r="A5835">
        <f t="shared" si="365"/>
        <v>5834</v>
      </c>
      <c r="B5835">
        <v>354017116483021</v>
      </c>
      <c r="C5835" t="s">
        <v>44</v>
      </c>
      <c r="D5835" s="3">
        <v>44642.310289351852</v>
      </c>
      <c r="E5835" s="4">
        <f t="shared" si="364"/>
        <v>44642.310289351852</v>
      </c>
      <c r="F5835" s="1" t="s">
        <v>36</v>
      </c>
      <c r="G5835" s="11" t="str">
        <f t="shared" si="366"/>
        <v>69238 44642,3</v>
      </c>
      <c r="H5835" s="11" t="str">
        <f t="shared" si="367"/>
        <v>Dans la commune</v>
      </c>
      <c r="I5835" s="1">
        <v>5</v>
      </c>
      <c r="J5835" s="5">
        <v>8.1018518518518516E-5</v>
      </c>
      <c r="K5835">
        <v>-8.0000000000000007E-5</v>
      </c>
      <c r="L5835" s="6"/>
      <c r="M5835" s="6" t="str">
        <f>IFERROR(VLOOKUP(G5835,TCD!$A$4:$C$362,3,FALSE),"Commune de ramassage")</f>
        <v>Commune de ramassage</v>
      </c>
      <c r="N5835">
        <v>137</v>
      </c>
    </row>
    <row r="5836" spans="1:14" x14ac:dyDescent="0.3">
      <c r="A5836">
        <f t="shared" si="365"/>
        <v>5835</v>
      </c>
      <c r="B5836">
        <v>354017116483021</v>
      </c>
      <c r="C5836" t="s">
        <v>44</v>
      </c>
      <c r="D5836" s="3">
        <v>44642.310370370367</v>
      </c>
      <c r="E5836" s="4">
        <f t="shared" si="364"/>
        <v>44642.310370370367</v>
      </c>
      <c r="F5836" s="1" t="s">
        <v>36</v>
      </c>
      <c r="G5836" s="11" t="str">
        <f t="shared" si="366"/>
        <v>69238 44642,3</v>
      </c>
      <c r="H5836" s="11" t="str">
        <f t="shared" si="367"/>
        <v>Dans la commune</v>
      </c>
      <c r="I5836" s="1">
        <v>7</v>
      </c>
      <c r="J5836" s="5">
        <v>6.9444444444444444E-5</v>
      </c>
      <c r="K5836">
        <v>-1.13E-4</v>
      </c>
      <c r="L5836" s="6"/>
      <c r="M5836" s="6" t="str">
        <f>IFERROR(VLOOKUP(G5836,TCD!$A$4:$C$362,3,FALSE),"Commune de ramassage")</f>
        <v>Commune de ramassage</v>
      </c>
      <c r="N5836">
        <v>138</v>
      </c>
    </row>
    <row r="5837" spans="1:14" x14ac:dyDescent="0.3">
      <c r="A5837">
        <f t="shared" si="365"/>
        <v>5836</v>
      </c>
      <c r="B5837">
        <v>354017116483021</v>
      </c>
      <c r="C5837" t="s">
        <v>44</v>
      </c>
      <c r="D5837" s="3">
        <v>44642.310439814813</v>
      </c>
      <c r="E5837" s="4">
        <f t="shared" si="364"/>
        <v>44642.310439814813</v>
      </c>
      <c r="F5837" s="1" t="s">
        <v>36</v>
      </c>
      <c r="G5837" s="11" t="str">
        <f t="shared" si="366"/>
        <v>69238 44642,3</v>
      </c>
      <c r="H5837" s="11" t="str">
        <f t="shared" si="367"/>
        <v>Dans la commune</v>
      </c>
      <c r="I5837" s="1">
        <v>11</v>
      </c>
      <c r="J5837" s="5">
        <v>8.1018518518518516E-4</v>
      </c>
      <c r="K5837">
        <v>-1.0549999999999999E-3</v>
      </c>
      <c r="L5837" s="6"/>
      <c r="M5837" s="6" t="str">
        <f>IFERROR(VLOOKUP(G5837,TCD!$A$4:$C$362,3,FALSE),"Commune de ramassage")</f>
        <v>Commune de ramassage</v>
      </c>
      <c r="N5837">
        <v>139</v>
      </c>
    </row>
    <row r="5838" spans="1:14" x14ac:dyDescent="0.3">
      <c r="A5838">
        <f t="shared" si="365"/>
        <v>5837</v>
      </c>
      <c r="B5838">
        <v>354017116483021</v>
      </c>
      <c r="C5838" t="s">
        <v>44</v>
      </c>
      <c r="D5838" s="3">
        <v>44642.311249999999</v>
      </c>
      <c r="E5838" s="4">
        <f t="shared" si="364"/>
        <v>44642.311249999999</v>
      </c>
      <c r="F5838" s="1" t="s">
        <v>36</v>
      </c>
      <c r="G5838" s="11" t="str">
        <f t="shared" si="366"/>
        <v>69238 44642,3</v>
      </c>
      <c r="H5838" s="11" t="str">
        <f t="shared" si="367"/>
        <v>Dans la commune</v>
      </c>
      <c r="I5838" s="1">
        <v>10</v>
      </c>
      <c r="J5838" s="5">
        <v>4.6296296296296294E-5</v>
      </c>
      <c r="K5838">
        <v>-9.7E-5</v>
      </c>
      <c r="L5838" s="6"/>
      <c r="M5838" s="6" t="str">
        <f>IFERROR(VLOOKUP(G5838,TCD!$A$4:$C$362,3,FALSE),"Commune de ramassage")</f>
        <v>Commune de ramassage</v>
      </c>
      <c r="N5838">
        <v>140</v>
      </c>
    </row>
    <row r="5839" spans="1:14" x14ac:dyDescent="0.3">
      <c r="A5839">
        <f t="shared" si="365"/>
        <v>5838</v>
      </c>
      <c r="B5839">
        <v>354017116483021</v>
      </c>
      <c r="C5839" t="s">
        <v>44</v>
      </c>
      <c r="D5839" s="3">
        <v>44642.311296296299</v>
      </c>
      <c r="E5839" s="4">
        <f t="shared" si="364"/>
        <v>44642.311296296299</v>
      </c>
      <c r="F5839" s="1" t="s">
        <v>36</v>
      </c>
      <c r="G5839" s="11" t="str">
        <f t="shared" si="366"/>
        <v>69238 44642,3</v>
      </c>
      <c r="H5839" s="11" t="str">
        <f t="shared" si="367"/>
        <v>Dans la commune</v>
      </c>
      <c r="I5839" s="1">
        <v>15</v>
      </c>
      <c r="J5839" s="5">
        <v>4.3981481481481481E-4</v>
      </c>
      <c r="K5839">
        <v>-1.26E-4</v>
      </c>
      <c r="L5839" s="6"/>
      <c r="M5839" s="6" t="str">
        <f>IFERROR(VLOOKUP(G5839,TCD!$A$4:$C$362,3,FALSE),"Commune de ramassage")</f>
        <v>Commune de ramassage</v>
      </c>
      <c r="N5839">
        <v>141</v>
      </c>
    </row>
    <row r="5840" spans="1:14" x14ac:dyDescent="0.3">
      <c r="A5840">
        <f t="shared" si="365"/>
        <v>5839</v>
      </c>
      <c r="B5840">
        <v>354017116483021</v>
      </c>
      <c r="C5840" t="s">
        <v>44</v>
      </c>
      <c r="D5840" s="3">
        <v>44642.311736111114</v>
      </c>
      <c r="E5840" s="4">
        <f t="shared" si="364"/>
        <v>44642.311736111114</v>
      </c>
      <c r="F5840" s="1" t="s">
        <v>36</v>
      </c>
      <c r="G5840" s="11" t="str">
        <f t="shared" si="366"/>
        <v>69238 44642,3</v>
      </c>
      <c r="H5840" s="11" t="str">
        <f t="shared" si="367"/>
        <v>Dans la commune</v>
      </c>
      <c r="I5840" s="1">
        <v>16</v>
      </c>
      <c r="J5840" s="5">
        <v>8.1018518518518516E-5</v>
      </c>
      <c r="K5840">
        <v>1.3799999999999999E-4</v>
      </c>
      <c r="L5840" s="6"/>
      <c r="M5840" s="6" t="str">
        <f>IFERROR(VLOOKUP(G5840,TCD!$A$4:$C$362,3,FALSE),"Commune de ramassage")</f>
        <v>Commune de ramassage</v>
      </c>
      <c r="N5840">
        <v>142</v>
      </c>
    </row>
    <row r="5841" spans="1:14" x14ac:dyDescent="0.3">
      <c r="A5841">
        <f t="shared" si="365"/>
        <v>5840</v>
      </c>
      <c r="B5841">
        <v>354017116483021</v>
      </c>
      <c r="C5841" t="s">
        <v>44</v>
      </c>
      <c r="D5841" s="3">
        <v>44642.31181712963</v>
      </c>
      <c r="E5841" s="4">
        <f t="shared" si="364"/>
        <v>44642.31181712963</v>
      </c>
      <c r="F5841" s="1" t="s">
        <v>36</v>
      </c>
      <c r="G5841" s="11" t="str">
        <f t="shared" si="366"/>
        <v>69238 44642,3</v>
      </c>
      <c r="H5841" s="11" t="str">
        <f t="shared" si="367"/>
        <v>Dans la commune</v>
      </c>
      <c r="I5841" s="1">
        <v>16</v>
      </c>
      <c r="J5841" s="5">
        <v>4.6296296296296294E-5</v>
      </c>
      <c r="K5841">
        <v>5.5000000000000002E-5</v>
      </c>
      <c r="L5841" s="6"/>
      <c r="M5841" s="6" t="str">
        <f>IFERROR(VLOOKUP(G5841,TCD!$A$4:$C$362,3,FALSE),"Commune de ramassage")</f>
        <v>Commune de ramassage</v>
      </c>
      <c r="N5841">
        <v>143</v>
      </c>
    </row>
    <row r="5842" spans="1:14" x14ac:dyDescent="0.3">
      <c r="A5842">
        <f t="shared" si="365"/>
        <v>5841</v>
      </c>
      <c r="B5842">
        <v>354017116483021</v>
      </c>
      <c r="C5842" t="s">
        <v>44</v>
      </c>
      <c r="D5842" s="3">
        <v>44642.311863425923</v>
      </c>
      <c r="E5842" s="4">
        <f t="shared" si="364"/>
        <v>44642.311863425923</v>
      </c>
      <c r="F5842" s="1" t="s">
        <v>36</v>
      </c>
      <c r="G5842" s="11" t="str">
        <f t="shared" si="366"/>
        <v>69238 44642,3</v>
      </c>
      <c r="H5842" s="11" t="str">
        <f t="shared" si="367"/>
        <v>Dans la commune</v>
      </c>
      <c r="I5842" s="1">
        <v>8</v>
      </c>
      <c r="J5842" s="5">
        <v>1.1574074074074073E-5</v>
      </c>
      <c r="K5842">
        <v>-1.2999999999999999E-5</v>
      </c>
      <c r="L5842" s="6"/>
      <c r="M5842" s="6" t="str">
        <f>IFERROR(VLOOKUP(G5842,TCD!$A$4:$C$362,3,FALSE),"Commune de ramassage")</f>
        <v>Commune de ramassage</v>
      </c>
      <c r="N5842">
        <v>144</v>
      </c>
    </row>
    <row r="5843" spans="1:14" x14ac:dyDescent="0.3">
      <c r="A5843">
        <f t="shared" si="365"/>
        <v>5842</v>
      </c>
      <c r="B5843">
        <v>354017116483021</v>
      </c>
      <c r="C5843" t="s">
        <v>44</v>
      </c>
      <c r="D5843" s="3">
        <v>44642.311874999999</v>
      </c>
      <c r="E5843" s="4">
        <f t="shared" si="364"/>
        <v>44642.311874999999</v>
      </c>
      <c r="F5843" s="1" t="s">
        <v>36</v>
      </c>
      <c r="G5843" s="11" t="str">
        <f t="shared" si="366"/>
        <v>69238 44642,3</v>
      </c>
      <c r="H5843" s="11" t="str">
        <f t="shared" si="367"/>
        <v>Dans la commune</v>
      </c>
      <c r="I5843" s="1">
        <v>8</v>
      </c>
      <c r="J5843" s="5">
        <v>2.3148148148148147E-5</v>
      </c>
      <c r="K5843">
        <v>-5.8999999999999998E-5</v>
      </c>
      <c r="L5843" s="6"/>
      <c r="M5843" s="6" t="str">
        <f>IFERROR(VLOOKUP(G5843,TCD!$A$4:$C$362,3,FALSE),"Commune de ramassage")</f>
        <v>Commune de ramassage</v>
      </c>
      <c r="N5843">
        <v>145</v>
      </c>
    </row>
    <row r="5844" spans="1:14" x14ac:dyDescent="0.3">
      <c r="A5844">
        <f t="shared" si="365"/>
        <v>5843</v>
      </c>
      <c r="B5844">
        <v>354017116483021</v>
      </c>
      <c r="C5844" t="s">
        <v>44</v>
      </c>
      <c r="D5844" s="3">
        <v>44642.311898148146</v>
      </c>
      <c r="E5844" s="4">
        <f t="shared" si="364"/>
        <v>44642.311898148146</v>
      </c>
      <c r="F5844" s="1" t="s">
        <v>36</v>
      </c>
      <c r="G5844" s="11" t="str">
        <f t="shared" si="366"/>
        <v>69238 44642,3</v>
      </c>
      <c r="H5844" s="11" t="str">
        <f t="shared" si="367"/>
        <v>Dans la commune</v>
      </c>
      <c r="I5844" s="1">
        <v>7</v>
      </c>
      <c r="J5844" s="5">
        <v>6.2500000000000001E-4</v>
      </c>
      <c r="K5844">
        <v>6.9999999999999999E-6</v>
      </c>
      <c r="L5844" s="6"/>
      <c r="M5844" s="6" t="str">
        <f>IFERROR(VLOOKUP(G5844,TCD!$A$4:$C$362,3,FALSE),"Commune de ramassage")</f>
        <v>Commune de ramassage</v>
      </c>
      <c r="N5844">
        <v>146</v>
      </c>
    </row>
    <row r="5845" spans="1:14" x14ac:dyDescent="0.3">
      <c r="A5845">
        <f t="shared" si="365"/>
        <v>5844</v>
      </c>
      <c r="B5845">
        <v>354017116483021</v>
      </c>
      <c r="C5845" t="s">
        <v>44</v>
      </c>
      <c r="D5845" s="3">
        <v>44642.312523148146</v>
      </c>
      <c r="E5845" s="4">
        <f t="shared" si="364"/>
        <v>44642.312523148146</v>
      </c>
      <c r="F5845" s="1" t="s">
        <v>36</v>
      </c>
      <c r="G5845" s="11" t="str">
        <f t="shared" si="366"/>
        <v>69238 44642,3</v>
      </c>
      <c r="H5845" s="11" t="str">
        <f t="shared" si="367"/>
        <v>Dans la commune</v>
      </c>
      <c r="I5845" s="1">
        <v>6</v>
      </c>
      <c r="J5845" s="5">
        <v>3.4722222222222222E-5</v>
      </c>
      <c r="K5845">
        <v>-1.5E-5</v>
      </c>
      <c r="L5845" s="6"/>
      <c r="M5845" s="6" t="str">
        <f>IFERROR(VLOOKUP(G5845,TCD!$A$4:$C$362,3,FALSE),"Commune de ramassage")</f>
        <v>Commune de ramassage</v>
      </c>
      <c r="N5845">
        <v>147</v>
      </c>
    </row>
    <row r="5846" spans="1:14" x14ac:dyDescent="0.3">
      <c r="A5846">
        <f t="shared" si="365"/>
        <v>5845</v>
      </c>
      <c r="B5846">
        <v>354017116483021</v>
      </c>
      <c r="C5846" t="s">
        <v>44</v>
      </c>
      <c r="D5846" s="3">
        <v>44642.312557870369</v>
      </c>
      <c r="E5846" s="4">
        <f t="shared" si="364"/>
        <v>44642.312557870369</v>
      </c>
      <c r="F5846" s="1" t="s">
        <v>36</v>
      </c>
      <c r="G5846" s="11" t="str">
        <f t="shared" si="366"/>
        <v>69238 44642,3</v>
      </c>
      <c r="H5846" s="11" t="str">
        <f t="shared" si="367"/>
        <v>Dans la commune</v>
      </c>
      <c r="I5846" s="1">
        <v>10</v>
      </c>
      <c r="J5846" s="5">
        <v>2.3148148148148146E-4</v>
      </c>
      <c r="K5846">
        <v>-3.1999999999999999E-5</v>
      </c>
      <c r="L5846" s="6"/>
      <c r="M5846" s="6" t="str">
        <f>IFERROR(VLOOKUP(G5846,TCD!$A$4:$C$362,3,FALSE),"Commune de ramassage")</f>
        <v>Commune de ramassage</v>
      </c>
      <c r="N5846">
        <v>148</v>
      </c>
    </row>
    <row r="5847" spans="1:14" x14ac:dyDescent="0.3">
      <c r="A5847">
        <f t="shared" si="365"/>
        <v>5846</v>
      </c>
      <c r="B5847">
        <v>354017116483021</v>
      </c>
      <c r="C5847" t="s">
        <v>44</v>
      </c>
      <c r="D5847" s="3">
        <v>44642.312789351854</v>
      </c>
      <c r="E5847" s="4">
        <f t="shared" si="364"/>
        <v>44642.312789351854</v>
      </c>
      <c r="F5847" s="1" t="s">
        <v>36</v>
      </c>
      <c r="G5847" s="11" t="str">
        <f t="shared" si="366"/>
        <v>69238 44642,3</v>
      </c>
      <c r="H5847" s="11" t="str">
        <f t="shared" si="367"/>
        <v>Dans la commune</v>
      </c>
      <c r="I5847" s="1">
        <v>8</v>
      </c>
      <c r="J5847" s="5">
        <v>1.3888888888888889E-4</v>
      </c>
      <c r="K5847">
        <v>1.54E-4</v>
      </c>
      <c r="L5847" s="6"/>
      <c r="M5847" s="6" t="str">
        <f>IFERROR(VLOOKUP(G5847,TCD!$A$4:$C$362,3,FALSE),"Commune de ramassage")</f>
        <v>Commune de ramassage</v>
      </c>
      <c r="N5847">
        <v>149</v>
      </c>
    </row>
    <row r="5848" spans="1:14" x14ac:dyDescent="0.3">
      <c r="A5848">
        <f t="shared" si="365"/>
        <v>5847</v>
      </c>
      <c r="B5848">
        <v>354017116483021</v>
      </c>
      <c r="C5848" t="s">
        <v>44</v>
      </c>
      <c r="D5848" s="3">
        <v>44642.312928240739</v>
      </c>
      <c r="E5848" s="4">
        <f t="shared" si="364"/>
        <v>44642.312928240739</v>
      </c>
      <c r="F5848" s="1" t="s">
        <v>36</v>
      </c>
      <c r="G5848" s="11" t="str">
        <f t="shared" si="366"/>
        <v>69238 44642,3</v>
      </c>
      <c r="H5848" s="11" t="str">
        <f t="shared" si="367"/>
        <v>Dans la commune</v>
      </c>
      <c r="I5848" s="1">
        <v>7</v>
      </c>
      <c r="J5848" s="5">
        <v>2.3148148148148147E-5</v>
      </c>
      <c r="K5848">
        <v>5.5000000000000002E-5</v>
      </c>
      <c r="L5848" s="6"/>
      <c r="M5848" s="6" t="str">
        <f>IFERROR(VLOOKUP(G5848,TCD!$A$4:$C$362,3,FALSE),"Commune de ramassage")</f>
        <v>Commune de ramassage</v>
      </c>
      <c r="N5848">
        <v>150</v>
      </c>
    </row>
    <row r="5849" spans="1:14" x14ac:dyDescent="0.3">
      <c r="A5849">
        <f t="shared" si="365"/>
        <v>5848</v>
      </c>
      <c r="B5849">
        <v>354017116483021</v>
      </c>
      <c r="C5849" t="s">
        <v>44</v>
      </c>
      <c r="D5849" s="3">
        <v>44642.312951388885</v>
      </c>
      <c r="E5849" s="4">
        <f t="shared" si="364"/>
        <v>44642.312951388885</v>
      </c>
      <c r="F5849" s="1" t="s">
        <v>36</v>
      </c>
      <c r="G5849" s="11" t="str">
        <f t="shared" si="366"/>
        <v>69238 44642,3</v>
      </c>
      <c r="H5849" s="11" t="str">
        <f t="shared" si="367"/>
        <v>Dans la commune</v>
      </c>
      <c r="I5849" s="1">
        <v>13</v>
      </c>
      <c r="J5849" s="5">
        <v>2.7777777777777778E-4</v>
      </c>
      <c r="K5849">
        <v>6.5099999999999999E-4</v>
      </c>
      <c r="L5849" s="6"/>
      <c r="M5849" s="6" t="str">
        <f>IFERROR(VLOOKUP(G5849,TCD!$A$4:$C$362,3,FALSE),"Commune de ramassage")</f>
        <v>Commune de ramassage</v>
      </c>
      <c r="N5849">
        <v>151</v>
      </c>
    </row>
    <row r="5850" spans="1:14" x14ac:dyDescent="0.3">
      <c r="A5850">
        <f t="shared" si="365"/>
        <v>5849</v>
      </c>
      <c r="B5850">
        <v>354017116483021</v>
      </c>
      <c r="C5850" t="s">
        <v>44</v>
      </c>
      <c r="D5850" s="3">
        <v>44642.31322916667</v>
      </c>
      <c r="E5850" s="4">
        <f t="shared" si="364"/>
        <v>44642.31322916667</v>
      </c>
      <c r="F5850" s="1" t="s">
        <v>36</v>
      </c>
      <c r="G5850" s="11" t="str">
        <f t="shared" si="366"/>
        <v>69238 44642,3</v>
      </c>
      <c r="H5850" s="11" t="str">
        <f t="shared" si="367"/>
        <v>Dans la commune</v>
      </c>
      <c r="I5850" s="1">
        <v>6</v>
      </c>
      <c r="J5850" s="5">
        <v>1.0416666666666667E-4</v>
      </c>
      <c r="K5850">
        <v>1.54E-4</v>
      </c>
      <c r="L5850" s="6"/>
      <c r="M5850" s="6" t="str">
        <f>IFERROR(VLOOKUP(G5850,TCD!$A$4:$C$362,3,FALSE),"Commune de ramassage")</f>
        <v>Commune de ramassage</v>
      </c>
      <c r="N5850">
        <v>152</v>
      </c>
    </row>
    <row r="5851" spans="1:14" x14ac:dyDescent="0.3">
      <c r="A5851">
        <f t="shared" si="365"/>
        <v>5850</v>
      </c>
      <c r="B5851">
        <v>354017116483021</v>
      </c>
      <c r="C5851" t="s">
        <v>44</v>
      </c>
      <c r="D5851" s="3">
        <v>44642.313333333332</v>
      </c>
      <c r="E5851" s="4">
        <f t="shared" si="364"/>
        <v>44642.313333333332</v>
      </c>
      <c r="F5851" s="1" t="s">
        <v>36</v>
      </c>
      <c r="G5851" s="11" t="str">
        <f t="shared" si="366"/>
        <v>69238 44642,3</v>
      </c>
      <c r="H5851" s="11" t="str">
        <f t="shared" si="367"/>
        <v>Dans la commune</v>
      </c>
      <c r="I5851" s="1">
        <v>15</v>
      </c>
      <c r="J5851" s="5">
        <v>8.1018518518518516E-5</v>
      </c>
      <c r="K5851">
        <v>3.8000000000000002E-5</v>
      </c>
      <c r="L5851" s="6"/>
      <c r="M5851" s="6" t="str">
        <f>IFERROR(VLOOKUP(G5851,TCD!$A$4:$C$362,3,FALSE),"Commune de ramassage")</f>
        <v>Commune de ramassage</v>
      </c>
      <c r="N5851">
        <v>153</v>
      </c>
    </row>
    <row r="5852" spans="1:14" x14ac:dyDescent="0.3">
      <c r="A5852">
        <f t="shared" si="365"/>
        <v>5851</v>
      </c>
      <c r="B5852">
        <v>354017116483021</v>
      </c>
      <c r="C5852" t="s">
        <v>44</v>
      </c>
      <c r="D5852" s="3">
        <v>44642.313414351855</v>
      </c>
      <c r="E5852" s="4">
        <f t="shared" si="364"/>
        <v>44642.313414351855</v>
      </c>
      <c r="F5852" s="1" t="s">
        <v>36</v>
      </c>
      <c r="G5852" s="11" t="str">
        <f t="shared" si="366"/>
        <v>69238 44642,3</v>
      </c>
      <c r="H5852" s="11" t="str">
        <f t="shared" si="367"/>
        <v>Dans la commune</v>
      </c>
      <c r="I5852" s="1">
        <v>23</v>
      </c>
      <c r="J5852" s="5">
        <v>8.1018518518518516E-4</v>
      </c>
      <c r="K5852">
        <v>-6.7999999999999999E-5</v>
      </c>
      <c r="L5852" s="6"/>
      <c r="M5852" s="6" t="str">
        <f>IFERROR(VLOOKUP(G5852,TCD!$A$4:$C$362,3,FALSE),"Commune de ramassage")</f>
        <v>Commune de ramassage</v>
      </c>
      <c r="N5852">
        <v>154</v>
      </c>
    </row>
    <row r="5853" spans="1:14" x14ac:dyDescent="0.3">
      <c r="A5853">
        <f t="shared" si="365"/>
        <v>5852</v>
      </c>
      <c r="B5853">
        <v>354017116483021</v>
      </c>
      <c r="C5853" t="s">
        <v>44</v>
      </c>
      <c r="D5853" s="3">
        <v>44642.31422453704</v>
      </c>
      <c r="E5853" s="4">
        <f t="shared" si="364"/>
        <v>44642.31422453704</v>
      </c>
      <c r="F5853" s="1" t="s">
        <v>36</v>
      </c>
      <c r="G5853" s="11" t="str">
        <f t="shared" si="366"/>
        <v>69238 44642,3</v>
      </c>
      <c r="H5853" s="11" t="str">
        <f t="shared" si="367"/>
        <v>Dans la commune</v>
      </c>
      <c r="I5853" s="1">
        <v>0</v>
      </c>
      <c r="J5853" s="5">
        <v>1.3657407407407409E-3</v>
      </c>
      <c r="K5853">
        <v>-2.5500000000000002E-4</v>
      </c>
      <c r="L5853" s="6"/>
      <c r="M5853" s="6" t="str">
        <f>IFERROR(VLOOKUP(G5853,TCD!$A$4:$C$362,3,FALSE),"Commune de ramassage")</f>
        <v>Commune de ramassage</v>
      </c>
      <c r="N5853">
        <v>155</v>
      </c>
    </row>
    <row r="5854" spans="1:14" x14ac:dyDescent="0.3">
      <c r="A5854">
        <f t="shared" si="365"/>
        <v>5853</v>
      </c>
      <c r="B5854">
        <v>354017116483021</v>
      </c>
      <c r="C5854" t="s">
        <v>44</v>
      </c>
      <c r="D5854" s="3">
        <v>44642.31559027778</v>
      </c>
      <c r="E5854" s="4">
        <f t="shared" si="364"/>
        <v>44642.31559027778</v>
      </c>
      <c r="F5854" s="1" t="s">
        <v>36</v>
      </c>
      <c r="G5854" s="11" t="str">
        <f t="shared" si="366"/>
        <v>69238 44642,3</v>
      </c>
      <c r="H5854" s="11" t="str">
        <f t="shared" si="367"/>
        <v>Dans la commune</v>
      </c>
      <c r="I5854" s="1">
        <v>10</v>
      </c>
      <c r="J5854" s="5">
        <v>2.3148148148148147E-5</v>
      </c>
      <c r="K5854">
        <v>4.3000000000000002E-5</v>
      </c>
      <c r="L5854" s="6"/>
      <c r="M5854" s="6" t="str">
        <f>IFERROR(VLOOKUP(G5854,TCD!$A$4:$C$362,3,FALSE),"Commune de ramassage")</f>
        <v>Commune de ramassage</v>
      </c>
      <c r="N5854">
        <v>156</v>
      </c>
    </row>
    <row r="5855" spans="1:14" x14ac:dyDescent="0.3">
      <c r="A5855">
        <f t="shared" si="365"/>
        <v>5854</v>
      </c>
      <c r="B5855">
        <v>354017116483021</v>
      </c>
      <c r="C5855" t="s">
        <v>44</v>
      </c>
      <c r="D5855" s="3">
        <v>44642.315613425926</v>
      </c>
      <c r="E5855" s="4">
        <f t="shared" si="364"/>
        <v>44642.315613425926</v>
      </c>
      <c r="F5855" s="1" t="s">
        <v>36</v>
      </c>
      <c r="G5855" s="11" t="str">
        <f t="shared" si="366"/>
        <v>69238 44642,3</v>
      </c>
      <c r="H5855" s="11" t="str">
        <f t="shared" si="367"/>
        <v>Dans la commune</v>
      </c>
      <c r="I5855" s="1">
        <v>10</v>
      </c>
      <c r="J5855" s="5">
        <v>8.1018518518518516E-5</v>
      </c>
      <c r="K5855">
        <v>1.75E-4</v>
      </c>
      <c r="L5855" s="6"/>
      <c r="M5855" s="6" t="str">
        <f>IFERROR(VLOOKUP(G5855,TCD!$A$4:$C$362,3,FALSE),"Commune de ramassage")</f>
        <v>Commune de ramassage</v>
      </c>
      <c r="N5855">
        <v>157</v>
      </c>
    </row>
    <row r="5856" spans="1:14" x14ac:dyDescent="0.3">
      <c r="A5856">
        <f t="shared" si="365"/>
        <v>5855</v>
      </c>
      <c r="B5856">
        <v>354017116483021</v>
      </c>
      <c r="C5856" t="s">
        <v>44</v>
      </c>
      <c r="D5856" s="3">
        <v>44642.315694444442</v>
      </c>
      <c r="E5856" s="4">
        <f t="shared" si="364"/>
        <v>44642.315694444442</v>
      </c>
      <c r="F5856" s="1" t="s">
        <v>36</v>
      </c>
      <c r="G5856" s="11" t="str">
        <f t="shared" si="366"/>
        <v>69238 44642,3</v>
      </c>
      <c r="H5856" s="11" t="str">
        <f t="shared" si="367"/>
        <v>Dans la commune</v>
      </c>
      <c r="I5856" s="1">
        <v>15</v>
      </c>
      <c r="J5856" s="5">
        <v>9.2592592592592588E-5</v>
      </c>
      <c r="K5856">
        <v>6.0000000000000002E-5</v>
      </c>
      <c r="L5856" s="6"/>
      <c r="M5856" s="6" t="str">
        <f>IFERROR(VLOOKUP(G5856,TCD!$A$4:$C$362,3,FALSE),"Commune de ramassage")</f>
        <v>Commune de ramassage</v>
      </c>
      <c r="N5856">
        <v>158</v>
      </c>
    </row>
    <row r="5857" spans="1:14" x14ac:dyDescent="0.3">
      <c r="A5857">
        <f t="shared" si="365"/>
        <v>5856</v>
      </c>
      <c r="B5857">
        <v>354017116483021</v>
      </c>
      <c r="C5857" t="s">
        <v>44</v>
      </c>
      <c r="D5857" s="3">
        <v>44642.315787037034</v>
      </c>
      <c r="E5857" s="4">
        <f t="shared" si="364"/>
        <v>44642.315787037034</v>
      </c>
      <c r="F5857" s="1" t="s">
        <v>36</v>
      </c>
      <c r="G5857" s="11" t="str">
        <f t="shared" si="366"/>
        <v>69238 44642,3</v>
      </c>
      <c r="H5857" s="11" t="str">
        <f t="shared" si="367"/>
        <v>Dans la commune</v>
      </c>
      <c r="I5857" s="1">
        <v>6</v>
      </c>
      <c r="J5857" s="5">
        <v>4.1666666666666669E-4</v>
      </c>
      <c r="K5857">
        <v>7.2000000000000002E-5</v>
      </c>
      <c r="L5857" s="6"/>
      <c r="M5857" s="6" t="str">
        <f>IFERROR(VLOOKUP(G5857,TCD!$A$4:$C$362,3,FALSE),"Commune de ramassage")</f>
        <v>Commune de ramassage</v>
      </c>
      <c r="N5857">
        <v>159</v>
      </c>
    </row>
    <row r="5858" spans="1:14" x14ac:dyDescent="0.3">
      <c r="A5858">
        <f t="shared" si="365"/>
        <v>5857</v>
      </c>
      <c r="B5858">
        <v>354017116483021</v>
      </c>
      <c r="C5858" t="s">
        <v>44</v>
      </c>
      <c r="D5858" s="3">
        <v>44642.316203703704</v>
      </c>
      <c r="E5858" s="4">
        <f t="shared" si="364"/>
        <v>44642.316203703704</v>
      </c>
      <c r="F5858" s="1" t="s">
        <v>36</v>
      </c>
      <c r="G5858" s="11" t="str">
        <f t="shared" si="366"/>
        <v>69238 44642,3</v>
      </c>
      <c r="H5858" s="11" t="str">
        <f t="shared" si="367"/>
        <v>Dans la commune</v>
      </c>
      <c r="I5858" s="1">
        <v>9</v>
      </c>
      <c r="J5858" s="5">
        <v>7.9861111111111105E-4</v>
      </c>
      <c r="K5858">
        <v>3.5599999999999998E-4</v>
      </c>
      <c r="L5858" s="6"/>
      <c r="M5858" s="6" t="str">
        <f>IFERROR(VLOOKUP(G5858,TCD!$A$4:$C$362,3,FALSE),"Commune de ramassage")</f>
        <v>Commune de ramassage</v>
      </c>
      <c r="N5858">
        <v>160</v>
      </c>
    </row>
    <row r="5859" spans="1:14" x14ac:dyDescent="0.3">
      <c r="A5859">
        <f t="shared" si="365"/>
        <v>5858</v>
      </c>
      <c r="B5859">
        <v>354017116483021</v>
      </c>
      <c r="C5859" t="s">
        <v>44</v>
      </c>
      <c r="D5859" s="3">
        <v>44642.317002314812</v>
      </c>
      <c r="E5859" s="4">
        <f t="shared" si="364"/>
        <v>44642.317002314812</v>
      </c>
      <c r="F5859" s="1" t="s">
        <v>36</v>
      </c>
      <c r="G5859" s="11" t="str">
        <f t="shared" si="366"/>
        <v>69238 44642,3</v>
      </c>
      <c r="H5859" s="11" t="str">
        <f t="shared" si="367"/>
        <v>Dans la commune</v>
      </c>
      <c r="I5859" s="1">
        <v>0</v>
      </c>
      <c r="J5859" s="5">
        <v>4.3981481481481481E-4</v>
      </c>
      <c r="K5859">
        <v>5.2700000000000002E-4</v>
      </c>
      <c r="L5859" s="6"/>
      <c r="M5859" s="6" t="str">
        <f>IFERROR(VLOOKUP(G5859,TCD!$A$4:$C$362,3,FALSE),"Commune de ramassage")</f>
        <v>Commune de ramassage</v>
      </c>
      <c r="N5859">
        <v>161</v>
      </c>
    </row>
    <row r="5860" spans="1:14" x14ac:dyDescent="0.3">
      <c r="A5860">
        <f t="shared" si="365"/>
        <v>5859</v>
      </c>
      <c r="B5860">
        <v>354017116483021</v>
      </c>
      <c r="C5860" t="s">
        <v>44</v>
      </c>
      <c r="D5860" s="3">
        <v>44642.317442129628</v>
      </c>
      <c r="E5860" s="4">
        <f t="shared" si="364"/>
        <v>44642.317442129628</v>
      </c>
      <c r="F5860" s="1" t="s">
        <v>36</v>
      </c>
      <c r="G5860" s="11" t="str">
        <f t="shared" si="366"/>
        <v>69238 44642,3</v>
      </c>
      <c r="H5860" s="11" t="str">
        <f t="shared" si="367"/>
        <v>Dans la commune</v>
      </c>
      <c r="I5860" s="1">
        <v>0</v>
      </c>
      <c r="J5860" s="5">
        <v>1.1342592592592591E-3</v>
      </c>
      <c r="K5860">
        <v>1.7699999999999999E-4</v>
      </c>
      <c r="L5860" s="6"/>
      <c r="M5860" s="6" t="str">
        <f>IFERROR(VLOOKUP(G5860,TCD!$A$4:$C$362,3,FALSE),"Commune de ramassage")</f>
        <v>Commune de ramassage</v>
      </c>
      <c r="N5860">
        <v>162</v>
      </c>
    </row>
    <row r="5861" spans="1:14" x14ac:dyDescent="0.3">
      <c r="A5861">
        <f t="shared" si="365"/>
        <v>5860</v>
      </c>
      <c r="B5861">
        <v>354017116483021</v>
      </c>
      <c r="C5861" t="s">
        <v>44</v>
      </c>
      <c r="D5861" s="3">
        <v>44642.318576388891</v>
      </c>
      <c r="E5861" s="4">
        <f t="shared" si="364"/>
        <v>44642.318576388891</v>
      </c>
      <c r="F5861" s="1" t="s">
        <v>36</v>
      </c>
      <c r="G5861" s="11" t="str">
        <f t="shared" si="366"/>
        <v>69238 44642,3</v>
      </c>
      <c r="H5861" s="11" t="str">
        <f t="shared" si="367"/>
        <v>Dans la commune</v>
      </c>
      <c r="I5861" s="1">
        <v>0</v>
      </c>
      <c r="J5861" s="5">
        <v>1.2268518518518518E-3</v>
      </c>
      <c r="K5861">
        <v>-6.4499999999999996E-4</v>
      </c>
      <c r="L5861" s="6"/>
      <c r="M5861" s="6" t="str">
        <f>IFERROR(VLOOKUP(G5861,TCD!$A$4:$C$362,3,FALSE),"Commune de ramassage")</f>
        <v>Commune de ramassage</v>
      </c>
      <c r="N5861">
        <v>163</v>
      </c>
    </row>
    <row r="5862" spans="1:14" x14ac:dyDescent="0.3">
      <c r="A5862">
        <f t="shared" si="365"/>
        <v>5861</v>
      </c>
      <c r="B5862">
        <v>354017116483021</v>
      </c>
      <c r="C5862" t="s">
        <v>44</v>
      </c>
      <c r="D5862" s="3">
        <v>44642.319803240738</v>
      </c>
      <c r="E5862" s="4">
        <f t="shared" si="364"/>
        <v>44642.319803240738</v>
      </c>
      <c r="F5862" s="1" t="s">
        <v>36</v>
      </c>
      <c r="G5862" s="11" t="str">
        <f t="shared" si="366"/>
        <v>69238 44642,3</v>
      </c>
      <c r="H5862" s="11" t="str">
        <f t="shared" si="367"/>
        <v>Dans la commune</v>
      </c>
      <c r="I5862" s="1">
        <v>24</v>
      </c>
      <c r="J5862" s="5">
        <v>2.3148148148148147E-5</v>
      </c>
      <c r="K5862">
        <v>-9.0000000000000006E-5</v>
      </c>
      <c r="L5862" s="6"/>
      <c r="M5862" s="6" t="str">
        <f>IFERROR(VLOOKUP(G5862,TCD!$A$4:$C$362,3,FALSE),"Commune de ramassage")</f>
        <v>Commune de ramassage</v>
      </c>
      <c r="N5862">
        <v>164</v>
      </c>
    </row>
    <row r="5863" spans="1:14" x14ac:dyDescent="0.3">
      <c r="A5863">
        <f t="shared" si="365"/>
        <v>5862</v>
      </c>
      <c r="B5863">
        <v>354017116483021</v>
      </c>
      <c r="C5863" t="s">
        <v>44</v>
      </c>
      <c r="D5863" s="3">
        <v>44642.319826388892</v>
      </c>
      <c r="E5863" s="4">
        <f t="shared" si="364"/>
        <v>44642.319826388892</v>
      </c>
      <c r="F5863" s="1" t="s">
        <v>36</v>
      </c>
      <c r="G5863" s="11" t="str">
        <f t="shared" si="366"/>
        <v>69238 44642,3</v>
      </c>
      <c r="H5863" s="11" t="str">
        <f t="shared" si="367"/>
        <v>Dans la commune</v>
      </c>
      <c r="I5863" s="1">
        <v>26</v>
      </c>
      <c r="J5863" s="5">
        <v>8.1018518518518516E-5</v>
      </c>
      <c r="K5863">
        <v>-1.4999999999999999E-4</v>
      </c>
      <c r="L5863" s="6"/>
      <c r="M5863" s="6" t="str">
        <f>IFERROR(VLOOKUP(G5863,TCD!$A$4:$C$362,3,FALSE),"Commune de ramassage")</f>
        <v>Commune de ramassage</v>
      </c>
      <c r="N5863">
        <v>165</v>
      </c>
    </row>
    <row r="5864" spans="1:14" x14ac:dyDescent="0.3">
      <c r="A5864">
        <f t="shared" si="365"/>
        <v>5863</v>
      </c>
      <c r="B5864">
        <v>354017116483021</v>
      </c>
      <c r="C5864" t="s">
        <v>44</v>
      </c>
      <c r="D5864" s="3">
        <v>44642.319907407407</v>
      </c>
      <c r="E5864" s="4">
        <f t="shared" si="364"/>
        <v>44642.319907407407</v>
      </c>
      <c r="F5864" s="1" t="s">
        <v>36</v>
      </c>
      <c r="G5864" s="11" t="str">
        <f t="shared" si="366"/>
        <v>69238 44642,3</v>
      </c>
      <c r="H5864" s="11" t="str">
        <f t="shared" si="367"/>
        <v>Dans la commune</v>
      </c>
      <c r="I5864" s="1">
        <v>12</v>
      </c>
      <c r="J5864" s="5">
        <v>3.2407407407407406E-4</v>
      </c>
      <c r="K5864">
        <v>-1.25E-4</v>
      </c>
      <c r="L5864" s="6"/>
      <c r="M5864" s="6" t="str">
        <f>IFERROR(VLOOKUP(G5864,TCD!$A$4:$C$362,3,FALSE),"Commune de ramassage")</f>
        <v>Commune de ramassage</v>
      </c>
      <c r="N5864">
        <v>166</v>
      </c>
    </row>
    <row r="5865" spans="1:14" x14ac:dyDescent="0.3">
      <c r="A5865">
        <f t="shared" si="365"/>
        <v>5864</v>
      </c>
      <c r="B5865">
        <v>354017116483021</v>
      </c>
      <c r="C5865" t="s">
        <v>44</v>
      </c>
      <c r="D5865" s="3">
        <v>44642.320231481484</v>
      </c>
      <c r="E5865" s="4">
        <f t="shared" si="364"/>
        <v>44642.320231481484</v>
      </c>
      <c r="F5865" s="1" t="s">
        <v>36</v>
      </c>
      <c r="G5865" s="11" t="str">
        <f t="shared" si="366"/>
        <v>69238 44642,3</v>
      </c>
      <c r="H5865" s="11" t="str">
        <f t="shared" si="367"/>
        <v>Dans la commune</v>
      </c>
      <c r="I5865" s="1">
        <v>10</v>
      </c>
      <c r="J5865" s="5">
        <v>6.2500000000000001E-4</v>
      </c>
      <c r="K5865">
        <v>-2.7999999999999998E-4</v>
      </c>
      <c r="L5865" s="6"/>
      <c r="M5865" s="6" t="str">
        <f>IFERROR(VLOOKUP(G5865,TCD!$A$4:$C$362,3,FALSE),"Commune de ramassage")</f>
        <v>Commune de ramassage</v>
      </c>
      <c r="N5865">
        <v>167</v>
      </c>
    </row>
    <row r="5866" spans="1:14" x14ac:dyDescent="0.3">
      <c r="A5866">
        <f t="shared" si="365"/>
        <v>5865</v>
      </c>
      <c r="B5866">
        <v>354017116483021</v>
      </c>
      <c r="C5866" t="s">
        <v>44</v>
      </c>
      <c r="D5866" s="3">
        <v>44642.320856481485</v>
      </c>
      <c r="E5866" s="4">
        <f t="shared" si="364"/>
        <v>44642.320856481485</v>
      </c>
      <c r="F5866" s="1" t="s">
        <v>36</v>
      </c>
      <c r="G5866" s="11" t="str">
        <f t="shared" si="366"/>
        <v>69238 44642,3</v>
      </c>
      <c r="H5866" s="11" t="str">
        <f t="shared" si="367"/>
        <v>Dans la commune</v>
      </c>
      <c r="I5866" s="1">
        <v>0</v>
      </c>
      <c r="J5866" s="5">
        <v>2.3148148148148146E-4</v>
      </c>
      <c r="K5866">
        <v>-3.0699999999999998E-4</v>
      </c>
      <c r="L5866" s="6"/>
      <c r="M5866" s="6" t="str">
        <f>IFERROR(VLOOKUP(G5866,TCD!$A$4:$C$362,3,FALSE),"Commune de ramassage")</f>
        <v>Commune de ramassage</v>
      </c>
      <c r="N5866">
        <v>168</v>
      </c>
    </row>
    <row r="5867" spans="1:14" x14ac:dyDescent="0.3">
      <c r="A5867">
        <f t="shared" si="365"/>
        <v>5866</v>
      </c>
      <c r="B5867">
        <v>354017116483021</v>
      </c>
      <c r="C5867" t="s">
        <v>44</v>
      </c>
      <c r="D5867" s="3">
        <v>44642.321087962962</v>
      </c>
      <c r="E5867" s="4">
        <f t="shared" si="364"/>
        <v>44642.321087962962</v>
      </c>
      <c r="F5867" s="1" t="s">
        <v>36</v>
      </c>
      <c r="G5867" s="11" t="str">
        <f t="shared" si="366"/>
        <v>69238 44642,3</v>
      </c>
      <c r="H5867" s="11" t="str">
        <f t="shared" si="367"/>
        <v>Dans la commune</v>
      </c>
      <c r="I5867" s="1">
        <v>11</v>
      </c>
      <c r="J5867" s="5">
        <v>7.0601851851851847E-4</v>
      </c>
      <c r="K5867">
        <v>-5.2499999999999997E-4</v>
      </c>
      <c r="L5867" s="6"/>
      <c r="M5867" s="6" t="str">
        <f>IFERROR(VLOOKUP(G5867,TCD!$A$4:$C$362,3,FALSE),"Commune de ramassage")</f>
        <v>Commune de ramassage</v>
      </c>
      <c r="N5867">
        <v>169</v>
      </c>
    </row>
    <row r="5868" spans="1:14" x14ac:dyDescent="0.3">
      <c r="A5868">
        <f t="shared" si="365"/>
        <v>5867</v>
      </c>
      <c r="B5868">
        <v>354017116483021</v>
      </c>
      <c r="C5868" t="s">
        <v>44</v>
      </c>
      <c r="D5868" s="3">
        <v>44642.321793981479</v>
      </c>
      <c r="E5868" s="4">
        <f t="shared" si="364"/>
        <v>44642.321793981479</v>
      </c>
      <c r="F5868" s="1" t="s">
        <v>36</v>
      </c>
      <c r="G5868" s="11" t="str">
        <f t="shared" si="366"/>
        <v>69238 44642,3</v>
      </c>
      <c r="H5868" s="11" t="str">
        <f t="shared" si="367"/>
        <v>Dans la commune</v>
      </c>
      <c r="I5868" s="1">
        <v>0</v>
      </c>
      <c r="J5868" s="5">
        <v>5.3240740740740744E-4</v>
      </c>
      <c r="K5868">
        <v>-1.2999999999999999E-4</v>
      </c>
      <c r="L5868" s="6"/>
      <c r="M5868" s="6" t="str">
        <f>IFERROR(VLOOKUP(G5868,TCD!$A$4:$C$362,3,FALSE),"Commune de ramassage")</f>
        <v>Commune de ramassage</v>
      </c>
      <c r="N5868">
        <v>170</v>
      </c>
    </row>
    <row r="5869" spans="1:14" x14ac:dyDescent="0.3">
      <c r="A5869">
        <f t="shared" si="365"/>
        <v>5868</v>
      </c>
      <c r="B5869">
        <v>354017116483021</v>
      </c>
      <c r="C5869" t="s">
        <v>44</v>
      </c>
      <c r="D5869" s="3">
        <v>44642.322326388887</v>
      </c>
      <c r="E5869" s="4">
        <f t="shared" si="364"/>
        <v>44642.322326388887</v>
      </c>
      <c r="F5869" s="1" t="s">
        <v>36</v>
      </c>
      <c r="G5869" s="11" t="str">
        <f t="shared" si="366"/>
        <v>69238 44642,3</v>
      </c>
      <c r="H5869" s="11" t="str">
        <f t="shared" si="367"/>
        <v>Dans la commune</v>
      </c>
      <c r="I5869" s="1">
        <v>11</v>
      </c>
      <c r="J5869" s="5">
        <v>7.5231481481481471E-4</v>
      </c>
      <c r="K5869">
        <v>-1.7000000000000001E-4</v>
      </c>
      <c r="L5869" s="6"/>
      <c r="M5869" s="6" t="str">
        <f>IFERROR(VLOOKUP(G5869,TCD!$A$4:$C$362,3,FALSE),"Commune de ramassage")</f>
        <v>Commune de ramassage</v>
      </c>
      <c r="N5869">
        <v>171</v>
      </c>
    </row>
    <row r="5870" spans="1:14" x14ac:dyDescent="0.3">
      <c r="A5870">
        <f t="shared" si="365"/>
        <v>5869</v>
      </c>
      <c r="B5870">
        <v>354017116483021</v>
      </c>
      <c r="C5870" t="s">
        <v>44</v>
      </c>
      <c r="D5870" s="3">
        <v>44642.323078703703</v>
      </c>
      <c r="E5870" s="4">
        <f t="shared" si="364"/>
        <v>44642.323078703703</v>
      </c>
      <c r="F5870" s="1" t="s">
        <v>36</v>
      </c>
      <c r="G5870" s="11" t="str">
        <f t="shared" si="366"/>
        <v>69238 44642,3</v>
      </c>
      <c r="H5870" s="11" t="str">
        <f t="shared" si="367"/>
        <v>Dans la commune</v>
      </c>
      <c r="I5870" s="1">
        <v>0</v>
      </c>
      <c r="J5870" s="5">
        <v>3.1250000000000001E-4</v>
      </c>
      <c r="K5870">
        <v>-3.4499999999999998E-4</v>
      </c>
      <c r="L5870" s="6"/>
      <c r="M5870" s="6" t="str">
        <f>IFERROR(VLOOKUP(G5870,TCD!$A$4:$C$362,3,FALSE),"Commune de ramassage")</f>
        <v>Commune de ramassage</v>
      </c>
      <c r="N5870">
        <v>172</v>
      </c>
    </row>
    <row r="5871" spans="1:14" x14ac:dyDescent="0.3">
      <c r="A5871">
        <f t="shared" si="365"/>
        <v>5870</v>
      </c>
      <c r="B5871">
        <v>354017116483021</v>
      </c>
      <c r="C5871" t="s">
        <v>44</v>
      </c>
      <c r="D5871" s="3">
        <v>44642.323391203703</v>
      </c>
      <c r="E5871" s="4">
        <f t="shared" si="364"/>
        <v>44642.323391203703</v>
      </c>
      <c r="F5871" s="1" t="s">
        <v>36</v>
      </c>
      <c r="G5871" s="11" t="str">
        <f t="shared" si="366"/>
        <v>69238 44642,3</v>
      </c>
      <c r="H5871" s="11" t="str">
        <f t="shared" si="367"/>
        <v>Dans la commune</v>
      </c>
      <c r="I5871" s="1">
        <v>27</v>
      </c>
      <c r="J5871" s="5">
        <v>5.7870370370370366E-5</v>
      </c>
      <c r="K5871">
        <v>-2.52E-4</v>
      </c>
      <c r="L5871" s="6"/>
      <c r="M5871" s="6" t="str">
        <f>IFERROR(VLOOKUP(G5871,TCD!$A$4:$C$362,3,FALSE),"Commune de ramassage")</f>
        <v>Commune de ramassage</v>
      </c>
      <c r="N5871">
        <v>173</v>
      </c>
    </row>
    <row r="5872" spans="1:14" x14ac:dyDescent="0.3">
      <c r="A5872">
        <f t="shared" si="365"/>
        <v>5871</v>
      </c>
      <c r="B5872">
        <v>354017116483021</v>
      </c>
      <c r="C5872" t="s">
        <v>44</v>
      </c>
      <c r="D5872" s="3">
        <v>44642.323449074072</v>
      </c>
      <c r="E5872" s="4">
        <f t="shared" si="364"/>
        <v>44642.323449074072</v>
      </c>
      <c r="F5872" s="1" t="s">
        <v>36</v>
      </c>
      <c r="G5872" s="11" t="str">
        <f t="shared" si="366"/>
        <v>69238 44642,3</v>
      </c>
      <c r="H5872" s="11" t="str">
        <f t="shared" si="367"/>
        <v>Dans la commune</v>
      </c>
      <c r="I5872" s="1">
        <v>12</v>
      </c>
      <c r="J5872" s="5">
        <v>2.3148148148148147E-5</v>
      </c>
      <c r="K5872">
        <v>-1.0000000000000001E-5</v>
      </c>
      <c r="L5872" s="6"/>
      <c r="M5872" s="6" t="str">
        <f>IFERROR(VLOOKUP(G5872,TCD!$A$4:$C$362,3,FALSE),"Commune de ramassage")</f>
        <v>Commune de ramassage</v>
      </c>
      <c r="N5872">
        <v>174</v>
      </c>
    </row>
    <row r="5873" spans="1:14" x14ac:dyDescent="0.3">
      <c r="A5873">
        <f t="shared" si="365"/>
        <v>5872</v>
      </c>
      <c r="B5873">
        <v>354017116483021</v>
      </c>
      <c r="C5873" t="s">
        <v>44</v>
      </c>
      <c r="D5873" s="3">
        <v>44642.323472222219</v>
      </c>
      <c r="E5873" s="4">
        <f t="shared" si="364"/>
        <v>44642.323472222219</v>
      </c>
      <c r="F5873" s="1" t="s">
        <v>36</v>
      </c>
      <c r="G5873" s="11" t="str">
        <f t="shared" si="366"/>
        <v>69238 44642,3</v>
      </c>
      <c r="H5873" s="11" t="str">
        <f t="shared" si="367"/>
        <v>Dans la commune</v>
      </c>
      <c r="I5873" s="1">
        <v>13</v>
      </c>
      <c r="J5873" s="5">
        <v>2.6620370370370372E-4</v>
      </c>
      <c r="K5873">
        <v>6.0000000000000002E-5</v>
      </c>
      <c r="L5873" s="6"/>
      <c r="M5873" s="6" t="str">
        <f>IFERROR(VLOOKUP(G5873,TCD!$A$4:$C$362,3,FALSE),"Commune de ramassage")</f>
        <v>Commune de ramassage</v>
      </c>
      <c r="N5873">
        <v>175</v>
      </c>
    </row>
    <row r="5874" spans="1:14" x14ac:dyDescent="0.3">
      <c r="A5874">
        <f t="shared" si="365"/>
        <v>5873</v>
      </c>
      <c r="B5874">
        <v>354017116483021</v>
      </c>
      <c r="C5874" t="s">
        <v>44</v>
      </c>
      <c r="D5874" s="3">
        <v>44642.323738425926</v>
      </c>
      <c r="E5874" s="4">
        <f t="shared" si="364"/>
        <v>44642.323738425926</v>
      </c>
      <c r="F5874" s="1" t="s">
        <v>36</v>
      </c>
      <c r="G5874" s="11" t="str">
        <f t="shared" si="366"/>
        <v>69238 44642,3</v>
      </c>
      <c r="H5874" s="11" t="str">
        <f t="shared" si="367"/>
        <v>Dans la commune</v>
      </c>
      <c r="I5874" s="1">
        <v>7</v>
      </c>
      <c r="J5874" s="5">
        <v>3.4722222222222222E-5</v>
      </c>
      <c r="K5874">
        <v>5.3999999999999998E-5</v>
      </c>
      <c r="L5874" s="6"/>
      <c r="M5874" s="6" t="str">
        <f>IFERROR(VLOOKUP(G5874,TCD!$A$4:$C$362,3,FALSE),"Commune de ramassage")</f>
        <v>Commune de ramassage</v>
      </c>
      <c r="N5874">
        <v>176</v>
      </c>
    </row>
    <row r="5875" spans="1:14" x14ac:dyDescent="0.3">
      <c r="A5875">
        <f t="shared" si="365"/>
        <v>5874</v>
      </c>
      <c r="B5875">
        <v>354017116483021</v>
      </c>
      <c r="C5875" t="s">
        <v>44</v>
      </c>
      <c r="D5875" s="3">
        <v>44642.323773148149</v>
      </c>
      <c r="E5875" s="4">
        <f t="shared" si="364"/>
        <v>44642.323773148149</v>
      </c>
      <c r="F5875" s="1" t="s">
        <v>36</v>
      </c>
      <c r="G5875" s="11" t="str">
        <f t="shared" si="366"/>
        <v>69238 44642,3</v>
      </c>
      <c r="H5875" s="11" t="str">
        <f t="shared" si="367"/>
        <v>Dans la commune</v>
      </c>
      <c r="I5875" s="1">
        <v>6</v>
      </c>
      <c r="J5875" s="5">
        <v>3.2407407407407406E-4</v>
      </c>
      <c r="K5875">
        <v>7.2999999999999996E-4</v>
      </c>
      <c r="L5875" s="6"/>
      <c r="M5875" s="6" t="str">
        <f>IFERROR(VLOOKUP(G5875,TCD!$A$4:$C$362,3,FALSE),"Commune de ramassage")</f>
        <v>Commune de ramassage</v>
      </c>
      <c r="N5875">
        <v>177</v>
      </c>
    </row>
    <row r="5876" spans="1:14" x14ac:dyDescent="0.3">
      <c r="A5876">
        <f t="shared" si="365"/>
        <v>5875</v>
      </c>
      <c r="B5876">
        <v>354017116483021</v>
      </c>
      <c r="C5876" t="s">
        <v>44</v>
      </c>
      <c r="D5876" s="3">
        <v>44642.324097222219</v>
      </c>
      <c r="E5876" s="4">
        <f t="shared" si="364"/>
        <v>44642.324097222219</v>
      </c>
      <c r="F5876" s="1" t="s">
        <v>36</v>
      </c>
      <c r="G5876" s="11" t="str">
        <f t="shared" si="366"/>
        <v>69238 44642,3</v>
      </c>
      <c r="H5876" s="11" t="str">
        <f t="shared" si="367"/>
        <v>Dans la commune</v>
      </c>
      <c r="I5876" s="1">
        <v>12</v>
      </c>
      <c r="J5876" s="5">
        <v>5.7870370370370366E-5</v>
      </c>
      <c r="K5876">
        <v>2.0999999999999999E-5</v>
      </c>
      <c r="L5876" s="6"/>
      <c r="M5876" s="6" t="str">
        <f>IFERROR(VLOOKUP(G5876,TCD!$A$4:$C$362,3,FALSE),"Commune de ramassage")</f>
        <v>Commune de ramassage</v>
      </c>
      <c r="N5876">
        <v>178</v>
      </c>
    </row>
    <row r="5877" spans="1:14" x14ac:dyDescent="0.3">
      <c r="A5877">
        <f t="shared" si="365"/>
        <v>5876</v>
      </c>
      <c r="B5877">
        <v>354017116483021</v>
      </c>
      <c r="C5877" t="s">
        <v>44</v>
      </c>
      <c r="D5877" s="3">
        <v>44642.324155092596</v>
      </c>
      <c r="E5877" s="4">
        <f t="shared" si="364"/>
        <v>44642.324155092596</v>
      </c>
      <c r="F5877" s="1" t="s">
        <v>36</v>
      </c>
      <c r="G5877" s="11" t="str">
        <f t="shared" si="366"/>
        <v>69238 44642,3</v>
      </c>
      <c r="H5877" s="11" t="str">
        <f t="shared" si="367"/>
        <v>Dans la commune</v>
      </c>
      <c r="I5877" s="1">
        <v>6</v>
      </c>
      <c r="J5877" s="5">
        <v>3.4722222222222224E-4</v>
      </c>
      <c r="K5877">
        <v>-1.0000000000000001E-5</v>
      </c>
      <c r="L5877" s="6"/>
      <c r="M5877" s="6" t="str">
        <f>IFERROR(VLOOKUP(G5877,TCD!$A$4:$C$362,3,FALSE),"Commune de ramassage")</f>
        <v>Commune de ramassage</v>
      </c>
      <c r="N5877">
        <v>179</v>
      </c>
    </row>
    <row r="5878" spans="1:14" x14ac:dyDescent="0.3">
      <c r="A5878">
        <f t="shared" si="365"/>
        <v>5877</v>
      </c>
      <c r="B5878">
        <v>354017116483021</v>
      </c>
      <c r="C5878" t="s">
        <v>44</v>
      </c>
      <c r="D5878" s="3">
        <v>44642.324502314812</v>
      </c>
      <c r="E5878" s="4">
        <f t="shared" si="364"/>
        <v>44642.324502314812</v>
      </c>
      <c r="F5878" s="1" t="s">
        <v>36</v>
      </c>
      <c r="G5878" s="11" t="str">
        <f t="shared" si="366"/>
        <v>69238 44642,3</v>
      </c>
      <c r="H5878" s="11" t="str">
        <f t="shared" si="367"/>
        <v>Dans la commune</v>
      </c>
      <c r="I5878" s="1">
        <v>0</v>
      </c>
      <c r="J5878" s="5">
        <v>1.273148148148148E-4</v>
      </c>
      <c r="K5878">
        <v>-1.06E-4</v>
      </c>
      <c r="L5878" s="6"/>
      <c r="M5878" s="6" t="str">
        <f>IFERROR(VLOOKUP(G5878,TCD!$A$4:$C$362,3,FALSE),"Commune de ramassage")</f>
        <v>Commune de ramassage</v>
      </c>
      <c r="N5878">
        <v>180</v>
      </c>
    </row>
    <row r="5879" spans="1:14" x14ac:dyDescent="0.3">
      <c r="A5879">
        <f t="shared" si="365"/>
        <v>5878</v>
      </c>
      <c r="B5879">
        <v>354017116483021</v>
      </c>
      <c r="C5879" t="s">
        <v>44</v>
      </c>
      <c r="D5879" s="3">
        <v>44642.324629629627</v>
      </c>
      <c r="E5879" s="4">
        <f t="shared" si="364"/>
        <v>44642.324629629627</v>
      </c>
      <c r="F5879" s="1" t="s">
        <v>36</v>
      </c>
      <c r="G5879" s="11" t="str">
        <f t="shared" si="366"/>
        <v>69238 44642,3</v>
      </c>
      <c r="H5879" s="11" t="str">
        <f t="shared" si="367"/>
        <v>Dans la commune</v>
      </c>
      <c r="I5879" s="1">
        <v>0</v>
      </c>
      <c r="J5879" s="5">
        <v>8.1018518518518516E-5</v>
      </c>
      <c r="K5879">
        <v>-5.1999999999999997E-5</v>
      </c>
      <c r="L5879" s="6"/>
      <c r="M5879" s="6" t="str">
        <f>IFERROR(VLOOKUP(G5879,TCD!$A$4:$C$362,3,FALSE),"Commune de ramassage")</f>
        <v>Commune de ramassage</v>
      </c>
      <c r="N5879">
        <v>181</v>
      </c>
    </row>
    <row r="5880" spans="1:14" x14ac:dyDescent="0.3">
      <c r="A5880">
        <f t="shared" si="365"/>
        <v>5879</v>
      </c>
      <c r="B5880">
        <v>354017116483021</v>
      </c>
      <c r="C5880" t="s">
        <v>44</v>
      </c>
      <c r="D5880" s="3">
        <v>44642.32471064815</v>
      </c>
      <c r="E5880" s="4">
        <f t="shared" si="364"/>
        <v>44642.32471064815</v>
      </c>
      <c r="F5880" s="1" t="s">
        <v>36</v>
      </c>
      <c r="G5880" s="11" t="str">
        <f t="shared" si="366"/>
        <v>69238 44642,3</v>
      </c>
      <c r="H5880" s="11" t="str">
        <f t="shared" si="367"/>
        <v>Dans la commune</v>
      </c>
      <c r="I5880" s="1">
        <v>10</v>
      </c>
      <c r="J5880" s="5">
        <v>1.0185185185185186E-3</v>
      </c>
      <c r="K5880">
        <v>-8.83E-4</v>
      </c>
      <c r="L5880" s="6"/>
      <c r="M5880" s="6" t="str">
        <f>IFERROR(VLOOKUP(G5880,TCD!$A$4:$C$362,3,FALSE),"Commune de ramassage")</f>
        <v>Commune de ramassage</v>
      </c>
      <c r="N5880">
        <v>182</v>
      </c>
    </row>
    <row r="5881" spans="1:14" x14ac:dyDescent="0.3">
      <c r="A5881">
        <f t="shared" si="365"/>
        <v>5880</v>
      </c>
      <c r="B5881">
        <v>354017116483021</v>
      </c>
      <c r="C5881" t="s">
        <v>44</v>
      </c>
      <c r="D5881" s="3">
        <v>44642.325729166667</v>
      </c>
      <c r="E5881" s="4">
        <f t="shared" si="364"/>
        <v>44642.325729166667</v>
      </c>
      <c r="F5881" s="1" t="s">
        <v>36</v>
      </c>
      <c r="G5881" s="11" t="str">
        <f t="shared" si="366"/>
        <v>69238 44642,3</v>
      </c>
      <c r="H5881" s="11" t="str">
        <f t="shared" si="367"/>
        <v>Dans la commune</v>
      </c>
      <c r="I5881" s="1">
        <v>17</v>
      </c>
      <c r="J5881" s="5">
        <v>2.3148148148148146E-4</v>
      </c>
      <c r="K5881">
        <v>-4.4000000000000002E-4</v>
      </c>
      <c r="L5881" s="6"/>
      <c r="M5881" s="6" t="str">
        <f>IFERROR(VLOOKUP(G5881,TCD!$A$4:$C$362,3,FALSE),"Commune de ramassage")</f>
        <v>Commune de ramassage</v>
      </c>
      <c r="N5881">
        <v>183</v>
      </c>
    </row>
    <row r="5882" spans="1:14" x14ac:dyDescent="0.3">
      <c r="A5882">
        <f t="shared" si="365"/>
        <v>5881</v>
      </c>
      <c r="B5882">
        <v>354017116483021</v>
      </c>
      <c r="C5882" t="s">
        <v>44</v>
      </c>
      <c r="D5882" s="3">
        <v>44642.325960648152</v>
      </c>
      <c r="E5882" s="4">
        <f t="shared" si="364"/>
        <v>44642.325960648152</v>
      </c>
      <c r="F5882" s="1" t="s">
        <v>36</v>
      </c>
      <c r="G5882" s="11" t="str">
        <f t="shared" si="366"/>
        <v>69238 44642,3</v>
      </c>
      <c r="H5882" s="11" t="str">
        <f t="shared" si="367"/>
        <v>Dans la commune</v>
      </c>
      <c r="I5882" s="1">
        <v>14</v>
      </c>
      <c r="J5882" s="5">
        <v>3.4722222222222222E-5</v>
      </c>
      <c r="K5882">
        <v>-3.4999999999999997E-5</v>
      </c>
      <c r="L5882" s="6"/>
      <c r="M5882" s="6" t="str">
        <f>IFERROR(VLOOKUP(G5882,TCD!$A$4:$C$362,3,FALSE),"Commune de ramassage")</f>
        <v>Commune de ramassage</v>
      </c>
      <c r="N5882">
        <v>184</v>
      </c>
    </row>
    <row r="5883" spans="1:14" x14ac:dyDescent="0.3">
      <c r="A5883">
        <f t="shared" si="365"/>
        <v>5882</v>
      </c>
      <c r="B5883">
        <v>354017116483021</v>
      </c>
      <c r="C5883" t="s">
        <v>44</v>
      </c>
      <c r="D5883" s="3">
        <v>44642.325995370367</v>
      </c>
      <c r="E5883" s="4">
        <f t="shared" si="364"/>
        <v>44642.325995370367</v>
      </c>
      <c r="F5883" s="1" t="s">
        <v>36</v>
      </c>
      <c r="G5883" s="11" t="str">
        <f t="shared" si="366"/>
        <v>69238 44642,3</v>
      </c>
      <c r="H5883" s="11" t="str">
        <f t="shared" si="367"/>
        <v>Dans la commune</v>
      </c>
      <c r="I5883" s="1">
        <v>20</v>
      </c>
      <c r="J5883" s="5">
        <v>2.0833333333333335E-4</v>
      </c>
      <c r="K5883">
        <v>-7.3999999999999996E-5</v>
      </c>
      <c r="L5883" s="6"/>
      <c r="M5883" s="6" t="str">
        <f>IFERROR(VLOOKUP(G5883,TCD!$A$4:$C$362,3,FALSE),"Commune de ramassage")</f>
        <v>Commune de ramassage</v>
      </c>
      <c r="N5883">
        <v>185</v>
      </c>
    </row>
    <row r="5884" spans="1:14" x14ac:dyDescent="0.3">
      <c r="A5884">
        <f t="shared" si="365"/>
        <v>5883</v>
      </c>
      <c r="B5884">
        <v>354017116483021</v>
      </c>
      <c r="C5884" t="s">
        <v>44</v>
      </c>
      <c r="D5884" s="3">
        <v>44642.326203703706</v>
      </c>
      <c r="E5884" s="4">
        <f t="shared" si="364"/>
        <v>44642.326203703706</v>
      </c>
      <c r="F5884" s="1" t="s">
        <v>36</v>
      </c>
      <c r="G5884" s="11" t="str">
        <f t="shared" si="366"/>
        <v>69238 44642,3</v>
      </c>
      <c r="H5884" s="11" t="str">
        <f t="shared" si="367"/>
        <v>Dans la commune</v>
      </c>
      <c r="I5884" s="1">
        <v>7</v>
      </c>
      <c r="J5884" s="5">
        <v>2.3148148148148147E-5</v>
      </c>
      <c r="K5884">
        <v>-4.8000000000000001E-5</v>
      </c>
      <c r="L5884" s="6"/>
      <c r="M5884" s="6" t="str">
        <f>IFERROR(VLOOKUP(G5884,TCD!$A$4:$C$362,3,FALSE),"Commune de ramassage")</f>
        <v>Commune de ramassage</v>
      </c>
      <c r="N5884">
        <v>186</v>
      </c>
    </row>
    <row r="5885" spans="1:14" x14ac:dyDescent="0.3">
      <c r="A5885">
        <f t="shared" si="365"/>
        <v>5884</v>
      </c>
      <c r="B5885">
        <v>354017116483021</v>
      </c>
      <c r="C5885" t="s">
        <v>44</v>
      </c>
      <c r="D5885" s="3">
        <v>44642.326226851852</v>
      </c>
      <c r="E5885" s="4">
        <f t="shared" si="364"/>
        <v>44642.326226851852</v>
      </c>
      <c r="F5885" s="1" t="s">
        <v>36</v>
      </c>
      <c r="G5885" s="11" t="str">
        <f t="shared" si="366"/>
        <v>69238 44642,3</v>
      </c>
      <c r="H5885" s="11" t="str">
        <f t="shared" si="367"/>
        <v>Dans la commune</v>
      </c>
      <c r="I5885" s="1">
        <v>15</v>
      </c>
      <c r="J5885" s="5">
        <v>4.6296296296296294E-5</v>
      </c>
      <c r="K5885">
        <v>3.4999999999999997E-5</v>
      </c>
      <c r="L5885" s="6"/>
      <c r="M5885" s="6" t="str">
        <f>IFERROR(VLOOKUP(G5885,TCD!$A$4:$C$362,3,FALSE),"Commune de ramassage")</f>
        <v>Commune de ramassage</v>
      </c>
      <c r="N5885">
        <v>187</v>
      </c>
    </row>
    <row r="5886" spans="1:14" x14ac:dyDescent="0.3">
      <c r="A5886">
        <f t="shared" si="365"/>
        <v>5885</v>
      </c>
      <c r="B5886">
        <v>354017116483021</v>
      </c>
      <c r="C5886" t="s">
        <v>44</v>
      </c>
      <c r="D5886" s="3">
        <v>44642.326273148145</v>
      </c>
      <c r="E5886" s="4">
        <f t="shared" si="364"/>
        <v>44642.326273148145</v>
      </c>
      <c r="F5886" s="1" t="s">
        <v>36</v>
      </c>
      <c r="G5886" s="11" t="str">
        <f t="shared" si="366"/>
        <v>69238 44642,3</v>
      </c>
      <c r="H5886" s="11" t="str">
        <f t="shared" si="367"/>
        <v>Dans la commune</v>
      </c>
      <c r="I5886" s="1">
        <v>26</v>
      </c>
      <c r="J5886" s="5">
        <v>8.1018518518518516E-5</v>
      </c>
      <c r="K5886">
        <v>2.3499999999999999E-4</v>
      </c>
      <c r="L5886" s="6"/>
      <c r="M5886" s="6" t="str">
        <f>IFERROR(VLOOKUP(G5886,TCD!$A$4:$C$362,3,FALSE),"Commune de ramassage")</f>
        <v>Commune de ramassage</v>
      </c>
      <c r="N5886">
        <v>188</v>
      </c>
    </row>
    <row r="5887" spans="1:14" x14ac:dyDescent="0.3">
      <c r="A5887">
        <f t="shared" si="365"/>
        <v>5886</v>
      </c>
      <c r="B5887">
        <v>354017116483021</v>
      </c>
      <c r="C5887" t="s">
        <v>44</v>
      </c>
      <c r="D5887" s="3">
        <v>44642.326354166667</v>
      </c>
      <c r="E5887" s="4">
        <f t="shared" si="364"/>
        <v>44642.326354166667</v>
      </c>
      <c r="F5887" s="1" t="s">
        <v>36</v>
      </c>
      <c r="G5887" s="11" t="str">
        <f t="shared" si="366"/>
        <v>69238 44642,3</v>
      </c>
      <c r="H5887" s="11" t="str">
        <f t="shared" si="367"/>
        <v>Dans la commune</v>
      </c>
      <c r="I5887" s="1">
        <v>26</v>
      </c>
      <c r="J5887" s="5">
        <v>6.9444444444444444E-5</v>
      </c>
      <c r="K5887">
        <v>4.4299999999999998E-4</v>
      </c>
      <c r="L5887" s="6"/>
      <c r="M5887" s="6" t="str">
        <f>IFERROR(VLOOKUP(G5887,TCD!$A$4:$C$362,3,FALSE),"Commune de ramassage")</f>
        <v>Commune de ramassage</v>
      </c>
      <c r="N5887">
        <v>189</v>
      </c>
    </row>
    <row r="5888" spans="1:14" x14ac:dyDescent="0.3">
      <c r="A5888">
        <f t="shared" si="365"/>
        <v>5887</v>
      </c>
      <c r="B5888">
        <v>354017116483021</v>
      </c>
      <c r="C5888" t="s">
        <v>44</v>
      </c>
      <c r="D5888" s="3">
        <v>44642.326423611114</v>
      </c>
      <c r="E5888" s="4">
        <f t="shared" si="364"/>
        <v>44642.326423611114</v>
      </c>
      <c r="F5888" s="1" t="s">
        <v>36</v>
      </c>
      <c r="G5888" s="11" t="str">
        <f t="shared" si="366"/>
        <v>69238 44642,3</v>
      </c>
      <c r="H5888" s="11" t="str">
        <f t="shared" si="367"/>
        <v>Dans la commune</v>
      </c>
      <c r="I5888" s="1">
        <v>16</v>
      </c>
      <c r="J5888" s="5">
        <v>1.1574074074074073E-5</v>
      </c>
      <c r="K5888">
        <v>5.5000000000000002E-5</v>
      </c>
      <c r="L5888" s="6"/>
      <c r="M5888" s="6" t="str">
        <f>IFERROR(VLOOKUP(G5888,TCD!$A$4:$C$362,3,FALSE),"Commune de ramassage")</f>
        <v>Commune de ramassage</v>
      </c>
      <c r="N5888">
        <v>190</v>
      </c>
    </row>
    <row r="5889" spans="1:14" x14ac:dyDescent="0.3">
      <c r="A5889">
        <f t="shared" si="365"/>
        <v>5888</v>
      </c>
      <c r="B5889">
        <v>354017116483021</v>
      </c>
      <c r="C5889" t="s">
        <v>44</v>
      </c>
      <c r="D5889" s="3">
        <v>44642.326435185183</v>
      </c>
      <c r="E5889" s="4">
        <f t="shared" si="364"/>
        <v>44642.326435185183</v>
      </c>
      <c r="F5889" s="1" t="s">
        <v>36</v>
      </c>
      <c r="G5889" s="11" t="str">
        <f t="shared" si="366"/>
        <v>69238 44642,3</v>
      </c>
      <c r="H5889" s="11" t="str">
        <f t="shared" si="367"/>
        <v>Dans la commune</v>
      </c>
      <c r="I5889" s="1">
        <v>11</v>
      </c>
      <c r="J5889" s="5">
        <v>2.3148148148148147E-5</v>
      </c>
      <c r="K5889">
        <v>3.4E-5</v>
      </c>
      <c r="L5889" s="6"/>
      <c r="M5889" s="6" t="str">
        <f>IFERROR(VLOOKUP(G5889,TCD!$A$4:$C$362,3,FALSE),"Commune de ramassage")</f>
        <v>Commune de ramassage</v>
      </c>
      <c r="N5889">
        <v>191</v>
      </c>
    </row>
    <row r="5890" spans="1:14" x14ac:dyDescent="0.3">
      <c r="A5890">
        <f t="shared" si="365"/>
        <v>5889</v>
      </c>
      <c r="B5890">
        <v>354017116483021</v>
      </c>
      <c r="C5890" t="s">
        <v>44</v>
      </c>
      <c r="D5890" s="3">
        <v>44642.326458333337</v>
      </c>
      <c r="E5890" s="4">
        <f t="shared" ref="E5890:E5953" si="368">D5890</f>
        <v>44642.326458333337</v>
      </c>
      <c r="F5890" s="1" t="s">
        <v>36</v>
      </c>
      <c r="G5890" s="11" t="str">
        <f t="shared" si="366"/>
        <v>69238 44642,3</v>
      </c>
      <c r="H5890" s="11" t="str">
        <f t="shared" si="367"/>
        <v>Dans la commune</v>
      </c>
      <c r="I5890" s="1">
        <v>13</v>
      </c>
      <c r="J5890" s="5">
        <v>1.6203703703703703E-4</v>
      </c>
      <c r="K5890">
        <v>7.7999999999999999E-5</v>
      </c>
      <c r="L5890" s="6"/>
      <c r="M5890" s="6" t="str">
        <f>IFERROR(VLOOKUP(G5890,TCD!$A$4:$C$362,3,FALSE),"Commune de ramassage")</f>
        <v>Commune de ramassage</v>
      </c>
      <c r="N5890">
        <v>192</v>
      </c>
    </row>
    <row r="5891" spans="1:14" x14ac:dyDescent="0.3">
      <c r="A5891">
        <f t="shared" ref="A5891:A5954" si="369">A5890+1</f>
        <v>5890</v>
      </c>
      <c r="B5891">
        <v>354017116483021</v>
      </c>
      <c r="C5891" t="s">
        <v>44</v>
      </c>
      <c r="D5891" s="3">
        <v>44642.326620370368</v>
      </c>
      <c r="E5891" s="4">
        <f t="shared" si="368"/>
        <v>44642.326620370368</v>
      </c>
      <c r="F5891" s="1" t="s">
        <v>36</v>
      </c>
      <c r="G5891" s="11" t="str">
        <f t="shared" ref="G5891:G5954" si="370">F5891&amp;" "&amp;ROUND(D5891,1)</f>
        <v>69238 44642,3</v>
      </c>
      <c r="H5891" s="11" t="str">
        <f t="shared" ref="H5891:H5954" si="371">IF(F5891=F5892,"Dans la commune","Entrée sortie")</f>
        <v>Dans la commune</v>
      </c>
      <c r="I5891" s="1">
        <v>17</v>
      </c>
      <c r="J5891" s="5">
        <v>1.6203703703703703E-4</v>
      </c>
      <c r="K5891">
        <v>8.43E-4</v>
      </c>
      <c r="L5891" s="6"/>
      <c r="M5891" s="6" t="str">
        <f>IFERROR(VLOOKUP(G5891,TCD!$A$4:$C$362,3,FALSE),"Commune de ramassage")</f>
        <v>Commune de ramassage</v>
      </c>
      <c r="N5891">
        <v>193</v>
      </c>
    </row>
    <row r="5892" spans="1:14" x14ac:dyDescent="0.3">
      <c r="A5892">
        <f t="shared" si="369"/>
        <v>5891</v>
      </c>
      <c r="B5892">
        <v>354017116483021</v>
      </c>
      <c r="C5892" t="s">
        <v>44</v>
      </c>
      <c r="D5892" s="3">
        <v>44642.326782407406</v>
      </c>
      <c r="E5892" s="4">
        <f t="shared" si="368"/>
        <v>44642.326782407406</v>
      </c>
      <c r="F5892" s="1" t="s">
        <v>36</v>
      </c>
      <c r="G5892" s="11" t="str">
        <f t="shared" si="370"/>
        <v>69238 44642,3</v>
      </c>
      <c r="H5892" s="11" t="str">
        <f t="shared" si="371"/>
        <v>Dans la commune</v>
      </c>
      <c r="I5892" s="1">
        <v>18</v>
      </c>
      <c r="J5892" s="5">
        <v>3.4722222222222222E-5</v>
      </c>
      <c r="K5892">
        <v>9.0000000000000006E-5</v>
      </c>
      <c r="L5892" s="6"/>
      <c r="M5892" s="6" t="str">
        <f>IFERROR(VLOOKUP(G5892,TCD!$A$4:$C$362,3,FALSE),"Commune de ramassage")</f>
        <v>Commune de ramassage</v>
      </c>
      <c r="N5892">
        <v>194</v>
      </c>
    </row>
    <row r="5893" spans="1:14" x14ac:dyDescent="0.3">
      <c r="A5893">
        <f t="shared" si="369"/>
        <v>5892</v>
      </c>
      <c r="B5893">
        <v>354017116483021</v>
      </c>
      <c r="C5893" t="s">
        <v>44</v>
      </c>
      <c r="D5893" s="3">
        <v>44642.326817129629</v>
      </c>
      <c r="E5893" s="4">
        <f t="shared" si="368"/>
        <v>44642.326817129629</v>
      </c>
      <c r="F5893" s="1" t="s">
        <v>36</v>
      </c>
      <c r="G5893" s="11" t="str">
        <f t="shared" si="370"/>
        <v>69238 44642,3</v>
      </c>
      <c r="H5893" s="11" t="str">
        <f t="shared" si="371"/>
        <v>Dans la commune</v>
      </c>
      <c r="I5893" s="1">
        <v>19</v>
      </c>
      <c r="J5893" s="5">
        <v>6.9444444444444444E-5</v>
      </c>
      <c r="K5893">
        <v>1.64E-4</v>
      </c>
      <c r="L5893" s="6"/>
      <c r="M5893" s="6" t="str">
        <f>IFERROR(VLOOKUP(G5893,TCD!$A$4:$C$362,3,FALSE),"Commune de ramassage")</f>
        <v>Commune de ramassage</v>
      </c>
      <c r="N5893">
        <v>195</v>
      </c>
    </row>
    <row r="5894" spans="1:14" x14ac:dyDescent="0.3">
      <c r="A5894">
        <f t="shared" si="369"/>
        <v>5893</v>
      </c>
      <c r="B5894">
        <v>354017116483021</v>
      </c>
      <c r="C5894" t="s">
        <v>44</v>
      </c>
      <c r="D5894" s="3">
        <v>44642.326886574076</v>
      </c>
      <c r="E5894" s="4">
        <f t="shared" si="368"/>
        <v>44642.326886574076</v>
      </c>
      <c r="F5894" s="1" t="s">
        <v>36</v>
      </c>
      <c r="G5894" s="11" t="str">
        <f t="shared" si="370"/>
        <v>69238 44642,3</v>
      </c>
      <c r="H5894" s="11" t="str">
        <f t="shared" si="371"/>
        <v>Dans la commune</v>
      </c>
      <c r="I5894" s="1">
        <v>21</v>
      </c>
      <c r="J5894" s="5">
        <v>1.1805555555555556E-3</v>
      </c>
      <c r="K5894">
        <v>7.7099999999999998E-4</v>
      </c>
      <c r="L5894" s="6"/>
      <c r="M5894" s="6" t="str">
        <f>IFERROR(VLOOKUP(G5894,TCD!$A$4:$C$362,3,FALSE),"Commune de ramassage")</f>
        <v>Commune de ramassage</v>
      </c>
      <c r="N5894">
        <v>196</v>
      </c>
    </row>
    <row r="5895" spans="1:14" x14ac:dyDescent="0.3">
      <c r="A5895">
        <f t="shared" si="369"/>
        <v>5894</v>
      </c>
      <c r="B5895">
        <v>354017116483021</v>
      </c>
      <c r="C5895" t="s">
        <v>44</v>
      </c>
      <c r="D5895" s="3">
        <v>44642.328067129631</v>
      </c>
      <c r="E5895" s="4">
        <f t="shared" si="368"/>
        <v>44642.328067129631</v>
      </c>
      <c r="F5895" s="1" t="s">
        <v>36</v>
      </c>
      <c r="G5895" s="11" t="str">
        <f t="shared" si="370"/>
        <v>69238 44642,3</v>
      </c>
      <c r="H5895" s="11" t="str">
        <f t="shared" si="371"/>
        <v>Dans la commune</v>
      </c>
      <c r="I5895" s="1">
        <v>0</v>
      </c>
      <c r="J5895" s="5">
        <v>1.1342592592592591E-3</v>
      </c>
      <c r="K5895">
        <v>8.4400000000000002E-4</v>
      </c>
      <c r="L5895" s="6"/>
      <c r="M5895" s="6" t="str">
        <f>IFERROR(VLOOKUP(G5895,TCD!$A$4:$C$362,3,FALSE),"Commune de ramassage")</f>
        <v>Commune de ramassage</v>
      </c>
      <c r="N5895">
        <v>197</v>
      </c>
    </row>
    <row r="5896" spans="1:14" x14ac:dyDescent="0.3">
      <c r="A5896">
        <f t="shared" si="369"/>
        <v>5895</v>
      </c>
      <c r="B5896">
        <v>354017116483021</v>
      </c>
      <c r="C5896" t="s">
        <v>44</v>
      </c>
      <c r="D5896" s="3">
        <v>44642.329201388886</v>
      </c>
      <c r="E5896" s="4">
        <f t="shared" si="368"/>
        <v>44642.329201388886</v>
      </c>
      <c r="F5896" s="1" t="s">
        <v>36</v>
      </c>
      <c r="G5896" s="11" t="str">
        <f t="shared" si="370"/>
        <v>69238 44642,3</v>
      </c>
      <c r="H5896" s="11" t="str">
        <f t="shared" si="371"/>
        <v>Dans la commune</v>
      </c>
      <c r="I5896" s="1">
        <v>5</v>
      </c>
      <c r="J5896" s="5">
        <v>1.6203703703703703E-4</v>
      </c>
      <c r="K5896">
        <v>-2.9E-5</v>
      </c>
      <c r="L5896" s="6"/>
      <c r="M5896" s="6" t="str">
        <f>IFERROR(VLOOKUP(G5896,TCD!$A$4:$C$362,3,FALSE),"Commune de ramassage")</f>
        <v>Commune de ramassage</v>
      </c>
      <c r="N5896">
        <v>198</v>
      </c>
    </row>
    <row r="5897" spans="1:14" x14ac:dyDescent="0.3">
      <c r="A5897">
        <f t="shared" si="369"/>
        <v>5896</v>
      </c>
      <c r="B5897">
        <v>354017116483021</v>
      </c>
      <c r="C5897" t="s">
        <v>44</v>
      </c>
      <c r="D5897" s="3">
        <v>44642.329363425924</v>
      </c>
      <c r="E5897" s="4">
        <f t="shared" si="368"/>
        <v>44642.329363425924</v>
      </c>
      <c r="F5897" s="1" t="s">
        <v>36</v>
      </c>
      <c r="G5897" s="11" t="str">
        <f t="shared" si="370"/>
        <v>69238 44642,3</v>
      </c>
      <c r="H5897" s="11" t="str">
        <f t="shared" si="371"/>
        <v>Dans la commune</v>
      </c>
      <c r="I5897" s="1">
        <v>8</v>
      </c>
      <c r="J5897" s="5">
        <v>4.6296296296296294E-5</v>
      </c>
      <c r="K5897">
        <v>9.0000000000000002E-6</v>
      </c>
      <c r="L5897" s="6"/>
      <c r="M5897" s="6" t="str">
        <f>IFERROR(VLOOKUP(G5897,TCD!$A$4:$C$362,3,FALSE),"Commune de ramassage")</f>
        <v>Commune de ramassage</v>
      </c>
      <c r="N5897">
        <v>199</v>
      </c>
    </row>
    <row r="5898" spans="1:14" x14ac:dyDescent="0.3">
      <c r="A5898">
        <f t="shared" si="369"/>
        <v>5897</v>
      </c>
      <c r="B5898">
        <v>354017116483021</v>
      </c>
      <c r="C5898" t="s">
        <v>44</v>
      </c>
      <c r="D5898" s="3">
        <v>44642.329409722224</v>
      </c>
      <c r="E5898" s="4">
        <f t="shared" si="368"/>
        <v>44642.329409722224</v>
      </c>
      <c r="F5898" s="1" t="s">
        <v>36</v>
      </c>
      <c r="G5898" s="11" t="str">
        <f t="shared" si="370"/>
        <v>69238 44642,3</v>
      </c>
      <c r="H5898" s="11" t="str">
        <f t="shared" si="371"/>
        <v>Dans la commune</v>
      </c>
      <c r="I5898" s="1">
        <v>21</v>
      </c>
      <c r="J5898" s="5">
        <v>4.6296296296296294E-5</v>
      </c>
      <c r="K5898">
        <v>1.06E-4</v>
      </c>
      <c r="L5898" s="6"/>
      <c r="M5898" s="6" t="str">
        <f>IFERROR(VLOOKUP(G5898,TCD!$A$4:$C$362,3,FALSE),"Commune de ramassage")</f>
        <v>Commune de ramassage</v>
      </c>
      <c r="N5898">
        <v>200</v>
      </c>
    </row>
    <row r="5899" spans="1:14" x14ac:dyDescent="0.3">
      <c r="A5899">
        <f t="shared" si="369"/>
        <v>5898</v>
      </c>
      <c r="B5899">
        <v>354017116483021</v>
      </c>
      <c r="C5899" t="s">
        <v>44</v>
      </c>
      <c r="D5899" s="3">
        <v>44642.329456018517</v>
      </c>
      <c r="E5899" s="4">
        <f t="shared" si="368"/>
        <v>44642.329456018517</v>
      </c>
      <c r="F5899" s="1" t="s">
        <v>36</v>
      </c>
      <c r="G5899" s="11" t="str">
        <f t="shared" si="370"/>
        <v>69238 44642,3</v>
      </c>
      <c r="H5899" s="11" t="str">
        <f t="shared" si="371"/>
        <v>Dans la commune</v>
      </c>
      <c r="I5899" s="1">
        <v>21</v>
      </c>
      <c r="J5899" s="5">
        <v>8.1018518518518516E-5</v>
      </c>
      <c r="K5899">
        <v>1.5899999999999999E-4</v>
      </c>
      <c r="L5899" s="6"/>
      <c r="M5899" s="6" t="str">
        <f>IFERROR(VLOOKUP(G5899,TCD!$A$4:$C$362,3,FALSE),"Commune de ramassage")</f>
        <v>Commune de ramassage</v>
      </c>
      <c r="N5899">
        <v>201</v>
      </c>
    </row>
    <row r="5900" spans="1:14" x14ac:dyDescent="0.3">
      <c r="A5900">
        <f t="shared" si="369"/>
        <v>5899</v>
      </c>
      <c r="B5900">
        <v>354017116483021</v>
      </c>
      <c r="C5900" t="s">
        <v>44</v>
      </c>
      <c r="D5900" s="3">
        <v>44642.32953703704</v>
      </c>
      <c r="E5900" s="4">
        <f t="shared" si="368"/>
        <v>44642.32953703704</v>
      </c>
      <c r="F5900" s="1" t="s">
        <v>36</v>
      </c>
      <c r="G5900" s="11" t="str">
        <f t="shared" si="370"/>
        <v>69238 44642,3</v>
      </c>
      <c r="H5900" s="11" t="str">
        <f t="shared" si="371"/>
        <v>Dans la commune</v>
      </c>
      <c r="I5900" s="1">
        <v>8</v>
      </c>
      <c r="J5900" s="5">
        <v>8.1018518518518516E-5</v>
      </c>
      <c r="K5900">
        <v>1.8E-5</v>
      </c>
      <c r="L5900" s="6"/>
      <c r="M5900" s="6" t="str">
        <f>IFERROR(VLOOKUP(G5900,TCD!$A$4:$C$362,3,FALSE),"Commune de ramassage")</f>
        <v>Commune de ramassage</v>
      </c>
      <c r="N5900">
        <v>202</v>
      </c>
    </row>
    <row r="5901" spans="1:14" x14ac:dyDescent="0.3">
      <c r="A5901">
        <f t="shared" si="369"/>
        <v>5900</v>
      </c>
      <c r="B5901">
        <v>354017116483021</v>
      </c>
      <c r="C5901" t="s">
        <v>44</v>
      </c>
      <c r="D5901" s="3">
        <v>44642.329618055555</v>
      </c>
      <c r="E5901" s="4">
        <f t="shared" si="368"/>
        <v>44642.329618055555</v>
      </c>
      <c r="F5901" s="1" t="s">
        <v>36</v>
      </c>
      <c r="G5901" s="11" t="str">
        <f t="shared" si="370"/>
        <v>69238 44642,3</v>
      </c>
      <c r="H5901" s="11" t="str">
        <f t="shared" si="371"/>
        <v>Dans la commune</v>
      </c>
      <c r="I5901" s="1">
        <v>9</v>
      </c>
      <c r="J5901" s="5">
        <v>1.8518518518518518E-4</v>
      </c>
      <c r="K5901">
        <v>5.1800000000000001E-4</v>
      </c>
      <c r="L5901" s="6"/>
      <c r="M5901" s="6" t="str">
        <f>IFERROR(VLOOKUP(G5901,TCD!$A$4:$C$362,3,FALSE),"Commune de ramassage")</f>
        <v>Commune de ramassage</v>
      </c>
      <c r="N5901">
        <v>203</v>
      </c>
    </row>
    <row r="5902" spans="1:14" x14ac:dyDescent="0.3">
      <c r="A5902">
        <f t="shared" si="369"/>
        <v>5901</v>
      </c>
      <c r="B5902">
        <v>354017116483021</v>
      </c>
      <c r="C5902" t="s">
        <v>44</v>
      </c>
      <c r="D5902" s="3">
        <v>44642.32980324074</v>
      </c>
      <c r="E5902" s="4">
        <f t="shared" si="368"/>
        <v>44642.32980324074</v>
      </c>
      <c r="F5902" s="1" t="s">
        <v>36</v>
      </c>
      <c r="G5902" s="11" t="str">
        <f t="shared" si="370"/>
        <v>69238 44642,3</v>
      </c>
      <c r="H5902" s="11" t="str">
        <f t="shared" si="371"/>
        <v>Dans la commune</v>
      </c>
      <c r="I5902" s="1">
        <v>19</v>
      </c>
      <c r="J5902" s="5">
        <v>4.6296296296296294E-5</v>
      </c>
      <c r="K5902">
        <v>2.2000000000000001E-4</v>
      </c>
      <c r="L5902" s="6"/>
      <c r="M5902" s="6" t="str">
        <f>IFERROR(VLOOKUP(G5902,TCD!$A$4:$C$362,3,FALSE),"Commune de ramassage")</f>
        <v>Commune de ramassage</v>
      </c>
      <c r="N5902">
        <v>204</v>
      </c>
    </row>
    <row r="5903" spans="1:14" x14ac:dyDescent="0.3">
      <c r="A5903">
        <f t="shared" si="369"/>
        <v>5902</v>
      </c>
      <c r="B5903">
        <v>354017116483021</v>
      </c>
      <c r="C5903" t="s">
        <v>44</v>
      </c>
      <c r="D5903" s="3">
        <v>44642.32984953704</v>
      </c>
      <c r="E5903" s="4">
        <f t="shared" si="368"/>
        <v>44642.32984953704</v>
      </c>
      <c r="F5903" s="1" t="s">
        <v>36</v>
      </c>
      <c r="G5903" s="11" t="str">
        <f t="shared" si="370"/>
        <v>69238 44642,3</v>
      </c>
      <c r="H5903" s="11" t="str">
        <f t="shared" si="371"/>
        <v>Dans la commune</v>
      </c>
      <c r="I5903" s="1">
        <v>17</v>
      </c>
      <c r="J5903" s="5">
        <v>4.6296296296296294E-5</v>
      </c>
      <c r="K5903">
        <v>1.2E-4</v>
      </c>
      <c r="L5903" s="6"/>
      <c r="M5903" s="6" t="str">
        <f>IFERROR(VLOOKUP(G5903,TCD!$A$4:$C$362,3,FALSE),"Commune de ramassage")</f>
        <v>Commune de ramassage</v>
      </c>
      <c r="N5903">
        <v>205</v>
      </c>
    </row>
    <row r="5904" spans="1:14" x14ac:dyDescent="0.3">
      <c r="A5904">
        <f t="shared" si="369"/>
        <v>5903</v>
      </c>
      <c r="B5904">
        <v>354017116483021</v>
      </c>
      <c r="C5904" t="s">
        <v>44</v>
      </c>
      <c r="D5904" s="3">
        <v>44642.329895833333</v>
      </c>
      <c r="E5904" s="4">
        <f t="shared" si="368"/>
        <v>44642.329895833333</v>
      </c>
      <c r="F5904" s="1" t="s">
        <v>36</v>
      </c>
      <c r="G5904" s="11" t="str">
        <f t="shared" si="370"/>
        <v>69238 44642,3</v>
      </c>
      <c r="H5904" s="11" t="str">
        <f t="shared" si="371"/>
        <v>Dans la commune</v>
      </c>
      <c r="I5904" s="1">
        <v>17</v>
      </c>
      <c r="J5904" s="5">
        <v>2.0833333333333335E-4</v>
      </c>
      <c r="K5904">
        <v>6.7400000000000001E-4</v>
      </c>
      <c r="L5904" s="6"/>
      <c r="M5904" s="6" t="str">
        <f>IFERROR(VLOOKUP(G5904,TCD!$A$4:$C$362,3,FALSE),"Commune de ramassage")</f>
        <v>Commune de ramassage</v>
      </c>
      <c r="N5904">
        <v>206</v>
      </c>
    </row>
    <row r="5905" spans="1:14" x14ac:dyDescent="0.3">
      <c r="A5905">
        <f t="shared" si="369"/>
        <v>5904</v>
      </c>
      <c r="B5905">
        <v>354017116483021</v>
      </c>
      <c r="C5905" t="s">
        <v>44</v>
      </c>
      <c r="D5905" s="3">
        <v>44642.330104166664</v>
      </c>
      <c r="E5905" s="4">
        <f t="shared" si="368"/>
        <v>44642.330104166664</v>
      </c>
      <c r="F5905" s="1" t="s">
        <v>36</v>
      </c>
      <c r="G5905" s="11" t="str">
        <f t="shared" si="370"/>
        <v>69238 44642,3</v>
      </c>
      <c r="H5905" s="11" t="str">
        <f t="shared" si="371"/>
        <v>Dans la commune</v>
      </c>
      <c r="I5905" s="1">
        <v>23</v>
      </c>
      <c r="J5905" s="5">
        <v>5.7870370370370366E-5</v>
      </c>
      <c r="K5905">
        <v>1.75E-4</v>
      </c>
      <c r="L5905" s="6"/>
      <c r="M5905" s="6" t="str">
        <f>IFERROR(VLOOKUP(G5905,TCD!$A$4:$C$362,3,FALSE),"Commune de ramassage")</f>
        <v>Commune de ramassage</v>
      </c>
      <c r="N5905">
        <v>207</v>
      </c>
    </row>
    <row r="5906" spans="1:14" x14ac:dyDescent="0.3">
      <c r="A5906">
        <f t="shared" si="369"/>
        <v>5905</v>
      </c>
      <c r="B5906">
        <v>354017116483021</v>
      </c>
      <c r="C5906" t="s">
        <v>44</v>
      </c>
      <c r="D5906" s="3">
        <v>44642.33016203704</v>
      </c>
      <c r="E5906" s="4">
        <f t="shared" si="368"/>
        <v>44642.33016203704</v>
      </c>
      <c r="F5906" s="1" t="s">
        <v>36</v>
      </c>
      <c r="G5906" s="11" t="str">
        <f t="shared" si="370"/>
        <v>69238 44642,3</v>
      </c>
      <c r="H5906" s="11" t="str">
        <f t="shared" si="371"/>
        <v>Dans la commune</v>
      </c>
      <c r="I5906" s="1">
        <v>11</v>
      </c>
      <c r="J5906" s="5">
        <v>8.6805555555555551E-4</v>
      </c>
      <c r="K5906">
        <v>3.48E-4</v>
      </c>
      <c r="L5906" s="6"/>
      <c r="M5906" s="6" t="str">
        <f>IFERROR(VLOOKUP(G5906,TCD!$A$4:$C$362,3,FALSE),"Commune de ramassage")</f>
        <v>Commune de ramassage</v>
      </c>
      <c r="N5906">
        <v>208</v>
      </c>
    </row>
    <row r="5907" spans="1:14" x14ac:dyDescent="0.3">
      <c r="A5907">
        <f t="shared" si="369"/>
        <v>5906</v>
      </c>
      <c r="B5907">
        <v>354017116483021</v>
      </c>
      <c r="C5907" t="s">
        <v>44</v>
      </c>
      <c r="D5907" s="3">
        <v>44642.331030092595</v>
      </c>
      <c r="E5907" s="4">
        <f t="shared" si="368"/>
        <v>44642.331030092595</v>
      </c>
      <c r="F5907" s="1" t="s">
        <v>36</v>
      </c>
      <c r="G5907" s="11" t="str">
        <f t="shared" si="370"/>
        <v>69238 44642,3</v>
      </c>
      <c r="H5907" s="11" t="str">
        <f t="shared" si="371"/>
        <v>Dans la commune</v>
      </c>
      <c r="I5907" s="1">
        <v>0</v>
      </c>
      <c r="J5907" s="5">
        <v>6.9444444444444444E-5</v>
      </c>
      <c r="K5907">
        <v>0</v>
      </c>
      <c r="L5907" s="6"/>
      <c r="M5907" s="6" t="str">
        <f>IFERROR(VLOOKUP(G5907,TCD!$A$4:$C$362,3,FALSE),"Commune de ramassage")</f>
        <v>Commune de ramassage</v>
      </c>
      <c r="N5907">
        <v>209</v>
      </c>
    </row>
    <row r="5908" spans="1:14" x14ac:dyDescent="0.3">
      <c r="A5908">
        <f t="shared" si="369"/>
        <v>5907</v>
      </c>
      <c r="B5908">
        <v>354017116483021</v>
      </c>
      <c r="C5908" t="s">
        <v>44</v>
      </c>
      <c r="D5908" s="3">
        <v>44642.331099537034</v>
      </c>
      <c r="E5908" s="4">
        <f t="shared" si="368"/>
        <v>44642.331099537034</v>
      </c>
      <c r="F5908" s="1" t="s">
        <v>36</v>
      </c>
      <c r="G5908" s="11" t="str">
        <f t="shared" si="370"/>
        <v>69238 44642,3</v>
      </c>
      <c r="H5908" s="11" t="str">
        <f t="shared" si="371"/>
        <v>Dans la commune</v>
      </c>
      <c r="I5908" s="1">
        <v>0</v>
      </c>
      <c r="J5908" s="5">
        <v>1.6203703703703703E-4</v>
      </c>
      <c r="K5908">
        <v>1.7E-5</v>
      </c>
      <c r="L5908" s="6"/>
      <c r="M5908" s="6" t="str">
        <f>IFERROR(VLOOKUP(G5908,TCD!$A$4:$C$362,3,FALSE),"Commune de ramassage")</f>
        <v>Commune de ramassage</v>
      </c>
      <c r="N5908">
        <v>210</v>
      </c>
    </row>
    <row r="5909" spans="1:14" x14ac:dyDescent="0.3">
      <c r="A5909">
        <f t="shared" si="369"/>
        <v>5908</v>
      </c>
      <c r="B5909">
        <v>354017116483021</v>
      </c>
      <c r="C5909" t="s">
        <v>44</v>
      </c>
      <c r="D5909" s="3">
        <v>44642.331261574072</v>
      </c>
      <c r="E5909" s="4">
        <f t="shared" si="368"/>
        <v>44642.331261574072</v>
      </c>
      <c r="F5909" s="1" t="s">
        <v>36</v>
      </c>
      <c r="G5909" s="11" t="str">
        <f t="shared" si="370"/>
        <v>69238 44642,3</v>
      </c>
      <c r="H5909" s="11" t="str">
        <f t="shared" si="371"/>
        <v>Dans la commune</v>
      </c>
      <c r="I5909" s="1">
        <v>6</v>
      </c>
      <c r="J5909" s="5">
        <v>2.3148148148148147E-5</v>
      </c>
      <c r="K5909">
        <v>-3.4999999999999997E-5</v>
      </c>
      <c r="L5909" s="6"/>
      <c r="M5909" s="6" t="str">
        <f>IFERROR(VLOOKUP(G5909,TCD!$A$4:$C$362,3,FALSE),"Commune de ramassage")</f>
        <v>Commune de ramassage</v>
      </c>
      <c r="N5909">
        <v>211</v>
      </c>
    </row>
    <row r="5910" spans="1:14" x14ac:dyDescent="0.3">
      <c r="A5910">
        <f t="shared" si="369"/>
        <v>5909</v>
      </c>
      <c r="B5910">
        <v>354017116483021</v>
      </c>
      <c r="C5910" t="s">
        <v>44</v>
      </c>
      <c r="D5910" s="3">
        <v>44642.331284722219</v>
      </c>
      <c r="E5910" s="4">
        <f t="shared" si="368"/>
        <v>44642.331284722219</v>
      </c>
      <c r="F5910" s="1" t="s">
        <v>36</v>
      </c>
      <c r="G5910" s="11" t="str">
        <f t="shared" si="370"/>
        <v>69238 44642,3</v>
      </c>
      <c r="H5910" s="11" t="str">
        <f t="shared" si="371"/>
        <v>Dans la commune</v>
      </c>
      <c r="I5910" s="1">
        <v>7</v>
      </c>
      <c r="J5910" s="5">
        <v>1.6203703703703703E-4</v>
      </c>
      <c r="K5910">
        <v>-2.0000000000000002E-5</v>
      </c>
      <c r="L5910" s="6"/>
      <c r="M5910" s="6" t="str">
        <f>IFERROR(VLOOKUP(G5910,TCD!$A$4:$C$362,3,FALSE),"Commune de ramassage")</f>
        <v>Commune de ramassage</v>
      </c>
      <c r="N5910">
        <v>212</v>
      </c>
    </row>
    <row r="5911" spans="1:14" x14ac:dyDescent="0.3">
      <c r="A5911">
        <f t="shared" si="369"/>
        <v>5910</v>
      </c>
      <c r="B5911">
        <v>354017116483021</v>
      </c>
      <c r="C5911" t="s">
        <v>44</v>
      </c>
      <c r="D5911" s="3">
        <v>44642.331446759257</v>
      </c>
      <c r="E5911" s="4">
        <f t="shared" si="368"/>
        <v>44642.331446759257</v>
      </c>
      <c r="F5911" s="1" t="s">
        <v>36</v>
      </c>
      <c r="G5911" s="11" t="str">
        <f t="shared" si="370"/>
        <v>69238 44642,3</v>
      </c>
      <c r="H5911" s="11" t="str">
        <f t="shared" si="371"/>
        <v>Dans la commune</v>
      </c>
      <c r="I5911" s="1">
        <v>11</v>
      </c>
      <c r="J5911" s="5">
        <v>1.5046296296296297E-4</v>
      </c>
      <c r="K5911">
        <v>-2.8200000000000002E-4</v>
      </c>
      <c r="L5911" s="6"/>
      <c r="M5911" s="6" t="str">
        <f>IFERROR(VLOOKUP(G5911,TCD!$A$4:$C$362,3,FALSE),"Commune de ramassage")</f>
        <v>Commune de ramassage</v>
      </c>
      <c r="N5911">
        <v>213</v>
      </c>
    </row>
    <row r="5912" spans="1:14" x14ac:dyDescent="0.3">
      <c r="A5912">
        <f t="shared" si="369"/>
        <v>5911</v>
      </c>
      <c r="B5912">
        <v>354017116483021</v>
      </c>
      <c r="C5912" t="s">
        <v>44</v>
      </c>
      <c r="D5912" s="3">
        <v>44642.331597222219</v>
      </c>
      <c r="E5912" s="4">
        <f t="shared" si="368"/>
        <v>44642.331597222219</v>
      </c>
      <c r="F5912" s="1" t="s">
        <v>36</v>
      </c>
      <c r="G5912" s="11" t="str">
        <f t="shared" si="370"/>
        <v>69238 44642,3</v>
      </c>
      <c r="H5912" s="11" t="str">
        <f t="shared" si="371"/>
        <v>Dans la commune</v>
      </c>
      <c r="I5912" s="1">
        <v>6</v>
      </c>
      <c r="J5912" s="5">
        <v>1.1574074074074073E-5</v>
      </c>
      <c r="K5912">
        <v>2.6999999999999999E-5</v>
      </c>
      <c r="L5912" s="6"/>
      <c r="M5912" s="6" t="str">
        <f>IFERROR(VLOOKUP(G5912,TCD!$A$4:$C$362,3,FALSE),"Commune de ramassage")</f>
        <v>Commune de ramassage</v>
      </c>
      <c r="N5912">
        <v>214</v>
      </c>
    </row>
    <row r="5913" spans="1:14" x14ac:dyDescent="0.3">
      <c r="A5913">
        <f t="shared" si="369"/>
        <v>5912</v>
      </c>
      <c r="B5913">
        <v>354017116483021</v>
      </c>
      <c r="C5913" t="s">
        <v>44</v>
      </c>
      <c r="D5913" s="3">
        <v>44642.331608796296</v>
      </c>
      <c r="E5913" s="4">
        <f t="shared" si="368"/>
        <v>44642.331608796296</v>
      </c>
      <c r="F5913" s="1" t="s">
        <v>36</v>
      </c>
      <c r="G5913" s="11" t="str">
        <f t="shared" si="370"/>
        <v>69238 44642,3</v>
      </c>
      <c r="H5913" s="11" t="str">
        <f t="shared" si="371"/>
        <v>Dans la commune</v>
      </c>
      <c r="I5913" s="1">
        <v>11</v>
      </c>
      <c r="J5913" s="5">
        <v>5.7870370370370366E-5</v>
      </c>
      <c r="K5913">
        <v>9.5000000000000005E-5</v>
      </c>
      <c r="L5913" s="6"/>
      <c r="M5913" s="6" t="str">
        <f>IFERROR(VLOOKUP(G5913,TCD!$A$4:$C$362,3,FALSE),"Commune de ramassage")</f>
        <v>Commune de ramassage</v>
      </c>
      <c r="N5913">
        <v>215</v>
      </c>
    </row>
    <row r="5914" spans="1:14" x14ac:dyDescent="0.3">
      <c r="A5914">
        <f t="shared" si="369"/>
        <v>5913</v>
      </c>
      <c r="B5914">
        <v>354017116483021</v>
      </c>
      <c r="C5914" t="s">
        <v>44</v>
      </c>
      <c r="D5914" s="3">
        <v>44642.331666666665</v>
      </c>
      <c r="E5914" s="4">
        <f t="shared" si="368"/>
        <v>44642.331666666665</v>
      </c>
      <c r="F5914" s="1" t="s">
        <v>36</v>
      </c>
      <c r="G5914" s="11" t="str">
        <f t="shared" si="370"/>
        <v>69238 44642,3</v>
      </c>
      <c r="H5914" s="11" t="str">
        <f t="shared" si="371"/>
        <v>Dans la commune</v>
      </c>
      <c r="I5914" s="1">
        <v>21</v>
      </c>
      <c r="J5914" s="5">
        <v>4.6296296296296294E-5</v>
      </c>
      <c r="K5914">
        <v>-7.7000000000000001E-5</v>
      </c>
      <c r="L5914" s="6"/>
      <c r="M5914" s="6" t="str">
        <f>IFERROR(VLOOKUP(G5914,TCD!$A$4:$C$362,3,FALSE),"Commune de ramassage")</f>
        <v>Commune de ramassage</v>
      </c>
      <c r="N5914">
        <v>216</v>
      </c>
    </row>
    <row r="5915" spans="1:14" x14ac:dyDescent="0.3">
      <c r="A5915">
        <f t="shared" si="369"/>
        <v>5914</v>
      </c>
      <c r="B5915">
        <v>354017116483021</v>
      </c>
      <c r="C5915" t="s">
        <v>44</v>
      </c>
      <c r="D5915" s="3">
        <v>44642.331712962965</v>
      </c>
      <c r="E5915" s="4">
        <f t="shared" si="368"/>
        <v>44642.331712962965</v>
      </c>
      <c r="F5915" s="1" t="s">
        <v>36</v>
      </c>
      <c r="G5915" s="11" t="str">
        <f t="shared" si="370"/>
        <v>69238 44642,3</v>
      </c>
      <c r="H5915" s="11" t="str">
        <f t="shared" si="371"/>
        <v>Dans la commune</v>
      </c>
      <c r="I5915" s="1">
        <v>27</v>
      </c>
      <c r="J5915" s="5">
        <v>8.1018518518518516E-4</v>
      </c>
      <c r="K5915">
        <v>-3.6999999999999999E-4</v>
      </c>
      <c r="L5915" s="6"/>
      <c r="M5915" s="6" t="str">
        <f>IFERROR(VLOOKUP(G5915,TCD!$A$4:$C$362,3,FALSE),"Commune de ramassage")</f>
        <v>Commune de ramassage</v>
      </c>
      <c r="N5915">
        <v>217</v>
      </c>
    </row>
    <row r="5916" spans="1:14" x14ac:dyDescent="0.3">
      <c r="A5916">
        <f t="shared" si="369"/>
        <v>5915</v>
      </c>
      <c r="B5916">
        <v>354017116483021</v>
      </c>
      <c r="C5916" t="s">
        <v>44</v>
      </c>
      <c r="D5916" s="3">
        <v>44642.33252314815</v>
      </c>
      <c r="E5916" s="4">
        <f t="shared" si="368"/>
        <v>44642.33252314815</v>
      </c>
      <c r="F5916" s="1" t="s">
        <v>36</v>
      </c>
      <c r="G5916" s="11" t="str">
        <f t="shared" si="370"/>
        <v>69238 44642,3</v>
      </c>
      <c r="H5916" s="11" t="str">
        <f t="shared" si="371"/>
        <v>Dans la commune</v>
      </c>
      <c r="I5916" s="1">
        <v>0</v>
      </c>
      <c r="J5916" s="5">
        <v>6.018518518518519E-4</v>
      </c>
      <c r="K5916">
        <v>-1.8799999999999999E-4</v>
      </c>
      <c r="L5916" s="6"/>
      <c r="M5916" s="6" t="str">
        <f>IFERROR(VLOOKUP(G5916,TCD!$A$4:$C$362,3,FALSE),"Commune de ramassage")</f>
        <v>Commune de ramassage</v>
      </c>
      <c r="N5916">
        <v>218</v>
      </c>
    </row>
    <row r="5917" spans="1:14" x14ac:dyDescent="0.3">
      <c r="A5917">
        <f t="shared" si="369"/>
        <v>5916</v>
      </c>
      <c r="B5917">
        <v>354017116483021</v>
      </c>
      <c r="C5917" t="s">
        <v>44</v>
      </c>
      <c r="D5917" s="3">
        <v>44642.333124999997</v>
      </c>
      <c r="E5917" s="4">
        <f t="shared" si="368"/>
        <v>44642.333124999997</v>
      </c>
      <c r="F5917" s="1" t="s">
        <v>36</v>
      </c>
      <c r="G5917" s="11" t="str">
        <f t="shared" si="370"/>
        <v>69238 44642,3</v>
      </c>
      <c r="H5917" s="11" t="str">
        <f t="shared" si="371"/>
        <v>Dans la commune</v>
      </c>
      <c r="I5917" s="1">
        <v>0</v>
      </c>
      <c r="J5917" s="5">
        <v>7.291666666666667E-4</v>
      </c>
      <c r="K5917">
        <v>-2.9E-5</v>
      </c>
      <c r="L5917" s="6"/>
      <c r="M5917" s="6" t="str">
        <f>IFERROR(VLOOKUP(G5917,TCD!$A$4:$C$362,3,FALSE),"Commune de ramassage")</f>
        <v>Commune de ramassage</v>
      </c>
      <c r="N5917">
        <v>219</v>
      </c>
    </row>
    <row r="5918" spans="1:14" x14ac:dyDescent="0.3">
      <c r="A5918">
        <f t="shared" si="369"/>
        <v>5917</v>
      </c>
      <c r="B5918">
        <v>354017116483021</v>
      </c>
      <c r="C5918" t="s">
        <v>44</v>
      </c>
      <c r="D5918" s="3">
        <v>44642.333854166667</v>
      </c>
      <c r="E5918" s="4">
        <f t="shared" si="368"/>
        <v>44642.333854166667</v>
      </c>
      <c r="F5918" s="1" t="s">
        <v>36</v>
      </c>
      <c r="G5918" s="11" t="str">
        <f t="shared" si="370"/>
        <v>69238 44642,3</v>
      </c>
      <c r="H5918" s="11" t="str">
        <f t="shared" si="371"/>
        <v>Dans la commune</v>
      </c>
      <c r="I5918" s="1">
        <v>12</v>
      </c>
      <c r="J5918" s="5">
        <v>1.273148148148148E-4</v>
      </c>
      <c r="K5918">
        <v>-2.8600000000000001E-4</v>
      </c>
      <c r="L5918" s="6"/>
      <c r="M5918" s="6" t="str">
        <f>IFERROR(VLOOKUP(G5918,TCD!$A$4:$C$362,3,FALSE),"Commune de ramassage")</f>
        <v>Commune de ramassage</v>
      </c>
      <c r="N5918">
        <v>220</v>
      </c>
    </row>
    <row r="5919" spans="1:14" x14ac:dyDescent="0.3">
      <c r="A5919">
        <f t="shared" si="369"/>
        <v>5918</v>
      </c>
      <c r="B5919">
        <v>354017116483021</v>
      </c>
      <c r="C5919" t="s">
        <v>44</v>
      </c>
      <c r="D5919" s="3">
        <v>44642.333981481483</v>
      </c>
      <c r="E5919" s="4">
        <f t="shared" si="368"/>
        <v>44642.333981481483</v>
      </c>
      <c r="F5919" s="1" t="s">
        <v>36</v>
      </c>
      <c r="G5919" s="11" t="str">
        <f t="shared" si="370"/>
        <v>69238 44642,3</v>
      </c>
      <c r="H5919" s="11" t="str">
        <f t="shared" si="371"/>
        <v>Dans la commune</v>
      </c>
      <c r="I5919" s="1">
        <v>29</v>
      </c>
      <c r="J5919" s="5">
        <v>1.0416666666666667E-4</v>
      </c>
      <c r="K5919">
        <v>-4.9899999999999999E-4</v>
      </c>
      <c r="L5919" s="6"/>
      <c r="M5919" s="6" t="str">
        <f>IFERROR(VLOOKUP(G5919,TCD!$A$4:$C$362,3,FALSE),"Commune de ramassage")</f>
        <v>Commune de ramassage</v>
      </c>
      <c r="N5919">
        <v>221</v>
      </c>
    </row>
    <row r="5920" spans="1:14" x14ac:dyDescent="0.3">
      <c r="A5920">
        <f t="shared" si="369"/>
        <v>5919</v>
      </c>
      <c r="B5920">
        <v>354017116483021</v>
      </c>
      <c r="C5920" t="s">
        <v>44</v>
      </c>
      <c r="D5920" s="3">
        <v>44642.334085648145</v>
      </c>
      <c r="E5920" s="4">
        <f t="shared" si="368"/>
        <v>44642.334085648145</v>
      </c>
      <c r="F5920" s="1" t="s">
        <v>36</v>
      </c>
      <c r="G5920" s="11" t="str">
        <f t="shared" si="370"/>
        <v>69238 44642,3</v>
      </c>
      <c r="H5920" s="11" t="str">
        <f t="shared" si="371"/>
        <v>Dans la commune</v>
      </c>
      <c r="I5920" s="1">
        <v>29</v>
      </c>
      <c r="J5920" s="5">
        <v>2.199074074074074E-4</v>
      </c>
      <c r="K5920">
        <v>-8.8800000000000001E-4</v>
      </c>
      <c r="L5920" s="6"/>
      <c r="M5920" s="6" t="str">
        <f>IFERROR(VLOOKUP(G5920,TCD!$A$4:$C$362,3,FALSE),"Commune de ramassage")</f>
        <v>Commune de ramassage</v>
      </c>
      <c r="N5920">
        <v>222</v>
      </c>
    </row>
    <row r="5921" spans="1:14" x14ac:dyDescent="0.3">
      <c r="A5921">
        <f t="shared" si="369"/>
        <v>5920</v>
      </c>
      <c r="B5921">
        <v>354017116483021</v>
      </c>
      <c r="C5921" t="s">
        <v>44</v>
      </c>
      <c r="D5921" s="3">
        <v>44642.334305555552</v>
      </c>
      <c r="E5921" s="4">
        <f t="shared" si="368"/>
        <v>44642.334305555552</v>
      </c>
      <c r="F5921" s="1" t="s">
        <v>36</v>
      </c>
      <c r="G5921" s="11" t="str">
        <f t="shared" si="370"/>
        <v>69238 44642,3</v>
      </c>
      <c r="H5921" s="11" t="str">
        <f t="shared" si="371"/>
        <v>Dans la commune</v>
      </c>
      <c r="I5921" s="1">
        <v>8</v>
      </c>
      <c r="J5921" s="5">
        <v>3.4722222222222224E-4</v>
      </c>
      <c r="K5921">
        <v>-4.1300000000000001E-4</v>
      </c>
      <c r="L5921" s="6"/>
      <c r="M5921" s="6" t="str">
        <f>IFERROR(VLOOKUP(G5921,TCD!$A$4:$C$362,3,FALSE),"Commune de ramassage")</f>
        <v>Commune de ramassage</v>
      </c>
      <c r="N5921">
        <v>223</v>
      </c>
    </row>
    <row r="5922" spans="1:14" x14ac:dyDescent="0.3">
      <c r="A5922">
        <f t="shared" si="369"/>
        <v>5921</v>
      </c>
      <c r="B5922">
        <v>354017116483021</v>
      </c>
      <c r="C5922" t="s">
        <v>44</v>
      </c>
      <c r="D5922" s="3">
        <v>44642.334652777776</v>
      </c>
      <c r="E5922" s="4">
        <f t="shared" si="368"/>
        <v>44642.334652777776</v>
      </c>
      <c r="F5922" s="1" t="s">
        <v>36</v>
      </c>
      <c r="G5922" s="11" t="str">
        <f t="shared" si="370"/>
        <v>69238 44642,3</v>
      </c>
      <c r="H5922" s="11" t="str">
        <f t="shared" si="371"/>
        <v>Dans la commune</v>
      </c>
      <c r="I5922" s="1">
        <v>9</v>
      </c>
      <c r="J5922" s="5">
        <v>4.5138888888888892E-4</v>
      </c>
      <c r="K5922">
        <v>5.1999999999999995E-4</v>
      </c>
      <c r="L5922" s="6"/>
      <c r="M5922" s="6" t="str">
        <f>IFERROR(VLOOKUP(G5922,TCD!$A$4:$C$362,3,FALSE),"Commune de ramassage")</f>
        <v>Commune de ramassage</v>
      </c>
      <c r="N5922">
        <v>224</v>
      </c>
    </row>
    <row r="5923" spans="1:14" x14ac:dyDescent="0.3">
      <c r="A5923">
        <f t="shared" si="369"/>
        <v>5922</v>
      </c>
      <c r="B5923">
        <v>354017116483021</v>
      </c>
      <c r="C5923" t="s">
        <v>44</v>
      </c>
      <c r="D5923" s="3">
        <v>44642.335104166668</v>
      </c>
      <c r="E5923" s="4">
        <f t="shared" si="368"/>
        <v>44642.335104166668</v>
      </c>
      <c r="F5923" s="1" t="s">
        <v>36</v>
      </c>
      <c r="G5923" s="11" t="str">
        <f t="shared" si="370"/>
        <v>69238 44642,3</v>
      </c>
      <c r="H5923" s="11" t="str">
        <f t="shared" si="371"/>
        <v>Dans la commune</v>
      </c>
      <c r="I5923" s="1">
        <v>12</v>
      </c>
      <c r="J5923" s="5">
        <v>2.3148148148148147E-5</v>
      </c>
      <c r="K5923">
        <v>5.5000000000000002E-5</v>
      </c>
      <c r="L5923" s="6"/>
      <c r="M5923" s="6" t="str">
        <f>IFERROR(VLOOKUP(G5923,TCD!$A$4:$C$362,3,FALSE),"Commune de ramassage")</f>
        <v>Commune de ramassage</v>
      </c>
      <c r="N5923">
        <v>225</v>
      </c>
    </row>
    <row r="5924" spans="1:14" x14ac:dyDescent="0.3">
      <c r="A5924">
        <f t="shared" si="369"/>
        <v>5923</v>
      </c>
      <c r="B5924">
        <v>354017116483021</v>
      </c>
      <c r="C5924" t="s">
        <v>44</v>
      </c>
      <c r="D5924" s="3">
        <v>44642.335127314815</v>
      </c>
      <c r="E5924" s="4">
        <f t="shared" si="368"/>
        <v>44642.335127314815</v>
      </c>
      <c r="F5924" s="1" t="s">
        <v>36</v>
      </c>
      <c r="G5924" s="11" t="str">
        <f t="shared" si="370"/>
        <v>69238 44642,3</v>
      </c>
      <c r="H5924" s="11" t="str">
        <f t="shared" si="371"/>
        <v>Dans la commune</v>
      </c>
      <c r="I5924" s="1">
        <v>11</v>
      </c>
      <c r="J5924" s="5">
        <v>1.1458333333333333E-3</v>
      </c>
      <c r="K5924">
        <v>8.8500000000000004E-4</v>
      </c>
      <c r="L5924" s="6"/>
      <c r="M5924" s="6" t="str">
        <f>IFERROR(VLOOKUP(G5924,TCD!$A$4:$C$362,3,FALSE),"Commune de ramassage")</f>
        <v>Commune de ramassage</v>
      </c>
      <c r="N5924">
        <v>226</v>
      </c>
    </row>
    <row r="5925" spans="1:14" x14ac:dyDescent="0.3">
      <c r="A5925">
        <f t="shared" si="369"/>
        <v>5924</v>
      </c>
      <c r="B5925">
        <v>354017116483021</v>
      </c>
      <c r="C5925" t="s">
        <v>44</v>
      </c>
      <c r="D5925" s="3">
        <v>44642.336273148147</v>
      </c>
      <c r="E5925" s="4">
        <f t="shared" si="368"/>
        <v>44642.336273148147</v>
      </c>
      <c r="F5925" s="1" t="s">
        <v>36</v>
      </c>
      <c r="G5925" s="11" t="str">
        <f t="shared" si="370"/>
        <v>69238 44642,3</v>
      </c>
      <c r="H5925" s="11" t="str">
        <f t="shared" si="371"/>
        <v>Dans la commune</v>
      </c>
      <c r="I5925" s="1">
        <v>0</v>
      </c>
      <c r="J5925" s="5">
        <v>1.7361111111111112E-4</v>
      </c>
      <c r="K5925">
        <v>3.2499999999999999E-4</v>
      </c>
      <c r="L5925" s="6"/>
      <c r="M5925" s="6" t="str">
        <f>IFERROR(VLOOKUP(G5925,TCD!$A$4:$C$362,3,FALSE),"Commune de ramassage")</f>
        <v>Commune de ramassage</v>
      </c>
      <c r="N5925">
        <v>227</v>
      </c>
    </row>
    <row r="5926" spans="1:14" x14ac:dyDescent="0.3">
      <c r="A5926">
        <f t="shared" si="369"/>
        <v>5925</v>
      </c>
      <c r="B5926">
        <v>354017116483021</v>
      </c>
      <c r="C5926" t="s">
        <v>44</v>
      </c>
      <c r="D5926" s="3">
        <v>44642.336446759262</v>
      </c>
      <c r="E5926" s="4">
        <f t="shared" si="368"/>
        <v>44642.336446759262</v>
      </c>
      <c r="F5926" s="1" t="s">
        <v>36</v>
      </c>
      <c r="G5926" s="11" t="str">
        <f t="shared" si="370"/>
        <v>69238 44642,3</v>
      </c>
      <c r="H5926" s="11" t="str">
        <f t="shared" si="371"/>
        <v>Dans la commune</v>
      </c>
      <c r="I5926" s="1">
        <v>11</v>
      </c>
      <c r="J5926" s="5">
        <v>4.6296296296296294E-5</v>
      </c>
      <c r="K5926">
        <v>5.0000000000000002E-5</v>
      </c>
      <c r="L5926" s="6"/>
      <c r="M5926" s="6" t="str">
        <f>IFERROR(VLOOKUP(G5926,TCD!$A$4:$C$362,3,FALSE),"Commune de ramassage")</f>
        <v>Commune de ramassage</v>
      </c>
      <c r="N5926">
        <v>228</v>
      </c>
    </row>
    <row r="5927" spans="1:14" x14ac:dyDescent="0.3">
      <c r="A5927">
        <f t="shared" si="369"/>
        <v>5926</v>
      </c>
      <c r="B5927">
        <v>354017116483021</v>
      </c>
      <c r="C5927" t="s">
        <v>44</v>
      </c>
      <c r="D5927" s="3">
        <v>44642.336493055554</v>
      </c>
      <c r="E5927" s="4">
        <f t="shared" si="368"/>
        <v>44642.336493055554</v>
      </c>
      <c r="F5927" s="1" t="s">
        <v>36</v>
      </c>
      <c r="G5927" s="11" t="str">
        <f t="shared" si="370"/>
        <v>69238 44642,3</v>
      </c>
      <c r="H5927" s="11" t="str">
        <f t="shared" si="371"/>
        <v>Dans la commune</v>
      </c>
      <c r="I5927" s="1">
        <v>6</v>
      </c>
      <c r="J5927" s="5">
        <v>2.3148148148148147E-5</v>
      </c>
      <c r="K5927">
        <v>7.9999999999999996E-6</v>
      </c>
      <c r="L5927" s="6"/>
      <c r="M5927" s="6" t="str">
        <f>IFERROR(VLOOKUP(G5927,TCD!$A$4:$C$362,3,FALSE),"Commune de ramassage")</f>
        <v>Commune de ramassage</v>
      </c>
      <c r="N5927">
        <v>229</v>
      </c>
    </row>
    <row r="5928" spans="1:14" x14ac:dyDescent="0.3">
      <c r="A5928">
        <f t="shared" si="369"/>
        <v>5927</v>
      </c>
      <c r="B5928">
        <v>354017116483021</v>
      </c>
      <c r="C5928" t="s">
        <v>44</v>
      </c>
      <c r="D5928" s="3">
        <v>44642.336516203701</v>
      </c>
      <c r="E5928" s="4">
        <f t="shared" si="368"/>
        <v>44642.336516203701</v>
      </c>
      <c r="F5928" s="1" t="s">
        <v>36</v>
      </c>
      <c r="G5928" s="11" t="str">
        <f t="shared" si="370"/>
        <v>69238 44642,3</v>
      </c>
      <c r="H5928" s="11" t="str">
        <f t="shared" si="371"/>
        <v>Dans la commune</v>
      </c>
      <c r="I5928" s="1">
        <v>10</v>
      </c>
      <c r="J5928" s="5">
        <v>4.6296296296296294E-5</v>
      </c>
      <c r="K5928">
        <v>-5.5000000000000002E-5</v>
      </c>
      <c r="L5928" s="6"/>
      <c r="M5928" s="6" t="str">
        <f>IFERROR(VLOOKUP(G5928,TCD!$A$4:$C$362,3,FALSE),"Commune de ramassage")</f>
        <v>Commune de ramassage</v>
      </c>
      <c r="N5928">
        <v>230</v>
      </c>
    </row>
    <row r="5929" spans="1:14" x14ac:dyDescent="0.3">
      <c r="A5929">
        <f t="shared" si="369"/>
        <v>5928</v>
      </c>
      <c r="B5929">
        <v>354017116483021</v>
      </c>
      <c r="C5929" t="s">
        <v>44</v>
      </c>
      <c r="D5929" s="3">
        <v>44642.336562500001</v>
      </c>
      <c r="E5929" s="4">
        <f t="shared" si="368"/>
        <v>44642.336562500001</v>
      </c>
      <c r="F5929" s="1" t="s">
        <v>36</v>
      </c>
      <c r="G5929" s="11" t="str">
        <f t="shared" si="370"/>
        <v>69238 44642,3</v>
      </c>
      <c r="H5929" s="11" t="str">
        <f t="shared" si="371"/>
        <v>Dans la commune</v>
      </c>
      <c r="I5929" s="1">
        <v>9</v>
      </c>
      <c r="J5929" s="5">
        <v>6.018518518518519E-4</v>
      </c>
      <c r="K5929">
        <v>-1.0120000000000001E-3</v>
      </c>
      <c r="L5929" s="6"/>
      <c r="M5929" s="6" t="str">
        <f>IFERROR(VLOOKUP(G5929,TCD!$A$4:$C$362,3,FALSE),"Commune de ramassage")</f>
        <v>Commune de ramassage</v>
      </c>
      <c r="N5929">
        <v>231</v>
      </c>
    </row>
    <row r="5930" spans="1:14" x14ac:dyDescent="0.3">
      <c r="A5930">
        <f t="shared" si="369"/>
        <v>5929</v>
      </c>
      <c r="B5930">
        <v>354017116483021</v>
      </c>
      <c r="C5930" t="s">
        <v>44</v>
      </c>
      <c r="D5930" s="3">
        <v>44642.337164351855</v>
      </c>
      <c r="E5930" s="4">
        <f t="shared" si="368"/>
        <v>44642.337164351855</v>
      </c>
      <c r="F5930" s="1" t="s">
        <v>36</v>
      </c>
      <c r="G5930" s="11" t="str">
        <f t="shared" si="370"/>
        <v>69238 44642,3</v>
      </c>
      <c r="H5930" s="11" t="str">
        <f t="shared" si="371"/>
        <v>Dans la commune</v>
      </c>
      <c r="I5930" s="1">
        <v>8</v>
      </c>
      <c r="J5930" s="5">
        <v>2.3148148148148147E-5</v>
      </c>
      <c r="K5930">
        <v>-8.1000000000000004E-5</v>
      </c>
      <c r="L5930" s="6"/>
      <c r="M5930" s="6" t="str">
        <f>IFERROR(VLOOKUP(G5930,TCD!$A$4:$C$362,3,FALSE),"Commune de ramassage")</f>
        <v>Commune de ramassage</v>
      </c>
      <c r="N5930">
        <v>232</v>
      </c>
    </row>
    <row r="5931" spans="1:14" x14ac:dyDescent="0.3">
      <c r="A5931">
        <f t="shared" si="369"/>
        <v>5930</v>
      </c>
      <c r="B5931">
        <v>354017116483021</v>
      </c>
      <c r="C5931" t="s">
        <v>44</v>
      </c>
      <c r="D5931" s="3">
        <v>44642.337187500001</v>
      </c>
      <c r="E5931" s="4">
        <f t="shared" si="368"/>
        <v>44642.337187500001</v>
      </c>
      <c r="F5931" s="1" t="s">
        <v>36</v>
      </c>
      <c r="G5931" s="11" t="str">
        <f t="shared" si="370"/>
        <v>69238 44642,3</v>
      </c>
      <c r="H5931" s="11" t="str">
        <f t="shared" si="371"/>
        <v>Dans la commune</v>
      </c>
      <c r="I5931" s="1">
        <v>15</v>
      </c>
      <c r="J5931" s="5">
        <v>3.4722222222222222E-5</v>
      </c>
      <c r="K5931">
        <v>-7.2000000000000002E-5</v>
      </c>
      <c r="L5931" s="6"/>
      <c r="M5931" s="6" t="str">
        <f>IFERROR(VLOOKUP(G5931,TCD!$A$4:$C$362,3,FALSE),"Commune de ramassage")</f>
        <v>Commune de ramassage</v>
      </c>
      <c r="N5931">
        <v>233</v>
      </c>
    </row>
    <row r="5932" spans="1:14" x14ac:dyDescent="0.3">
      <c r="A5932">
        <f t="shared" si="369"/>
        <v>5931</v>
      </c>
      <c r="B5932">
        <v>354017116483021</v>
      </c>
      <c r="C5932" t="s">
        <v>44</v>
      </c>
      <c r="D5932" s="3">
        <v>44642.337222222224</v>
      </c>
      <c r="E5932" s="4">
        <f t="shared" si="368"/>
        <v>44642.337222222224</v>
      </c>
      <c r="F5932" s="1" t="s">
        <v>36</v>
      </c>
      <c r="G5932" s="11" t="str">
        <f t="shared" si="370"/>
        <v>69238 44642,3</v>
      </c>
      <c r="H5932" s="11" t="str">
        <f t="shared" si="371"/>
        <v>Dans la commune</v>
      </c>
      <c r="I5932" s="1">
        <v>22</v>
      </c>
      <c r="J5932" s="5">
        <v>2.5462962962962961E-4</v>
      </c>
      <c r="K5932">
        <v>1.55E-4</v>
      </c>
      <c r="L5932" s="6"/>
      <c r="M5932" s="6" t="str">
        <f>IFERROR(VLOOKUP(G5932,TCD!$A$4:$C$362,3,FALSE),"Commune de ramassage")</f>
        <v>Commune de ramassage</v>
      </c>
      <c r="N5932">
        <v>234</v>
      </c>
    </row>
    <row r="5933" spans="1:14" x14ac:dyDescent="0.3">
      <c r="A5933">
        <f t="shared" si="369"/>
        <v>5932</v>
      </c>
      <c r="B5933">
        <v>354017116483021</v>
      </c>
      <c r="C5933" t="s">
        <v>44</v>
      </c>
      <c r="D5933" s="3">
        <v>44642.337476851855</v>
      </c>
      <c r="E5933" s="4">
        <f t="shared" si="368"/>
        <v>44642.337476851855</v>
      </c>
      <c r="F5933" s="1" t="s">
        <v>36</v>
      </c>
      <c r="G5933" s="11" t="str">
        <f t="shared" si="370"/>
        <v>69238 44642,3</v>
      </c>
      <c r="H5933" s="11" t="str">
        <f t="shared" si="371"/>
        <v>Dans la commune</v>
      </c>
      <c r="I5933" s="1">
        <v>26</v>
      </c>
      <c r="J5933" s="5">
        <v>6.7129629629629625E-4</v>
      </c>
      <c r="K5933">
        <v>6.5799999999999995E-4</v>
      </c>
      <c r="L5933" s="6"/>
      <c r="M5933" s="6" t="str">
        <f>IFERROR(VLOOKUP(G5933,TCD!$A$4:$C$362,3,FALSE),"Commune de ramassage")</f>
        <v>Commune de ramassage</v>
      </c>
      <c r="N5933">
        <v>235</v>
      </c>
    </row>
    <row r="5934" spans="1:14" x14ac:dyDescent="0.3">
      <c r="A5934">
        <f t="shared" si="369"/>
        <v>5933</v>
      </c>
      <c r="B5934">
        <v>354017116483021</v>
      </c>
      <c r="C5934" t="s">
        <v>44</v>
      </c>
      <c r="D5934" s="3">
        <v>44642.338148148148</v>
      </c>
      <c r="E5934" s="4">
        <f t="shared" si="368"/>
        <v>44642.338148148148</v>
      </c>
      <c r="F5934" s="1" t="s">
        <v>36</v>
      </c>
      <c r="G5934" s="11" t="str">
        <f t="shared" si="370"/>
        <v>69238 44642,3</v>
      </c>
      <c r="H5934" s="11" t="str">
        <f t="shared" si="371"/>
        <v>Dans la commune</v>
      </c>
      <c r="I5934" s="1">
        <v>7</v>
      </c>
      <c r="J5934" s="5">
        <v>6.9444444444444444E-5</v>
      </c>
      <c r="K5934">
        <v>1.95E-4</v>
      </c>
      <c r="L5934" s="6"/>
      <c r="M5934" s="6" t="str">
        <f>IFERROR(VLOOKUP(G5934,TCD!$A$4:$C$362,3,FALSE),"Commune de ramassage")</f>
        <v>Commune de ramassage</v>
      </c>
      <c r="N5934">
        <v>236</v>
      </c>
    </row>
    <row r="5935" spans="1:14" x14ac:dyDescent="0.3">
      <c r="A5935">
        <f t="shared" si="369"/>
        <v>5934</v>
      </c>
      <c r="B5935">
        <v>354017116483021</v>
      </c>
      <c r="C5935" t="s">
        <v>44</v>
      </c>
      <c r="D5935" s="3">
        <v>44642.338217592594</v>
      </c>
      <c r="E5935" s="4">
        <f t="shared" si="368"/>
        <v>44642.338217592594</v>
      </c>
      <c r="F5935" s="1" t="s">
        <v>36</v>
      </c>
      <c r="G5935" s="11" t="str">
        <f t="shared" si="370"/>
        <v>69238 44642,3</v>
      </c>
      <c r="H5935" s="11" t="str">
        <f t="shared" si="371"/>
        <v>Dans la commune</v>
      </c>
      <c r="I5935" s="1">
        <v>16</v>
      </c>
      <c r="J5935" s="5">
        <v>6.9444444444444444E-5</v>
      </c>
      <c r="K5935">
        <v>9.8999999999999994E-5</v>
      </c>
      <c r="L5935" s="6"/>
      <c r="M5935" s="6" t="str">
        <f>IFERROR(VLOOKUP(G5935,TCD!$A$4:$C$362,3,FALSE),"Commune de ramassage")</f>
        <v>Commune de ramassage</v>
      </c>
      <c r="N5935">
        <v>237</v>
      </c>
    </row>
    <row r="5936" spans="1:14" x14ac:dyDescent="0.3">
      <c r="A5936">
        <f t="shared" si="369"/>
        <v>5935</v>
      </c>
      <c r="B5936">
        <v>354017116483021</v>
      </c>
      <c r="C5936" t="s">
        <v>44</v>
      </c>
      <c r="D5936" s="3">
        <v>44642.338287037041</v>
      </c>
      <c r="E5936" s="4">
        <f t="shared" si="368"/>
        <v>44642.338287037041</v>
      </c>
      <c r="F5936" s="1" t="s">
        <v>36</v>
      </c>
      <c r="G5936" s="11" t="str">
        <f t="shared" si="370"/>
        <v>69238 44642,3</v>
      </c>
      <c r="H5936" s="11" t="str">
        <f t="shared" si="371"/>
        <v>Dans la commune</v>
      </c>
      <c r="I5936" s="1">
        <v>6</v>
      </c>
      <c r="J5936" s="5">
        <v>2.3148148148148147E-5</v>
      </c>
      <c r="K5936">
        <v>4.3000000000000002E-5</v>
      </c>
      <c r="L5936" s="6"/>
      <c r="M5936" s="6" t="str">
        <f>IFERROR(VLOOKUP(G5936,TCD!$A$4:$C$362,3,FALSE),"Commune de ramassage")</f>
        <v>Commune de ramassage</v>
      </c>
      <c r="N5936">
        <v>238</v>
      </c>
    </row>
    <row r="5937" spans="1:14" x14ac:dyDescent="0.3">
      <c r="A5937">
        <f t="shared" si="369"/>
        <v>5936</v>
      </c>
      <c r="B5937">
        <v>354017116483021</v>
      </c>
      <c r="C5937" t="s">
        <v>44</v>
      </c>
      <c r="D5937" s="3">
        <v>44642.338310185187</v>
      </c>
      <c r="E5937" s="4">
        <f t="shared" si="368"/>
        <v>44642.338310185187</v>
      </c>
      <c r="F5937" s="1" t="s">
        <v>36</v>
      </c>
      <c r="G5937" s="11" t="str">
        <f t="shared" si="370"/>
        <v>69238 44642,3</v>
      </c>
      <c r="H5937" s="11" t="str">
        <f t="shared" si="371"/>
        <v>Dans la commune</v>
      </c>
      <c r="I5937" s="1">
        <v>10</v>
      </c>
      <c r="J5937" s="5">
        <v>2.3148148148148147E-5</v>
      </c>
      <c r="K5937">
        <v>2.3E-5</v>
      </c>
      <c r="L5937" s="6"/>
      <c r="M5937" s="6" t="str">
        <f>IFERROR(VLOOKUP(G5937,TCD!$A$4:$C$362,3,FALSE),"Commune de ramassage")</f>
        <v>Commune de ramassage</v>
      </c>
      <c r="N5937">
        <v>239</v>
      </c>
    </row>
    <row r="5938" spans="1:14" x14ac:dyDescent="0.3">
      <c r="A5938">
        <f t="shared" si="369"/>
        <v>5937</v>
      </c>
      <c r="B5938">
        <v>354017116483021</v>
      </c>
      <c r="C5938" t="s">
        <v>44</v>
      </c>
      <c r="D5938" s="3">
        <v>44642.338333333333</v>
      </c>
      <c r="E5938" s="4">
        <f t="shared" si="368"/>
        <v>44642.338333333333</v>
      </c>
      <c r="F5938" s="1" t="s">
        <v>36</v>
      </c>
      <c r="G5938" s="11" t="str">
        <f t="shared" si="370"/>
        <v>69238 44642,3</v>
      </c>
      <c r="H5938" s="11" t="str">
        <f t="shared" si="371"/>
        <v>Dans la commune</v>
      </c>
      <c r="I5938" s="1">
        <v>8</v>
      </c>
      <c r="J5938" s="5">
        <v>3.2407407407407406E-4</v>
      </c>
      <c r="K5938">
        <v>3.0400000000000002E-4</v>
      </c>
      <c r="L5938" s="6"/>
      <c r="M5938" s="6" t="str">
        <f>IFERROR(VLOOKUP(G5938,TCD!$A$4:$C$362,3,FALSE),"Commune de ramassage")</f>
        <v>Commune de ramassage</v>
      </c>
      <c r="N5938">
        <v>240</v>
      </c>
    </row>
    <row r="5939" spans="1:14" x14ac:dyDescent="0.3">
      <c r="A5939">
        <f t="shared" si="369"/>
        <v>5938</v>
      </c>
      <c r="B5939">
        <v>354017116483021</v>
      </c>
      <c r="C5939" t="s">
        <v>44</v>
      </c>
      <c r="D5939" s="3">
        <v>44642.33865740741</v>
      </c>
      <c r="E5939" s="4">
        <f t="shared" si="368"/>
        <v>44642.33865740741</v>
      </c>
      <c r="F5939" s="1" t="s">
        <v>36</v>
      </c>
      <c r="G5939" s="11" t="str">
        <f t="shared" si="370"/>
        <v>69238 44642,3</v>
      </c>
      <c r="H5939" s="11" t="str">
        <f t="shared" si="371"/>
        <v>Dans la commune</v>
      </c>
      <c r="I5939" s="1">
        <v>28</v>
      </c>
      <c r="J5939" s="5">
        <v>1.1574074074074073E-4</v>
      </c>
      <c r="K5939">
        <v>5.7799999999999995E-4</v>
      </c>
      <c r="L5939" s="6"/>
      <c r="M5939" s="6" t="str">
        <f>IFERROR(VLOOKUP(G5939,TCD!$A$4:$C$362,3,FALSE),"Commune de ramassage")</f>
        <v>Commune de ramassage</v>
      </c>
      <c r="N5939">
        <v>241</v>
      </c>
    </row>
    <row r="5940" spans="1:14" x14ac:dyDescent="0.3">
      <c r="A5940">
        <f t="shared" si="369"/>
        <v>5939</v>
      </c>
      <c r="B5940">
        <v>354017116483021</v>
      </c>
      <c r="C5940" t="s">
        <v>44</v>
      </c>
      <c r="D5940" s="3">
        <v>44642.338773148149</v>
      </c>
      <c r="E5940" s="4">
        <f t="shared" si="368"/>
        <v>44642.338773148149</v>
      </c>
      <c r="F5940" s="1" t="s">
        <v>36</v>
      </c>
      <c r="G5940" s="11" t="str">
        <f t="shared" si="370"/>
        <v>69238 44642,3</v>
      </c>
      <c r="H5940" s="11" t="str">
        <f t="shared" si="371"/>
        <v>Dans la commune</v>
      </c>
      <c r="I5940" s="1">
        <v>19</v>
      </c>
      <c r="J5940" s="5">
        <v>1.1574074074074073E-5</v>
      </c>
      <c r="K5940">
        <v>6.9999999999999994E-5</v>
      </c>
      <c r="L5940" s="6"/>
      <c r="M5940" s="6" t="str">
        <f>IFERROR(VLOOKUP(G5940,TCD!$A$4:$C$362,3,FALSE),"Commune de ramassage")</f>
        <v>Commune de ramassage</v>
      </c>
      <c r="N5940">
        <v>242</v>
      </c>
    </row>
    <row r="5941" spans="1:14" x14ac:dyDescent="0.3">
      <c r="A5941">
        <f t="shared" si="369"/>
        <v>5940</v>
      </c>
      <c r="B5941">
        <v>354017116483021</v>
      </c>
      <c r="C5941" t="s">
        <v>44</v>
      </c>
      <c r="D5941" s="3">
        <v>44642.338784722226</v>
      </c>
      <c r="E5941" s="4">
        <f t="shared" si="368"/>
        <v>44642.338784722226</v>
      </c>
      <c r="F5941" s="1" t="s">
        <v>36</v>
      </c>
      <c r="G5941" s="11" t="str">
        <f t="shared" si="370"/>
        <v>69238 44642,3</v>
      </c>
      <c r="H5941" s="11" t="str">
        <f t="shared" si="371"/>
        <v>Dans la commune</v>
      </c>
      <c r="I5941" s="1">
        <v>14</v>
      </c>
      <c r="J5941" s="5">
        <v>3.4722222222222222E-5</v>
      </c>
      <c r="K5941">
        <v>3.3000000000000003E-5</v>
      </c>
      <c r="L5941" s="6"/>
      <c r="M5941" s="6" t="str">
        <f>IFERROR(VLOOKUP(G5941,TCD!$A$4:$C$362,3,FALSE),"Commune de ramassage")</f>
        <v>Commune de ramassage</v>
      </c>
      <c r="N5941">
        <v>243</v>
      </c>
    </row>
    <row r="5942" spans="1:14" x14ac:dyDescent="0.3">
      <c r="A5942">
        <f t="shared" si="369"/>
        <v>5941</v>
      </c>
      <c r="B5942">
        <v>354017116483021</v>
      </c>
      <c r="C5942" t="s">
        <v>44</v>
      </c>
      <c r="D5942" s="3">
        <v>44642.338819444441</v>
      </c>
      <c r="E5942" s="4">
        <f t="shared" si="368"/>
        <v>44642.338819444441</v>
      </c>
      <c r="F5942" s="1" t="s">
        <v>36</v>
      </c>
      <c r="G5942" s="11" t="str">
        <f t="shared" si="370"/>
        <v>69238 44642,3</v>
      </c>
      <c r="H5942" s="11" t="str">
        <f t="shared" si="371"/>
        <v>Dans la commune</v>
      </c>
      <c r="I5942" s="1">
        <v>9</v>
      </c>
      <c r="J5942" s="5">
        <v>2.199074074074074E-4</v>
      </c>
      <c r="K5942">
        <v>9.5000000000000005E-5</v>
      </c>
      <c r="L5942" s="6"/>
      <c r="M5942" s="6" t="str">
        <f>IFERROR(VLOOKUP(G5942,TCD!$A$4:$C$362,3,FALSE),"Commune de ramassage")</f>
        <v>Commune de ramassage</v>
      </c>
      <c r="N5942">
        <v>244</v>
      </c>
    </row>
    <row r="5943" spans="1:14" x14ac:dyDescent="0.3">
      <c r="A5943">
        <f t="shared" si="369"/>
        <v>5942</v>
      </c>
      <c r="B5943">
        <v>354017116483021</v>
      </c>
      <c r="C5943" t="s">
        <v>44</v>
      </c>
      <c r="D5943" s="3">
        <v>44642.339039351849</v>
      </c>
      <c r="E5943" s="4">
        <f t="shared" si="368"/>
        <v>44642.339039351849</v>
      </c>
      <c r="F5943" s="1" t="s">
        <v>36</v>
      </c>
      <c r="G5943" s="11" t="str">
        <f t="shared" si="370"/>
        <v>69238 44642,3</v>
      </c>
      <c r="H5943" s="11" t="str">
        <f t="shared" si="371"/>
        <v>Dans la commune</v>
      </c>
      <c r="I5943" s="1">
        <v>19</v>
      </c>
      <c r="J5943" s="5">
        <v>1.0300925925925926E-3</v>
      </c>
      <c r="K5943">
        <v>6.5499999999999998E-4</v>
      </c>
      <c r="L5943" s="6"/>
      <c r="M5943" s="6" t="str">
        <f>IFERROR(VLOOKUP(G5943,TCD!$A$4:$C$362,3,FALSE),"Commune de ramassage")</f>
        <v>Commune de ramassage</v>
      </c>
      <c r="N5943">
        <v>245</v>
      </c>
    </row>
    <row r="5944" spans="1:14" x14ac:dyDescent="0.3">
      <c r="A5944">
        <f t="shared" si="369"/>
        <v>5943</v>
      </c>
      <c r="B5944">
        <v>354017116483021</v>
      </c>
      <c r="C5944" t="s">
        <v>44</v>
      </c>
      <c r="D5944" s="3">
        <v>44642.340069444443</v>
      </c>
      <c r="E5944" s="4">
        <f t="shared" si="368"/>
        <v>44642.340069444443</v>
      </c>
      <c r="F5944" s="1" t="s">
        <v>36</v>
      </c>
      <c r="G5944" s="11" t="str">
        <f t="shared" si="370"/>
        <v>69238 44642,3</v>
      </c>
      <c r="H5944" s="11" t="str">
        <f t="shared" si="371"/>
        <v>Dans la commune</v>
      </c>
      <c r="I5944" s="1">
        <v>17</v>
      </c>
      <c r="J5944" s="5">
        <v>3.4722222222222222E-5</v>
      </c>
      <c r="K5944">
        <v>8.5000000000000006E-5</v>
      </c>
      <c r="L5944" s="6"/>
      <c r="M5944" s="6" t="str">
        <f>IFERROR(VLOOKUP(G5944,TCD!$A$4:$C$362,3,FALSE),"Commune de ramassage")</f>
        <v>Commune de ramassage</v>
      </c>
      <c r="N5944">
        <v>246</v>
      </c>
    </row>
    <row r="5945" spans="1:14" x14ac:dyDescent="0.3">
      <c r="A5945">
        <f t="shared" si="369"/>
        <v>5944</v>
      </c>
      <c r="B5945">
        <v>354017116483021</v>
      </c>
      <c r="C5945" t="s">
        <v>44</v>
      </c>
      <c r="D5945" s="3">
        <v>44642.340104166666</v>
      </c>
      <c r="E5945" s="4">
        <f t="shared" si="368"/>
        <v>44642.340104166666</v>
      </c>
      <c r="F5945" s="1" t="s">
        <v>36</v>
      </c>
      <c r="G5945" s="11" t="str">
        <f t="shared" si="370"/>
        <v>69238 44642,3</v>
      </c>
      <c r="H5945" s="11" t="str">
        <f t="shared" si="371"/>
        <v>Dans la commune</v>
      </c>
      <c r="I5945" s="1">
        <v>18</v>
      </c>
      <c r="J5945" s="5">
        <v>5.5555555555555556E-4</v>
      </c>
      <c r="K5945">
        <v>2.9500000000000001E-4</v>
      </c>
      <c r="L5945" s="6"/>
      <c r="M5945" s="6" t="str">
        <f>IFERROR(VLOOKUP(G5945,TCD!$A$4:$C$362,3,FALSE),"Commune de ramassage")</f>
        <v>Commune de ramassage</v>
      </c>
      <c r="N5945">
        <v>247</v>
      </c>
    </row>
    <row r="5946" spans="1:14" x14ac:dyDescent="0.3">
      <c r="A5946">
        <f t="shared" si="369"/>
        <v>5945</v>
      </c>
      <c r="B5946">
        <v>354017116483021</v>
      </c>
      <c r="C5946" t="s">
        <v>44</v>
      </c>
      <c r="D5946" s="3">
        <v>44642.34065972222</v>
      </c>
      <c r="E5946" s="4">
        <f t="shared" si="368"/>
        <v>44642.34065972222</v>
      </c>
      <c r="F5946" s="1" t="s">
        <v>36</v>
      </c>
      <c r="G5946" s="11" t="str">
        <f t="shared" si="370"/>
        <v>69238 44642,3</v>
      </c>
      <c r="H5946" s="11" t="str">
        <f t="shared" si="371"/>
        <v>Dans la commune</v>
      </c>
      <c r="I5946" s="1">
        <v>0</v>
      </c>
      <c r="J5946" s="5">
        <v>1.6203703703703703E-4</v>
      </c>
      <c r="K5946">
        <v>2.8699999999999998E-4</v>
      </c>
      <c r="L5946" s="6"/>
      <c r="M5946" s="6" t="str">
        <f>IFERROR(VLOOKUP(G5946,TCD!$A$4:$C$362,3,FALSE),"Commune de ramassage")</f>
        <v>Commune de ramassage</v>
      </c>
      <c r="N5946">
        <v>248</v>
      </c>
    </row>
    <row r="5947" spans="1:14" x14ac:dyDescent="0.3">
      <c r="A5947">
        <f t="shared" si="369"/>
        <v>5946</v>
      </c>
      <c r="B5947">
        <v>354017116483021</v>
      </c>
      <c r="C5947" t="s">
        <v>44</v>
      </c>
      <c r="D5947" s="3">
        <v>44642.340821759259</v>
      </c>
      <c r="E5947" s="4">
        <f t="shared" si="368"/>
        <v>44642.340821759259</v>
      </c>
      <c r="F5947" s="1" t="s">
        <v>36</v>
      </c>
      <c r="G5947" s="11" t="str">
        <f t="shared" si="370"/>
        <v>69238 44642,3</v>
      </c>
      <c r="H5947" s="11" t="str">
        <f t="shared" si="371"/>
        <v>Dans la commune</v>
      </c>
      <c r="I5947" s="1">
        <v>0</v>
      </c>
      <c r="J5947" s="5">
        <v>5.4398148148148144E-4</v>
      </c>
      <c r="K5947">
        <v>8.2000000000000001E-5</v>
      </c>
      <c r="L5947" s="6"/>
      <c r="M5947" s="6" t="str">
        <f>IFERROR(VLOOKUP(G5947,TCD!$A$4:$C$362,3,FALSE),"Commune de ramassage")</f>
        <v>Commune de ramassage</v>
      </c>
      <c r="N5947">
        <v>249</v>
      </c>
    </row>
    <row r="5948" spans="1:14" x14ac:dyDescent="0.3">
      <c r="A5948">
        <f t="shared" si="369"/>
        <v>5947</v>
      </c>
      <c r="B5948">
        <v>354017116483021</v>
      </c>
      <c r="C5948" t="s">
        <v>44</v>
      </c>
      <c r="D5948" s="3">
        <v>44642.341365740744</v>
      </c>
      <c r="E5948" s="4">
        <f t="shared" si="368"/>
        <v>44642.341365740744</v>
      </c>
      <c r="F5948" s="1" t="s">
        <v>36</v>
      </c>
      <c r="G5948" s="11" t="str">
        <f t="shared" si="370"/>
        <v>69238 44642,3</v>
      </c>
      <c r="H5948" s="11" t="str">
        <f t="shared" si="371"/>
        <v>Dans la commune</v>
      </c>
      <c r="I5948" s="1">
        <v>7</v>
      </c>
      <c r="J5948" s="5">
        <v>3.5879629629629635E-4</v>
      </c>
      <c r="K5948">
        <v>2.05E-4</v>
      </c>
      <c r="L5948" s="6"/>
      <c r="M5948" s="6" t="str">
        <f>IFERROR(VLOOKUP(G5948,TCD!$A$4:$C$362,3,FALSE),"Commune de ramassage")</f>
        <v>Commune de ramassage</v>
      </c>
      <c r="N5948">
        <v>250</v>
      </c>
    </row>
    <row r="5949" spans="1:14" x14ac:dyDescent="0.3">
      <c r="A5949">
        <f t="shared" si="369"/>
        <v>5948</v>
      </c>
      <c r="B5949">
        <v>354017116483021</v>
      </c>
      <c r="C5949" t="s">
        <v>44</v>
      </c>
      <c r="D5949" s="3">
        <v>44642.341724537036</v>
      </c>
      <c r="E5949" s="4">
        <f t="shared" si="368"/>
        <v>44642.341724537036</v>
      </c>
      <c r="F5949" s="1" t="s">
        <v>36</v>
      </c>
      <c r="G5949" s="11" t="str">
        <f t="shared" si="370"/>
        <v>69238 44642,3</v>
      </c>
      <c r="H5949" s="11" t="str">
        <f t="shared" si="371"/>
        <v>Dans la commune</v>
      </c>
      <c r="I5949" s="1">
        <v>6</v>
      </c>
      <c r="J5949" s="5">
        <v>2.3148148148148146E-4</v>
      </c>
      <c r="K5949">
        <v>5.3000000000000001E-5</v>
      </c>
      <c r="L5949" s="6"/>
      <c r="M5949" s="6" t="str">
        <f>IFERROR(VLOOKUP(G5949,TCD!$A$4:$C$362,3,FALSE),"Commune de ramassage")</f>
        <v>Commune de ramassage</v>
      </c>
      <c r="N5949">
        <v>251</v>
      </c>
    </row>
    <row r="5950" spans="1:14" x14ac:dyDescent="0.3">
      <c r="A5950">
        <f t="shared" si="369"/>
        <v>5949</v>
      </c>
      <c r="B5950">
        <v>354017116483021</v>
      </c>
      <c r="C5950" t="s">
        <v>44</v>
      </c>
      <c r="D5950" s="3">
        <v>44642.341956018521</v>
      </c>
      <c r="E5950" s="4">
        <f t="shared" si="368"/>
        <v>44642.341956018521</v>
      </c>
      <c r="F5950" s="1" t="s">
        <v>36</v>
      </c>
      <c r="G5950" s="11" t="str">
        <f t="shared" si="370"/>
        <v>69238 44642,3</v>
      </c>
      <c r="H5950" s="11" t="str">
        <f t="shared" si="371"/>
        <v>Dans la commune</v>
      </c>
      <c r="I5950" s="1">
        <v>7</v>
      </c>
      <c r="J5950" s="5">
        <v>8.9120370370370362E-4</v>
      </c>
      <c r="K5950">
        <v>6.78E-4</v>
      </c>
      <c r="L5950" s="6"/>
      <c r="M5950" s="6" t="str">
        <f>IFERROR(VLOOKUP(G5950,TCD!$A$4:$C$362,3,FALSE),"Commune de ramassage")</f>
        <v>Commune de ramassage</v>
      </c>
      <c r="N5950">
        <v>252</v>
      </c>
    </row>
    <row r="5951" spans="1:14" x14ac:dyDescent="0.3">
      <c r="A5951">
        <f t="shared" si="369"/>
        <v>5950</v>
      </c>
      <c r="B5951">
        <v>354017116483021</v>
      </c>
      <c r="C5951" t="s">
        <v>44</v>
      </c>
      <c r="D5951" s="3">
        <v>44642.342847222222</v>
      </c>
      <c r="E5951" s="4">
        <f t="shared" si="368"/>
        <v>44642.342847222222</v>
      </c>
      <c r="F5951" s="1" t="s">
        <v>36</v>
      </c>
      <c r="G5951" s="11" t="str">
        <f t="shared" si="370"/>
        <v>69238 44642,3</v>
      </c>
      <c r="H5951" s="11" t="str">
        <f t="shared" si="371"/>
        <v>Dans la commune</v>
      </c>
      <c r="I5951" s="1">
        <v>13</v>
      </c>
      <c r="J5951" s="5">
        <v>5.7870370370370366E-5</v>
      </c>
      <c r="K5951">
        <v>1.5699999999999999E-4</v>
      </c>
      <c r="L5951" s="6"/>
      <c r="M5951" s="6" t="str">
        <f>IFERROR(VLOOKUP(G5951,TCD!$A$4:$C$362,3,FALSE),"Commune de ramassage")</f>
        <v>Commune de ramassage</v>
      </c>
      <c r="N5951">
        <v>253</v>
      </c>
    </row>
    <row r="5952" spans="1:14" x14ac:dyDescent="0.3">
      <c r="A5952">
        <f t="shared" si="369"/>
        <v>5951</v>
      </c>
      <c r="B5952">
        <v>354017116483021</v>
      </c>
      <c r="C5952" t="s">
        <v>44</v>
      </c>
      <c r="D5952" s="3">
        <v>44642.342905092592</v>
      </c>
      <c r="E5952" s="4">
        <f t="shared" si="368"/>
        <v>44642.342905092592</v>
      </c>
      <c r="F5952" s="1" t="s">
        <v>36</v>
      </c>
      <c r="G5952" s="11" t="str">
        <f t="shared" si="370"/>
        <v>69238 44642,3</v>
      </c>
      <c r="H5952" s="11" t="str">
        <f t="shared" si="371"/>
        <v>Dans la commune</v>
      </c>
      <c r="I5952" s="1">
        <v>9</v>
      </c>
      <c r="J5952" s="5">
        <v>3.2407407407407406E-4</v>
      </c>
      <c r="K5952">
        <v>1.7799999999999999E-4</v>
      </c>
      <c r="L5952" s="6"/>
      <c r="M5952" s="6" t="str">
        <f>IFERROR(VLOOKUP(G5952,TCD!$A$4:$C$362,3,FALSE),"Commune de ramassage")</f>
        <v>Commune de ramassage</v>
      </c>
      <c r="N5952">
        <v>254</v>
      </c>
    </row>
    <row r="5953" spans="1:14" x14ac:dyDescent="0.3">
      <c r="A5953">
        <f t="shared" si="369"/>
        <v>5952</v>
      </c>
      <c r="B5953">
        <v>354017116483021</v>
      </c>
      <c r="C5953" t="s">
        <v>44</v>
      </c>
      <c r="D5953" s="3">
        <v>44642.343229166669</v>
      </c>
      <c r="E5953" s="4">
        <f t="shared" si="368"/>
        <v>44642.343229166669</v>
      </c>
      <c r="F5953" s="1" t="s">
        <v>36</v>
      </c>
      <c r="G5953" s="11" t="str">
        <f t="shared" si="370"/>
        <v>69238 44642,3</v>
      </c>
      <c r="H5953" s="11" t="str">
        <f t="shared" si="371"/>
        <v>Dans la commune</v>
      </c>
      <c r="I5953" s="1">
        <v>8</v>
      </c>
      <c r="J5953" s="5">
        <v>1.1574074074074073E-3</v>
      </c>
      <c r="K5953">
        <v>5.7499999999999999E-4</v>
      </c>
      <c r="L5953" s="6"/>
      <c r="M5953" s="6" t="str">
        <f>IFERROR(VLOOKUP(G5953,TCD!$A$4:$C$362,3,FALSE),"Commune de ramassage")</f>
        <v>Commune de ramassage</v>
      </c>
      <c r="N5953">
        <v>255</v>
      </c>
    </row>
    <row r="5954" spans="1:14" x14ac:dyDescent="0.3">
      <c r="A5954">
        <f t="shared" si="369"/>
        <v>5953</v>
      </c>
      <c r="B5954">
        <v>354017116483021</v>
      </c>
      <c r="C5954" t="s">
        <v>44</v>
      </c>
      <c r="D5954" s="3">
        <v>44642.344386574077</v>
      </c>
      <c r="E5954" s="4">
        <f t="shared" ref="E5954:E6017" si="372">D5954</f>
        <v>44642.344386574077</v>
      </c>
      <c r="F5954" s="1" t="s">
        <v>36</v>
      </c>
      <c r="G5954" s="11" t="str">
        <f t="shared" si="370"/>
        <v>69238 44642,3</v>
      </c>
      <c r="H5954" s="11" t="str">
        <f t="shared" si="371"/>
        <v>Dans la commune</v>
      </c>
      <c r="I5954" s="1">
        <v>13</v>
      </c>
      <c r="J5954" s="5">
        <v>3.9351851851851852E-4</v>
      </c>
      <c r="K5954">
        <v>-4.5300000000000001E-4</v>
      </c>
      <c r="L5954" s="6"/>
      <c r="M5954" s="6" t="str">
        <f>IFERROR(VLOOKUP(G5954,TCD!$A$4:$C$362,3,FALSE),"Commune de ramassage")</f>
        <v>Commune de ramassage</v>
      </c>
      <c r="N5954">
        <v>256</v>
      </c>
    </row>
    <row r="5955" spans="1:14" x14ac:dyDescent="0.3">
      <c r="A5955">
        <f t="shared" ref="A5955:A6018" si="373">A5954+1</f>
        <v>5954</v>
      </c>
      <c r="B5955">
        <v>354017116483021</v>
      </c>
      <c r="C5955" t="s">
        <v>44</v>
      </c>
      <c r="D5955" s="3">
        <v>44642.344780092593</v>
      </c>
      <c r="E5955" s="4">
        <f t="shared" si="372"/>
        <v>44642.344780092593</v>
      </c>
      <c r="F5955" s="1" t="s">
        <v>36</v>
      </c>
      <c r="G5955" s="11" t="str">
        <f t="shared" ref="G5955:G6018" si="374">F5955&amp;" "&amp;ROUND(D5955,1)</f>
        <v>69238 44642,3</v>
      </c>
      <c r="H5955" s="11" t="str">
        <f t="shared" ref="H5955:H6018" si="375">IF(F5955=F5956,"Dans la commune","Entrée sortie")</f>
        <v>Dans la commune</v>
      </c>
      <c r="I5955" s="1">
        <v>12</v>
      </c>
      <c r="J5955" s="5">
        <v>6.9444444444444444E-5</v>
      </c>
      <c r="K5955">
        <v>2.2800000000000001E-4</v>
      </c>
      <c r="L5955" s="6"/>
      <c r="M5955" s="6" t="str">
        <f>IFERROR(VLOOKUP(G5955,TCD!$A$4:$C$362,3,FALSE),"Commune de ramassage")</f>
        <v>Commune de ramassage</v>
      </c>
      <c r="N5955">
        <v>257</v>
      </c>
    </row>
    <row r="5956" spans="1:14" x14ac:dyDescent="0.3">
      <c r="A5956">
        <f t="shared" si="373"/>
        <v>5955</v>
      </c>
      <c r="B5956">
        <v>354017116483021</v>
      </c>
      <c r="C5956" t="s">
        <v>44</v>
      </c>
      <c r="D5956" s="3">
        <v>44642.344849537039</v>
      </c>
      <c r="E5956" s="4">
        <f t="shared" si="372"/>
        <v>44642.344849537039</v>
      </c>
      <c r="F5956" s="1" t="s">
        <v>36</v>
      </c>
      <c r="G5956" s="11" t="str">
        <f t="shared" si="374"/>
        <v>69238 44642,3</v>
      </c>
      <c r="H5956" s="11" t="str">
        <f t="shared" si="375"/>
        <v>Dans la commune</v>
      </c>
      <c r="I5956" s="1">
        <v>10</v>
      </c>
      <c r="J5956" s="5">
        <v>6.9444444444444444E-5</v>
      </c>
      <c r="K5956">
        <v>8.2000000000000001E-5</v>
      </c>
      <c r="L5956" s="6"/>
      <c r="M5956" s="6" t="str">
        <f>IFERROR(VLOOKUP(G5956,TCD!$A$4:$C$362,3,FALSE),"Commune de ramassage")</f>
        <v>Commune de ramassage</v>
      </c>
      <c r="N5956">
        <v>258</v>
      </c>
    </row>
    <row r="5957" spans="1:14" x14ac:dyDescent="0.3">
      <c r="A5957">
        <f t="shared" si="373"/>
        <v>5956</v>
      </c>
      <c r="B5957">
        <v>354017116483021</v>
      </c>
      <c r="C5957" t="s">
        <v>44</v>
      </c>
      <c r="D5957" s="3">
        <v>44642.344918981478</v>
      </c>
      <c r="E5957" s="4">
        <f t="shared" si="372"/>
        <v>44642.344918981478</v>
      </c>
      <c r="F5957" s="1" t="s">
        <v>36</v>
      </c>
      <c r="G5957" s="11" t="str">
        <f t="shared" si="374"/>
        <v>69238 44642,3</v>
      </c>
      <c r="H5957" s="11" t="str">
        <f t="shared" si="375"/>
        <v>Dans la commune</v>
      </c>
      <c r="I5957" s="1">
        <v>10</v>
      </c>
      <c r="J5957" s="5">
        <v>8.7962962962962962E-4</v>
      </c>
      <c r="K5957">
        <v>7.7300000000000003E-4</v>
      </c>
      <c r="L5957" s="6"/>
      <c r="M5957" s="6" t="str">
        <f>IFERROR(VLOOKUP(G5957,TCD!$A$4:$C$362,3,FALSE),"Commune de ramassage")</f>
        <v>Commune de ramassage</v>
      </c>
      <c r="N5957">
        <v>259</v>
      </c>
    </row>
    <row r="5958" spans="1:14" x14ac:dyDescent="0.3">
      <c r="A5958">
        <f t="shared" si="373"/>
        <v>5957</v>
      </c>
      <c r="B5958">
        <v>354017116483021</v>
      </c>
      <c r="C5958" t="s">
        <v>44</v>
      </c>
      <c r="D5958" s="3">
        <v>44642.34579861111</v>
      </c>
      <c r="E5958" s="4">
        <f t="shared" si="372"/>
        <v>44642.34579861111</v>
      </c>
      <c r="F5958" s="1" t="s">
        <v>36</v>
      </c>
      <c r="G5958" s="11" t="str">
        <f t="shared" si="374"/>
        <v>69238 44642,3</v>
      </c>
      <c r="H5958" s="11" t="str">
        <f t="shared" si="375"/>
        <v>Dans la commune</v>
      </c>
      <c r="I5958" s="1">
        <v>0</v>
      </c>
      <c r="J5958" s="5">
        <v>2.199074074074074E-4</v>
      </c>
      <c r="K5958">
        <v>5.8999999999999998E-5</v>
      </c>
      <c r="L5958" s="6"/>
      <c r="M5958" s="6" t="str">
        <f>IFERROR(VLOOKUP(G5958,TCD!$A$4:$C$362,3,FALSE),"Commune de ramassage")</f>
        <v>Commune de ramassage</v>
      </c>
      <c r="N5958">
        <v>260</v>
      </c>
    </row>
    <row r="5959" spans="1:14" x14ac:dyDescent="0.3">
      <c r="A5959">
        <f t="shared" si="373"/>
        <v>5958</v>
      </c>
      <c r="B5959">
        <v>354017116483021</v>
      </c>
      <c r="C5959" t="s">
        <v>44</v>
      </c>
      <c r="D5959" s="3">
        <v>44642.346018518518</v>
      </c>
      <c r="E5959" s="4">
        <f t="shared" si="372"/>
        <v>44642.346018518518</v>
      </c>
      <c r="F5959" s="1" t="s">
        <v>36</v>
      </c>
      <c r="G5959" s="11" t="str">
        <f t="shared" si="374"/>
        <v>69238 44642,3</v>
      </c>
      <c r="H5959" s="11" t="str">
        <f t="shared" si="375"/>
        <v>Dans la commune</v>
      </c>
      <c r="I5959" s="1">
        <v>7</v>
      </c>
      <c r="J5959" s="5">
        <v>2.5462962962962961E-4</v>
      </c>
      <c r="K5959">
        <v>7.2999999999999999E-5</v>
      </c>
      <c r="L5959" s="6"/>
      <c r="M5959" s="6" t="str">
        <f>IFERROR(VLOOKUP(G5959,TCD!$A$4:$C$362,3,FALSE),"Commune de ramassage")</f>
        <v>Commune de ramassage</v>
      </c>
      <c r="N5959">
        <v>261</v>
      </c>
    </row>
    <row r="5960" spans="1:14" x14ac:dyDescent="0.3">
      <c r="A5960">
        <f t="shared" si="373"/>
        <v>5959</v>
      </c>
      <c r="B5960">
        <v>354017116483021</v>
      </c>
      <c r="C5960" t="s">
        <v>44</v>
      </c>
      <c r="D5960" s="3">
        <v>44642.346273148149</v>
      </c>
      <c r="E5960" s="4">
        <f t="shared" si="372"/>
        <v>44642.346273148149</v>
      </c>
      <c r="F5960" s="1" t="s">
        <v>36</v>
      </c>
      <c r="G5960" s="11" t="str">
        <f t="shared" si="374"/>
        <v>69238 44642,3</v>
      </c>
      <c r="H5960" s="11" t="str">
        <f t="shared" si="375"/>
        <v>Dans la commune</v>
      </c>
      <c r="I5960" s="1">
        <v>6</v>
      </c>
      <c r="J5960" s="5">
        <v>1.1574074074074073E-5</v>
      </c>
      <c r="K5960">
        <v>2.5000000000000001E-5</v>
      </c>
      <c r="L5960" s="6"/>
      <c r="M5960" s="6" t="str">
        <f>IFERROR(VLOOKUP(G5960,TCD!$A$4:$C$362,3,FALSE),"Commune de ramassage")</f>
        <v>Commune de ramassage</v>
      </c>
      <c r="N5960">
        <v>262</v>
      </c>
    </row>
    <row r="5961" spans="1:14" x14ac:dyDescent="0.3">
      <c r="A5961">
        <f t="shared" si="373"/>
        <v>5960</v>
      </c>
      <c r="B5961">
        <v>354017116483021</v>
      </c>
      <c r="C5961" t="s">
        <v>44</v>
      </c>
      <c r="D5961" s="3">
        <v>44642.346284722225</v>
      </c>
      <c r="E5961" s="4">
        <f t="shared" si="372"/>
        <v>44642.346284722225</v>
      </c>
      <c r="F5961" s="1" t="s">
        <v>36</v>
      </c>
      <c r="G5961" s="11" t="str">
        <f t="shared" si="374"/>
        <v>69238 44642,3</v>
      </c>
      <c r="H5961" s="11" t="str">
        <f t="shared" si="375"/>
        <v>Dans la commune</v>
      </c>
      <c r="I5961" s="1">
        <v>7</v>
      </c>
      <c r="J5961" s="5">
        <v>5.7870370370370366E-5</v>
      </c>
      <c r="K5961">
        <v>-7.9999999999999996E-6</v>
      </c>
      <c r="L5961" s="6"/>
      <c r="M5961" s="6" t="str">
        <f>IFERROR(VLOOKUP(G5961,TCD!$A$4:$C$362,3,FALSE),"Commune de ramassage")</f>
        <v>Commune de ramassage</v>
      </c>
      <c r="N5961">
        <v>263</v>
      </c>
    </row>
    <row r="5962" spans="1:14" x14ac:dyDescent="0.3">
      <c r="A5962">
        <f t="shared" si="373"/>
        <v>5961</v>
      </c>
      <c r="B5962">
        <v>354017116483021</v>
      </c>
      <c r="C5962" t="s">
        <v>44</v>
      </c>
      <c r="D5962" s="3">
        <v>44642.346342592595</v>
      </c>
      <c r="E5962" s="4">
        <f t="shared" si="372"/>
        <v>44642.346342592595</v>
      </c>
      <c r="F5962" s="1" t="s">
        <v>36</v>
      </c>
      <c r="G5962" s="11" t="str">
        <f t="shared" si="374"/>
        <v>69238 44642,3</v>
      </c>
      <c r="H5962" s="11" t="str">
        <f t="shared" si="375"/>
        <v>Dans la commune</v>
      </c>
      <c r="I5962" s="1">
        <v>11</v>
      </c>
      <c r="J5962" s="5">
        <v>3.7037037037037035E-4</v>
      </c>
      <c r="K5962">
        <v>-5.4000000000000001E-4</v>
      </c>
      <c r="L5962" s="6"/>
      <c r="M5962" s="6" t="str">
        <f>IFERROR(VLOOKUP(G5962,TCD!$A$4:$C$362,3,FALSE),"Commune de ramassage")</f>
        <v>Commune de ramassage</v>
      </c>
      <c r="N5962">
        <v>264</v>
      </c>
    </row>
    <row r="5963" spans="1:14" x14ac:dyDescent="0.3">
      <c r="A5963">
        <f t="shared" si="373"/>
        <v>5962</v>
      </c>
      <c r="B5963">
        <v>354017116483021</v>
      </c>
      <c r="C5963" t="s">
        <v>44</v>
      </c>
      <c r="D5963" s="3">
        <v>44642.346712962964</v>
      </c>
      <c r="E5963" s="4">
        <f t="shared" si="372"/>
        <v>44642.346712962964</v>
      </c>
      <c r="F5963" s="1" t="s">
        <v>36</v>
      </c>
      <c r="G5963" s="11" t="str">
        <f t="shared" si="374"/>
        <v>69238 44642,3</v>
      </c>
      <c r="H5963" s="11" t="str">
        <f t="shared" si="375"/>
        <v>Dans la commune</v>
      </c>
      <c r="I5963" s="1">
        <v>7</v>
      </c>
      <c r="J5963" s="5">
        <v>8.9120370370370362E-4</v>
      </c>
      <c r="K5963">
        <v>-3.4699999999999998E-4</v>
      </c>
      <c r="L5963" s="6"/>
      <c r="M5963" s="6" t="str">
        <f>IFERROR(VLOOKUP(G5963,TCD!$A$4:$C$362,3,FALSE),"Commune de ramassage")</f>
        <v>Commune de ramassage</v>
      </c>
      <c r="N5963">
        <v>265</v>
      </c>
    </row>
    <row r="5964" spans="1:14" x14ac:dyDescent="0.3">
      <c r="A5964">
        <f t="shared" si="373"/>
        <v>5963</v>
      </c>
      <c r="B5964">
        <v>354017116483021</v>
      </c>
      <c r="C5964" t="s">
        <v>44</v>
      </c>
      <c r="D5964" s="3">
        <v>44642.347604166665</v>
      </c>
      <c r="E5964" s="4">
        <f t="shared" si="372"/>
        <v>44642.347604166665</v>
      </c>
      <c r="F5964" s="1" t="s">
        <v>36</v>
      </c>
      <c r="G5964" s="11" t="str">
        <f t="shared" si="374"/>
        <v>69238 44642,3</v>
      </c>
      <c r="H5964" s="11" t="str">
        <f t="shared" si="375"/>
        <v>Dans la commune</v>
      </c>
      <c r="I5964" s="1">
        <v>0</v>
      </c>
      <c r="J5964" s="5">
        <v>2.8935185185185189E-4</v>
      </c>
      <c r="K5964">
        <v>-1.9000000000000001E-4</v>
      </c>
      <c r="L5964" s="6"/>
      <c r="M5964" s="6" t="str">
        <f>IFERROR(VLOOKUP(G5964,TCD!$A$4:$C$362,3,FALSE),"Commune de ramassage")</f>
        <v>Commune de ramassage</v>
      </c>
      <c r="N5964">
        <v>266</v>
      </c>
    </row>
    <row r="5965" spans="1:14" x14ac:dyDescent="0.3">
      <c r="A5965">
        <f t="shared" si="373"/>
        <v>5964</v>
      </c>
      <c r="B5965">
        <v>354017116483021</v>
      </c>
      <c r="C5965" t="s">
        <v>44</v>
      </c>
      <c r="D5965" s="3">
        <v>44642.347893518519</v>
      </c>
      <c r="E5965" s="4">
        <f t="shared" si="372"/>
        <v>44642.347893518519</v>
      </c>
      <c r="F5965" s="1" t="s">
        <v>36</v>
      </c>
      <c r="G5965" s="11" t="str">
        <f t="shared" si="374"/>
        <v>69238 44642,3</v>
      </c>
      <c r="H5965" s="11" t="str">
        <f t="shared" si="375"/>
        <v>Dans la commune</v>
      </c>
      <c r="I5965" s="1">
        <v>0</v>
      </c>
      <c r="J5965" s="5">
        <v>8.564814814814815E-4</v>
      </c>
      <c r="K5965">
        <v>-5.0000000000000001E-4</v>
      </c>
      <c r="L5965" s="6"/>
      <c r="M5965" s="6" t="str">
        <f>IFERROR(VLOOKUP(G5965,TCD!$A$4:$C$362,3,FALSE),"Commune de ramassage")</f>
        <v>Commune de ramassage</v>
      </c>
      <c r="N5965">
        <v>267</v>
      </c>
    </row>
    <row r="5966" spans="1:14" x14ac:dyDescent="0.3">
      <c r="A5966">
        <f t="shared" si="373"/>
        <v>5965</v>
      </c>
      <c r="B5966">
        <v>354017116483021</v>
      </c>
      <c r="C5966" t="s">
        <v>44</v>
      </c>
      <c r="D5966" s="3">
        <v>44642.348749999997</v>
      </c>
      <c r="E5966" s="4">
        <f t="shared" si="372"/>
        <v>44642.348749999997</v>
      </c>
      <c r="F5966" s="1" t="s">
        <v>36</v>
      </c>
      <c r="G5966" s="11" t="str">
        <f t="shared" si="374"/>
        <v>69238 44642,3</v>
      </c>
      <c r="H5966" s="11" t="str">
        <f t="shared" si="375"/>
        <v>Dans la commune</v>
      </c>
      <c r="I5966" s="1">
        <v>10</v>
      </c>
      <c r="J5966" s="5">
        <v>4.6296296296296294E-5</v>
      </c>
      <c r="K5966">
        <v>-5.0000000000000002E-5</v>
      </c>
      <c r="L5966" s="6"/>
      <c r="M5966" s="6" t="str">
        <f>IFERROR(VLOOKUP(G5966,TCD!$A$4:$C$362,3,FALSE),"Commune de ramassage")</f>
        <v>Commune de ramassage</v>
      </c>
      <c r="N5966">
        <v>268</v>
      </c>
    </row>
    <row r="5967" spans="1:14" x14ac:dyDescent="0.3">
      <c r="A5967">
        <f t="shared" si="373"/>
        <v>5966</v>
      </c>
      <c r="B5967">
        <v>354017116483021</v>
      </c>
      <c r="C5967" t="s">
        <v>44</v>
      </c>
      <c r="D5967" s="3">
        <v>44642.348796296297</v>
      </c>
      <c r="E5967" s="4">
        <f t="shared" si="372"/>
        <v>44642.348796296297</v>
      </c>
      <c r="F5967" s="1" t="s">
        <v>36</v>
      </c>
      <c r="G5967" s="11" t="str">
        <f t="shared" si="374"/>
        <v>69238 44642,3</v>
      </c>
      <c r="H5967" s="11" t="str">
        <f t="shared" si="375"/>
        <v>Dans la commune</v>
      </c>
      <c r="I5967" s="1">
        <v>6</v>
      </c>
      <c r="J5967" s="5">
        <v>1.1574074074074073E-5</v>
      </c>
      <c r="K5967">
        <v>6.9999999999999999E-6</v>
      </c>
      <c r="L5967" s="6"/>
      <c r="M5967" s="6" t="str">
        <f>IFERROR(VLOOKUP(G5967,TCD!$A$4:$C$362,3,FALSE),"Commune de ramassage")</f>
        <v>Commune de ramassage</v>
      </c>
      <c r="N5967">
        <v>269</v>
      </c>
    </row>
    <row r="5968" spans="1:14" x14ac:dyDescent="0.3">
      <c r="A5968">
        <f t="shared" si="373"/>
        <v>5967</v>
      </c>
      <c r="B5968">
        <v>354017116483021</v>
      </c>
      <c r="C5968" t="s">
        <v>44</v>
      </c>
      <c r="D5968" s="3">
        <v>44642.348807870374</v>
      </c>
      <c r="E5968" s="4">
        <f t="shared" si="372"/>
        <v>44642.348807870374</v>
      </c>
      <c r="F5968" s="1" t="s">
        <v>36</v>
      </c>
      <c r="G5968" s="11" t="str">
        <f t="shared" si="374"/>
        <v>69238 44642,3</v>
      </c>
      <c r="H5968" s="11" t="str">
        <f t="shared" si="375"/>
        <v>Dans la commune</v>
      </c>
      <c r="I5968" s="1">
        <v>9</v>
      </c>
      <c r="J5968" s="5">
        <v>2.3148148148148146E-4</v>
      </c>
      <c r="K5968">
        <v>2.2499999999999999E-4</v>
      </c>
      <c r="L5968" s="6"/>
      <c r="M5968" s="6" t="str">
        <f>IFERROR(VLOOKUP(G5968,TCD!$A$4:$C$362,3,FALSE),"Commune de ramassage")</f>
        <v>Commune de ramassage</v>
      </c>
      <c r="N5968">
        <v>270</v>
      </c>
    </row>
    <row r="5969" spans="1:14" x14ac:dyDescent="0.3">
      <c r="A5969">
        <f t="shared" si="373"/>
        <v>5968</v>
      </c>
      <c r="B5969">
        <v>354017116483021</v>
      </c>
      <c r="C5969" t="s">
        <v>44</v>
      </c>
      <c r="D5969" s="3">
        <v>44642.349039351851</v>
      </c>
      <c r="E5969" s="4">
        <f t="shared" si="372"/>
        <v>44642.349039351851</v>
      </c>
      <c r="F5969" s="1" t="s">
        <v>36</v>
      </c>
      <c r="G5969" s="11" t="str">
        <f t="shared" si="374"/>
        <v>69238 44642,3</v>
      </c>
      <c r="H5969" s="11" t="str">
        <f t="shared" si="375"/>
        <v>Dans la commune</v>
      </c>
      <c r="I5969" s="1">
        <v>6</v>
      </c>
      <c r="J5969" s="5">
        <v>4.6296296296296294E-5</v>
      </c>
      <c r="K5969">
        <v>-2.4000000000000001E-5</v>
      </c>
      <c r="L5969" s="6"/>
      <c r="M5969" s="6" t="str">
        <f>IFERROR(VLOOKUP(G5969,TCD!$A$4:$C$362,3,FALSE),"Commune de ramassage")</f>
        <v>Commune de ramassage</v>
      </c>
      <c r="N5969">
        <v>271</v>
      </c>
    </row>
    <row r="5970" spans="1:14" x14ac:dyDescent="0.3">
      <c r="A5970">
        <f t="shared" si="373"/>
        <v>5969</v>
      </c>
      <c r="B5970">
        <v>354017116483021</v>
      </c>
      <c r="C5970" t="s">
        <v>44</v>
      </c>
      <c r="D5970" s="3">
        <v>44642.349085648151</v>
      </c>
      <c r="E5970" s="4">
        <f t="shared" si="372"/>
        <v>44642.349085648151</v>
      </c>
      <c r="F5970" s="1" t="s">
        <v>36</v>
      </c>
      <c r="G5970" s="11" t="str">
        <f t="shared" si="374"/>
        <v>69238 44642,3</v>
      </c>
      <c r="H5970" s="11" t="str">
        <f t="shared" si="375"/>
        <v>Dans la commune</v>
      </c>
      <c r="I5970" s="1">
        <v>6</v>
      </c>
      <c r="J5970" s="5">
        <v>3.7037037037037035E-4</v>
      </c>
      <c r="K5970">
        <v>-7.2999999999999996E-4</v>
      </c>
      <c r="L5970" s="6"/>
      <c r="M5970" s="6" t="str">
        <f>IFERROR(VLOOKUP(G5970,TCD!$A$4:$C$362,3,FALSE),"Commune de ramassage")</f>
        <v>Commune de ramassage</v>
      </c>
      <c r="N5970">
        <v>272</v>
      </c>
    </row>
    <row r="5971" spans="1:14" x14ac:dyDescent="0.3">
      <c r="A5971">
        <f t="shared" si="373"/>
        <v>5970</v>
      </c>
      <c r="B5971">
        <v>354017116483021</v>
      </c>
      <c r="C5971" t="s">
        <v>44</v>
      </c>
      <c r="D5971" s="3">
        <v>44642.349456018521</v>
      </c>
      <c r="E5971" s="4">
        <f t="shared" si="372"/>
        <v>44642.349456018521</v>
      </c>
      <c r="F5971" s="1" t="s">
        <v>36</v>
      </c>
      <c r="G5971" s="11" t="str">
        <f t="shared" si="374"/>
        <v>69238 44642,3</v>
      </c>
      <c r="H5971" s="11" t="str">
        <f t="shared" si="375"/>
        <v>Dans la commune</v>
      </c>
      <c r="I5971" s="1">
        <v>12</v>
      </c>
      <c r="J5971" s="5">
        <v>4.6296296296296294E-5</v>
      </c>
      <c r="K5971">
        <v>-1.26E-4</v>
      </c>
      <c r="L5971" s="6"/>
      <c r="M5971" s="6" t="str">
        <f>IFERROR(VLOOKUP(G5971,TCD!$A$4:$C$362,3,FALSE),"Commune de ramassage")</f>
        <v>Commune de ramassage</v>
      </c>
      <c r="N5971">
        <v>273</v>
      </c>
    </row>
    <row r="5972" spans="1:14" x14ac:dyDescent="0.3">
      <c r="A5972">
        <f t="shared" si="373"/>
        <v>5971</v>
      </c>
      <c r="B5972">
        <v>354017116483021</v>
      </c>
      <c r="C5972" t="s">
        <v>44</v>
      </c>
      <c r="D5972" s="3">
        <v>44642.349502314813</v>
      </c>
      <c r="E5972" s="4">
        <f t="shared" si="372"/>
        <v>44642.349502314813</v>
      </c>
      <c r="F5972" s="1" t="s">
        <v>36</v>
      </c>
      <c r="G5972" s="11" t="str">
        <f t="shared" si="374"/>
        <v>69238 44642,3</v>
      </c>
      <c r="H5972" s="11" t="str">
        <f t="shared" si="375"/>
        <v>Dans la commune</v>
      </c>
      <c r="I5972" s="1">
        <v>9</v>
      </c>
      <c r="J5972" s="5">
        <v>2.3148148148148146E-4</v>
      </c>
      <c r="K5972">
        <v>-6.9999999999999999E-6</v>
      </c>
      <c r="L5972" s="6"/>
      <c r="M5972" s="6" t="str">
        <f>IFERROR(VLOOKUP(G5972,TCD!$A$4:$C$362,3,FALSE),"Commune de ramassage")</f>
        <v>Commune de ramassage</v>
      </c>
      <c r="N5972">
        <v>274</v>
      </c>
    </row>
    <row r="5973" spans="1:14" x14ac:dyDescent="0.3">
      <c r="A5973">
        <f t="shared" si="373"/>
        <v>5972</v>
      </c>
      <c r="B5973">
        <v>354017116483021</v>
      </c>
      <c r="C5973" t="s">
        <v>44</v>
      </c>
      <c r="D5973" s="3">
        <v>44642.349733796298</v>
      </c>
      <c r="E5973" s="4">
        <f t="shared" si="372"/>
        <v>44642.349733796298</v>
      </c>
      <c r="F5973" s="1" t="s">
        <v>36</v>
      </c>
      <c r="G5973" s="11" t="str">
        <f t="shared" si="374"/>
        <v>69238 44642,3</v>
      </c>
      <c r="H5973" s="11" t="str">
        <f t="shared" si="375"/>
        <v>Dans la commune</v>
      </c>
      <c r="I5973" s="1">
        <v>8</v>
      </c>
      <c r="J5973" s="5">
        <v>2.3148148148148146E-4</v>
      </c>
      <c r="K5973">
        <v>1.35E-4</v>
      </c>
      <c r="L5973" s="6"/>
      <c r="M5973" s="6" t="str">
        <f>IFERROR(VLOOKUP(G5973,TCD!$A$4:$C$362,3,FALSE),"Commune de ramassage")</f>
        <v>Commune de ramassage</v>
      </c>
      <c r="N5973">
        <v>275</v>
      </c>
    </row>
    <row r="5974" spans="1:14" x14ac:dyDescent="0.3">
      <c r="A5974">
        <f t="shared" si="373"/>
        <v>5973</v>
      </c>
      <c r="B5974">
        <v>354017116483021</v>
      </c>
      <c r="C5974" t="s">
        <v>44</v>
      </c>
      <c r="D5974" s="3">
        <v>44642.349965277775</v>
      </c>
      <c r="E5974" s="4">
        <f t="shared" si="372"/>
        <v>44642.349965277775</v>
      </c>
      <c r="F5974" s="1" t="s">
        <v>36</v>
      </c>
      <c r="G5974" s="11" t="str">
        <f t="shared" si="374"/>
        <v>69238 44642,3</v>
      </c>
      <c r="H5974" s="11" t="str">
        <f t="shared" si="375"/>
        <v>Dans la commune</v>
      </c>
      <c r="I5974" s="1">
        <v>15</v>
      </c>
      <c r="J5974" s="5">
        <v>4.6296296296296294E-5</v>
      </c>
      <c r="K5974">
        <v>7.2000000000000002E-5</v>
      </c>
      <c r="L5974" s="6"/>
      <c r="M5974" s="6" t="str">
        <f>IFERROR(VLOOKUP(G5974,TCD!$A$4:$C$362,3,FALSE),"Commune de ramassage")</f>
        <v>Commune de ramassage</v>
      </c>
      <c r="N5974">
        <v>276</v>
      </c>
    </row>
    <row r="5975" spans="1:14" x14ac:dyDescent="0.3">
      <c r="A5975">
        <f t="shared" si="373"/>
        <v>5974</v>
      </c>
      <c r="B5975">
        <v>354017116483021</v>
      </c>
      <c r="C5975" t="s">
        <v>44</v>
      </c>
      <c r="D5975" s="3">
        <v>44642.350011574075</v>
      </c>
      <c r="E5975" s="4">
        <f t="shared" si="372"/>
        <v>44642.350011574075</v>
      </c>
      <c r="F5975" s="1" t="s">
        <v>36</v>
      </c>
      <c r="G5975" s="11" t="str">
        <f t="shared" si="374"/>
        <v>69238 44642,4</v>
      </c>
      <c r="H5975" s="11" t="str">
        <f t="shared" si="375"/>
        <v>Dans la commune</v>
      </c>
      <c r="I5975" s="1">
        <v>11</v>
      </c>
      <c r="J5975" s="5">
        <v>3.5879629629629635E-4</v>
      </c>
      <c r="K5975">
        <v>-3.8999999999999999E-5</v>
      </c>
      <c r="L5975" s="6"/>
      <c r="M5975" s="6" t="str">
        <f>IFERROR(VLOOKUP(G5975,TCD!$A$4:$C$362,3,FALSE),"Commune de ramassage")</f>
        <v>Commune de ramassage</v>
      </c>
      <c r="N5975">
        <v>277</v>
      </c>
    </row>
    <row r="5976" spans="1:14" x14ac:dyDescent="0.3">
      <c r="A5976">
        <f t="shared" si="373"/>
        <v>5975</v>
      </c>
      <c r="B5976">
        <v>354017116483021</v>
      </c>
      <c r="C5976" t="s">
        <v>44</v>
      </c>
      <c r="D5976" s="3">
        <v>44642.350370370368</v>
      </c>
      <c r="E5976" s="4">
        <f t="shared" si="372"/>
        <v>44642.350370370368</v>
      </c>
      <c r="F5976" s="1" t="s">
        <v>36</v>
      </c>
      <c r="G5976" s="11" t="str">
        <f t="shared" si="374"/>
        <v>69238 44642,4</v>
      </c>
      <c r="H5976" s="11" t="str">
        <f t="shared" si="375"/>
        <v>Dans la commune</v>
      </c>
      <c r="I5976" s="1">
        <v>8</v>
      </c>
      <c r="J5976" s="5">
        <v>3.5879629629629635E-4</v>
      </c>
      <c r="K5976">
        <v>-4.0999999999999999E-4</v>
      </c>
      <c r="L5976" s="6"/>
      <c r="M5976" s="6" t="str">
        <f>IFERROR(VLOOKUP(G5976,TCD!$A$4:$C$362,3,FALSE),"Commune de ramassage")</f>
        <v>Commune de ramassage</v>
      </c>
      <c r="N5976">
        <v>278</v>
      </c>
    </row>
    <row r="5977" spans="1:14" x14ac:dyDescent="0.3">
      <c r="A5977">
        <f t="shared" si="373"/>
        <v>5976</v>
      </c>
      <c r="B5977">
        <v>354017116483021</v>
      </c>
      <c r="C5977" t="s">
        <v>44</v>
      </c>
      <c r="D5977" s="3">
        <v>44642.350729166668</v>
      </c>
      <c r="E5977" s="4">
        <f t="shared" si="372"/>
        <v>44642.350729166668</v>
      </c>
      <c r="F5977" s="1" t="s">
        <v>36</v>
      </c>
      <c r="G5977" s="11" t="str">
        <f t="shared" si="374"/>
        <v>69238 44642,4</v>
      </c>
      <c r="H5977" s="11" t="str">
        <f t="shared" si="375"/>
        <v>Dans la commune</v>
      </c>
      <c r="I5977" s="1">
        <v>6</v>
      </c>
      <c r="J5977" s="5">
        <v>1.1574074074074073E-5</v>
      </c>
      <c r="K5977">
        <v>-4.1E-5</v>
      </c>
      <c r="L5977" s="6"/>
      <c r="M5977" s="6" t="str">
        <f>IFERROR(VLOOKUP(G5977,TCD!$A$4:$C$362,3,FALSE),"Commune de ramassage")</f>
        <v>Commune de ramassage</v>
      </c>
      <c r="N5977">
        <v>279</v>
      </c>
    </row>
    <row r="5978" spans="1:14" x14ac:dyDescent="0.3">
      <c r="A5978">
        <f t="shared" si="373"/>
        <v>5977</v>
      </c>
      <c r="B5978">
        <v>354017116483021</v>
      </c>
      <c r="C5978" t="s">
        <v>44</v>
      </c>
      <c r="D5978" s="3">
        <v>44642.350740740738</v>
      </c>
      <c r="E5978" s="4">
        <f t="shared" si="372"/>
        <v>44642.350740740738</v>
      </c>
      <c r="F5978" s="1" t="s">
        <v>36</v>
      </c>
      <c r="G5978" s="11" t="str">
        <f t="shared" si="374"/>
        <v>69238 44642,4</v>
      </c>
      <c r="H5978" s="11" t="str">
        <f t="shared" si="375"/>
        <v>Dans la commune</v>
      </c>
      <c r="I5978" s="1">
        <v>10</v>
      </c>
      <c r="J5978" s="5">
        <v>5.7870370370370366E-5</v>
      </c>
      <c r="K5978">
        <v>-1.0000000000000001E-5</v>
      </c>
      <c r="L5978" s="6"/>
      <c r="M5978" s="6" t="str">
        <f>IFERROR(VLOOKUP(G5978,TCD!$A$4:$C$362,3,FALSE),"Commune de ramassage")</f>
        <v>Commune de ramassage</v>
      </c>
      <c r="N5978">
        <v>280</v>
      </c>
    </row>
    <row r="5979" spans="1:14" x14ac:dyDescent="0.3">
      <c r="A5979">
        <f t="shared" si="373"/>
        <v>5978</v>
      </c>
      <c r="B5979">
        <v>354017116483021</v>
      </c>
      <c r="C5979" t="s">
        <v>44</v>
      </c>
      <c r="D5979" s="3">
        <v>44642.350798611114</v>
      </c>
      <c r="E5979" s="4">
        <f t="shared" si="372"/>
        <v>44642.350798611114</v>
      </c>
      <c r="F5979" s="1" t="s">
        <v>36</v>
      </c>
      <c r="G5979" s="11" t="str">
        <f t="shared" si="374"/>
        <v>69238 44642,4</v>
      </c>
      <c r="H5979" s="11" t="str">
        <f t="shared" si="375"/>
        <v>Dans la commune</v>
      </c>
      <c r="I5979" s="1">
        <v>19</v>
      </c>
      <c r="J5979" s="5">
        <v>4.6296296296296293E-4</v>
      </c>
      <c r="K5979">
        <v>2.41E-4</v>
      </c>
      <c r="L5979" s="6"/>
      <c r="M5979" s="6" t="str">
        <f>IFERROR(VLOOKUP(G5979,TCD!$A$4:$C$362,3,FALSE),"Commune de ramassage")</f>
        <v>Commune de ramassage</v>
      </c>
      <c r="N5979">
        <v>281</v>
      </c>
    </row>
    <row r="5980" spans="1:14" x14ac:dyDescent="0.3">
      <c r="A5980">
        <f t="shared" si="373"/>
        <v>5979</v>
      </c>
      <c r="B5980">
        <v>354017116483021</v>
      </c>
      <c r="C5980" t="s">
        <v>44</v>
      </c>
      <c r="D5980" s="3">
        <v>44642.351261574076</v>
      </c>
      <c r="E5980" s="4">
        <f t="shared" si="372"/>
        <v>44642.351261574076</v>
      </c>
      <c r="F5980" s="1" t="s">
        <v>36</v>
      </c>
      <c r="G5980" s="11" t="str">
        <f t="shared" si="374"/>
        <v>69238 44642,4</v>
      </c>
      <c r="H5980" s="11" t="str">
        <f t="shared" si="375"/>
        <v>Dans la commune</v>
      </c>
      <c r="I5980" s="1">
        <v>25</v>
      </c>
      <c r="J5980" s="5">
        <v>2.4305555555555552E-4</v>
      </c>
      <c r="K5980">
        <v>3.6499999999999998E-4</v>
      </c>
      <c r="L5980" s="6"/>
      <c r="M5980" s="6" t="str">
        <f>IFERROR(VLOOKUP(G5980,TCD!$A$4:$C$362,3,FALSE),"Commune de ramassage")</f>
        <v>Commune de ramassage</v>
      </c>
      <c r="N5980">
        <v>282</v>
      </c>
    </row>
    <row r="5981" spans="1:14" x14ac:dyDescent="0.3">
      <c r="A5981">
        <f t="shared" si="373"/>
        <v>5980</v>
      </c>
      <c r="B5981">
        <v>354017116483021</v>
      </c>
      <c r="C5981" t="s">
        <v>44</v>
      </c>
      <c r="D5981" s="3">
        <v>44642.351504629631</v>
      </c>
      <c r="E5981" s="4">
        <f t="shared" si="372"/>
        <v>44642.351504629631</v>
      </c>
      <c r="F5981" s="1" t="s">
        <v>36</v>
      </c>
      <c r="G5981" s="11" t="str">
        <f t="shared" si="374"/>
        <v>69238 44642,4</v>
      </c>
      <c r="H5981" s="11" t="str">
        <f t="shared" si="375"/>
        <v>Dans la commune</v>
      </c>
      <c r="I5981" s="1">
        <v>8</v>
      </c>
      <c r="J5981" s="5">
        <v>8.1018518518518516E-5</v>
      </c>
      <c r="K5981">
        <v>1.3899999999999999E-4</v>
      </c>
      <c r="L5981" s="6"/>
      <c r="M5981" s="6" t="str">
        <f>IFERROR(VLOOKUP(G5981,TCD!$A$4:$C$362,3,FALSE),"Commune de ramassage")</f>
        <v>Commune de ramassage</v>
      </c>
      <c r="N5981">
        <v>283</v>
      </c>
    </row>
    <row r="5982" spans="1:14" x14ac:dyDescent="0.3">
      <c r="A5982">
        <f t="shared" si="373"/>
        <v>5981</v>
      </c>
      <c r="B5982">
        <v>354017116483021</v>
      </c>
      <c r="C5982" t="s">
        <v>44</v>
      </c>
      <c r="D5982" s="3">
        <v>44642.351585648146</v>
      </c>
      <c r="E5982" s="4">
        <f t="shared" si="372"/>
        <v>44642.351585648146</v>
      </c>
      <c r="F5982" s="1" t="s">
        <v>36</v>
      </c>
      <c r="G5982" s="11" t="str">
        <f t="shared" si="374"/>
        <v>69238 44642,4</v>
      </c>
      <c r="H5982" s="11" t="str">
        <f t="shared" si="375"/>
        <v>Dans la commune</v>
      </c>
      <c r="I5982" s="1">
        <v>14</v>
      </c>
      <c r="J5982" s="5">
        <v>3.4722222222222224E-4</v>
      </c>
      <c r="K5982">
        <v>6.7500000000000004E-4</v>
      </c>
      <c r="L5982" s="6"/>
      <c r="M5982" s="6" t="str">
        <f>IFERROR(VLOOKUP(G5982,TCD!$A$4:$C$362,3,FALSE),"Commune de ramassage")</f>
        <v>Commune de ramassage</v>
      </c>
      <c r="N5982">
        <v>284</v>
      </c>
    </row>
    <row r="5983" spans="1:14" x14ac:dyDescent="0.3">
      <c r="A5983">
        <f t="shared" si="373"/>
        <v>5982</v>
      </c>
      <c r="B5983">
        <v>354017116483021</v>
      </c>
      <c r="C5983" t="s">
        <v>44</v>
      </c>
      <c r="D5983" s="3">
        <v>44642.35193287037</v>
      </c>
      <c r="E5983" s="4">
        <f t="shared" si="372"/>
        <v>44642.35193287037</v>
      </c>
      <c r="F5983" s="1" t="s">
        <v>36</v>
      </c>
      <c r="G5983" s="11" t="str">
        <f t="shared" si="374"/>
        <v>69238 44642,4</v>
      </c>
      <c r="H5983" s="11" t="str">
        <f t="shared" si="375"/>
        <v>Dans la commune</v>
      </c>
      <c r="I5983" s="1">
        <v>14</v>
      </c>
      <c r="J5983" s="5">
        <v>3.4722222222222222E-5</v>
      </c>
      <c r="K5983">
        <v>-5.3999999999999998E-5</v>
      </c>
      <c r="L5983" s="6"/>
      <c r="M5983" s="6" t="str">
        <f>IFERROR(VLOOKUP(G5983,TCD!$A$4:$C$362,3,FALSE),"Commune de ramassage")</f>
        <v>Commune de ramassage</v>
      </c>
      <c r="N5983">
        <v>285</v>
      </c>
    </row>
    <row r="5984" spans="1:14" x14ac:dyDescent="0.3">
      <c r="A5984">
        <f t="shared" si="373"/>
        <v>5983</v>
      </c>
      <c r="B5984">
        <v>354017116483021</v>
      </c>
      <c r="C5984" t="s">
        <v>44</v>
      </c>
      <c r="D5984" s="3">
        <v>44642.351967592593</v>
      </c>
      <c r="E5984" s="4">
        <f t="shared" si="372"/>
        <v>44642.351967592593</v>
      </c>
      <c r="F5984" s="1" t="s">
        <v>36</v>
      </c>
      <c r="G5984" s="11" t="str">
        <f t="shared" si="374"/>
        <v>69238 44642,4</v>
      </c>
      <c r="H5984" s="11" t="str">
        <f t="shared" si="375"/>
        <v>Dans la commune</v>
      </c>
      <c r="I5984" s="1">
        <v>16</v>
      </c>
      <c r="J5984" s="5">
        <v>5.7870370370370366E-5</v>
      </c>
      <c r="K5984">
        <v>-2.31E-4</v>
      </c>
      <c r="L5984" s="6"/>
      <c r="M5984" s="6" t="str">
        <f>IFERROR(VLOOKUP(G5984,TCD!$A$4:$C$362,3,FALSE),"Commune de ramassage")</f>
        <v>Commune de ramassage</v>
      </c>
      <c r="N5984">
        <v>286</v>
      </c>
    </row>
    <row r="5985" spans="1:14" x14ac:dyDescent="0.3">
      <c r="A5985">
        <f t="shared" si="373"/>
        <v>5984</v>
      </c>
      <c r="B5985">
        <v>354017116483021</v>
      </c>
      <c r="C5985" t="s">
        <v>44</v>
      </c>
      <c r="D5985" s="3">
        <v>44642.352025462962</v>
      </c>
      <c r="E5985" s="4">
        <f t="shared" si="372"/>
        <v>44642.352025462962</v>
      </c>
      <c r="F5985" s="1" t="s">
        <v>36</v>
      </c>
      <c r="G5985" s="11" t="str">
        <f t="shared" si="374"/>
        <v>69238 44642,4</v>
      </c>
      <c r="H5985" s="11" t="str">
        <f t="shared" si="375"/>
        <v>Dans la commune</v>
      </c>
      <c r="I5985" s="1">
        <v>11</v>
      </c>
      <c r="J5985" s="5">
        <v>3.4722222222222222E-5</v>
      </c>
      <c r="K5985">
        <v>-6.0000000000000002E-5</v>
      </c>
      <c r="L5985" s="6"/>
      <c r="M5985" s="6" t="str">
        <f>IFERROR(VLOOKUP(G5985,TCD!$A$4:$C$362,3,FALSE),"Commune de ramassage")</f>
        <v>Commune de ramassage</v>
      </c>
      <c r="N5985">
        <v>287</v>
      </c>
    </row>
    <row r="5986" spans="1:14" x14ac:dyDescent="0.3">
      <c r="A5986">
        <f t="shared" si="373"/>
        <v>5985</v>
      </c>
      <c r="B5986">
        <v>354017116483021</v>
      </c>
      <c r="C5986" t="s">
        <v>44</v>
      </c>
      <c r="D5986" s="3">
        <v>44642.352060185185</v>
      </c>
      <c r="E5986" s="4">
        <f t="shared" si="372"/>
        <v>44642.352060185185</v>
      </c>
      <c r="F5986" s="1" t="s">
        <v>36</v>
      </c>
      <c r="G5986" s="11" t="str">
        <f t="shared" si="374"/>
        <v>69238 44642,4</v>
      </c>
      <c r="H5986" s="11" t="str">
        <f t="shared" si="375"/>
        <v>Dans la commune</v>
      </c>
      <c r="I5986" s="1">
        <v>6</v>
      </c>
      <c r="J5986" s="5">
        <v>5.6712962962962956E-4</v>
      </c>
      <c r="K5986">
        <v>-2.9700000000000001E-4</v>
      </c>
      <c r="L5986" s="6"/>
      <c r="M5986" s="6" t="str">
        <f>IFERROR(VLOOKUP(G5986,TCD!$A$4:$C$362,3,FALSE),"Commune de ramassage")</f>
        <v>Commune de ramassage</v>
      </c>
      <c r="N5986">
        <v>288</v>
      </c>
    </row>
    <row r="5987" spans="1:14" x14ac:dyDescent="0.3">
      <c r="A5987">
        <f t="shared" si="373"/>
        <v>5986</v>
      </c>
      <c r="B5987">
        <v>354017116483021</v>
      </c>
      <c r="C5987" t="s">
        <v>44</v>
      </c>
      <c r="D5987" s="3">
        <v>44642.352627314816</v>
      </c>
      <c r="E5987" s="4">
        <f t="shared" si="372"/>
        <v>44642.352627314816</v>
      </c>
      <c r="F5987" s="1" t="s">
        <v>36</v>
      </c>
      <c r="G5987" s="11" t="str">
        <f t="shared" si="374"/>
        <v>69238 44642,4</v>
      </c>
      <c r="H5987" s="11" t="str">
        <f t="shared" si="375"/>
        <v>Dans la commune</v>
      </c>
      <c r="I5987" s="1">
        <v>15</v>
      </c>
      <c r="J5987" s="5">
        <v>6.4814814814814813E-4</v>
      </c>
      <c r="K5987">
        <v>-4.0700000000000003E-4</v>
      </c>
      <c r="L5987" s="6"/>
      <c r="M5987" s="6" t="str">
        <f>IFERROR(VLOOKUP(G5987,TCD!$A$4:$C$362,3,FALSE),"Commune de ramassage")</f>
        <v>Commune de ramassage</v>
      </c>
      <c r="N5987">
        <v>289</v>
      </c>
    </row>
    <row r="5988" spans="1:14" x14ac:dyDescent="0.3">
      <c r="A5988">
        <f t="shared" si="373"/>
        <v>5987</v>
      </c>
      <c r="B5988">
        <v>354017116483021</v>
      </c>
      <c r="C5988" t="s">
        <v>44</v>
      </c>
      <c r="D5988" s="3">
        <v>44642.353275462963</v>
      </c>
      <c r="E5988" s="4">
        <f t="shared" si="372"/>
        <v>44642.353275462963</v>
      </c>
      <c r="F5988" s="1" t="s">
        <v>36</v>
      </c>
      <c r="G5988" s="11" t="str">
        <f t="shared" si="374"/>
        <v>69238 44642,4</v>
      </c>
      <c r="H5988" s="11" t="str">
        <f t="shared" si="375"/>
        <v>Dans la commune</v>
      </c>
      <c r="I5988" s="1">
        <v>8</v>
      </c>
      <c r="J5988" s="5">
        <v>2.3148148148148147E-5</v>
      </c>
      <c r="K5988">
        <v>-7.9999999999999996E-6</v>
      </c>
      <c r="L5988" s="6"/>
      <c r="M5988" s="6" t="str">
        <f>IFERROR(VLOOKUP(G5988,TCD!$A$4:$C$362,3,FALSE),"Commune de ramassage")</f>
        <v>Commune de ramassage</v>
      </c>
      <c r="N5988">
        <v>290</v>
      </c>
    </row>
    <row r="5989" spans="1:14" x14ac:dyDescent="0.3">
      <c r="A5989">
        <f t="shared" si="373"/>
        <v>5988</v>
      </c>
      <c r="B5989">
        <v>354017116483021</v>
      </c>
      <c r="C5989" t="s">
        <v>44</v>
      </c>
      <c r="D5989" s="3">
        <v>44642.353298611109</v>
      </c>
      <c r="E5989" s="4">
        <f t="shared" si="372"/>
        <v>44642.353298611109</v>
      </c>
      <c r="F5989" s="1" t="s">
        <v>36</v>
      </c>
      <c r="G5989" s="11" t="str">
        <f t="shared" si="374"/>
        <v>69238 44642,4</v>
      </c>
      <c r="H5989" s="11" t="str">
        <f t="shared" si="375"/>
        <v>Dans la commune</v>
      </c>
      <c r="I5989" s="1">
        <v>8</v>
      </c>
      <c r="J5989" s="5">
        <v>7.175925925925927E-4</v>
      </c>
      <c r="K5989">
        <v>-4.0000000000000003E-5</v>
      </c>
      <c r="L5989" s="6"/>
      <c r="M5989" s="6" t="str">
        <f>IFERROR(VLOOKUP(G5989,TCD!$A$4:$C$362,3,FALSE),"Commune de ramassage")</f>
        <v>Commune de ramassage</v>
      </c>
      <c r="N5989">
        <v>291</v>
      </c>
    </row>
    <row r="5990" spans="1:14" x14ac:dyDescent="0.3">
      <c r="A5990">
        <f t="shared" si="373"/>
        <v>5989</v>
      </c>
      <c r="B5990">
        <v>354017116483021</v>
      </c>
      <c r="C5990" t="s">
        <v>44</v>
      </c>
      <c r="D5990" s="3">
        <v>44642.354016203702</v>
      </c>
      <c r="E5990" s="4">
        <f t="shared" si="372"/>
        <v>44642.354016203702</v>
      </c>
      <c r="F5990" s="1" t="s">
        <v>36</v>
      </c>
      <c r="G5990" s="11" t="str">
        <f t="shared" si="374"/>
        <v>69238 44642,4</v>
      </c>
      <c r="H5990" s="11" t="str">
        <f t="shared" si="375"/>
        <v>Dans la commune</v>
      </c>
      <c r="I5990" s="1">
        <v>0</v>
      </c>
      <c r="J5990" s="5">
        <v>3.5879629629629635E-4</v>
      </c>
      <c r="K5990">
        <v>-6.3500000000000004E-4</v>
      </c>
      <c r="L5990" s="6"/>
      <c r="M5990" s="6" t="str">
        <f>IFERROR(VLOOKUP(G5990,TCD!$A$4:$C$362,3,FALSE),"Commune de ramassage")</f>
        <v>Commune de ramassage</v>
      </c>
      <c r="N5990">
        <v>292</v>
      </c>
    </row>
    <row r="5991" spans="1:14" x14ac:dyDescent="0.3">
      <c r="A5991">
        <f t="shared" si="373"/>
        <v>5990</v>
      </c>
      <c r="B5991">
        <v>354017116483021</v>
      </c>
      <c r="C5991" t="s">
        <v>44</v>
      </c>
      <c r="D5991" s="3">
        <v>44642.354375000003</v>
      </c>
      <c r="E5991" s="4">
        <f t="shared" si="372"/>
        <v>44642.354375000003</v>
      </c>
      <c r="F5991" s="1" t="s">
        <v>36</v>
      </c>
      <c r="G5991" s="11" t="str">
        <f t="shared" si="374"/>
        <v>69238 44642,4</v>
      </c>
      <c r="H5991" s="11" t="str">
        <f t="shared" si="375"/>
        <v>Dans la commune</v>
      </c>
      <c r="I5991" s="1">
        <v>24</v>
      </c>
      <c r="J5991" s="5">
        <v>4.6296296296296294E-5</v>
      </c>
      <c r="K5991">
        <v>-1.7000000000000001E-4</v>
      </c>
      <c r="L5991" s="6"/>
      <c r="M5991" s="6" t="str">
        <f>IFERROR(VLOOKUP(G5991,TCD!$A$4:$C$362,3,FALSE),"Commune de ramassage")</f>
        <v>Commune de ramassage</v>
      </c>
      <c r="N5991">
        <v>293</v>
      </c>
    </row>
    <row r="5992" spans="1:14" x14ac:dyDescent="0.3">
      <c r="A5992">
        <f t="shared" si="373"/>
        <v>5991</v>
      </c>
      <c r="B5992">
        <v>354017116483021</v>
      </c>
      <c r="C5992" t="s">
        <v>44</v>
      </c>
      <c r="D5992" s="3">
        <v>44642.354421296295</v>
      </c>
      <c r="E5992" s="4">
        <f t="shared" si="372"/>
        <v>44642.354421296295</v>
      </c>
      <c r="F5992" s="1" t="s">
        <v>36</v>
      </c>
      <c r="G5992" s="11" t="str">
        <f t="shared" si="374"/>
        <v>69238 44642,4</v>
      </c>
      <c r="H5992" s="11" t="str">
        <f t="shared" si="375"/>
        <v>Dans la commune</v>
      </c>
      <c r="I5992" s="1">
        <v>21</v>
      </c>
      <c r="J5992" s="5">
        <v>1.1574074074074073E-4</v>
      </c>
      <c r="K5992">
        <v>-3.6200000000000002E-4</v>
      </c>
      <c r="L5992" s="6"/>
      <c r="M5992" s="6" t="str">
        <f>IFERROR(VLOOKUP(G5992,TCD!$A$4:$C$362,3,FALSE),"Commune de ramassage")</f>
        <v>Commune de ramassage</v>
      </c>
      <c r="N5992">
        <v>294</v>
      </c>
    </row>
    <row r="5993" spans="1:14" x14ac:dyDescent="0.3">
      <c r="A5993">
        <f t="shared" si="373"/>
        <v>5992</v>
      </c>
      <c r="B5993">
        <v>354017116483021</v>
      </c>
      <c r="C5993" t="s">
        <v>44</v>
      </c>
      <c r="D5993" s="3">
        <v>44642.354537037034</v>
      </c>
      <c r="E5993" s="4">
        <f t="shared" si="372"/>
        <v>44642.354537037034</v>
      </c>
      <c r="F5993" s="1" t="s">
        <v>36</v>
      </c>
      <c r="G5993" s="11" t="str">
        <f t="shared" si="374"/>
        <v>69238 44642,4</v>
      </c>
      <c r="H5993" s="11" t="str">
        <f t="shared" si="375"/>
        <v>Dans la commune</v>
      </c>
      <c r="I5993" s="1">
        <v>13</v>
      </c>
      <c r="J5993" s="5">
        <v>8.1018518518518516E-5</v>
      </c>
      <c r="K5993">
        <v>-1.6000000000000001E-4</v>
      </c>
      <c r="L5993" s="6"/>
      <c r="M5993" s="6" t="str">
        <f>IFERROR(VLOOKUP(G5993,TCD!$A$4:$C$362,3,FALSE),"Commune de ramassage")</f>
        <v>Commune de ramassage</v>
      </c>
      <c r="N5993">
        <v>295</v>
      </c>
    </row>
    <row r="5994" spans="1:14" x14ac:dyDescent="0.3">
      <c r="A5994">
        <f t="shared" si="373"/>
        <v>5993</v>
      </c>
      <c r="B5994">
        <v>354017116483021</v>
      </c>
      <c r="C5994" t="s">
        <v>44</v>
      </c>
      <c r="D5994" s="3">
        <v>44642.354618055557</v>
      </c>
      <c r="E5994" s="4">
        <f t="shared" si="372"/>
        <v>44642.354618055557</v>
      </c>
      <c r="F5994" s="1" t="s">
        <v>36</v>
      </c>
      <c r="G5994" s="11" t="str">
        <f t="shared" si="374"/>
        <v>69238 44642,4</v>
      </c>
      <c r="H5994" s="11" t="str">
        <f t="shared" si="375"/>
        <v>Dans la commune</v>
      </c>
      <c r="I5994" s="1">
        <v>8</v>
      </c>
      <c r="J5994" s="5">
        <v>4.6296296296296294E-5</v>
      </c>
      <c r="K5994">
        <v>-3.8000000000000002E-5</v>
      </c>
      <c r="L5994" s="6"/>
      <c r="M5994" s="6" t="str">
        <f>IFERROR(VLOOKUP(G5994,TCD!$A$4:$C$362,3,FALSE),"Commune de ramassage")</f>
        <v>Commune de ramassage</v>
      </c>
      <c r="N5994">
        <v>296</v>
      </c>
    </row>
    <row r="5995" spans="1:14" x14ac:dyDescent="0.3">
      <c r="A5995">
        <f t="shared" si="373"/>
        <v>5994</v>
      </c>
      <c r="B5995">
        <v>354017116483021</v>
      </c>
      <c r="C5995" t="s">
        <v>44</v>
      </c>
      <c r="D5995" s="3">
        <v>44642.354664351849</v>
      </c>
      <c r="E5995" s="4">
        <f t="shared" si="372"/>
        <v>44642.354664351849</v>
      </c>
      <c r="F5995" s="1" t="s">
        <v>36</v>
      </c>
      <c r="G5995" s="11" t="str">
        <f t="shared" si="374"/>
        <v>69238 44642,4</v>
      </c>
      <c r="H5995" s="11" t="str">
        <f t="shared" si="375"/>
        <v>Dans la commune</v>
      </c>
      <c r="I5995" s="1">
        <v>7</v>
      </c>
      <c r="J5995" s="5">
        <v>1.273148148148148E-4</v>
      </c>
      <c r="K5995">
        <v>-2.72E-4</v>
      </c>
      <c r="L5995" s="6"/>
      <c r="M5995" s="6" t="str">
        <f>IFERROR(VLOOKUP(G5995,TCD!$A$4:$C$362,3,FALSE),"Commune de ramassage")</f>
        <v>Commune de ramassage</v>
      </c>
      <c r="N5995">
        <v>297</v>
      </c>
    </row>
    <row r="5996" spans="1:14" x14ac:dyDescent="0.3">
      <c r="A5996">
        <f t="shared" si="373"/>
        <v>5995</v>
      </c>
      <c r="B5996">
        <v>354017116483021</v>
      </c>
      <c r="C5996" t="s">
        <v>44</v>
      </c>
      <c r="D5996" s="3">
        <v>44642.354791666665</v>
      </c>
      <c r="E5996" s="4">
        <f t="shared" si="372"/>
        <v>44642.354791666665</v>
      </c>
      <c r="F5996" s="1" t="s">
        <v>36</v>
      </c>
      <c r="G5996" s="11" t="str">
        <f t="shared" si="374"/>
        <v>69238 44642,4</v>
      </c>
      <c r="H5996" s="11" t="str">
        <f t="shared" si="375"/>
        <v>Dans la commune</v>
      </c>
      <c r="I5996" s="1">
        <v>16</v>
      </c>
      <c r="J5996" s="5">
        <v>1.5509259259259261E-3</v>
      </c>
      <c r="K5996">
        <v>-2.5500000000000002E-4</v>
      </c>
      <c r="L5996" s="6"/>
      <c r="M5996" s="6" t="str">
        <f>IFERROR(VLOOKUP(G5996,TCD!$A$4:$C$362,3,FALSE),"Commune de ramassage")</f>
        <v>Commune de ramassage</v>
      </c>
      <c r="N5996">
        <v>298</v>
      </c>
    </row>
    <row r="5997" spans="1:14" x14ac:dyDescent="0.3">
      <c r="A5997">
        <f t="shared" si="373"/>
        <v>5996</v>
      </c>
      <c r="B5997">
        <v>354017116483021</v>
      </c>
      <c r="C5997" t="s">
        <v>44</v>
      </c>
      <c r="D5997" s="3">
        <v>44642.356342592589</v>
      </c>
      <c r="E5997" s="4">
        <f t="shared" si="372"/>
        <v>44642.356342592589</v>
      </c>
      <c r="F5997" s="1" t="s">
        <v>36</v>
      </c>
      <c r="G5997" s="11" t="str">
        <f t="shared" si="374"/>
        <v>69238 44642,4</v>
      </c>
      <c r="H5997" s="11" t="str">
        <f t="shared" si="375"/>
        <v>Dans la commune</v>
      </c>
      <c r="I5997" s="1">
        <v>14</v>
      </c>
      <c r="J5997" s="5">
        <v>1.6203703703703703E-4</v>
      </c>
      <c r="K5997">
        <v>-1.3799999999999999E-4</v>
      </c>
      <c r="L5997" s="6"/>
      <c r="M5997" s="6" t="str">
        <f>IFERROR(VLOOKUP(G5997,TCD!$A$4:$C$362,3,FALSE),"Commune de ramassage")</f>
        <v>Commune de ramassage</v>
      </c>
      <c r="N5997">
        <v>299</v>
      </c>
    </row>
    <row r="5998" spans="1:14" x14ac:dyDescent="0.3">
      <c r="A5998">
        <f t="shared" si="373"/>
        <v>5997</v>
      </c>
      <c r="B5998">
        <v>354017116483021</v>
      </c>
      <c r="C5998" t="s">
        <v>44</v>
      </c>
      <c r="D5998" s="3">
        <v>44642.356504629628</v>
      </c>
      <c r="E5998" s="4">
        <f t="shared" si="372"/>
        <v>44642.356504629628</v>
      </c>
      <c r="F5998" s="1" t="s">
        <v>36</v>
      </c>
      <c r="G5998" s="11" t="str">
        <f t="shared" si="374"/>
        <v>69238 44642,4</v>
      </c>
      <c r="H5998" s="11" t="str">
        <f t="shared" si="375"/>
        <v>Dans la commune</v>
      </c>
      <c r="I5998" s="1">
        <v>19</v>
      </c>
      <c r="J5998" s="5">
        <v>4.2824074074074075E-4</v>
      </c>
      <c r="K5998">
        <v>-1.75E-4</v>
      </c>
      <c r="L5998" s="6"/>
      <c r="M5998" s="6" t="str">
        <f>IFERROR(VLOOKUP(G5998,TCD!$A$4:$C$362,3,FALSE),"Commune de ramassage")</f>
        <v>Commune de ramassage</v>
      </c>
      <c r="N5998">
        <v>300</v>
      </c>
    </row>
    <row r="5999" spans="1:14" x14ac:dyDescent="0.3">
      <c r="A5999">
        <f t="shared" si="373"/>
        <v>5998</v>
      </c>
      <c r="B5999">
        <v>354017116483021</v>
      </c>
      <c r="C5999" t="s">
        <v>44</v>
      </c>
      <c r="D5999" s="3">
        <v>44642.356932870367</v>
      </c>
      <c r="E5999" s="4">
        <f t="shared" si="372"/>
        <v>44642.356932870367</v>
      </c>
      <c r="F5999" s="1" t="s">
        <v>36</v>
      </c>
      <c r="G5999" s="11" t="str">
        <f t="shared" si="374"/>
        <v>69238 44642,4</v>
      </c>
      <c r="H5999" s="11" t="str">
        <f t="shared" si="375"/>
        <v>Dans la commune</v>
      </c>
      <c r="I5999" s="1">
        <v>15</v>
      </c>
      <c r="J5999" s="5">
        <v>6.018518518518519E-4</v>
      </c>
      <c r="K5999">
        <v>-1.08E-4</v>
      </c>
      <c r="L5999" s="6"/>
      <c r="M5999" s="6" t="str">
        <f>IFERROR(VLOOKUP(G5999,TCD!$A$4:$C$362,3,FALSE),"Commune de ramassage")</f>
        <v>Commune de ramassage</v>
      </c>
      <c r="N5999">
        <v>301</v>
      </c>
    </row>
    <row r="6000" spans="1:14" x14ac:dyDescent="0.3">
      <c r="A6000">
        <f t="shared" si="373"/>
        <v>5999</v>
      </c>
      <c r="B6000">
        <v>354017116483021</v>
      </c>
      <c r="C6000" t="s">
        <v>44</v>
      </c>
      <c r="D6000" s="3">
        <v>44642.357534722221</v>
      </c>
      <c r="E6000" s="4">
        <f t="shared" si="372"/>
        <v>44642.357534722221</v>
      </c>
      <c r="F6000" s="1" t="s">
        <v>36</v>
      </c>
      <c r="G6000" s="11" t="str">
        <f t="shared" si="374"/>
        <v>69238 44642,4</v>
      </c>
      <c r="H6000" s="11" t="str">
        <f t="shared" si="375"/>
        <v>Dans la commune</v>
      </c>
      <c r="I6000" s="1">
        <v>9</v>
      </c>
      <c r="J6000" s="5">
        <v>7.7546296296296304E-4</v>
      </c>
      <c r="K6000">
        <v>-2.5500000000000002E-4</v>
      </c>
      <c r="L6000" s="6"/>
      <c r="M6000" s="6" t="str">
        <f>IFERROR(VLOOKUP(G6000,TCD!$A$4:$C$362,3,FALSE),"Commune de ramassage")</f>
        <v>Commune de ramassage</v>
      </c>
      <c r="N6000">
        <v>302</v>
      </c>
    </row>
    <row r="6001" spans="1:14" x14ac:dyDescent="0.3">
      <c r="A6001">
        <f t="shared" si="373"/>
        <v>6000</v>
      </c>
      <c r="B6001">
        <v>354017116483021</v>
      </c>
      <c r="C6001" t="s">
        <v>44</v>
      </c>
      <c r="D6001" s="3">
        <v>44642.358310185184</v>
      </c>
      <c r="E6001" s="4">
        <f t="shared" si="372"/>
        <v>44642.358310185184</v>
      </c>
      <c r="F6001" s="1" t="s">
        <v>36</v>
      </c>
      <c r="G6001" s="11" t="str">
        <f t="shared" si="374"/>
        <v>69238 44642,4</v>
      </c>
      <c r="H6001" s="11" t="str">
        <f t="shared" si="375"/>
        <v>Dans la commune</v>
      </c>
      <c r="I6001" s="1">
        <v>0</v>
      </c>
      <c r="J6001" s="5">
        <v>1.6203703703703703E-4</v>
      </c>
      <c r="K6001">
        <v>-2.6499999999999999E-4</v>
      </c>
      <c r="L6001" s="6"/>
      <c r="M6001" s="6" t="str">
        <f>IFERROR(VLOOKUP(G6001,TCD!$A$4:$C$362,3,FALSE),"Commune de ramassage")</f>
        <v>Commune de ramassage</v>
      </c>
      <c r="N6001">
        <v>303</v>
      </c>
    </row>
    <row r="6002" spans="1:14" x14ac:dyDescent="0.3">
      <c r="A6002">
        <f t="shared" si="373"/>
        <v>6001</v>
      </c>
      <c r="B6002">
        <v>354017116483021</v>
      </c>
      <c r="C6002" t="s">
        <v>44</v>
      </c>
      <c r="D6002" s="3">
        <v>44642.358472222222</v>
      </c>
      <c r="E6002" s="4">
        <f t="shared" si="372"/>
        <v>44642.358472222222</v>
      </c>
      <c r="F6002" s="1" t="s">
        <v>36</v>
      </c>
      <c r="G6002" s="11" t="str">
        <f t="shared" si="374"/>
        <v>69238 44642,4</v>
      </c>
      <c r="H6002" s="11" t="str">
        <f t="shared" si="375"/>
        <v>Dans la commune</v>
      </c>
      <c r="I6002" s="1">
        <v>12</v>
      </c>
      <c r="J6002" s="5">
        <v>1.8518518518518518E-4</v>
      </c>
      <c r="K6002">
        <v>3.0299999999999999E-4</v>
      </c>
      <c r="L6002" s="6"/>
      <c r="M6002" s="6" t="str">
        <f>IFERROR(VLOOKUP(G6002,TCD!$A$4:$C$362,3,FALSE),"Commune de ramassage")</f>
        <v>Commune de ramassage</v>
      </c>
      <c r="N6002">
        <v>304</v>
      </c>
    </row>
    <row r="6003" spans="1:14" x14ac:dyDescent="0.3">
      <c r="A6003">
        <f t="shared" si="373"/>
        <v>6002</v>
      </c>
      <c r="B6003">
        <v>354017116483021</v>
      </c>
      <c r="C6003" t="s">
        <v>44</v>
      </c>
      <c r="D6003" s="3">
        <v>44642.358657407407</v>
      </c>
      <c r="E6003" s="4">
        <f t="shared" si="372"/>
        <v>44642.358657407407</v>
      </c>
      <c r="F6003" s="1" t="s">
        <v>36</v>
      </c>
      <c r="G6003" s="11" t="str">
        <f t="shared" si="374"/>
        <v>69238 44642,4</v>
      </c>
      <c r="H6003" s="11" t="str">
        <f t="shared" si="375"/>
        <v>Dans la commune</v>
      </c>
      <c r="I6003" s="1">
        <v>24</v>
      </c>
      <c r="J6003" s="5">
        <v>1.1689814814814816E-3</v>
      </c>
      <c r="K6003">
        <v>3.0279999999999999E-3</v>
      </c>
      <c r="L6003" s="6"/>
      <c r="M6003" s="6" t="str">
        <f>IFERROR(VLOOKUP(G6003,TCD!$A$4:$C$362,3,FALSE),"Commune de ramassage")</f>
        <v>Commune de ramassage</v>
      </c>
      <c r="N6003">
        <v>305</v>
      </c>
    </row>
    <row r="6004" spans="1:14" x14ac:dyDescent="0.3">
      <c r="A6004">
        <f t="shared" si="373"/>
        <v>6003</v>
      </c>
      <c r="B6004">
        <v>354017116483021</v>
      </c>
      <c r="C6004" t="s">
        <v>44</v>
      </c>
      <c r="D6004" s="3">
        <v>44642.359826388885</v>
      </c>
      <c r="E6004" s="4">
        <f t="shared" si="372"/>
        <v>44642.359826388885</v>
      </c>
      <c r="F6004" s="1" t="s">
        <v>36</v>
      </c>
      <c r="G6004" s="11" t="str">
        <f t="shared" si="374"/>
        <v>69238 44642,4</v>
      </c>
      <c r="H6004" s="11" t="str">
        <f t="shared" si="375"/>
        <v>Dans la commune</v>
      </c>
      <c r="I6004" s="1">
        <v>18</v>
      </c>
      <c r="J6004" s="5">
        <v>1.0416666666666667E-4</v>
      </c>
      <c r="K6004">
        <v>2.7399999999999999E-4</v>
      </c>
      <c r="L6004" s="6"/>
      <c r="M6004" s="6" t="str">
        <f>IFERROR(VLOOKUP(G6004,TCD!$A$4:$C$362,3,FALSE),"Commune de ramassage")</f>
        <v>Commune de ramassage</v>
      </c>
      <c r="N6004">
        <v>306</v>
      </c>
    </row>
    <row r="6005" spans="1:14" x14ac:dyDescent="0.3">
      <c r="A6005">
        <f t="shared" si="373"/>
        <v>6004</v>
      </c>
      <c r="B6005">
        <v>354017116483021</v>
      </c>
      <c r="C6005" t="s">
        <v>44</v>
      </c>
      <c r="D6005" s="3">
        <v>44642.359930555554</v>
      </c>
      <c r="E6005" s="4">
        <f t="shared" si="372"/>
        <v>44642.359930555554</v>
      </c>
      <c r="F6005" s="1" t="s">
        <v>36</v>
      </c>
      <c r="G6005" s="11" t="str">
        <f t="shared" si="374"/>
        <v>69238 44642,4</v>
      </c>
      <c r="H6005" s="11" t="str">
        <f t="shared" si="375"/>
        <v>Dans la commune</v>
      </c>
      <c r="I6005" s="1">
        <v>20</v>
      </c>
      <c r="J6005" s="5">
        <v>8.1018518518518516E-5</v>
      </c>
      <c r="K6005">
        <v>4.8500000000000003E-4</v>
      </c>
      <c r="L6005" s="6"/>
      <c r="M6005" s="6" t="str">
        <f>IFERROR(VLOOKUP(G6005,TCD!$A$4:$C$362,3,FALSE),"Commune de ramassage")</f>
        <v>Commune de ramassage</v>
      </c>
      <c r="N6005">
        <v>307</v>
      </c>
    </row>
    <row r="6006" spans="1:14" x14ac:dyDescent="0.3">
      <c r="A6006">
        <f t="shared" si="373"/>
        <v>6005</v>
      </c>
      <c r="B6006">
        <v>354017116483021</v>
      </c>
      <c r="C6006" t="s">
        <v>44</v>
      </c>
      <c r="D6006" s="3">
        <v>44642.360011574077</v>
      </c>
      <c r="E6006" s="4">
        <f t="shared" si="372"/>
        <v>44642.360011574077</v>
      </c>
      <c r="F6006" s="1" t="s">
        <v>36</v>
      </c>
      <c r="G6006" s="11" t="str">
        <f t="shared" si="374"/>
        <v>69238 44642,4</v>
      </c>
      <c r="H6006" s="11" t="str">
        <f t="shared" si="375"/>
        <v>Dans la commune</v>
      </c>
      <c r="I6006" s="1">
        <v>21</v>
      </c>
      <c r="J6006" s="5">
        <v>4.3981481481481481E-4</v>
      </c>
      <c r="K6006">
        <v>2.6499999999999999E-4</v>
      </c>
      <c r="L6006" s="6"/>
      <c r="M6006" s="6" t="str">
        <f>IFERROR(VLOOKUP(G6006,TCD!$A$4:$C$362,3,FALSE),"Commune de ramassage")</f>
        <v>Commune de ramassage</v>
      </c>
      <c r="N6006">
        <v>308</v>
      </c>
    </row>
    <row r="6007" spans="1:14" x14ac:dyDescent="0.3">
      <c r="A6007">
        <f t="shared" si="373"/>
        <v>6006</v>
      </c>
      <c r="B6007">
        <v>354017116483021</v>
      </c>
      <c r="C6007" t="s">
        <v>44</v>
      </c>
      <c r="D6007" s="3">
        <v>44642.360451388886</v>
      </c>
      <c r="E6007" s="4">
        <f t="shared" si="372"/>
        <v>44642.360451388886</v>
      </c>
      <c r="F6007" s="1" t="s">
        <v>36</v>
      </c>
      <c r="G6007" s="11" t="str">
        <f t="shared" si="374"/>
        <v>69238 44642,4</v>
      </c>
      <c r="H6007" s="11" t="str">
        <f t="shared" si="375"/>
        <v>Dans la commune</v>
      </c>
      <c r="I6007" s="1">
        <v>21</v>
      </c>
      <c r="J6007" s="5">
        <v>2.0833333333333335E-4</v>
      </c>
      <c r="K6007">
        <v>-2.1999999999999999E-5</v>
      </c>
      <c r="L6007" s="6"/>
      <c r="M6007" s="6" t="str">
        <f>IFERROR(VLOOKUP(G6007,TCD!$A$4:$C$362,3,FALSE),"Commune de ramassage")</f>
        <v>Commune de ramassage</v>
      </c>
      <c r="N6007">
        <v>309</v>
      </c>
    </row>
    <row r="6008" spans="1:14" x14ac:dyDescent="0.3">
      <c r="A6008">
        <f t="shared" si="373"/>
        <v>6007</v>
      </c>
      <c r="B6008">
        <v>354017116483021</v>
      </c>
      <c r="C6008" t="s">
        <v>44</v>
      </c>
      <c r="D6008" s="3">
        <v>44642.360659722224</v>
      </c>
      <c r="E6008" s="4">
        <f t="shared" si="372"/>
        <v>44642.360659722224</v>
      </c>
      <c r="F6008" s="1" t="s">
        <v>36</v>
      </c>
      <c r="G6008" s="11" t="str">
        <f t="shared" si="374"/>
        <v>69238 44642,4</v>
      </c>
      <c r="H6008" s="11" t="str">
        <f t="shared" si="375"/>
        <v>Dans la commune</v>
      </c>
      <c r="I6008" s="1">
        <v>8</v>
      </c>
      <c r="J6008" s="5">
        <v>3.4722222222222222E-5</v>
      </c>
      <c r="K6008">
        <v>8.7000000000000001E-5</v>
      </c>
      <c r="L6008" s="6"/>
      <c r="M6008" s="6" t="str">
        <f>IFERROR(VLOOKUP(G6008,TCD!$A$4:$C$362,3,FALSE),"Commune de ramassage")</f>
        <v>Commune de ramassage</v>
      </c>
      <c r="N6008">
        <v>310</v>
      </c>
    </row>
    <row r="6009" spans="1:14" x14ac:dyDescent="0.3">
      <c r="A6009">
        <f t="shared" si="373"/>
        <v>6008</v>
      </c>
      <c r="B6009">
        <v>354017116483021</v>
      </c>
      <c r="C6009" t="s">
        <v>44</v>
      </c>
      <c r="D6009" s="3">
        <v>44642.360694444447</v>
      </c>
      <c r="E6009" s="4">
        <f t="shared" si="372"/>
        <v>44642.360694444447</v>
      </c>
      <c r="F6009" s="1" t="s">
        <v>36</v>
      </c>
      <c r="G6009" s="11" t="str">
        <f t="shared" si="374"/>
        <v>69238 44642,4</v>
      </c>
      <c r="H6009" s="11" t="str">
        <f t="shared" si="375"/>
        <v>Dans la commune</v>
      </c>
      <c r="I6009" s="1">
        <v>15</v>
      </c>
      <c r="J6009" s="5">
        <v>8.6805555555555551E-4</v>
      </c>
      <c r="K6009">
        <v>1.005E-3</v>
      </c>
      <c r="L6009" s="6"/>
      <c r="M6009" s="6" t="str">
        <f>IFERROR(VLOOKUP(G6009,TCD!$A$4:$C$362,3,FALSE),"Commune de ramassage")</f>
        <v>Commune de ramassage</v>
      </c>
      <c r="N6009">
        <v>311</v>
      </c>
    </row>
    <row r="6010" spans="1:14" x14ac:dyDescent="0.3">
      <c r="A6010">
        <f t="shared" si="373"/>
        <v>6009</v>
      </c>
      <c r="B6010">
        <v>354017116483021</v>
      </c>
      <c r="C6010" t="s">
        <v>44</v>
      </c>
      <c r="D6010" s="3">
        <v>44642.361562500002</v>
      </c>
      <c r="E6010" s="4">
        <f t="shared" si="372"/>
        <v>44642.361562500002</v>
      </c>
      <c r="F6010" s="1" t="s">
        <v>36</v>
      </c>
      <c r="G6010" s="11" t="str">
        <f t="shared" si="374"/>
        <v>69238 44642,4</v>
      </c>
      <c r="H6010" s="11" t="str">
        <f t="shared" si="375"/>
        <v>Dans la commune</v>
      </c>
      <c r="I6010" s="1">
        <v>7</v>
      </c>
      <c r="J6010" s="5">
        <v>3.9351851851851852E-4</v>
      </c>
      <c r="K6010">
        <v>4.6E-5</v>
      </c>
      <c r="L6010" s="6"/>
      <c r="M6010" s="6" t="str">
        <f>IFERROR(VLOOKUP(G6010,TCD!$A$4:$C$362,3,FALSE),"Commune de ramassage")</f>
        <v>Commune de ramassage</v>
      </c>
      <c r="N6010">
        <v>312</v>
      </c>
    </row>
    <row r="6011" spans="1:14" x14ac:dyDescent="0.3">
      <c r="A6011">
        <f t="shared" si="373"/>
        <v>6010</v>
      </c>
      <c r="B6011">
        <v>354017116483021</v>
      </c>
      <c r="C6011" t="s">
        <v>44</v>
      </c>
      <c r="D6011" s="3">
        <v>44642.361956018518</v>
      </c>
      <c r="E6011" s="4">
        <f t="shared" si="372"/>
        <v>44642.361956018518</v>
      </c>
      <c r="F6011" s="1" t="s">
        <v>36</v>
      </c>
      <c r="G6011" s="11" t="str">
        <f t="shared" si="374"/>
        <v>69238 44642,4</v>
      </c>
      <c r="H6011" s="11" t="str">
        <f t="shared" si="375"/>
        <v>Dans la commune</v>
      </c>
      <c r="I6011" s="1">
        <v>0</v>
      </c>
      <c r="J6011" s="5">
        <v>1.5046296296296297E-4</v>
      </c>
      <c r="K6011">
        <v>3.0000000000000001E-5</v>
      </c>
      <c r="L6011" s="6"/>
      <c r="M6011" s="6" t="str">
        <f>IFERROR(VLOOKUP(G6011,TCD!$A$4:$C$362,3,FALSE),"Commune de ramassage")</f>
        <v>Commune de ramassage</v>
      </c>
      <c r="N6011">
        <v>313</v>
      </c>
    </row>
    <row r="6012" spans="1:14" x14ac:dyDescent="0.3">
      <c r="A6012">
        <f t="shared" si="373"/>
        <v>6011</v>
      </c>
      <c r="B6012">
        <v>354017116483021</v>
      </c>
      <c r="C6012" t="s">
        <v>44</v>
      </c>
      <c r="D6012" s="3">
        <v>44642.36210648148</v>
      </c>
      <c r="E6012" s="4">
        <f t="shared" si="372"/>
        <v>44642.36210648148</v>
      </c>
      <c r="F6012" s="1" t="s">
        <v>36</v>
      </c>
      <c r="G6012" s="11" t="str">
        <f t="shared" si="374"/>
        <v>69238 44642,4</v>
      </c>
      <c r="H6012" s="11" t="str">
        <f t="shared" si="375"/>
        <v>Dans la commune</v>
      </c>
      <c r="I6012" s="1">
        <v>18</v>
      </c>
      <c r="J6012" s="5">
        <v>1.9675925925925926E-4</v>
      </c>
      <c r="K6012">
        <v>-4.0099999999999999E-4</v>
      </c>
      <c r="L6012" s="6"/>
      <c r="M6012" s="6" t="str">
        <f>IFERROR(VLOOKUP(G6012,TCD!$A$4:$C$362,3,FALSE),"Commune de ramassage")</f>
        <v>Commune de ramassage</v>
      </c>
      <c r="N6012">
        <v>314</v>
      </c>
    </row>
    <row r="6013" spans="1:14" x14ac:dyDescent="0.3">
      <c r="A6013">
        <f t="shared" si="373"/>
        <v>6012</v>
      </c>
      <c r="B6013">
        <v>354017116483021</v>
      </c>
      <c r="C6013" t="s">
        <v>44</v>
      </c>
      <c r="D6013" s="3">
        <v>44642.362303240741</v>
      </c>
      <c r="E6013" s="4">
        <f t="shared" si="372"/>
        <v>44642.362303240741</v>
      </c>
      <c r="F6013" s="1" t="s">
        <v>36</v>
      </c>
      <c r="G6013" s="11" t="str">
        <f t="shared" si="374"/>
        <v>69238 44642,4</v>
      </c>
      <c r="H6013" s="11" t="str">
        <f t="shared" si="375"/>
        <v>Dans la commune</v>
      </c>
      <c r="I6013" s="1">
        <v>11</v>
      </c>
      <c r="J6013" s="5">
        <v>1.1111111111111111E-3</v>
      </c>
      <c r="K6013">
        <v>-9.2900000000000003E-4</v>
      </c>
      <c r="L6013" s="6"/>
      <c r="M6013" s="6" t="str">
        <f>IFERROR(VLOOKUP(G6013,TCD!$A$4:$C$362,3,FALSE),"Commune de ramassage")</f>
        <v>Commune de ramassage</v>
      </c>
      <c r="N6013">
        <v>315</v>
      </c>
    </row>
    <row r="6014" spans="1:14" x14ac:dyDescent="0.3">
      <c r="A6014">
        <f t="shared" si="373"/>
        <v>6013</v>
      </c>
      <c r="B6014">
        <v>354017116483021</v>
      </c>
      <c r="C6014" t="s">
        <v>44</v>
      </c>
      <c r="D6014" s="3">
        <v>44642.36341435185</v>
      </c>
      <c r="E6014" s="4">
        <f t="shared" si="372"/>
        <v>44642.36341435185</v>
      </c>
      <c r="F6014" s="1" t="s">
        <v>36</v>
      </c>
      <c r="G6014" s="11" t="str">
        <f t="shared" si="374"/>
        <v>69238 44642,4</v>
      </c>
      <c r="H6014" s="11" t="str">
        <f t="shared" si="375"/>
        <v>Dans la commune</v>
      </c>
      <c r="I6014" s="1">
        <v>11</v>
      </c>
      <c r="J6014" s="5">
        <v>1.5046296296296297E-4</v>
      </c>
      <c r="K6014">
        <v>-4.0000000000000003E-5</v>
      </c>
      <c r="L6014" s="6"/>
      <c r="M6014" s="6" t="str">
        <f>IFERROR(VLOOKUP(G6014,TCD!$A$4:$C$362,3,FALSE),"Commune de ramassage")</f>
        <v>Commune de ramassage</v>
      </c>
      <c r="N6014">
        <v>316</v>
      </c>
    </row>
    <row r="6015" spans="1:14" x14ac:dyDescent="0.3">
      <c r="A6015">
        <f t="shared" si="373"/>
        <v>6014</v>
      </c>
      <c r="B6015">
        <v>354017116483021</v>
      </c>
      <c r="C6015" t="s">
        <v>44</v>
      </c>
      <c r="D6015" s="3">
        <v>44642.363564814812</v>
      </c>
      <c r="E6015" s="4">
        <f t="shared" si="372"/>
        <v>44642.363564814812</v>
      </c>
      <c r="F6015" s="1" t="s">
        <v>36</v>
      </c>
      <c r="G6015" s="11" t="str">
        <f t="shared" si="374"/>
        <v>69238 44642,4</v>
      </c>
      <c r="H6015" s="11" t="str">
        <f t="shared" si="375"/>
        <v>Dans la commune</v>
      </c>
      <c r="I6015" s="1">
        <v>10</v>
      </c>
      <c r="J6015" s="5">
        <v>5.5555555555555556E-4</v>
      </c>
      <c r="K6015">
        <v>2.3000000000000001E-4</v>
      </c>
      <c r="L6015" s="6"/>
      <c r="M6015" s="6" t="str">
        <f>IFERROR(VLOOKUP(G6015,TCD!$A$4:$C$362,3,FALSE),"Commune de ramassage")</f>
        <v>Commune de ramassage</v>
      </c>
      <c r="N6015">
        <v>317</v>
      </c>
    </row>
    <row r="6016" spans="1:14" x14ac:dyDescent="0.3">
      <c r="A6016">
        <f t="shared" si="373"/>
        <v>6015</v>
      </c>
      <c r="B6016">
        <v>354017116483021</v>
      </c>
      <c r="C6016" t="s">
        <v>44</v>
      </c>
      <c r="D6016" s="3">
        <v>44642.364120370374</v>
      </c>
      <c r="E6016" s="4">
        <f t="shared" si="372"/>
        <v>44642.364120370374</v>
      </c>
      <c r="F6016" s="1" t="s">
        <v>36</v>
      </c>
      <c r="G6016" s="11" t="str">
        <f t="shared" si="374"/>
        <v>69238 44642,4</v>
      </c>
      <c r="H6016" s="11" t="str">
        <f t="shared" si="375"/>
        <v>Dans la commune</v>
      </c>
      <c r="I6016" s="1">
        <v>14</v>
      </c>
      <c r="J6016" s="5">
        <v>1.1574074074074073E-5</v>
      </c>
      <c r="K6016">
        <v>-7.2999999999999999E-5</v>
      </c>
      <c r="L6016" s="6"/>
      <c r="M6016" s="6" t="str">
        <f>IFERROR(VLOOKUP(G6016,TCD!$A$4:$C$362,3,FALSE),"Commune de ramassage")</f>
        <v>Commune de ramassage</v>
      </c>
      <c r="N6016">
        <v>318</v>
      </c>
    </row>
    <row r="6017" spans="1:14" x14ac:dyDescent="0.3">
      <c r="A6017">
        <f t="shared" si="373"/>
        <v>6016</v>
      </c>
      <c r="B6017">
        <v>354017116483021</v>
      </c>
      <c r="C6017" t="s">
        <v>44</v>
      </c>
      <c r="D6017" s="3">
        <v>44642.364131944443</v>
      </c>
      <c r="E6017" s="4">
        <f t="shared" si="372"/>
        <v>44642.364131944443</v>
      </c>
      <c r="F6017" s="1" t="s">
        <v>36</v>
      </c>
      <c r="G6017" s="11" t="str">
        <f t="shared" si="374"/>
        <v>69238 44642,4</v>
      </c>
      <c r="H6017" s="11" t="str">
        <f t="shared" si="375"/>
        <v>Dans la commune</v>
      </c>
      <c r="I6017" s="1">
        <v>15</v>
      </c>
      <c r="J6017" s="5">
        <v>2.7777777777777778E-4</v>
      </c>
      <c r="K6017">
        <v>-6.5200000000000002E-4</v>
      </c>
      <c r="L6017" s="6"/>
      <c r="M6017" s="6" t="str">
        <f>IFERROR(VLOOKUP(G6017,TCD!$A$4:$C$362,3,FALSE),"Commune de ramassage")</f>
        <v>Commune de ramassage</v>
      </c>
      <c r="N6017">
        <v>319</v>
      </c>
    </row>
    <row r="6018" spans="1:14" x14ac:dyDescent="0.3">
      <c r="A6018">
        <f t="shared" si="373"/>
        <v>6017</v>
      </c>
      <c r="B6018">
        <v>354017116483021</v>
      </c>
      <c r="C6018" t="s">
        <v>44</v>
      </c>
      <c r="D6018" s="3">
        <v>44642.36440972222</v>
      </c>
      <c r="E6018" s="4">
        <f t="shared" ref="E6018:E6081" si="376">D6018</f>
        <v>44642.36440972222</v>
      </c>
      <c r="F6018" s="1" t="s">
        <v>36</v>
      </c>
      <c r="G6018" s="11" t="str">
        <f t="shared" si="374"/>
        <v>69238 44642,4</v>
      </c>
      <c r="H6018" s="11" t="str">
        <f t="shared" si="375"/>
        <v>Dans la commune</v>
      </c>
      <c r="I6018" s="1">
        <v>12</v>
      </c>
      <c r="J6018" s="5">
        <v>9.6064814814814808E-4</v>
      </c>
      <c r="K6018">
        <v>-6.6799999999999997E-4</v>
      </c>
      <c r="L6018" s="6"/>
      <c r="M6018" s="6" t="str">
        <f>IFERROR(VLOOKUP(G6018,TCD!$A$4:$C$362,3,FALSE),"Commune de ramassage")</f>
        <v>Commune de ramassage</v>
      </c>
      <c r="N6018">
        <v>320</v>
      </c>
    </row>
    <row r="6019" spans="1:14" x14ac:dyDescent="0.3">
      <c r="A6019">
        <f t="shared" ref="A6019:A6082" si="377">A6018+1</f>
        <v>6018</v>
      </c>
      <c r="B6019">
        <v>354017116483021</v>
      </c>
      <c r="C6019" t="s">
        <v>44</v>
      </c>
      <c r="D6019" s="3">
        <v>44642.365370370368</v>
      </c>
      <c r="E6019" s="4">
        <f t="shared" si="376"/>
        <v>44642.365370370368</v>
      </c>
      <c r="F6019" s="1" t="s">
        <v>36</v>
      </c>
      <c r="G6019" s="11" t="str">
        <f t="shared" ref="G6019:G6082" si="378">F6019&amp;" "&amp;ROUND(D6019,1)</f>
        <v>69238 44642,4</v>
      </c>
      <c r="H6019" s="11" t="str">
        <f t="shared" ref="H6019:H6082" si="379">IF(F6019=F6020,"Dans la commune","Entrée sortie")</f>
        <v>Dans la commune</v>
      </c>
      <c r="I6019" s="1">
        <v>6</v>
      </c>
      <c r="J6019" s="5">
        <v>1.1574074074074073E-4</v>
      </c>
      <c r="K6019">
        <v>-9.0000000000000006E-5</v>
      </c>
      <c r="L6019" s="6"/>
      <c r="M6019" s="6" t="str">
        <f>IFERROR(VLOOKUP(G6019,TCD!$A$4:$C$362,3,FALSE),"Commune de ramassage")</f>
        <v>Commune de ramassage</v>
      </c>
      <c r="N6019">
        <v>321</v>
      </c>
    </row>
    <row r="6020" spans="1:14" x14ac:dyDescent="0.3">
      <c r="A6020">
        <f t="shared" si="377"/>
        <v>6019</v>
      </c>
      <c r="B6020">
        <v>354017116483021</v>
      </c>
      <c r="C6020" t="s">
        <v>44</v>
      </c>
      <c r="D6020" s="3">
        <v>44642.365486111114</v>
      </c>
      <c r="E6020" s="4">
        <f t="shared" si="376"/>
        <v>44642.365486111114</v>
      </c>
      <c r="F6020" s="1" t="s">
        <v>36</v>
      </c>
      <c r="G6020" s="11" t="str">
        <f t="shared" si="378"/>
        <v>69238 44642,4</v>
      </c>
      <c r="H6020" s="11" t="str">
        <f t="shared" si="379"/>
        <v>Dans la commune</v>
      </c>
      <c r="I6020" s="1">
        <v>9</v>
      </c>
      <c r="J6020" s="5">
        <v>1.8518518518518518E-4</v>
      </c>
      <c r="K6020">
        <v>-2.0799999999999999E-4</v>
      </c>
      <c r="L6020" s="6"/>
      <c r="M6020" s="6" t="str">
        <f>IFERROR(VLOOKUP(G6020,TCD!$A$4:$C$362,3,FALSE),"Commune de ramassage")</f>
        <v>Commune de ramassage</v>
      </c>
      <c r="N6020">
        <v>322</v>
      </c>
    </row>
    <row r="6021" spans="1:14" x14ac:dyDescent="0.3">
      <c r="A6021">
        <f t="shared" si="377"/>
        <v>6020</v>
      </c>
      <c r="B6021">
        <v>354017116483021</v>
      </c>
      <c r="C6021" t="s">
        <v>44</v>
      </c>
      <c r="D6021" s="3">
        <v>44642.365671296298</v>
      </c>
      <c r="E6021" s="4">
        <f t="shared" si="376"/>
        <v>44642.365671296298</v>
      </c>
      <c r="F6021" s="1" t="s">
        <v>36</v>
      </c>
      <c r="G6021" s="11" t="str">
        <f t="shared" si="378"/>
        <v>69238 44642,4</v>
      </c>
      <c r="H6021" s="11" t="str">
        <f t="shared" si="379"/>
        <v>Dans la commune</v>
      </c>
      <c r="I6021" s="1">
        <v>8</v>
      </c>
      <c r="J6021" s="5">
        <v>8.6805555555555551E-4</v>
      </c>
      <c r="K6021">
        <v>-4.0999999999999999E-4</v>
      </c>
      <c r="L6021" s="6"/>
      <c r="M6021" s="6" t="str">
        <f>IFERROR(VLOOKUP(G6021,TCD!$A$4:$C$362,3,FALSE),"Commune de ramassage")</f>
        <v>Commune de ramassage</v>
      </c>
      <c r="N6021">
        <v>323</v>
      </c>
    </row>
    <row r="6022" spans="1:14" x14ac:dyDescent="0.3">
      <c r="A6022">
        <f t="shared" si="377"/>
        <v>6021</v>
      </c>
      <c r="B6022">
        <v>354017116483021</v>
      </c>
      <c r="C6022" t="s">
        <v>44</v>
      </c>
      <c r="D6022" s="3">
        <v>44642.366539351853</v>
      </c>
      <c r="E6022" s="4">
        <f t="shared" si="376"/>
        <v>44642.366539351853</v>
      </c>
      <c r="F6022" s="1" t="s">
        <v>36</v>
      </c>
      <c r="G6022" s="11" t="str">
        <f t="shared" si="378"/>
        <v>69238 44642,4</v>
      </c>
      <c r="H6022" s="11" t="str">
        <f t="shared" si="379"/>
        <v>Dans la commune</v>
      </c>
      <c r="I6022" s="1">
        <v>0</v>
      </c>
      <c r="J6022" s="5">
        <v>1.6666666666666668E-3</v>
      </c>
      <c r="K6022">
        <v>-1.7200000000000001E-4</v>
      </c>
      <c r="L6022" s="6"/>
      <c r="M6022" s="6" t="str">
        <f>IFERROR(VLOOKUP(G6022,TCD!$A$4:$C$362,3,FALSE),"Commune de ramassage")</f>
        <v>Commune de ramassage</v>
      </c>
      <c r="N6022">
        <v>324</v>
      </c>
    </row>
    <row r="6023" spans="1:14" x14ac:dyDescent="0.3">
      <c r="A6023">
        <f t="shared" si="377"/>
        <v>6022</v>
      </c>
      <c r="B6023">
        <v>354017116483021</v>
      </c>
      <c r="C6023" t="s">
        <v>44</v>
      </c>
      <c r="D6023" s="3">
        <v>44642.368206018517</v>
      </c>
      <c r="E6023" s="4">
        <f t="shared" si="376"/>
        <v>44642.368206018517</v>
      </c>
      <c r="F6023" s="1" t="s">
        <v>36</v>
      </c>
      <c r="G6023" s="11" t="str">
        <f t="shared" si="378"/>
        <v>69238 44642,4</v>
      </c>
      <c r="H6023" s="11" t="str">
        <f t="shared" si="379"/>
        <v>Dans la commune</v>
      </c>
      <c r="I6023" s="1">
        <v>12</v>
      </c>
      <c r="J6023" s="5">
        <v>4.6296296296296294E-5</v>
      </c>
      <c r="K6023">
        <v>-4.6999999999999997E-5</v>
      </c>
      <c r="L6023" s="6"/>
      <c r="M6023" s="6" t="str">
        <f>IFERROR(VLOOKUP(G6023,TCD!$A$4:$C$362,3,FALSE),"Commune de ramassage")</f>
        <v>Commune de ramassage</v>
      </c>
      <c r="N6023">
        <v>325</v>
      </c>
    </row>
    <row r="6024" spans="1:14" x14ac:dyDescent="0.3">
      <c r="A6024">
        <f t="shared" si="377"/>
        <v>6023</v>
      </c>
      <c r="B6024">
        <v>354017116483021</v>
      </c>
      <c r="C6024" t="s">
        <v>44</v>
      </c>
      <c r="D6024" s="3">
        <v>44642.368252314816</v>
      </c>
      <c r="E6024" s="4">
        <f t="shared" si="376"/>
        <v>44642.368252314816</v>
      </c>
      <c r="F6024" s="1" t="s">
        <v>36</v>
      </c>
      <c r="G6024" s="11" t="str">
        <f t="shared" si="378"/>
        <v>69238 44642,4</v>
      </c>
      <c r="H6024" s="11" t="str">
        <f t="shared" si="379"/>
        <v>Dans la commune</v>
      </c>
      <c r="I6024" s="1">
        <v>9</v>
      </c>
      <c r="J6024" s="5">
        <v>4.8611111111111104E-4</v>
      </c>
      <c r="K6024">
        <v>-1.3300000000000001E-4</v>
      </c>
      <c r="L6024" s="6"/>
      <c r="M6024" s="6" t="str">
        <f>IFERROR(VLOOKUP(G6024,TCD!$A$4:$C$362,3,FALSE),"Commune de ramassage")</f>
        <v>Commune de ramassage</v>
      </c>
      <c r="N6024">
        <v>326</v>
      </c>
    </row>
    <row r="6025" spans="1:14" x14ac:dyDescent="0.3">
      <c r="A6025">
        <f t="shared" si="377"/>
        <v>6024</v>
      </c>
      <c r="B6025">
        <v>354017116483021</v>
      </c>
      <c r="C6025" t="s">
        <v>44</v>
      </c>
      <c r="D6025" s="3">
        <v>44642.368738425925</v>
      </c>
      <c r="E6025" s="4">
        <f t="shared" si="376"/>
        <v>44642.368738425925</v>
      </c>
      <c r="F6025" s="1" t="s">
        <v>36</v>
      </c>
      <c r="G6025" s="11" t="str">
        <f t="shared" si="378"/>
        <v>69238 44642,4</v>
      </c>
      <c r="H6025" s="11" t="str">
        <f t="shared" si="379"/>
        <v>Dans la commune</v>
      </c>
      <c r="I6025" s="1">
        <v>9</v>
      </c>
      <c r="J6025" s="5">
        <v>2.199074074074074E-4</v>
      </c>
      <c r="K6025">
        <v>5.3000000000000001E-5</v>
      </c>
      <c r="L6025" s="6"/>
      <c r="M6025" s="6" t="str">
        <f>IFERROR(VLOOKUP(G6025,TCD!$A$4:$C$362,3,FALSE),"Commune de ramassage")</f>
        <v>Commune de ramassage</v>
      </c>
      <c r="N6025">
        <v>327</v>
      </c>
    </row>
    <row r="6026" spans="1:14" x14ac:dyDescent="0.3">
      <c r="A6026">
        <f t="shared" si="377"/>
        <v>6025</v>
      </c>
      <c r="B6026">
        <v>354017116483021</v>
      </c>
      <c r="C6026" t="s">
        <v>44</v>
      </c>
      <c r="D6026" s="3">
        <v>44642.368958333333</v>
      </c>
      <c r="E6026" s="4">
        <f t="shared" si="376"/>
        <v>44642.368958333333</v>
      </c>
      <c r="F6026" s="1" t="s">
        <v>36</v>
      </c>
      <c r="G6026" s="11" t="str">
        <f t="shared" si="378"/>
        <v>69238 44642,4</v>
      </c>
      <c r="H6026" s="11" t="str">
        <f t="shared" si="379"/>
        <v>Dans la commune</v>
      </c>
      <c r="I6026" s="1">
        <v>7</v>
      </c>
      <c r="J6026" s="5">
        <v>2.4305555555555552E-4</v>
      </c>
      <c r="K6026">
        <v>1.4200000000000001E-4</v>
      </c>
      <c r="L6026" s="6"/>
      <c r="M6026" s="6" t="str">
        <f>IFERROR(VLOOKUP(G6026,TCD!$A$4:$C$362,3,FALSE),"Commune de ramassage")</f>
        <v>Commune de ramassage</v>
      </c>
      <c r="N6026">
        <v>328</v>
      </c>
    </row>
    <row r="6027" spans="1:14" x14ac:dyDescent="0.3">
      <c r="A6027">
        <f t="shared" si="377"/>
        <v>6026</v>
      </c>
      <c r="B6027">
        <v>354017116483021</v>
      </c>
      <c r="C6027" t="s">
        <v>44</v>
      </c>
      <c r="D6027" s="3">
        <v>44642.369201388887</v>
      </c>
      <c r="E6027" s="4">
        <f t="shared" si="376"/>
        <v>44642.369201388887</v>
      </c>
      <c r="F6027" s="1" t="s">
        <v>36</v>
      </c>
      <c r="G6027" s="11" t="str">
        <f t="shared" si="378"/>
        <v>69238 44642,4</v>
      </c>
      <c r="H6027" s="11" t="str">
        <f t="shared" si="379"/>
        <v>Dans la commune</v>
      </c>
      <c r="I6027" s="1">
        <v>7</v>
      </c>
      <c r="J6027" s="5">
        <v>9.2592592592592588E-5</v>
      </c>
      <c r="K6027">
        <v>6.3E-5</v>
      </c>
      <c r="L6027" s="6"/>
      <c r="M6027" s="6" t="str">
        <f>IFERROR(VLOOKUP(G6027,TCD!$A$4:$C$362,3,FALSE),"Commune de ramassage")</f>
        <v>Commune de ramassage</v>
      </c>
      <c r="N6027">
        <v>329</v>
      </c>
    </row>
    <row r="6028" spans="1:14" x14ac:dyDescent="0.3">
      <c r="A6028">
        <f t="shared" si="377"/>
        <v>6027</v>
      </c>
      <c r="B6028">
        <v>354017116483021</v>
      </c>
      <c r="C6028" t="s">
        <v>44</v>
      </c>
      <c r="D6028" s="3">
        <v>44642.369293981479</v>
      </c>
      <c r="E6028" s="4">
        <f t="shared" si="376"/>
        <v>44642.369293981479</v>
      </c>
      <c r="F6028" s="1" t="s">
        <v>36</v>
      </c>
      <c r="G6028" s="11" t="str">
        <f t="shared" si="378"/>
        <v>69238 44642,4</v>
      </c>
      <c r="H6028" s="11" t="str">
        <f t="shared" si="379"/>
        <v>Dans la commune</v>
      </c>
      <c r="I6028" s="1">
        <v>13</v>
      </c>
      <c r="J6028" s="5">
        <v>2.3148148148148147E-5</v>
      </c>
      <c r="K6028">
        <v>1.34E-4</v>
      </c>
      <c r="L6028" s="6"/>
      <c r="M6028" s="6" t="str">
        <f>IFERROR(VLOOKUP(G6028,TCD!$A$4:$C$362,3,FALSE),"Commune de ramassage")</f>
        <v>Commune de ramassage</v>
      </c>
      <c r="N6028">
        <v>330</v>
      </c>
    </row>
    <row r="6029" spans="1:14" x14ac:dyDescent="0.3">
      <c r="A6029">
        <f t="shared" si="377"/>
        <v>6028</v>
      </c>
      <c r="B6029">
        <v>354017116483021</v>
      </c>
      <c r="C6029" t="s">
        <v>44</v>
      </c>
      <c r="D6029" s="3">
        <v>44642.369317129633</v>
      </c>
      <c r="E6029" s="4">
        <f t="shared" si="376"/>
        <v>44642.369317129633</v>
      </c>
      <c r="F6029" s="1" t="s">
        <v>36</v>
      </c>
      <c r="G6029" s="11" t="str">
        <f t="shared" si="378"/>
        <v>69238 44642,4</v>
      </c>
      <c r="H6029" s="11" t="str">
        <f t="shared" si="379"/>
        <v>Dans la commune</v>
      </c>
      <c r="I6029" s="1">
        <v>19</v>
      </c>
      <c r="J6029" s="5">
        <v>4.6296296296296294E-5</v>
      </c>
      <c r="K6029">
        <v>1.46E-4</v>
      </c>
      <c r="L6029" s="6"/>
      <c r="M6029" s="6" t="str">
        <f>IFERROR(VLOOKUP(G6029,TCD!$A$4:$C$362,3,FALSE),"Commune de ramassage")</f>
        <v>Commune de ramassage</v>
      </c>
      <c r="N6029">
        <v>331</v>
      </c>
    </row>
    <row r="6030" spans="1:14" x14ac:dyDescent="0.3">
      <c r="A6030">
        <f t="shared" si="377"/>
        <v>6029</v>
      </c>
      <c r="B6030">
        <v>354017116483021</v>
      </c>
      <c r="C6030" t="s">
        <v>44</v>
      </c>
      <c r="D6030" s="3">
        <v>44642.369363425925</v>
      </c>
      <c r="E6030" s="4">
        <f t="shared" si="376"/>
        <v>44642.369363425925</v>
      </c>
      <c r="F6030" s="1" t="s">
        <v>36</v>
      </c>
      <c r="G6030" s="11" t="str">
        <f t="shared" si="378"/>
        <v>69238 44642,4</v>
      </c>
      <c r="H6030" s="11" t="str">
        <f t="shared" si="379"/>
        <v>Dans la commune</v>
      </c>
      <c r="I6030" s="1">
        <v>22</v>
      </c>
      <c r="J6030" s="5">
        <v>5.7870370370370366E-5</v>
      </c>
      <c r="K6030">
        <v>2.22E-4</v>
      </c>
      <c r="L6030" s="6"/>
      <c r="M6030" s="6" t="str">
        <f>IFERROR(VLOOKUP(G6030,TCD!$A$4:$C$362,3,FALSE),"Commune de ramassage")</f>
        <v>Commune de ramassage</v>
      </c>
      <c r="N6030">
        <v>332</v>
      </c>
    </row>
    <row r="6031" spans="1:14" x14ac:dyDescent="0.3">
      <c r="A6031">
        <f t="shared" si="377"/>
        <v>6030</v>
      </c>
      <c r="B6031">
        <v>354017116483021</v>
      </c>
      <c r="C6031" t="s">
        <v>44</v>
      </c>
      <c r="D6031" s="3">
        <v>44642.369421296295</v>
      </c>
      <c r="E6031" s="4">
        <f t="shared" si="376"/>
        <v>44642.369421296295</v>
      </c>
      <c r="F6031" s="1" t="s">
        <v>36</v>
      </c>
      <c r="G6031" s="11" t="str">
        <f t="shared" si="378"/>
        <v>69238 44642,4</v>
      </c>
      <c r="H6031" s="11" t="str">
        <f t="shared" si="379"/>
        <v>Dans la commune</v>
      </c>
      <c r="I6031" s="1">
        <v>14</v>
      </c>
      <c r="J6031" s="5">
        <v>4.6296296296296294E-5</v>
      </c>
      <c r="K6031">
        <v>1.18E-4</v>
      </c>
      <c r="L6031" s="6"/>
      <c r="M6031" s="6" t="str">
        <f>IFERROR(VLOOKUP(G6031,TCD!$A$4:$C$362,3,FALSE),"Commune de ramassage")</f>
        <v>Commune de ramassage</v>
      </c>
      <c r="N6031">
        <v>333</v>
      </c>
    </row>
    <row r="6032" spans="1:14" x14ac:dyDescent="0.3">
      <c r="A6032">
        <f t="shared" si="377"/>
        <v>6031</v>
      </c>
      <c r="B6032">
        <v>354017116483021</v>
      </c>
      <c r="C6032" t="s">
        <v>44</v>
      </c>
      <c r="D6032" s="3">
        <v>44642.369467592594</v>
      </c>
      <c r="E6032" s="4">
        <f t="shared" si="376"/>
        <v>44642.369467592594</v>
      </c>
      <c r="F6032" s="1" t="s">
        <v>36</v>
      </c>
      <c r="G6032" s="11" t="str">
        <f t="shared" si="378"/>
        <v>69238 44642,4</v>
      </c>
      <c r="H6032" s="11" t="str">
        <f t="shared" si="379"/>
        <v>Dans la commune</v>
      </c>
      <c r="I6032" s="1">
        <v>20</v>
      </c>
      <c r="J6032" s="5">
        <v>6.9444444444444444E-5</v>
      </c>
      <c r="K6032">
        <v>1.7699999999999999E-4</v>
      </c>
      <c r="L6032" s="6"/>
      <c r="M6032" s="6" t="str">
        <f>IFERROR(VLOOKUP(G6032,TCD!$A$4:$C$362,3,FALSE),"Commune de ramassage")</f>
        <v>Commune de ramassage</v>
      </c>
      <c r="N6032">
        <v>334</v>
      </c>
    </row>
    <row r="6033" spans="1:14" x14ac:dyDescent="0.3">
      <c r="A6033">
        <f t="shared" si="377"/>
        <v>6032</v>
      </c>
      <c r="B6033">
        <v>354017116483021</v>
      </c>
      <c r="C6033" t="s">
        <v>44</v>
      </c>
      <c r="D6033" s="3">
        <v>44642.369537037041</v>
      </c>
      <c r="E6033" s="4">
        <f t="shared" si="376"/>
        <v>44642.369537037041</v>
      </c>
      <c r="F6033" s="1" t="s">
        <v>36</v>
      </c>
      <c r="G6033" s="11" t="str">
        <f t="shared" si="378"/>
        <v>69238 44642,4</v>
      </c>
      <c r="H6033" s="11" t="str">
        <f t="shared" si="379"/>
        <v>Dans la commune</v>
      </c>
      <c r="I6033" s="1">
        <v>14</v>
      </c>
      <c r="J6033" s="5">
        <v>2.3148148148148146E-4</v>
      </c>
      <c r="K6033">
        <v>-5.8E-5</v>
      </c>
      <c r="L6033" s="6"/>
      <c r="M6033" s="6" t="str">
        <f>IFERROR(VLOOKUP(G6033,TCD!$A$4:$C$362,3,FALSE),"Commune de ramassage")</f>
        <v>Commune de ramassage</v>
      </c>
      <c r="N6033">
        <v>335</v>
      </c>
    </row>
    <row r="6034" spans="1:14" x14ac:dyDescent="0.3">
      <c r="A6034">
        <f t="shared" si="377"/>
        <v>6033</v>
      </c>
      <c r="B6034">
        <v>354017116483021</v>
      </c>
      <c r="C6034" t="s">
        <v>44</v>
      </c>
      <c r="D6034" s="3">
        <v>44642.369768518518</v>
      </c>
      <c r="E6034" s="4">
        <f t="shared" si="376"/>
        <v>44642.369768518518</v>
      </c>
      <c r="F6034" s="1" t="s">
        <v>36</v>
      </c>
      <c r="G6034" s="11" t="str">
        <f t="shared" si="378"/>
        <v>69238 44642,4</v>
      </c>
      <c r="H6034" s="11" t="str">
        <f t="shared" si="379"/>
        <v>Dans la commune</v>
      </c>
      <c r="I6034" s="1">
        <v>19</v>
      </c>
      <c r="J6034" s="5">
        <v>8.1018518518518516E-5</v>
      </c>
      <c r="K6034">
        <v>3.5100000000000002E-4</v>
      </c>
      <c r="L6034" s="6"/>
      <c r="M6034" s="6" t="str">
        <f>IFERROR(VLOOKUP(G6034,TCD!$A$4:$C$362,3,FALSE),"Commune de ramassage")</f>
        <v>Commune de ramassage</v>
      </c>
      <c r="N6034">
        <v>336</v>
      </c>
    </row>
    <row r="6035" spans="1:14" x14ac:dyDescent="0.3">
      <c r="A6035">
        <f t="shared" si="377"/>
        <v>6034</v>
      </c>
      <c r="B6035">
        <v>354017116483021</v>
      </c>
      <c r="C6035" t="s">
        <v>44</v>
      </c>
      <c r="D6035" s="3">
        <v>44642.369849537034</v>
      </c>
      <c r="E6035" s="4">
        <f t="shared" si="376"/>
        <v>44642.369849537034</v>
      </c>
      <c r="F6035" s="1" t="s">
        <v>36</v>
      </c>
      <c r="G6035" s="11" t="str">
        <f t="shared" si="378"/>
        <v>69238 44642,4</v>
      </c>
      <c r="H6035" s="11" t="str">
        <f t="shared" si="379"/>
        <v>Dans la commune</v>
      </c>
      <c r="I6035" s="1">
        <v>15</v>
      </c>
      <c r="J6035" s="5">
        <v>9.2592592592592588E-5</v>
      </c>
      <c r="K6035">
        <v>9.0000000000000006E-5</v>
      </c>
      <c r="L6035" s="6"/>
      <c r="M6035" s="6" t="str">
        <f>IFERROR(VLOOKUP(G6035,TCD!$A$4:$C$362,3,FALSE),"Commune de ramassage")</f>
        <v>Commune de ramassage</v>
      </c>
      <c r="N6035">
        <v>337</v>
      </c>
    </row>
    <row r="6036" spans="1:14" x14ac:dyDescent="0.3">
      <c r="A6036">
        <f t="shared" si="377"/>
        <v>6035</v>
      </c>
      <c r="B6036">
        <v>354017116483021</v>
      </c>
      <c r="C6036" t="s">
        <v>44</v>
      </c>
      <c r="D6036" s="3">
        <v>44642.369942129626</v>
      </c>
      <c r="E6036" s="4">
        <f t="shared" si="376"/>
        <v>44642.369942129626</v>
      </c>
      <c r="F6036" s="1" t="s">
        <v>36</v>
      </c>
      <c r="G6036" s="11" t="str">
        <f t="shared" si="378"/>
        <v>69238 44642,4</v>
      </c>
      <c r="H6036" s="11" t="str">
        <f t="shared" si="379"/>
        <v>Dans la commune</v>
      </c>
      <c r="I6036" s="1">
        <v>8</v>
      </c>
      <c r="J6036" s="5">
        <v>2.3148148148148147E-5</v>
      </c>
      <c r="K6036">
        <v>4.8999999999999998E-5</v>
      </c>
      <c r="L6036" s="6"/>
      <c r="M6036" s="6" t="str">
        <f>IFERROR(VLOOKUP(G6036,TCD!$A$4:$C$362,3,FALSE),"Commune de ramassage")</f>
        <v>Commune de ramassage</v>
      </c>
      <c r="N6036">
        <v>338</v>
      </c>
    </row>
    <row r="6037" spans="1:14" x14ac:dyDescent="0.3">
      <c r="A6037">
        <f t="shared" si="377"/>
        <v>6036</v>
      </c>
      <c r="B6037">
        <v>354017116483021</v>
      </c>
      <c r="C6037" t="s">
        <v>44</v>
      </c>
      <c r="D6037" s="3">
        <v>44642.36996527778</v>
      </c>
      <c r="E6037" s="4">
        <f t="shared" si="376"/>
        <v>44642.36996527778</v>
      </c>
      <c r="F6037" s="1" t="s">
        <v>36</v>
      </c>
      <c r="G6037" s="11" t="str">
        <f t="shared" si="378"/>
        <v>69238 44642,4</v>
      </c>
      <c r="H6037" s="11" t="str">
        <f t="shared" si="379"/>
        <v>Dans la commune</v>
      </c>
      <c r="I6037" s="1">
        <v>12</v>
      </c>
      <c r="J6037" s="5">
        <v>6.9444444444444447E-4</v>
      </c>
      <c r="K6037">
        <v>3.6000000000000002E-4</v>
      </c>
      <c r="L6037" s="6"/>
      <c r="M6037" s="6" t="str">
        <f>IFERROR(VLOOKUP(G6037,TCD!$A$4:$C$362,3,FALSE),"Commune de ramassage")</f>
        <v>Commune de ramassage</v>
      </c>
      <c r="N6037">
        <v>339</v>
      </c>
    </row>
    <row r="6038" spans="1:14" x14ac:dyDescent="0.3">
      <c r="A6038">
        <f t="shared" si="377"/>
        <v>6037</v>
      </c>
      <c r="B6038">
        <v>354017116483021</v>
      </c>
      <c r="C6038" t="s">
        <v>44</v>
      </c>
      <c r="D6038" s="3">
        <v>44642.370659722219</v>
      </c>
      <c r="E6038" s="4">
        <f t="shared" si="376"/>
        <v>44642.370659722219</v>
      </c>
      <c r="F6038" s="1" t="s">
        <v>36</v>
      </c>
      <c r="G6038" s="11" t="str">
        <f t="shared" si="378"/>
        <v>69238 44642,4</v>
      </c>
      <c r="H6038" s="11" t="str">
        <f t="shared" si="379"/>
        <v>Dans la commune</v>
      </c>
      <c r="I6038" s="1">
        <v>16</v>
      </c>
      <c r="J6038" s="5">
        <v>8.1018518518518516E-5</v>
      </c>
      <c r="K6038">
        <v>4.0299999999999998E-4</v>
      </c>
      <c r="L6038" s="6"/>
      <c r="M6038" s="6" t="str">
        <f>IFERROR(VLOOKUP(G6038,TCD!$A$4:$C$362,3,FALSE),"Commune de ramassage")</f>
        <v>Commune de ramassage</v>
      </c>
      <c r="N6038">
        <v>340</v>
      </c>
    </row>
    <row r="6039" spans="1:14" x14ac:dyDescent="0.3">
      <c r="A6039">
        <f t="shared" si="377"/>
        <v>6038</v>
      </c>
      <c r="B6039">
        <v>354017116483021</v>
      </c>
      <c r="C6039" t="s">
        <v>44</v>
      </c>
      <c r="D6039" s="3">
        <v>44642.370740740742</v>
      </c>
      <c r="E6039" s="4">
        <f t="shared" si="376"/>
        <v>44642.370740740742</v>
      </c>
      <c r="F6039" s="1" t="s">
        <v>36</v>
      </c>
      <c r="G6039" s="11" t="str">
        <f t="shared" si="378"/>
        <v>69238 44642,4</v>
      </c>
      <c r="H6039" s="11" t="str">
        <f t="shared" si="379"/>
        <v>Entrée sortie</v>
      </c>
      <c r="I6039" s="1">
        <v>20</v>
      </c>
      <c r="J6039" s="5">
        <v>5.5555555555555556E-4</v>
      </c>
      <c r="K6039">
        <v>7.6000000000000004E-4</v>
      </c>
      <c r="L6039" s="6"/>
      <c r="M6039" s="6" t="str">
        <f>IFERROR(VLOOKUP(G6039,TCD!$A$4:$C$362,3,FALSE),"Commune de ramassage")</f>
        <v>Commune de ramassage</v>
      </c>
      <c r="N6039">
        <v>341</v>
      </c>
    </row>
    <row r="6040" spans="1:14" x14ac:dyDescent="0.3">
      <c r="A6040">
        <f t="shared" si="377"/>
        <v>6039</v>
      </c>
      <c r="B6040">
        <v>354017116483021</v>
      </c>
      <c r="C6040" t="s">
        <v>44</v>
      </c>
      <c r="D6040" s="3">
        <v>44642.371296296296</v>
      </c>
      <c r="E6040" s="4">
        <f t="shared" si="376"/>
        <v>44642.371296296296</v>
      </c>
      <c r="F6040" s="1" t="s">
        <v>35</v>
      </c>
      <c r="G6040" s="11" t="str">
        <f t="shared" si="378"/>
        <v>69155 44642,4</v>
      </c>
      <c r="H6040" s="11" t="str">
        <f t="shared" si="379"/>
        <v>Dans la commune</v>
      </c>
      <c r="I6040" s="1">
        <v>15</v>
      </c>
      <c r="J6040" s="5">
        <v>2.3148148148148147E-5</v>
      </c>
      <c r="K6040">
        <v>3.1999999999999999E-5</v>
      </c>
      <c r="L6040" s="6"/>
      <c r="M6040" s="6" t="str">
        <f>IFERROR(VLOOKUP(G6040,TCD!$A$4:$C$362,3,FALSE),"Commune de ramassage")</f>
        <v>Commune de passage</v>
      </c>
      <c r="N6040">
        <v>342</v>
      </c>
    </row>
    <row r="6041" spans="1:14" x14ac:dyDescent="0.3">
      <c r="A6041">
        <f t="shared" si="377"/>
        <v>6040</v>
      </c>
      <c r="B6041">
        <v>354017116483021</v>
      </c>
      <c r="C6041" t="s">
        <v>44</v>
      </c>
      <c r="D6041" s="3">
        <v>44642.371319444443</v>
      </c>
      <c r="E6041" s="4">
        <f t="shared" si="376"/>
        <v>44642.371319444443</v>
      </c>
      <c r="F6041" s="1" t="s">
        <v>35</v>
      </c>
      <c r="G6041" s="11" t="str">
        <f t="shared" si="378"/>
        <v>69155 44642,4</v>
      </c>
      <c r="H6041" s="11" t="str">
        <f t="shared" si="379"/>
        <v>Dans la commune</v>
      </c>
      <c r="I6041" s="1">
        <v>15</v>
      </c>
      <c r="J6041" s="5">
        <v>2.3148148148148147E-5</v>
      </c>
      <c r="K6041">
        <v>-3.4999999999999997E-5</v>
      </c>
      <c r="L6041" s="6"/>
      <c r="M6041" s="6" t="str">
        <f>IFERROR(VLOOKUP(G6041,TCD!$A$4:$C$362,3,FALSE),"Commune de ramassage")</f>
        <v>Commune de passage</v>
      </c>
      <c r="N6041">
        <v>343</v>
      </c>
    </row>
    <row r="6042" spans="1:14" x14ac:dyDescent="0.3">
      <c r="A6042">
        <f t="shared" si="377"/>
        <v>6041</v>
      </c>
      <c r="B6042">
        <v>354017116483021</v>
      </c>
      <c r="C6042" t="s">
        <v>44</v>
      </c>
      <c r="D6042" s="3">
        <v>44642.371342592596</v>
      </c>
      <c r="E6042" s="4">
        <f t="shared" si="376"/>
        <v>44642.371342592596</v>
      </c>
      <c r="F6042" s="1" t="s">
        <v>35</v>
      </c>
      <c r="G6042" s="11" t="str">
        <f t="shared" si="378"/>
        <v>69155 44642,4</v>
      </c>
      <c r="H6042" s="11" t="str">
        <f t="shared" si="379"/>
        <v>Dans la commune</v>
      </c>
      <c r="I6042" s="1">
        <v>21</v>
      </c>
      <c r="J6042" s="5">
        <v>7.9861111111111105E-4</v>
      </c>
      <c r="K6042">
        <v>-2.42E-4</v>
      </c>
      <c r="L6042" s="6"/>
      <c r="M6042" s="6" t="str">
        <f>IFERROR(VLOOKUP(G6042,TCD!$A$4:$C$362,3,FALSE),"Commune de ramassage")</f>
        <v>Commune de passage</v>
      </c>
      <c r="N6042">
        <v>344</v>
      </c>
    </row>
    <row r="6043" spans="1:14" x14ac:dyDescent="0.3">
      <c r="A6043">
        <f t="shared" si="377"/>
        <v>6042</v>
      </c>
      <c r="B6043">
        <v>354017116483021</v>
      </c>
      <c r="C6043" t="s">
        <v>44</v>
      </c>
      <c r="D6043" s="3">
        <v>44642.372141203705</v>
      </c>
      <c r="E6043" s="4">
        <f t="shared" si="376"/>
        <v>44642.372141203705</v>
      </c>
      <c r="F6043" s="1" t="s">
        <v>35</v>
      </c>
      <c r="G6043" s="11" t="str">
        <f t="shared" si="378"/>
        <v>69155 44642,4</v>
      </c>
      <c r="H6043" s="11" t="str">
        <f t="shared" si="379"/>
        <v>Dans la commune</v>
      </c>
      <c r="I6043" s="1">
        <v>0</v>
      </c>
      <c r="J6043" s="5">
        <v>5.0925925925925921E-4</v>
      </c>
      <c r="K6043">
        <v>-1.2999999999999999E-4</v>
      </c>
      <c r="L6043" s="6"/>
      <c r="M6043" s="6" t="str">
        <f>IFERROR(VLOOKUP(G6043,TCD!$A$4:$C$362,3,FALSE),"Commune de ramassage")</f>
        <v>Commune de passage</v>
      </c>
      <c r="N6043">
        <v>345</v>
      </c>
    </row>
    <row r="6044" spans="1:14" x14ac:dyDescent="0.3">
      <c r="A6044">
        <f t="shared" si="377"/>
        <v>6043</v>
      </c>
      <c r="B6044">
        <v>354017116483021</v>
      </c>
      <c r="C6044" t="s">
        <v>44</v>
      </c>
      <c r="D6044" s="3">
        <v>44642.372650462959</v>
      </c>
      <c r="E6044" s="4">
        <f t="shared" si="376"/>
        <v>44642.372650462959</v>
      </c>
      <c r="F6044" s="1" t="s">
        <v>35</v>
      </c>
      <c r="G6044" s="11" t="str">
        <f t="shared" si="378"/>
        <v>69155 44642,4</v>
      </c>
      <c r="H6044" s="11" t="str">
        <f t="shared" si="379"/>
        <v>Dans la commune</v>
      </c>
      <c r="I6044" s="1">
        <v>11</v>
      </c>
      <c r="J6044" s="5">
        <v>7.0601851851851847E-4</v>
      </c>
      <c r="K6044">
        <v>-1E-4</v>
      </c>
      <c r="L6044" s="6"/>
      <c r="M6044" s="6" t="str">
        <f>IFERROR(VLOOKUP(G6044,TCD!$A$4:$C$362,3,FALSE),"Commune de ramassage")</f>
        <v>Commune de passage</v>
      </c>
      <c r="N6044">
        <v>346</v>
      </c>
    </row>
    <row r="6045" spans="1:14" x14ac:dyDescent="0.3">
      <c r="A6045">
        <f t="shared" si="377"/>
        <v>6044</v>
      </c>
      <c r="B6045">
        <v>354017116483021</v>
      </c>
      <c r="C6045" t="s">
        <v>44</v>
      </c>
      <c r="D6045" s="3">
        <v>44642.373356481483</v>
      </c>
      <c r="E6045" s="4">
        <f t="shared" si="376"/>
        <v>44642.373356481483</v>
      </c>
      <c r="F6045" s="1" t="s">
        <v>35</v>
      </c>
      <c r="G6045" s="11" t="str">
        <f t="shared" si="378"/>
        <v>69155 44642,4</v>
      </c>
      <c r="H6045" s="11" t="str">
        <f t="shared" si="379"/>
        <v>Dans la commune</v>
      </c>
      <c r="I6045" s="1">
        <v>0</v>
      </c>
      <c r="J6045" s="5">
        <v>1.7361111111111112E-4</v>
      </c>
      <c r="K6045">
        <v>-2.7300000000000002E-4</v>
      </c>
      <c r="L6045" s="6"/>
      <c r="M6045" s="6" t="str">
        <f>IFERROR(VLOOKUP(G6045,TCD!$A$4:$C$362,3,FALSE),"Commune de ramassage")</f>
        <v>Commune de passage</v>
      </c>
      <c r="N6045">
        <v>347</v>
      </c>
    </row>
    <row r="6046" spans="1:14" x14ac:dyDescent="0.3">
      <c r="A6046">
        <f t="shared" si="377"/>
        <v>6045</v>
      </c>
      <c r="B6046">
        <v>354017116483021</v>
      </c>
      <c r="C6046" t="s">
        <v>44</v>
      </c>
      <c r="D6046" s="3">
        <v>44642.373530092591</v>
      </c>
      <c r="E6046" s="4">
        <f t="shared" si="376"/>
        <v>44642.373530092591</v>
      </c>
      <c r="F6046" s="1" t="s">
        <v>35</v>
      </c>
      <c r="G6046" s="11" t="str">
        <f t="shared" si="378"/>
        <v>69155 44642,4</v>
      </c>
      <c r="H6046" s="11" t="str">
        <f t="shared" si="379"/>
        <v>Dans la commune</v>
      </c>
      <c r="I6046" s="1">
        <v>3</v>
      </c>
      <c r="J6046" s="5">
        <v>4.3981481481481481E-4</v>
      </c>
      <c r="K6046">
        <v>-5.7200000000000003E-4</v>
      </c>
      <c r="L6046" s="6"/>
      <c r="M6046" s="6" t="str">
        <f>IFERROR(VLOOKUP(G6046,TCD!$A$4:$C$362,3,FALSE),"Commune de ramassage")</f>
        <v>Commune de passage</v>
      </c>
      <c r="N6046">
        <v>348</v>
      </c>
    </row>
    <row r="6047" spans="1:14" x14ac:dyDescent="0.3">
      <c r="A6047">
        <f t="shared" si="377"/>
        <v>6046</v>
      </c>
      <c r="B6047">
        <v>354017116483021</v>
      </c>
      <c r="C6047" t="s">
        <v>44</v>
      </c>
      <c r="D6047" s="3">
        <v>44642.373969907407</v>
      </c>
      <c r="E6047" s="4">
        <f t="shared" si="376"/>
        <v>44642.373969907407</v>
      </c>
      <c r="F6047" s="1" t="s">
        <v>35</v>
      </c>
      <c r="G6047" s="11" t="str">
        <f t="shared" si="378"/>
        <v>69155 44642,4</v>
      </c>
      <c r="H6047" s="11" t="str">
        <f t="shared" si="379"/>
        <v>Entrée sortie</v>
      </c>
      <c r="I6047" s="1">
        <v>25</v>
      </c>
      <c r="J6047" s="5">
        <v>1.1574074074074073E-5</v>
      </c>
      <c r="K6047">
        <v>-9.7999999999999997E-5</v>
      </c>
      <c r="L6047" s="6"/>
      <c r="M6047" s="6" t="str">
        <f>IFERROR(VLOOKUP(G6047,TCD!$A$4:$C$362,3,FALSE),"Commune de ramassage")</f>
        <v>Commune de passage</v>
      </c>
      <c r="N6047">
        <v>349</v>
      </c>
    </row>
    <row r="6048" spans="1:14" x14ac:dyDescent="0.3">
      <c r="A6048">
        <f t="shared" si="377"/>
        <v>6047</v>
      </c>
      <c r="B6048">
        <v>354017116483021</v>
      </c>
      <c r="C6048" t="s">
        <v>44</v>
      </c>
      <c r="D6048" s="3">
        <v>44642.373981481483</v>
      </c>
      <c r="E6048" s="4">
        <f t="shared" si="376"/>
        <v>44642.373981481483</v>
      </c>
      <c r="F6048" s="1" t="s">
        <v>36</v>
      </c>
      <c r="G6048" s="11" t="str">
        <f t="shared" si="378"/>
        <v>69238 44642,4</v>
      </c>
      <c r="H6048" s="11" t="str">
        <f t="shared" si="379"/>
        <v>Entrée sortie</v>
      </c>
      <c r="I6048" s="1">
        <v>22</v>
      </c>
      <c r="J6048" s="5">
        <v>8.1018518518518516E-5</v>
      </c>
      <c r="K6048">
        <v>-1.5699999999999999E-4</v>
      </c>
      <c r="L6048" s="6"/>
      <c r="M6048" s="6" t="str">
        <f>IFERROR(VLOOKUP(G6048,TCD!$A$4:$C$362,3,FALSE),"Commune de ramassage")</f>
        <v>Commune de ramassage</v>
      </c>
      <c r="N6048">
        <v>350</v>
      </c>
    </row>
    <row r="6049" spans="1:14" x14ac:dyDescent="0.3">
      <c r="A6049">
        <f t="shared" si="377"/>
        <v>6048</v>
      </c>
      <c r="B6049">
        <v>354017116483021</v>
      </c>
      <c r="C6049" t="s">
        <v>44</v>
      </c>
      <c r="D6049" s="3">
        <v>44642.374062499999</v>
      </c>
      <c r="E6049" s="4">
        <f t="shared" si="376"/>
        <v>44642.374062499999</v>
      </c>
      <c r="F6049" s="1" t="s">
        <v>35</v>
      </c>
      <c r="G6049" s="11" t="str">
        <f t="shared" si="378"/>
        <v>69155 44642,4</v>
      </c>
      <c r="H6049" s="11" t="str">
        <f t="shared" si="379"/>
        <v>Dans la commune</v>
      </c>
      <c r="I6049" s="1">
        <v>10</v>
      </c>
      <c r="J6049" s="5">
        <v>3.4722222222222224E-4</v>
      </c>
      <c r="K6049">
        <v>-2.0000000000000002E-5</v>
      </c>
      <c r="L6049" s="6"/>
      <c r="M6049" s="6" t="str">
        <f>IFERROR(VLOOKUP(G6049,TCD!$A$4:$C$362,3,FALSE),"Commune de ramassage")</f>
        <v>Commune de passage</v>
      </c>
      <c r="N6049">
        <v>351</v>
      </c>
    </row>
    <row r="6050" spans="1:14" x14ac:dyDescent="0.3">
      <c r="A6050">
        <f t="shared" si="377"/>
        <v>6049</v>
      </c>
      <c r="B6050">
        <v>354017116483021</v>
      </c>
      <c r="C6050" t="s">
        <v>44</v>
      </c>
      <c r="D6050" s="3">
        <v>44642.374409722222</v>
      </c>
      <c r="E6050" s="4">
        <f t="shared" si="376"/>
        <v>44642.374409722222</v>
      </c>
      <c r="F6050" s="1" t="s">
        <v>35</v>
      </c>
      <c r="G6050" s="11" t="str">
        <f t="shared" si="378"/>
        <v>69155 44642,4</v>
      </c>
      <c r="H6050" s="11" t="str">
        <f t="shared" si="379"/>
        <v>Dans la commune</v>
      </c>
      <c r="I6050" s="1">
        <v>10</v>
      </c>
      <c r="J6050" s="5">
        <v>2.8935185185185189E-4</v>
      </c>
      <c r="K6050">
        <v>-1.6999999999999999E-3</v>
      </c>
      <c r="L6050" s="6"/>
      <c r="M6050" s="6" t="str">
        <f>IFERROR(VLOOKUP(G6050,TCD!$A$4:$C$362,3,FALSE),"Commune de ramassage")</f>
        <v>Commune de passage</v>
      </c>
      <c r="N6050">
        <v>352</v>
      </c>
    </row>
    <row r="6051" spans="1:14" x14ac:dyDescent="0.3">
      <c r="A6051">
        <f t="shared" si="377"/>
        <v>6050</v>
      </c>
      <c r="B6051">
        <v>354017116483021</v>
      </c>
      <c r="C6051" t="s">
        <v>44</v>
      </c>
      <c r="D6051" s="3">
        <v>44642.374699074076</v>
      </c>
      <c r="E6051" s="4">
        <f t="shared" si="376"/>
        <v>44642.374699074076</v>
      </c>
      <c r="F6051" s="1" t="s">
        <v>35</v>
      </c>
      <c r="G6051" s="11" t="str">
        <f t="shared" si="378"/>
        <v>69155 44642,4</v>
      </c>
      <c r="H6051" s="11" t="str">
        <f t="shared" si="379"/>
        <v>Dans la commune</v>
      </c>
      <c r="I6051" s="1">
        <v>22</v>
      </c>
      <c r="J6051" s="5">
        <v>4.5138888888888892E-4</v>
      </c>
      <c r="K6051">
        <v>-6.1300000000000005E-4</v>
      </c>
      <c r="L6051" s="6"/>
      <c r="M6051" s="6" t="str">
        <f>IFERROR(VLOOKUP(G6051,TCD!$A$4:$C$362,3,FALSE),"Commune de ramassage")</f>
        <v>Commune de passage</v>
      </c>
      <c r="N6051">
        <v>353</v>
      </c>
    </row>
    <row r="6052" spans="1:14" x14ac:dyDescent="0.3">
      <c r="A6052">
        <f t="shared" si="377"/>
        <v>6051</v>
      </c>
      <c r="B6052">
        <v>354017116483021</v>
      </c>
      <c r="C6052" t="s">
        <v>44</v>
      </c>
      <c r="D6052" s="3">
        <v>44642.375150462962</v>
      </c>
      <c r="E6052" s="4">
        <f t="shared" si="376"/>
        <v>44642.375150462962</v>
      </c>
      <c r="F6052" s="1" t="s">
        <v>35</v>
      </c>
      <c r="G6052" s="11" t="str">
        <f t="shared" si="378"/>
        <v>69155 44642,4</v>
      </c>
      <c r="H6052" s="11" t="str">
        <f t="shared" si="379"/>
        <v>Dans la commune</v>
      </c>
      <c r="I6052" s="1">
        <v>13</v>
      </c>
      <c r="J6052" s="5">
        <v>1.3888888888888889E-4</v>
      </c>
      <c r="K6052">
        <v>-8.2000000000000001E-5</v>
      </c>
      <c r="L6052" s="6"/>
      <c r="M6052" s="6" t="str">
        <f>IFERROR(VLOOKUP(G6052,TCD!$A$4:$C$362,3,FALSE),"Commune de ramassage")</f>
        <v>Commune de passage</v>
      </c>
      <c r="N6052">
        <v>354</v>
      </c>
    </row>
    <row r="6053" spans="1:14" x14ac:dyDescent="0.3">
      <c r="A6053">
        <f t="shared" si="377"/>
        <v>6052</v>
      </c>
      <c r="B6053">
        <v>354017116483021</v>
      </c>
      <c r="C6053" t="s">
        <v>44</v>
      </c>
      <c r="D6053" s="3">
        <v>44642.375289351854</v>
      </c>
      <c r="E6053" s="4">
        <f t="shared" si="376"/>
        <v>44642.375289351854</v>
      </c>
      <c r="F6053" s="1" t="s">
        <v>35</v>
      </c>
      <c r="G6053" s="11" t="str">
        <f t="shared" si="378"/>
        <v>69155 44642,4</v>
      </c>
      <c r="H6053" s="11" t="str">
        <f t="shared" si="379"/>
        <v>Dans la commune</v>
      </c>
      <c r="I6053" s="1">
        <v>10</v>
      </c>
      <c r="J6053" s="5">
        <v>1.7361111111111112E-4</v>
      </c>
      <c r="K6053">
        <v>1.8E-5</v>
      </c>
      <c r="L6053" s="6"/>
      <c r="M6053" s="6" t="str">
        <f>IFERROR(VLOOKUP(G6053,TCD!$A$4:$C$362,3,FALSE),"Commune de ramassage")</f>
        <v>Commune de passage</v>
      </c>
      <c r="N6053">
        <v>355</v>
      </c>
    </row>
    <row r="6054" spans="1:14" x14ac:dyDescent="0.3">
      <c r="A6054">
        <f t="shared" si="377"/>
        <v>6053</v>
      </c>
      <c r="B6054">
        <v>354017116483021</v>
      </c>
      <c r="C6054" t="s">
        <v>44</v>
      </c>
      <c r="D6054" s="3">
        <v>44642.375462962962</v>
      </c>
      <c r="E6054" s="4">
        <f t="shared" si="376"/>
        <v>44642.375462962962</v>
      </c>
      <c r="F6054" s="1" t="s">
        <v>35</v>
      </c>
      <c r="G6054" s="11" t="str">
        <f t="shared" si="378"/>
        <v>69155 44642,4</v>
      </c>
      <c r="H6054" s="11" t="str">
        <f t="shared" si="379"/>
        <v>Dans la commune</v>
      </c>
      <c r="I6054" s="1">
        <v>10</v>
      </c>
      <c r="J6054" s="5">
        <v>2.7777777777777778E-4</v>
      </c>
      <c r="K6054">
        <v>4.8999999999999998E-5</v>
      </c>
      <c r="L6054" s="6"/>
      <c r="M6054" s="6" t="str">
        <f>IFERROR(VLOOKUP(G6054,TCD!$A$4:$C$362,3,FALSE),"Commune de ramassage")</f>
        <v>Commune de passage</v>
      </c>
      <c r="N6054">
        <v>356</v>
      </c>
    </row>
    <row r="6055" spans="1:14" x14ac:dyDescent="0.3">
      <c r="A6055">
        <f t="shared" si="377"/>
        <v>6054</v>
      </c>
      <c r="B6055">
        <v>354017116483021</v>
      </c>
      <c r="C6055" t="s">
        <v>44</v>
      </c>
      <c r="D6055" s="3">
        <v>44642.375740740739</v>
      </c>
      <c r="E6055" s="4">
        <f t="shared" si="376"/>
        <v>44642.375740740739</v>
      </c>
      <c r="F6055" s="1" t="s">
        <v>35</v>
      </c>
      <c r="G6055" s="11" t="str">
        <f t="shared" si="378"/>
        <v>69155 44642,4</v>
      </c>
      <c r="H6055" s="11" t="str">
        <f t="shared" si="379"/>
        <v>Dans la commune</v>
      </c>
      <c r="I6055" s="1">
        <v>10</v>
      </c>
      <c r="J6055" s="5">
        <v>2.3148148148148147E-5</v>
      </c>
      <c r="K6055">
        <v>5.5000000000000002E-5</v>
      </c>
      <c r="L6055" s="6"/>
      <c r="M6055" s="6" t="str">
        <f>IFERROR(VLOOKUP(G6055,TCD!$A$4:$C$362,3,FALSE),"Commune de ramassage")</f>
        <v>Commune de passage</v>
      </c>
      <c r="N6055">
        <v>357</v>
      </c>
    </row>
    <row r="6056" spans="1:14" x14ac:dyDescent="0.3">
      <c r="A6056">
        <f t="shared" si="377"/>
        <v>6055</v>
      </c>
      <c r="B6056">
        <v>354017116483021</v>
      </c>
      <c r="C6056" t="s">
        <v>44</v>
      </c>
      <c r="D6056" s="3">
        <v>44642.375763888886</v>
      </c>
      <c r="E6056" s="4">
        <f t="shared" si="376"/>
        <v>44642.375763888886</v>
      </c>
      <c r="F6056" s="1" t="s">
        <v>35</v>
      </c>
      <c r="G6056" s="11" t="str">
        <f t="shared" si="378"/>
        <v>69155 44642,4</v>
      </c>
      <c r="H6056" s="11" t="str">
        <f t="shared" si="379"/>
        <v>Dans la commune</v>
      </c>
      <c r="I6056" s="1">
        <v>11</v>
      </c>
      <c r="J6056" s="5">
        <v>1.1574074074074073E-4</v>
      </c>
      <c r="K6056">
        <v>2.7500000000000002E-4</v>
      </c>
      <c r="L6056" s="6"/>
      <c r="M6056" s="6" t="str">
        <f>IFERROR(VLOOKUP(G6056,TCD!$A$4:$C$362,3,FALSE),"Commune de ramassage")</f>
        <v>Commune de passage</v>
      </c>
      <c r="N6056">
        <v>358</v>
      </c>
    </row>
    <row r="6057" spans="1:14" x14ac:dyDescent="0.3">
      <c r="A6057">
        <f t="shared" si="377"/>
        <v>6056</v>
      </c>
      <c r="B6057">
        <v>354017116483021</v>
      </c>
      <c r="C6057" t="s">
        <v>44</v>
      </c>
      <c r="D6057" s="3">
        <v>44642.375879629632</v>
      </c>
      <c r="E6057" s="4">
        <f t="shared" si="376"/>
        <v>44642.375879629632</v>
      </c>
      <c r="F6057" s="1" t="s">
        <v>35</v>
      </c>
      <c r="G6057" s="11" t="str">
        <f t="shared" si="378"/>
        <v>69155 44642,4</v>
      </c>
      <c r="H6057" s="11" t="str">
        <f t="shared" si="379"/>
        <v>Dans la commune</v>
      </c>
      <c r="I6057" s="1">
        <v>10</v>
      </c>
      <c r="J6057" s="5">
        <v>2.3148148148148147E-5</v>
      </c>
      <c r="K6057">
        <v>5.3000000000000001E-5</v>
      </c>
      <c r="L6057" s="6"/>
      <c r="M6057" s="6" t="str">
        <f>IFERROR(VLOOKUP(G6057,TCD!$A$4:$C$362,3,FALSE),"Commune de ramassage")</f>
        <v>Commune de passage</v>
      </c>
      <c r="N6057">
        <v>359</v>
      </c>
    </row>
    <row r="6058" spans="1:14" x14ac:dyDescent="0.3">
      <c r="A6058">
        <f t="shared" si="377"/>
        <v>6057</v>
      </c>
      <c r="B6058">
        <v>354017116483021</v>
      </c>
      <c r="C6058" t="s">
        <v>44</v>
      </c>
      <c r="D6058" s="3">
        <v>44642.375902777778</v>
      </c>
      <c r="E6058" s="4">
        <f t="shared" si="376"/>
        <v>44642.375902777778</v>
      </c>
      <c r="F6058" s="1" t="s">
        <v>35</v>
      </c>
      <c r="G6058" s="11" t="str">
        <f t="shared" si="378"/>
        <v>69155 44642,4</v>
      </c>
      <c r="H6058" s="11" t="str">
        <f t="shared" si="379"/>
        <v>Dans la commune</v>
      </c>
      <c r="I6058" s="1">
        <v>10</v>
      </c>
      <c r="J6058" s="5">
        <v>3.4722222222222222E-5</v>
      </c>
      <c r="K6058">
        <v>3.1999999999999999E-5</v>
      </c>
      <c r="L6058" s="6"/>
      <c r="M6058" s="6" t="str">
        <f>IFERROR(VLOOKUP(G6058,TCD!$A$4:$C$362,3,FALSE),"Commune de ramassage")</f>
        <v>Commune de passage</v>
      </c>
      <c r="N6058">
        <v>360</v>
      </c>
    </row>
    <row r="6059" spans="1:14" x14ac:dyDescent="0.3">
      <c r="A6059">
        <f t="shared" si="377"/>
        <v>6058</v>
      </c>
      <c r="B6059">
        <v>354017116483021</v>
      </c>
      <c r="C6059" t="s">
        <v>44</v>
      </c>
      <c r="D6059" s="3">
        <v>44642.375937500001</v>
      </c>
      <c r="E6059" s="4">
        <f t="shared" si="376"/>
        <v>44642.375937500001</v>
      </c>
      <c r="F6059" s="1" t="s">
        <v>35</v>
      </c>
      <c r="G6059" s="11" t="str">
        <f t="shared" si="378"/>
        <v>69155 44642,4</v>
      </c>
      <c r="H6059" s="11" t="str">
        <f t="shared" si="379"/>
        <v>Dans la commune</v>
      </c>
      <c r="I6059" s="1">
        <v>10</v>
      </c>
      <c r="J6059" s="5">
        <v>2.3148148148148147E-5</v>
      </c>
      <c r="K6059">
        <v>9.9999999999999995E-7</v>
      </c>
      <c r="L6059" s="6"/>
      <c r="M6059" s="6" t="str">
        <f>IFERROR(VLOOKUP(G6059,TCD!$A$4:$C$362,3,FALSE),"Commune de ramassage")</f>
        <v>Commune de passage</v>
      </c>
      <c r="N6059">
        <v>361</v>
      </c>
    </row>
    <row r="6060" spans="1:14" x14ac:dyDescent="0.3">
      <c r="A6060">
        <f t="shared" si="377"/>
        <v>6059</v>
      </c>
      <c r="B6060">
        <v>354017116483021</v>
      </c>
      <c r="C6060" t="s">
        <v>44</v>
      </c>
      <c r="D6060" s="3">
        <v>44642.375960648147</v>
      </c>
      <c r="E6060" s="4">
        <f t="shared" si="376"/>
        <v>44642.375960648147</v>
      </c>
      <c r="F6060" s="1" t="s">
        <v>35</v>
      </c>
      <c r="G6060" s="11" t="str">
        <f t="shared" si="378"/>
        <v>69155 44642,4</v>
      </c>
      <c r="H6060" s="11" t="str">
        <f t="shared" si="379"/>
        <v>Dans la commune</v>
      </c>
      <c r="I6060" s="1">
        <v>8</v>
      </c>
      <c r="J6060" s="5">
        <v>1.273148148148148E-4</v>
      </c>
      <c r="K6060">
        <v>-6.6000000000000005E-5</v>
      </c>
      <c r="L6060" s="6"/>
      <c r="M6060" s="6" t="str">
        <f>IFERROR(VLOOKUP(G6060,TCD!$A$4:$C$362,3,FALSE),"Commune de ramassage")</f>
        <v>Commune de passage</v>
      </c>
      <c r="N6060">
        <v>362</v>
      </c>
    </row>
    <row r="6061" spans="1:14" x14ac:dyDescent="0.3">
      <c r="A6061">
        <f t="shared" si="377"/>
        <v>6060</v>
      </c>
      <c r="B6061">
        <v>354017116483021</v>
      </c>
      <c r="C6061" t="s">
        <v>44</v>
      </c>
      <c r="D6061" s="3">
        <v>44642.376087962963</v>
      </c>
      <c r="E6061" s="4">
        <f t="shared" si="376"/>
        <v>44642.376087962963</v>
      </c>
      <c r="F6061" s="1" t="s">
        <v>35</v>
      </c>
      <c r="G6061" s="11" t="str">
        <f t="shared" si="378"/>
        <v>69155 44642,4</v>
      </c>
      <c r="H6061" s="11" t="str">
        <f t="shared" si="379"/>
        <v>Dans la commune</v>
      </c>
      <c r="I6061" s="1">
        <v>7</v>
      </c>
      <c r="J6061" s="5">
        <v>3.4722222222222222E-5</v>
      </c>
      <c r="K6061">
        <v>-9.3999999999999994E-5</v>
      </c>
      <c r="L6061" s="6"/>
      <c r="M6061" s="6" t="str">
        <f>IFERROR(VLOOKUP(G6061,TCD!$A$4:$C$362,3,FALSE),"Commune de ramassage")</f>
        <v>Commune de passage</v>
      </c>
      <c r="N6061">
        <v>363</v>
      </c>
    </row>
    <row r="6062" spans="1:14" x14ac:dyDescent="0.3">
      <c r="A6062">
        <f t="shared" si="377"/>
        <v>6061</v>
      </c>
      <c r="B6062">
        <v>354017116483021</v>
      </c>
      <c r="C6062" t="s">
        <v>44</v>
      </c>
      <c r="D6062" s="3">
        <v>44642.376122685186</v>
      </c>
      <c r="E6062" s="4">
        <f t="shared" si="376"/>
        <v>44642.376122685186</v>
      </c>
      <c r="F6062" s="1" t="s">
        <v>35</v>
      </c>
      <c r="G6062" s="11" t="str">
        <f t="shared" si="378"/>
        <v>69155 44642,4</v>
      </c>
      <c r="H6062" s="11" t="str">
        <f t="shared" si="379"/>
        <v>Dans la commune</v>
      </c>
      <c r="I6062" s="1">
        <v>15</v>
      </c>
      <c r="J6062" s="5">
        <v>8.1018518518518516E-5</v>
      </c>
      <c r="K6062">
        <v>-2.3000000000000001E-4</v>
      </c>
      <c r="L6062" s="6"/>
      <c r="M6062" s="6" t="str">
        <f>IFERROR(VLOOKUP(G6062,TCD!$A$4:$C$362,3,FALSE),"Commune de ramassage")</f>
        <v>Commune de passage</v>
      </c>
      <c r="N6062">
        <v>364</v>
      </c>
    </row>
    <row r="6063" spans="1:14" x14ac:dyDescent="0.3">
      <c r="A6063">
        <f t="shared" si="377"/>
        <v>6062</v>
      </c>
      <c r="B6063">
        <v>354017116483021</v>
      </c>
      <c r="C6063" t="s">
        <v>44</v>
      </c>
      <c r="D6063" s="3">
        <v>44642.376203703701</v>
      </c>
      <c r="E6063" s="4">
        <f t="shared" si="376"/>
        <v>44642.376203703701</v>
      </c>
      <c r="F6063" s="1" t="s">
        <v>35</v>
      </c>
      <c r="G6063" s="11" t="str">
        <f t="shared" si="378"/>
        <v>69155 44642,4</v>
      </c>
      <c r="H6063" s="11" t="str">
        <f t="shared" si="379"/>
        <v>Dans la commune</v>
      </c>
      <c r="I6063" s="1">
        <v>8</v>
      </c>
      <c r="J6063" s="5">
        <v>3.4722222222222222E-5</v>
      </c>
      <c r="K6063">
        <v>-4.0000000000000003E-5</v>
      </c>
      <c r="L6063" s="6"/>
      <c r="M6063" s="6" t="str">
        <f>IFERROR(VLOOKUP(G6063,TCD!$A$4:$C$362,3,FALSE),"Commune de ramassage")</f>
        <v>Commune de passage</v>
      </c>
      <c r="N6063">
        <v>365</v>
      </c>
    </row>
    <row r="6064" spans="1:14" x14ac:dyDescent="0.3">
      <c r="A6064">
        <f t="shared" si="377"/>
        <v>6063</v>
      </c>
      <c r="B6064">
        <v>354017116483021</v>
      </c>
      <c r="C6064" t="s">
        <v>44</v>
      </c>
      <c r="D6064" s="3">
        <v>44642.376238425924</v>
      </c>
      <c r="E6064" s="4">
        <f t="shared" si="376"/>
        <v>44642.376238425924</v>
      </c>
      <c r="F6064" s="1" t="s">
        <v>35</v>
      </c>
      <c r="G6064" s="11" t="str">
        <f t="shared" si="378"/>
        <v>69155 44642,4</v>
      </c>
      <c r="H6064" s="11" t="str">
        <f t="shared" si="379"/>
        <v>Dans la commune</v>
      </c>
      <c r="I6064" s="1">
        <v>6</v>
      </c>
      <c r="J6064" s="5">
        <v>1.5046296296296297E-4</v>
      </c>
      <c r="K6064">
        <v>-1.2999999999999999E-5</v>
      </c>
      <c r="L6064" s="6"/>
      <c r="M6064" s="6" t="str">
        <f>IFERROR(VLOOKUP(G6064,TCD!$A$4:$C$362,3,FALSE),"Commune de ramassage")</f>
        <v>Commune de passage</v>
      </c>
      <c r="N6064">
        <v>366</v>
      </c>
    </row>
    <row r="6065" spans="1:14" x14ac:dyDescent="0.3">
      <c r="A6065">
        <f t="shared" si="377"/>
        <v>6064</v>
      </c>
      <c r="B6065">
        <v>354017116483021</v>
      </c>
      <c r="C6065" t="s">
        <v>44</v>
      </c>
      <c r="D6065" s="3">
        <v>44642.376388888886</v>
      </c>
      <c r="E6065" s="4">
        <f t="shared" si="376"/>
        <v>44642.376388888886</v>
      </c>
      <c r="F6065" s="1" t="s">
        <v>35</v>
      </c>
      <c r="G6065" s="11" t="str">
        <f t="shared" si="378"/>
        <v>69155 44642,4</v>
      </c>
      <c r="H6065" s="11" t="str">
        <f t="shared" si="379"/>
        <v>Dans la commune</v>
      </c>
      <c r="I6065" s="1">
        <v>6</v>
      </c>
      <c r="J6065" s="5">
        <v>4.5138888888888892E-4</v>
      </c>
      <c r="K6065">
        <v>1.3999999999999999E-4</v>
      </c>
      <c r="L6065" s="6"/>
      <c r="M6065" s="6" t="str">
        <f>IFERROR(VLOOKUP(G6065,TCD!$A$4:$C$362,3,FALSE),"Commune de ramassage")</f>
        <v>Commune de passage</v>
      </c>
      <c r="N6065">
        <v>367</v>
      </c>
    </row>
    <row r="6066" spans="1:14" x14ac:dyDescent="0.3">
      <c r="A6066">
        <f t="shared" si="377"/>
        <v>6065</v>
      </c>
      <c r="B6066">
        <v>354017116483021</v>
      </c>
      <c r="C6066" t="s">
        <v>44</v>
      </c>
      <c r="D6066" s="3">
        <v>44642.376840277779</v>
      </c>
      <c r="E6066" s="4">
        <f t="shared" si="376"/>
        <v>44642.376840277779</v>
      </c>
      <c r="F6066" s="1" t="s">
        <v>35</v>
      </c>
      <c r="G6066" s="11" t="str">
        <f t="shared" si="378"/>
        <v>69155 44642,4</v>
      </c>
      <c r="H6066" s="11" t="str">
        <f t="shared" si="379"/>
        <v>Dans la commune</v>
      </c>
      <c r="I6066" s="1">
        <v>8</v>
      </c>
      <c r="J6066" s="5">
        <v>1.273148148148148E-4</v>
      </c>
      <c r="K6066">
        <v>-2.1499999999999999E-4</v>
      </c>
      <c r="L6066" s="6"/>
      <c r="M6066" s="6" t="str">
        <f>IFERROR(VLOOKUP(G6066,TCD!$A$4:$C$362,3,FALSE),"Commune de ramassage")</f>
        <v>Commune de passage</v>
      </c>
      <c r="N6066">
        <v>368</v>
      </c>
    </row>
    <row r="6067" spans="1:14" x14ac:dyDescent="0.3">
      <c r="A6067">
        <f t="shared" si="377"/>
        <v>6066</v>
      </c>
      <c r="B6067">
        <v>354017116483021</v>
      </c>
      <c r="C6067" t="s">
        <v>44</v>
      </c>
      <c r="D6067" s="3">
        <v>44642.376967592594</v>
      </c>
      <c r="E6067" s="4">
        <f t="shared" si="376"/>
        <v>44642.376967592594</v>
      </c>
      <c r="F6067" s="1" t="s">
        <v>35</v>
      </c>
      <c r="G6067" s="11" t="str">
        <f t="shared" si="378"/>
        <v>69155 44642,4</v>
      </c>
      <c r="H6067" s="11" t="str">
        <f t="shared" si="379"/>
        <v>Dans la commune</v>
      </c>
      <c r="I6067" s="1">
        <v>16</v>
      </c>
      <c r="J6067" s="5">
        <v>4.6296296296296294E-5</v>
      </c>
      <c r="K6067">
        <v>3.4999999999999997E-5</v>
      </c>
      <c r="L6067" s="6"/>
      <c r="M6067" s="6" t="str">
        <f>IFERROR(VLOOKUP(G6067,TCD!$A$4:$C$362,3,FALSE),"Commune de ramassage")</f>
        <v>Commune de passage</v>
      </c>
      <c r="N6067">
        <v>369</v>
      </c>
    </row>
    <row r="6068" spans="1:14" x14ac:dyDescent="0.3">
      <c r="A6068">
        <f t="shared" si="377"/>
        <v>6067</v>
      </c>
      <c r="B6068">
        <v>354017116483021</v>
      </c>
      <c r="C6068" t="s">
        <v>44</v>
      </c>
      <c r="D6068" s="3">
        <v>44642.377013888887</v>
      </c>
      <c r="E6068" s="4">
        <f t="shared" si="376"/>
        <v>44642.377013888887</v>
      </c>
      <c r="F6068" s="1" t="s">
        <v>35</v>
      </c>
      <c r="G6068" s="11" t="str">
        <f t="shared" si="378"/>
        <v>69155 44642,4</v>
      </c>
      <c r="H6068" s="11" t="str">
        <f t="shared" si="379"/>
        <v>Dans la commune</v>
      </c>
      <c r="I6068" s="1">
        <v>17</v>
      </c>
      <c r="J6068" s="5">
        <v>5.7870370370370366E-5</v>
      </c>
      <c r="K6068">
        <v>1.8000000000000001E-4</v>
      </c>
      <c r="L6068" s="6"/>
      <c r="M6068" s="6" t="str">
        <f>IFERROR(VLOOKUP(G6068,TCD!$A$4:$C$362,3,FALSE),"Commune de ramassage")</f>
        <v>Commune de passage</v>
      </c>
      <c r="N6068">
        <v>370</v>
      </c>
    </row>
    <row r="6069" spans="1:14" x14ac:dyDescent="0.3">
      <c r="A6069">
        <f t="shared" si="377"/>
        <v>6068</v>
      </c>
      <c r="B6069">
        <v>354017116483021</v>
      </c>
      <c r="C6069" t="s">
        <v>44</v>
      </c>
      <c r="D6069" s="3">
        <v>44642.377071759256</v>
      </c>
      <c r="E6069" s="4">
        <f t="shared" si="376"/>
        <v>44642.377071759256</v>
      </c>
      <c r="F6069" s="1" t="s">
        <v>35</v>
      </c>
      <c r="G6069" s="11" t="str">
        <f t="shared" si="378"/>
        <v>69155 44642,4</v>
      </c>
      <c r="H6069" s="11" t="str">
        <f t="shared" si="379"/>
        <v>Dans la commune</v>
      </c>
      <c r="I6069" s="1">
        <v>19</v>
      </c>
      <c r="J6069" s="5">
        <v>1.1574074074074073E-4</v>
      </c>
      <c r="K6069">
        <v>5.2300000000000003E-4</v>
      </c>
      <c r="L6069" s="6"/>
      <c r="M6069" s="6" t="str">
        <f>IFERROR(VLOOKUP(G6069,TCD!$A$4:$C$362,3,FALSE),"Commune de ramassage")</f>
        <v>Commune de passage</v>
      </c>
      <c r="N6069">
        <v>371</v>
      </c>
    </row>
    <row r="6070" spans="1:14" x14ac:dyDescent="0.3">
      <c r="A6070">
        <f t="shared" si="377"/>
        <v>6069</v>
      </c>
      <c r="B6070">
        <v>354017116483021</v>
      </c>
      <c r="C6070" t="s">
        <v>44</v>
      </c>
      <c r="D6070" s="3">
        <v>44642.377187500002</v>
      </c>
      <c r="E6070" s="4">
        <f t="shared" si="376"/>
        <v>44642.377187500002</v>
      </c>
      <c r="F6070" s="1" t="s">
        <v>35</v>
      </c>
      <c r="G6070" s="11" t="str">
        <f t="shared" si="378"/>
        <v>69155 44642,4</v>
      </c>
      <c r="H6070" s="11" t="str">
        <f t="shared" si="379"/>
        <v>Entrée sortie</v>
      </c>
      <c r="I6070" s="1">
        <v>6</v>
      </c>
      <c r="J6070" s="5">
        <v>1.273148148148148E-4</v>
      </c>
      <c r="K6070">
        <v>-3.8000000000000002E-5</v>
      </c>
      <c r="L6070" s="6"/>
      <c r="M6070" s="6" t="str">
        <f>IFERROR(VLOOKUP(G6070,TCD!$A$4:$C$362,3,FALSE),"Commune de ramassage")</f>
        <v>Commune de passage</v>
      </c>
      <c r="N6070">
        <v>372</v>
      </c>
    </row>
    <row r="6071" spans="1:14" x14ac:dyDescent="0.3">
      <c r="A6071">
        <f t="shared" si="377"/>
        <v>6070</v>
      </c>
      <c r="B6071">
        <v>354017116483021</v>
      </c>
      <c r="C6071" t="s">
        <v>44</v>
      </c>
      <c r="D6071" s="3">
        <v>44642.377314814818</v>
      </c>
      <c r="E6071" s="4">
        <f t="shared" si="376"/>
        <v>44642.377314814818</v>
      </c>
      <c r="F6071" s="1" t="s">
        <v>36</v>
      </c>
      <c r="G6071" s="11" t="str">
        <f t="shared" si="378"/>
        <v>69238 44642,4</v>
      </c>
      <c r="H6071" s="11" t="str">
        <f t="shared" si="379"/>
        <v>Dans la commune</v>
      </c>
      <c r="I6071" s="1">
        <v>7</v>
      </c>
      <c r="J6071" s="5">
        <v>3.4722222222222222E-5</v>
      </c>
      <c r="K6071">
        <v>-4.8000000000000001E-5</v>
      </c>
      <c r="L6071" s="6"/>
      <c r="M6071" s="6" t="str">
        <f>IFERROR(VLOOKUP(G6071,TCD!$A$4:$C$362,3,FALSE),"Commune de ramassage")</f>
        <v>Commune de ramassage</v>
      </c>
      <c r="N6071">
        <v>373</v>
      </c>
    </row>
    <row r="6072" spans="1:14" x14ac:dyDescent="0.3">
      <c r="A6072">
        <f t="shared" si="377"/>
        <v>6071</v>
      </c>
      <c r="B6072">
        <v>354017116483021</v>
      </c>
      <c r="C6072" t="s">
        <v>44</v>
      </c>
      <c r="D6072" s="3">
        <v>44642.377349537041</v>
      </c>
      <c r="E6072" s="4">
        <f t="shared" si="376"/>
        <v>44642.377349537041</v>
      </c>
      <c r="F6072" s="1" t="s">
        <v>36</v>
      </c>
      <c r="G6072" s="11" t="str">
        <f t="shared" si="378"/>
        <v>69238 44642,4</v>
      </c>
      <c r="H6072" s="11" t="str">
        <f t="shared" si="379"/>
        <v>Dans la commune</v>
      </c>
      <c r="I6072" s="1">
        <v>6</v>
      </c>
      <c r="J6072" s="5">
        <v>3.1250000000000001E-4</v>
      </c>
      <c r="K6072">
        <v>-1.0169999999999999E-3</v>
      </c>
      <c r="L6072" s="6"/>
      <c r="M6072" s="6" t="str">
        <f>IFERROR(VLOOKUP(G6072,TCD!$A$4:$C$362,3,FALSE),"Commune de ramassage")</f>
        <v>Commune de ramassage</v>
      </c>
      <c r="N6072">
        <v>374</v>
      </c>
    </row>
    <row r="6073" spans="1:14" x14ac:dyDescent="0.3">
      <c r="A6073">
        <f t="shared" si="377"/>
        <v>6072</v>
      </c>
      <c r="B6073">
        <v>354017116483021</v>
      </c>
      <c r="C6073" t="s">
        <v>44</v>
      </c>
      <c r="D6073" s="3">
        <v>44642.377662037034</v>
      </c>
      <c r="E6073" s="4">
        <f t="shared" si="376"/>
        <v>44642.377662037034</v>
      </c>
      <c r="F6073" s="1" t="s">
        <v>36</v>
      </c>
      <c r="G6073" s="11" t="str">
        <f t="shared" si="378"/>
        <v>69238 44642,4</v>
      </c>
      <c r="H6073" s="11" t="str">
        <f t="shared" si="379"/>
        <v>Dans la commune</v>
      </c>
      <c r="I6073" s="1">
        <v>22</v>
      </c>
      <c r="J6073" s="5">
        <v>4.6296296296296294E-5</v>
      </c>
      <c r="K6073">
        <v>-1.22E-4</v>
      </c>
      <c r="L6073" s="6"/>
      <c r="M6073" s="6" t="str">
        <f>IFERROR(VLOOKUP(G6073,TCD!$A$4:$C$362,3,FALSE),"Commune de ramassage")</f>
        <v>Commune de ramassage</v>
      </c>
      <c r="N6073">
        <v>375</v>
      </c>
    </row>
    <row r="6074" spans="1:14" x14ac:dyDescent="0.3">
      <c r="A6074">
        <f t="shared" si="377"/>
        <v>6073</v>
      </c>
      <c r="B6074">
        <v>354017116483021</v>
      </c>
      <c r="C6074" t="s">
        <v>44</v>
      </c>
      <c r="D6074" s="3">
        <v>44642.377708333333</v>
      </c>
      <c r="E6074" s="4">
        <f t="shared" si="376"/>
        <v>44642.377708333333</v>
      </c>
      <c r="F6074" s="1" t="s">
        <v>36</v>
      </c>
      <c r="G6074" s="11" t="str">
        <f t="shared" si="378"/>
        <v>69238 44642,4</v>
      </c>
      <c r="H6074" s="11" t="str">
        <f t="shared" si="379"/>
        <v>Dans la commune</v>
      </c>
      <c r="I6074" s="1">
        <v>19</v>
      </c>
      <c r="J6074" s="5">
        <v>7.7546296296296304E-4</v>
      </c>
      <c r="K6074">
        <v>-9.5000000000000005E-5</v>
      </c>
      <c r="L6074" s="6"/>
      <c r="M6074" s="6" t="str">
        <f>IFERROR(VLOOKUP(G6074,TCD!$A$4:$C$362,3,FALSE),"Commune de ramassage")</f>
        <v>Commune de ramassage</v>
      </c>
      <c r="N6074">
        <v>376</v>
      </c>
    </row>
    <row r="6075" spans="1:14" x14ac:dyDescent="0.3">
      <c r="A6075">
        <f t="shared" si="377"/>
        <v>6074</v>
      </c>
      <c r="B6075">
        <v>354017116483021</v>
      </c>
      <c r="C6075" t="s">
        <v>44</v>
      </c>
      <c r="D6075" s="3">
        <v>44642.378483796296</v>
      </c>
      <c r="E6075" s="4">
        <f t="shared" si="376"/>
        <v>44642.378483796296</v>
      </c>
      <c r="F6075" s="1" t="s">
        <v>36</v>
      </c>
      <c r="G6075" s="11" t="str">
        <f t="shared" si="378"/>
        <v>69238 44642,4</v>
      </c>
      <c r="H6075" s="11" t="str">
        <f t="shared" si="379"/>
        <v>Dans la commune</v>
      </c>
      <c r="I6075" s="1">
        <v>0</v>
      </c>
      <c r="J6075" s="5">
        <v>1.7013888888888892E-3</v>
      </c>
      <c r="K6075">
        <v>-4.1300000000000001E-4</v>
      </c>
      <c r="L6075" s="6"/>
      <c r="M6075" s="6" t="str">
        <f>IFERROR(VLOOKUP(G6075,TCD!$A$4:$C$362,3,FALSE),"Commune de ramassage")</f>
        <v>Commune de ramassage</v>
      </c>
      <c r="N6075">
        <v>377</v>
      </c>
    </row>
    <row r="6076" spans="1:14" x14ac:dyDescent="0.3">
      <c r="A6076">
        <f t="shared" si="377"/>
        <v>6075</v>
      </c>
      <c r="B6076">
        <v>354017116483021</v>
      </c>
      <c r="C6076" t="s">
        <v>44</v>
      </c>
      <c r="D6076" s="3">
        <v>44642.380185185182</v>
      </c>
      <c r="E6076" s="4">
        <f t="shared" si="376"/>
        <v>44642.380185185182</v>
      </c>
      <c r="F6076" s="1" t="s">
        <v>36</v>
      </c>
      <c r="G6076" s="11" t="str">
        <f t="shared" si="378"/>
        <v>69238 44642,4</v>
      </c>
      <c r="H6076" s="11" t="str">
        <f t="shared" si="379"/>
        <v>Dans la commune</v>
      </c>
      <c r="I6076" s="1">
        <v>33</v>
      </c>
      <c r="J6076" s="5">
        <v>9.2592592592592588E-5</v>
      </c>
      <c r="K6076">
        <v>-5.13E-4</v>
      </c>
      <c r="L6076" s="6"/>
      <c r="M6076" s="6" t="str">
        <f>IFERROR(VLOOKUP(G6076,TCD!$A$4:$C$362,3,FALSE),"Commune de ramassage")</f>
        <v>Commune de ramassage</v>
      </c>
      <c r="N6076">
        <v>378</v>
      </c>
    </row>
    <row r="6077" spans="1:14" x14ac:dyDescent="0.3">
      <c r="A6077">
        <f t="shared" si="377"/>
        <v>6076</v>
      </c>
      <c r="B6077">
        <v>354017116483021</v>
      </c>
      <c r="C6077" t="s">
        <v>44</v>
      </c>
      <c r="D6077" s="3">
        <v>44642.380277777775</v>
      </c>
      <c r="E6077" s="4">
        <f t="shared" si="376"/>
        <v>44642.380277777775</v>
      </c>
      <c r="F6077" s="1" t="s">
        <v>36</v>
      </c>
      <c r="G6077" s="11" t="str">
        <f t="shared" si="378"/>
        <v>69238 44642,4</v>
      </c>
      <c r="H6077" s="11" t="str">
        <f t="shared" si="379"/>
        <v>Dans la commune</v>
      </c>
      <c r="I6077" s="1">
        <v>13</v>
      </c>
      <c r="J6077" s="5">
        <v>7.175925925925927E-4</v>
      </c>
      <c r="K6077">
        <v>-3.9999999999999998E-6</v>
      </c>
      <c r="L6077" s="6"/>
      <c r="M6077" s="6" t="str">
        <f>IFERROR(VLOOKUP(G6077,TCD!$A$4:$C$362,3,FALSE),"Commune de ramassage")</f>
        <v>Commune de ramassage</v>
      </c>
      <c r="N6077">
        <v>379</v>
      </c>
    </row>
    <row r="6078" spans="1:14" x14ac:dyDescent="0.3">
      <c r="A6078">
        <f t="shared" si="377"/>
        <v>6077</v>
      </c>
      <c r="B6078">
        <v>354017116483021</v>
      </c>
      <c r="C6078" t="s">
        <v>44</v>
      </c>
      <c r="D6078" s="3">
        <v>44642.380995370368</v>
      </c>
      <c r="E6078" s="4">
        <f t="shared" si="376"/>
        <v>44642.380995370368</v>
      </c>
      <c r="F6078" s="1" t="s">
        <v>36</v>
      </c>
      <c r="G6078" s="11" t="str">
        <f t="shared" si="378"/>
        <v>69238 44642,4</v>
      </c>
      <c r="H6078" s="11" t="str">
        <f t="shared" si="379"/>
        <v>Dans la commune</v>
      </c>
      <c r="I6078" s="1">
        <v>0</v>
      </c>
      <c r="J6078" s="5">
        <v>7.175925925925927E-4</v>
      </c>
      <c r="K6078">
        <v>-9.2999999999999997E-5</v>
      </c>
      <c r="L6078" s="6"/>
      <c r="M6078" s="6" t="str">
        <f>IFERROR(VLOOKUP(G6078,TCD!$A$4:$C$362,3,FALSE),"Commune de ramassage")</f>
        <v>Commune de ramassage</v>
      </c>
      <c r="N6078">
        <v>380</v>
      </c>
    </row>
    <row r="6079" spans="1:14" x14ac:dyDescent="0.3">
      <c r="A6079">
        <f t="shared" si="377"/>
        <v>6078</v>
      </c>
      <c r="B6079">
        <v>354017116483021</v>
      </c>
      <c r="C6079" t="s">
        <v>44</v>
      </c>
      <c r="D6079" s="3">
        <v>44642.381712962961</v>
      </c>
      <c r="E6079" s="4">
        <f t="shared" si="376"/>
        <v>44642.381712962961</v>
      </c>
      <c r="F6079" s="1" t="s">
        <v>36</v>
      </c>
      <c r="G6079" s="11" t="str">
        <f t="shared" si="378"/>
        <v>69238 44642,4</v>
      </c>
      <c r="H6079" s="11" t="str">
        <f t="shared" si="379"/>
        <v>Dans la commune</v>
      </c>
      <c r="I6079" s="1">
        <v>15</v>
      </c>
      <c r="J6079" s="5">
        <v>1.1574074074074073E-3</v>
      </c>
      <c r="K6079">
        <v>-7.0200000000000004E-4</v>
      </c>
      <c r="L6079" s="6"/>
      <c r="M6079" s="6" t="str">
        <f>IFERROR(VLOOKUP(G6079,TCD!$A$4:$C$362,3,FALSE),"Commune de ramassage")</f>
        <v>Commune de ramassage</v>
      </c>
      <c r="N6079">
        <v>381</v>
      </c>
    </row>
    <row r="6080" spans="1:14" x14ac:dyDescent="0.3">
      <c r="A6080">
        <f t="shared" si="377"/>
        <v>6079</v>
      </c>
      <c r="B6080">
        <v>354017116483021</v>
      </c>
      <c r="C6080" t="s">
        <v>44</v>
      </c>
      <c r="D6080" s="3">
        <v>44642.382870370369</v>
      </c>
      <c r="E6080" s="4">
        <f t="shared" si="376"/>
        <v>44642.382870370369</v>
      </c>
      <c r="F6080" s="1" t="s">
        <v>36</v>
      </c>
      <c r="G6080" s="11" t="str">
        <f t="shared" si="378"/>
        <v>69238 44642,4</v>
      </c>
      <c r="H6080" s="11" t="str">
        <f t="shared" si="379"/>
        <v>Dans la commune</v>
      </c>
      <c r="I6080" s="1">
        <v>15</v>
      </c>
      <c r="J6080" s="5">
        <v>1.1574074074074073E-5</v>
      </c>
      <c r="K6080">
        <v>-7.6000000000000004E-5</v>
      </c>
      <c r="L6080" s="6"/>
      <c r="M6080" s="6" t="str">
        <f>IFERROR(VLOOKUP(G6080,TCD!$A$4:$C$362,3,FALSE),"Commune de ramassage")</f>
        <v>Commune de ramassage</v>
      </c>
      <c r="N6080">
        <v>382</v>
      </c>
    </row>
    <row r="6081" spans="1:14" x14ac:dyDescent="0.3">
      <c r="A6081">
        <f t="shared" si="377"/>
        <v>6080</v>
      </c>
      <c r="B6081">
        <v>354017116483021</v>
      </c>
      <c r="C6081" t="s">
        <v>44</v>
      </c>
      <c r="D6081" s="3">
        <v>44642.382881944446</v>
      </c>
      <c r="E6081" s="4">
        <f t="shared" si="376"/>
        <v>44642.382881944446</v>
      </c>
      <c r="F6081" s="1" t="s">
        <v>36</v>
      </c>
      <c r="G6081" s="11" t="str">
        <f t="shared" si="378"/>
        <v>69238 44642,4</v>
      </c>
      <c r="H6081" s="11" t="str">
        <f t="shared" si="379"/>
        <v>Dans la commune</v>
      </c>
      <c r="I6081" s="1">
        <v>15</v>
      </c>
      <c r="J6081" s="5">
        <v>7.175925925925927E-4</v>
      </c>
      <c r="K6081">
        <v>-4.4900000000000002E-4</v>
      </c>
      <c r="L6081" s="6"/>
      <c r="M6081" s="6" t="str">
        <f>IFERROR(VLOOKUP(G6081,TCD!$A$4:$C$362,3,FALSE),"Commune de ramassage")</f>
        <v>Commune de ramassage</v>
      </c>
      <c r="N6081">
        <v>383</v>
      </c>
    </row>
    <row r="6082" spans="1:14" x14ac:dyDescent="0.3">
      <c r="A6082">
        <f t="shared" si="377"/>
        <v>6081</v>
      </c>
      <c r="B6082">
        <v>354017116483021</v>
      </c>
      <c r="C6082" t="s">
        <v>44</v>
      </c>
      <c r="D6082" s="3">
        <v>44642.383599537039</v>
      </c>
      <c r="E6082" s="4">
        <f t="shared" ref="E6082:E6145" si="380">D6082</f>
        <v>44642.383599537039</v>
      </c>
      <c r="F6082" s="1" t="s">
        <v>36</v>
      </c>
      <c r="G6082" s="11" t="str">
        <f t="shared" si="378"/>
        <v>69238 44642,4</v>
      </c>
      <c r="H6082" s="11" t="str">
        <f t="shared" si="379"/>
        <v>Dans la commune</v>
      </c>
      <c r="I6082" s="1">
        <v>11</v>
      </c>
      <c r="J6082" s="5">
        <v>2.8935185185185189E-4</v>
      </c>
      <c r="K6082">
        <v>3.9999999999999998E-6</v>
      </c>
      <c r="L6082" s="6"/>
      <c r="M6082" s="6" t="str">
        <f>IFERROR(VLOOKUP(G6082,TCD!$A$4:$C$362,3,FALSE),"Commune de ramassage")</f>
        <v>Commune de ramassage</v>
      </c>
      <c r="N6082">
        <v>384</v>
      </c>
    </row>
    <row r="6083" spans="1:14" x14ac:dyDescent="0.3">
      <c r="A6083">
        <f t="shared" ref="A6083:A6146" si="381">A6082+1</f>
        <v>6082</v>
      </c>
      <c r="B6083">
        <v>354017116483021</v>
      </c>
      <c r="C6083" t="s">
        <v>44</v>
      </c>
      <c r="D6083" s="3">
        <v>44642.383888888886</v>
      </c>
      <c r="E6083" s="4">
        <f t="shared" si="380"/>
        <v>44642.383888888886</v>
      </c>
      <c r="F6083" s="1" t="s">
        <v>36</v>
      </c>
      <c r="G6083" s="11" t="str">
        <f t="shared" ref="G6083:G6146" si="382">F6083&amp;" "&amp;ROUND(D6083,1)</f>
        <v>69238 44642,4</v>
      </c>
      <c r="H6083" s="11" t="str">
        <f t="shared" ref="H6083:H6146" si="383">IF(F6083=F6084,"Dans la commune","Entrée sortie")</f>
        <v>Dans la commune</v>
      </c>
      <c r="I6083" s="1">
        <v>9</v>
      </c>
      <c r="J6083" s="5">
        <v>2.0833333333333335E-4</v>
      </c>
      <c r="K6083">
        <v>2.4600000000000002E-4</v>
      </c>
      <c r="L6083" s="6"/>
      <c r="M6083" s="6" t="str">
        <f>IFERROR(VLOOKUP(G6083,TCD!$A$4:$C$362,3,FALSE),"Commune de ramassage")</f>
        <v>Commune de ramassage</v>
      </c>
      <c r="N6083">
        <v>385</v>
      </c>
    </row>
    <row r="6084" spans="1:14" x14ac:dyDescent="0.3">
      <c r="A6084">
        <f t="shared" si="381"/>
        <v>6083</v>
      </c>
      <c r="B6084">
        <v>354017116483021</v>
      </c>
      <c r="C6084" t="s">
        <v>44</v>
      </c>
      <c r="D6084" s="3">
        <v>44642.384097222224</v>
      </c>
      <c r="E6084" s="4">
        <f t="shared" si="380"/>
        <v>44642.384097222224</v>
      </c>
      <c r="F6084" s="1" t="s">
        <v>36</v>
      </c>
      <c r="G6084" s="11" t="str">
        <f t="shared" si="382"/>
        <v>69238 44642,4</v>
      </c>
      <c r="H6084" s="11" t="str">
        <f t="shared" si="383"/>
        <v>Dans la commune</v>
      </c>
      <c r="I6084" s="1">
        <v>7</v>
      </c>
      <c r="J6084" s="5">
        <v>2.3148148148148147E-5</v>
      </c>
      <c r="K6084">
        <v>3.8999999999999999E-5</v>
      </c>
      <c r="L6084" s="6"/>
      <c r="M6084" s="6" t="str">
        <f>IFERROR(VLOOKUP(G6084,TCD!$A$4:$C$362,3,FALSE),"Commune de ramassage")</f>
        <v>Commune de ramassage</v>
      </c>
      <c r="N6084">
        <v>386</v>
      </c>
    </row>
    <row r="6085" spans="1:14" x14ac:dyDescent="0.3">
      <c r="A6085">
        <f t="shared" si="381"/>
        <v>6084</v>
      </c>
      <c r="B6085">
        <v>354017116483021</v>
      </c>
      <c r="C6085" t="s">
        <v>44</v>
      </c>
      <c r="D6085" s="3">
        <v>44642.384120370371</v>
      </c>
      <c r="E6085" s="4">
        <f t="shared" si="380"/>
        <v>44642.384120370371</v>
      </c>
      <c r="F6085" s="1" t="s">
        <v>36</v>
      </c>
      <c r="G6085" s="11" t="str">
        <f t="shared" si="382"/>
        <v>69238 44642,4</v>
      </c>
      <c r="H6085" s="11" t="str">
        <f t="shared" si="383"/>
        <v>Dans la commune</v>
      </c>
      <c r="I6085" s="1">
        <v>9</v>
      </c>
      <c r="J6085" s="5">
        <v>7.8703703703703705E-4</v>
      </c>
      <c r="K6085">
        <v>-9.2E-5</v>
      </c>
      <c r="L6085" s="6"/>
      <c r="M6085" s="6" t="str">
        <f>IFERROR(VLOOKUP(G6085,TCD!$A$4:$C$362,3,FALSE),"Commune de ramassage")</f>
        <v>Commune de ramassage</v>
      </c>
      <c r="N6085">
        <v>387</v>
      </c>
    </row>
    <row r="6086" spans="1:14" x14ac:dyDescent="0.3">
      <c r="A6086">
        <f t="shared" si="381"/>
        <v>6085</v>
      </c>
      <c r="B6086">
        <v>354017116483021</v>
      </c>
      <c r="C6086" t="s">
        <v>44</v>
      </c>
      <c r="D6086" s="3">
        <v>44642.38490740741</v>
      </c>
      <c r="E6086" s="4">
        <f t="shared" si="380"/>
        <v>44642.38490740741</v>
      </c>
      <c r="F6086" s="1" t="s">
        <v>36</v>
      </c>
      <c r="G6086" s="11" t="str">
        <f t="shared" si="382"/>
        <v>69238 44642,4</v>
      </c>
      <c r="H6086" s="11" t="str">
        <f t="shared" si="383"/>
        <v>Dans la commune</v>
      </c>
      <c r="I6086" s="1">
        <v>12</v>
      </c>
      <c r="J6086" s="5">
        <v>1.273148148148148E-4</v>
      </c>
      <c r="K6086">
        <v>-2.7500000000000002E-4</v>
      </c>
      <c r="L6086" s="6"/>
      <c r="M6086" s="6" t="str">
        <f>IFERROR(VLOOKUP(G6086,TCD!$A$4:$C$362,3,FALSE),"Commune de ramassage")</f>
        <v>Commune de ramassage</v>
      </c>
      <c r="N6086">
        <v>388</v>
      </c>
    </row>
    <row r="6087" spans="1:14" x14ac:dyDescent="0.3">
      <c r="A6087">
        <f t="shared" si="381"/>
        <v>6086</v>
      </c>
      <c r="B6087">
        <v>354017116483021</v>
      </c>
      <c r="C6087" t="s">
        <v>44</v>
      </c>
      <c r="D6087" s="3">
        <v>44642.385034722225</v>
      </c>
      <c r="E6087" s="4">
        <f t="shared" si="380"/>
        <v>44642.385034722225</v>
      </c>
      <c r="F6087" s="1" t="s">
        <v>36</v>
      </c>
      <c r="G6087" s="11" t="str">
        <f t="shared" si="382"/>
        <v>69238 44642,4</v>
      </c>
      <c r="H6087" s="11" t="str">
        <f t="shared" si="383"/>
        <v>Dans la commune</v>
      </c>
      <c r="I6087" s="1">
        <v>9</v>
      </c>
      <c r="J6087" s="5">
        <v>1.1574074074074073E-5</v>
      </c>
      <c r="K6087">
        <v>-6.7999999999999999E-5</v>
      </c>
      <c r="L6087" s="6"/>
      <c r="M6087" s="6" t="str">
        <f>IFERROR(VLOOKUP(G6087,TCD!$A$4:$C$362,3,FALSE),"Commune de ramassage")</f>
        <v>Commune de ramassage</v>
      </c>
      <c r="N6087">
        <v>389</v>
      </c>
    </row>
    <row r="6088" spans="1:14" x14ac:dyDescent="0.3">
      <c r="A6088">
        <f t="shared" si="381"/>
        <v>6087</v>
      </c>
      <c r="B6088">
        <v>354017116483021</v>
      </c>
      <c r="C6088" t="s">
        <v>44</v>
      </c>
      <c r="D6088" s="3">
        <v>44642.385046296295</v>
      </c>
      <c r="E6088" s="4">
        <f t="shared" si="380"/>
        <v>44642.385046296295</v>
      </c>
      <c r="F6088" s="1" t="s">
        <v>36</v>
      </c>
      <c r="G6088" s="11" t="str">
        <f t="shared" si="382"/>
        <v>69238 44642,4</v>
      </c>
      <c r="H6088" s="11" t="str">
        <f t="shared" si="383"/>
        <v>Dans la commune</v>
      </c>
      <c r="I6088" s="1">
        <v>14</v>
      </c>
      <c r="J6088" s="5">
        <v>6.018518518518519E-4</v>
      </c>
      <c r="K6088">
        <v>-4.75E-4</v>
      </c>
      <c r="L6088" s="6"/>
      <c r="M6088" s="6" t="str">
        <f>IFERROR(VLOOKUP(G6088,TCD!$A$4:$C$362,3,FALSE),"Commune de ramassage")</f>
        <v>Commune de ramassage</v>
      </c>
      <c r="N6088">
        <v>390</v>
      </c>
    </row>
    <row r="6089" spans="1:14" x14ac:dyDescent="0.3">
      <c r="A6089">
        <f t="shared" si="381"/>
        <v>6088</v>
      </c>
      <c r="B6089">
        <v>354017116483021</v>
      </c>
      <c r="C6089" t="s">
        <v>44</v>
      </c>
      <c r="D6089" s="3">
        <v>44642.385648148149</v>
      </c>
      <c r="E6089" s="4">
        <f t="shared" si="380"/>
        <v>44642.385648148149</v>
      </c>
      <c r="F6089" s="1" t="s">
        <v>36</v>
      </c>
      <c r="G6089" s="11" t="str">
        <f t="shared" si="382"/>
        <v>69238 44642,4</v>
      </c>
      <c r="H6089" s="11" t="str">
        <f t="shared" si="383"/>
        <v>Dans la commune</v>
      </c>
      <c r="I6089" s="1">
        <v>12</v>
      </c>
      <c r="J6089" s="5">
        <v>1.1574074074074073E-5</v>
      </c>
      <c r="K6089">
        <v>-6.9999999999999999E-6</v>
      </c>
      <c r="L6089" s="6"/>
      <c r="M6089" s="6" t="str">
        <f>IFERROR(VLOOKUP(G6089,TCD!$A$4:$C$362,3,FALSE),"Commune de ramassage")</f>
        <v>Commune de ramassage</v>
      </c>
      <c r="N6089">
        <v>391</v>
      </c>
    </row>
    <row r="6090" spans="1:14" x14ac:dyDescent="0.3">
      <c r="A6090">
        <f t="shared" si="381"/>
        <v>6089</v>
      </c>
      <c r="B6090">
        <v>354017116483021</v>
      </c>
      <c r="C6090" t="s">
        <v>44</v>
      </c>
      <c r="D6090" s="3">
        <v>44642.385659722226</v>
      </c>
      <c r="E6090" s="4">
        <f t="shared" si="380"/>
        <v>44642.385659722226</v>
      </c>
      <c r="F6090" s="1" t="s">
        <v>36</v>
      </c>
      <c r="G6090" s="11" t="str">
        <f t="shared" si="382"/>
        <v>69238 44642,4</v>
      </c>
      <c r="H6090" s="11" t="str">
        <f t="shared" si="383"/>
        <v>Dans la commune</v>
      </c>
      <c r="I6090" s="1">
        <v>9</v>
      </c>
      <c r="J6090" s="5">
        <v>2.3148148148148146E-4</v>
      </c>
      <c r="K6090">
        <v>7.2000000000000002E-5</v>
      </c>
      <c r="L6090" s="6"/>
      <c r="M6090" s="6" t="str">
        <f>IFERROR(VLOOKUP(G6090,TCD!$A$4:$C$362,3,FALSE),"Commune de ramassage")</f>
        <v>Commune de ramassage</v>
      </c>
      <c r="N6090">
        <v>392</v>
      </c>
    </row>
    <row r="6091" spans="1:14" x14ac:dyDescent="0.3">
      <c r="A6091">
        <f t="shared" si="381"/>
        <v>6090</v>
      </c>
      <c r="B6091">
        <v>354017116483021</v>
      </c>
      <c r="C6091" t="s">
        <v>44</v>
      </c>
      <c r="D6091" s="3">
        <v>44642.385891203703</v>
      </c>
      <c r="E6091" s="4">
        <f t="shared" si="380"/>
        <v>44642.385891203703</v>
      </c>
      <c r="F6091" s="1" t="s">
        <v>36</v>
      </c>
      <c r="G6091" s="11" t="str">
        <f t="shared" si="382"/>
        <v>69238 44642,4</v>
      </c>
      <c r="H6091" s="11" t="str">
        <f t="shared" si="383"/>
        <v>Dans la commune</v>
      </c>
      <c r="I6091" s="1">
        <v>6</v>
      </c>
      <c r="J6091" s="5">
        <v>2.199074074074074E-4</v>
      </c>
      <c r="K6091">
        <v>2.81E-4</v>
      </c>
      <c r="L6091" s="6"/>
      <c r="M6091" s="6" t="str">
        <f>IFERROR(VLOOKUP(G6091,TCD!$A$4:$C$362,3,FALSE),"Commune de ramassage")</f>
        <v>Commune de ramassage</v>
      </c>
      <c r="N6091">
        <v>393</v>
      </c>
    </row>
    <row r="6092" spans="1:14" x14ac:dyDescent="0.3">
      <c r="A6092">
        <f t="shared" si="381"/>
        <v>6091</v>
      </c>
      <c r="B6092">
        <v>354017116483021</v>
      </c>
      <c r="C6092" t="s">
        <v>44</v>
      </c>
      <c r="D6092" s="3">
        <v>44642.386111111111</v>
      </c>
      <c r="E6092" s="4">
        <f t="shared" si="380"/>
        <v>44642.386111111111</v>
      </c>
      <c r="F6092" s="1" t="s">
        <v>36</v>
      </c>
      <c r="G6092" s="11" t="str">
        <f t="shared" si="382"/>
        <v>69238 44642,4</v>
      </c>
      <c r="H6092" s="11" t="str">
        <f t="shared" si="383"/>
        <v>Dans la commune</v>
      </c>
      <c r="I6092" s="1">
        <v>16</v>
      </c>
      <c r="J6092" s="5">
        <v>5.7870370370370366E-5</v>
      </c>
      <c r="K6092">
        <v>-1.1E-5</v>
      </c>
      <c r="L6092" s="6"/>
      <c r="M6092" s="6" t="str">
        <f>IFERROR(VLOOKUP(G6092,TCD!$A$4:$C$362,3,FALSE),"Commune de ramassage")</f>
        <v>Commune de ramassage</v>
      </c>
      <c r="N6092">
        <v>394</v>
      </c>
    </row>
    <row r="6093" spans="1:14" x14ac:dyDescent="0.3">
      <c r="A6093">
        <f t="shared" si="381"/>
        <v>6092</v>
      </c>
      <c r="B6093">
        <v>354017116483021</v>
      </c>
      <c r="C6093" t="s">
        <v>44</v>
      </c>
      <c r="D6093" s="3">
        <v>44642.38616898148</v>
      </c>
      <c r="E6093" s="4">
        <f t="shared" si="380"/>
        <v>44642.38616898148</v>
      </c>
      <c r="F6093" s="1" t="s">
        <v>36</v>
      </c>
      <c r="G6093" s="11" t="str">
        <f t="shared" si="382"/>
        <v>69238 44642,4</v>
      </c>
      <c r="H6093" s="11" t="str">
        <f t="shared" si="383"/>
        <v>Dans la commune</v>
      </c>
      <c r="I6093" s="1">
        <v>11</v>
      </c>
      <c r="J6093" s="5">
        <v>3.7037037037037035E-4</v>
      </c>
      <c r="K6093">
        <v>-4.5000000000000003E-5</v>
      </c>
      <c r="L6093" s="6"/>
      <c r="M6093" s="6" t="str">
        <f>IFERROR(VLOOKUP(G6093,TCD!$A$4:$C$362,3,FALSE),"Commune de ramassage")</f>
        <v>Commune de ramassage</v>
      </c>
      <c r="N6093">
        <v>395</v>
      </c>
    </row>
    <row r="6094" spans="1:14" x14ac:dyDescent="0.3">
      <c r="A6094">
        <f t="shared" si="381"/>
        <v>6093</v>
      </c>
      <c r="B6094">
        <v>354017116483021</v>
      </c>
      <c r="C6094" t="s">
        <v>44</v>
      </c>
      <c r="D6094" s="3">
        <v>44642.38653935185</v>
      </c>
      <c r="E6094" s="4">
        <f t="shared" si="380"/>
        <v>44642.38653935185</v>
      </c>
      <c r="F6094" s="1" t="s">
        <v>36</v>
      </c>
      <c r="G6094" s="11" t="str">
        <f t="shared" si="382"/>
        <v>69238 44642,4</v>
      </c>
      <c r="H6094" s="11" t="str">
        <f t="shared" si="383"/>
        <v>Dans la commune</v>
      </c>
      <c r="I6094" s="1">
        <v>7</v>
      </c>
      <c r="J6094" s="5">
        <v>9.0277777777777784E-4</v>
      </c>
      <c r="K6094">
        <v>-8.3900000000000001E-4</v>
      </c>
      <c r="L6094" s="6"/>
      <c r="M6094" s="6" t="str">
        <f>IFERROR(VLOOKUP(G6094,TCD!$A$4:$C$362,3,FALSE),"Commune de ramassage")</f>
        <v>Commune de ramassage</v>
      </c>
      <c r="N6094">
        <v>396</v>
      </c>
    </row>
    <row r="6095" spans="1:14" x14ac:dyDescent="0.3">
      <c r="A6095">
        <f t="shared" si="381"/>
        <v>6094</v>
      </c>
      <c r="B6095">
        <v>354017116483021</v>
      </c>
      <c r="C6095" t="s">
        <v>44</v>
      </c>
      <c r="D6095" s="3">
        <v>44642.387442129628</v>
      </c>
      <c r="E6095" s="4">
        <f t="shared" si="380"/>
        <v>44642.387442129628</v>
      </c>
      <c r="F6095" s="1" t="s">
        <v>36</v>
      </c>
      <c r="G6095" s="11" t="str">
        <f t="shared" si="382"/>
        <v>69238 44642,4</v>
      </c>
      <c r="H6095" s="11" t="str">
        <f t="shared" si="383"/>
        <v>Dans la commune</v>
      </c>
      <c r="I6095" s="1">
        <v>8</v>
      </c>
      <c r="J6095" s="5">
        <v>6.9444444444444444E-5</v>
      </c>
      <c r="K6095">
        <v>1.0000000000000001E-5</v>
      </c>
      <c r="L6095" s="6"/>
      <c r="M6095" s="6" t="str">
        <f>IFERROR(VLOOKUP(G6095,TCD!$A$4:$C$362,3,FALSE),"Commune de ramassage")</f>
        <v>Commune de ramassage</v>
      </c>
      <c r="N6095">
        <v>397</v>
      </c>
    </row>
    <row r="6096" spans="1:14" x14ac:dyDescent="0.3">
      <c r="A6096">
        <f t="shared" si="381"/>
        <v>6095</v>
      </c>
      <c r="B6096">
        <v>354017116483021</v>
      </c>
      <c r="C6096" t="s">
        <v>44</v>
      </c>
      <c r="D6096" s="3">
        <v>44642.387511574074</v>
      </c>
      <c r="E6096" s="4">
        <f t="shared" si="380"/>
        <v>44642.387511574074</v>
      </c>
      <c r="F6096" s="1" t="s">
        <v>36</v>
      </c>
      <c r="G6096" s="11" t="str">
        <f t="shared" si="382"/>
        <v>69238 44642,4</v>
      </c>
      <c r="H6096" s="11" t="str">
        <f t="shared" si="383"/>
        <v>Dans la commune</v>
      </c>
      <c r="I6096" s="1">
        <v>7</v>
      </c>
      <c r="J6096" s="5">
        <v>1.273148148148148E-4</v>
      </c>
      <c r="K6096">
        <v>2.6200000000000003E-4</v>
      </c>
      <c r="L6096" s="6"/>
      <c r="M6096" s="6" t="str">
        <f>IFERROR(VLOOKUP(G6096,TCD!$A$4:$C$362,3,FALSE),"Commune de ramassage")</f>
        <v>Commune de ramassage</v>
      </c>
      <c r="N6096">
        <v>398</v>
      </c>
    </row>
    <row r="6097" spans="1:14" x14ac:dyDescent="0.3">
      <c r="A6097">
        <f t="shared" si="381"/>
        <v>6096</v>
      </c>
      <c r="B6097">
        <v>354017116483021</v>
      </c>
      <c r="C6097" t="s">
        <v>44</v>
      </c>
      <c r="D6097" s="3">
        <v>44642.387638888889</v>
      </c>
      <c r="E6097" s="4">
        <f t="shared" si="380"/>
        <v>44642.387638888889</v>
      </c>
      <c r="F6097" s="1" t="s">
        <v>36</v>
      </c>
      <c r="G6097" s="11" t="str">
        <f t="shared" si="382"/>
        <v>69238 44642,4</v>
      </c>
      <c r="H6097" s="11" t="str">
        <f t="shared" si="383"/>
        <v>Dans la commune</v>
      </c>
      <c r="I6097" s="1">
        <v>10</v>
      </c>
      <c r="J6097" s="5">
        <v>2.3148148148148147E-5</v>
      </c>
      <c r="K6097">
        <v>6.2000000000000003E-5</v>
      </c>
      <c r="L6097" s="6"/>
      <c r="M6097" s="6" t="str">
        <f>IFERROR(VLOOKUP(G6097,TCD!$A$4:$C$362,3,FALSE),"Commune de ramassage")</f>
        <v>Commune de ramassage</v>
      </c>
      <c r="N6097">
        <v>399</v>
      </c>
    </row>
    <row r="6098" spans="1:14" x14ac:dyDescent="0.3">
      <c r="A6098">
        <f t="shared" si="381"/>
        <v>6097</v>
      </c>
      <c r="B6098">
        <v>354017116483021</v>
      </c>
      <c r="C6098" t="s">
        <v>44</v>
      </c>
      <c r="D6098" s="3">
        <v>44642.387662037036</v>
      </c>
      <c r="E6098" s="4">
        <f t="shared" si="380"/>
        <v>44642.387662037036</v>
      </c>
      <c r="F6098" s="1" t="s">
        <v>36</v>
      </c>
      <c r="G6098" s="11" t="str">
        <f t="shared" si="382"/>
        <v>69238 44642,4</v>
      </c>
      <c r="H6098" s="11" t="str">
        <f t="shared" si="383"/>
        <v>Dans la commune</v>
      </c>
      <c r="I6098" s="1">
        <v>12</v>
      </c>
      <c r="J6098" s="5">
        <v>7.9861111111111105E-4</v>
      </c>
      <c r="K6098">
        <v>6.1499999999999999E-4</v>
      </c>
      <c r="L6098" s="6"/>
      <c r="M6098" s="6" t="str">
        <f>IFERROR(VLOOKUP(G6098,TCD!$A$4:$C$362,3,FALSE),"Commune de ramassage")</f>
        <v>Commune de ramassage</v>
      </c>
      <c r="N6098">
        <v>400</v>
      </c>
    </row>
    <row r="6099" spans="1:14" x14ac:dyDescent="0.3">
      <c r="A6099">
        <f t="shared" si="381"/>
        <v>6098</v>
      </c>
      <c r="B6099">
        <v>354017116483021</v>
      </c>
      <c r="C6099" t="s">
        <v>44</v>
      </c>
      <c r="D6099" s="3">
        <v>44642.388460648152</v>
      </c>
      <c r="E6099" s="4">
        <f t="shared" si="380"/>
        <v>44642.388460648152</v>
      </c>
      <c r="F6099" s="1" t="s">
        <v>36</v>
      </c>
      <c r="G6099" s="11" t="str">
        <f t="shared" si="382"/>
        <v>69238 44642,4</v>
      </c>
      <c r="H6099" s="11" t="str">
        <f t="shared" si="383"/>
        <v>Dans la commune</v>
      </c>
      <c r="I6099" s="1">
        <v>7</v>
      </c>
      <c r="J6099" s="5">
        <v>2.3148148148148147E-5</v>
      </c>
      <c r="K6099">
        <v>0</v>
      </c>
      <c r="L6099" s="6"/>
      <c r="M6099" s="6" t="str">
        <f>IFERROR(VLOOKUP(G6099,TCD!$A$4:$C$362,3,FALSE),"Commune de ramassage")</f>
        <v>Commune de ramassage</v>
      </c>
      <c r="N6099">
        <v>401</v>
      </c>
    </row>
    <row r="6100" spans="1:14" x14ac:dyDescent="0.3">
      <c r="A6100">
        <f t="shared" si="381"/>
        <v>6099</v>
      </c>
      <c r="B6100">
        <v>354017116483021</v>
      </c>
      <c r="C6100" t="s">
        <v>44</v>
      </c>
      <c r="D6100" s="3">
        <v>44642.388483796298</v>
      </c>
      <c r="E6100" s="4">
        <f t="shared" si="380"/>
        <v>44642.388483796298</v>
      </c>
      <c r="F6100" s="1" t="s">
        <v>36</v>
      </c>
      <c r="G6100" s="11" t="str">
        <f t="shared" si="382"/>
        <v>69238 44642,4</v>
      </c>
      <c r="H6100" s="11" t="str">
        <f t="shared" si="383"/>
        <v>Dans la commune</v>
      </c>
      <c r="I6100" s="1">
        <v>8</v>
      </c>
      <c r="J6100" s="5">
        <v>3.3564814814814812E-4</v>
      </c>
      <c r="K6100">
        <v>5.5999999999999999E-5</v>
      </c>
      <c r="L6100" s="6"/>
      <c r="M6100" s="6" t="str">
        <f>IFERROR(VLOOKUP(G6100,TCD!$A$4:$C$362,3,FALSE),"Commune de ramassage")</f>
        <v>Commune de ramassage</v>
      </c>
      <c r="N6100">
        <v>402</v>
      </c>
    </row>
    <row r="6101" spans="1:14" x14ac:dyDescent="0.3">
      <c r="A6101">
        <f t="shared" si="381"/>
        <v>6100</v>
      </c>
      <c r="B6101">
        <v>354017116483021</v>
      </c>
      <c r="C6101" t="s">
        <v>44</v>
      </c>
      <c r="D6101" s="3">
        <v>44642.388819444444</v>
      </c>
      <c r="E6101" s="4">
        <f t="shared" si="380"/>
        <v>44642.388819444444</v>
      </c>
      <c r="F6101" s="1" t="s">
        <v>36</v>
      </c>
      <c r="G6101" s="11" t="str">
        <f t="shared" si="382"/>
        <v>69238 44642,4</v>
      </c>
      <c r="H6101" s="11" t="str">
        <f t="shared" si="383"/>
        <v>Dans la commune</v>
      </c>
      <c r="I6101" s="1">
        <v>6</v>
      </c>
      <c r="J6101" s="5">
        <v>4.6296296296296294E-5</v>
      </c>
      <c r="K6101">
        <v>-1.2999999999999999E-5</v>
      </c>
      <c r="L6101" s="6"/>
      <c r="M6101" s="6" t="str">
        <f>IFERROR(VLOOKUP(G6101,TCD!$A$4:$C$362,3,FALSE),"Commune de ramassage")</f>
        <v>Commune de ramassage</v>
      </c>
      <c r="N6101">
        <v>403</v>
      </c>
    </row>
    <row r="6102" spans="1:14" x14ac:dyDescent="0.3">
      <c r="A6102">
        <f t="shared" si="381"/>
        <v>6101</v>
      </c>
      <c r="B6102">
        <v>354017116483021</v>
      </c>
      <c r="C6102" t="s">
        <v>44</v>
      </c>
      <c r="D6102" s="3">
        <v>44642.388865740744</v>
      </c>
      <c r="E6102" s="4">
        <f t="shared" si="380"/>
        <v>44642.388865740744</v>
      </c>
      <c r="F6102" s="1" t="s">
        <v>36</v>
      </c>
      <c r="G6102" s="11" t="str">
        <f t="shared" si="382"/>
        <v>69238 44642,4</v>
      </c>
      <c r="H6102" s="11" t="str">
        <f t="shared" si="383"/>
        <v>Dans la commune</v>
      </c>
      <c r="I6102" s="1">
        <v>12</v>
      </c>
      <c r="J6102" s="5">
        <v>6.9444444444444444E-5</v>
      </c>
      <c r="K6102">
        <v>-1.8799999999999999E-4</v>
      </c>
      <c r="L6102" s="6"/>
      <c r="M6102" s="6" t="str">
        <f>IFERROR(VLOOKUP(G6102,TCD!$A$4:$C$362,3,FALSE),"Commune de ramassage")</f>
        <v>Commune de ramassage</v>
      </c>
      <c r="N6102">
        <v>404</v>
      </c>
    </row>
    <row r="6103" spans="1:14" x14ac:dyDescent="0.3">
      <c r="A6103">
        <f t="shared" si="381"/>
        <v>6102</v>
      </c>
      <c r="B6103">
        <v>354017116483021</v>
      </c>
      <c r="C6103" t="s">
        <v>44</v>
      </c>
      <c r="D6103" s="3">
        <v>44642.388935185183</v>
      </c>
      <c r="E6103" s="4">
        <f t="shared" si="380"/>
        <v>44642.388935185183</v>
      </c>
      <c r="F6103" s="1" t="s">
        <v>36</v>
      </c>
      <c r="G6103" s="11" t="str">
        <f t="shared" si="382"/>
        <v>69238 44642,4</v>
      </c>
      <c r="H6103" s="11" t="str">
        <f t="shared" si="383"/>
        <v>Dans la commune</v>
      </c>
      <c r="I6103" s="1">
        <v>8</v>
      </c>
      <c r="J6103" s="5">
        <v>2.6620370370370372E-4</v>
      </c>
      <c r="K6103">
        <v>-5.2700000000000002E-4</v>
      </c>
      <c r="L6103" s="6"/>
      <c r="M6103" s="6" t="str">
        <f>IFERROR(VLOOKUP(G6103,TCD!$A$4:$C$362,3,FALSE),"Commune de ramassage")</f>
        <v>Commune de ramassage</v>
      </c>
      <c r="N6103">
        <v>405</v>
      </c>
    </row>
    <row r="6104" spans="1:14" x14ac:dyDescent="0.3">
      <c r="A6104">
        <f t="shared" si="381"/>
        <v>6103</v>
      </c>
      <c r="B6104">
        <v>354017116483021</v>
      </c>
      <c r="C6104" t="s">
        <v>44</v>
      </c>
      <c r="D6104" s="3">
        <v>44642.389201388891</v>
      </c>
      <c r="E6104" s="4">
        <f t="shared" si="380"/>
        <v>44642.389201388891</v>
      </c>
      <c r="F6104" s="1" t="s">
        <v>36</v>
      </c>
      <c r="G6104" s="11" t="str">
        <f t="shared" si="382"/>
        <v>69238 44642,4</v>
      </c>
      <c r="H6104" s="11" t="str">
        <f t="shared" si="383"/>
        <v>Dans la commune</v>
      </c>
      <c r="I6104" s="1">
        <v>10</v>
      </c>
      <c r="J6104" s="5">
        <v>3.4722222222222222E-5</v>
      </c>
      <c r="K6104">
        <v>-1.7E-5</v>
      </c>
      <c r="L6104" s="6"/>
      <c r="M6104" s="6" t="str">
        <f>IFERROR(VLOOKUP(G6104,TCD!$A$4:$C$362,3,FALSE),"Commune de ramassage")</f>
        <v>Commune de ramassage</v>
      </c>
      <c r="N6104">
        <v>406</v>
      </c>
    </row>
    <row r="6105" spans="1:14" x14ac:dyDescent="0.3">
      <c r="A6105">
        <f t="shared" si="381"/>
        <v>6104</v>
      </c>
      <c r="B6105">
        <v>354017116483021</v>
      </c>
      <c r="C6105" t="s">
        <v>44</v>
      </c>
      <c r="D6105" s="3">
        <v>44642.389236111114</v>
      </c>
      <c r="E6105" s="4">
        <f t="shared" si="380"/>
        <v>44642.389236111114</v>
      </c>
      <c r="F6105" s="1" t="s">
        <v>36</v>
      </c>
      <c r="G6105" s="11" t="str">
        <f t="shared" si="382"/>
        <v>69238 44642,4</v>
      </c>
      <c r="H6105" s="11" t="str">
        <f t="shared" si="383"/>
        <v>Dans la commune</v>
      </c>
      <c r="I6105" s="1">
        <v>7</v>
      </c>
      <c r="J6105" s="5">
        <v>1.1805555555555556E-3</v>
      </c>
      <c r="K6105">
        <v>6.7000000000000002E-4</v>
      </c>
      <c r="L6105" s="6"/>
      <c r="M6105" s="6" t="str">
        <f>IFERROR(VLOOKUP(G6105,TCD!$A$4:$C$362,3,FALSE),"Commune de ramassage")</f>
        <v>Commune de ramassage</v>
      </c>
      <c r="N6105">
        <v>407</v>
      </c>
    </row>
    <row r="6106" spans="1:14" x14ac:dyDescent="0.3">
      <c r="A6106">
        <f t="shared" si="381"/>
        <v>6105</v>
      </c>
      <c r="B6106">
        <v>354017116483021</v>
      </c>
      <c r="C6106" t="s">
        <v>44</v>
      </c>
      <c r="D6106" s="3">
        <v>44642.390416666669</v>
      </c>
      <c r="E6106" s="4">
        <f t="shared" si="380"/>
        <v>44642.390416666669</v>
      </c>
      <c r="F6106" s="1" t="s">
        <v>36</v>
      </c>
      <c r="G6106" s="11" t="str">
        <f t="shared" si="382"/>
        <v>69238 44642,4</v>
      </c>
      <c r="H6106" s="11" t="str">
        <f t="shared" si="383"/>
        <v>Dans la commune</v>
      </c>
      <c r="I6106" s="1">
        <v>0</v>
      </c>
      <c r="J6106" s="5">
        <v>8.1018518518518516E-5</v>
      </c>
      <c r="K6106">
        <v>1.4E-5</v>
      </c>
      <c r="L6106" s="6"/>
      <c r="M6106" s="6" t="str">
        <f>IFERROR(VLOOKUP(G6106,TCD!$A$4:$C$362,3,FALSE),"Commune de ramassage")</f>
        <v>Commune de ramassage</v>
      </c>
      <c r="N6106">
        <v>408</v>
      </c>
    </row>
    <row r="6107" spans="1:14" x14ac:dyDescent="0.3">
      <c r="A6107">
        <f t="shared" si="381"/>
        <v>6106</v>
      </c>
      <c r="B6107">
        <v>354017116483021</v>
      </c>
      <c r="C6107" t="s">
        <v>44</v>
      </c>
      <c r="D6107" s="3">
        <v>44642.390497685185</v>
      </c>
      <c r="E6107" s="4">
        <f t="shared" si="380"/>
        <v>44642.390497685185</v>
      </c>
      <c r="F6107" s="1" t="s">
        <v>36</v>
      </c>
      <c r="G6107" s="11" t="str">
        <f t="shared" si="382"/>
        <v>69238 44642,4</v>
      </c>
      <c r="H6107" s="11" t="str">
        <f t="shared" si="383"/>
        <v>Dans la commune</v>
      </c>
      <c r="I6107" s="1">
        <v>6</v>
      </c>
      <c r="J6107" s="5">
        <v>3.1250000000000001E-4</v>
      </c>
      <c r="K6107">
        <v>1.26E-4</v>
      </c>
      <c r="L6107" s="6"/>
      <c r="M6107" s="6" t="str">
        <f>IFERROR(VLOOKUP(G6107,TCD!$A$4:$C$362,3,FALSE),"Commune de ramassage")</f>
        <v>Commune de ramassage</v>
      </c>
      <c r="N6107">
        <v>409</v>
      </c>
    </row>
    <row r="6108" spans="1:14" x14ac:dyDescent="0.3">
      <c r="A6108">
        <f t="shared" si="381"/>
        <v>6107</v>
      </c>
      <c r="B6108">
        <v>354017116483021</v>
      </c>
      <c r="C6108" t="s">
        <v>44</v>
      </c>
      <c r="D6108" s="3">
        <v>44642.390810185185</v>
      </c>
      <c r="E6108" s="4">
        <f t="shared" si="380"/>
        <v>44642.390810185185</v>
      </c>
      <c r="F6108" s="1" t="s">
        <v>36</v>
      </c>
      <c r="G6108" s="11" t="str">
        <f t="shared" si="382"/>
        <v>69238 44642,4</v>
      </c>
      <c r="H6108" s="11" t="str">
        <f t="shared" si="383"/>
        <v>Dans la commune</v>
      </c>
      <c r="I6108" s="1">
        <v>12</v>
      </c>
      <c r="J6108" s="5">
        <v>6.9444444444444444E-5</v>
      </c>
      <c r="K6108">
        <v>3.3399999999999999E-4</v>
      </c>
      <c r="L6108" s="6"/>
      <c r="M6108" s="6" t="str">
        <f>IFERROR(VLOOKUP(G6108,TCD!$A$4:$C$362,3,FALSE),"Commune de ramassage")</f>
        <v>Commune de ramassage</v>
      </c>
      <c r="N6108">
        <v>410</v>
      </c>
    </row>
    <row r="6109" spans="1:14" x14ac:dyDescent="0.3">
      <c r="A6109">
        <f t="shared" si="381"/>
        <v>6108</v>
      </c>
      <c r="B6109">
        <v>354017116483021</v>
      </c>
      <c r="C6109" t="s">
        <v>44</v>
      </c>
      <c r="D6109" s="3">
        <v>44642.390879629631</v>
      </c>
      <c r="E6109" s="4">
        <f t="shared" si="380"/>
        <v>44642.390879629631</v>
      </c>
      <c r="F6109" s="1" t="s">
        <v>36</v>
      </c>
      <c r="G6109" s="11" t="str">
        <f t="shared" si="382"/>
        <v>69238 44642,4</v>
      </c>
      <c r="H6109" s="11" t="str">
        <f t="shared" si="383"/>
        <v>Dans la commune</v>
      </c>
      <c r="I6109" s="1">
        <v>23</v>
      </c>
      <c r="J6109" s="5">
        <v>2.3148148148148147E-5</v>
      </c>
      <c r="K6109">
        <v>1.1E-4</v>
      </c>
      <c r="L6109" s="6"/>
      <c r="M6109" s="6" t="str">
        <f>IFERROR(VLOOKUP(G6109,TCD!$A$4:$C$362,3,FALSE),"Commune de ramassage")</f>
        <v>Commune de ramassage</v>
      </c>
      <c r="N6109">
        <v>411</v>
      </c>
    </row>
    <row r="6110" spans="1:14" x14ac:dyDescent="0.3">
      <c r="A6110">
        <f t="shared" si="381"/>
        <v>6109</v>
      </c>
      <c r="B6110">
        <v>354017116483021</v>
      </c>
      <c r="C6110" t="s">
        <v>44</v>
      </c>
      <c r="D6110" s="3">
        <v>44642.390902777777</v>
      </c>
      <c r="E6110" s="4">
        <f t="shared" si="380"/>
        <v>44642.390902777777</v>
      </c>
      <c r="F6110" s="1" t="s">
        <v>36</v>
      </c>
      <c r="G6110" s="11" t="str">
        <f t="shared" si="382"/>
        <v>69238 44642,4</v>
      </c>
      <c r="H6110" s="11" t="str">
        <f t="shared" si="383"/>
        <v>Dans la commune</v>
      </c>
      <c r="I6110" s="1">
        <v>21</v>
      </c>
      <c r="J6110" s="5">
        <v>1.1574074074074073E-4</v>
      </c>
      <c r="K6110">
        <v>4.7100000000000001E-4</v>
      </c>
      <c r="L6110" s="6"/>
      <c r="M6110" s="6" t="str">
        <f>IFERROR(VLOOKUP(G6110,TCD!$A$4:$C$362,3,FALSE),"Commune de ramassage")</f>
        <v>Commune de ramassage</v>
      </c>
      <c r="N6110">
        <v>412</v>
      </c>
    </row>
    <row r="6111" spans="1:14" x14ac:dyDescent="0.3">
      <c r="A6111">
        <f t="shared" si="381"/>
        <v>6110</v>
      </c>
      <c r="B6111">
        <v>354017116483021</v>
      </c>
      <c r="C6111" t="s">
        <v>44</v>
      </c>
      <c r="D6111" s="3">
        <v>44642.391018518516</v>
      </c>
      <c r="E6111" s="4">
        <f t="shared" si="380"/>
        <v>44642.391018518516</v>
      </c>
      <c r="F6111" s="1" t="s">
        <v>36</v>
      </c>
      <c r="G6111" s="11" t="str">
        <f t="shared" si="382"/>
        <v>69238 44642,4</v>
      </c>
      <c r="H6111" s="11" t="str">
        <f t="shared" si="383"/>
        <v>Dans la commune</v>
      </c>
      <c r="I6111" s="1">
        <v>26</v>
      </c>
      <c r="J6111" s="5">
        <v>1.1574074074074073E-5</v>
      </c>
      <c r="K6111">
        <v>2.5900000000000001E-4</v>
      </c>
      <c r="L6111" s="6"/>
      <c r="M6111" s="6" t="str">
        <f>IFERROR(VLOOKUP(G6111,TCD!$A$4:$C$362,3,FALSE),"Commune de ramassage")</f>
        <v>Commune de ramassage</v>
      </c>
      <c r="N6111">
        <v>413</v>
      </c>
    </row>
    <row r="6112" spans="1:14" x14ac:dyDescent="0.3">
      <c r="A6112">
        <f t="shared" si="381"/>
        <v>6111</v>
      </c>
      <c r="B6112">
        <v>354017116483021</v>
      </c>
      <c r="C6112" t="s">
        <v>44</v>
      </c>
      <c r="D6112" s="3">
        <v>44642.391030092593</v>
      </c>
      <c r="E6112" s="4">
        <f t="shared" si="380"/>
        <v>44642.391030092593</v>
      </c>
      <c r="F6112" s="1" t="s">
        <v>36</v>
      </c>
      <c r="G6112" s="11" t="str">
        <f t="shared" si="382"/>
        <v>69238 44642,4</v>
      </c>
      <c r="H6112" s="11" t="str">
        <f t="shared" si="383"/>
        <v>Dans la commune</v>
      </c>
      <c r="I6112" s="1">
        <v>24</v>
      </c>
      <c r="J6112" s="5">
        <v>4.6296296296296294E-5</v>
      </c>
      <c r="K6112">
        <v>6.0999999999999999E-5</v>
      </c>
      <c r="L6112" s="6"/>
      <c r="M6112" s="6" t="str">
        <f>IFERROR(VLOOKUP(G6112,TCD!$A$4:$C$362,3,FALSE),"Commune de ramassage")</f>
        <v>Commune de ramassage</v>
      </c>
      <c r="N6112">
        <v>414</v>
      </c>
    </row>
    <row r="6113" spans="1:14" x14ac:dyDescent="0.3">
      <c r="A6113">
        <f t="shared" si="381"/>
        <v>6112</v>
      </c>
      <c r="B6113">
        <v>354017116483021</v>
      </c>
      <c r="C6113" t="s">
        <v>44</v>
      </c>
      <c r="D6113" s="3">
        <v>44642.391076388885</v>
      </c>
      <c r="E6113" s="4">
        <f t="shared" si="380"/>
        <v>44642.391076388885</v>
      </c>
      <c r="F6113" s="1" t="s">
        <v>36</v>
      </c>
      <c r="G6113" s="11" t="str">
        <f t="shared" si="382"/>
        <v>69238 44642,4</v>
      </c>
      <c r="H6113" s="11" t="str">
        <f t="shared" si="383"/>
        <v>Dans la commune</v>
      </c>
      <c r="I6113" s="1">
        <v>24</v>
      </c>
      <c r="J6113" s="5">
        <v>1.0416666666666667E-4</v>
      </c>
      <c r="K6113">
        <v>2.3499999999999999E-4</v>
      </c>
      <c r="L6113" s="6"/>
      <c r="M6113" s="6" t="str">
        <f>IFERROR(VLOOKUP(G6113,TCD!$A$4:$C$362,3,FALSE),"Commune de ramassage")</f>
        <v>Commune de ramassage</v>
      </c>
      <c r="N6113">
        <v>415</v>
      </c>
    </row>
    <row r="6114" spans="1:14" x14ac:dyDescent="0.3">
      <c r="A6114">
        <f t="shared" si="381"/>
        <v>6113</v>
      </c>
      <c r="B6114">
        <v>354017116483021</v>
      </c>
      <c r="C6114" t="s">
        <v>44</v>
      </c>
      <c r="D6114" s="3">
        <v>44642.391180555554</v>
      </c>
      <c r="E6114" s="4">
        <f t="shared" si="380"/>
        <v>44642.391180555554</v>
      </c>
      <c r="F6114" s="1" t="s">
        <v>36</v>
      </c>
      <c r="G6114" s="11" t="str">
        <f t="shared" si="382"/>
        <v>69238 44642,4</v>
      </c>
      <c r="H6114" s="11" t="str">
        <f t="shared" si="383"/>
        <v>Dans la commune</v>
      </c>
      <c r="I6114" s="1">
        <v>19</v>
      </c>
      <c r="J6114" s="5">
        <v>2.3148148148148147E-5</v>
      </c>
      <c r="K6114">
        <v>7.3999999999999996E-5</v>
      </c>
      <c r="L6114" s="6"/>
      <c r="M6114" s="6" t="str">
        <f>IFERROR(VLOOKUP(G6114,TCD!$A$4:$C$362,3,FALSE),"Commune de ramassage")</f>
        <v>Commune de ramassage</v>
      </c>
      <c r="N6114">
        <v>416</v>
      </c>
    </row>
    <row r="6115" spans="1:14" x14ac:dyDescent="0.3">
      <c r="A6115">
        <f t="shared" si="381"/>
        <v>6114</v>
      </c>
      <c r="B6115">
        <v>354017116483021</v>
      </c>
      <c r="C6115" t="s">
        <v>44</v>
      </c>
      <c r="D6115" s="3">
        <v>44642.391203703701</v>
      </c>
      <c r="E6115" s="4">
        <f t="shared" si="380"/>
        <v>44642.391203703701</v>
      </c>
      <c r="F6115" s="1" t="s">
        <v>36</v>
      </c>
      <c r="G6115" s="11" t="str">
        <f t="shared" si="382"/>
        <v>69238 44642,4</v>
      </c>
      <c r="H6115" s="11" t="str">
        <f t="shared" si="383"/>
        <v>Dans la commune</v>
      </c>
      <c r="I6115" s="1">
        <v>13</v>
      </c>
      <c r="J6115" s="5">
        <v>6.9444444444444444E-5</v>
      </c>
      <c r="K6115">
        <v>4.1E-5</v>
      </c>
      <c r="L6115" s="6"/>
      <c r="M6115" s="6" t="str">
        <f>IFERROR(VLOOKUP(G6115,TCD!$A$4:$C$362,3,FALSE),"Commune de ramassage")</f>
        <v>Commune de ramassage</v>
      </c>
      <c r="N6115">
        <v>417</v>
      </c>
    </row>
    <row r="6116" spans="1:14" x14ac:dyDescent="0.3">
      <c r="A6116">
        <f t="shared" si="381"/>
        <v>6115</v>
      </c>
      <c r="B6116">
        <v>354017116483021</v>
      </c>
      <c r="C6116" t="s">
        <v>44</v>
      </c>
      <c r="D6116" s="3">
        <v>44642.391273148147</v>
      </c>
      <c r="E6116" s="4">
        <f t="shared" si="380"/>
        <v>44642.391273148147</v>
      </c>
      <c r="F6116" s="1" t="s">
        <v>36</v>
      </c>
      <c r="G6116" s="11" t="str">
        <f t="shared" si="382"/>
        <v>69238 44642,4</v>
      </c>
      <c r="H6116" s="11" t="str">
        <f t="shared" si="383"/>
        <v>Dans la commune</v>
      </c>
      <c r="I6116" s="1">
        <v>7</v>
      </c>
      <c r="J6116" s="5">
        <v>4.6296296296296294E-5</v>
      </c>
      <c r="K6116">
        <v>-1.0000000000000001E-5</v>
      </c>
      <c r="L6116" s="6"/>
      <c r="M6116" s="6" t="str">
        <f>IFERROR(VLOOKUP(G6116,TCD!$A$4:$C$362,3,FALSE),"Commune de ramassage")</f>
        <v>Commune de ramassage</v>
      </c>
      <c r="N6116">
        <v>418</v>
      </c>
    </row>
    <row r="6117" spans="1:14" x14ac:dyDescent="0.3">
      <c r="A6117">
        <f t="shared" si="381"/>
        <v>6116</v>
      </c>
      <c r="B6117">
        <v>354017116483021</v>
      </c>
      <c r="C6117" t="s">
        <v>44</v>
      </c>
      <c r="D6117" s="3">
        <v>44642.391319444447</v>
      </c>
      <c r="E6117" s="4">
        <f t="shared" si="380"/>
        <v>44642.391319444447</v>
      </c>
      <c r="F6117" s="1" t="s">
        <v>36</v>
      </c>
      <c r="G6117" s="11" t="str">
        <f t="shared" si="382"/>
        <v>69238 44642,4</v>
      </c>
      <c r="H6117" s="11" t="str">
        <f t="shared" si="383"/>
        <v>Dans la commune</v>
      </c>
      <c r="I6117" s="1">
        <v>6</v>
      </c>
      <c r="J6117" s="5">
        <v>1.1574074074074073E-3</v>
      </c>
      <c r="K6117">
        <v>-2.0999999999999999E-5</v>
      </c>
      <c r="L6117" s="6"/>
      <c r="M6117" s="6" t="str">
        <f>IFERROR(VLOOKUP(G6117,TCD!$A$4:$C$362,3,FALSE),"Commune de ramassage")</f>
        <v>Commune de ramassage</v>
      </c>
      <c r="N6117">
        <v>419</v>
      </c>
    </row>
    <row r="6118" spans="1:14" x14ac:dyDescent="0.3">
      <c r="A6118">
        <f t="shared" si="381"/>
        <v>6117</v>
      </c>
      <c r="B6118">
        <v>354017116483021</v>
      </c>
      <c r="C6118" t="s">
        <v>44</v>
      </c>
      <c r="D6118" s="3">
        <v>44642.392476851855</v>
      </c>
      <c r="E6118" s="4">
        <f t="shared" si="380"/>
        <v>44642.392476851855</v>
      </c>
      <c r="F6118" s="1" t="s">
        <v>36</v>
      </c>
      <c r="G6118" s="11" t="str">
        <f t="shared" si="382"/>
        <v>69238 44642,4</v>
      </c>
      <c r="H6118" s="11" t="str">
        <f t="shared" si="383"/>
        <v>Dans la commune</v>
      </c>
      <c r="I6118" s="1">
        <v>0</v>
      </c>
      <c r="J6118" s="5">
        <v>1.6203703703703703E-4</v>
      </c>
      <c r="K6118">
        <v>-7.8999999999999996E-5</v>
      </c>
      <c r="L6118" s="6"/>
      <c r="M6118" s="6" t="str">
        <f>IFERROR(VLOOKUP(G6118,TCD!$A$4:$C$362,3,FALSE),"Commune de ramassage")</f>
        <v>Commune de ramassage</v>
      </c>
      <c r="N6118">
        <v>420</v>
      </c>
    </row>
    <row r="6119" spans="1:14" x14ac:dyDescent="0.3">
      <c r="A6119">
        <f t="shared" si="381"/>
        <v>6118</v>
      </c>
      <c r="B6119">
        <v>354017116483021</v>
      </c>
      <c r="C6119" t="s">
        <v>44</v>
      </c>
      <c r="D6119" s="3">
        <v>44642.392638888887</v>
      </c>
      <c r="E6119" s="4">
        <f t="shared" si="380"/>
        <v>44642.392638888887</v>
      </c>
      <c r="F6119" s="1" t="s">
        <v>36</v>
      </c>
      <c r="G6119" s="11" t="str">
        <f t="shared" si="382"/>
        <v>69238 44642,4</v>
      </c>
      <c r="H6119" s="11" t="str">
        <f t="shared" si="383"/>
        <v>Dans la commune</v>
      </c>
      <c r="I6119" s="1">
        <v>6</v>
      </c>
      <c r="J6119" s="5">
        <v>5.7870370370370366E-5</v>
      </c>
      <c r="K6119">
        <v>-8.5000000000000006E-5</v>
      </c>
      <c r="L6119" s="6"/>
      <c r="M6119" s="6" t="str">
        <f>IFERROR(VLOOKUP(G6119,TCD!$A$4:$C$362,3,FALSE),"Commune de ramassage")</f>
        <v>Commune de ramassage</v>
      </c>
      <c r="N6119">
        <v>421</v>
      </c>
    </row>
    <row r="6120" spans="1:14" x14ac:dyDescent="0.3">
      <c r="A6120">
        <f t="shared" si="381"/>
        <v>6119</v>
      </c>
      <c r="B6120">
        <v>354017116483021</v>
      </c>
      <c r="C6120" t="s">
        <v>44</v>
      </c>
      <c r="D6120" s="3">
        <v>44642.392696759256</v>
      </c>
      <c r="E6120" s="4">
        <f t="shared" si="380"/>
        <v>44642.392696759256</v>
      </c>
      <c r="F6120" s="1" t="s">
        <v>36</v>
      </c>
      <c r="G6120" s="11" t="str">
        <f t="shared" si="382"/>
        <v>69238 44642,4</v>
      </c>
      <c r="H6120" s="11" t="str">
        <f t="shared" si="383"/>
        <v>Dans la commune</v>
      </c>
      <c r="I6120" s="1">
        <v>20</v>
      </c>
      <c r="J6120" s="5">
        <v>1.273148148148148E-4</v>
      </c>
      <c r="K6120">
        <v>-3.5300000000000002E-4</v>
      </c>
      <c r="L6120" s="6"/>
      <c r="M6120" s="6" t="str">
        <f>IFERROR(VLOOKUP(G6120,TCD!$A$4:$C$362,3,FALSE),"Commune de ramassage")</f>
        <v>Commune de ramassage</v>
      </c>
      <c r="N6120">
        <v>422</v>
      </c>
    </row>
    <row r="6121" spans="1:14" x14ac:dyDescent="0.3">
      <c r="A6121">
        <f t="shared" si="381"/>
        <v>6120</v>
      </c>
      <c r="B6121">
        <v>354017116483021</v>
      </c>
      <c r="C6121" t="s">
        <v>44</v>
      </c>
      <c r="D6121" s="3">
        <v>44642.392824074072</v>
      </c>
      <c r="E6121" s="4">
        <f t="shared" si="380"/>
        <v>44642.392824074072</v>
      </c>
      <c r="F6121" s="1" t="s">
        <v>36</v>
      </c>
      <c r="G6121" s="11" t="str">
        <f t="shared" si="382"/>
        <v>69238 44642,4</v>
      </c>
      <c r="H6121" s="11" t="str">
        <f t="shared" si="383"/>
        <v>Dans la commune</v>
      </c>
      <c r="I6121" s="1">
        <v>19</v>
      </c>
      <c r="J6121" s="5">
        <v>9.2592592592592588E-5</v>
      </c>
      <c r="K6121">
        <v>-5.2800000000000004E-4</v>
      </c>
      <c r="L6121" s="6"/>
      <c r="M6121" s="6" t="str">
        <f>IFERROR(VLOOKUP(G6121,TCD!$A$4:$C$362,3,FALSE),"Commune de ramassage")</f>
        <v>Commune de ramassage</v>
      </c>
      <c r="N6121">
        <v>423</v>
      </c>
    </row>
    <row r="6122" spans="1:14" x14ac:dyDescent="0.3">
      <c r="A6122">
        <f t="shared" si="381"/>
        <v>6121</v>
      </c>
      <c r="B6122">
        <v>354017116483021</v>
      </c>
      <c r="C6122" t="s">
        <v>44</v>
      </c>
      <c r="D6122" s="3">
        <v>44642.392916666664</v>
      </c>
      <c r="E6122" s="4">
        <f t="shared" si="380"/>
        <v>44642.392916666664</v>
      </c>
      <c r="F6122" s="1" t="s">
        <v>36</v>
      </c>
      <c r="G6122" s="11" t="str">
        <f t="shared" si="382"/>
        <v>69238 44642,4</v>
      </c>
      <c r="H6122" s="11" t="str">
        <f t="shared" si="383"/>
        <v>Dans la commune</v>
      </c>
      <c r="I6122" s="1">
        <v>29</v>
      </c>
      <c r="J6122" s="5">
        <v>5.7870370370370366E-5</v>
      </c>
      <c r="K6122">
        <v>-7.7000000000000001E-5</v>
      </c>
      <c r="L6122" s="6"/>
      <c r="M6122" s="6" t="str">
        <f>IFERROR(VLOOKUP(G6122,TCD!$A$4:$C$362,3,FALSE),"Commune de ramassage")</f>
        <v>Commune de ramassage</v>
      </c>
      <c r="N6122">
        <v>424</v>
      </c>
    </row>
    <row r="6123" spans="1:14" x14ac:dyDescent="0.3">
      <c r="A6123">
        <f t="shared" si="381"/>
        <v>6122</v>
      </c>
      <c r="B6123">
        <v>354017116483021</v>
      </c>
      <c r="C6123" t="s">
        <v>44</v>
      </c>
      <c r="D6123" s="3">
        <v>44642.392974537041</v>
      </c>
      <c r="E6123" s="4">
        <f t="shared" si="380"/>
        <v>44642.392974537041</v>
      </c>
      <c r="F6123" s="1" t="s">
        <v>36</v>
      </c>
      <c r="G6123" s="11" t="str">
        <f t="shared" si="382"/>
        <v>69238 44642,4</v>
      </c>
      <c r="H6123" s="11" t="str">
        <f t="shared" si="383"/>
        <v>Entrée sortie</v>
      </c>
      <c r="I6123" s="1">
        <v>26</v>
      </c>
      <c r="J6123" s="5">
        <v>6.5972222222222213E-4</v>
      </c>
      <c r="K6123">
        <v>4.8299999999999998E-4</v>
      </c>
      <c r="L6123" s="6"/>
      <c r="M6123" s="6" t="str">
        <f>IFERROR(VLOOKUP(G6123,TCD!$A$4:$C$362,3,FALSE),"Commune de ramassage")</f>
        <v>Commune de ramassage</v>
      </c>
      <c r="N6123">
        <v>425</v>
      </c>
    </row>
    <row r="6124" spans="1:14" x14ac:dyDescent="0.3">
      <c r="A6124">
        <f t="shared" si="381"/>
        <v>6123</v>
      </c>
      <c r="B6124">
        <v>354017116483021</v>
      </c>
      <c r="C6124" t="s">
        <v>44</v>
      </c>
      <c r="D6124" s="3">
        <v>44642.393634259257</v>
      </c>
      <c r="E6124" s="4">
        <f t="shared" si="380"/>
        <v>44642.393634259257</v>
      </c>
      <c r="F6124" s="1" t="s">
        <v>35</v>
      </c>
      <c r="G6124" s="11" t="str">
        <f t="shared" si="382"/>
        <v>69155 44642,4</v>
      </c>
      <c r="H6124" s="11" t="str">
        <f t="shared" si="383"/>
        <v>Dans la commune</v>
      </c>
      <c r="I6124" s="1">
        <v>81</v>
      </c>
      <c r="J6124" s="5">
        <v>5.4398148148148144E-4</v>
      </c>
      <c r="K6124">
        <v>-8.9499999999999996E-4</v>
      </c>
      <c r="L6124" s="6"/>
      <c r="M6124" s="6" t="str">
        <f>IFERROR(VLOOKUP(G6124,TCD!$A$4:$C$362,3,FALSE),"Commune de ramassage")</f>
        <v>Commune de passage</v>
      </c>
      <c r="N6124">
        <v>426</v>
      </c>
    </row>
    <row r="6125" spans="1:14" x14ac:dyDescent="0.3">
      <c r="A6125">
        <f t="shared" si="381"/>
        <v>6124</v>
      </c>
      <c r="B6125">
        <v>354017116483021</v>
      </c>
      <c r="C6125" t="s">
        <v>44</v>
      </c>
      <c r="D6125" s="3">
        <v>44642.394178240742</v>
      </c>
      <c r="E6125" s="4">
        <f t="shared" si="380"/>
        <v>44642.394178240742</v>
      </c>
      <c r="F6125" s="1" t="s">
        <v>35</v>
      </c>
      <c r="G6125" s="11" t="str">
        <f t="shared" si="382"/>
        <v>69155 44642,4</v>
      </c>
      <c r="H6125" s="11" t="str">
        <f t="shared" si="383"/>
        <v>Dans la commune</v>
      </c>
      <c r="I6125" s="1">
        <v>59</v>
      </c>
      <c r="J6125" s="5">
        <v>2.199074074074074E-4</v>
      </c>
      <c r="K6125">
        <v>1.9000000000000001E-5</v>
      </c>
      <c r="L6125" s="6"/>
      <c r="M6125" s="6" t="str">
        <f>IFERROR(VLOOKUP(G6125,TCD!$A$4:$C$362,3,FALSE),"Commune de ramassage")</f>
        <v>Commune de passage</v>
      </c>
      <c r="N6125">
        <v>427</v>
      </c>
    </row>
    <row r="6126" spans="1:14" x14ac:dyDescent="0.3">
      <c r="A6126">
        <f t="shared" si="381"/>
        <v>6125</v>
      </c>
      <c r="B6126">
        <v>354017116483021</v>
      </c>
      <c r="C6126" t="s">
        <v>44</v>
      </c>
      <c r="D6126" s="3">
        <v>44642.39439814815</v>
      </c>
      <c r="E6126" s="4">
        <f t="shared" si="380"/>
        <v>44642.39439814815</v>
      </c>
      <c r="F6126" s="1" t="s">
        <v>35</v>
      </c>
      <c r="G6126" s="11" t="str">
        <f t="shared" si="382"/>
        <v>69155 44642,4</v>
      </c>
      <c r="H6126" s="11" t="str">
        <f t="shared" si="383"/>
        <v>Entrée sortie</v>
      </c>
      <c r="I6126" s="1">
        <v>66</v>
      </c>
      <c r="J6126" s="5">
        <v>5.3240740740740744E-4</v>
      </c>
      <c r="K6126">
        <v>2.186E-3</v>
      </c>
      <c r="L6126" s="6"/>
      <c r="M6126" s="6" t="str">
        <f>IFERROR(VLOOKUP(G6126,TCD!$A$4:$C$362,3,FALSE),"Commune de ramassage")</f>
        <v>Commune de passage</v>
      </c>
      <c r="N6126">
        <v>428</v>
      </c>
    </row>
    <row r="6127" spans="1:14" x14ac:dyDescent="0.3">
      <c r="A6127">
        <f t="shared" si="381"/>
        <v>6126</v>
      </c>
      <c r="B6127">
        <v>354017116483021</v>
      </c>
      <c r="C6127" t="s">
        <v>44</v>
      </c>
      <c r="D6127" s="3">
        <v>44642.394930555558</v>
      </c>
      <c r="E6127" s="4">
        <f t="shared" si="380"/>
        <v>44642.394930555558</v>
      </c>
      <c r="F6127" s="1" t="s">
        <v>43</v>
      </c>
      <c r="G6127" s="11" t="str">
        <f t="shared" si="382"/>
        <v>42059 44642,4</v>
      </c>
      <c r="H6127" s="11" t="str">
        <f t="shared" si="383"/>
        <v>Dans la commune</v>
      </c>
      <c r="I6127" s="1">
        <v>48</v>
      </c>
      <c r="J6127" s="5">
        <v>1.273148148148148E-4</v>
      </c>
      <c r="K6127">
        <v>1.114E-3</v>
      </c>
      <c r="L6127" s="6"/>
      <c r="M6127" s="6" t="str">
        <f>IFERROR(VLOOKUP(G6127,TCD!$A$4:$C$362,3,FALSE),"Commune de ramassage")</f>
        <v>Commune de ramassage</v>
      </c>
      <c r="N6127">
        <v>429</v>
      </c>
    </row>
    <row r="6128" spans="1:14" x14ac:dyDescent="0.3">
      <c r="A6128">
        <f t="shared" si="381"/>
        <v>6127</v>
      </c>
      <c r="B6128">
        <v>354017116483021</v>
      </c>
      <c r="C6128" t="s">
        <v>44</v>
      </c>
      <c r="D6128" s="3">
        <v>44642.395057870373</v>
      </c>
      <c r="E6128" s="4">
        <f t="shared" si="380"/>
        <v>44642.395057870373</v>
      </c>
      <c r="F6128" s="1" t="s">
        <v>43</v>
      </c>
      <c r="G6128" s="11" t="str">
        <f t="shared" si="382"/>
        <v>42059 44642,4</v>
      </c>
      <c r="H6128" s="11" t="str">
        <f t="shared" si="383"/>
        <v>Dans la commune</v>
      </c>
      <c r="I6128" s="1">
        <v>48</v>
      </c>
      <c r="J6128" s="5">
        <v>1.273148148148148E-4</v>
      </c>
      <c r="K6128">
        <v>4.9299999999999995E-4</v>
      </c>
      <c r="L6128" s="6"/>
      <c r="M6128" s="6" t="str">
        <f>IFERROR(VLOOKUP(G6128,TCD!$A$4:$C$362,3,FALSE),"Commune de ramassage")</f>
        <v>Commune de ramassage</v>
      </c>
      <c r="N6128">
        <v>430</v>
      </c>
    </row>
    <row r="6129" spans="1:14" x14ac:dyDescent="0.3">
      <c r="A6129">
        <f t="shared" si="381"/>
        <v>6128</v>
      </c>
      <c r="B6129">
        <v>354017116483021</v>
      </c>
      <c r="C6129" t="s">
        <v>44</v>
      </c>
      <c r="D6129" s="3">
        <v>44642.395185185182</v>
      </c>
      <c r="E6129" s="4">
        <f t="shared" si="380"/>
        <v>44642.395185185182</v>
      </c>
      <c r="F6129" s="1" t="s">
        <v>43</v>
      </c>
      <c r="G6129" s="11" t="str">
        <f t="shared" si="382"/>
        <v>42059 44642,4</v>
      </c>
      <c r="H6129" s="11" t="str">
        <f t="shared" si="383"/>
        <v>Dans la commune</v>
      </c>
      <c r="I6129" s="1">
        <v>28</v>
      </c>
      <c r="J6129" s="5">
        <v>5.4398148148148144E-4</v>
      </c>
      <c r="K6129">
        <v>3.1619999999999999E-3</v>
      </c>
      <c r="L6129" s="6"/>
      <c r="M6129" s="6" t="str">
        <f>IFERROR(VLOOKUP(G6129,TCD!$A$4:$C$362,3,FALSE),"Commune de ramassage")</f>
        <v>Commune de ramassage</v>
      </c>
      <c r="N6129">
        <v>431</v>
      </c>
    </row>
    <row r="6130" spans="1:14" x14ac:dyDescent="0.3">
      <c r="A6130">
        <f t="shared" si="381"/>
        <v>6129</v>
      </c>
      <c r="B6130">
        <v>354017116483021</v>
      </c>
      <c r="C6130" t="s">
        <v>44</v>
      </c>
      <c r="D6130" s="3">
        <v>44642.395729166667</v>
      </c>
      <c r="E6130" s="4">
        <f t="shared" si="380"/>
        <v>44642.395729166667</v>
      </c>
      <c r="F6130" s="1" t="s">
        <v>43</v>
      </c>
      <c r="G6130" s="11" t="str">
        <f t="shared" si="382"/>
        <v>42059 44642,4</v>
      </c>
      <c r="H6130" s="11" t="str">
        <f t="shared" si="383"/>
        <v>Dans la commune</v>
      </c>
      <c r="I6130" s="1">
        <v>52</v>
      </c>
      <c r="J6130" s="5">
        <v>6.9444444444444444E-5</v>
      </c>
      <c r="K6130">
        <v>2.9999999999999997E-4</v>
      </c>
      <c r="L6130" s="6"/>
      <c r="M6130" s="6" t="str">
        <f>IFERROR(VLOOKUP(G6130,TCD!$A$4:$C$362,3,FALSE),"Commune de ramassage")</f>
        <v>Commune de ramassage</v>
      </c>
      <c r="N6130">
        <v>432</v>
      </c>
    </row>
    <row r="6131" spans="1:14" x14ac:dyDescent="0.3">
      <c r="A6131">
        <f t="shared" si="381"/>
        <v>6130</v>
      </c>
      <c r="B6131">
        <v>354017116483021</v>
      </c>
      <c r="C6131" t="s">
        <v>44</v>
      </c>
      <c r="D6131" s="3">
        <v>44642.395798611113</v>
      </c>
      <c r="E6131" s="4">
        <f t="shared" si="380"/>
        <v>44642.395798611113</v>
      </c>
      <c r="F6131" s="1" t="s">
        <v>43</v>
      </c>
      <c r="G6131" s="11" t="str">
        <f t="shared" si="382"/>
        <v>42059 44642,4</v>
      </c>
      <c r="H6131" s="11" t="str">
        <f t="shared" si="383"/>
        <v>Dans la commune</v>
      </c>
      <c r="I6131" s="1">
        <v>42</v>
      </c>
      <c r="J6131" s="5">
        <v>4.0509259259259258E-4</v>
      </c>
      <c r="K6131">
        <v>2.428E-3</v>
      </c>
      <c r="L6131" s="6"/>
      <c r="M6131" s="6" t="str">
        <f>IFERROR(VLOOKUP(G6131,TCD!$A$4:$C$362,3,FALSE),"Commune de ramassage")</f>
        <v>Commune de ramassage</v>
      </c>
      <c r="N6131">
        <v>433</v>
      </c>
    </row>
    <row r="6132" spans="1:14" x14ac:dyDescent="0.3">
      <c r="A6132">
        <f t="shared" si="381"/>
        <v>6131</v>
      </c>
      <c r="B6132">
        <v>354017116483021</v>
      </c>
      <c r="C6132" t="s">
        <v>44</v>
      </c>
      <c r="D6132" s="3">
        <v>44642.396203703705</v>
      </c>
      <c r="E6132" s="4">
        <f t="shared" si="380"/>
        <v>44642.396203703705</v>
      </c>
      <c r="F6132" s="1" t="s">
        <v>43</v>
      </c>
      <c r="G6132" s="11" t="str">
        <f t="shared" si="382"/>
        <v>42059 44642,4</v>
      </c>
      <c r="H6132" s="11" t="str">
        <f t="shared" si="383"/>
        <v>Entrée sortie</v>
      </c>
      <c r="I6132" s="1">
        <v>10</v>
      </c>
      <c r="J6132" s="5">
        <v>8.7962962962962962E-4</v>
      </c>
      <c r="K6132">
        <v>6.5120000000000004E-3</v>
      </c>
      <c r="L6132" s="6"/>
      <c r="M6132" s="6" t="str">
        <f>IFERROR(VLOOKUP(G6132,TCD!$A$4:$C$362,3,FALSE),"Commune de ramassage")</f>
        <v>Commune de ramassage</v>
      </c>
      <c r="N6132">
        <v>434</v>
      </c>
    </row>
    <row r="6133" spans="1:14" x14ac:dyDescent="0.3">
      <c r="A6133">
        <f t="shared" si="381"/>
        <v>6132</v>
      </c>
      <c r="B6133">
        <v>354017116483021</v>
      </c>
      <c r="C6133" t="s">
        <v>44</v>
      </c>
      <c r="D6133" s="3">
        <v>44642.397083333337</v>
      </c>
      <c r="E6133" s="4">
        <f t="shared" si="380"/>
        <v>44642.397083333337</v>
      </c>
      <c r="F6133" s="1" t="s">
        <v>34</v>
      </c>
      <c r="G6133" s="11" t="str">
        <f t="shared" si="382"/>
        <v>69095 44642,4</v>
      </c>
      <c r="H6133" s="11" t="str">
        <f t="shared" si="383"/>
        <v>Dans la commune</v>
      </c>
      <c r="I6133" s="1">
        <v>60</v>
      </c>
      <c r="J6133" s="5">
        <v>6.3657407407407402E-4</v>
      </c>
      <c r="K6133">
        <v>6.2849999999999998E-3</v>
      </c>
      <c r="L6133" s="6"/>
      <c r="M6133" s="6" t="str">
        <f>IFERROR(VLOOKUP(G6133,TCD!$A$4:$C$362,3,FALSE),"Commune de ramassage")</f>
        <v>Commune de ramassage</v>
      </c>
      <c r="N6133">
        <v>435</v>
      </c>
    </row>
    <row r="6134" spans="1:14" x14ac:dyDescent="0.3">
      <c r="A6134">
        <f t="shared" si="381"/>
        <v>6133</v>
      </c>
      <c r="B6134">
        <v>354017116483021</v>
      </c>
      <c r="C6134" t="s">
        <v>44</v>
      </c>
      <c r="D6134" s="3">
        <v>44642.397719907407</v>
      </c>
      <c r="E6134" s="4">
        <f t="shared" si="380"/>
        <v>44642.397719907407</v>
      </c>
      <c r="F6134" s="1" t="s">
        <v>34</v>
      </c>
      <c r="G6134" s="11" t="str">
        <f t="shared" si="382"/>
        <v>69095 44642,4</v>
      </c>
      <c r="H6134" s="11" t="str">
        <f t="shared" si="383"/>
        <v>Dans la commune</v>
      </c>
      <c r="I6134" s="1">
        <v>79</v>
      </c>
      <c r="J6134" s="5">
        <v>5.2083333333333333E-4</v>
      </c>
      <c r="K6134">
        <v>3.2429999999999998E-3</v>
      </c>
      <c r="L6134" s="6"/>
      <c r="M6134" s="6" t="str">
        <f>IFERROR(VLOOKUP(G6134,TCD!$A$4:$C$362,3,FALSE),"Commune de ramassage")</f>
        <v>Commune de ramassage</v>
      </c>
      <c r="N6134">
        <v>436</v>
      </c>
    </row>
    <row r="6135" spans="1:14" x14ac:dyDescent="0.3">
      <c r="A6135">
        <f t="shared" si="381"/>
        <v>6134</v>
      </c>
      <c r="B6135">
        <v>354017116483021</v>
      </c>
      <c r="C6135" t="s">
        <v>44</v>
      </c>
      <c r="D6135" s="3">
        <v>44642.398240740738</v>
      </c>
      <c r="E6135" s="4">
        <f t="shared" si="380"/>
        <v>44642.398240740738</v>
      </c>
      <c r="F6135" s="1" t="s">
        <v>34</v>
      </c>
      <c r="G6135" s="11" t="str">
        <f t="shared" si="382"/>
        <v>69095 44642,4</v>
      </c>
      <c r="H6135" s="11" t="str">
        <f t="shared" si="383"/>
        <v>Dans la commune</v>
      </c>
      <c r="I6135" s="1">
        <v>8</v>
      </c>
      <c r="J6135" s="5">
        <v>3.2407407407407406E-4</v>
      </c>
      <c r="K6135">
        <v>9.5000000000000005E-5</v>
      </c>
      <c r="L6135" s="6"/>
      <c r="M6135" s="6" t="str">
        <f>IFERROR(VLOOKUP(G6135,TCD!$A$4:$C$362,3,FALSE),"Commune de ramassage")</f>
        <v>Commune de ramassage</v>
      </c>
      <c r="N6135">
        <v>437</v>
      </c>
    </row>
    <row r="6136" spans="1:14" x14ac:dyDescent="0.3">
      <c r="A6136">
        <f t="shared" si="381"/>
        <v>6135</v>
      </c>
      <c r="B6136">
        <v>354017116483021</v>
      </c>
      <c r="C6136" t="s">
        <v>44</v>
      </c>
      <c r="D6136" s="3">
        <v>44642.398564814815</v>
      </c>
      <c r="E6136" s="4">
        <f t="shared" si="380"/>
        <v>44642.398564814815</v>
      </c>
      <c r="F6136" s="1" t="s">
        <v>34</v>
      </c>
      <c r="G6136" s="11" t="str">
        <f t="shared" si="382"/>
        <v>69095 44642,4</v>
      </c>
      <c r="H6136" s="11" t="str">
        <f t="shared" si="383"/>
        <v>Dans la commune</v>
      </c>
      <c r="I6136" s="1">
        <v>8</v>
      </c>
      <c r="J6136" s="5">
        <v>3.7037037037037035E-4</v>
      </c>
      <c r="K6136">
        <v>4.55E-4</v>
      </c>
      <c r="L6136" s="6"/>
      <c r="M6136" s="6" t="str">
        <f>IFERROR(VLOOKUP(G6136,TCD!$A$4:$C$362,3,FALSE),"Commune de ramassage")</f>
        <v>Commune de ramassage</v>
      </c>
      <c r="N6136">
        <v>438</v>
      </c>
    </row>
    <row r="6137" spans="1:14" x14ac:dyDescent="0.3">
      <c r="A6137">
        <f t="shared" si="381"/>
        <v>6136</v>
      </c>
      <c r="B6137">
        <v>354017116483021</v>
      </c>
      <c r="C6137" t="s">
        <v>44</v>
      </c>
      <c r="D6137" s="3">
        <v>44642.398935185185</v>
      </c>
      <c r="E6137" s="4">
        <f t="shared" si="380"/>
        <v>44642.398935185185</v>
      </c>
      <c r="F6137" s="1" t="s">
        <v>34</v>
      </c>
      <c r="G6137" s="11" t="str">
        <f t="shared" si="382"/>
        <v>69095 44642,4</v>
      </c>
      <c r="H6137" s="11" t="str">
        <f t="shared" si="383"/>
        <v>Dans la commune</v>
      </c>
      <c r="I6137" s="1">
        <v>16</v>
      </c>
      <c r="J6137" s="5">
        <v>4.5138888888888892E-4</v>
      </c>
      <c r="K6137">
        <v>5.032E-3</v>
      </c>
      <c r="L6137" s="6"/>
      <c r="M6137" s="6" t="str">
        <f>IFERROR(VLOOKUP(G6137,TCD!$A$4:$C$362,3,FALSE),"Commune de ramassage")</f>
        <v>Commune de ramassage</v>
      </c>
      <c r="N6137">
        <v>439</v>
      </c>
    </row>
    <row r="6138" spans="1:14" x14ac:dyDescent="0.3">
      <c r="A6138">
        <f t="shared" si="381"/>
        <v>6137</v>
      </c>
      <c r="B6138">
        <v>354017116483021</v>
      </c>
      <c r="C6138" t="s">
        <v>44</v>
      </c>
      <c r="D6138" s="3">
        <v>44642.399386574078</v>
      </c>
      <c r="E6138" s="4">
        <f t="shared" si="380"/>
        <v>44642.399386574078</v>
      </c>
      <c r="F6138" s="1" t="s">
        <v>34</v>
      </c>
      <c r="G6138" s="11" t="str">
        <f t="shared" si="382"/>
        <v>69095 44642,4</v>
      </c>
      <c r="H6138" s="11" t="str">
        <f t="shared" si="383"/>
        <v>Dans la commune</v>
      </c>
      <c r="I6138" s="1">
        <v>51</v>
      </c>
      <c r="J6138" s="5">
        <v>1.7361111111111112E-4</v>
      </c>
      <c r="K6138">
        <v>1.1410000000000001E-3</v>
      </c>
      <c r="L6138" s="6"/>
      <c r="M6138" s="6" t="str">
        <f>IFERROR(VLOOKUP(G6138,TCD!$A$4:$C$362,3,FALSE),"Commune de ramassage")</f>
        <v>Commune de ramassage</v>
      </c>
      <c r="N6138">
        <v>440</v>
      </c>
    </row>
    <row r="6139" spans="1:14" x14ac:dyDescent="0.3">
      <c r="A6139">
        <f t="shared" si="381"/>
        <v>6138</v>
      </c>
      <c r="B6139">
        <v>354017116483021</v>
      </c>
      <c r="C6139" t="s">
        <v>44</v>
      </c>
      <c r="D6139" s="3">
        <v>44642.399560185186</v>
      </c>
      <c r="E6139" s="4">
        <f t="shared" si="380"/>
        <v>44642.399560185186</v>
      </c>
      <c r="F6139" s="1" t="s">
        <v>34</v>
      </c>
      <c r="G6139" s="11" t="str">
        <f t="shared" si="382"/>
        <v>69095 44642,4</v>
      </c>
      <c r="H6139" s="11" t="str">
        <f t="shared" si="383"/>
        <v>Dans la commune</v>
      </c>
      <c r="I6139" s="1">
        <v>42</v>
      </c>
      <c r="J6139" s="5">
        <v>9.2592592592592588E-5</v>
      </c>
      <c r="K6139">
        <v>9.3999999999999994E-5</v>
      </c>
      <c r="L6139" s="6"/>
      <c r="M6139" s="6" t="str">
        <f>IFERROR(VLOOKUP(G6139,TCD!$A$4:$C$362,3,FALSE),"Commune de ramassage")</f>
        <v>Commune de ramassage</v>
      </c>
      <c r="N6139">
        <v>441</v>
      </c>
    </row>
    <row r="6140" spans="1:14" x14ac:dyDescent="0.3">
      <c r="A6140">
        <f t="shared" si="381"/>
        <v>6139</v>
      </c>
      <c r="B6140">
        <v>354017116483021</v>
      </c>
      <c r="C6140" t="s">
        <v>44</v>
      </c>
      <c r="D6140" s="3">
        <v>44642.399652777778</v>
      </c>
      <c r="E6140" s="4">
        <f t="shared" si="380"/>
        <v>44642.399652777778</v>
      </c>
      <c r="F6140" s="1" t="s">
        <v>34</v>
      </c>
      <c r="G6140" s="11" t="str">
        <f t="shared" si="382"/>
        <v>69095 44642,4</v>
      </c>
      <c r="H6140" s="11" t="str">
        <f t="shared" si="383"/>
        <v>Dans la commune</v>
      </c>
      <c r="I6140" s="1">
        <v>22</v>
      </c>
      <c r="J6140" s="5">
        <v>1.1574074074074073E-5</v>
      </c>
      <c r="K6140">
        <v>9.2999999999999997E-5</v>
      </c>
      <c r="L6140" s="6"/>
      <c r="M6140" s="6" t="str">
        <f>IFERROR(VLOOKUP(G6140,TCD!$A$4:$C$362,3,FALSE),"Commune de ramassage")</f>
        <v>Commune de ramassage</v>
      </c>
      <c r="N6140">
        <v>442</v>
      </c>
    </row>
    <row r="6141" spans="1:14" x14ac:dyDescent="0.3">
      <c r="A6141">
        <f t="shared" si="381"/>
        <v>6140</v>
      </c>
      <c r="B6141">
        <v>354017116483021</v>
      </c>
      <c r="C6141" t="s">
        <v>44</v>
      </c>
      <c r="D6141" s="3">
        <v>44642.399664351855</v>
      </c>
      <c r="E6141" s="4">
        <f t="shared" si="380"/>
        <v>44642.399664351855</v>
      </c>
      <c r="F6141" s="1" t="s">
        <v>34</v>
      </c>
      <c r="G6141" s="11" t="str">
        <f t="shared" si="382"/>
        <v>69095 44642,4</v>
      </c>
      <c r="H6141" s="11" t="str">
        <f t="shared" si="383"/>
        <v>Dans la commune</v>
      </c>
      <c r="I6141" s="1">
        <v>29</v>
      </c>
      <c r="J6141" s="5">
        <v>3.1250000000000001E-4</v>
      </c>
      <c r="K6141">
        <v>3.4229999999999998E-3</v>
      </c>
      <c r="L6141" s="6"/>
      <c r="M6141" s="6" t="str">
        <f>IFERROR(VLOOKUP(G6141,TCD!$A$4:$C$362,3,FALSE),"Commune de ramassage")</f>
        <v>Commune de ramassage</v>
      </c>
      <c r="N6141">
        <v>443</v>
      </c>
    </row>
    <row r="6142" spans="1:14" x14ac:dyDescent="0.3">
      <c r="A6142">
        <f t="shared" si="381"/>
        <v>6141</v>
      </c>
      <c r="B6142">
        <v>354017116483021</v>
      </c>
      <c r="C6142" t="s">
        <v>44</v>
      </c>
      <c r="D6142" s="3">
        <v>44642.399976851855</v>
      </c>
      <c r="E6142" s="4">
        <f t="shared" si="380"/>
        <v>44642.399976851855</v>
      </c>
      <c r="F6142" s="1" t="s">
        <v>34</v>
      </c>
      <c r="G6142" s="11" t="str">
        <f t="shared" si="382"/>
        <v>69095 44642,4</v>
      </c>
      <c r="H6142" s="11" t="str">
        <f t="shared" si="383"/>
        <v>Dans la commune</v>
      </c>
      <c r="I6142" s="1">
        <v>42</v>
      </c>
      <c r="J6142" s="5">
        <v>4.6296296296296294E-5</v>
      </c>
      <c r="K6142">
        <v>9.7E-5</v>
      </c>
      <c r="L6142" s="6"/>
      <c r="M6142" s="6" t="str">
        <f>IFERROR(VLOOKUP(G6142,TCD!$A$4:$C$362,3,FALSE),"Commune de ramassage")</f>
        <v>Commune de ramassage</v>
      </c>
      <c r="N6142">
        <v>444</v>
      </c>
    </row>
    <row r="6143" spans="1:14" x14ac:dyDescent="0.3">
      <c r="A6143">
        <f t="shared" si="381"/>
        <v>6142</v>
      </c>
      <c r="B6143">
        <v>354017116483021</v>
      </c>
      <c r="C6143" t="s">
        <v>44</v>
      </c>
      <c r="D6143" s="3">
        <v>44642.400023148148</v>
      </c>
      <c r="E6143" s="4">
        <f t="shared" si="380"/>
        <v>44642.400023148148</v>
      </c>
      <c r="F6143" s="1" t="s">
        <v>34</v>
      </c>
      <c r="G6143" s="11" t="str">
        <f t="shared" si="382"/>
        <v>69095 44642,4</v>
      </c>
      <c r="H6143" s="11" t="str">
        <f t="shared" si="383"/>
        <v>Dans la commune</v>
      </c>
      <c r="I6143" s="1">
        <v>42</v>
      </c>
      <c r="J6143" s="5">
        <v>3.0092592592592595E-4</v>
      </c>
      <c r="K6143">
        <v>-7.7999999999999999E-5</v>
      </c>
      <c r="L6143" s="6"/>
      <c r="M6143" s="6" t="str">
        <f>IFERROR(VLOOKUP(G6143,TCD!$A$4:$C$362,3,FALSE),"Commune de ramassage")</f>
        <v>Commune de ramassage</v>
      </c>
      <c r="N6143">
        <v>445</v>
      </c>
    </row>
    <row r="6144" spans="1:14" x14ac:dyDescent="0.3">
      <c r="A6144">
        <f t="shared" si="381"/>
        <v>6143</v>
      </c>
      <c r="B6144">
        <v>354017116483021</v>
      </c>
      <c r="C6144" t="s">
        <v>44</v>
      </c>
      <c r="D6144" s="3">
        <v>44642.400324074071</v>
      </c>
      <c r="E6144" s="4">
        <f t="shared" si="380"/>
        <v>44642.400324074071</v>
      </c>
      <c r="F6144" s="1" t="s">
        <v>34</v>
      </c>
      <c r="G6144" s="11" t="str">
        <f t="shared" si="382"/>
        <v>69095 44642,4</v>
      </c>
      <c r="H6144" s="11" t="str">
        <f t="shared" si="383"/>
        <v>Dans la commune</v>
      </c>
      <c r="I6144" s="1">
        <v>52</v>
      </c>
      <c r="J6144" s="5">
        <v>1.3888888888888889E-4</v>
      </c>
      <c r="K6144">
        <v>-3.39E-4</v>
      </c>
      <c r="L6144" s="6"/>
      <c r="M6144" s="6" t="str">
        <f>IFERROR(VLOOKUP(G6144,TCD!$A$4:$C$362,3,FALSE),"Commune de ramassage")</f>
        <v>Commune de ramassage</v>
      </c>
      <c r="N6144">
        <v>446</v>
      </c>
    </row>
    <row r="6145" spans="1:14" x14ac:dyDescent="0.3">
      <c r="A6145">
        <f t="shared" si="381"/>
        <v>6144</v>
      </c>
      <c r="B6145">
        <v>354017116483021</v>
      </c>
      <c r="C6145" t="s">
        <v>44</v>
      </c>
      <c r="D6145" s="3">
        <v>44642.400462962964</v>
      </c>
      <c r="E6145" s="4">
        <f t="shared" si="380"/>
        <v>44642.400462962964</v>
      </c>
      <c r="F6145" s="1" t="s">
        <v>34</v>
      </c>
      <c r="G6145" s="11" t="str">
        <f t="shared" si="382"/>
        <v>69095 44642,4</v>
      </c>
      <c r="H6145" s="11" t="str">
        <f t="shared" si="383"/>
        <v>Dans la commune</v>
      </c>
      <c r="I6145" s="1">
        <v>33</v>
      </c>
      <c r="J6145" s="5">
        <v>1.1574074074074073E-5</v>
      </c>
      <c r="K6145">
        <v>1.0900000000000001E-4</v>
      </c>
      <c r="L6145" s="6"/>
      <c r="M6145" s="6" t="str">
        <f>IFERROR(VLOOKUP(G6145,TCD!$A$4:$C$362,3,FALSE),"Commune de ramassage")</f>
        <v>Commune de ramassage</v>
      </c>
      <c r="N6145">
        <v>447</v>
      </c>
    </row>
    <row r="6146" spans="1:14" x14ac:dyDescent="0.3">
      <c r="A6146">
        <f t="shared" si="381"/>
        <v>6145</v>
      </c>
      <c r="B6146">
        <v>354017116483021</v>
      </c>
      <c r="C6146" t="s">
        <v>44</v>
      </c>
      <c r="D6146" s="3">
        <v>44642.40047453704</v>
      </c>
      <c r="E6146" s="4">
        <f t="shared" ref="E6146:E6209" si="384">D6146</f>
        <v>44642.40047453704</v>
      </c>
      <c r="F6146" s="1" t="s">
        <v>34</v>
      </c>
      <c r="G6146" s="11" t="str">
        <f t="shared" si="382"/>
        <v>69095 44642,4</v>
      </c>
      <c r="H6146" s="11" t="str">
        <f t="shared" si="383"/>
        <v>Dans la commune</v>
      </c>
      <c r="I6146" s="1">
        <v>36</v>
      </c>
      <c r="J6146" s="5">
        <v>4.6296296296296294E-5</v>
      </c>
      <c r="K6146">
        <v>2.1800000000000001E-4</v>
      </c>
      <c r="L6146" s="6"/>
      <c r="M6146" s="6" t="str">
        <f>IFERROR(VLOOKUP(G6146,TCD!$A$4:$C$362,3,FALSE),"Commune de ramassage")</f>
        <v>Commune de ramassage</v>
      </c>
      <c r="N6146">
        <v>448</v>
      </c>
    </row>
    <row r="6147" spans="1:14" x14ac:dyDescent="0.3">
      <c r="A6147">
        <f t="shared" ref="A6147:A6210" si="385">A6146+1</f>
        <v>6146</v>
      </c>
      <c r="B6147">
        <v>354017116483021</v>
      </c>
      <c r="C6147" t="s">
        <v>44</v>
      </c>
      <c r="D6147" s="3">
        <v>44642.400520833333</v>
      </c>
      <c r="E6147" s="4">
        <f t="shared" si="384"/>
        <v>44642.400520833333</v>
      </c>
      <c r="F6147" s="1" t="s">
        <v>34</v>
      </c>
      <c r="G6147" s="11" t="str">
        <f t="shared" ref="G6147:G6210" si="386">F6147&amp;" "&amp;ROUND(D6147,1)</f>
        <v>69095 44642,4</v>
      </c>
      <c r="H6147" s="11" t="str">
        <f t="shared" ref="H6147:H6210" si="387">IF(F6147=F6148,"Dans la commune","Entrée sortie")</f>
        <v>Dans la commune</v>
      </c>
      <c r="I6147" s="1">
        <v>41</v>
      </c>
      <c r="J6147" s="5">
        <v>6.3657407407407402E-4</v>
      </c>
      <c r="K6147">
        <v>6.3579999999999999E-3</v>
      </c>
      <c r="L6147" s="6"/>
      <c r="M6147" s="6" t="str">
        <f>IFERROR(VLOOKUP(G6147,TCD!$A$4:$C$362,3,FALSE),"Commune de ramassage")</f>
        <v>Commune de ramassage</v>
      </c>
      <c r="N6147">
        <v>449</v>
      </c>
    </row>
    <row r="6148" spans="1:14" x14ac:dyDescent="0.3">
      <c r="A6148">
        <f t="shared" si="385"/>
        <v>6147</v>
      </c>
      <c r="B6148">
        <v>354017116483021</v>
      </c>
      <c r="C6148" t="s">
        <v>44</v>
      </c>
      <c r="D6148" s="3">
        <v>44642.40115740741</v>
      </c>
      <c r="E6148" s="4">
        <f t="shared" si="384"/>
        <v>44642.40115740741</v>
      </c>
      <c r="F6148" s="1" t="s">
        <v>34</v>
      </c>
      <c r="G6148" s="11" t="str">
        <f t="shared" si="386"/>
        <v>69095 44642,4</v>
      </c>
      <c r="H6148" s="11" t="str">
        <f t="shared" si="387"/>
        <v>Dans la commune</v>
      </c>
      <c r="I6148" s="1">
        <v>41</v>
      </c>
      <c r="J6148" s="5">
        <v>5.7870370370370366E-5</v>
      </c>
      <c r="K6148">
        <v>-5.5000000000000002E-5</v>
      </c>
      <c r="L6148" s="6"/>
      <c r="M6148" s="6" t="str">
        <f>IFERROR(VLOOKUP(G6148,TCD!$A$4:$C$362,3,FALSE),"Commune de ramassage")</f>
        <v>Commune de ramassage</v>
      </c>
      <c r="N6148">
        <v>450</v>
      </c>
    </row>
    <row r="6149" spans="1:14" x14ac:dyDescent="0.3">
      <c r="A6149">
        <f t="shared" si="385"/>
        <v>6148</v>
      </c>
      <c r="B6149">
        <v>354017116483021</v>
      </c>
      <c r="C6149" t="s">
        <v>44</v>
      </c>
      <c r="D6149" s="3">
        <v>44642.40121527778</v>
      </c>
      <c r="E6149" s="4">
        <f t="shared" si="384"/>
        <v>44642.40121527778</v>
      </c>
      <c r="F6149" s="1" t="s">
        <v>34</v>
      </c>
      <c r="G6149" s="11" t="str">
        <f t="shared" si="386"/>
        <v>69095 44642,4</v>
      </c>
      <c r="H6149" s="11" t="str">
        <f t="shared" si="387"/>
        <v>Dans la commune</v>
      </c>
      <c r="I6149" s="1">
        <v>34</v>
      </c>
      <c r="J6149" s="5">
        <v>2.4305555555555552E-4</v>
      </c>
      <c r="K6149">
        <v>-7.5000000000000002E-4</v>
      </c>
      <c r="L6149" s="6"/>
      <c r="M6149" s="6" t="str">
        <f>IFERROR(VLOOKUP(G6149,TCD!$A$4:$C$362,3,FALSE),"Commune de ramassage")</f>
        <v>Commune de ramassage</v>
      </c>
      <c r="N6149">
        <v>451</v>
      </c>
    </row>
    <row r="6150" spans="1:14" x14ac:dyDescent="0.3">
      <c r="A6150">
        <f t="shared" si="385"/>
        <v>6149</v>
      </c>
      <c r="B6150">
        <v>354017116483021</v>
      </c>
      <c r="C6150" t="s">
        <v>44</v>
      </c>
      <c r="D6150" s="3">
        <v>44642.401458333334</v>
      </c>
      <c r="E6150" s="4">
        <f t="shared" si="384"/>
        <v>44642.401458333334</v>
      </c>
      <c r="F6150" s="1" t="s">
        <v>34</v>
      </c>
      <c r="G6150" s="11" t="str">
        <f t="shared" si="386"/>
        <v>69095 44642,4</v>
      </c>
      <c r="H6150" s="11" t="str">
        <f t="shared" si="387"/>
        <v>Dans la commune</v>
      </c>
      <c r="I6150" s="1">
        <v>28</v>
      </c>
      <c r="J6150" s="5">
        <v>3.4722222222222222E-5</v>
      </c>
      <c r="K6150">
        <v>3.6900000000000002E-4</v>
      </c>
      <c r="L6150" s="6"/>
      <c r="M6150" s="6" t="str">
        <f>IFERROR(VLOOKUP(G6150,TCD!$A$4:$C$362,3,FALSE),"Commune de ramassage")</f>
        <v>Commune de ramassage</v>
      </c>
      <c r="N6150">
        <v>452</v>
      </c>
    </row>
    <row r="6151" spans="1:14" x14ac:dyDescent="0.3">
      <c r="A6151">
        <f t="shared" si="385"/>
        <v>6150</v>
      </c>
      <c r="B6151">
        <v>354017116483021</v>
      </c>
      <c r="C6151" t="s">
        <v>44</v>
      </c>
      <c r="D6151" s="3">
        <v>44642.401493055557</v>
      </c>
      <c r="E6151" s="4">
        <f t="shared" si="384"/>
        <v>44642.401493055557</v>
      </c>
      <c r="F6151" s="1" t="s">
        <v>34</v>
      </c>
      <c r="G6151" s="11" t="str">
        <f t="shared" si="386"/>
        <v>69095 44642,4</v>
      </c>
      <c r="H6151" s="11" t="str">
        <f t="shared" si="387"/>
        <v>Entrée sortie</v>
      </c>
      <c r="I6151" s="1">
        <v>35</v>
      </c>
      <c r="J6151" s="5">
        <v>1.3888888888888889E-4</v>
      </c>
      <c r="K6151">
        <v>2.3599999999999999E-4</v>
      </c>
      <c r="L6151" s="6"/>
      <c r="M6151" s="6" t="str">
        <f>IFERROR(VLOOKUP(G6151,TCD!$A$4:$C$362,3,FALSE),"Commune de ramassage")</f>
        <v>Commune de ramassage</v>
      </c>
      <c r="N6151">
        <v>453</v>
      </c>
    </row>
    <row r="6152" spans="1:14" x14ac:dyDescent="0.3">
      <c r="A6152">
        <f t="shared" si="385"/>
        <v>6151</v>
      </c>
      <c r="B6152">
        <v>354017116483021</v>
      </c>
      <c r="C6152" t="s">
        <v>44</v>
      </c>
      <c r="D6152" s="3">
        <v>44642.401631944442</v>
      </c>
      <c r="E6152" s="4">
        <f t="shared" si="384"/>
        <v>44642.401631944442</v>
      </c>
      <c r="F6152" s="1" t="s">
        <v>33</v>
      </c>
      <c r="G6152" s="11" t="str">
        <f t="shared" si="386"/>
        <v>69014 44642,4</v>
      </c>
      <c r="H6152" s="11" t="str">
        <f t="shared" si="387"/>
        <v>Dans la commune</v>
      </c>
      <c r="I6152" s="1">
        <v>24</v>
      </c>
      <c r="J6152" s="5">
        <v>2.3148148148148147E-5</v>
      </c>
      <c r="K6152">
        <v>1.6899999999999999E-4</v>
      </c>
      <c r="L6152" s="6"/>
      <c r="M6152" s="6" t="str">
        <f>IFERROR(VLOOKUP(G6152,TCD!$A$4:$C$362,3,FALSE),"Commune de ramassage")</f>
        <v>Commune de ramassage</v>
      </c>
      <c r="N6152">
        <v>454</v>
      </c>
    </row>
    <row r="6153" spans="1:14" x14ac:dyDescent="0.3">
      <c r="A6153">
        <f t="shared" si="385"/>
        <v>6152</v>
      </c>
      <c r="B6153">
        <v>354017116483021</v>
      </c>
      <c r="C6153" t="s">
        <v>44</v>
      </c>
      <c r="D6153" s="3">
        <v>44642.401655092595</v>
      </c>
      <c r="E6153" s="4">
        <f t="shared" si="384"/>
        <v>44642.401655092595</v>
      </c>
      <c r="F6153" s="1" t="s">
        <v>33</v>
      </c>
      <c r="G6153" s="11" t="str">
        <f t="shared" si="386"/>
        <v>69014 44642,4</v>
      </c>
      <c r="H6153" s="11" t="str">
        <f t="shared" si="387"/>
        <v>Dans la commune</v>
      </c>
      <c r="I6153" s="1">
        <v>22</v>
      </c>
      <c r="J6153" s="5">
        <v>1.1574074074074073E-5</v>
      </c>
      <c r="K6153">
        <v>1.8599999999999999E-4</v>
      </c>
      <c r="L6153" s="6"/>
      <c r="M6153" s="6" t="str">
        <f>IFERROR(VLOOKUP(G6153,TCD!$A$4:$C$362,3,FALSE),"Commune de ramassage")</f>
        <v>Commune de ramassage</v>
      </c>
      <c r="N6153">
        <v>455</v>
      </c>
    </row>
    <row r="6154" spans="1:14" x14ac:dyDescent="0.3">
      <c r="A6154">
        <f t="shared" si="385"/>
        <v>6153</v>
      </c>
      <c r="B6154">
        <v>354017116483021</v>
      </c>
      <c r="C6154" t="s">
        <v>44</v>
      </c>
      <c r="D6154" s="3">
        <v>44642.401666666665</v>
      </c>
      <c r="E6154" s="4">
        <f t="shared" si="384"/>
        <v>44642.401666666665</v>
      </c>
      <c r="F6154" s="1" t="s">
        <v>33</v>
      </c>
      <c r="G6154" s="11" t="str">
        <f t="shared" si="386"/>
        <v>69014 44642,4</v>
      </c>
      <c r="H6154" s="11" t="str">
        <f t="shared" si="387"/>
        <v>Dans la commune</v>
      </c>
      <c r="I6154" s="1">
        <v>27</v>
      </c>
      <c r="J6154" s="5">
        <v>6.9444444444444444E-5</v>
      </c>
      <c r="K6154">
        <v>4.4700000000000002E-4</v>
      </c>
      <c r="L6154" s="6"/>
      <c r="M6154" s="6" t="str">
        <f>IFERROR(VLOOKUP(G6154,TCD!$A$4:$C$362,3,FALSE),"Commune de ramassage")</f>
        <v>Commune de ramassage</v>
      </c>
      <c r="N6154">
        <v>456</v>
      </c>
    </row>
    <row r="6155" spans="1:14" x14ac:dyDescent="0.3">
      <c r="A6155">
        <f t="shared" si="385"/>
        <v>6154</v>
      </c>
      <c r="B6155">
        <v>354017116483021</v>
      </c>
      <c r="C6155" t="s">
        <v>44</v>
      </c>
      <c r="D6155" s="3">
        <v>44642.401736111111</v>
      </c>
      <c r="E6155" s="4">
        <f t="shared" si="384"/>
        <v>44642.401736111111</v>
      </c>
      <c r="F6155" s="1" t="s">
        <v>33</v>
      </c>
      <c r="G6155" s="11" t="str">
        <f t="shared" si="386"/>
        <v>69014 44642,4</v>
      </c>
      <c r="H6155" s="11" t="str">
        <f t="shared" si="387"/>
        <v>Dans la commune</v>
      </c>
      <c r="I6155" s="1">
        <v>48</v>
      </c>
      <c r="J6155" s="5">
        <v>4.6296296296296294E-5</v>
      </c>
      <c r="K6155">
        <v>7.0799999999999997E-4</v>
      </c>
      <c r="L6155" s="6"/>
      <c r="M6155" s="6" t="str">
        <f>IFERROR(VLOOKUP(G6155,TCD!$A$4:$C$362,3,FALSE),"Commune de ramassage")</f>
        <v>Commune de ramassage</v>
      </c>
      <c r="N6155">
        <v>457</v>
      </c>
    </row>
    <row r="6156" spans="1:14" x14ac:dyDescent="0.3">
      <c r="A6156">
        <f t="shared" si="385"/>
        <v>6155</v>
      </c>
      <c r="B6156">
        <v>354017116483021</v>
      </c>
      <c r="C6156" t="s">
        <v>44</v>
      </c>
      <c r="D6156" s="3">
        <v>44642.401782407411</v>
      </c>
      <c r="E6156" s="4">
        <f t="shared" si="384"/>
        <v>44642.401782407411</v>
      </c>
      <c r="F6156" s="1" t="s">
        <v>33</v>
      </c>
      <c r="G6156" s="11" t="str">
        <f t="shared" si="386"/>
        <v>69014 44642,4</v>
      </c>
      <c r="H6156" s="11" t="str">
        <f t="shared" si="387"/>
        <v>Dans la commune</v>
      </c>
      <c r="I6156" s="1">
        <v>44</v>
      </c>
      <c r="J6156" s="5">
        <v>4.6296296296296294E-5</v>
      </c>
      <c r="K6156">
        <v>4.8899999999999996E-4</v>
      </c>
      <c r="L6156" s="6"/>
      <c r="M6156" s="6" t="str">
        <f>IFERROR(VLOOKUP(G6156,TCD!$A$4:$C$362,3,FALSE),"Commune de ramassage")</f>
        <v>Commune de ramassage</v>
      </c>
      <c r="N6156">
        <v>458</v>
      </c>
    </row>
    <row r="6157" spans="1:14" x14ac:dyDescent="0.3">
      <c r="A6157">
        <f t="shared" si="385"/>
        <v>6156</v>
      </c>
      <c r="B6157">
        <v>354017116483021</v>
      </c>
      <c r="C6157" t="s">
        <v>44</v>
      </c>
      <c r="D6157" s="3">
        <v>44642.401828703703</v>
      </c>
      <c r="E6157" s="4">
        <f t="shared" si="384"/>
        <v>44642.401828703703</v>
      </c>
      <c r="F6157" s="1" t="s">
        <v>33</v>
      </c>
      <c r="G6157" s="11" t="str">
        <f t="shared" si="386"/>
        <v>69014 44642,4</v>
      </c>
      <c r="H6157" s="11" t="str">
        <f t="shared" si="387"/>
        <v>Dans la commune</v>
      </c>
      <c r="I6157" s="1">
        <v>48</v>
      </c>
      <c r="J6157" s="5">
        <v>1.1574074074074073E-4</v>
      </c>
      <c r="K6157">
        <v>7.8600000000000002E-4</v>
      </c>
      <c r="L6157" s="6"/>
      <c r="M6157" s="6" t="str">
        <f>IFERROR(VLOOKUP(G6157,TCD!$A$4:$C$362,3,FALSE),"Commune de ramassage")</f>
        <v>Commune de ramassage</v>
      </c>
      <c r="N6157">
        <v>459</v>
      </c>
    </row>
    <row r="6158" spans="1:14" x14ac:dyDescent="0.3">
      <c r="A6158">
        <f t="shared" si="385"/>
        <v>6157</v>
      </c>
      <c r="B6158">
        <v>354017116483021</v>
      </c>
      <c r="C6158" t="s">
        <v>44</v>
      </c>
      <c r="D6158" s="3">
        <v>44642.401944444442</v>
      </c>
      <c r="E6158" s="4">
        <f t="shared" si="384"/>
        <v>44642.401944444442</v>
      </c>
      <c r="F6158" s="1" t="s">
        <v>33</v>
      </c>
      <c r="G6158" s="11" t="str">
        <f t="shared" si="386"/>
        <v>69014 44642,4</v>
      </c>
      <c r="H6158" s="11" t="str">
        <f t="shared" si="387"/>
        <v>Dans la commune</v>
      </c>
      <c r="I6158" s="1">
        <v>30</v>
      </c>
      <c r="J6158" s="5">
        <v>4.6296296296296294E-5</v>
      </c>
      <c r="K6158">
        <v>3.1199999999999999E-4</v>
      </c>
      <c r="L6158" s="6"/>
      <c r="M6158" s="6" t="str">
        <f>IFERROR(VLOOKUP(G6158,TCD!$A$4:$C$362,3,FALSE),"Commune de ramassage")</f>
        <v>Commune de ramassage</v>
      </c>
      <c r="N6158">
        <v>460</v>
      </c>
    </row>
    <row r="6159" spans="1:14" x14ac:dyDescent="0.3">
      <c r="A6159">
        <f t="shared" si="385"/>
        <v>6158</v>
      </c>
      <c r="B6159">
        <v>354017116483021</v>
      </c>
      <c r="C6159" t="s">
        <v>44</v>
      </c>
      <c r="D6159" s="3">
        <v>44642.401990740742</v>
      </c>
      <c r="E6159" s="4">
        <f t="shared" si="384"/>
        <v>44642.401990740742</v>
      </c>
      <c r="F6159" s="1" t="s">
        <v>33</v>
      </c>
      <c r="G6159" s="11" t="str">
        <f t="shared" si="386"/>
        <v>69014 44642,4</v>
      </c>
      <c r="H6159" s="11" t="str">
        <f t="shared" si="387"/>
        <v>Dans la commune</v>
      </c>
      <c r="I6159" s="1">
        <v>39</v>
      </c>
      <c r="J6159" s="5">
        <v>5.7870370370370366E-5</v>
      </c>
      <c r="K6159">
        <v>3.1199999999999999E-4</v>
      </c>
      <c r="L6159" s="6"/>
      <c r="M6159" s="6" t="str">
        <f>IFERROR(VLOOKUP(G6159,TCD!$A$4:$C$362,3,FALSE),"Commune de ramassage")</f>
        <v>Commune de ramassage</v>
      </c>
      <c r="N6159">
        <v>461</v>
      </c>
    </row>
    <row r="6160" spans="1:14" x14ac:dyDescent="0.3">
      <c r="A6160">
        <f t="shared" si="385"/>
        <v>6159</v>
      </c>
      <c r="B6160">
        <v>354017116483021</v>
      </c>
      <c r="C6160" t="s">
        <v>44</v>
      </c>
      <c r="D6160" s="3">
        <v>44642.402048611111</v>
      </c>
      <c r="E6160" s="4">
        <f t="shared" si="384"/>
        <v>44642.402048611111</v>
      </c>
      <c r="F6160" s="1" t="s">
        <v>33</v>
      </c>
      <c r="G6160" s="11" t="str">
        <f t="shared" si="386"/>
        <v>69014 44642,4</v>
      </c>
      <c r="H6160" s="11" t="str">
        <f t="shared" si="387"/>
        <v>Dans la commune</v>
      </c>
      <c r="I6160" s="1">
        <v>44</v>
      </c>
      <c r="J6160" s="5">
        <v>8.1018518518518516E-5</v>
      </c>
      <c r="K6160">
        <v>1.0059999999999999E-3</v>
      </c>
      <c r="L6160" s="6"/>
      <c r="M6160" s="6" t="str">
        <f>IFERROR(VLOOKUP(G6160,TCD!$A$4:$C$362,3,FALSE),"Commune de ramassage")</f>
        <v>Commune de ramassage</v>
      </c>
      <c r="N6160">
        <v>462</v>
      </c>
    </row>
    <row r="6161" spans="1:14" x14ac:dyDescent="0.3">
      <c r="A6161">
        <f t="shared" si="385"/>
        <v>6160</v>
      </c>
      <c r="B6161">
        <v>354017116483021</v>
      </c>
      <c r="C6161" t="s">
        <v>44</v>
      </c>
      <c r="D6161" s="3">
        <v>44642.402129629627</v>
      </c>
      <c r="E6161" s="4">
        <f t="shared" si="384"/>
        <v>44642.402129629627</v>
      </c>
      <c r="F6161" s="1" t="s">
        <v>33</v>
      </c>
      <c r="G6161" s="11" t="str">
        <f t="shared" si="386"/>
        <v>69014 44642,4</v>
      </c>
      <c r="H6161" s="11" t="str">
        <f t="shared" si="387"/>
        <v>Dans la commune</v>
      </c>
      <c r="I6161" s="1">
        <v>52</v>
      </c>
      <c r="J6161" s="5">
        <v>5.7870370370370366E-5</v>
      </c>
      <c r="K6161">
        <v>5.1900000000000004E-4</v>
      </c>
      <c r="L6161" s="6"/>
      <c r="M6161" s="6" t="str">
        <f>IFERROR(VLOOKUP(G6161,TCD!$A$4:$C$362,3,FALSE),"Commune de ramassage")</f>
        <v>Commune de ramassage</v>
      </c>
      <c r="N6161">
        <v>463</v>
      </c>
    </row>
    <row r="6162" spans="1:14" x14ac:dyDescent="0.3">
      <c r="A6162">
        <f t="shared" si="385"/>
        <v>6161</v>
      </c>
      <c r="B6162">
        <v>354017116483021</v>
      </c>
      <c r="C6162" t="s">
        <v>44</v>
      </c>
      <c r="D6162" s="3">
        <v>44642.402187500003</v>
      </c>
      <c r="E6162" s="4">
        <f t="shared" si="384"/>
        <v>44642.402187500003</v>
      </c>
      <c r="F6162" s="1" t="s">
        <v>33</v>
      </c>
      <c r="G6162" s="11" t="str">
        <f t="shared" si="386"/>
        <v>69014 44642,4</v>
      </c>
      <c r="H6162" s="11" t="str">
        <f t="shared" si="387"/>
        <v>Dans la commune</v>
      </c>
      <c r="I6162" s="1">
        <v>51</v>
      </c>
      <c r="J6162" s="5">
        <v>3.4722222222222222E-5</v>
      </c>
      <c r="K6162">
        <v>1.05E-4</v>
      </c>
      <c r="L6162" s="6"/>
      <c r="M6162" s="6" t="str">
        <f>IFERROR(VLOOKUP(G6162,TCD!$A$4:$C$362,3,FALSE),"Commune de ramassage")</f>
        <v>Commune de ramassage</v>
      </c>
      <c r="N6162">
        <v>464</v>
      </c>
    </row>
    <row r="6163" spans="1:14" x14ac:dyDescent="0.3">
      <c r="A6163">
        <f t="shared" si="385"/>
        <v>6162</v>
      </c>
      <c r="B6163">
        <v>354017116483021</v>
      </c>
      <c r="C6163" t="s">
        <v>44</v>
      </c>
      <c r="D6163" s="3">
        <v>44642.402222222219</v>
      </c>
      <c r="E6163" s="4">
        <f t="shared" si="384"/>
        <v>44642.402222222219</v>
      </c>
      <c r="F6163" s="1" t="s">
        <v>33</v>
      </c>
      <c r="G6163" s="11" t="str">
        <f t="shared" si="386"/>
        <v>69014 44642,4</v>
      </c>
      <c r="H6163" s="11" t="str">
        <f t="shared" si="387"/>
        <v>Dans la commune</v>
      </c>
      <c r="I6163" s="1">
        <v>47</v>
      </c>
      <c r="J6163" s="5">
        <v>5.7870370370370366E-5</v>
      </c>
      <c r="K6163">
        <v>3.21E-4</v>
      </c>
      <c r="L6163" s="6"/>
      <c r="M6163" s="6" t="str">
        <f>IFERROR(VLOOKUP(G6163,TCD!$A$4:$C$362,3,FALSE),"Commune de ramassage")</f>
        <v>Commune de ramassage</v>
      </c>
      <c r="N6163">
        <v>465</v>
      </c>
    </row>
    <row r="6164" spans="1:14" x14ac:dyDescent="0.3">
      <c r="A6164">
        <f t="shared" si="385"/>
        <v>6163</v>
      </c>
      <c r="B6164">
        <v>354017116483021</v>
      </c>
      <c r="C6164" t="s">
        <v>44</v>
      </c>
      <c r="D6164" s="3">
        <v>44642.402280092596</v>
      </c>
      <c r="E6164" s="4">
        <f t="shared" si="384"/>
        <v>44642.402280092596</v>
      </c>
      <c r="F6164" s="1" t="s">
        <v>33</v>
      </c>
      <c r="G6164" s="11" t="str">
        <f t="shared" si="386"/>
        <v>69014 44642,4</v>
      </c>
      <c r="H6164" s="11" t="str">
        <f t="shared" si="387"/>
        <v>Dans la commune</v>
      </c>
      <c r="I6164" s="1">
        <v>48</v>
      </c>
      <c r="J6164" s="5">
        <v>5.7870370370370366E-5</v>
      </c>
      <c r="K6164">
        <v>3.6900000000000002E-4</v>
      </c>
      <c r="L6164" s="6"/>
      <c r="M6164" s="6" t="str">
        <f>IFERROR(VLOOKUP(G6164,TCD!$A$4:$C$362,3,FALSE),"Commune de ramassage")</f>
        <v>Commune de ramassage</v>
      </c>
      <c r="N6164">
        <v>466</v>
      </c>
    </row>
    <row r="6165" spans="1:14" x14ac:dyDescent="0.3">
      <c r="A6165">
        <f t="shared" si="385"/>
        <v>6164</v>
      </c>
      <c r="B6165">
        <v>354017116483021</v>
      </c>
      <c r="C6165" t="s">
        <v>44</v>
      </c>
      <c r="D6165" s="3">
        <v>44642.402337962965</v>
      </c>
      <c r="E6165" s="4">
        <f t="shared" si="384"/>
        <v>44642.402337962965</v>
      </c>
      <c r="F6165" s="1" t="s">
        <v>33</v>
      </c>
      <c r="G6165" s="11" t="str">
        <f t="shared" si="386"/>
        <v>69014 44642,4</v>
      </c>
      <c r="H6165" s="11" t="str">
        <f t="shared" si="387"/>
        <v>Dans la commune</v>
      </c>
      <c r="I6165" s="1">
        <v>48</v>
      </c>
      <c r="J6165" s="5">
        <v>6.9444444444444444E-5</v>
      </c>
      <c r="K6165">
        <v>1.008E-3</v>
      </c>
      <c r="L6165" s="6"/>
      <c r="M6165" s="6" t="str">
        <f>IFERROR(VLOOKUP(G6165,TCD!$A$4:$C$362,3,FALSE),"Commune de ramassage")</f>
        <v>Commune de ramassage</v>
      </c>
      <c r="N6165">
        <v>467</v>
      </c>
    </row>
    <row r="6166" spans="1:14" x14ac:dyDescent="0.3">
      <c r="A6166">
        <f t="shared" si="385"/>
        <v>6165</v>
      </c>
      <c r="B6166">
        <v>354017116483021</v>
      </c>
      <c r="C6166" t="s">
        <v>44</v>
      </c>
      <c r="D6166" s="3">
        <v>44642.402407407404</v>
      </c>
      <c r="E6166" s="4">
        <f t="shared" si="384"/>
        <v>44642.402407407404</v>
      </c>
      <c r="F6166" s="1" t="s">
        <v>33</v>
      </c>
      <c r="G6166" s="11" t="str">
        <f t="shared" si="386"/>
        <v>69014 44642,4</v>
      </c>
      <c r="H6166" s="11" t="str">
        <f t="shared" si="387"/>
        <v>Dans la commune</v>
      </c>
      <c r="I6166" s="1">
        <v>44</v>
      </c>
      <c r="J6166" s="5">
        <v>3.4722222222222222E-5</v>
      </c>
      <c r="K6166">
        <v>2.5000000000000001E-4</v>
      </c>
      <c r="L6166" s="6"/>
      <c r="M6166" s="6" t="str">
        <f>IFERROR(VLOOKUP(G6166,TCD!$A$4:$C$362,3,FALSE),"Commune de ramassage")</f>
        <v>Commune de ramassage</v>
      </c>
      <c r="N6166">
        <v>468</v>
      </c>
    </row>
    <row r="6167" spans="1:14" x14ac:dyDescent="0.3">
      <c r="A6167">
        <f t="shared" si="385"/>
        <v>6166</v>
      </c>
      <c r="B6167">
        <v>354017116483021</v>
      </c>
      <c r="C6167" t="s">
        <v>44</v>
      </c>
      <c r="D6167" s="3">
        <v>44642.402442129627</v>
      </c>
      <c r="E6167" s="4">
        <f t="shared" si="384"/>
        <v>44642.402442129627</v>
      </c>
      <c r="F6167" s="1" t="s">
        <v>33</v>
      </c>
      <c r="G6167" s="11" t="str">
        <f t="shared" si="386"/>
        <v>69014 44642,4</v>
      </c>
      <c r="H6167" s="11" t="str">
        <f t="shared" si="387"/>
        <v>Dans la commune</v>
      </c>
      <c r="I6167" s="1">
        <v>46</v>
      </c>
      <c r="J6167" s="5">
        <v>5.7870370370370366E-5</v>
      </c>
      <c r="K6167">
        <v>4.6200000000000001E-4</v>
      </c>
      <c r="L6167" s="6"/>
      <c r="M6167" s="6" t="str">
        <f>IFERROR(VLOOKUP(G6167,TCD!$A$4:$C$362,3,FALSE),"Commune de ramassage")</f>
        <v>Commune de ramassage</v>
      </c>
      <c r="N6167">
        <v>469</v>
      </c>
    </row>
    <row r="6168" spans="1:14" x14ac:dyDescent="0.3">
      <c r="A6168">
        <f t="shared" si="385"/>
        <v>6167</v>
      </c>
      <c r="B6168">
        <v>354017116483021</v>
      </c>
      <c r="C6168" t="s">
        <v>44</v>
      </c>
      <c r="D6168" s="3">
        <v>44642.402499999997</v>
      </c>
      <c r="E6168" s="4">
        <f t="shared" si="384"/>
        <v>44642.402499999997</v>
      </c>
      <c r="F6168" s="1" t="s">
        <v>33</v>
      </c>
      <c r="G6168" s="11" t="str">
        <f t="shared" si="386"/>
        <v>69014 44642,4</v>
      </c>
      <c r="H6168" s="11" t="str">
        <f t="shared" si="387"/>
        <v>Dans la commune</v>
      </c>
      <c r="I6168" s="1">
        <v>50</v>
      </c>
      <c r="J6168" s="5">
        <v>4.6296296296296294E-5</v>
      </c>
      <c r="K6168">
        <v>5.3799999999999996E-4</v>
      </c>
      <c r="L6168" s="6"/>
      <c r="M6168" s="6" t="str">
        <f>IFERROR(VLOOKUP(G6168,TCD!$A$4:$C$362,3,FALSE),"Commune de ramassage")</f>
        <v>Commune de ramassage</v>
      </c>
      <c r="N6168">
        <v>470</v>
      </c>
    </row>
    <row r="6169" spans="1:14" x14ac:dyDescent="0.3">
      <c r="A6169">
        <f t="shared" si="385"/>
        <v>6168</v>
      </c>
      <c r="B6169">
        <v>354017116483021</v>
      </c>
      <c r="C6169" t="s">
        <v>44</v>
      </c>
      <c r="D6169" s="3">
        <v>44642.402546296296</v>
      </c>
      <c r="E6169" s="4">
        <f t="shared" si="384"/>
        <v>44642.402546296296</v>
      </c>
      <c r="F6169" s="1" t="s">
        <v>33</v>
      </c>
      <c r="G6169" s="11" t="str">
        <f t="shared" si="386"/>
        <v>69014 44642,4</v>
      </c>
      <c r="H6169" s="11" t="str">
        <f t="shared" si="387"/>
        <v>Dans la commune</v>
      </c>
      <c r="I6169" s="1">
        <v>52</v>
      </c>
      <c r="J6169" s="5">
        <v>1.7361111111111112E-4</v>
      </c>
      <c r="K6169">
        <v>1.5349999999999999E-3</v>
      </c>
      <c r="L6169" s="6"/>
      <c r="M6169" s="6" t="str">
        <f>IFERROR(VLOOKUP(G6169,TCD!$A$4:$C$362,3,FALSE),"Commune de ramassage")</f>
        <v>Commune de ramassage</v>
      </c>
      <c r="N6169">
        <v>471</v>
      </c>
    </row>
    <row r="6170" spans="1:14" x14ac:dyDescent="0.3">
      <c r="A6170">
        <f t="shared" si="385"/>
        <v>6169</v>
      </c>
      <c r="B6170">
        <v>354017116483021</v>
      </c>
      <c r="C6170" t="s">
        <v>44</v>
      </c>
      <c r="D6170" s="3">
        <v>44642.402719907404</v>
      </c>
      <c r="E6170" s="4">
        <f t="shared" si="384"/>
        <v>44642.402719907404</v>
      </c>
      <c r="F6170" s="1" t="s">
        <v>33</v>
      </c>
      <c r="G6170" s="11" t="str">
        <f t="shared" si="386"/>
        <v>69014 44642,4</v>
      </c>
      <c r="H6170" s="11" t="str">
        <f t="shared" si="387"/>
        <v>Dans la commune</v>
      </c>
      <c r="I6170" s="1">
        <v>46</v>
      </c>
      <c r="J6170" s="5">
        <v>2.3148148148148147E-5</v>
      </c>
      <c r="K6170">
        <v>5.1999999999999997E-5</v>
      </c>
      <c r="L6170" s="6"/>
      <c r="M6170" s="6" t="str">
        <f>IFERROR(VLOOKUP(G6170,TCD!$A$4:$C$362,3,FALSE),"Commune de ramassage")</f>
        <v>Commune de ramassage</v>
      </c>
      <c r="N6170">
        <v>472</v>
      </c>
    </row>
    <row r="6171" spans="1:14" x14ac:dyDescent="0.3">
      <c r="A6171">
        <f t="shared" si="385"/>
        <v>6170</v>
      </c>
      <c r="B6171">
        <v>354017116483021</v>
      </c>
      <c r="C6171" t="s">
        <v>44</v>
      </c>
      <c r="D6171" s="3">
        <v>44642.402743055558</v>
      </c>
      <c r="E6171" s="4">
        <f t="shared" si="384"/>
        <v>44642.402743055558</v>
      </c>
      <c r="F6171" s="1" t="s">
        <v>33</v>
      </c>
      <c r="G6171" s="11" t="str">
        <f t="shared" si="386"/>
        <v>69014 44642,4</v>
      </c>
      <c r="H6171" s="11" t="str">
        <f t="shared" si="387"/>
        <v>Dans la commune</v>
      </c>
      <c r="I6171" s="1">
        <v>45</v>
      </c>
      <c r="J6171" s="5">
        <v>4.6296296296296294E-5</v>
      </c>
      <c r="K6171">
        <v>-2.0699999999999999E-4</v>
      </c>
      <c r="L6171" s="6"/>
      <c r="M6171" s="6" t="str">
        <f>IFERROR(VLOOKUP(G6171,TCD!$A$4:$C$362,3,FALSE),"Commune de ramassage")</f>
        <v>Commune de ramassage</v>
      </c>
      <c r="N6171">
        <v>473</v>
      </c>
    </row>
    <row r="6172" spans="1:14" x14ac:dyDescent="0.3">
      <c r="A6172">
        <f t="shared" si="385"/>
        <v>6171</v>
      </c>
      <c r="B6172">
        <v>354017116483021</v>
      </c>
      <c r="C6172" t="s">
        <v>44</v>
      </c>
      <c r="D6172" s="3">
        <v>44642.402789351851</v>
      </c>
      <c r="E6172" s="4">
        <f t="shared" si="384"/>
        <v>44642.402789351851</v>
      </c>
      <c r="F6172" s="1" t="s">
        <v>33</v>
      </c>
      <c r="G6172" s="11" t="str">
        <f t="shared" si="386"/>
        <v>69014 44642,4</v>
      </c>
      <c r="H6172" s="11" t="str">
        <f t="shared" si="387"/>
        <v>Dans la commune</v>
      </c>
      <c r="I6172" s="1">
        <v>46</v>
      </c>
      <c r="J6172" s="5">
        <v>4.6296296296296294E-5</v>
      </c>
      <c r="K6172">
        <v>-2.7300000000000002E-4</v>
      </c>
      <c r="L6172" s="6"/>
      <c r="M6172" s="6" t="str">
        <f>IFERROR(VLOOKUP(G6172,TCD!$A$4:$C$362,3,FALSE),"Commune de ramassage")</f>
        <v>Commune de ramassage</v>
      </c>
      <c r="N6172">
        <v>474</v>
      </c>
    </row>
    <row r="6173" spans="1:14" x14ac:dyDescent="0.3">
      <c r="A6173">
        <f t="shared" si="385"/>
        <v>6172</v>
      </c>
      <c r="B6173">
        <v>354017116483021</v>
      </c>
      <c r="C6173" t="s">
        <v>44</v>
      </c>
      <c r="D6173" s="3">
        <v>44642.40283564815</v>
      </c>
      <c r="E6173" s="4">
        <f t="shared" si="384"/>
        <v>44642.40283564815</v>
      </c>
      <c r="F6173" s="1" t="s">
        <v>33</v>
      </c>
      <c r="G6173" s="11" t="str">
        <f t="shared" si="386"/>
        <v>69014 44642,4</v>
      </c>
      <c r="H6173" s="11" t="str">
        <f t="shared" si="387"/>
        <v>Dans la commune</v>
      </c>
      <c r="I6173" s="1">
        <v>44</v>
      </c>
      <c r="J6173" s="5">
        <v>9.2592592592592588E-5</v>
      </c>
      <c r="K6173">
        <v>-6.9899999999999997E-4</v>
      </c>
      <c r="L6173" s="6"/>
      <c r="M6173" s="6" t="str">
        <f>IFERROR(VLOOKUP(G6173,TCD!$A$4:$C$362,3,FALSE),"Commune de ramassage")</f>
        <v>Commune de ramassage</v>
      </c>
      <c r="N6173">
        <v>475</v>
      </c>
    </row>
    <row r="6174" spans="1:14" x14ac:dyDescent="0.3">
      <c r="A6174">
        <f t="shared" si="385"/>
        <v>6173</v>
      </c>
      <c r="B6174">
        <v>354017116483021</v>
      </c>
      <c r="C6174" t="s">
        <v>44</v>
      </c>
      <c r="D6174" s="3">
        <v>44642.402928240743</v>
      </c>
      <c r="E6174" s="4">
        <f t="shared" si="384"/>
        <v>44642.402928240743</v>
      </c>
      <c r="F6174" s="1" t="s">
        <v>33</v>
      </c>
      <c r="G6174" s="11" t="str">
        <f t="shared" si="386"/>
        <v>69014 44642,4</v>
      </c>
      <c r="H6174" s="11" t="str">
        <f t="shared" si="387"/>
        <v>Dans la commune</v>
      </c>
      <c r="I6174" s="1">
        <v>31</v>
      </c>
      <c r="J6174" s="5">
        <v>2.6620370370370372E-4</v>
      </c>
      <c r="K6174">
        <v>-2.9799999999999998E-4</v>
      </c>
      <c r="L6174" s="6"/>
      <c r="M6174" s="6" t="str">
        <f>IFERROR(VLOOKUP(G6174,TCD!$A$4:$C$362,3,FALSE),"Commune de ramassage")</f>
        <v>Commune de ramassage</v>
      </c>
      <c r="N6174">
        <v>476</v>
      </c>
    </row>
    <row r="6175" spans="1:14" x14ac:dyDescent="0.3">
      <c r="A6175">
        <f t="shared" si="385"/>
        <v>6174</v>
      </c>
      <c r="B6175">
        <v>354017116483021</v>
      </c>
      <c r="C6175" t="s">
        <v>44</v>
      </c>
      <c r="D6175" s="3">
        <v>44642.403194444443</v>
      </c>
      <c r="E6175" s="4">
        <f t="shared" si="384"/>
        <v>44642.403194444443</v>
      </c>
      <c r="F6175" s="1" t="s">
        <v>33</v>
      </c>
      <c r="G6175" s="11" t="str">
        <f t="shared" si="386"/>
        <v>69014 44642,4</v>
      </c>
      <c r="H6175" s="11" t="str">
        <f t="shared" si="387"/>
        <v>Dans la commune</v>
      </c>
      <c r="I6175" s="1">
        <v>30</v>
      </c>
      <c r="J6175" s="5">
        <v>3.4722222222222222E-5</v>
      </c>
      <c r="K6175">
        <v>3.5300000000000002E-4</v>
      </c>
      <c r="L6175" s="6"/>
      <c r="M6175" s="6" t="str">
        <f>IFERROR(VLOOKUP(G6175,TCD!$A$4:$C$362,3,FALSE),"Commune de ramassage")</f>
        <v>Commune de ramassage</v>
      </c>
      <c r="N6175">
        <v>477</v>
      </c>
    </row>
    <row r="6176" spans="1:14" x14ac:dyDescent="0.3">
      <c r="A6176">
        <f t="shared" si="385"/>
        <v>6175</v>
      </c>
      <c r="B6176">
        <v>354017116483021</v>
      </c>
      <c r="C6176" t="s">
        <v>44</v>
      </c>
      <c r="D6176" s="3">
        <v>44642.403229166666</v>
      </c>
      <c r="E6176" s="4">
        <f t="shared" si="384"/>
        <v>44642.403229166666</v>
      </c>
      <c r="F6176" s="1" t="s">
        <v>33</v>
      </c>
      <c r="G6176" s="11" t="str">
        <f t="shared" si="386"/>
        <v>69014 44642,4</v>
      </c>
      <c r="H6176" s="11" t="str">
        <f t="shared" si="387"/>
        <v>Dans la commune</v>
      </c>
      <c r="I6176" s="1">
        <v>37</v>
      </c>
      <c r="J6176" s="5">
        <v>2.3148148148148146E-4</v>
      </c>
      <c r="K6176">
        <v>3.5200000000000001E-3</v>
      </c>
      <c r="L6176" s="6"/>
      <c r="M6176" s="6" t="str">
        <f>IFERROR(VLOOKUP(G6176,TCD!$A$4:$C$362,3,FALSE),"Commune de ramassage")</f>
        <v>Commune de ramassage</v>
      </c>
      <c r="N6176">
        <v>478</v>
      </c>
    </row>
    <row r="6177" spans="1:14" x14ac:dyDescent="0.3">
      <c r="A6177">
        <f t="shared" si="385"/>
        <v>6176</v>
      </c>
      <c r="B6177">
        <v>354017116483021</v>
      </c>
      <c r="C6177" t="s">
        <v>44</v>
      </c>
      <c r="D6177" s="3">
        <v>44642.403460648151</v>
      </c>
      <c r="E6177" s="4">
        <f t="shared" si="384"/>
        <v>44642.403460648151</v>
      </c>
      <c r="F6177" s="1" t="s">
        <v>33</v>
      </c>
      <c r="G6177" s="11" t="str">
        <f t="shared" si="386"/>
        <v>69014 44642,4</v>
      </c>
      <c r="H6177" s="11" t="str">
        <f t="shared" si="387"/>
        <v>Dans la commune</v>
      </c>
      <c r="I6177" s="1">
        <v>57</v>
      </c>
      <c r="J6177" s="5">
        <v>2.5462962962962961E-4</v>
      </c>
      <c r="K6177">
        <v>2.4399999999999999E-3</v>
      </c>
      <c r="L6177" s="6"/>
      <c r="M6177" s="6" t="str">
        <f>IFERROR(VLOOKUP(G6177,TCD!$A$4:$C$362,3,FALSE),"Commune de ramassage")</f>
        <v>Commune de ramassage</v>
      </c>
      <c r="N6177">
        <v>479</v>
      </c>
    </row>
    <row r="6178" spans="1:14" x14ac:dyDescent="0.3">
      <c r="A6178">
        <f t="shared" si="385"/>
        <v>6177</v>
      </c>
      <c r="B6178">
        <v>354017116483021</v>
      </c>
      <c r="C6178" t="s">
        <v>44</v>
      </c>
      <c r="D6178" s="3">
        <v>44642.403715277775</v>
      </c>
      <c r="E6178" s="4">
        <f t="shared" si="384"/>
        <v>44642.403715277775</v>
      </c>
      <c r="F6178" s="1" t="s">
        <v>33</v>
      </c>
      <c r="G6178" s="11" t="str">
        <f t="shared" si="386"/>
        <v>69014 44642,4</v>
      </c>
      <c r="H6178" s="11" t="str">
        <f t="shared" si="387"/>
        <v>Dans la commune</v>
      </c>
      <c r="I6178" s="1">
        <v>55</v>
      </c>
      <c r="J6178" s="5">
        <v>1.8518518518518518E-4</v>
      </c>
      <c r="K6178">
        <v>1.1000000000000001E-3</v>
      </c>
      <c r="L6178" s="6"/>
      <c r="M6178" s="6" t="str">
        <f>IFERROR(VLOOKUP(G6178,TCD!$A$4:$C$362,3,FALSE),"Commune de ramassage")</f>
        <v>Commune de ramassage</v>
      </c>
      <c r="N6178">
        <v>480</v>
      </c>
    </row>
    <row r="6179" spans="1:14" x14ac:dyDescent="0.3">
      <c r="A6179">
        <f t="shared" si="385"/>
        <v>6178</v>
      </c>
      <c r="B6179">
        <v>354017116483021</v>
      </c>
      <c r="C6179" t="s">
        <v>44</v>
      </c>
      <c r="D6179" s="3">
        <v>44642.403900462959</v>
      </c>
      <c r="E6179" s="4">
        <f t="shared" si="384"/>
        <v>44642.403900462959</v>
      </c>
      <c r="F6179" s="1" t="s">
        <v>33</v>
      </c>
      <c r="G6179" s="11" t="str">
        <f t="shared" si="386"/>
        <v>69014 44642,4</v>
      </c>
      <c r="H6179" s="11" t="str">
        <f t="shared" si="387"/>
        <v>Dans la commune</v>
      </c>
      <c r="I6179" s="1">
        <v>50</v>
      </c>
      <c r="J6179" s="5">
        <v>4.6296296296296294E-5</v>
      </c>
      <c r="K6179">
        <v>-2.0100000000000001E-4</v>
      </c>
      <c r="L6179" s="6"/>
      <c r="M6179" s="6" t="str">
        <f>IFERROR(VLOOKUP(G6179,TCD!$A$4:$C$362,3,FALSE),"Commune de ramassage")</f>
        <v>Commune de ramassage</v>
      </c>
      <c r="N6179">
        <v>481</v>
      </c>
    </row>
    <row r="6180" spans="1:14" x14ac:dyDescent="0.3">
      <c r="A6180">
        <f t="shared" si="385"/>
        <v>6179</v>
      </c>
      <c r="B6180">
        <v>354017116483021</v>
      </c>
      <c r="C6180" t="s">
        <v>44</v>
      </c>
      <c r="D6180" s="3">
        <v>44642.403946759259</v>
      </c>
      <c r="E6180" s="4">
        <f t="shared" si="384"/>
        <v>44642.403946759259</v>
      </c>
      <c r="F6180" s="1" t="s">
        <v>33</v>
      </c>
      <c r="G6180" s="11" t="str">
        <f t="shared" si="386"/>
        <v>69014 44642,4</v>
      </c>
      <c r="H6180" s="11" t="str">
        <f t="shared" si="387"/>
        <v>Dans la commune</v>
      </c>
      <c r="I6180" s="1">
        <v>39</v>
      </c>
      <c r="J6180" s="5">
        <v>5.7870370370370366E-5</v>
      </c>
      <c r="K6180">
        <v>-2.32E-4</v>
      </c>
      <c r="L6180" s="6"/>
      <c r="M6180" s="6" t="str">
        <f>IFERROR(VLOOKUP(G6180,TCD!$A$4:$C$362,3,FALSE),"Commune de ramassage")</f>
        <v>Commune de ramassage</v>
      </c>
      <c r="N6180">
        <v>482</v>
      </c>
    </row>
    <row r="6181" spans="1:14" x14ac:dyDescent="0.3">
      <c r="A6181">
        <f t="shared" si="385"/>
        <v>6180</v>
      </c>
      <c r="B6181">
        <v>354017116483021</v>
      </c>
      <c r="C6181" t="s">
        <v>44</v>
      </c>
      <c r="D6181" s="3">
        <v>44642.404004629629</v>
      </c>
      <c r="E6181" s="4">
        <f t="shared" si="384"/>
        <v>44642.404004629629</v>
      </c>
      <c r="F6181" s="1" t="s">
        <v>33</v>
      </c>
      <c r="G6181" s="11" t="str">
        <f t="shared" si="386"/>
        <v>69014 44642,4</v>
      </c>
      <c r="H6181" s="11" t="str">
        <f t="shared" si="387"/>
        <v>Dans la commune</v>
      </c>
      <c r="I6181" s="1">
        <v>27</v>
      </c>
      <c r="J6181" s="5">
        <v>4.6296296296296294E-5</v>
      </c>
      <c r="K6181">
        <v>1.45E-4</v>
      </c>
      <c r="L6181" s="6"/>
      <c r="M6181" s="6" t="str">
        <f>IFERROR(VLOOKUP(G6181,TCD!$A$4:$C$362,3,FALSE),"Commune de ramassage")</f>
        <v>Commune de ramassage</v>
      </c>
      <c r="N6181">
        <v>483</v>
      </c>
    </row>
    <row r="6182" spans="1:14" x14ac:dyDescent="0.3">
      <c r="A6182">
        <f t="shared" si="385"/>
        <v>6181</v>
      </c>
      <c r="B6182">
        <v>354017116483021</v>
      </c>
      <c r="C6182" t="s">
        <v>44</v>
      </c>
      <c r="D6182" s="3">
        <v>44642.404050925928</v>
      </c>
      <c r="E6182" s="4">
        <f t="shared" si="384"/>
        <v>44642.404050925928</v>
      </c>
      <c r="F6182" s="1" t="s">
        <v>33</v>
      </c>
      <c r="G6182" s="11" t="str">
        <f t="shared" si="386"/>
        <v>69014 44642,4</v>
      </c>
      <c r="H6182" s="11" t="str">
        <f t="shared" si="387"/>
        <v>Dans la commune</v>
      </c>
      <c r="I6182" s="1">
        <v>28</v>
      </c>
      <c r="J6182" s="5">
        <v>1.1574074074074073E-5</v>
      </c>
      <c r="K6182">
        <v>1.7200000000000001E-4</v>
      </c>
      <c r="L6182" s="6"/>
      <c r="M6182" s="6" t="str">
        <f>IFERROR(VLOOKUP(G6182,TCD!$A$4:$C$362,3,FALSE),"Commune de ramassage")</f>
        <v>Commune de ramassage</v>
      </c>
      <c r="N6182">
        <v>484</v>
      </c>
    </row>
    <row r="6183" spans="1:14" x14ac:dyDescent="0.3">
      <c r="A6183">
        <f t="shared" si="385"/>
        <v>6182</v>
      </c>
      <c r="B6183">
        <v>354017116483021</v>
      </c>
      <c r="C6183" t="s">
        <v>44</v>
      </c>
      <c r="D6183" s="3">
        <v>44642.404062499998</v>
      </c>
      <c r="E6183" s="4">
        <f t="shared" si="384"/>
        <v>44642.404062499998</v>
      </c>
      <c r="F6183" s="1" t="s">
        <v>33</v>
      </c>
      <c r="G6183" s="11" t="str">
        <f t="shared" si="386"/>
        <v>69014 44642,4</v>
      </c>
      <c r="H6183" s="11" t="str">
        <f t="shared" si="387"/>
        <v>Dans la commune</v>
      </c>
      <c r="I6183" s="1">
        <v>31</v>
      </c>
      <c r="J6183" s="5">
        <v>4.6296296296296294E-5</v>
      </c>
      <c r="K6183">
        <v>3.88E-4</v>
      </c>
      <c r="L6183" s="6"/>
      <c r="M6183" s="6" t="str">
        <f>IFERROR(VLOOKUP(G6183,TCD!$A$4:$C$362,3,FALSE),"Commune de ramassage")</f>
        <v>Commune de ramassage</v>
      </c>
      <c r="N6183">
        <v>485</v>
      </c>
    </row>
    <row r="6184" spans="1:14" x14ac:dyDescent="0.3">
      <c r="A6184">
        <f t="shared" si="385"/>
        <v>6183</v>
      </c>
      <c r="B6184">
        <v>354017116483021</v>
      </c>
      <c r="C6184" t="s">
        <v>44</v>
      </c>
      <c r="D6184" s="3">
        <v>44642.404108796298</v>
      </c>
      <c r="E6184" s="4">
        <f t="shared" si="384"/>
        <v>44642.404108796298</v>
      </c>
      <c r="F6184" s="1" t="s">
        <v>33</v>
      </c>
      <c r="G6184" s="11" t="str">
        <f t="shared" si="386"/>
        <v>69014 44642,4</v>
      </c>
      <c r="H6184" s="11" t="str">
        <f t="shared" si="387"/>
        <v>Dans la commune</v>
      </c>
      <c r="I6184" s="1">
        <v>37</v>
      </c>
      <c r="J6184" s="5">
        <v>1.9675925925925926E-4</v>
      </c>
      <c r="K6184">
        <v>1.9650000000000002E-3</v>
      </c>
      <c r="L6184" s="6"/>
      <c r="M6184" s="6" t="str">
        <f>IFERROR(VLOOKUP(G6184,TCD!$A$4:$C$362,3,FALSE),"Commune de ramassage")</f>
        <v>Commune de ramassage</v>
      </c>
      <c r="N6184">
        <v>486</v>
      </c>
    </row>
    <row r="6185" spans="1:14" x14ac:dyDescent="0.3">
      <c r="A6185">
        <f t="shared" si="385"/>
        <v>6184</v>
      </c>
      <c r="B6185">
        <v>354017116483021</v>
      </c>
      <c r="C6185" t="s">
        <v>44</v>
      </c>
      <c r="D6185" s="3">
        <v>44642.404305555552</v>
      </c>
      <c r="E6185" s="4">
        <f t="shared" si="384"/>
        <v>44642.404305555552</v>
      </c>
      <c r="F6185" s="1" t="s">
        <v>33</v>
      </c>
      <c r="G6185" s="11" t="str">
        <f t="shared" si="386"/>
        <v>69014 44642,4</v>
      </c>
      <c r="H6185" s="11" t="str">
        <f t="shared" si="387"/>
        <v>Dans la commune</v>
      </c>
      <c r="I6185" s="1">
        <v>42</v>
      </c>
      <c r="J6185" s="5">
        <v>1.0416666666666667E-4</v>
      </c>
      <c r="K6185">
        <v>9.6500000000000004E-4</v>
      </c>
      <c r="L6185" s="6"/>
      <c r="M6185" s="6" t="str">
        <f>IFERROR(VLOOKUP(G6185,TCD!$A$4:$C$362,3,FALSE),"Commune de ramassage")</f>
        <v>Commune de ramassage</v>
      </c>
      <c r="N6185">
        <v>487</v>
      </c>
    </row>
    <row r="6186" spans="1:14" x14ac:dyDescent="0.3">
      <c r="A6186">
        <f t="shared" si="385"/>
        <v>6185</v>
      </c>
      <c r="B6186">
        <v>354017116483021</v>
      </c>
      <c r="C6186" t="s">
        <v>44</v>
      </c>
      <c r="D6186" s="3">
        <v>44642.404409722221</v>
      </c>
      <c r="E6186" s="4">
        <f t="shared" si="384"/>
        <v>44642.404409722221</v>
      </c>
      <c r="F6186" s="1" t="s">
        <v>33</v>
      </c>
      <c r="G6186" s="11" t="str">
        <f t="shared" si="386"/>
        <v>69014 44642,4</v>
      </c>
      <c r="H6186" s="11" t="str">
        <f t="shared" si="387"/>
        <v>Dans la commune</v>
      </c>
      <c r="I6186" s="1">
        <v>54</v>
      </c>
      <c r="J6186" s="5">
        <v>2.3148148148148146E-4</v>
      </c>
      <c r="K6186">
        <v>1.5499999999999999E-3</v>
      </c>
      <c r="L6186" s="6"/>
      <c r="M6186" s="6" t="str">
        <f>IFERROR(VLOOKUP(G6186,TCD!$A$4:$C$362,3,FALSE),"Commune de ramassage")</f>
        <v>Commune de ramassage</v>
      </c>
      <c r="N6186">
        <v>488</v>
      </c>
    </row>
    <row r="6187" spans="1:14" x14ac:dyDescent="0.3">
      <c r="A6187">
        <f t="shared" si="385"/>
        <v>6186</v>
      </c>
      <c r="B6187">
        <v>354017116483021</v>
      </c>
      <c r="C6187" t="s">
        <v>44</v>
      </c>
      <c r="D6187" s="3">
        <v>44642.404641203706</v>
      </c>
      <c r="E6187" s="4">
        <f t="shared" si="384"/>
        <v>44642.404641203706</v>
      </c>
      <c r="F6187" s="1" t="s">
        <v>33</v>
      </c>
      <c r="G6187" s="11" t="str">
        <f t="shared" si="386"/>
        <v>69014 44642,4</v>
      </c>
      <c r="H6187" s="11" t="str">
        <f t="shared" si="387"/>
        <v>Dans la commune</v>
      </c>
      <c r="I6187" s="1">
        <v>31</v>
      </c>
      <c r="J6187" s="5">
        <v>2.3148148148148147E-5</v>
      </c>
      <c r="K6187">
        <v>-7.7000000000000001E-5</v>
      </c>
      <c r="L6187" s="6"/>
      <c r="M6187" s="6" t="str">
        <f>IFERROR(VLOOKUP(G6187,TCD!$A$4:$C$362,3,FALSE),"Commune de ramassage")</f>
        <v>Commune de ramassage</v>
      </c>
      <c r="N6187">
        <v>489</v>
      </c>
    </row>
    <row r="6188" spans="1:14" x14ac:dyDescent="0.3">
      <c r="A6188">
        <f t="shared" si="385"/>
        <v>6187</v>
      </c>
      <c r="B6188">
        <v>354017116483021</v>
      </c>
      <c r="C6188" t="s">
        <v>44</v>
      </c>
      <c r="D6188" s="3">
        <v>44642.404664351852</v>
      </c>
      <c r="E6188" s="4">
        <f t="shared" si="384"/>
        <v>44642.404664351852</v>
      </c>
      <c r="F6188" s="1" t="s">
        <v>33</v>
      </c>
      <c r="G6188" s="11" t="str">
        <f t="shared" si="386"/>
        <v>69014 44642,4</v>
      </c>
      <c r="H6188" s="11" t="str">
        <f t="shared" si="387"/>
        <v>Dans la commune</v>
      </c>
      <c r="I6188" s="1">
        <v>26</v>
      </c>
      <c r="J6188" s="5">
        <v>1.0416666666666667E-4</v>
      </c>
      <c r="K6188">
        <v>-3.8499999999999998E-4</v>
      </c>
      <c r="L6188" s="6"/>
      <c r="M6188" s="6" t="str">
        <f>IFERROR(VLOOKUP(G6188,TCD!$A$4:$C$362,3,FALSE),"Commune de ramassage")</f>
        <v>Commune de ramassage</v>
      </c>
      <c r="N6188">
        <v>490</v>
      </c>
    </row>
    <row r="6189" spans="1:14" x14ac:dyDescent="0.3">
      <c r="A6189">
        <f t="shared" si="385"/>
        <v>6188</v>
      </c>
      <c r="B6189">
        <v>354017116483021</v>
      </c>
      <c r="C6189" t="s">
        <v>44</v>
      </c>
      <c r="D6189" s="3">
        <v>44642.404768518521</v>
      </c>
      <c r="E6189" s="4">
        <f t="shared" si="384"/>
        <v>44642.404768518521</v>
      </c>
      <c r="F6189" s="1" t="s">
        <v>33</v>
      </c>
      <c r="G6189" s="11" t="str">
        <f t="shared" si="386"/>
        <v>69014 44642,4</v>
      </c>
      <c r="H6189" s="11" t="str">
        <f t="shared" si="387"/>
        <v>Dans la commune</v>
      </c>
      <c r="I6189" s="1">
        <v>28</v>
      </c>
      <c r="J6189" s="5">
        <v>5.7870370370370366E-5</v>
      </c>
      <c r="K6189">
        <v>2.7900000000000001E-4</v>
      </c>
      <c r="L6189" s="6"/>
      <c r="M6189" s="6" t="str">
        <f>IFERROR(VLOOKUP(G6189,TCD!$A$4:$C$362,3,FALSE),"Commune de ramassage")</f>
        <v>Commune de ramassage</v>
      </c>
      <c r="N6189">
        <v>491</v>
      </c>
    </row>
    <row r="6190" spans="1:14" x14ac:dyDescent="0.3">
      <c r="A6190">
        <f t="shared" si="385"/>
        <v>6189</v>
      </c>
      <c r="B6190">
        <v>354017116483021</v>
      </c>
      <c r="C6190" t="s">
        <v>44</v>
      </c>
      <c r="D6190" s="3">
        <v>44642.404826388891</v>
      </c>
      <c r="E6190" s="4">
        <f t="shared" si="384"/>
        <v>44642.404826388891</v>
      </c>
      <c r="F6190" s="1" t="s">
        <v>33</v>
      </c>
      <c r="G6190" s="11" t="str">
        <f t="shared" si="386"/>
        <v>69014 44642,4</v>
      </c>
      <c r="H6190" s="11" t="str">
        <f t="shared" si="387"/>
        <v>Entrée sortie</v>
      </c>
      <c r="I6190" s="1">
        <v>33</v>
      </c>
      <c r="J6190" s="5">
        <v>2.0833333333333335E-4</v>
      </c>
      <c r="K6190">
        <v>2.2880000000000001E-3</v>
      </c>
      <c r="L6190" s="6"/>
      <c r="M6190" s="6" t="str">
        <f>IFERROR(VLOOKUP(G6190,TCD!$A$4:$C$362,3,FALSE),"Commune de ramassage")</f>
        <v>Commune de ramassage</v>
      </c>
      <c r="N6190">
        <v>492</v>
      </c>
    </row>
    <row r="6191" spans="1:14" x14ac:dyDescent="0.3">
      <c r="A6191">
        <f t="shared" si="385"/>
        <v>6190</v>
      </c>
      <c r="B6191">
        <v>354017116483021</v>
      </c>
      <c r="C6191" t="s">
        <v>44</v>
      </c>
      <c r="D6191" s="3">
        <v>44642.405034722222</v>
      </c>
      <c r="E6191" s="4">
        <f t="shared" si="384"/>
        <v>44642.405034722222</v>
      </c>
      <c r="F6191" s="1" t="s">
        <v>13</v>
      </c>
      <c r="G6191" s="11" t="str">
        <f t="shared" si="386"/>
        <v>69201 44642,4</v>
      </c>
      <c r="H6191" s="11" t="str">
        <f t="shared" si="387"/>
        <v>Dans la commune</v>
      </c>
      <c r="I6191" s="1">
        <v>50</v>
      </c>
      <c r="J6191" s="5">
        <v>8.1018518518518516E-5</v>
      </c>
      <c r="K6191">
        <v>3.2299999999999999E-4</v>
      </c>
      <c r="L6191" s="6"/>
      <c r="M6191" s="6" t="str">
        <f>IFERROR(VLOOKUP(G6191,TCD!$A$4:$C$362,3,FALSE),"Commune de ramassage")</f>
        <v>Commune de ramassage</v>
      </c>
      <c r="N6191">
        <v>493</v>
      </c>
    </row>
    <row r="6192" spans="1:14" x14ac:dyDescent="0.3">
      <c r="A6192">
        <f t="shared" si="385"/>
        <v>6191</v>
      </c>
      <c r="B6192">
        <v>354017116483021</v>
      </c>
      <c r="C6192" t="s">
        <v>44</v>
      </c>
      <c r="D6192" s="3">
        <v>44642.405115740738</v>
      </c>
      <c r="E6192" s="4">
        <f t="shared" si="384"/>
        <v>44642.405115740738</v>
      </c>
      <c r="F6192" s="1" t="s">
        <v>13</v>
      </c>
      <c r="G6192" s="11" t="str">
        <f t="shared" si="386"/>
        <v>69201 44642,4</v>
      </c>
      <c r="H6192" s="11" t="str">
        <f t="shared" si="387"/>
        <v>Dans la commune</v>
      </c>
      <c r="I6192" s="1">
        <v>44</v>
      </c>
      <c r="J6192" s="5">
        <v>3.5879629629629635E-4</v>
      </c>
      <c r="K6192">
        <v>3.9490000000000003E-3</v>
      </c>
      <c r="L6192" s="6"/>
      <c r="M6192" s="6" t="str">
        <f>IFERROR(VLOOKUP(G6192,TCD!$A$4:$C$362,3,FALSE),"Commune de ramassage")</f>
        <v>Commune de ramassage</v>
      </c>
      <c r="N6192">
        <v>494</v>
      </c>
    </row>
    <row r="6193" spans="1:14" x14ac:dyDescent="0.3">
      <c r="A6193">
        <f t="shared" si="385"/>
        <v>6192</v>
      </c>
      <c r="B6193">
        <v>354017116483021</v>
      </c>
      <c r="C6193" t="s">
        <v>44</v>
      </c>
      <c r="D6193" s="3">
        <v>44642.405474537038</v>
      </c>
      <c r="E6193" s="4">
        <f t="shared" si="384"/>
        <v>44642.405474537038</v>
      </c>
      <c r="F6193" s="1" t="s">
        <v>13</v>
      </c>
      <c r="G6193" s="11" t="str">
        <f t="shared" si="386"/>
        <v>69201 44642,4</v>
      </c>
      <c r="H6193" s="11" t="str">
        <f t="shared" si="387"/>
        <v>Dans la commune</v>
      </c>
      <c r="I6193" s="1">
        <v>68</v>
      </c>
      <c r="J6193" s="5">
        <v>4.8611111111111104E-4</v>
      </c>
      <c r="K6193">
        <v>5.2779999999999997E-3</v>
      </c>
      <c r="L6193" s="6"/>
      <c r="M6193" s="6" t="str">
        <f>IFERROR(VLOOKUP(G6193,TCD!$A$4:$C$362,3,FALSE),"Commune de ramassage")</f>
        <v>Commune de ramassage</v>
      </c>
      <c r="N6193">
        <v>495</v>
      </c>
    </row>
    <row r="6194" spans="1:14" x14ac:dyDescent="0.3">
      <c r="A6194">
        <f t="shared" si="385"/>
        <v>6193</v>
      </c>
      <c r="B6194">
        <v>354017116483021</v>
      </c>
      <c r="C6194" t="s">
        <v>44</v>
      </c>
      <c r="D6194" s="3">
        <v>44642.405960648146</v>
      </c>
      <c r="E6194" s="4">
        <f t="shared" si="384"/>
        <v>44642.405960648146</v>
      </c>
      <c r="F6194" s="1" t="s">
        <v>13</v>
      </c>
      <c r="G6194" s="11" t="str">
        <f t="shared" si="386"/>
        <v>69201 44642,4</v>
      </c>
      <c r="H6194" s="11" t="str">
        <f t="shared" si="387"/>
        <v>Dans la commune</v>
      </c>
      <c r="I6194" s="1">
        <v>16</v>
      </c>
      <c r="J6194" s="5">
        <v>2.3148148148148147E-5</v>
      </c>
      <c r="K6194">
        <v>1.2E-5</v>
      </c>
      <c r="L6194" s="6"/>
      <c r="M6194" s="6" t="str">
        <f>IFERROR(VLOOKUP(G6194,TCD!$A$4:$C$362,3,FALSE),"Commune de ramassage")</f>
        <v>Commune de ramassage</v>
      </c>
      <c r="N6194">
        <v>496</v>
      </c>
    </row>
    <row r="6195" spans="1:14" x14ac:dyDescent="0.3">
      <c r="A6195">
        <f t="shared" si="385"/>
        <v>6194</v>
      </c>
      <c r="B6195">
        <v>354017116483021</v>
      </c>
      <c r="C6195" t="s">
        <v>44</v>
      </c>
      <c r="D6195" s="3">
        <v>44642.4059837963</v>
      </c>
      <c r="E6195" s="4">
        <f t="shared" si="384"/>
        <v>44642.4059837963</v>
      </c>
      <c r="F6195" s="1" t="s">
        <v>13</v>
      </c>
      <c r="G6195" s="11" t="str">
        <f t="shared" si="386"/>
        <v>69201 44642,4</v>
      </c>
      <c r="H6195" s="11" t="str">
        <f t="shared" si="387"/>
        <v>Dans la commune</v>
      </c>
      <c r="I6195" s="1">
        <v>18</v>
      </c>
      <c r="J6195" s="5">
        <v>2.5462962962962961E-4</v>
      </c>
      <c r="K6195">
        <v>5.9800000000000001E-4</v>
      </c>
      <c r="L6195" s="6"/>
      <c r="M6195" s="6" t="str">
        <f>IFERROR(VLOOKUP(G6195,TCD!$A$4:$C$362,3,FALSE),"Commune de ramassage")</f>
        <v>Commune de ramassage</v>
      </c>
      <c r="N6195">
        <v>497</v>
      </c>
    </row>
    <row r="6196" spans="1:14" x14ac:dyDescent="0.3">
      <c r="A6196">
        <f t="shared" si="385"/>
        <v>6195</v>
      </c>
      <c r="B6196">
        <v>354017116483021</v>
      </c>
      <c r="C6196" t="s">
        <v>44</v>
      </c>
      <c r="D6196" s="3">
        <v>44642.406238425923</v>
      </c>
      <c r="E6196" s="4">
        <f t="shared" si="384"/>
        <v>44642.406238425923</v>
      </c>
      <c r="F6196" s="1" t="s">
        <v>13</v>
      </c>
      <c r="G6196" s="11" t="str">
        <f t="shared" si="386"/>
        <v>69201 44642,4</v>
      </c>
      <c r="H6196" s="11" t="str">
        <f t="shared" si="387"/>
        <v>Dans la commune</v>
      </c>
      <c r="I6196" s="1">
        <v>18</v>
      </c>
      <c r="J6196" s="5">
        <v>3.4722222222222222E-5</v>
      </c>
      <c r="K6196">
        <v>-7.7999999999999999E-5</v>
      </c>
      <c r="L6196" s="6"/>
      <c r="M6196" s="6" t="str">
        <f>IFERROR(VLOOKUP(G6196,TCD!$A$4:$C$362,3,FALSE),"Commune de ramassage")</f>
        <v>Commune de ramassage</v>
      </c>
      <c r="N6196">
        <v>498</v>
      </c>
    </row>
    <row r="6197" spans="1:14" x14ac:dyDescent="0.3">
      <c r="A6197">
        <f t="shared" si="385"/>
        <v>6196</v>
      </c>
      <c r="B6197">
        <v>354017116483021</v>
      </c>
      <c r="C6197" t="s">
        <v>44</v>
      </c>
      <c r="D6197" s="3">
        <v>44642.406273148146</v>
      </c>
      <c r="E6197" s="4">
        <f t="shared" si="384"/>
        <v>44642.406273148146</v>
      </c>
      <c r="F6197" s="1" t="s">
        <v>13</v>
      </c>
      <c r="G6197" s="11" t="str">
        <f t="shared" si="386"/>
        <v>69201 44642,4</v>
      </c>
      <c r="H6197" s="11" t="str">
        <f t="shared" si="387"/>
        <v>Dans la commune</v>
      </c>
      <c r="I6197" s="1">
        <v>16</v>
      </c>
      <c r="J6197" s="5">
        <v>3.9351851851851852E-4</v>
      </c>
      <c r="K6197">
        <v>-6.02E-4</v>
      </c>
      <c r="L6197" s="6"/>
      <c r="M6197" s="6" t="str">
        <f>IFERROR(VLOOKUP(G6197,TCD!$A$4:$C$362,3,FALSE),"Commune de ramassage")</f>
        <v>Commune de ramassage</v>
      </c>
      <c r="N6197">
        <v>499</v>
      </c>
    </row>
    <row r="6198" spans="1:14" x14ac:dyDescent="0.3">
      <c r="A6198">
        <f t="shared" si="385"/>
        <v>6197</v>
      </c>
      <c r="B6198">
        <v>354017116483021</v>
      </c>
      <c r="C6198" t="s">
        <v>44</v>
      </c>
      <c r="D6198" s="3">
        <v>44642.406666666669</v>
      </c>
      <c r="E6198" s="4">
        <f t="shared" si="384"/>
        <v>44642.406666666669</v>
      </c>
      <c r="F6198" s="1" t="s">
        <v>13</v>
      </c>
      <c r="G6198" s="11" t="str">
        <f t="shared" si="386"/>
        <v>69201 44642,4</v>
      </c>
      <c r="H6198" s="11" t="str">
        <f t="shared" si="387"/>
        <v>Dans la commune</v>
      </c>
      <c r="I6198" s="1">
        <v>14</v>
      </c>
      <c r="J6198" s="5">
        <v>1.1574074074074073E-5</v>
      </c>
      <c r="K6198">
        <v>2.3E-5</v>
      </c>
      <c r="L6198" s="6"/>
      <c r="M6198" s="6" t="str">
        <f>IFERROR(VLOOKUP(G6198,TCD!$A$4:$C$362,3,FALSE),"Commune de ramassage")</f>
        <v>Commune de ramassage</v>
      </c>
      <c r="N6198">
        <v>500</v>
      </c>
    </row>
    <row r="6199" spans="1:14" x14ac:dyDescent="0.3">
      <c r="A6199">
        <f t="shared" si="385"/>
        <v>6198</v>
      </c>
      <c r="B6199">
        <v>354017116483021</v>
      </c>
      <c r="C6199" t="s">
        <v>44</v>
      </c>
      <c r="D6199" s="3">
        <v>44642.406678240739</v>
      </c>
      <c r="E6199" s="4">
        <f t="shared" si="384"/>
        <v>44642.406678240739</v>
      </c>
      <c r="F6199" s="1" t="s">
        <v>13</v>
      </c>
      <c r="G6199" s="11" t="str">
        <f t="shared" si="386"/>
        <v>69201 44642,4</v>
      </c>
      <c r="H6199" s="11" t="str">
        <f t="shared" si="387"/>
        <v>Dans la commune</v>
      </c>
      <c r="I6199" s="1">
        <v>16</v>
      </c>
      <c r="J6199" s="5">
        <v>5.7870370370370366E-5</v>
      </c>
      <c r="K6199">
        <v>8.7000000000000001E-5</v>
      </c>
      <c r="L6199" s="6"/>
      <c r="M6199" s="6" t="str">
        <f>IFERROR(VLOOKUP(G6199,TCD!$A$4:$C$362,3,FALSE),"Commune de ramassage")</f>
        <v>Commune de ramassage</v>
      </c>
      <c r="N6199">
        <v>501</v>
      </c>
    </row>
    <row r="6200" spans="1:14" x14ac:dyDescent="0.3">
      <c r="A6200">
        <f t="shared" si="385"/>
        <v>6199</v>
      </c>
      <c r="B6200">
        <v>354017116483021</v>
      </c>
      <c r="C6200" t="s">
        <v>44</v>
      </c>
      <c r="D6200" s="3">
        <v>44642.406736111108</v>
      </c>
      <c r="E6200" s="4">
        <f t="shared" si="384"/>
        <v>44642.406736111108</v>
      </c>
      <c r="F6200" s="1" t="s">
        <v>13</v>
      </c>
      <c r="G6200" s="11" t="str">
        <f t="shared" si="386"/>
        <v>69201 44642,4</v>
      </c>
      <c r="H6200" s="11" t="str">
        <f t="shared" si="387"/>
        <v>Dans la commune</v>
      </c>
      <c r="I6200" s="1">
        <v>18</v>
      </c>
      <c r="J6200" s="5">
        <v>2.3148148148148147E-5</v>
      </c>
      <c r="K6200">
        <v>2.2499999999999999E-4</v>
      </c>
      <c r="L6200" s="6"/>
      <c r="M6200" s="6" t="str">
        <f>IFERROR(VLOOKUP(G6200,TCD!$A$4:$C$362,3,FALSE),"Commune de ramassage")</f>
        <v>Commune de ramassage</v>
      </c>
      <c r="N6200">
        <v>502</v>
      </c>
    </row>
    <row r="6201" spans="1:14" x14ac:dyDescent="0.3">
      <c r="A6201">
        <f t="shared" si="385"/>
        <v>6200</v>
      </c>
      <c r="B6201">
        <v>354017116483021</v>
      </c>
      <c r="C6201" t="s">
        <v>44</v>
      </c>
      <c r="D6201" s="3">
        <v>44642.406759259262</v>
      </c>
      <c r="E6201" s="4">
        <f t="shared" si="384"/>
        <v>44642.406759259262</v>
      </c>
      <c r="F6201" s="1" t="s">
        <v>13</v>
      </c>
      <c r="G6201" s="11" t="str">
        <f t="shared" si="386"/>
        <v>69201 44642,4</v>
      </c>
      <c r="H6201" s="11" t="str">
        <f t="shared" si="387"/>
        <v>Dans la commune</v>
      </c>
      <c r="I6201" s="1">
        <v>21</v>
      </c>
      <c r="J6201" s="5">
        <v>4.6296296296296294E-5</v>
      </c>
      <c r="K6201">
        <v>1E-4</v>
      </c>
      <c r="L6201" s="6"/>
      <c r="M6201" s="6" t="str">
        <f>IFERROR(VLOOKUP(G6201,TCD!$A$4:$C$362,3,FALSE),"Commune de ramassage")</f>
        <v>Commune de ramassage</v>
      </c>
      <c r="N6201">
        <v>503</v>
      </c>
    </row>
    <row r="6202" spans="1:14" x14ac:dyDescent="0.3">
      <c r="A6202">
        <f t="shared" si="385"/>
        <v>6201</v>
      </c>
      <c r="B6202">
        <v>354017116483021</v>
      </c>
      <c r="C6202" t="s">
        <v>44</v>
      </c>
      <c r="D6202" s="3">
        <v>44642.406805555554</v>
      </c>
      <c r="E6202" s="4">
        <f t="shared" si="384"/>
        <v>44642.406805555554</v>
      </c>
      <c r="F6202" s="1" t="s">
        <v>13</v>
      </c>
      <c r="G6202" s="11" t="str">
        <f t="shared" si="386"/>
        <v>69201 44642,4</v>
      </c>
      <c r="H6202" s="11" t="str">
        <f t="shared" si="387"/>
        <v>Dans la commune</v>
      </c>
      <c r="I6202" s="1">
        <v>16</v>
      </c>
      <c r="J6202" s="5">
        <v>3.4722222222222222E-5</v>
      </c>
      <c r="K6202">
        <v>-6.9999999999999999E-6</v>
      </c>
      <c r="L6202" s="6"/>
      <c r="M6202" s="6" t="str">
        <f>IFERROR(VLOOKUP(G6202,TCD!$A$4:$C$362,3,FALSE),"Commune de ramassage")</f>
        <v>Commune de ramassage</v>
      </c>
      <c r="N6202">
        <v>504</v>
      </c>
    </row>
    <row r="6203" spans="1:14" x14ac:dyDescent="0.3">
      <c r="A6203">
        <f t="shared" si="385"/>
        <v>6202</v>
      </c>
      <c r="B6203">
        <v>354017116483021</v>
      </c>
      <c r="C6203" t="s">
        <v>44</v>
      </c>
      <c r="D6203" s="3">
        <v>44642.406840277778</v>
      </c>
      <c r="E6203" s="4">
        <f t="shared" si="384"/>
        <v>44642.406840277778</v>
      </c>
      <c r="F6203" s="1" t="s">
        <v>13</v>
      </c>
      <c r="G6203" s="11" t="str">
        <f t="shared" si="386"/>
        <v>69201 44642,4</v>
      </c>
      <c r="H6203" s="11" t="str">
        <f t="shared" si="387"/>
        <v>Dans la commune</v>
      </c>
      <c r="I6203" s="1">
        <v>14</v>
      </c>
      <c r="J6203" s="5">
        <v>1.1574074074074073E-5</v>
      </c>
      <c r="K6203">
        <v>-4.1E-5</v>
      </c>
      <c r="L6203" s="6"/>
      <c r="M6203" s="6" t="str">
        <f>IFERROR(VLOOKUP(G6203,TCD!$A$4:$C$362,3,FALSE),"Commune de ramassage")</f>
        <v>Commune de ramassage</v>
      </c>
      <c r="N6203">
        <v>505</v>
      </c>
    </row>
    <row r="6204" spans="1:14" x14ac:dyDescent="0.3">
      <c r="A6204">
        <f t="shared" si="385"/>
        <v>6203</v>
      </c>
      <c r="B6204">
        <v>354017116483021</v>
      </c>
      <c r="C6204" t="s">
        <v>44</v>
      </c>
      <c r="D6204" s="3">
        <v>44642.406851851854</v>
      </c>
      <c r="E6204" s="4">
        <f t="shared" si="384"/>
        <v>44642.406851851854</v>
      </c>
      <c r="F6204" s="1" t="s">
        <v>13</v>
      </c>
      <c r="G6204" s="11" t="str">
        <f t="shared" si="386"/>
        <v>69201 44642,4</v>
      </c>
      <c r="H6204" s="11" t="str">
        <f t="shared" si="387"/>
        <v>Dans la commune</v>
      </c>
      <c r="I6204" s="1">
        <v>8</v>
      </c>
      <c r="J6204" s="5">
        <v>3.4722222222222222E-5</v>
      </c>
      <c r="K6204">
        <v>-1.0900000000000001E-4</v>
      </c>
      <c r="L6204" s="6"/>
      <c r="M6204" s="6" t="str">
        <f>IFERROR(VLOOKUP(G6204,TCD!$A$4:$C$362,3,FALSE),"Commune de ramassage")</f>
        <v>Commune de ramassage</v>
      </c>
      <c r="N6204">
        <v>506</v>
      </c>
    </row>
    <row r="6205" spans="1:14" x14ac:dyDescent="0.3">
      <c r="A6205">
        <f t="shared" si="385"/>
        <v>6204</v>
      </c>
      <c r="B6205">
        <v>354017116483021</v>
      </c>
      <c r="C6205" t="s">
        <v>44</v>
      </c>
      <c r="D6205" s="3">
        <v>44642.406886574077</v>
      </c>
      <c r="E6205" s="4">
        <f t="shared" si="384"/>
        <v>44642.406886574077</v>
      </c>
      <c r="F6205" s="1" t="s">
        <v>13</v>
      </c>
      <c r="G6205" s="11" t="str">
        <f t="shared" si="386"/>
        <v>69201 44642,4</v>
      </c>
      <c r="H6205" s="11" t="str">
        <f t="shared" si="387"/>
        <v>Dans la commune</v>
      </c>
      <c r="I6205" s="1">
        <v>7</v>
      </c>
      <c r="J6205" s="5">
        <v>1.9675925925925926E-4</v>
      </c>
      <c r="K6205">
        <v>-5.1500000000000005E-4</v>
      </c>
      <c r="L6205" s="6"/>
      <c r="M6205" s="6" t="str">
        <f>IFERROR(VLOOKUP(G6205,TCD!$A$4:$C$362,3,FALSE),"Commune de ramassage")</f>
        <v>Commune de ramassage</v>
      </c>
      <c r="N6205">
        <v>507</v>
      </c>
    </row>
    <row r="6206" spans="1:14" x14ac:dyDescent="0.3">
      <c r="A6206">
        <f t="shared" si="385"/>
        <v>6205</v>
      </c>
      <c r="B6206">
        <v>354017116483021</v>
      </c>
      <c r="C6206" t="s">
        <v>44</v>
      </c>
      <c r="D6206" s="3">
        <v>44642.407083333332</v>
      </c>
      <c r="E6206" s="4">
        <f t="shared" si="384"/>
        <v>44642.407083333332</v>
      </c>
      <c r="F6206" s="1" t="s">
        <v>13</v>
      </c>
      <c r="G6206" s="11" t="str">
        <f t="shared" si="386"/>
        <v>69201 44642,4</v>
      </c>
      <c r="H6206" s="11" t="str">
        <f t="shared" si="387"/>
        <v>Dans la commune</v>
      </c>
      <c r="I6206" s="1">
        <v>6</v>
      </c>
      <c r="J6206" s="5">
        <v>5.7870370370370366E-5</v>
      </c>
      <c r="K6206">
        <v>-2.3E-5</v>
      </c>
      <c r="L6206" s="6"/>
      <c r="M6206" s="6" t="str">
        <f>IFERROR(VLOOKUP(G6206,TCD!$A$4:$C$362,3,FALSE),"Commune de ramassage")</f>
        <v>Commune de ramassage</v>
      </c>
      <c r="N6206">
        <v>508</v>
      </c>
    </row>
    <row r="6207" spans="1:14" x14ac:dyDescent="0.3">
      <c r="A6207">
        <f t="shared" si="385"/>
        <v>6206</v>
      </c>
      <c r="B6207">
        <v>354017116483021</v>
      </c>
      <c r="C6207" t="s">
        <v>44</v>
      </c>
      <c r="D6207" s="3">
        <v>44642.407141203701</v>
      </c>
      <c r="E6207" s="4">
        <f t="shared" si="384"/>
        <v>44642.407141203701</v>
      </c>
      <c r="F6207" s="1" t="s">
        <v>13</v>
      </c>
      <c r="G6207" s="11" t="str">
        <f t="shared" si="386"/>
        <v>69201 44642,4</v>
      </c>
      <c r="H6207" s="11" t="str">
        <f t="shared" si="387"/>
        <v>Dans la commune</v>
      </c>
      <c r="I6207" s="1">
        <v>7</v>
      </c>
      <c r="J6207" s="5">
        <v>2.3148148148148147E-5</v>
      </c>
      <c r="K6207">
        <v>7.9999999999999996E-6</v>
      </c>
      <c r="L6207" s="6"/>
      <c r="M6207" s="6" t="str">
        <f>IFERROR(VLOOKUP(G6207,TCD!$A$4:$C$362,3,FALSE),"Commune de ramassage")</f>
        <v>Commune de ramassage</v>
      </c>
      <c r="N6207">
        <v>509</v>
      </c>
    </row>
    <row r="6208" spans="1:14" x14ac:dyDescent="0.3">
      <c r="A6208">
        <f t="shared" si="385"/>
        <v>6207</v>
      </c>
      <c r="B6208">
        <v>354017116483021</v>
      </c>
      <c r="C6208" t="s">
        <v>44</v>
      </c>
      <c r="D6208" s="3">
        <v>44642.407164351855</v>
      </c>
      <c r="E6208" s="4">
        <f t="shared" si="384"/>
        <v>44642.407164351855</v>
      </c>
      <c r="F6208" s="1" t="s">
        <v>13</v>
      </c>
      <c r="G6208" s="11" t="str">
        <f t="shared" si="386"/>
        <v>69201 44642,4</v>
      </c>
      <c r="H6208" s="11" t="str">
        <f t="shared" si="387"/>
        <v>Dans la commune</v>
      </c>
      <c r="I6208" s="1">
        <v>6</v>
      </c>
      <c r="J6208" s="5">
        <v>2.3148148148148147E-5</v>
      </c>
      <c r="K6208">
        <v>-1.8E-5</v>
      </c>
      <c r="L6208" s="6"/>
      <c r="M6208" s="6" t="str">
        <f>IFERROR(VLOOKUP(G6208,TCD!$A$4:$C$362,3,FALSE),"Commune de ramassage")</f>
        <v>Commune de ramassage</v>
      </c>
      <c r="N6208">
        <v>510</v>
      </c>
    </row>
    <row r="6209" spans="1:14" x14ac:dyDescent="0.3">
      <c r="A6209">
        <f t="shared" si="385"/>
        <v>6208</v>
      </c>
      <c r="B6209">
        <v>354017116483021</v>
      </c>
      <c r="C6209" t="s">
        <v>44</v>
      </c>
      <c r="D6209" s="3">
        <v>44642.407187500001</v>
      </c>
      <c r="E6209" s="4">
        <f t="shared" si="384"/>
        <v>44642.407187500001</v>
      </c>
      <c r="F6209" s="1" t="s">
        <v>13</v>
      </c>
      <c r="G6209" s="11" t="str">
        <f t="shared" si="386"/>
        <v>69201 44642,4</v>
      </c>
      <c r="H6209" s="11" t="str">
        <f t="shared" si="387"/>
        <v>Dans la commune</v>
      </c>
      <c r="I6209" s="1">
        <v>8</v>
      </c>
      <c r="J6209" s="5">
        <v>3.4722222222222222E-5</v>
      </c>
      <c r="K6209">
        <v>-6.7000000000000002E-5</v>
      </c>
      <c r="L6209" s="6"/>
      <c r="M6209" s="6" t="str">
        <f>IFERROR(VLOOKUP(G6209,TCD!$A$4:$C$362,3,FALSE),"Commune de ramassage")</f>
        <v>Commune de ramassage</v>
      </c>
      <c r="N6209">
        <v>511</v>
      </c>
    </row>
    <row r="6210" spans="1:14" x14ac:dyDescent="0.3">
      <c r="A6210">
        <f t="shared" si="385"/>
        <v>6209</v>
      </c>
      <c r="B6210">
        <v>354017116483021</v>
      </c>
      <c r="C6210" t="s">
        <v>44</v>
      </c>
      <c r="D6210" s="3">
        <v>44642.407222222224</v>
      </c>
      <c r="E6210" s="4">
        <f t="shared" ref="E6210:E6273" si="388">D6210</f>
        <v>44642.407222222224</v>
      </c>
      <c r="F6210" s="1" t="s">
        <v>13</v>
      </c>
      <c r="G6210" s="11" t="str">
        <f t="shared" si="386"/>
        <v>69201 44642,4</v>
      </c>
      <c r="H6210" s="11" t="str">
        <f t="shared" si="387"/>
        <v>Dans la commune</v>
      </c>
      <c r="I6210" s="1">
        <v>6</v>
      </c>
      <c r="J6210" s="5">
        <v>1.0648148148148147E-3</v>
      </c>
      <c r="K6210">
        <v>5.8999999999999998E-5</v>
      </c>
      <c r="L6210" s="6"/>
      <c r="M6210" s="6" t="str">
        <f>IFERROR(VLOOKUP(G6210,TCD!$A$4:$C$362,3,FALSE),"Commune de ramassage")</f>
        <v>Commune de ramassage</v>
      </c>
      <c r="N6210">
        <v>512</v>
      </c>
    </row>
    <row r="6211" spans="1:14" x14ac:dyDescent="0.3">
      <c r="A6211">
        <f t="shared" ref="A6211:A6274" si="389">A6210+1</f>
        <v>6210</v>
      </c>
      <c r="B6211">
        <v>354017116483021</v>
      </c>
      <c r="C6211" t="s">
        <v>44</v>
      </c>
      <c r="D6211" s="3">
        <v>44642.40828703704</v>
      </c>
      <c r="E6211" s="4">
        <f t="shared" si="388"/>
        <v>44642.40828703704</v>
      </c>
      <c r="F6211" s="1" t="s">
        <v>13</v>
      </c>
      <c r="G6211" s="11" t="str">
        <f t="shared" ref="G6211:G6274" si="390">F6211&amp;" "&amp;ROUND(D6211,1)</f>
        <v>69201 44642,4</v>
      </c>
      <c r="H6211" s="11" t="str">
        <f t="shared" ref="H6211:H6274" si="391">IF(F6211=F6212,"Dans la commune","Entrée sortie")</f>
        <v>Dans la commune</v>
      </c>
      <c r="I6211" s="1">
        <v>0</v>
      </c>
      <c r="J6211" s="5">
        <v>1.3657407407407409E-3</v>
      </c>
      <c r="K6211">
        <v>0</v>
      </c>
      <c r="L6211" s="6"/>
      <c r="M6211" s="6" t="str">
        <f>IFERROR(VLOOKUP(G6211,TCD!$A$4:$C$362,3,FALSE),"Commune de ramassage")</f>
        <v>Commune de ramassage</v>
      </c>
      <c r="N6211">
        <v>513</v>
      </c>
    </row>
    <row r="6212" spans="1:14" x14ac:dyDescent="0.3">
      <c r="A6212">
        <f t="shared" si="389"/>
        <v>6211</v>
      </c>
      <c r="B6212">
        <v>354017116483021</v>
      </c>
      <c r="C6212" t="s">
        <v>44</v>
      </c>
      <c r="D6212" s="3">
        <v>44642.40965277778</v>
      </c>
      <c r="E6212" s="4">
        <f t="shared" si="388"/>
        <v>44642.40965277778</v>
      </c>
      <c r="F6212" s="1" t="s">
        <v>13</v>
      </c>
      <c r="G6212" s="11" t="str">
        <f t="shared" si="390"/>
        <v>69201 44642,4</v>
      </c>
      <c r="H6212" s="11" t="str">
        <f t="shared" si="391"/>
        <v>Dans la commune</v>
      </c>
      <c r="I6212" s="1">
        <v>0</v>
      </c>
      <c r="J6212" s="5">
        <v>2.6620370370370372E-4</v>
      </c>
      <c r="K6212">
        <v>4.8000000000000001E-5</v>
      </c>
      <c r="L6212" s="6"/>
      <c r="M6212" s="6" t="str">
        <f>IFERROR(VLOOKUP(G6212,TCD!$A$4:$C$362,3,FALSE),"Commune de ramassage")</f>
        <v>Commune de ramassage</v>
      </c>
      <c r="N6212">
        <v>514</v>
      </c>
    </row>
    <row r="6213" spans="1:14" x14ac:dyDescent="0.3">
      <c r="A6213">
        <f t="shared" si="389"/>
        <v>6212</v>
      </c>
      <c r="B6213">
        <v>354017116483021</v>
      </c>
      <c r="C6213" t="s">
        <v>44</v>
      </c>
      <c r="D6213" s="3">
        <v>44642.409918981481</v>
      </c>
      <c r="E6213" s="4">
        <f t="shared" si="388"/>
        <v>44642.409918981481</v>
      </c>
      <c r="F6213" s="1" t="s">
        <v>13</v>
      </c>
      <c r="G6213" s="11" t="str">
        <f t="shared" si="390"/>
        <v>69201 44642,4</v>
      </c>
      <c r="H6213" s="11" t="str">
        <f t="shared" si="391"/>
        <v>Dans la commune</v>
      </c>
      <c r="I6213" s="1">
        <v>0</v>
      </c>
      <c r="J6213" s="5">
        <v>3.8194444444444446E-4</v>
      </c>
      <c r="K6213">
        <v>-6.7000000000000002E-5</v>
      </c>
      <c r="L6213" s="6"/>
      <c r="M6213" s="6" t="str">
        <f>IFERROR(VLOOKUP(G6213,TCD!$A$4:$C$362,3,FALSE),"Commune de ramassage")</f>
        <v>Commune de ramassage</v>
      </c>
      <c r="N6213">
        <v>515</v>
      </c>
    </row>
    <row r="6214" spans="1:14" x14ac:dyDescent="0.3">
      <c r="A6214">
        <f t="shared" si="389"/>
        <v>6213</v>
      </c>
      <c r="B6214">
        <v>354017116483021</v>
      </c>
      <c r="C6214" t="s">
        <v>44</v>
      </c>
      <c r="D6214" s="3">
        <v>44642.410300925927</v>
      </c>
      <c r="E6214" s="4">
        <f t="shared" si="388"/>
        <v>44642.410300925927</v>
      </c>
      <c r="F6214" s="1" t="s">
        <v>13</v>
      </c>
      <c r="G6214" s="11" t="str">
        <f t="shared" si="390"/>
        <v>69201 44642,4</v>
      </c>
      <c r="H6214" s="11" t="str">
        <f t="shared" si="391"/>
        <v>Dans la commune</v>
      </c>
      <c r="I6214" s="1">
        <v>11</v>
      </c>
      <c r="J6214" s="5">
        <v>2.3148148148148147E-5</v>
      </c>
      <c r="K6214">
        <v>6.9999999999999999E-6</v>
      </c>
      <c r="L6214" s="6"/>
      <c r="M6214" s="6" t="str">
        <f>IFERROR(VLOOKUP(G6214,TCD!$A$4:$C$362,3,FALSE),"Commune de ramassage")</f>
        <v>Commune de ramassage</v>
      </c>
      <c r="N6214">
        <v>516</v>
      </c>
    </row>
    <row r="6215" spans="1:14" x14ac:dyDescent="0.3">
      <c r="A6215">
        <f t="shared" si="389"/>
        <v>6214</v>
      </c>
      <c r="B6215">
        <v>354017116483021</v>
      </c>
      <c r="C6215" t="s">
        <v>44</v>
      </c>
      <c r="D6215" s="3">
        <v>44642.410324074073</v>
      </c>
      <c r="E6215" s="4">
        <f t="shared" si="388"/>
        <v>44642.410324074073</v>
      </c>
      <c r="F6215" s="1" t="s">
        <v>13</v>
      </c>
      <c r="G6215" s="11" t="str">
        <f t="shared" si="390"/>
        <v>69201 44642,4</v>
      </c>
      <c r="H6215" s="11" t="str">
        <f t="shared" si="391"/>
        <v>Dans la commune</v>
      </c>
      <c r="I6215" s="1">
        <v>13</v>
      </c>
      <c r="J6215" s="5">
        <v>2.3148148148148147E-5</v>
      </c>
      <c r="K6215">
        <v>4.0000000000000003E-5</v>
      </c>
      <c r="L6215" s="6"/>
      <c r="M6215" s="6" t="str">
        <f>IFERROR(VLOOKUP(G6215,TCD!$A$4:$C$362,3,FALSE),"Commune de ramassage")</f>
        <v>Commune de ramassage</v>
      </c>
      <c r="N6215">
        <v>517</v>
      </c>
    </row>
    <row r="6216" spans="1:14" x14ac:dyDescent="0.3">
      <c r="A6216">
        <f t="shared" si="389"/>
        <v>6215</v>
      </c>
      <c r="B6216">
        <v>354017116483021</v>
      </c>
      <c r="C6216" t="s">
        <v>44</v>
      </c>
      <c r="D6216" s="3">
        <v>44642.41034722222</v>
      </c>
      <c r="E6216" s="4">
        <f t="shared" si="388"/>
        <v>44642.41034722222</v>
      </c>
      <c r="F6216" s="1" t="s">
        <v>13</v>
      </c>
      <c r="G6216" s="11" t="str">
        <f t="shared" si="390"/>
        <v>69201 44642,4</v>
      </c>
      <c r="H6216" s="11" t="str">
        <f t="shared" si="391"/>
        <v>Dans la commune</v>
      </c>
      <c r="I6216" s="1">
        <v>13</v>
      </c>
      <c r="J6216" s="5">
        <v>3.4722222222222222E-5</v>
      </c>
      <c r="K6216">
        <v>1.02E-4</v>
      </c>
      <c r="L6216" s="6"/>
      <c r="M6216" s="6" t="str">
        <f>IFERROR(VLOOKUP(G6216,TCD!$A$4:$C$362,3,FALSE),"Commune de ramassage")</f>
        <v>Commune de ramassage</v>
      </c>
      <c r="N6216">
        <v>518</v>
      </c>
    </row>
    <row r="6217" spans="1:14" x14ac:dyDescent="0.3">
      <c r="A6217">
        <f t="shared" si="389"/>
        <v>6216</v>
      </c>
      <c r="B6217">
        <v>354017116483021</v>
      </c>
      <c r="C6217" t="s">
        <v>44</v>
      </c>
      <c r="D6217" s="3">
        <v>44642.410381944443</v>
      </c>
      <c r="E6217" s="4">
        <f t="shared" si="388"/>
        <v>44642.410381944443</v>
      </c>
      <c r="F6217" s="1" t="s">
        <v>13</v>
      </c>
      <c r="G6217" s="11" t="str">
        <f t="shared" si="390"/>
        <v>69201 44642,4</v>
      </c>
      <c r="H6217" s="11" t="str">
        <f t="shared" si="391"/>
        <v>Dans la commune</v>
      </c>
      <c r="I6217" s="1">
        <v>14</v>
      </c>
      <c r="J6217" s="5">
        <v>1.5046296296296297E-4</v>
      </c>
      <c r="K6217">
        <v>5.2800000000000004E-4</v>
      </c>
      <c r="L6217" s="6"/>
      <c r="M6217" s="6" t="str">
        <f>IFERROR(VLOOKUP(G6217,TCD!$A$4:$C$362,3,FALSE),"Commune de ramassage")</f>
        <v>Commune de ramassage</v>
      </c>
      <c r="N6217">
        <v>519</v>
      </c>
    </row>
    <row r="6218" spans="1:14" x14ac:dyDescent="0.3">
      <c r="A6218">
        <f t="shared" si="389"/>
        <v>6217</v>
      </c>
      <c r="B6218">
        <v>354017116483021</v>
      </c>
      <c r="C6218" t="s">
        <v>44</v>
      </c>
      <c r="D6218" s="3">
        <v>44642.410532407404</v>
      </c>
      <c r="E6218" s="4">
        <f t="shared" si="388"/>
        <v>44642.410532407404</v>
      </c>
      <c r="F6218" s="1" t="s">
        <v>13</v>
      </c>
      <c r="G6218" s="11" t="str">
        <f t="shared" si="390"/>
        <v>69201 44642,4</v>
      </c>
      <c r="H6218" s="11" t="str">
        <f t="shared" si="391"/>
        <v>Dans la commune</v>
      </c>
      <c r="I6218" s="1">
        <v>11</v>
      </c>
      <c r="J6218" s="5">
        <v>2.3148148148148147E-5</v>
      </c>
      <c r="K6218">
        <v>1.5E-5</v>
      </c>
      <c r="L6218" s="6"/>
      <c r="M6218" s="6" t="str">
        <f>IFERROR(VLOOKUP(G6218,TCD!$A$4:$C$362,3,FALSE),"Commune de ramassage")</f>
        <v>Commune de ramassage</v>
      </c>
      <c r="N6218">
        <v>520</v>
      </c>
    </row>
    <row r="6219" spans="1:14" x14ac:dyDescent="0.3">
      <c r="A6219">
        <f t="shared" si="389"/>
        <v>6218</v>
      </c>
      <c r="B6219">
        <v>354017116483021</v>
      </c>
      <c r="C6219" t="s">
        <v>44</v>
      </c>
      <c r="D6219" s="3">
        <v>44642.410555555558</v>
      </c>
      <c r="E6219" s="4">
        <f t="shared" si="388"/>
        <v>44642.410555555558</v>
      </c>
      <c r="F6219" s="1" t="s">
        <v>13</v>
      </c>
      <c r="G6219" s="11" t="str">
        <f t="shared" si="390"/>
        <v>69201 44642,4</v>
      </c>
      <c r="H6219" s="11" t="str">
        <f t="shared" si="391"/>
        <v>Dans la commune</v>
      </c>
      <c r="I6219" s="1">
        <v>16</v>
      </c>
      <c r="J6219" s="5">
        <v>2.3148148148148147E-5</v>
      </c>
      <c r="K6219">
        <v>-5.1999999999999997E-5</v>
      </c>
      <c r="L6219" s="6"/>
      <c r="M6219" s="6" t="str">
        <f>IFERROR(VLOOKUP(G6219,TCD!$A$4:$C$362,3,FALSE),"Commune de ramassage")</f>
        <v>Commune de ramassage</v>
      </c>
      <c r="N6219">
        <v>521</v>
      </c>
    </row>
    <row r="6220" spans="1:14" x14ac:dyDescent="0.3">
      <c r="A6220">
        <f t="shared" si="389"/>
        <v>6219</v>
      </c>
      <c r="B6220">
        <v>354017116483021</v>
      </c>
      <c r="C6220" t="s">
        <v>44</v>
      </c>
      <c r="D6220" s="3">
        <v>44642.410578703704</v>
      </c>
      <c r="E6220" s="4">
        <f t="shared" si="388"/>
        <v>44642.410578703704</v>
      </c>
      <c r="F6220" s="1" t="s">
        <v>13</v>
      </c>
      <c r="G6220" s="11" t="str">
        <f t="shared" si="390"/>
        <v>69201 44642,4</v>
      </c>
      <c r="H6220" s="11" t="str">
        <f t="shared" si="391"/>
        <v>Dans la commune</v>
      </c>
      <c r="I6220" s="1">
        <v>18</v>
      </c>
      <c r="J6220" s="5">
        <v>4.6296296296296294E-5</v>
      </c>
      <c r="K6220">
        <v>-1.66E-4</v>
      </c>
      <c r="L6220" s="6"/>
      <c r="M6220" s="6" t="str">
        <f>IFERROR(VLOOKUP(G6220,TCD!$A$4:$C$362,3,FALSE),"Commune de ramassage")</f>
        <v>Commune de ramassage</v>
      </c>
      <c r="N6220">
        <v>522</v>
      </c>
    </row>
    <row r="6221" spans="1:14" x14ac:dyDescent="0.3">
      <c r="A6221">
        <f t="shared" si="389"/>
        <v>6220</v>
      </c>
      <c r="B6221">
        <v>354017116483021</v>
      </c>
      <c r="C6221" t="s">
        <v>44</v>
      </c>
      <c r="D6221" s="3">
        <v>44642.410624999997</v>
      </c>
      <c r="E6221" s="4">
        <f t="shared" si="388"/>
        <v>44642.410624999997</v>
      </c>
      <c r="F6221" s="1" t="s">
        <v>13</v>
      </c>
      <c r="G6221" s="11" t="str">
        <f t="shared" si="390"/>
        <v>69201 44642,4</v>
      </c>
      <c r="H6221" s="11" t="str">
        <f t="shared" si="391"/>
        <v>Dans la commune</v>
      </c>
      <c r="I6221" s="1">
        <v>20</v>
      </c>
      <c r="J6221" s="5">
        <v>2.3148148148148146E-4</v>
      </c>
      <c r="K6221">
        <v>-1.6899999999999999E-4</v>
      </c>
      <c r="L6221" s="6"/>
      <c r="M6221" s="6" t="str">
        <f>IFERROR(VLOOKUP(G6221,TCD!$A$4:$C$362,3,FALSE),"Commune de ramassage")</f>
        <v>Commune de ramassage</v>
      </c>
      <c r="N6221">
        <v>523</v>
      </c>
    </row>
    <row r="6222" spans="1:14" x14ac:dyDescent="0.3">
      <c r="A6222">
        <f t="shared" si="389"/>
        <v>6221</v>
      </c>
      <c r="B6222">
        <v>354017116483021</v>
      </c>
      <c r="C6222" t="s">
        <v>44</v>
      </c>
      <c r="D6222" s="3">
        <v>44642.410856481481</v>
      </c>
      <c r="E6222" s="4">
        <f t="shared" si="388"/>
        <v>44642.410856481481</v>
      </c>
      <c r="F6222" s="1" t="s">
        <v>13</v>
      </c>
      <c r="G6222" s="11" t="str">
        <f t="shared" si="390"/>
        <v>69201 44642,4</v>
      </c>
      <c r="H6222" s="11" t="str">
        <f t="shared" si="391"/>
        <v>Dans la commune</v>
      </c>
      <c r="I6222" s="1">
        <v>6</v>
      </c>
      <c r="J6222" s="5">
        <v>5.7870370370370366E-5</v>
      </c>
      <c r="K6222">
        <v>-6.0999999999999999E-5</v>
      </c>
      <c r="L6222" s="6"/>
      <c r="M6222" s="6" t="str">
        <f>IFERROR(VLOOKUP(G6222,TCD!$A$4:$C$362,3,FALSE),"Commune de ramassage")</f>
        <v>Commune de ramassage</v>
      </c>
      <c r="N6222">
        <v>524</v>
      </c>
    </row>
    <row r="6223" spans="1:14" x14ac:dyDescent="0.3">
      <c r="A6223">
        <f t="shared" si="389"/>
        <v>6222</v>
      </c>
      <c r="B6223">
        <v>354017116483021</v>
      </c>
      <c r="C6223" t="s">
        <v>44</v>
      </c>
      <c r="D6223" s="3">
        <v>44642.410914351851</v>
      </c>
      <c r="E6223" s="4">
        <f t="shared" si="388"/>
        <v>44642.410914351851</v>
      </c>
      <c r="F6223" s="1" t="s">
        <v>13</v>
      </c>
      <c r="G6223" s="11" t="str">
        <f t="shared" si="390"/>
        <v>69201 44642,4</v>
      </c>
      <c r="H6223" s="11" t="str">
        <f t="shared" si="391"/>
        <v>Dans la commune</v>
      </c>
      <c r="I6223" s="1">
        <v>13</v>
      </c>
      <c r="J6223" s="5">
        <v>3.4722222222222222E-5</v>
      </c>
      <c r="K6223">
        <v>3.3000000000000003E-5</v>
      </c>
      <c r="L6223" s="6"/>
      <c r="M6223" s="6" t="str">
        <f>IFERROR(VLOOKUP(G6223,TCD!$A$4:$C$362,3,FALSE),"Commune de ramassage")</f>
        <v>Commune de ramassage</v>
      </c>
      <c r="N6223">
        <v>525</v>
      </c>
    </row>
    <row r="6224" spans="1:14" x14ac:dyDescent="0.3">
      <c r="A6224">
        <f t="shared" si="389"/>
        <v>6223</v>
      </c>
      <c r="B6224">
        <v>354017116483021</v>
      </c>
      <c r="C6224" t="s">
        <v>44</v>
      </c>
      <c r="D6224" s="3">
        <v>44642.410949074074</v>
      </c>
      <c r="E6224" s="4">
        <f t="shared" si="388"/>
        <v>44642.410949074074</v>
      </c>
      <c r="F6224" s="1" t="s">
        <v>13</v>
      </c>
      <c r="G6224" s="11" t="str">
        <f t="shared" si="390"/>
        <v>69201 44642,4</v>
      </c>
      <c r="H6224" s="11" t="str">
        <f t="shared" si="391"/>
        <v>Dans la commune</v>
      </c>
      <c r="I6224" s="1">
        <v>17</v>
      </c>
      <c r="J6224" s="5">
        <v>1.1574074074074073E-5</v>
      </c>
      <c r="K6224">
        <v>7.4999999999999993E-5</v>
      </c>
      <c r="L6224" s="6"/>
      <c r="M6224" s="6" t="str">
        <f>IFERROR(VLOOKUP(G6224,TCD!$A$4:$C$362,3,FALSE),"Commune de ramassage")</f>
        <v>Commune de ramassage</v>
      </c>
      <c r="N6224">
        <v>526</v>
      </c>
    </row>
    <row r="6225" spans="1:14" x14ac:dyDescent="0.3">
      <c r="A6225">
        <f t="shared" si="389"/>
        <v>6224</v>
      </c>
      <c r="B6225">
        <v>354017116483021</v>
      </c>
      <c r="C6225" t="s">
        <v>44</v>
      </c>
      <c r="D6225" s="3">
        <v>44642.410960648151</v>
      </c>
      <c r="E6225" s="4">
        <f t="shared" si="388"/>
        <v>44642.410960648151</v>
      </c>
      <c r="F6225" s="1" t="s">
        <v>13</v>
      </c>
      <c r="G6225" s="11" t="str">
        <f t="shared" si="390"/>
        <v>69201 44642,4</v>
      </c>
      <c r="H6225" s="11" t="str">
        <f t="shared" si="391"/>
        <v>Dans la commune</v>
      </c>
      <c r="I6225" s="1">
        <v>14</v>
      </c>
      <c r="J6225" s="5">
        <v>2.6620370370370372E-4</v>
      </c>
      <c r="K6225">
        <v>3.1E-4</v>
      </c>
      <c r="L6225" s="6"/>
      <c r="M6225" s="6" t="str">
        <f>IFERROR(VLOOKUP(G6225,TCD!$A$4:$C$362,3,FALSE),"Commune de ramassage")</f>
        <v>Commune de ramassage</v>
      </c>
      <c r="N6225">
        <v>527</v>
      </c>
    </row>
    <row r="6226" spans="1:14" x14ac:dyDescent="0.3">
      <c r="A6226">
        <f t="shared" si="389"/>
        <v>6225</v>
      </c>
      <c r="B6226">
        <v>354017116483021</v>
      </c>
      <c r="C6226" t="s">
        <v>44</v>
      </c>
      <c r="D6226" s="3">
        <v>44642.411226851851</v>
      </c>
      <c r="E6226" s="4">
        <f t="shared" si="388"/>
        <v>44642.411226851851</v>
      </c>
      <c r="F6226" s="1" t="s">
        <v>13</v>
      </c>
      <c r="G6226" s="11" t="str">
        <f t="shared" si="390"/>
        <v>69201 44642,4</v>
      </c>
      <c r="H6226" s="11" t="str">
        <f t="shared" si="391"/>
        <v>Dans la commune</v>
      </c>
      <c r="I6226" s="1">
        <v>14</v>
      </c>
      <c r="J6226" s="5">
        <v>3.4722222222222222E-5</v>
      </c>
      <c r="K6226">
        <v>-4.6999999999999997E-5</v>
      </c>
      <c r="L6226" s="6"/>
      <c r="M6226" s="6" t="str">
        <f>IFERROR(VLOOKUP(G6226,TCD!$A$4:$C$362,3,FALSE),"Commune de ramassage")</f>
        <v>Commune de ramassage</v>
      </c>
      <c r="N6226">
        <v>528</v>
      </c>
    </row>
    <row r="6227" spans="1:14" x14ac:dyDescent="0.3">
      <c r="A6227">
        <f t="shared" si="389"/>
        <v>6226</v>
      </c>
      <c r="B6227">
        <v>354017116483021</v>
      </c>
      <c r="C6227" t="s">
        <v>44</v>
      </c>
      <c r="D6227" s="3">
        <v>44642.411261574074</v>
      </c>
      <c r="E6227" s="4">
        <f t="shared" si="388"/>
        <v>44642.411261574074</v>
      </c>
      <c r="F6227" s="1" t="s">
        <v>13</v>
      </c>
      <c r="G6227" s="11" t="str">
        <f t="shared" si="390"/>
        <v>69201 44642,4</v>
      </c>
      <c r="H6227" s="11" t="str">
        <f t="shared" si="391"/>
        <v>Dans la commune</v>
      </c>
      <c r="I6227" s="1">
        <v>16</v>
      </c>
      <c r="J6227" s="5">
        <v>2.3148148148148147E-5</v>
      </c>
      <c r="K6227">
        <v>-1.05E-4</v>
      </c>
      <c r="L6227" s="6"/>
      <c r="M6227" s="6" t="str">
        <f>IFERROR(VLOOKUP(G6227,TCD!$A$4:$C$362,3,FALSE),"Commune de ramassage")</f>
        <v>Commune de ramassage</v>
      </c>
      <c r="N6227">
        <v>529</v>
      </c>
    </row>
    <row r="6228" spans="1:14" x14ac:dyDescent="0.3">
      <c r="A6228">
        <f t="shared" si="389"/>
        <v>6227</v>
      </c>
      <c r="B6228">
        <v>354017116483021</v>
      </c>
      <c r="C6228" t="s">
        <v>44</v>
      </c>
      <c r="D6228" s="3">
        <v>44642.41128472222</v>
      </c>
      <c r="E6228" s="4">
        <f t="shared" si="388"/>
        <v>44642.41128472222</v>
      </c>
      <c r="F6228" s="1" t="s">
        <v>13</v>
      </c>
      <c r="G6228" s="11" t="str">
        <f t="shared" si="390"/>
        <v>69201 44642,4</v>
      </c>
      <c r="H6228" s="11" t="str">
        <f t="shared" si="391"/>
        <v>Dans la commune</v>
      </c>
      <c r="I6228" s="1">
        <v>19</v>
      </c>
      <c r="J6228" s="5">
        <v>9.2592592592592588E-5</v>
      </c>
      <c r="K6228">
        <v>-2.9799999999999998E-4</v>
      </c>
      <c r="L6228" s="6"/>
      <c r="M6228" s="6" t="str">
        <f>IFERROR(VLOOKUP(G6228,TCD!$A$4:$C$362,3,FALSE),"Commune de ramassage")</f>
        <v>Commune de ramassage</v>
      </c>
      <c r="N6228">
        <v>530</v>
      </c>
    </row>
    <row r="6229" spans="1:14" x14ac:dyDescent="0.3">
      <c r="A6229">
        <f t="shared" si="389"/>
        <v>6228</v>
      </c>
      <c r="B6229">
        <v>354017116483021</v>
      </c>
      <c r="C6229" t="s">
        <v>44</v>
      </c>
      <c r="D6229" s="3">
        <v>44642.411377314813</v>
      </c>
      <c r="E6229" s="4">
        <f t="shared" si="388"/>
        <v>44642.411377314813</v>
      </c>
      <c r="F6229" s="1" t="s">
        <v>13</v>
      </c>
      <c r="G6229" s="11" t="str">
        <f t="shared" si="390"/>
        <v>69201 44642,4</v>
      </c>
      <c r="H6229" s="11" t="str">
        <f t="shared" si="391"/>
        <v>Dans la commune</v>
      </c>
      <c r="I6229" s="1">
        <v>11</v>
      </c>
      <c r="J6229" s="5">
        <v>2.3148148148148147E-5</v>
      </c>
      <c r="K6229">
        <v>6.9999999999999999E-6</v>
      </c>
      <c r="L6229" s="6"/>
      <c r="M6229" s="6" t="str">
        <f>IFERROR(VLOOKUP(G6229,TCD!$A$4:$C$362,3,FALSE),"Commune de ramassage")</f>
        <v>Commune de ramassage</v>
      </c>
      <c r="N6229">
        <v>531</v>
      </c>
    </row>
    <row r="6230" spans="1:14" x14ac:dyDescent="0.3">
      <c r="A6230">
        <f t="shared" si="389"/>
        <v>6229</v>
      </c>
      <c r="B6230">
        <v>354017116483021</v>
      </c>
      <c r="C6230" t="s">
        <v>44</v>
      </c>
      <c r="D6230" s="3">
        <v>44642.411400462966</v>
      </c>
      <c r="E6230" s="4">
        <f t="shared" si="388"/>
        <v>44642.411400462966</v>
      </c>
      <c r="F6230" s="1" t="s">
        <v>13</v>
      </c>
      <c r="G6230" s="11" t="str">
        <f t="shared" si="390"/>
        <v>69201 44642,4</v>
      </c>
      <c r="H6230" s="11" t="str">
        <f t="shared" si="391"/>
        <v>Dans la commune</v>
      </c>
      <c r="I6230" s="1">
        <v>9</v>
      </c>
      <c r="J6230" s="5">
        <v>6.9444444444444447E-4</v>
      </c>
      <c r="K6230">
        <v>2.0999999999999999E-5</v>
      </c>
      <c r="L6230" s="6"/>
      <c r="M6230" s="6" t="str">
        <f>IFERROR(VLOOKUP(G6230,TCD!$A$4:$C$362,3,FALSE),"Commune de ramassage")</f>
        <v>Commune de ramassage</v>
      </c>
      <c r="N6230">
        <v>532</v>
      </c>
    </row>
    <row r="6231" spans="1:14" x14ac:dyDescent="0.3">
      <c r="A6231">
        <f t="shared" si="389"/>
        <v>6230</v>
      </c>
      <c r="B6231">
        <v>354017116483021</v>
      </c>
      <c r="C6231" t="s">
        <v>44</v>
      </c>
      <c r="D6231" s="3">
        <v>44642.412094907406</v>
      </c>
      <c r="E6231" s="4">
        <f t="shared" si="388"/>
        <v>44642.412094907406</v>
      </c>
      <c r="F6231" s="1" t="s">
        <v>13</v>
      </c>
      <c r="G6231" s="11" t="str">
        <f t="shared" si="390"/>
        <v>69201 44642,4</v>
      </c>
      <c r="H6231" s="11" t="str">
        <f t="shared" si="391"/>
        <v>Dans la commune</v>
      </c>
      <c r="I6231" s="1">
        <v>0</v>
      </c>
      <c r="J6231" s="5">
        <v>3.0439814814814821E-3</v>
      </c>
      <c r="K6231">
        <v>0</v>
      </c>
      <c r="L6231" s="6"/>
      <c r="M6231" s="6" t="str">
        <f>IFERROR(VLOOKUP(G6231,TCD!$A$4:$C$362,3,FALSE),"Commune de ramassage")</f>
        <v>Commune de ramassage</v>
      </c>
      <c r="N6231">
        <v>533</v>
      </c>
    </row>
    <row r="6232" spans="1:14" x14ac:dyDescent="0.3">
      <c r="A6232">
        <f t="shared" si="389"/>
        <v>6231</v>
      </c>
      <c r="B6232">
        <v>354017116483021</v>
      </c>
      <c r="C6232" t="s">
        <v>44</v>
      </c>
      <c r="D6232" s="3">
        <v>44642.415138888886</v>
      </c>
      <c r="E6232" s="4">
        <f t="shared" si="388"/>
        <v>44642.415138888886</v>
      </c>
      <c r="F6232" s="1" t="s">
        <v>13</v>
      </c>
      <c r="G6232" s="11" t="str">
        <f t="shared" si="390"/>
        <v>69201 44642,4</v>
      </c>
      <c r="H6232" s="11" t="str">
        <f t="shared" si="391"/>
        <v>Dans la commune</v>
      </c>
      <c r="I6232" s="1">
        <v>0</v>
      </c>
      <c r="J6232" s="5">
        <v>6.8287037037037025E-4</v>
      </c>
      <c r="K6232">
        <v>-5.0000000000000002E-5</v>
      </c>
      <c r="L6232" s="6"/>
      <c r="M6232" s="6" t="str">
        <f>IFERROR(VLOOKUP(G6232,TCD!$A$4:$C$362,3,FALSE),"Commune de ramassage")</f>
        <v>Commune de ramassage</v>
      </c>
      <c r="N6232">
        <v>534</v>
      </c>
    </row>
    <row r="6233" spans="1:14" x14ac:dyDescent="0.3">
      <c r="A6233">
        <f t="shared" si="389"/>
        <v>6232</v>
      </c>
      <c r="B6233">
        <v>354017116483021</v>
      </c>
      <c r="C6233" t="s">
        <v>44</v>
      </c>
      <c r="D6233" s="3">
        <v>44642.415821759256</v>
      </c>
      <c r="E6233" s="4">
        <f t="shared" si="388"/>
        <v>44642.415821759256</v>
      </c>
      <c r="F6233" s="1" t="s">
        <v>13</v>
      </c>
      <c r="G6233" s="11" t="str">
        <f t="shared" si="390"/>
        <v>69201 44642,4</v>
      </c>
      <c r="H6233" s="11" t="str">
        <f t="shared" si="391"/>
        <v>Dans la commune</v>
      </c>
      <c r="I6233" s="1">
        <v>0</v>
      </c>
      <c r="J6233" s="5">
        <v>4.6296296296296293E-4</v>
      </c>
      <c r="K6233">
        <v>0</v>
      </c>
      <c r="L6233" s="6"/>
      <c r="M6233" s="6" t="str">
        <f>IFERROR(VLOOKUP(G6233,TCD!$A$4:$C$362,3,FALSE),"Commune de ramassage")</f>
        <v>Commune de ramassage</v>
      </c>
      <c r="N6233">
        <v>535</v>
      </c>
    </row>
    <row r="6234" spans="1:14" x14ac:dyDescent="0.3">
      <c r="A6234">
        <f t="shared" si="389"/>
        <v>6233</v>
      </c>
      <c r="B6234">
        <v>354017116483021</v>
      </c>
      <c r="C6234" t="s">
        <v>44</v>
      </c>
      <c r="D6234" s="3">
        <v>44642.416284722225</v>
      </c>
      <c r="E6234" s="4">
        <f t="shared" si="388"/>
        <v>44642.416284722225</v>
      </c>
      <c r="F6234" s="1" t="s">
        <v>13</v>
      </c>
      <c r="G6234" s="11" t="str">
        <f t="shared" si="390"/>
        <v>69201 44642,4</v>
      </c>
      <c r="H6234" s="11" t="str">
        <f t="shared" si="391"/>
        <v>Dans la commune</v>
      </c>
      <c r="I6234" s="1">
        <v>0</v>
      </c>
      <c r="J6234" s="5">
        <v>1.1574074074074073E-4</v>
      </c>
      <c r="K6234">
        <v>6.3999999999999997E-5</v>
      </c>
      <c r="L6234" s="6"/>
      <c r="M6234" s="6" t="str">
        <f>IFERROR(VLOOKUP(G6234,TCD!$A$4:$C$362,3,FALSE),"Commune de ramassage")</f>
        <v>Commune de ramassage</v>
      </c>
      <c r="N6234">
        <v>536</v>
      </c>
    </row>
    <row r="6235" spans="1:14" x14ac:dyDescent="0.3">
      <c r="A6235">
        <f t="shared" si="389"/>
        <v>6234</v>
      </c>
      <c r="B6235">
        <v>354017116483021</v>
      </c>
      <c r="C6235" t="s">
        <v>44</v>
      </c>
      <c r="D6235" s="3">
        <v>44642.416400462964</v>
      </c>
      <c r="E6235" s="4">
        <f t="shared" si="388"/>
        <v>44642.416400462964</v>
      </c>
      <c r="F6235" s="1" t="s">
        <v>13</v>
      </c>
      <c r="G6235" s="11" t="str">
        <f t="shared" si="390"/>
        <v>69201 44642,4</v>
      </c>
      <c r="H6235" s="11" t="str">
        <f t="shared" si="391"/>
        <v>Dans la commune</v>
      </c>
      <c r="I6235" s="1">
        <v>6</v>
      </c>
      <c r="J6235" s="5">
        <v>4.5138888888888892E-4</v>
      </c>
      <c r="K6235">
        <v>7.1000000000000002E-4</v>
      </c>
      <c r="L6235" s="6"/>
      <c r="M6235" s="6" t="str">
        <f>IFERROR(VLOOKUP(G6235,TCD!$A$4:$C$362,3,FALSE),"Commune de ramassage")</f>
        <v>Commune de ramassage</v>
      </c>
      <c r="N6235">
        <v>537</v>
      </c>
    </row>
    <row r="6236" spans="1:14" x14ac:dyDescent="0.3">
      <c r="A6236">
        <f t="shared" si="389"/>
        <v>6235</v>
      </c>
      <c r="B6236">
        <v>354017116483021</v>
      </c>
      <c r="C6236" t="s">
        <v>44</v>
      </c>
      <c r="D6236" s="3">
        <v>44642.416851851849</v>
      </c>
      <c r="E6236" s="4">
        <f t="shared" si="388"/>
        <v>44642.416851851849</v>
      </c>
      <c r="F6236" s="1" t="s">
        <v>13</v>
      </c>
      <c r="G6236" s="11" t="str">
        <f t="shared" si="390"/>
        <v>69201 44642,4</v>
      </c>
      <c r="H6236" s="11" t="str">
        <f t="shared" si="391"/>
        <v>Dans la commune</v>
      </c>
      <c r="I6236" s="1">
        <v>14</v>
      </c>
      <c r="J6236" s="5">
        <v>4.6296296296296294E-5</v>
      </c>
      <c r="K6236">
        <v>2.5000000000000001E-5</v>
      </c>
      <c r="L6236" s="6"/>
      <c r="M6236" s="6" t="str">
        <f>IFERROR(VLOOKUP(G6236,TCD!$A$4:$C$362,3,FALSE),"Commune de ramassage")</f>
        <v>Commune de ramassage</v>
      </c>
      <c r="N6236">
        <v>538</v>
      </c>
    </row>
    <row r="6237" spans="1:14" x14ac:dyDescent="0.3">
      <c r="A6237">
        <f t="shared" si="389"/>
        <v>6236</v>
      </c>
      <c r="B6237">
        <v>354017116483021</v>
      </c>
      <c r="C6237" t="s">
        <v>44</v>
      </c>
      <c r="D6237" s="3">
        <v>44642.416898148149</v>
      </c>
      <c r="E6237" s="4">
        <f t="shared" si="388"/>
        <v>44642.416898148149</v>
      </c>
      <c r="F6237" s="1" t="s">
        <v>13</v>
      </c>
      <c r="G6237" s="11" t="str">
        <f t="shared" si="390"/>
        <v>69201 44642,4</v>
      </c>
      <c r="H6237" s="11" t="str">
        <f t="shared" si="391"/>
        <v>Dans la commune</v>
      </c>
      <c r="I6237" s="1">
        <v>22</v>
      </c>
      <c r="J6237" s="5">
        <v>2.3148148148148146E-4</v>
      </c>
      <c r="K6237">
        <v>-7.5699999999999997E-4</v>
      </c>
      <c r="L6237" s="6"/>
      <c r="M6237" s="6" t="str">
        <f>IFERROR(VLOOKUP(G6237,TCD!$A$4:$C$362,3,FALSE),"Commune de ramassage")</f>
        <v>Commune de ramassage</v>
      </c>
      <c r="N6237">
        <v>539</v>
      </c>
    </row>
    <row r="6238" spans="1:14" x14ac:dyDescent="0.3">
      <c r="A6238">
        <f t="shared" si="389"/>
        <v>6237</v>
      </c>
      <c r="B6238">
        <v>354017116483021</v>
      </c>
      <c r="C6238" t="s">
        <v>44</v>
      </c>
      <c r="D6238" s="3">
        <v>44642.417129629626</v>
      </c>
      <c r="E6238" s="4">
        <f t="shared" si="388"/>
        <v>44642.417129629626</v>
      </c>
      <c r="F6238" s="1" t="s">
        <v>13</v>
      </c>
      <c r="G6238" s="11" t="str">
        <f t="shared" si="390"/>
        <v>69201 44642,4</v>
      </c>
      <c r="H6238" s="11" t="str">
        <f t="shared" si="391"/>
        <v>Dans la commune</v>
      </c>
      <c r="I6238" s="1">
        <v>23</v>
      </c>
      <c r="J6238" s="5">
        <v>2.3148148148148147E-5</v>
      </c>
      <c r="K6238">
        <v>-9.7E-5</v>
      </c>
      <c r="L6238" s="6"/>
      <c r="M6238" s="6" t="str">
        <f>IFERROR(VLOOKUP(G6238,TCD!$A$4:$C$362,3,FALSE),"Commune de ramassage")</f>
        <v>Commune de ramassage</v>
      </c>
      <c r="N6238">
        <v>540</v>
      </c>
    </row>
    <row r="6239" spans="1:14" x14ac:dyDescent="0.3">
      <c r="A6239">
        <f t="shared" si="389"/>
        <v>6238</v>
      </c>
      <c r="B6239">
        <v>354017116483021</v>
      </c>
      <c r="C6239" t="s">
        <v>44</v>
      </c>
      <c r="D6239" s="3">
        <v>44642.41715277778</v>
      </c>
      <c r="E6239" s="4">
        <f t="shared" si="388"/>
        <v>44642.41715277778</v>
      </c>
      <c r="F6239" s="1" t="s">
        <v>13</v>
      </c>
      <c r="G6239" s="11" t="str">
        <f t="shared" si="390"/>
        <v>69201 44642,4</v>
      </c>
      <c r="H6239" s="11" t="str">
        <f t="shared" si="391"/>
        <v>Dans la commune</v>
      </c>
      <c r="I6239" s="1">
        <v>22</v>
      </c>
      <c r="J6239" s="5">
        <v>2.3148148148148147E-5</v>
      </c>
      <c r="K6239">
        <v>-1.18E-4</v>
      </c>
      <c r="L6239" s="6"/>
      <c r="M6239" s="6" t="str">
        <f>IFERROR(VLOOKUP(G6239,TCD!$A$4:$C$362,3,FALSE),"Commune de ramassage")</f>
        <v>Commune de ramassage</v>
      </c>
      <c r="N6239">
        <v>541</v>
      </c>
    </row>
    <row r="6240" spans="1:14" x14ac:dyDescent="0.3">
      <c r="A6240">
        <f t="shared" si="389"/>
        <v>6239</v>
      </c>
      <c r="B6240">
        <v>354017116483021</v>
      </c>
      <c r="C6240" t="s">
        <v>44</v>
      </c>
      <c r="D6240" s="3">
        <v>44642.417175925926</v>
      </c>
      <c r="E6240" s="4">
        <f t="shared" si="388"/>
        <v>44642.417175925926</v>
      </c>
      <c r="F6240" s="1" t="s">
        <v>13</v>
      </c>
      <c r="G6240" s="11" t="str">
        <f t="shared" si="390"/>
        <v>69201 44642,4</v>
      </c>
      <c r="H6240" s="11" t="str">
        <f t="shared" si="391"/>
        <v>Dans la commune</v>
      </c>
      <c r="I6240" s="1">
        <v>27</v>
      </c>
      <c r="J6240" s="5">
        <v>5.7870370370370378E-4</v>
      </c>
      <c r="K6240">
        <v>-6.4429999999999999E-3</v>
      </c>
      <c r="L6240" s="6"/>
      <c r="M6240" s="6" t="str">
        <f>IFERROR(VLOOKUP(G6240,TCD!$A$4:$C$362,3,FALSE),"Commune de ramassage")</f>
        <v>Commune de ramassage</v>
      </c>
      <c r="N6240">
        <v>542</v>
      </c>
    </row>
    <row r="6241" spans="1:14" x14ac:dyDescent="0.3">
      <c r="A6241">
        <f t="shared" si="389"/>
        <v>6240</v>
      </c>
      <c r="B6241">
        <v>354017116483021</v>
      </c>
      <c r="C6241" t="s">
        <v>44</v>
      </c>
      <c r="D6241" s="3">
        <v>44642.417754629627</v>
      </c>
      <c r="E6241" s="4">
        <f t="shared" si="388"/>
        <v>44642.417754629627</v>
      </c>
      <c r="F6241" s="1" t="s">
        <v>13</v>
      </c>
      <c r="G6241" s="11" t="str">
        <f t="shared" si="390"/>
        <v>69201 44642,4</v>
      </c>
      <c r="H6241" s="11" t="str">
        <f t="shared" si="391"/>
        <v>Dans la commune</v>
      </c>
      <c r="I6241" s="1">
        <v>58</v>
      </c>
      <c r="J6241" s="5">
        <v>1.7361111111111112E-4</v>
      </c>
      <c r="K6241">
        <v>-1.7470000000000001E-3</v>
      </c>
      <c r="L6241" s="6"/>
      <c r="M6241" s="6" t="str">
        <f>IFERROR(VLOOKUP(G6241,TCD!$A$4:$C$362,3,FALSE),"Commune de ramassage")</f>
        <v>Commune de ramassage</v>
      </c>
      <c r="N6241">
        <v>543</v>
      </c>
    </row>
    <row r="6242" spans="1:14" x14ac:dyDescent="0.3">
      <c r="A6242">
        <f t="shared" si="389"/>
        <v>6241</v>
      </c>
      <c r="B6242">
        <v>354017116483021</v>
      </c>
      <c r="C6242" t="s">
        <v>44</v>
      </c>
      <c r="D6242" s="3">
        <v>44642.417928240742</v>
      </c>
      <c r="E6242" s="4">
        <f t="shared" si="388"/>
        <v>44642.417928240742</v>
      </c>
      <c r="F6242" s="1" t="s">
        <v>13</v>
      </c>
      <c r="G6242" s="11" t="str">
        <f t="shared" si="390"/>
        <v>69201 44642,4</v>
      </c>
      <c r="H6242" s="11" t="str">
        <f t="shared" si="391"/>
        <v>Dans la commune</v>
      </c>
      <c r="I6242" s="1">
        <v>59</v>
      </c>
      <c r="J6242" s="5">
        <v>1.0416666666666667E-4</v>
      </c>
      <c r="K6242">
        <v>-8.9800000000000004E-4</v>
      </c>
      <c r="L6242" s="6"/>
      <c r="M6242" s="6" t="str">
        <f>IFERROR(VLOOKUP(G6242,TCD!$A$4:$C$362,3,FALSE),"Commune de ramassage")</f>
        <v>Commune de ramassage</v>
      </c>
      <c r="N6242">
        <v>544</v>
      </c>
    </row>
    <row r="6243" spans="1:14" x14ac:dyDescent="0.3">
      <c r="A6243">
        <f t="shared" si="389"/>
        <v>6242</v>
      </c>
      <c r="B6243">
        <v>354017116483021</v>
      </c>
      <c r="C6243" t="s">
        <v>44</v>
      </c>
      <c r="D6243" s="3">
        <v>44642.418032407404</v>
      </c>
      <c r="E6243" s="4">
        <f t="shared" si="388"/>
        <v>44642.418032407404</v>
      </c>
      <c r="F6243" s="1" t="s">
        <v>13</v>
      </c>
      <c r="G6243" s="11" t="str">
        <f t="shared" si="390"/>
        <v>69201 44642,4</v>
      </c>
      <c r="H6243" s="11" t="str">
        <f t="shared" si="391"/>
        <v>Entrée sortie</v>
      </c>
      <c r="I6243" s="1">
        <v>36</v>
      </c>
      <c r="J6243" s="5">
        <v>2.7777777777777778E-4</v>
      </c>
      <c r="K6243">
        <v>-2.2920000000000002E-3</v>
      </c>
      <c r="L6243" s="6"/>
      <c r="M6243" s="6" t="str">
        <f>IFERROR(VLOOKUP(G6243,TCD!$A$4:$C$362,3,FALSE),"Commune de ramassage")</f>
        <v>Commune de ramassage</v>
      </c>
      <c r="N6243">
        <v>545</v>
      </c>
    </row>
    <row r="6244" spans="1:14" x14ac:dyDescent="0.3">
      <c r="A6244">
        <f t="shared" si="389"/>
        <v>6243</v>
      </c>
      <c r="B6244">
        <v>354017116483021</v>
      </c>
      <c r="C6244" t="s">
        <v>44</v>
      </c>
      <c r="D6244" s="3">
        <v>44642.418310185189</v>
      </c>
      <c r="E6244" s="4">
        <f t="shared" si="388"/>
        <v>44642.418310185189</v>
      </c>
      <c r="F6244" s="1" t="s">
        <v>33</v>
      </c>
      <c r="G6244" s="11" t="str">
        <f t="shared" si="390"/>
        <v>69014 44642,4</v>
      </c>
      <c r="H6244" s="11" t="str">
        <f t="shared" si="391"/>
        <v>Dans la commune</v>
      </c>
      <c r="I6244" s="1">
        <v>47</v>
      </c>
      <c r="J6244" s="5">
        <v>5.7870370370370366E-5</v>
      </c>
      <c r="K6244">
        <v>-3.7500000000000001E-4</v>
      </c>
      <c r="L6244" s="6"/>
      <c r="M6244" s="6" t="str">
        <f>IFERROR(VLOOKUP(G6244,TCD!$A$4:$C$362,3,FALSE),"Commune de ramassage")</f>
        <v>Commune de ramassage</v>
      </c>
      <c r="N6244">
        <v>546</v>
      </c>
    </row>
    <row r="6245" spans="1:14" x14ac:dyDescent="0.3">
      <c r="A6245">
        <f t="shared" si="389"/>
        <v>6244</v>
      </c>
      <c r="B6245">
        <v>354017116483021</v>
      </c>
      <c r="C6245" t="s">
        <v>44</v>
      </c>
      <c r="D6245" s="3">
        <v>44642.418368055558</v>
      </c>
      <c r="E6245" s="4">
        <f t="shared" si="388"/>
        <v>44642.418368055558</v>
      </c>
      <c r="F6245" s="1" t="s">
        <v>33</v>
      </c>
      <c r="G6245" s="11" t="str">
        <f t="shared" si="390"/>
        <v>69014 44642,4</v>
      </c>
      <c r="H6245" s="11" t="str">
        <f t="shared" si="391"/>
        <v>Dans la commune</v>
      </c>
      <c r="I6245" s="1">
        <v>29</v>
      </c>
      <c r="J6245" s="5">
        <v>4.6296296296296294E-5</v>
      </c>
      <c r="K6245">
        <v>1.25E-4</v>
      </c>
      <c r="L6245" s="6"/>
      <c r="M6245" s="6" t="str">
        <f>IFERROR(VLOOKUP(G6245,TCD!$A$4:$C$362,3,FALSE),"Commune de ramassage")</f>
        <v>Commune de ramassage</v>
      </c>
      <c r="N6245">
        <v>547</v>
      </c>
    </row>
    <row r="6246" spans="1:14" x14ac:dyDescent="0.3">
      <c r="A6246">
        <f t="shared" si="389"/>
        <v>6245</v>
      </c>
      <c r="B6246">
        <v>354017116483021</v>
      </c>
      <c r="C6246" t="s">
        <v>44</v>
      </c>
      <c r="D6246" s="3">
        <v>44642.418414351851</v>
      </c>
      <c r="E6246" s="4">
        <f t="shared" si="388"/>
        <v>44642.418414351851</v>
      </c>
      <c r="F6246" s="1" t="s">
        <v>33</v>
      </c>
      <c r="G6246" s="11" t="str">
        <f t="shared" si="390"/>
        <v>69014 44642,4</v>
      </c>
      <c r="H6246" s="11" t="str">
        <f t="shared" si="391"/>
        <v>Dans la commune</v>
      </c>
      <c r="I6246" s="1">
        <v>25</v>
      </c>
      <c r="J6246" s="5">
        <v>6.9444444444444444E-5</v>
      </c>
      <c r="K6246">
        <v>4.0999999999999999E-4</v>
      </c>
      <c r="L6246" s="6"/>
      <c r="M6246" s="6" t="str">
        <f>IFERROR(VLOOKUP(G6246,TCD!$A$4:$C$362,3,FALSE),"Commune de ramassage")</f>
        <v>Commune de ramassage</v>
      </c>
      <c r="N6246">
        <v>548</v>
      </c>
    </row>
    <row r="6247" spans="1:14" x14ac:dyDescent="0.3">
      <c r="A6247">
        <f t="shared" si="389"/>
        <v>6246</v>
      </c>
      <c r="B6247">
        <v>354017116483021</v>
      </c>
      <c r="C6247" t="s">
        <v>44</v>
      </c>
      <c r="D6247" s="3">
        <v>44642.418483796297</v>
      </c>
      <c r="E6247" s="4">
        <f t="shared" si="388"/>
        <v>44642.418483796297</v>
      </c>
      <c r="F6247" s="1" t="s">
        <v>33</v>
      </c>
      <c r="G6247" s="11" t="str">
        <f t="shared" si="390"/>
        <v>69014 44642,4</v>
      </c>
      <c r="H6247" s="11" t="str">
        <f t="shared" si="391"/>
        <v>Dans la commune</v>
      </c>
      <c r="I6247" s="1">
        <v>31</v>
      </c>
      <c r="J6247" s="5">
        <v>2.3148148148148147E-5</v>
      </c>
      <c r="K6247">
        <v>-1.13E-4</v>
      </c>
      <c r="L6247" s="6"/>
      <c r="M6247" s="6" t="str">
        <f>IFERROR(VLOOKUP(G6247,TCD!$A$4:$C$362,3,FALSE),"Commune de ramassage")</f>
        <v>Commune de ramassage</v>
      </c>
      <c r="N6247">
        <v>549</v>
      </c>
    </row>
    <row r="6248" spans="1:14" x14ac:dyDescent="0.3">
      <c r="A6248">
        <f t="shared" si="389"/>
        <v>6247</v>
      </c>
      <c r="B6248">
        <v>354017116483021</v>
      </c>
      <c r="C6248" t="s">
        <v>44</v>
      </c>
      <c r="D6248" s="3">
        <v>44642.418506944443</v>
      </c>
      <c r="E6248" s="4">
        <f t="shared" si="388"/>
        <v>44642.418506944443</v>
      </c>
      <c r="F6248" s="1" t="s">
        <v>33</v>
      </c>
      <c r="G6248" s="11" t="str">
        <f t="shared" si="390"/>
        <v>69014 44642,4</v>
      </c>
      <c r="H6248" s="11" t="str">
        <f t="shared" si="391"/>
        <v>Dans la commune</v>
      </c>
      <c r="I6248" s="1">
        <v>31</v>
      </c>
      <c r="J6248" s="5">
        <v>3.4722222222222222E-5</v>
      </c>
      <c r="K6248">
        <v>-3.1E-4</v>
      </c>
      <c r="L6248" s="6"/>
      <c r="M6248" s="6" t="str">
        <f>IFERROR(VLOOKUP(G6248,TCD!$A$4:$C$362,3,FALSE),"Commune de ramassage")</f>
        <v>Commune de ramassage</v>
      </c>
      <c r="N6248">
        <v>550</v>
      </c>
    </row>
    <row r="6249" spans="1:14" x14ac:dyDescent="0.3">
      <c r="A6249">
        <f t="shared" si="389"/>
        <v>6248</v>
      </c>
      <c r="B6249">
        <v>354017116483021</v>
      </c>
      <c r="C6249" t="s">
        <v>44</v>
      </c>
      <c r="D6249" s="3">
        <v>44642.418541666666</v>
      </c>
      <c r="E6249" s="4">
        <f t="shared" si="388"/>
        <v>44642.418541666666</v>
      </c>
      <c r="F6249" s="1" t="s">
        <v>33</v>
      </c>
      <c r="G6249" s="11" t="str">
        <f t="shared" si="390"/>
        <v>69014 44642,4</v>
      </c>
      <c r="H6249" s="11" t="str">
        <f t="shared" si="391"/>
        <v>Dans la commune</v>
      </c>
      <c r="I6249" s="1">
        <v>46</v>
      </c>
      <c r="J6249" s="5">
        <v>1.273148148148148E-4</v>
      </c>
      <c r="K6249">
        <v>-9.6699999999999998E-4</v>
      </c>
      <c r="L6249" s="6"/>
      <c r="M6249" s="6" t="str">
        <f>IFERROR(VLOOKUP(G6249,TCD!$A$4:$C$362,3,FALSE),"Commune de ramassage")</f>
        <v>Commune de ramassage</v>
      </c>
      <c r="N6249">
        <v>551</v>
      </c>
    </row>
    <row r="6250" spans="1:14" x14ac:dyDescent="0.3">
      <c r="A6250">
        <f t="shared" si="389"/>
        <v>6249</v>
      </c>
      <c r="B6250">
        <v>354017116483021</v>
      </c>
      <c r="C6250" t="s">
        <v>44</v>
      </c>
      <c r="D6250" s="3">
        <v>44642.418668981481</v>
      </c>
      <c r="E6250" s="4">
        <f t="shared" si="388"/>
        <v>44642.418668981481</v>
      </c>
      <c r="F6250" s="1" t="s">
        <v>33</v>
      </c>
      <c r="G6250" s="11" t="str">
        <f t="shared" si="390"/>
        <v>69014 44642,4</v>
      </c>
      <c r="H6250" s="11" t="str">
        <f t="shared" si="391"/>
        <v>Dans la commune</v>
      </c>
      <c r="I6250" s="1">
        <v>54</v>
      </c>
      <c r="J6250" s="5">
        <v>1.5046296296296297E-4</v>
      </c>
      <c r="K6250">
        <v>-1.2819999999999999E-3</v>
      </c>
      <c r="L6250" s="6"/>
      <c r="M6250" s="6" t="str">
        <f>IFERROR(VLOOKUP(G6250,TCD!$A$4:$C$362,3,FALSE),"Commune de ramassage")</f>
        <v>Commune de ramassage</v>
      </c>
      <c r="N6250">
        <v>552</v>
      </c>
    </row>
    <row r="6251" spans="1:14" x14ac:dyDescent="0.3">
      <c r="A6251">
        <f t="shared" si="389"/>
        <v>6250</v>
      </c>
      <c r="B6251">
        <v>354017116483021</v>
      </c>
      <c r="C6251" t="s">
        <v>44</v>
      </c>
      <c r="D6251" s="3">
        <v>44642.418819444443</v>
      </c>
      <c r="E6251" s="4">
        <f t="shared" si="388"/>
        <v>44642.418819444443</v>
      </c>
      <c r="F6251" s="1" t="s">
        <v>33</v>
      </c>
      <c r="G6251" s="11" t="str">
        <f t="shared" si="390"/>
        <v>69014 44642,4</v>
      </c>
      <c r="H6251" s="11" t="str">
        <f t="shared" si="391"/>
        <v>Dans la commune</v>
      </c>
      <c r="I6251" s="1">
        <v>47</v>
      </c>
      <c r="J6251" s="5">
        <v>3.4722222222222222E-5</v>
      </c>
      <c r="K6251">
        <v>-3.5E-4</v>
      </c>
      <c r="L6251" s="6"/>
      <c r="M6251" s="6" t="str">
        <f>IFERROR(VLOOKUP(G6251,TCD!$A$4:$C$362,3,FALSE),"Commune de ramassage")</f>
        <v>Commune de ramassage</v>
      </c>
      <c r="N6251">
        <v>553</v>
      </c>
    </row>
    <row r="6252" spans="1:14" x14ac:dyDescent="0.3">
      <c r="A6252">
        <f t="shared" si="389"/>
        <v>6251</v>
      </c>
      <c r="B6252">
        <v>354017116483021</v>
      </c>
      <c r="C6252" t="s">
        <v>44</v>
      </c>
      <c r="D6252" s="3">
        <v>44642.418854166666</v>
      </c>
      <c r="E6252" s="4">
        <f t="shared" si="388"/>
        <v>44642.418854166666</v>
      </c>
      <c r="F6252" s="1" t="s">
        <v>33</v>
      </c>
      <c r="G6252" s="11" t="str">
        <f t="shared" si="390"/>
        <v>69014 44642,4</v>
      </c>
      <c r="H6252" s="11" t="str">
        <f t="shared" si="391"/>
        <v>Dans la commune</v>
      </c>
      <c r="I6252" s="1">
        <v>50</v>
      </c>
      <c r="J6252" s="5">
        <v>2.199074074074074E-4</v>
      </c>
      <c r="K6252">
        <v>-2.215E-3</v>
      </c>
      <c r="L6252" s="6"/>
      <c r="M6252" s="6" t="str">
        <f>IFERROR(VLOOKUP(G6252,TCD!$A$4:$C$362,3,FALSE),"Commune de ramassage")</f>
        <v>Commune de ramassage</v>
      </c>
      <c r="N6252">
        <v>554</v>
      </c>
    </row>
    <row r="6253" spans="1:14" x14ac:dyDescent="0.3">
      <c r="A6253">
        <f t="shared" si="389"/>
        <v>6252</v>
      </c>
      <c r="B6253">
        <v>354017116483021</v>
      </c>
      <c r="C6253" t="s">
        <v>44</v>
      </c>
      <c r="D6253" s="3">
        <v>44642.419074074074</v>
      </c>
      <c r="E6253" s="4">
        <f t="shared" si="388"/>
        <v>44642.419074074074</v>
      </c>
      <c r="F6253" s="1" t="s">
        <v>33</v>
      </c>
      <c r="G6253" s="11" t="str">
        <f t="shared" si="390"/>
        <v>69014 44642,4</v>
      </c>
      <c r="H6253" s="11" t="str">
        <f t="shared" si="391"/>
        <v>Dans la commune</v>
      </c>
      <c r="I6253" s="1">
        <v>30</v>
      </c>
      <c r="J6253" s="5">
        <v>4.6296296296296294E-5</v>
      </c>
      <c r="K6253">
        <v>4.3999999999999999E-5</v>
      </c>
      <c r="L6253" s="6"/>
      <c r="M6253" s="6" t="str">
        <f>IFERROR(VLOOKUP(G6253,TCD!$A$4:$C$362,3,FALSE),"Commune de ramassage")</f>
        <v>Commune de ramassage</v>
      </c>
      <c r="N6253">
        <v>555</v>
      </c>
    </row>
    <row r="6254" spans="1:14" x14ac:dyDescent="0.3">
      <c r="A6254">
        <f t="shared" si="389"/>
        <v>6253</v>
      </c>
      <c r="B6254">
        <v>354017116483021</v>
      </c>
      <c r="C6254" t="s">
        <v>44</v>
      </c>
      <c r="D6254" s="3">
        <v>44642.419120370374</v>
      </c>
      <c r="E6254" s="4">
        <f t="shared" si="388"/>
        <v>44642.419120370374</v>
      </c>
      <c r="F6254" s="1" t="s">
        <v>33</v>
      </c>
      <c r="G6254" s="11" t="str">
        <f t="shared" si="390"/>
        <v>69014 44642,4</v>
      </c>
      <c r="H6254" s="11" t="str">
        <f t="shared" si="391"/>
        <v>Dans la commune</v>
      </c>
      <c r="I6254" s="1">
        <v>32</v>
      </c>
      <c r="J6254" s="5">
        <v>1.0416666666666667E-4</v>
      </c>
      <c r="K6254">
        <v>3.7100000000000002E-4</v>
      </c>
      <c r="L6254" s="6"/>
      <c r="M6254" s="6" t="str">
        <f>IFERROR(VLOOKUP(G6254,TCD!$A$4:$C$362,3,FALSE),"Commune de ramassage")</f>
        <v>Commune de ramassage</v>
      </c>
      <c r="N6254">
        <v>556</v>
      </c>
    </row>
    <row r="6255" spans="1:14" x14ac:dyDescent="0.3">
      <c r="A6255">
        <f t="shared" si="389"/>
        <v>6254</v>
      </c>
      <c r="B6255">
        <v>354017116483021</v>
      </c>
      <c r="C6255" t="s">
        <v>44</v>
      </c>
      <c r="D6255" s="3">
        <v>44642.419224537036</v>
      </c>
      <c r="E6255" s="4">
        <f t="shared" si="388"/>
        <v>44642.419224537036</v>
      </c>
      <c r="F6255" s="1" t="s">
        <v>33</v>
      </c>
      <c r="G6255" s="11" t="str">
        <f t="shared" si="390"/>
        <v>69014 44642,4</v>
      </c>
      <c r="H6255" s="11" t="str">
        <f t="shared" si="391"/>
        <v>Dans la commune</v>
      </c>
      <c r="I6255" s="1">
        <v>50</v>
      </c>
      <c r="J6255" s="5">
        <v>5.7870370370370366E-5</v>
      </c>
      <c r="K6255">
        <v>-4.1300000000000001E-4</v>
      </c>
      <c r="L6255" s="6"/>
      <c r="M6255" s="6" t="str">
        <f>IFERROR(VLOOKUP(G6255,TCD!$A$4:$C$362,3,FALSE),"Commune de ramassage")</f>
        <v>Commune de ramassage</v>
      </c>
      <c r="N6255">
        <v>557</v>
      </c>
    </row>
    <row r="6256" spans="1:14" x14ac:dyDescent="0.3">
      <c r="A6256">
        <f t="shared" si="389"/>
        <v>6255</v>
      </c>
      <c r="B6256">
        <v>354017116483021</v>
      </c>
      <c r="C6256" t="s">
        <v>44</v>
      </c>
      <c r="D6256" s="3">
        <v>44642.419282407405</v>
      </c>
      <c r="E6256" s="4">
        <f t="shared" si="388"/>
        <v>44642.419282407405</v>
      </c>
      <c r="F6256" s="1" t="s">
        <v>33</v>
      </c>
      <c r="G6256" s="11" t="str">
        <f t="shared" si="390"/>
        <v>69014 44642,4</v>
      </c>
      <c r="H6256" s="11" t="str">
        <f t="shared" si="391"/>
        <v>Dans la commune</v>
      </c>
      <c r="I6256" s="1">
        <v>45</v>
      </c>
      <c r="J6256" s="5">
        <v>4.1666666666666669E-4</v>
      </c>
      <c r="K6256">
        <v>-3.7929999999999999E-3</v>
      </c>
      <c r="L6256" s="6"/>
      <c r="M6256" s="6" t="str">
        <f>IFERROR(VLOOKUP(G6256,TCD!$A$4:$C$362,3,FALSE),"Commune de ramassage")</f>
        <v>Commune de ramassage</v>
      </c>
      <c r="N6256">
        <v>558</v>
      </c>
    </row>
    <row r="6257" spans="1:14" x14ac:dyDescent="0.3">
      <c r="A6257">
        <f t="shared" si="389"/>
        <v>6256</v>
      </c>
      <c r="B6257">
        <v>354017116483021</v>
      </c>
      <c r="C6257" t="s">
        <v>44</v>
      </c>
      <c r="D6257" s="3">
        <v>44642.419699074075</v>
      </c>
      <c r="E6257" s="4">
        <f t="shared" si="388"/>
        <v>44642.419699074075</v>
      </c>
      <c r="F6257" s="1" t="s">
        <v>33</v>
      </c>
      <c r="G6257" s="11" t="str">
        <f t="shared" si="390"/>
        <v>69014 44642,4</v>
      </c>
      <c r="H6257" s="11" t="str">
        <f t="shared" si="391"/>
        <v>Dans la commune</v>
      </c>
      <c r="I6257" s="1">
        <v>63</v>
      </c>
      <c r="J6257" s="5">
        <v>2.6620370370370372E-4</v>
      </c>
      <c r="K6257">
        <v>-3.2269999999999998E-3</v>
      </c>
      <c r="L6257" s="6"/>
      <c r="M6257" s="6" t="str">
        <f>IFERROR(VLOOKUP(G6257,TCD!$A$4:$C$362,3,FALSE),"Commune de ramassage")</f>
        <v>Commune de ramassage</v>
      </c>
      <c r="N6257">
        <v>559</v>
      </c>
    </row>
    <row r="6258" spans="1:14" x14ac:dyDescent="0.3">
      <c r="A6258">
        <f t="shared" si="389"/>
        <v>6257</v>
      </c>
      <c r="B6258">
        <v>354017116483021</v>
      </c>
      <c r="C6258" t="s">
        <v>44</v>
      </c>
      <c r="D6258" s="3">
        <v>44642.419965277775</v>
      </c>
      <c r="E6258" s="4">
        <f t="shared" si="388"/>
        <v>44642.419965277775</v>
      </c>
      <c r="F6258" s="1" t="s">
        <v>33</v>
      </c>
      <c r="G6258" s="11" t="str">
        <f t="shared" si="390"/>
        <v>69014 44642,4</v>
      </c>
      <c r="H6258" s="11" t="str">
        <f t="shared" si="391"/>
        <v>Dans la commune</v>
      </c>
      <c r="I6258" s="1">
        <v>32</v>
      </c>
      <c r="J6258" s="5">
        <v>1.1574074074074073E-5</v>
      </c>
      <c r="K6258">
        <v>-2.5000000000000001E-5</v>
      </c>
      <c r="L6258" s="6"/>
      <c r="M6258" s="6" t="str">
        <f>IFERROR(VLOOKUP(G6258,TCD!$A$4:$C$362,3,FALSE),"Commune de ramassage")</f>
        <v>Commune de ramassage</v>
      </c>
      <c r="N6258">
        <v>560</v>
      </c>
    </row>
    <row r="6259" spans="1:14" x14ac:dyDescent="0.3">
      <c r="A6259">
        <f t="shared" si="389"/>
        <v>6258</v>
      </c>
      <c r="B6259">
        <v>354017116483021</v>
      </c>
      <c r="C6259" t="s">
        <v>44</v>
      </c>
      <c r="D6259" s="3">
        <v>44642.419976851852</v>
      </c>
      <c r="E6259" s="4">
        <f t="shared" si="388"/>
        <v>44642.419976851852</v>
      </c>
      <c r="F6259" s="1" t="s">
        <v>33</v>
      </c>
      <c r="G6259" s="11" t="str">
        <f t="shared" si="390"/>
        <v>69014 44642,4</v>
      </c>
      <c r="H6259" s="11" t="str">
        <f t="shared" si="391"/>
        <v>Dans la commune</v>
      </c>
      <c r="I6259" s="1">
        <v>26</v>
      </c>
      <c r="J6259" s="5">
        <v>2.3148148148148147E-5</v>
      </c>
      <c r="K6259">
        <v>1.1E-4</v>
      </c>
      <c r="L6259" s="6"/>
      <c r="M6259" s="6" t="str">
        <f>IFERROR(VLOOKUP(G6259,TCD!$A$4:$C$362,3,FALSE),"Commune de ramassage")</f>
        <v>Commune de ramassage</v>
      </c>
      <c r="N6259">
        <v>561</v>
      </c>
    </row>
    <row r="6260" spans="1:14" x14ac:dyDescent="0.3">
      <c r="A6260">
        <f t="shared" si="389"/>
        <v>6259</v>
      </c>
      <c r="B6260">
        <v>354017116483021</v>
      </c>
      <c r="C6260" t="s">
        <v>44</v>
      </c>
      <c r="D6260" s="3">
        <v>44642.42</v>
      </c>
      <c r="E6260" s="4">
        <f t="shared" si="388"/>
        <v>44642.42</v>
      </c>
      <c r="F6260" s="1" t="s">
        <v>33</v>
      </c>
      <c r="G6260" s="11" t="str">
        <f t="shared" si="390"/>
        <v>69014 44642,4</v>
      </c>
      <c r="H6260" s="11" t="str">
        <f t="shared" si="391"/>
        <v>Dans la commune</v>
      </c>
      <c r="I6260" s="1">
        <v>37</v>
      </c>
      <c r="J6260" s="5">
        <v>1.7361111111111112E-4</v>
      </c>
      <c r="K6260">
        <v>3.2299999999999999E-4</v>
      </c>
      <c r="L6260" s="6"/>
      <c r="M6260" s="6" t="str">
        <f>IFERROR(VLOOKUP(G6260,TCD!$A$4:$C$362,3,FALSE),"Commune de ramassage")</f>
        <v>Commune de ramassage</v>
      </c>
      <c r="N6260">
        <v>562</v>
      </c>
    </row>
    <row r="6261" spans="1:14" x14ac:dyDescent="0.3">
      <c r="A6261">
        <f t="shared" si="389"/>
        <v>6260</v>
      </c>
      <c r="B6261">
        <v>354017116483021</v>
      </c>
      <c r="C6261" t="s">
        <v>44</v>
      </c>
      <c r="D6261" s="3">
        <v>44642.420173611114</v>
      </c>
      <c r="E6261" s="4">
        <f t="shared" si="388"/>
        <v>44642.420173611114</v>
      </c>
      <c r="F6261" s="1" t="s">
        <v>33</v>
      </c>
      <c r="G6261" s="11" t="str">
        <f t="shared" si="390"/>
        <v>69014 44642,4</v>
      </c>
      <c r="H6261" s="11" t="str">
        <f t="shared" si="391"/>
        <v>Dans la commune</v>
      </c>
      <c r="I6261" s="1">
        <v>37</v>
      </c>
      <c r="J6261" s="5">
        <v>2.3148148148148147E-5</v>
      </c>
      <c r="K6261">
        <v>1.25E-4</v>
      </c>
      <c r="L6261" s="6"/>
      <c r="M6261" s="6" t="str">
        <f>IFERROR(VLOOKUP(G6261,TCD!$A$4:$C$362,3,FALSE),"Commune de ramassage")</f>
        <v>Commune de ramassage</v>
      </c>
      <c r="N6261">
        <v>563</v>
      </c>
    </row>
    <row r="6262" spans="1:14" x14ac:dyDescent="0.3">
      <c r="A6262">
        <f t="shared" si="389"/>
        <v>6261</v>
      </c>
      <c r="B6262">
        <v>354017116483021</v>
      </c>
      <c r="C6262" t="s">
        <v>44</v>
      </c>
      <c r="D6262" s="3">
        <v>44642.42019675926</v>
      </c>
      <c r="E6262" s="4">
        <f t="shared" si="388"/>
        <v>44642.42019675926</v>
      </c>
      <c r="F6262" s="1" t="s">
        <v>33</v>
      </c>
      <c r="G6262" s="11" t="str">
        <f t="shared" si="390"/>
        <v>69014 44642,4</v>
      </c>
      <c r="H6262" s="11" t="str">
        <f t="shared" si="391"/>
        <v>Dans la commune</v>
      </c>
      <c r="I6262" s="1">
        <v>33</v>
      </c>
      <c r="J6262" s="5">
        <v>2.3148148148148147E-5</v>
      </c>
      <c r="K6262">
        <v>1.75E-4</v>
      </c>
      <c r="L6262" s="6"/>
      <c r="M6262" s="6" t="str">
        <f>IFERROR(VLOOKUP(G6262,TCD!$A$4:$C$362,3,FALSE),"Commune de ramassage")</f>
        <v>Commune de ramassage</v>
      </c>
      <c r="N6262">
        <v>564</v>
      </c>
    </row>
    <row r="6263" spans="1:14" x14ac:dyDescent="0.3">
      <c r="A6263">
        <f t="shared" si="389"/>
        <v>6262</v>
      </c>
      <c r="B6263">
        <v>354017116483021</v>
      </c>
      <c r="C6263" t="s">
        <v>44</v>
      </c>
      <c r="D6263" s="3">
        <v>44642.420219907406</v>
      </c>
      <c r="E6263" s="4">
        <f t="shared" si="388"/>
        <v>44642.420219907406</v>
      </c>
      <c r="F6263" s="1" t="s">
        <v>33</v>
      </c>
      <c r="G6263" s="11" t="str">
        <f t="shared" si="390"/>
        <v>69014 44642,4</v>
      </c>
      <c r="H6263" s="11" t="str">
        <f t="shared" si="391"/>
        <v>Dans la commune</v>
      </c>
      <c r="I6263" s="1">
        <v>35</v>
      </c>
      <c r="J6263" s="5">
        <v>8.1018518518518516E-5</v>
      </c>
      <c r="K6263">
        <v>5.8500000000000002E-4</v>
      </c>
      <c r="L6263" s="6"/>
      <c r="M6263" s="6" t="str">
        <f>IFERROR(VLOOKUP(G6263,TCD!$A$4:$C$362,3,FALSE),"Commune de ramassage")</f>
        <v>Commune de ramassage</v>
      </c>
      <c r="N6263">
        <v>565</v>
      </c>
    </row>
    <row r="6264" spans="1:14" x14ac:dyDescent="0.3">
      <c r="A6264">
        <f t="shared" si="389"/>
        <v>6263</v>
      </c>
      <c r="B6264">
        <v>354017116483021</v>
      </c>
      <c r="C6264" t="s">
        <v>44</v>
      </c>
      <c r="D6264" s="3">
        <v>44642.420300925929</v>
      </c>
      <c r="E6264" s="4">
        <f t="shared" si="388"/>
        <v>44642.420300925929</v>
      </c>
      <c r="F6264" s="1" t="s">
        <v>33</v>
      </c>
      <c r="G6264" s="11" t="str">
        <f t="shared" si="390"/>
        <v>69014 44642,4</v>
      </c>
      <c r="H6264" s="11" t="str">
        <f t="shared" si="391"/>
        <v>Dans la commune</v>
      </c>
      <c r="I6264" s="1">
        <v>40</v>
      </c>
      <c r="J6264" s="5">
        <v>4.6296296296296294E-5</v>
      </c>
      <c r="K6264">
        <v>2.14E-4</v>
      </c>
      <c r="L6264" s="6"/>
      <c r="M6264" s="6" t="str">
        <f>IFERROR(VLOOKUP(G6264,TCD!$A$4:$C$362,3,FALSE),"Commune de ramassage")</f>
        <v>Commune de ramassage</v>
      </c>
      <c r="N6264">
        <v>566</v>
      </c>
    </row>
    <row r="6265" spans="1:14" x14ac:dyDescent="0.3">
      <c r="A6265">
        <f t="shared" si="389"/>
        <v>6264</v>
      </c>
      <c r="B6265">
        <v>354017116483021</v>
      </c>
      <c r="C6265" t="s">
        <v>44</v>
      </c>
      <c r="D6265" s="3">
        <v>44642.420347222222</v>
      </c>
      <c r="E6265" s="4">
        <f t="shared" si="388"/>
        <v>44642.420347222222</v>
      </c>
      <c r="F6265" s="1" t="s">
        <v>33</v>
      </c>
      <c r="G6265" s="11" t="str">
        <f t="shared" si="390"/>
        <v>69014 44642,4</v>
      </c>
      <c r="H6265" s="11" t="str">
        <f t="shared" si="391"/>
        <v>Dans la commune</v>
      </c>
      <c r="I6265" s="1">
        <v>45</v>
      </c>
      <c r="J6265" s="5">
        <v>2.3148148148148147E-5</v>
      </c>
      <c r="K6265">
        <v>-3.1999999999999999E-5</v>
      </c>
      <c r="L6265" s="6"/>
      <c r="M6265" s="6" t="str">
        <f>IFERROR(VLOOKUP(G6265,TCD!$A$4:$C$362,3,FALSE),"Commune de ramassage")</f>
        <v>Commune de ramassage</v>
      </c>
      <c r="N6265">
        <v>567</v>
      </c>
    </row>
    <row r="6266" spans="1:14" x14ac:dyDescent="0.3">
      <c r="A6266">
        <f t="shared" si="389"/>
        <v>6265</v>
      </c>
      <c r="B6266">
        <v>354017116483021</v>
      </c>
      <c r="C6266" t="s">
        <v>44</v>
      </c>
      <c r="D6266" s="3">
        <v>44642.420370370368</v>
      </c>
      <c r="E6266" s="4">
        <f t="shared" si="388"/>
        <v>44642.420370370368</v>
      </c>
      <c r="F6266" s="1" t="s">
        <v>33</v>
      </c>
      <c r="G6266" s="11" t="str">
        <f t="shared" si="390"/>
        <v>69014 44642,4</v>
      </c>
      <c r="H6266" s="11" t="str">
        <f t="shared" si="391"/>
        <v>Dans la commune</v>
      </c>
      <c r="I6266" s="1">
        <v>44</v>
      </c>
      <c r="J6266" s="5">
        <v>3.4722222222222222E-5</v>
      </c>
      <c r="K6266">
        <v>-2.33E-4</v>
      </c>
      <c r="L6266" s="6"/>
      <c r="M6266" s="6" t="str">
        <f>IFERROR(VLOOKUP(G6266,TCD!$A$4:$C$362,3,FALSE),"Commune de ramassage")</f>
        <v>Commune de ramassage</v>
      </c>
      <c r="N6266">
        <v>568</v>
      </c>
    </row>
    <row r="6267" spans="1:14" x14ac:dyDescent="0.3">
      <c r="A6267">
        <f t="shared" si="389"/>
        <v>6266</v>
      </c>
      <c r="B6267">
        <v>354017116483021</v>
      </c>
      <c r="C6267" t="s">
        <v>44</v>
      </c>
      <c r="D6267" s="3">
        <v>44642.420405092591</v>
      </c>
      <c r="E6267" s="4">
        <f t="shared" si="388"/>
        <v>44642.420405092591</v>
      </c>
      <c r="F6267" s="1" t="s">
        <v>33</v>
      </c>
      <c r="G6267" s="11" t="str">
        <f t="shared" si="390"/>
        <v>69014 44642,4</v>
      </c>
      <c r="H6267" s="11" t="str">
        <f t="shared" si="391"/>
        <v>Dans la commune</v>
      </c>
      <c r="I6267" s="1">
        <v>47</v>
      </c>
      <c r="J6267" s="5">
        <v>1.7361111111111112E-4</v>
      </c>
      <c r="K6267">
        <v>-1.639E-3</v>
      </c>
      <c r="L6267" s="6"/>
      <c r="M6267" s="6" t="str">
        <f>IFERROR(VLOOKUP(G6267,TCD!$A$4:$C$362,3,FALSE),"Commune de ramassage")</f>
        <v>Commune de ramassage</v>
      </c>
      <c r="N6267">
        <v>569</v>
      </c>
    </row>
    <row r="6268" spans="1:14" x14ac:dyDescent="0.3">
      <c r="A6268">
        <f t="shared" si="389"/>
        <v>6267</v>
      </c>
      <c r="B6268">
        <v>354017116483021</v>
      </c>
      <c r="C6268" t="s">
        <v>44</v>
      </c>
      <c r="D6268" s="3">
        <v>44642.420578703706</v>
      </c>
      <c r="E6268" s="4">
        <f t="shared" si="388"/>
        <v>44642.420578703706</v>
      </c>
      <c r="F6268" s="1" t="s">
        <v>33</v>
      </c>
      <c r="G6268" s="11" t="str">
        <f t="shared" si="390"/>
        <v>69014 44642,4</v>
      </c>
      <c r="H6268" s="11" t="str">
        <f t="shared" si="391"/>
        <v>Dans la commune</v>
      </c>
      <c r="I6268" s="1">
        <v>53</v>
      </c>
      <c r="J6268" s="5">
        <v>6.9444444444444444E-5</v>
      </c>
      <c r="K6268">
        <v>-5.3600000000000002E-4</v>
      </c>
      <c r="L6268" s="6"/>
      <c r="M6268" s="6" t="str">
        <f>IFERROR(VLOOKUP(G6268,TCD!$A$4:$C$362,3,FALSE),"Commune de ramassage")</f>
        <v>Commune de ramassage</v>
      </c>
      <c r="N6268">
        <v>570</v>
      </c>
    </row>
    <row r="6269" spans="1:14" x14ac:dyDescent="0.3">
      <c r="A6269">
        <f t="shared" si="389"/>
        <v>6268</v>
      </c>
      <c r="B6269">
        <v>354017116483021</v>
      </c>
      <c r="C6269" t="s">
        <v>44</v>
      </c>
      <c r="D6269" s="3">
        <v>44642.420648148145</v>
      </c>
      <c r="E6269" s="4">
        <f t="shared" si="388"/>
        <v>44642.420648148145</v>
      </c>
      <c r="F6269" s="1" t="s">
        <v>33</v>
      </c>
      <c r="G6269" s="11" t="str">
        <f t="shared" si="390"/>
        <v>69014 44642,4</v>
      </c>
      <c r="H6269" s="11" t="str">
        <f t="shared" si="391"/>
        <v>Dans la commune</v>
      </c>
      <c r="I6269" s="1">
        <v>56</v>
      </c>
      <c r="J6269" s="5">
        <v>1.5046296296296297E-4</v>
      </c>
      <c r="K6269">
        <v>-1.647E-3</v>
      </c>
      <c r="L6269" s="6"/>
      <c r="M6269" s="6" t="str">
        <f>IFERROR(VLOOKUP(G6269,TCD!$A$4:$C$362,3,FALSE),"Commune de ramassage")</f>
        <v>Commune de ramassage</v>
      </c>
      <c r="N6269">
        <v>571</v>
      </c>
    </row>
    <row r="6270" spans="1:14" x14ac:dyDescent="0.3">
      <c r="A6270">
        <f t="shared" si="389"/>
        <v>6269</v>
      </c>
      <c r="B6270">
        <v>354017116483021</v>
      </c>
      <c r="C6270" t="s">
        <v>44</v>
      </c>
      <c r="D6270" s="3">
        <v>44642.420798611114</v>
      </c>
      <c r="E6270" s="4">
        <f t="shared" si="388"/>
        <v>44642.420798611114</v>
      </c>
      <c r="F6270" s="1" t="s">
        <v>33</v>
      </c>
      <c r="G6270" s="11" t="str">
        <f t="shared" si="390"/>
        <v>69014 44642,4</v>
      </c>
      <c r="H6270" s="11" t="str">
        <f t="shared" si="391"/>
        <v>Dans la commune</v>
      </c>
      <c r="I6270" s="1">
        <v>44</v>
      </c>
      <c r="J6270" s="5">
        <v>1.6203703703703703E-4</v>
      </c>
      <c r="K6270">
        <v>-1.1429999999999999E-3</v>
      </c>
      <c r="L6270" s="6"/>
      <c r="M6270" s="6" t="str">
        <f>IFERROR(VLOOKUP(G6270,TCD!$A$4:$C$362,3,FALSE),"Commune de ramassage")</f>
        <v>Commune de ramassage</v>
      </c>
      <c r="N6270">
        <v>572</v>
      </c>
    </row>
    <row r="6271" spans="1:14" x14ac:dyDescent="0.3">
      <c r="A6271">
        <f t="shared" si="389"/>
        <v>6270</v>
      </c>
      <c r="B6271">
        <v>354017116483021</v>
      </c>
      <c r="C6271" t="s">
        <v>44</v>
      </c>
      <c r="D6271" s="3">
        <v>44642.420960648145</v>
      </c>
      <c r="E6271" s="4">
        <f t="shared" si="388"/>
        <v>44642.420960648145</v>
      </c>
      <c r="F6271" s="1" t="s">
        <v>33</v>
      </c>
      <c r="G6271" s="11" t="str">
        <f t="shared" si="390"/>
        <v>69014 44642,4</v>
      </c>
      <c r="H6271" s="11" t="str">
        <f t="shared" si="391"/>
        <v>Dans la commune</v>
      </c>
      <c r="I6271" s="1">
        <v>54</v>
      </c>
      <c r="J6271" s="5">
        <v>1.1574074074074073E-4</v>
      </c>
      <c r="K6271">
        <v>-1.1720000000000001E-3</v>
      </c>
      <c r="L6271" s="6"/>
      <c r="M6271" s="6" t="str">
        <f>IFERROR(VLOOKUP(G6271,TCD!$A$4:$C$362,3,FALSE),"Commune de ramassage")</f>
        <v>Commune de ramassage</v>
      </c>
      <c r="N6271">
        <v>573</v>
      </c>
    </row>
    <row r="6272" spans="1:14" x14ac:dyDescent="0.3">
      <c r="A6272">
        <f t="shared" si="389"/>
        <v>6271</v>
      </c>
      <c r="B6272">
        <v>354017116483021</v>
      </c>
      <c r="C6272" t="s">
        <v>44</v>
      </c>
      <c r="D6272" s="3">
        <v>44642.421076388891</v>
      </c>
      <c r="E6272" s="4">
        <f t="shared" si="388"/>
        <v>44642.421076388891</v>
      </c>
      <c r="F6272" s="1" t="s">
        <v>33</v>
      </c>
      <c r="G6272" s="11" t="str">
        <f t="shared" si="390"/>
        <v>69014 44642,4</v>
      </c>
      <c r="H6272" s="11" t="str">
        <f t="shared" si="391"/>
        <v>Dans la commune</v>
      </c>
      <c r="I6272" s="1">
        <v>42</v>
      </c>
      <c r="J6272" s="5">
        <v>1.1574074074074073E-5</v>
      </c>
      <c r="K6272">
        <v>-1.6200000000000001E-4</v>
      </c>
      <c r="L6272" s="6"/>
      <c r="M6272" s="6" t="str">
        <f>IFERROR(VLOOKUP(G6272,TCD!$A$4:$C$362,3,FALSE),"Commune de ramassage")</f>
        <v>Commune de ramassage</v>
      </c>
      <c r="N6272">
        <v>574</v>
      </c>
    </row>
    <row r="6273" spans="1:14" x14ac:dyDescent="0.3">
      <c r="A6273">
        <f t="shared" si="389"/>
        <v>6272</v>
      </c>
      <c r="B6273">
        <v>354017116483021</v>
      </c>
      <c r="C6273" t="s">
        <v>44</v>
      </c>
      <c r="D6273" s="3">
        <v>44642.421087962961</v>
      </c>
      <c r="E6273" s="4">
        <f t="shared" si="388"/>
        <v>44642.421087962961</v>
      </c>
      <c r="F6273" s="1" t="s">
        <v>33</v>
      </c>
      <c r="G6273" s="11" t="str">
        <f t="shared" si="390"/>
        <v>69014 44642,4</v>
      </c>
      <c r="H6273" s="11" t="str">
        <f t="shared" si="391"/>
        <v>Dans la commune</v>
      </c>
      <c r="I6273" s="1">
        <v>38</v>
      </c>
      <c r="J6273" s="5">
        <v>6.9444444444444444E-5</v>
      </c>
      <c r="K6273">
        <v>-3.3500000000000001E-4</v>
      </c>
      <c r="L6273" s="6"/>
      <c r="M6273" s="6" t="str">
        <f>IFERROR(VLOOKUP(G6273,TCD!$A$4:$C$362,3,FALSE),"Commune de ramassage")</f>
        <v>Commune de ramassage</v>
      </c>
      <c r="N6273">
        <v>575</v>
      </c>
    </row>
    <row r="6274" spans="1:14" x14ac:dyDescent="0.3">
      <c r="A6274">
        <f t="shared" si="389"/>
        <v>6273</v>
      </c>
      <c r="B6274">
        <v>354017116483021</v>
      </c>
      <c r="C6274" t="s">
        <v>44</v>
      </c>
      <c r="D6274" s="3">
        <v>44642.421157407407</v>
      </c>
      <c r="E6274" s="4">
        <f t="shared" ref="E6274:E6337" si="392">D6274</f>
        <v>44642.421157407407</v>
      </c>
      <c r="F6274" s="1" t="s">
        <v>33</v>
      </c>
      <c r="G6274" s="11" t="str">
        <f t="shared" si="390"/>
        <v>69014 44642,4</v>
      </c>
      <c r="H6274" s="11" t="str">
        <f t="shared" si="391"/>
        <v>Dans la commune</v>
      </c>
      <c r="I6274" s="1">
        <v>32</v>
      </c>
      <c r="J6274" s="5">
        <v>2.3148148148148147E-5</v>
      </c>
      <c r="K6274">
        <v>-1.3999999999999999E-4</v>
      </c>
      <c r="L6274" s="6"/>
      <c r="M6274" s="6" t="str">
        <f>IFERROR(VLOOKUP(G6274,TCD!$A$4:$C$362,3,FALSE),"Commune de ramassage")</f>
        <v>Commune de ramassage</v>
      </c>
      <c r="N6274">
        <v>576</v>
      </c>
    </row>
    <row r="6275" spans="1:14" x14ac:dyDescent="0.3">
      <c r="A6275">
        <f t="shared" ref="A6275:A6338" si="393">A6274+1</f>
        <v>6274</v>
      </c>
      <c r="B6275">
        <v>354017116483021</v>
      </c>
      <c r="C6275" t="s">
        <v>44</v>
      </c>
      <c r="D6275" s="3">
        <v>44642.421180555553</v>
      </c>
      <c r="E6275" s="4">
        <f t="shared" si="392"/>
        <v>44642.421180555553</v>
      </c>
      <c r="F6275" s="1" t="s">
        <v>33</v>
      </c>
      <c r="G6275" s="11" t="str">
        <f t="shared" ref="G6275:G6338" si="394">F6275&amp;" "&amp;ROUND(D6275,1)</f>
        <v>69014 44642,4</v>
      </c>
      <c r="H6275" s="11" t="str">
        <f t="shared" ref="H6275:H6338" si="395">IF(F6275=F6276,"Dans la commune","Entrée sortie")</f>
        <v>Dans la commune</v>
      </c>
      <c r="I6275" s="1">
        <v>28</v>
      </c>
      <c r="J6275" s="5">
        <v>1.3888888888888889E-4</v>
      </c>
      <c r="K6275">
        <v>-1.338E-3</v>
      </c>
      <c r="L6275" s="6"/>
      <c r="M6275" s="6" t="str">
        <f>IFERROR(VLOOKUP(G6275,TCD!$A$4:$C$362,3,FALSE),"Commune de ramassage")</f>
        <v>Commune de ramassage</v>
      </c>
      <c r="N6275">
        <v>577</v>
      </c>
    </row>
    <row r="6276" spans="1:14" x14ac:dyDescent="0.3">
      <c r="A6276">
        <f t="shared" si="393"/>
        <v>6275</v>
      </c>
      <c r="B6276">
        <v>354017116483021</v>
      </c>
      <c r="C6276" t="s">
        <v>44</v>
      </c>
      <c r="D6276" s="3">
        <v>44642.421319444446</v>
      </c>
      <c r="E6276" s="4">
        <f t="shared" si="392"/>
        <v>44642.421319444446</v>
      </c>
      <c r="F6276" s="1" t="s">
        <v>33</v>
      </c>
      <c r="G6276" s="11" t="str">
        <f t="shared" si="394"/>
        <v>69014 44642,4</v>
      </c>
      <c r="H6276" s="11" t="str">
        <f t="shared" si="395"/>
        <v>Dans la commune</v>
      </c>
      <c r="I6276" s="1">
        <v>54</v>
      </c>
      <c r="J6276" s="5">
        <v>1.7361111111111112E-4</v>
      </c>
      <c r="K6276">
        <v>-1.237E-3</v>
      </c>
      <c r="L6276" s="6"/>
      <c r="M6276" s="6" t="str">
        <f>IFERROR(VLOOKUP(G6276,TCD!$A$4:$C$362,3,FALSE),"Commune de ramassage")</f>
        <v>Commune de ramassage</v>
      </c>
      <c r="N6276">
        <v>578</v>
      </c>
    </row>
    <row r="6277" spans="1:14" x14ac:dyDescent="0.3">
      <c r="A6277">
        <f t="shared" si="393"/>
        <v>6276</v>
      </c>
      <c r="B6277">
        <v>354017116483021</v>
      </c>
      <c r="C6277" t="s">
        <v>44</v>
      </c>
      <c r="D6277" s="3">
        <v>44642.421493055554</v>
      </c>
      <c r="E6277" s="4">
        <f t="shared" si="392"/>
        <v>44642.421493055554</v>
      </c>
      <c r="F6277" s="1" t="s">
        <v>33</v>
      </c>
      <c r="G6277" s="11" t="str">
        <f t="shared" si="394"/>
        <v>69014 44642,4</v>
      </c>
      <c r="H6277" s="11" t="str">
        <f t="shared" si="395"/>
        <v>Entrée sortie</v>
      </c>
      <c r="I6277" s="1">
        <v>25</v>
      </c>
      <c r="J6277" s="5">
        <v>1.1574074074074073E-5</v>
      </c>
      <c r="K6277">
        <v>-6.0000000000000002E-5</v>
      </c>
      <c r="L6277" s="6"/>
      <c r="M6277" s="6" t="str">
        <f>IFERROR(VLOOKUP(G6277,TCD!$A$4:$C$362,3,FALSE),"Commune de ramassage")</f>
        <v>Commune de ramassage</v>
      </c>
      <c r="N6277">
        <v>579</v>
      </c>
    </row>
    <row r="6278" spans="1:14" x14ac:dyDescent="0.3">
      <c r="A6278">
        <f t="shared" si="393"/>
        <v>6277</v>
      </c>
      <c r="B6278">
        <v>354017116483021</v>
      </c>
      <c r="C6278" t="s">
        <v>44</v>
      </c>
      <c r="D6278" s="3">
        <v>44642.42150462963</v>
      </c>
      <c r="E6278" s="4">
        <f t="shared" si="392"/>
        <v>44642.42150462963</v>
      </c>
      <c r="F6278" s="1" t="s">
        <v>34</v>
      </c>
      <c r="G6278" s="11" t="str">
        <f t="shared" si="394"/>
        <v>69095 44642,4</v>
      </c>
      <c r="H6278" s="11" t="str">
        <f t="shared" si="395"/>
        <v>Dans la commune</v>
      </c>
      <c r="I6278" s="1">
        <v>25</v>
      </c>
      <c r="J6278" s="5">
        <v>3.4722222222222222E-5</v>
      </c>
      <c r="K6278">
        <v>5.8999999999999998E-5</v>
      </c>
      <c r="L6278" s="6"/>
      <c r="M6278" s="6" t="str">
        <f>IFERROR(VLOOKUP(G6278,TCD!$A$4:$C$362,3,FALSE),"Commune de ramassage")</f>
        <v>Commune de ramassage</v>
      </c>
      <c r="N6278">
        <v>580</v>
      </c>
    </row>
    <row r="6279" spans="1:14" x14ac:dyDescent="0.3">
      <c r="A6279">
        <f t="shared" si="393"/>
        <v>6278</v>
      </c>
      <c r="B6279">
        <v>354017116483021</v>
      </c>
      <c r="C6279" t="s">
        <v>44</v>
      </c>
      <c r="D6279" s="3">
        <v>44642.421539351853</v>
      </c>
      <c r="E6279" s="4">
        <f t="shared" si="392"/>
        <v>44642.421539351853</v>
      </c>
      <c r="F6279" s="1" t="s">
        <v>34</v>
      </c>
      <c r="G6279" s="11" t="str">
        <f t="shared" si="394"/>
        <v>69095 44642,4</v>
      </c>
      <c r="H6279" s="11" t="str">
        <f t="shared" si="395"/>
        <v>Dans la commune</v>
      </c>
      <c r="I6279" s="1">
        <v>35</v>
      </c>
      <c r="J6279" s="5">
        <v>1.1574074074074073E-4</v>
      </c>
      <c r="K6279">
        <v>-1.9900000000000001E-4</v>
      </c>
      <c r="L6279" s="6"/>
      <c r="M6279" s="6" t="str">
        <f>IFERROR(VLOOKUP(G6279,TCD!$A$4:$C$362,3,FALSE),"Commune de ramassage")</f>
        <v>Commune de ramassage</v>
      </c>
      <c r="N6279">
        <v>581</v>
      </c>
    </row>
    <row r="6280" spans="1:14" x14ac:dyDescent="0.3">
      <c r="A6280">
        <f t="shared" si="393"/>
        <v>6279</v>
      </c>
      <c r="B6280">
        <v>354017116483021</v>
      </c>
      <c r="C6280" t="s">
        <v>44</v>
      </c>
      <c r="D6280" s="3">
        <v>44642.421655092592</v>
      </c>
      <c r="E6280" s="4">
        <f t="shared" si="392"/>
        <v>44642.421655092592</v>
      </c>
      <c r="F6280" s="1" t="s">
        <v>34</v>
      </c>
      <c r="G6280" s="11" t="str">
        <f t="shared" si="394"/>
        <v>69095 44642,4</v>
      </c>
      <c r="H6280" s="11" t="str">
        <f t="shared" si="395"/>
        <v>Dans la commune</v>
      </c>
      <c r="I6280" s="1">
        <v>31</v>
      </c>
      <c r="J6280" s="5">
        <v>1.0416666666666667E-4</v>
      </c>
      <c r="K6280">
        <v>-2.7500000000000002E-4</v>
      </c>
      <c r="L6280" s="6"/>
      <c r="M6280" s="6" t="str">
        <f>IFERROR(VLOOKUP(G6280,TCD!$A$4:$C$362,3,FALSE),"Commune de ramassage")</f>
        <v>Commune de ramassage</v>
      </c>
      <c r="N6280">
        <v>582</v>
      </c>
    </row>
    <row r="6281" spans="1:14" x14ac:dyDescent="0.3">
      <c r="A6281">
        <f t="shared" si="393"/>
        <v>6280</v>
      </c>
      <c r="B6281">
        <v>354017116483021</v>
      </c>
      <c r="C6281" t="s">
        <v>44</v>
      </c>
      <c r="D6281" s="3">
        <v>44642.421759259261</v>
      </c>
      <c r="E6281" s="4">
        <f t="shared" si="392"/>
        <v>44642.421759259261</v>
      </c>
      <c r="F6281" s="1" t="s">
        <v>34</v>
      </c>
      <c r="G6281" s="11" t="str">
        <f t="shared" si="394"/>
        <v>69095 44642,4</v>
      </c>
      <c r="H6281" s="11" t="str">
        <f t="shared" si="395"/>
        <v>Dans la commune</v>
      </c>
      <c r="I6281" s="1">
        <v>33</v>
      </c>
      <c r="J6281" s="5">
        <v>3.4722222222222222E-5</v>
      </c>
      <c r="K6281">
        <v>2.5999999999999998E-4</v>
      </c>
      <c r="L6281" s="6"/>
      <c r="M6281" s="6" t="str">
        <f>IFERROR(VLOOKUP(G6281,TCD!$A$4:$C$362,3,FALSE),"Commune de ramassage")</f>
        <v>Commune de ramassage</v>
      </c>
      <c r="N6281">
        <v>583</v>
      </c>
    </row>
    <row r="6282" spans="1:14" x14ac:dyDescent="0.3">
      <c r="A6282">
        <f t="shared" si="393"/>
        <v>6281</v>
      </c>
      <c r="B6282">
        <v>354017116483021</v>
      </c>
      <c r="C6282" t="s">
        <v>44</v>
      </c>
      <c r="D6282" s="3">
        <v>44642.421793981484</v>
      </c>
      <c r="E6282" s="4">
        <f t="shared" si="392"/>
        <v>44642.421793981484</v>
      </c>
      <c r="F6282" s="1" t="s">
        <v>34</v>
      </c>
      <c r="G6282" s="11" t="str">
        <f t="shared" si="394"/>
        <v>69095 44642,4</v>
      </c>
      <c r="H6282" s="11" t="str">
        <f t="shared" si="395"/>
        <v>Dans la commune</v>
      </c>
      <c r="I6282" s="1">
        <v>37</v>
      </c>
      <c r="J6282" s="5">
        <v>6.9444444444444444E-5</v>
      </c>
      <c r="K6282">
        <v>5.8E-4</v>
      </c>
      <c r="L6282" s="6"/>
      <c r="M6282" s="6" t="str">
        <f>IFERROR(VLOOKUP(G6282,TCD!$A$4:$C$362,3,FALSE),"Commune de ramassage")</f>
        <v>Commune de ramassage</v>
      </c>
      <c r="N6282">
        <v>584</v>
      </c>
    </row>
    <row r="6283" spans="1:14" x14ac:dyDescent="0.3">
      <c r="A6283">
        <f t="shared" si="393"/>
        <v>6282</v>
      </c>
      <c r="B6283">
        <v>354017116483021</v>
      </c>
      <c r="C6283" t="s">
        <v>44</v>
      </c>
      <c r="D6283" s="3">
        <v>44642.421863425923</v>
      </c>
      <c r="E6283" s="4">
        <f t="shared" si="392"/>
        <v>44642.421863425923</v>
      </c>
      <c r="F6283" s="1" t="s">
        <v>34</v>
      </c>
      <c r="G6283" s="11" t="str">
        <f t="shared" si="394"/>
        <v>69095 44642,4</v>
      </c>
      <c r="H6283" s="11" t="str">
        <f t="shared" si="395"/>
        <v>Dans la commune</v>
      </c>
      <c r="I6283" s="1">
        <v>35</v>
      </c>
      <c r="J6283" s="5">
        <v>3.4722222222222222E-5</v>
      </c>
      <c r="K6283">
        <v>-7.6000000000000004E-5</v>
      </c>
      <c r="L6283" s="6"/>
      <c r="M6283" s="6" t="str">
        <f>IFERROR(VLOOKUP(G6283,TCD!$A$4:$C$362,3,FALSE),"Commune de ramassage")</f>
        <v>Commune de ramassage</v>
      </c>
      <c r="N6283">
        <v>585</v>
      </c>
    </row>
    <row r="6284" spans="1:14" x14ac:dyDescent="0.3">
      <c r="A6284">
        <f t="shared" si="393"/>
        <v>6283</v>
      </c>
      <c r="B6284">
        <v>354017116483021</v>
      </c>
      <c r="C6284" t="s">
        <v>44</v>
      </c>
      <c r="D6284" s="3">
        <v>44642.421898148146</v>
      </c>
      <c r="E6284" s="4">
        <f t="shared" si="392"/>
        <v>44642.421898148146</v>
      </c>
      <c r="F6284" s="1" t="s">
        <v>34</v>
      </c>
      <c r="G6284" s="11" t="str">
        <f t="shared" si="394"/>
        <v>69095 44642,4</v>
      </c>
      <c r="H6284" s="11" t="str">
        <f t="shared" si="395"/>
        <v>Dans la commune</v>
      </c>
      <c r="I6284" s="1">
        <v>38</v>
      </c>
      <c r="J6284" s="5">
        <v>3.4722222222222222E-5</v>
      </c>
      <c r="K6284">
        <v>-3.8200000000000002E-4</v>
      </c>
      <c r="L6284" s="6"/>
      <c r="M6284" s="6" t="str">
        <f>IFERROR(VLOOKUP(G6284,TCD!$A$4:$C$362,3,FALSE),"Commune de ramassage")</f>
        <v>Commune de ramassage</v>
      </c>
      <c r="N6284">
        <v>586</v>
      </c>
    </row>
    <row r="6285" spans="1:14" x14ac:dyDescent="0.3">
      <c r="A6285">
        <f t="shared" si="393"/>
        <v>6284</v>
      </c>
      <c r="B6285">
        <v>354017116483021</v>
      </c>
      <c r="C6285" t="s">
        <v>44</v>
      </c>
      <c r="D6285" s="3">
        <v>44642.421932870369</v>
      </c>
      <c r="E6285" s="4">
        <f t="shared" si="392"/>
        <v>44642.421932870369</v>
      </c>
      <c r="F6285" s="1" t="s">
        <v>34</v>
      </c>
      <c r="G6285" s="11" t="str">
        <f t="shared" si="394"/>
        <v>69095 44642,4</v>
      </c>
      <c r="H6285" s="11" t="str">
        <f t="shared" si="395"/>
        <v>Dans la commune</v>
      </c>
      <c r="I6285" s="1">
        <v>53</v>
      </c>
      <c r="J6285" s="5">
        <v>6.3657407407407402E-4</v>
      </c>
      <c r="K6285">
        <v>-6.4050000000000001E-3</v>
      </c>
      <c r="L6285" s="6"/>
      <c r="M6285" s="6" t="str">
        <f>IFERROR(VLOOKUP(G6285,TCD!$A$4:$C$362,3,FALSE),"Commune de ramassage")</f>
        <v>Commune de ramassage</v>
      </c>
      <c r="N6285">
        <v>587</v>
      </c>
    </row>
    <row r="6286" spans="1:14" x14ac:dyDescent="0.3">
      <c r="A6286">
        <f t="shared" si="393"/>
        <v>6285</v>
      </c>
      <c r="B6286">
        <v>354017116483021</v>
      </c>
      <c r="C6286" t="s">
        <v>44</v>
      </c>
      <c r="D6286" s="3">
        <v>44642.422569444447</v>
      </c>
      <c r="E6286" s="4">
        <f t="shared" si="392"/>
        <v>44642.422569444447</v>
      </c>
      <c r="F6286" s="1" t="s">
        <v>34</v>
      </c>
      <c r="G6286" s="11" t="str">
        <f t="shared" si="394"/>
        <v>69095 44642,4</v>
      </c>
      <c r="H6286" s="11" t="str">
        <f t="shared" si="395"/>
        <v>Dans la commune</v>
      </c>
      <c r="I6286" s="1">
        <v>42</v>
      </c>
      <c r="J6286" s="5">
        <v>1.0416666666666667E-4</v>
      </c>
      <c r="K6286">
        <v>2.5300000000000002E-4</v>
      </c>
      <c r="L6286" s="6"/>
      <c r="M6286" s="6" t="str">
        <f>IFERROR(VLOOKUP(G6286,TCD!$A$4:$C$362,3,FALSE),"Commune de ramassage")</f>
        <v>Commune de ramassage</v>
      </c>
      <c r="N6286">
        <v>588</v>
      </c>
    </row>
    <row r="6287" spans="1:14" x14ac:dyDescent="0.3">
      <c r="A6287">
        <f t="shared" si="393"/>
        <v>6286</v>
      </c>
      <c r="B6287">
        <v>354017116483021</v>
      </c>
      <c r="C6287" t="s">
        <v>44</v>
      </c>
      <c r="D6287" s="3">
        <v>44642.422673611109</v>
      </c>
      <c r="E6287" s="4">
        <f t="shared" si="392"/>
        <v>44642.422673611109</v>
      </c>
      <c r="F6287" s="1" t="s">
        <v>34</v>
      </c>
      <c r="G6287" s="11" t="str">
        <f t="shared" si="394"/>
        <v>69095 44642,4</v>
      </c>
      <c r="H6287" s="11" t="str">
        <f t="shared" si="395"/>
        <v>Dans la commune</v>
      </c>
      <c r="I6287" s="1">
        <v>56</v>
      </c>
      <c r="J6287" s="5">
        <v>1.1574074074074073E-4</v>
      </c>
      <c r="K6287">
        <v>3.0699999999999998E-4</v>
      </c>
      <c r="L6287" s="6"/>
      <c r="M6287" s="6" t="str">
        <f>IFERROR(VLOOKUP(G6287,TCD!$A$4:$C$362,3,FALSE),"Commune de ramassage")</f>
        <v>Commune de ramassage</v>
      </c>
      <c r="N6287">
        <v>589</v>
      </c>
    </row>
    <row r="6288" spans="1:14" x14ac:dyDescent="0.3">
      <c r="A6288">
        <f t="shared" si="393"/>
        <v>6287</v>
      </c>
      <c r="B6288">
        <v>354017116483021</v>
      </c>
      <c r="C6288" t="s">
        <v>44</v>
      </c>
      <c r="D6288" s="3">
        <v>44642.422789351855</v>
      </c>
      <c r="E6288" s="4">
        <f t="shared" si="392"/>
        <v>44642.422789351855</v>
      </c>
      <c r="F6288" s="1" t="s">
        <v>34</v>
      </c>
      <c r="G6288" s="11" t="str">
        <f t="shared" si="394"/>
        <v>69095 44642,4</v>
      </c>
      <c r="H6288" s="11" t="str">
        <f t="shared" si="395"/>
        <v>Dans la commune</v>
      </c>
      <c r="I6288" s="1">
        <v>54</v>
      </c>
      <c r="J6288" s="5">
        <v>1.9675925925925926E-4</v>
      </c>
      <c r="K6288">
        <v>-3.5199999999999999E-4</v>
      </c>
      <c r="L6288" s="6"/>
      <c r="M6288" s="6" t="str">
        <f>IFERROR(VLOOKUP(G6288,TCD!$A$4:$C$362,3,FALSE),"Commune de ramassage")</f>
        <v>Commune de ramassage</v>
      </c>
      <c r="N6288">
        <v>590</v>
      </c>
    </row>
    <row r="6289" spans="1:14" x14ac:dyDescent="0.3">
      <c r="A6289">
        <f t="shared" si="393"/>
        <v>6288</v>
      </c>
      <c r="B6289">
        <v>354017116483021</v>
      </c>
      <c r="C6289" t="s">
        <v>44</v>
      </c>
      <c r="D6289" s="3">
        <v>44642.422986111109</v>
      </c>
      <c r="E6289" s="4">
        <f t="shared" si="392"/>
        <v>44642.422986111109</v>
      </c>
      <c r="F6289" s="1" t="s">
        <v>34</v>
      </c>
      <c r="G6289" s="11" t="str">
        <f t="shared" si="394"/>
        <v>69095 44642,4</v>
      </c>
      <c r="H6289" s="11" t="str">
        <f t="shared" si="395"/>
        <v>Dans la commune</v>
      </c>
      <c r="I6289" s="1">
        <v>47</v>
      </c>
      <c r="J6289" s="5">
        <v>2.199074074074074E-4</v>
      </c>
      <c r="K6289">
        <v>-2.6830000000000001E-3</v>
      </c>
      <c r="L6289" s="6"/>
      <c r="M6289" s="6" t="str">
        <f>IFERROR(VLOOKUP(G6289,TCD!$A$4:$C$362,3,FALSE),"Commune de ramassage")</f>
        <v>Commune de ramassage</v>
      </c>
      <c r="N6289">
        <v>591</v>
      </c>
    </row>
    <row r="6290" spans="1:14" x14ac:dyDescent="0.3">
      <c r="A6290">
        <f t="shared" si="393"/>
        <v>6289</v>
      </c>
      <c r="B6290">
        <v>354017116483021</v>
      </c>
      <c r="C6290" t="s">
        <v>44</v>
      </c>
      <c r="D6290" s="3">
        <v>44642.423206018517</v>
      </c>
      <c r="E6290" s="4">
        <f t="shared" si="392"/>
        <v>44642.423206018517</v>
      </c>
      <c r="F6290" s="1" t="s">
        <v>34</v>
      </c>
      <c r="G6290" s="11" t="str">
        <f t="shared" si="394"/>
        <v>69095 44642,4</v>
      </c>
      <c r="H6290" s="11" t="str">
        <f t="shared" si="395"/>
        <v>Dans la commune</v>
      </c>
      <c r="I6290" s="1">
        <v>64</v>
      </c>
      <c r="J6290" s="5">
        <v>8.1018518518518516E-5</v>
      </c>
      <c r="K6290">
        <v>-7.9199999999999995E-4</v>
      </c>
      <c r="L6290" s="6"/>
      <c r="M6290" s="6" t="str">
        <f>IFERROR(VLOOKUP(G6290,TCD!$A$4:$C$362,3,FALSE),"Commune de ramassage")</f>
        <v>Commune de ramassage</v>
      </c>
      <c r="N6290">
        <v>592</v>
      </c>
    </row>
    <row r="6291" spans="1:14" x14ac:dyDescent="0.3">
      <c r="A6291">
        <f t="shared" si="393"/>
        <v>6290</v>
      </c>
      <c r="B6291">
        <v>354017116483021</v>
      </c>
      <c r="C6291" t="s">
        <v>44</v>
      </c>
      <c r="D6291" s="3">
        <v>44642.42328703704</v>
      </c>
      <c r="E6291" s="4">
        <f t="shared" si="392"/>
        <v>44642.42328703704</v>
      </c>
      <c r="F6291" s="1" t="s">
        <v>34</v>
      </c>
      <c r="G6291" s="11" t="str">
        <f t="shared" si="394"/>
        <v>69095 44642,4</v>
      </c>
      <c r="H6291" s="11" t="str">
        <f t="shared" si="395"/>
        <v>Dans la commune</v>
      </c>
      <c r="I6291" s="1">
        <v>30</v>
      </c>
      <c r="J6291" s="5">
        <v>3.4722222222222222E-5</v>
      </c>
      <c r="K6291">
        <v>-2.3E-5</v>
      </c>
      <c r="L6291" s="6"/>
      <c r="M6291" s="6" t="str">
        <f>IFERROR(VLOOKUP(G6291,TCD!$A$4:$C$362,3,FALSE),"Commune de ramassage")</f>
        <v>Commune de ramassage</v>
      </c>
      <c r="N6291">
        <v>593</v>
      </c>
    </row>
    <row r="6292" spans="1:14" x14ac:dyDescent="0.3">
      <c r="A6292">
        <f t="shared" si="393"/>
        <v>6291</v>
      </c>
      <c r="B6292">
        <v>354017116483021</v>
      </c>
      <c r="C6292" t="s">
        <v>44</v>
      </c>
      <c r="D6292" s="3">
        <v>44642.423321759263</v>
      </c>
      <c r="E6292" s="4">
        <f t="shared" si="392"/>
        <v>44642.423321759263</v>
      </c>
      <c r="F6292" s="1" t="s">
        <v>34</v>
      </c>
      <c r="G6292" s="11" t="str">
        <f t="shared" si="394"/>
        <v>69095 44642,4</v>
      </c>
      <c r="H6292" s="11" t="str">
        <f t="shared" si="395"/>
        <v>Dans la commune</v>
      </c>
      <c r="I6292" s="1">
        <v>33</v>
      </c>
      <c r="J6292" s="5">
        <v>4.6296296296296294E-5</v>
      </c>
      <c r="K6292">
        <v>-1.08E-4</v>
      </c>
      <c r="L6292" s="6"/>
      <c r="M6292" s="6" t="str">
        <f>IFERROR(VLOOKUP(G6292,TCD!$A$4:$C$362,3,FALSE),"Commune de ramassage")</f>
        <v>Commune de ramassage</v>
      </c>
      <c r="N6292">
        <v>594</v>
      </c>
    </row>
    <row r="6293" spans="1:14" x14ac:dyDescent="0.3">
      <c r="A6293">
        <f t="shared" si="393"/>
        <v>6292</v>
      </c>
      <c r="B6293">
        <v>354017116483021</v>
      </c>
      <c r="C6293" t="s">
        <v>44</v>
      </c>
      <c r="D6293" s="3">
        <v>44642.423368055555</v>
      </c>
      <c r="E6293" s="4">
        <f t="shared" si="392"/>
        <v>44642.423368055555</v>
      </c>
      <c r="F6293" s="1" t="s">
        <v>34</v>
      </c>
      <c r="G6293" s="11" t="str">
        <f t="shared" si="394"/>
        <v>69095 44642,4</v>
      </c>
      <c r="H6293" s="11" t="str">
        <f t="shared" si="395"/>
        <v>Dans la commune</v>
      </c>
      <c r="I6293" s="1">
        <v>48</v>
      </c>
      <c r="J6293" s="5">
        <v>2.6620370370370372E-4</v>
      </c>
      <c r="K6293">
        <v>-2.2620000000000001E-3</v>
      </c>
      <c r="L6293" s="6"/>
      <c r="M6293" s="6" t="str">
        <f>IFERROR(VLOOKUP(G6293,TCD!$A$4:$C$362,3,FALSE),"Commune de ramassage")</f>
        <v>Commune de ramassage</v>
      </c>
      <c r="N6293">
        <v>595</v>
      </c>
    </row>
    <row r="6294" spans="1:14" x14ac:dyDescent="0.3">
      <c r="A6294">
        <f t="shared" si="393"/>
        <v>6293</v>
      </c>
      <c r="B6294">
        <v>354017116483021</v>
      </c>
      <c r="C6294" t="s">
        <v>44</v>
      </c>
      <c r="D6294" s="3">
        <v>44642.423634259256</v>
      </c>
      <c r="E6294" s="4">
        <f t="shared" si="392"/>
        <v>44642.423634259256</v>
      </c>
      <c r="F6294" s="1" t="s">
        <v>34</v>
      </c>
      <c r="G6294" s="11" t="str">
        <f t="shared" si="394"/>
        <v>69095 44642,4</v>
      </c>
      <c r="H6294" s="11" t="str">
        <f t="shared" si="395"/>
        <v>Dans la commune</v>
      </c>
      <c r="I6294" s="1">
        <v>60</v>
      </c>
      <c r="J6294" s="5">
        <v>2.4305555555555552E-4</v>
      </c>
      <c r="K6294">
        <v>-3.4030000000000002E-3</v>
      </c>
      <c r="L6294" s="6"/>
      <c r="M6294" s="6" t="str">
        <f>IFERROR(VLOOKUP(G6294,TCD!$A$4:$C$362,3,FALSE),"Commune de ramassage")</f>
        <v>Commune de ramassage</v>
      </c>
      <c r="N6294">
        <v>596</v>
      </c>
    </row>
    <row r="6295" spans="1:14" x14ac:dyDescent="0.3">
      <c r="A6295">
        <f t="shared" si="393"/>
        <v>6294</v>
      </c>
      <c r="B6295">
        <v>354017116483021</v>
      </c>
      <c r="C6295" t="s">
        <v>44</v>
      </c>
      <c r="D6295" s="3">
        <v>44642.423877314817</v>
      </c>
      <c r="E6295" s="4">
        <f t="shared" si="392"/>
        <v>44642.423877314817</v>
      </c>
      <c r="F6295" s="1" t="s">
        <v>34</v>
      </c>
      <c r="G6295" s="11" t="str">
        <f t="shared" si="394"/>
        <v>69095 44642,4</v>
      </c>
      <c r="H6295" s="11" t="str">
        <f t="shared" si="395"/>
        <v>Dans la commune</v>
      </c>
      <c r="I6295" s="1">
        <v>46</v>
      </c>
      <c r="J6295" s="5">
        <v>6.9444444444444444E-5</v>
      </c>
      <c r="K6295">
        <v>-3.8699999999999997E-4</v>
      </c>
      <c r="L6295" s="6"/>
      <c r="M6295" s="6" t="str">
        <f>IFERROR(VLOOKUP(G6295,TCD!$A$4:$C$362,3,FALSE),"Commune de ramassage")</f>
        <v>Commune de ramassage</v>
      </c>
      <c r="N6295">
        <v>597</v>
      </c>
    </row>
    <row r="6296" spans="1:14" x14ac:dyDescent="0.3">
      <c r="A6296">
        <f t="shared" si="393"/>
        <v>6295</v>
      </c>
      <c r="B6296">
        <v>354017116483021</v>
      </c>
      <c r="C6296" t="s">
        <v>44</v>
      </c>
      <c r="D6296" s="3">
        <v>44642.423946759256</v>
      </c>
      <c r="E6296" s="4">
        <f t="shared" si="392"/>
        <v>44642.423946759256</v>
      </c>
      <c r="F6296" s="1" t="s">
        <v>34</v>
      </c>
      <c r="G6296" s="11" t="str">
        <f t="shared" si="394"/>
        <v>69095 44642,4</v>
      </c>
      <c r="H6296" s="11" t="str">
        <f t="shared" si="395"/>
        <v>Dans la commune</v>
      </c>
      <c r="I6296" s="1">
        <v>12</v>
      </c>
      <c r="J6296" s="5">
        <v>5.7870370370370366E-5</v>
      </c>
      <c r="K6296">
        <v>-8.5000000000000006E-5</v>
      </c>
      <c r="L6296" s="6"/>
      <c r="M6296" s="6" t="str">
        <f>IFERROR(VLOOKUP(G6296,TCD!$A$4:$C$362,3,FALSE),"Commune de ramassage")</f>
        <v>Commune de ramassage</v>
      </c>
      <c r="N6296">
        <v>598</v>
      </c>
    </row>
    <row r="6297" spans="1:14" x14ac:dyDescent="0.3">
      <c r="A6297">
        <f t="shared" si="393"/>
        <v>6296</v>
      </c>
      <c r="B6297">
        <v>354017116483021</v>
      </c>
      <c r="C6297" t="s">
        <v>44</v>
      </c>
      <c r="D6297" s="3">
        <v>44642.424004629633</v>
      </c>
      <c r="E6297" s="4">
        <f t="shared" si="392"/>
        <v>44642.424004629633</v>
      </c>
      <c r="F6297" s="1" t="s">
        <v>34</v>
      </c>
      <c r="G6297" s="11" t="str">
        <f t="shared" si="394"/>
        <v>69095 44642,4</v>
      </c>
      <c r="H6297" s="11" t="str">
        <f t="shared" si="395"/>
        <v>Dans la commune</v>
      </c>
      <c r="I6297" s="1">
        <v>10</v>
      </c>
      <c r="J6297" s="5">
        <v>2.199074074074074E-4</v>
      </c>
      <c r="K6297">
        <v>-5.13E-4</v>
      </c>
      <c r="L6297" s="6"/>
      <c r="M6297" s="6" t="str">
        <f>IFERROR(VLOOKUP(G6297,TCD!$A$4:$C$362,3,FALSE),"Commune de ramassage")</f>
        <v>Commune de ramassage</v>
      </c>
      <c r="N6297">
        <v>599</v>
      </c>
    </row>
    <row r="6298" spans="1:14" x14ac:dyDescent="0.3">
      <c r="A6298">
        <f t="shared" si="393"/>
        <v>6297</v>
      </c>
      <c r="B6298">
        <v>354017116483021</v>
      </c>
      <c r="C6298" t="s">
        <v>44</v>
      </c>
      <c r="D6298" s="3">
        <v>44642.424224537041</v>
      </c>
      <c r="E6298" s="4">
        <f t="shared" si="392"/>
        <v>44642.424224537041</v>
      </c>
      <c r="F6298" s="1" t="s">
        <v>34</v>
      </c>
      <c r="G6298" s="11" t="str">
        <f t="shared" si="394"/>
        <v>69095 44642,4</v>
      </c>
      <c r="H6298" s="11" t="str">
        <f t="shared" si="395"/>
        <v>Dans la commune</v>
      </c>
      <c r="I6298" s="1">
        <v>38</v>
      </c>
      <c r="J6298" s="5">
        <v>2.5462962962962961E-4</v>
      </c>
      <c r="K6298">
        <v>-2.04E-4</v>
      </c>
      <c r="L6298" s="6"/>
      <c r="M6298" s="6" t="str">
        <f>IFERROR(VLOOKUP(G6298,TCD!$A$4:$C$362,3,FALSE),"Commune de ramassage")</f>
        <v>Commune de ramassage</v>
      </c>
      <c r="N6298">
        <v>600</v>
      </c>
    </row>
    <row r="6299" spans="1:14" x14ac:dyDescent="0.3">
      <c r="A6299">
        <f t="shared" si="393"/>
        <v>6298</v>
      </c>
      <c r="B6299">
        <v>354017116483021</v>
      </c>
      <c r="C6299" t="s">
        <v>44</v>
      </c>
      <c r="D6299" s="3">
        <v>44642.424479166664</v>
      </c>
      <c r="E6299" s="4">
        <f t="shared" si="392"/>
        <v>44642.424479166664</v>
      </c>
      <c r="F6299" s="1" t="s">
        <v>34</v>
      </c>
      <c r="G6299" s="11" t="str">
        <f t="shared" si="394"/>
        <v>69095 44642,4</v>
      </c>
      <c r="H6299" s="11" t="str">
        <f t="shared" si="395"/>
        <v>Dans la commune</v>
      </c>
      <c r="I6299" s="1">
        <v>44</v>
      </c>
      <c r="J6299" s="5">
        <v>5.9027777777777778E-4</v>
      </c>
      <c r="K6299">
        <v>-6.1700000000000001E-3</v>
      </c>
      <c r="L6299" s="6"/>
      <c r="M6299" s="6" t="str">
        <f>IFERROR(VLOOKUP(G6299,TCD!$A$4:$C$362,3,FALSE),"Commune de ramassage")</f>
        <v>Commune de ramassage</v>
      </c>
      <c r="N6299">
        <v>601</v>
      </c>
    </row>
    <row r="6300" spans="1:14" x14ac:dyDescent="0.3">
      <c r="A6300">
        <f t="shared" si="393"/>
        <v>6299</v>
      </c>
      <c r="B6300">
        <v>354017116483021</v>
      </c>
      <c r="C6300" t="s">
        <v>44</v>
      </c>
      <c r="D6300" s="3">
        <v>44642.425069444442</v>
      </c>
      <c r="E6300" s="4">
        <f t="shared" si="392"/>
        <v>44642.425069444442</v>
      </c>
      <c r="F6300" s="1" t="s">
        <v>34</v>
      </c>
      <c r="G6300" s="11" t="str">
        <f t="shared" si="394"/>
        <v>69095 44642,4</v>
      </c>
      <c r="H6300" s="11" t="str">
        <f t="shared" si="395"/>
        <v>Entrée sortie</v>
      </c>
      <c r="I6300" s="1">
        <v>73</v>
      </c>
      <c r="J6300" s="5">
        <v>6.3657407407407402E-4</v>
      </c>
      <c r="K6300">
        <v>-6.4460000000000003E-3</v>
      </c>
      <c r="L6300" s="6"/>
      <c r="M6300" s="6" t="str">
        <f>IFERROR(VLOOKUP(G6300,TCD!$A$4:$C$362,3,FALSE),"Commune de ramassage")</f>
        <v>Commune de ramassage</v>
      </c>
      <c r="N6300">
        <v>602</v>
      </c>
    </row>
    <row r="6301" spans="1:14" x14ac:dyDescent="0.3">
      <c r="A6301">
        <f t="shared" si="393"/>
        <v>6300</v>
      </c>
      <c r="B6301">
        <v>354017116483021</v>
      </c>
      <c r="C6301" t="s">
        <v>44</v>
      </c>
      <c r="D6301" s="3">
        <v>44642.425706018519</v>
      </c>
      <c r="E6301" s="4">
        <f t="shared" si="392"/>
        <v>44642.425706018519</v>
      </c>
      <c r="F6301" s="1" t="s">
        <v>43</v>
      </c>
      <c r="G6301" s="11" t="str">
        <f t="shared" si="394"/>
        <v>42059 44642,4</v>
      </c>
      <c r="H6301" s="11" t="str">
        <f t="shared" si="395"/>
        <v>Dans la commune</v>
      </c>
      <c r="I6301" s="1">
        <v>58</v>
      </c>
      <c r="J6301" s="5">
        <v>5.3240740740740744E-4</v>
      </c>
      <c r="K6301">
        <v>-3.2590000000000002E-3</v>
      </c>
      <c r="L6301" s="6"/>
      <c r="M6301" s="6" t="str">
        <f>IFERROR(VLOOKUP(G6301,TCD!$A$4:$C$362,3,FALSE),"Commune de ramassage")</f>
        <v>Commune de ramassage</v>
      </c>
      <c r="N6301">
        <v>603</v>
      </c>
    </row>
    <row r="6302" spans="1:14" x14ac:dyDescent="0.3">
      <c r="A6302">
        <f t="shared" si="393"/>
        <v>6301</v>
      </c>
      <c r="B6302">
        <v>354017116483021</v>
      </c>
      <c r="C6302" t="s">
        <v>44</v>
      </c>
      <c r="D6302" s="3">
        <v>44642.426238425927</v>
      </c>
      <c r="E6302" s="4">
        <f t="shared" si="392"/>
        <v>44642.426238425927</v>
      </c>
      <c r="F6302" s="1" t="s">
        <v>43</v>
      </c>
      <c r="G6302" s="11" t="str">
        <f t="shared" si="394"/>
        <v>42059 44642,4</v>
      </c>
      <c r="H6302" s="11" t="str">
        <f t="shared" si="395"/>
        <v>Dans la commune</v>
      </c>
      <c r="I6302" s="1">
        <v>9</v>
      </c>
      <c r="J6302" s="5">
        <v>3.4722222222222222E-5</v>
      </c>
      <c r="K6302">
        <v>-1.01E-4</v>
      </c>
      <c r="L6302" s="6"/>
      <c r="M6302" s="6" t="str">
        <f>IFERROR(VLOOKUP(G6302,TCD!$A$4:$C$362,3,FALSE),"Commune de ramassage")</f>
        <v>Commune de ramassage</v>
      </c>
      <c r="N6302">
        <v>604</v>
      </c>
    </row>
    <row r="6303" spans="1:14" x14ac:dyDescent="0.3">
      <c r="A6303">
        <f t="shared" si="393"/>
        <v>6302</v>
      </c>
      <c r="B6303">
        <v>354017116483021</v>
      </c>
      <c r="C6303" t="s">
        <v>44</v>
      </c>
      <c r="D6303" s="3">
        <v>44642.42627314815</v>
      </c>
      <c r="E6303" s="4">
        <f t="shared" si="392"/>
        <v>44642.42627314815</v>
      </c>
      <c r="F6303" s="1" t="s">
        <v>43</v>
      </c>
      <c r="G6303" s="11" t="str">
        <f t="shared" si="394"/>
        <v>42059 44642,4</v>
      </c>
      <c r="H6303" s="11" t="str">
        <f t="shared" si="395"/>
        <v>Dans la commune</v>
      </c>
      <c r="I6303" s="1">
        <v>11</v>
      </c>
      <c r="J6303" s="5">
        <v>7.407407407407407E-4</v>
      </c>
      <c r="K6303">
        <v>-3.5400000000000002E-3</v>
      </c>
      <c r="L6303" s="6"/>
      <c r="M6303" s="6" t="str">
        <f>IFERROR(VLOOKUP(G6303,TCD!$A$4:$C$362,3,FALSE),"Commune de ramassage")</f>
        <v>Commune de ramassage</v>
      </c>
      <c r="N6303">
        <v>605</v>
      </c>
    </row>
    <row r="6304" spans="1:14" x14ac:dyDescent="0.3">
      <c r="A6304">
        <f t="shared" si="393"/>
        <v>6303</v>
      </c>
      <c r="B6304">
        <v>354017116483021</v>
      </c>
      <c r="C6304" t="s">
        <v>44</v>
      </c>
      <c r="D6304" s="3">
        <v>44642.42701388889</v>
      </c>
      <c r="E6304" s="4">
        <f t="shared" si="392"/>
        <v>44642.42701388889</v>
      </c>
      <c r="F6304" s="1" t="s">
        <v>43</v>
      </c>
      <c r="G6304" s="11" t="str">
        <f t="shared" si="394"/>
        <v>42059 44642,4</v>
      </c>
      <c r="H6304" s="11" t="str">
        <f t="shared" si="395"/>
        <v>Dans la commune</v>
      </c>
      <c r="I6304" s="1">
        <v>17</v>
      </c>
      <c r="J6304" s="5">
        <v>5.7870370370370366E-5</v>
      </c>
      <c r="K6304">
        <v>-2.7399999999999999E-4</v>
      </c>
      <c r="L6304" s="6"/>
      <c r="M6304" s="6" t="str">
        <f>IFERROR(VLOOKUP(G6304,TCD!$A$4:$C$362,3,FALSE),"Commune de ramassage")</f>
        <v>Commune de ramassage</v>
      </c>
      <c r="N6304">
        <v>606</v>
      </c>
    </row>
    <row r="6305" spans="1:14" x14ac:dyDescent="0.3">
      <c r="A6305">
        <f t="shared" si="393"/>
        <v>6304</v>
      </c>
      <c r="B6305">
        <v>354017116483021</v>
      </c>
      <c r="C6305" t="s">
        <v>44</v>
      </c>
      <c r="D6305" s="3">
        <v>44642.427071759259</v>
      </c>
      <c r="E6305" s="4">
        <f t="shared" si="392"/>
        <v>44642.427071759259</v>
      </c>
      <c r="F6305" s="1" t="s">
        <v>43</v>
      </c>
      <c r="G6305" s="11" t="str">
        <f t="shared" si="394"/>
        <v>42059 44642,4</v>
      </c>
      <c r="H6305" s="11" t="str">
        <f t="shared" si="395"/>
        <v>Dans la commune</v>
      </c>
      <c r="I6305" s="1">
        <v>24</v>
      </c>
      <c r="J6305" s="5">
        <v>3.3564814814814812E-4</v>
      </c>
      <c r="K6305">
        <v>-2.0330000000000001E-3</v>
      </c>
      <c r="L6305" s="6"/>
      <c r="M6305" s="6" t="str">
        <f>IFERROR(VLOOKUP(G6305,TCD!$A$4:$C$362,3,FALSE),"Commune de ramassage")</f>
        <v>Commune de ramassage</v>
      </c>
      <c r="N6305">
        <v>607</v>
      </c>
    </row>
    <row r="6306" spans="1:14" x14ac:dyDescent="0.3">
      <c r="A6306">
        <f t="shared" si="393"/>
        <v>6305</v>
      </c>
      <c r="B6306">
        <v>354017116483021</v>
      </c>
      <c r="C6306" t="s">
        <v>44</v>
      </c>
      <c r="D6306" s="3">
        <v>44642.427407407406</v>
      </c>
      <c r="E6306" s="4">
        <f t="shared" si="392"/>
        <v>44642.427407407406</v>
      </c>
      <c r="F6306" s="1" t="s">
        <v>43</v>
      </c>
      <c r="G6306" s="11" t="str">
        <f t="shared" si="394"/>
        <v>42059 44642,4</v>
      </c>
      <c r="H6306" s="11" t="str">
        <f t="shared" si="395"/>
        <v>Dans la commune</v>
      </c>
      <c r="I6306" s="1">
        <v>14</v>
      </c>
      <c r="J6306" s="5">
        <v>6.9444444444444444E-5</v>
      </c>
      <c r="K6306">
        <v>-6.4999999999999994E-5</v>
      </c>
      <c r="L6306" s="6"/>
      <c r="M6306" s="6" t="str">
        <f>IFERROR(VLOOKUP(G6306,TCD!$A$4:$C$362,3,FALSE),"Commune de ramassage")</f>
        <v>Commune de ramassage</v>
      </c>
      <c r="N6306">
        <v>608</v>
      </c>
    </row>
    <row r="6307" spans="1:14" x14ac:dyDescent="0.3">
      <c r="A6307">
        <f t="shared" si="393"/>
        <v>6306</v>
      </c>
      <c r="B6307">
        <v>354017116483021</v>
      </c>
      <c r="C6307" t="s">
        <v>44</v>
      </c>
      <c r="D6307" s="3">
        <v>44642.427476851852</v>
      </c>
      <c r="E6307" s="4">
        <f t="shared" si="392"/>
        <v>44642.427476851852</v>
      </c>
      <c r="F6307" s="1" t="s">
        <v>43</v>
      </c>
      <c r="G6307" s="11" t="str">
        <f t="shared" si="394"/>
        <v>42059 44642,4</v>
      </c>
      <c r="H6307" s="11" t="str">
        <f t="shared" si="395"/>
        <v>Dans la commune</v>
      </c>
      <c r="I6307" s="1">
        <v>10</v>
      </c>
      <c r="J6307" s="5">
        <v>3.1250000000000001E-4</v>
      </c>
      <c r="K6307">
        <v>-2.0179999999999998E-3</v>
      </c>
      <c r="L6307" s="6"/>
      <c r="M6307" s="6" t="str">
        <f>IFERROR(VLOOKUP(G6307,TCD!$A$4:$C$362,3,FALSE),"Commune de ramassage")</f>
        <v>Commune de ramassage</v>
      </c>
      <c r="N6307">
        <v>609</v>
      </c>
    </row>
    <row r="6308" spans="1:14" x14ac:dyDescent="0.3">
      <c r="A6308">
        <f t="shared" si="393"/>
        <v>6307</v>
      </c>
      <c r="B6308">
        <v>354017116483021</v>
      </c>
      <c r="C6308" t="s">
        <v>44</v>
      </c>
      <c r="D6308" s="3">
        <v>44642.427789351852</v>
      </c>
      <c r="E6308" s="4">
        <f t="shared" si="392"/>
        <v>44642.427789351852</v>
      </c>
      <c r="F6308" s="1" t="s">
        <v>43</v>
      </c>
      <c r="G6308" s="11" t="str">
        <f t="shared" si="394"/>
        <v>42059 44642,4</v>
      </c>
      <c r="H6308" s="11" t="str">
        <f t="shared" si="395"/>
        <v>Entrée sortie</v>
      </c>
      <c r="I6308" s="1">
        <v>71</v>
      </c>
      <c r="J6308" s="5">
        <v>2.7777777777777778E-4</v>
      </c>
      <c r="K6308">
        <v>-3.2200000000000002E-4</v>
      </c>
      <c r="L6308" s="6"/>
      <c r="M6308" s="6" t="str">
        <f>IFERROR(VLOOKUP(G6308,TCD!$A$4:$C$362,3,FALSE),"Commune de ramassage")</f>
        <v>Commune de ramassage</v>
      </c>
      <c r="N6308">
        <v>610</v>
      </c>
    </row>
    <row r="6309" spans="1:14" x14ac:dyDescent="0.3">
      <c r="A6309">
        <f t="shared" si="393"/>
        <v>6308</v>
      </c>
      <c r="B6309">
        <v>354017116483021</v>
      </c>
      <c r="C6309" t="s">
        <v>44</v>
      </c>
      <c r="D6309" s="3">
        <v>44642.428067129629</v>
      </c>
      <c r="E6309" s="4">
        <f t="shared" si="392"/>
        <v>44642.428067129629</v>
      </c>
      <c r="F6309" s="1" t="s">
        <v>35</v>
      </c>
      <c r="G6309" s="11" t="str">
        <f t="shared" si="394"/>
        <v>69155 44642,4</v>
      </c>
      <c r="H6309" s="11" t="str">
        <f t="shared" si="395"/>
        <v>Dans la commune</v>
      </c>
      <c r="I6309" s="1">
        <v>81</v>
      </c>
      <c r="J6309" s="5">
        <v>1.6203703703703703E-4</v>
      </c>
      <c r="K6309">
        <v>-1.4970000000000001E-3</v>
      </c>
      <c r="L6309" s="6"/>
      <c r="M6309" s="6" t="str">
        <f>IFERROR(VLOOKUP(G6309,TCD!$A$4:$C$362,3,FALSE),"Commune de ramassage")</f>
        <v>Commune de passage</v>
      </c>
      <c r="N6309">
        <v>611</v>
      </c>
    </row>
    <row r="6310" spans="1:14" x14ac:dyDescent="0.3">
      <c r="A6310">
        <f t="shared" si="393"/>
        <v>6309</v>
      </c>
      <c r="B6310">
        <v>354017116483021</v>
      </c>
      <c r="C6310" t="s">
        <v>44</v>
      </c>
      <c r="D6310" s="3">
        <v>44642.428229166668</v>
      </c>
      <c r="E6310" s="4">
        <f t="shared" si="392"/>
        <v>44642.428229166668</v>
      </c>
      <c r="F6310" s="1" t="s">
        <v>35</v>
      </c>
      <c r="G6310" s="11" t="str">
        <f t="shared" si="394"/>
        <v>69155 44642,4</v>
      </c>
      <c r="H6310" s="11" t="str">
        <f t="shared" si="395"/>
        <v>Entrée sortie</v>
      </c>
      <c r="I6310" s="1">
        <v>73</v>
      </c>
      <c r="J6310" s="5">
        <v>5.3240740740740744E-4</v>
      </c>
      <c r="K6310">
        <v>1.0939999999999999E-3</v>
      </c>
      <c r="L6310" s="6"/>
      <c r="M6310" s="6" t="str">
        <f>IFERROR(VLOOKUP(G6310,TCD!$A$4:$C$362,3,FALSE),"Commune de ramassage")</f>
        <v>Commune de passage</v>
      </c>
      <c r="N6310">
        <v>612</v>
      </c>
    </row>
    <row r="6311" spans="1:14" x14ac:dyDescent="0.3">
      <c r="A6311">
        <f t="shared" si="393"/>
        <v>6310</v>
      </c>
      <c r="B6311">
        <v>354017116483021</v>
      </c>
      <c r="C6311" t="s">
        <v>44</v>
      </c>
      <c r="D6311" s="3">
        <v>44642.428761574076</v>
      </c>
      <c r="E6311" s="4">
        <f t="shared" si="392"/>
        <v>44642.428761574076</v>
      </c>
      <c r="F6311" s="1" t="s">
        <v>36</v>
      </c>
      <c r="G6311" s="11" t="str">
        <f t="shared" si="394"/>
        <v>69238 44642,4</v>
      </c>
      <c r="H6311" s="11" t="str">
        <f t="shared" si="395"/>
        <v>Dans la commune</v>
      </c>
      <c r="I6311" s="1">
        <v>77</v>
      </c>
      <c r="J6311" s="5">
        <v>1.1458333333333333E-3</v>
      </c>
      <c r="K6311">
        <v>-5.0699999999999996E-4</v>
      </c>
      <c r="L6311" s="6"/>
      <c r="M6311" s="6" t="str">
        <f>IFERROR(VLOOKUP(G6311,TCD!$A$4:$C$362,3,FALSE),"Commune de ramassage")</f>
        <v>Commune de ramassage</v>
      </c>
      <c r="N6311">
        <v>613</v>
      </c>
    </row>
    <row r="6312" spans="1:14" x14ac:dyDescent="0.3">
      <c r="A6312">
        <f t="shared" si="393"/>
        <v>6311</v>
      </c>
      <c r="B6312">
        <v>354017116483021</v>
      </c>
      <c r="C6312" t="s">
        <v>44</v>
      </c>
      <c r="D6312" s="3">
        <v>44642.429907407408</v>
      </c>
      <c r="E6312" s="4">
        <f t="shared" si="392"/>
        <v>44642.429907407408</v>
      </c>
      <c r="F6312" s="1" t="s">
        <v>36</v>
      </c>
      <c r="G6312" s="11" t="str">
        <f t="shared" si="394"/>
        <v>69238 44642,4</v>
      </c>
      <c r="H6312" s="11" t="str">
        <f t="shared" si="395"/>
        <v>Dans la commune</v>
      </c>
      <c r="I6312" s="1">
        <v>21</v>
      </c>
      <c r="J6312" s="5">
        <v>5.0925925925925921E-4</v>
      </c>
      <c r="K6312">
        <v>-8.7999999999999998E-5</v>
      </c>
      <c r="L6312" s="6"/>
      <c r="M6312" s="6" t="str">
        <f>IFERROR(VLOOKUP(G6312,TCD!$A$4:$C$362,3,FALSE),"Commune de ramassage")</f>
        <v>Commune de ramassage</v>
      </c>
      <c r="N6312">
        <v>614</v>
      </c>
    </row>
    <row r="6313" spans="1:14" x14ac:dyDescent="0.3">
      <c r="A6313">
        <f t="shared" si="393"/>
        <v>6312</v>
      </c>
      <c r="B6313">
        <v>354017116483021</v>
      </c>
      <c r="C6313" t="s">
        <v>44</v>
      </c>
      <c r="D6313" s="3">
        <v>44642.43041666667</v>
      </c>
      <c r="E6313" s="4">
        <f t="shared" si="392"/>
        <v>44642.43041666667</v>
      </c>
      <c r="F6313" s="1" t="s">
        <v>36</v>
      </c>
      <c r="G6313" s="11" t="str">
        <f t="shared" si="394"/>
        <v>69238 44642,4</v>
      </c>
      <c r="H6313" s="11" t="str">
        <f t="shared" si="395"/>
        <v>Dans la commune</v>
      </c>
      <c r="I6313" s="1">
        <v>29</v>
      </c>
      <c r="J6313" s="5">
        <v>5.7870370370370366E-5</v>
      </c>
      <c r="K6313">
        <v>-3.2400000000000001E-4</v>
      </c>
      <c r="L6313" s="6"/>
      <c r="M6313" s="6" t="str">
        <f>IFERROR(VLOOKUP(G6313,TCD!$A$4:$C$362,3,FALSE),"Commune de ramassage")</f>
        <v>Commune de ramassage</v>
      </c>
      <c r="N6313">
        <v>615</v>
      </c>
    </row>
    <row r="6314" spans="1:14" x14ac:dyDescent="0.3">
      <c r="A6314">
        <f t="shared" si="393"/>
        <v>6313</v>
      </c>
      <c r="B6314">
        <v>354017116483021</v>
      </c>
      <c r="C6314" t="s">
        <v>44</v>
      </c>
      <c r="D6314" s="3">
        <v>44642.430474537039</v>
      </c>
      <c r="E6314" s="4">
        <f t="shared" si="392"/>
        <v>44642.430474537039</v>
      </c>
      <c r="F6314" s="1" t="s">
        <v>36</v>
      </c>
      <c r="G6314" s="11" t="str">
        <f t="shared" si="394"/>
        <v>69238 44642,4</v>
      </c>
      <c r="H6314" s="11" t="str">
        <f t="shared" si="395"/>
        <v>Dans la commune</v>
      </c>
      <c r="I6314" s="1">
        <v>27</v>
      </c>
      <c r="J6314" s="5">
        <v>6.018518518518519E-4</v>
      </c>
      <c r="K6314">
        <v>-1.92E-3</v>
      </c>
      <c r="L6314" s="6"/>
      <c r="M6314" s="6" t="str">
        <f>IFERROR(VLOOKUP(G6314,TCD!$A$4:$C$362,3,FALSE),"Commune de ramassage")</f>
        <v>Commune de ramassage</v>
      </c>
      <c r="N6314">
        <v>616</v>
      </c>
    </row>
    <row r="6315" spans="1:14" x14ac:dyDescent="0.3">
      <c r="A6315">
        <f t="shared" si="393"/>
        <v>6314</v>
      </c>
      <c r="B6315">
        <v>354017116483021</v>
      </c>
      <c r="C6315" t="s">
        <v>44</v>
      </c>
      <c r="D6315" s="3">
        <v>44642.431076388886</v>
      </c>
      <c r="E6315" s="4">
        <f t="shared" si="392"/>
        <v>44642.431076388886</v>
      </c>
      <c r="F6315" s="1" t="s">
        <v>36</v>
      </c>
      <c r="G6315" s="11" t="str">
        <f t="shared" si="394"/>
        <v>69238 44642,4</v>
      </c>
      <c r="H6315" s="11" t="str">
        <f t="shared" si="395"/>
        <v>Dans la commune</v>
      </c>
      <c r="I6315" s="1">
        <v>28</v>
      </c>
      <c r="J6315" s="5">
        <v>1.3888888888888889E-4</v>
      </c>
      <c r="K6315">
        <v>-9.5000000000000005E-5</v>
      </c>
      <c r="L6315" s="6"/>
      <c r="M6315" s="6" t="str">
        <f>IFERROR(VLOOKUP(G6315,TCD!$A$4:$C$362,3,FALSE),"Commune de ramassage")</f>
        <v>Commune de ramassage</v>
      </c>
      <c r="N6315">
        <v>617</v>
      </c>
    </row>
    <row r="6316" spans="1:14" x14ac:dyDescent="0.3">
      <c r="A6316">
        <f t="shared" si="393"/>
        <v>6315</v>
      </c>
      <c r="B6316">
        <v>354017116483021</v>
      </c>
      <c r="C6316" t="s">
        <v>44</v>
      </c>
      <c r="D6316" s="3">
        <v>44642.431215277778</v>
      </c>
      <c r="E6316" s="4">
        <f t="shared" si="392"/>
        <v>44642.431215277778</v>
      </c>
      <c r="F6316" s="1" t="s">
        <v>36</v>
      </c>
      <c r="G6316" s="11" t="str">
        <f t="shared" si="394"/>
        <v>69238 44642,4</v>
      </c>
      <c r="H6316" s="11" t="str">
        <f t="shared" si="395"/>
        <v>Dans la commune</v>
      </c>
      <c r="I6316" s="1">
        <v>10</v>
      </c>
      <c r="J6316" s="5">
        <v>4.2824074074074075E-4</v>
      </c>
      <c r="K6316">
        <v>2.9E-4</v>
      </c>
      <c r="L6316" s="6"/>
      <c r="M6316" s="6" t="str">
        <f>IFERROR(VLOOKUP(G6316,TCD!$A$4:$C$362,3,FALSE),"Commune de ramassage")</f>
        <v>Commune de ramassage</v>
      </c>
      <c r="N6316">
        <v>618</v>
      </c>
    </row>
    <row r="6317" spans="1:14" x14ac:dyDescent="0.3">
      <c r="A6317">
        <f t="shared" si="393"/>
        <v>6316</v>
      </c>
      <c r="B6317">
        <v>354017116483021</v>
      </c>
      <c r="C6317" t="s">
        <v>44</v>
      </c>
      <c r="D6317" s="3">
        <v>44642.431643518517</v>
      </c>
      <c r="E6317" s="4">
        <f t="shared" si="392"/>
        <v>44642.431643518517</v>
      </c>
      <c r="F6317" s="1" t="s">
        <v>36</v>
      </c>
      <c r="G6317" s="11" t="str">
        <f t="shared" si="394"/>
        <v>69238 44642,4</v>
      </c>
      <c r="H6317" s="11" t="str">
        <f t="shared" si="395"/>
        <v>Dans la commune</v>
      </c>
      <c r="I6317" s="1">
        <v>11</v>
      </c>
      <c r="J6317" s="5">
        <v>7.0601851851851847E-4</v>
      </c>
      <c r="K6317">
        <v>1.9469999999999999E-3</v>
      </c>
      <c r="L6317" s="6"/>
      <c r="M6317" s="6" t="str">
        <f>IFERROR(VLOOKUP(G6317,TCD!$A$4:$C$362,3,FALSE),"Commune de ramassage")</f>
        <v>Commune de ramassage</v>
      </c>
      <c r="N6317">
        <v>619</v>
      </c>
    </row>
    <row r="6318" spans="1:14" x14ac:dyDescent="0.3">
      <c r="A6318">
        <f t="shared" si="393"/>
        <v>6317</v>
      </c>
      <c r="B6318">
        <v>354017116483021</v>
      </c>
      <c r="C6318" t="s">
        <v>44</v>
      </c>
      <c r="D6318" s="3">
        <v>44642.432349537034</v>
      </c>
      <c r="E6318" s="4">
        <f t="shared" si="392"/>
        <v>44642.432349537034</v>
      </c>
      <c r="F6318" s="1" t="s">
        <v>36</v>
      </c>
      <c r="G6318" s="11" t="str">
        <f t="shared" si="394"/>
        <v>69238 44642,4</v>
      </c>
      <c r="H6318" s="11" t="str">
        <f t="shared" si="395"/>
        <v>Dans la commune</v>
      </c>
      <c r="I6318" s="1">
        <v>10</v>
      </c>
      <c r="J6318" s="5">
        <v>4.6296296296296294E-5</v>
      </c>
      <c r="K6318">
        <v>-1.7E-5</v>
      </c>
      <c r="L6318" s="6"/>
      <c r="M6318" s="6" t="str">
        <f>IFERROR(VLOOKUP(G6318,TCD!$A$4:$C$362,3,FALSE),"Commune de ramassage")</f>
        <v>Commune de ramassage</v>
      </c>
      <c r="N6318">
        <v>620</v>
      </c>
    </row>
    <row r="6319" spans="1:14" x14ac:dyDescent="0.3">
      <c r="A6319">
        <f t="shared" si="393"/>
        <v>6318</v>
      </c>
      <c r="B6319">
        <v>354017116483021</v>
      </c>
      <c r="C6319" t="s">
        <v>44</v>
      </c>
      <c r="D6319" s="3">
        <v>44642.432395833333</v>
      </c>
      <c r="E6319" s="4">
        <f t="shared" si="392"/>
        <v>44642.432395833333</v>
      </c>
      <c r="F6319" s="1" t="s">
        <v>36</v>
      </c>
      <c r="G6319" s="11" t="str">
        <f t="shared" si="394"/>
        <v>69238 44642,4</v>
      </c>
      <c r="H6319" s="11" t="str">
        <f t="shared" si="395"/>
        <v>Dans la commune</v>
      </c>
      <c r="I6319" s="1">
        <v>13</v>
      </c>
      <c r="J6319" s="5">
        <v>2.5462962962962961E-4</v>
      </c>
      <c r="K6319">
        <v>3.8699999999999997E-4</v>
      </c>
      <c r="L6319" s="6"/>
      <c r="M6319" s="6" t="str">
        <f>IFERROR(VLOOKUP(G6319,TCD!$A$4:$C$362,3,FALSE),"Commune de ramassage")</f>
        <v>Commune de ramassage</v>
      </c>
      <c r="N6319">
        <v>621</v>
      </c>
    </row>
    <row r="6320" spans="1:14" x14ac:dyDescent="0.3">
      <c r="A6320">
        <f t="shared" si="393"/>
        <v>6319</v>
      </c>
      <c r="B6320">
        <v>354017116483021</v>
      </c>
      <c r="C6320" t="s">
        <v>44</v>
      </c>
      <c r="D6320" s="3">
        <v>44642.432650462964</v>
      </c>
      <c r="E6320" s="4">
        <f t="shared" si="392"/>
        <v>44642.432650462964</v>
      </c>
      <c r="F6320" s="1" t="s">
        <v>36</v>
      </c>
      <c r="G6320" s="11" t="str">
        <f t="shared" si="394"/>
        <v>69238 44642,4</v>
      </c>
      <c r="H6320" s="11" t="str">
        <f t="shared" si="395"/>
        <v>Dans la commune</v>
      </c>
      <c r="I6320" s="1">
        <v>11</v>
      </c>
      <c r="J6320" s="5">
        <v>7.0601851851851847E-4</v>
      </c>
      <c r="K6320">
        <v>-2.8E-5</v>
      </c>
      <c r="L6320" s="6"/>
      <c r="M6320" s="6" t="str">
        <f>IFERROR(VLOOKUP(G6320,TCD!$A$4:$C$362,3,FALSE),"Commune de ramassage")</f>
        <v>Commune de ramassage</v>
      </c>
      <c r="N6320">
        <v>622</v>
      </c>
    </row>
    <row r="6321" spans="1:14" x14ac:dyDescent="0.3">
      <c r="A6321">
        <f t="shared" si="393"/>
        <v>6320</v>
      </c>
      <c r="B6321">
        <v>354017116483021</v>
      </c>
      <c r="C6321" t="s">
        <v>44</v>
      </c>
      <c r="D6321" s="3">
        <v>44642.433356481481</v>
      </c>
      <c r="E6321" s="4">
        <f t="shared" si="392"/>
        <v>44642.433356481481</v>
      </c>
      <c r="F6321" s="1" t="s">
        <v>36</v>
      </c>
      <c r="G6321" s="11" t="str">
        <f t="shared" si="394"/>
        <v>69238 44642,4</v>
      </c>
      <c r="H6321" s="11" t="str">
        <f t="shared" si="395"/>
        <v>Dans la commune</v>
      </c>
      <c r="I6321" s="1">
        <v>0</v>
      </c>
      <c r="J6321" s="5">
        <v>4.1666666666666669E-4</v>
      </c>
      <c r="K6321">
        <v>9.9999999999999995E-7</v>
      </c>
      <c r="L6321" s="6"/>
      <c r="M6321" s="6" t="str">
        <f>IFERROR(VLOOKUP(G6321,TCD!$A$4:$C$362,3,FALSE),"Commune de ramassage")</f>
        <v>Commune de ramassage</v>
      </c>
      <c r="N6321">
        <v>623</v>
      </c>
    </row>
    <row r="6322" spans="1:14" x14ac:dyDescent="0.3">
      <c r="A6322">
        <f t="shared" si="393"/>
        <v>6321</v>
      </c>
      <c r="B6322">
        <v>354017116483021</v>
      </c>
      <c r="C6322" t="s">
        <v>44</v>
      </c>
      <c r="D6322" s="3">
        <v>44642.43377314815</v>
      </c>
      <c r="E6322" s="4">
        <f t="shared" si="392"/>
        <v>44642.43377314815</v>
      </c>
      <c r="F6322" s="1" t="s">
        <v>36</v>
      </c>
      <c r="G6322" s="11" t="str">
        <f t="shared" si="394"/>
        <v>69238 44642,4</v>
      </c>
      <c r="H6322" s="11" t="str">
        <f t="shared" si="395"/>
        <v>Dans la commune</v>
      </c>
      <c r="I6322" s="1">
        <v>0</v>
      </c>
      <c r="J6322" s="5">
        <v>6.4814814814814813E-4</v>
      </c>
      <c r="K6322">
        <v>1.44E-4</v>
      </c>
      <c r="L6322" s="6"/>
      <c r="M6322" s="6" t="str">
        <f>IFERROR(VLOOKUP(G6322,TCD!$A$4:$C$362,3,FALSE),"Commune de ramassage")</f>
        <v>Commune de ramassage</v>
      </c>
      <c r="N6322">
        <v>624</v>
      </c>
    </row>
    <row r="6323" spans="1:14" x14ac:dyDescent="0.3">
      <c r="A6323">
        <f t="shared" si="393"/>
        <v>6322</v>
      </c>
      <c r="B6323">
        <v>354017116483021</v>
      </c>
      <c r="C6323" t="s">
        <v>44</v>
      </c>
      <c r="D6323" s="3">
        <v>44642.434421296297</v>
      </c>
      <c r="E6323" s="4">
        <f t="shared" si="392"/>
        <v>44642.434421296297</v>
      </c>
      <c r="F6323" s="1" t="s">
        <v>36</v>
      </c>
      <c r="G6323" s="11" t="str">
        <f t="shared" si="394"/>
        <v>69238 44642,4</v>
      </c>
      <c r="H6323" s="11" t="str">
        <f t="shared" si="395"/>
        <v>Dans la commune</v>
      </c>
      <c r="I6323" s="1">
        <v>9</v>
      </c>
      <c r="J6323" s="5">
        <v>1.7361111111111112E-4</v>
      </c>
      <c r="K6323">
        <v>1.75E-4</v>
      </c>
      <c r="L6323" s="6"/>
      <c r="M6323" s="6" t="str">
        <f>IFERROR(VLOOKUP(G6323,TCD!$A$4:$C$362,3,FALSE),"Commune de ramassage")</f>
        <v>Commune de ramassage</v>
      </c>
      <c r="N6323">
        <v>625</v>
      </c>
    </row>
    <row r="6324" spans="1:14" x14ac:dyDescent="0.3">
      <c r="A6324">
        <f t="shared" si="393"/>
        <v>6323</v>
      </c>
      <c r="B6324">
        <v>354017116483021</v>
      </c>
      <c r="C6324" t="s">
        <v>44</v>
      </c>
      <c r="D6324" s="3">
        <v>44642.434594907405</v>
      </c>
      <c r="E6324" s="4">
        <f t="shared" si="392"/>
        <v>44642.434594907405</v>
      </c>
      <c r="F6324" s="1" t="s">
        <v>36</v>
      </c>
      <c r="G6324" s="11" t="str">
        <f t="shared" si="394"/>
        <v>69238 44642,4</v>
      </c>
      <c r="H6324" s="11" t="str">
        <f t="shared" si="395"/>
        <v>Dans la commune</v>
      </c>
      <c r="I6324" s="1">
        <v>9</v>
      </c>
      <c r="J6324" s="5">
        <v>2.7777777777777778E-4</v>
      </c>
      <c r="K6324">
        <v>4.3600000000000003E-4</v>
      </c>
      <c r="L6324" s="6"/>
      <c r="M6324" s="6" t="str">
        <f>IFERROR(VLOOKUP(G6324,TCD!$A$4:$C$362,3,FALSE),"Commune de ramassage")</f>
        <v>Commune de ramassage</v>
      </c>
      <c r="N6324">
        <v>626</v>
      </c>
    </row>
    <row r="6325" spans="1:14" x14ac:dyDescent="0.3">
      <c r="A6325">
        <f t="shared" si="393"/>
        <v>6324</v>
      </c>
      <c r="B6325">
        <v>354017116483021</v>
      </c>
      <c r="C6325" t="s">
        <v>44</v>
      </c>
      <c r="D6325" s="3">
        <v>44642.434872685182</v>
      </c>
      <c r="E6325" s="4">
        <f t="shared" si="392"/>
        <v>44642.434872685182</v>
      </c>
      <c r="F6325" s="1" t="s">
        <v>36</v>
      </c>
      <c r="G6325" s="11" t="str">
        <f t="shared" si="394"/>
        <v>69238 44642,4</v>
      </c>
      <c r="H6325" s="11" t="str">
        <f t="shared" si="395"/>
        <v>Dans la commune</v>
      </c>
      <c r="I6325" s="1">
        <v>9</v>
      </c>
      <c r="J6325" s="5">
        <v>2.3148148148148147E-5</v>
      </c>
      <c r="K6325">
        <v>-6.0000000000000002E-6</v>
      </c>
      <c r="L6325" s="6"/>
      <c r="M6325" s="6" t="str">
        <f>IFERROR(VLOOKUP(G6325,TCD!$A$4:$C$362,3,FALSE),"Commune de ramassage")</f>
        <v>Commune de ramassage</v>
      </c>
      <c r="N6325">
        <v>627</v>
      </c>
    </row>
    <row r="6326" spans="1:14" x14ac:dyDescent="0.3">
      <c r="A6326">
        <f t="shared" si="393"/>
        <v>6325</v>
      </c>
      <c r="B6326">
        <v>354017116483021</v>
      </c>
      <c r="C6326" t="s">
        <v>44</v>
      </c>
      <c r="D6326" s="3">
        <v>44642.434895833336</v>
      </c>
      <c r="E6326" s="4">
        <f t="shared" si="392"/>
        <v>44642.434895833336</v>
      </c>
      <c r="F6326" s="1" t="s">
        <v>36</v>
      </c>
      <c r="G6326" s="11" t="str">
        <f t="shared" si="394"/>
        <v>69238 44642,4</v>
      </c>
      <c r="H6326" s="11" t="str">
        <f t="shared" si="395"/>
        <v>Dans la commune</v>
      </c>
      <c r="I6326" s="1">
        <v>8</v>
      </c>
      <c r="J6326" s="5">
        <v>5.0925925925925921E-4</v>
      </c>
      <c r="K6326">
        <v>-3.1999999999999999E-5</v>
      </c>
      <c r="L6326" s="6"/>
      <c r="M6326" s="6" t="str">
        <f>IFERROR(VLOOKUP(G6326,TCD!$A$4:$C$362,3,FALSE),"Commune de ramassage")</f>
        <v>Commune de ramassage</v>
      </c>
      <c r="N6326">
        <v>628</v>
      </c>
    </row>
    <row r="6327" spans="1:14" x14ac:dyDescent="0.3">
      <c r="A6327">
        <f t="shared" si="393"/>
        <v>6326</v>
      </c>
      <c r="B6327">
        <v>354017116483021</v>
      </c>
      <c r="C6327" t="s">
        <v>44</v>
      </c>
      <c r="D6327" s="3">
        <v>44642.43540509259</v>
      </c>
      <c r="E6327" s="4">
        <f t="shared" si="392"/>
        <v>44642.43540509259</v>
      </c>
      <c r="F6327" s="1" t="s">
        <v>36</v>
      </c>
      <c r="G6327" s="11" t="str">
        <f t="shared" si="394"/>
        <v>69238 44642,4</v>
      </c>
      <c r="H6327" s="11" t="str">
        <f t="shared" si="395"/>
        <v>Dans la commune</v>
      </c>
      <c r="I6327" s="1">
        <v>12</v>
      </c>
      <c r="J6327" s="5">
        <v>4.6296296296296293E-4</v>
      </c>
      <c r="K6327">
        <v>-3.0800000000000001E-4</v>
      </c>
      <c r="L6327" s="6"/>
      <c r="M6327" s="6" t="str">
        <f>IFERROR(VLOOKUP(G6327,TCD!$A$4:$C$362,3,FALSE),"Commune de ramassage")</f>
        <v>Commune de ramassage</v>
      </c>
      <c r="N6327">
        <v>629</v>
      </c>
    </row>
    <row r="6328" spans="1:14" x14ac:dyDescent="0.3">
      <c r="A6328">
        <f t="shared" si="393"/>
        <v>6327</v>
      </c>
      <c r="B6328">
        <v>354017116483021</v>
      </c>
      <c r="C6328" t="s">
        <v>44</v>
      </c>
      <c r="D6328" s="3">
        <v>44642.435868055552</v>
      </c>
      <c r="E6328" s="4">
        <f t="shared" si="392"/>
        <v>44642.435868055552</v>
      </c>
      <c r="F6328" s="1" t="s">
        <v>36</v>
      </c>
      <c r="G6328" s="11" t="str">
        <f t="shared" si="394"/>
        <v>69238 44642,4</v>
      </c>
      <c r="H6328" s="11" t="str">
        <f t="shared" si="395"/>
        <v>Dans la commune</v>
      </c>
      <c r="I6328" s="1">
        <v>6</v>
      </c>
      <c r="J6328" s="5">
        <v>1.1574074074074073E-4</v>
      </c>
      <c r="K6328">
        <v>-2.4000000000000001E-4</v>
      </c>
      <c r="L6328" s="6"/>
      <c r="M6328" s="6" t="str">
        <f>IFERROR(VLOOKUP(G6328,TCD!$A$4:$C$362,3,FALSE),"Commune de ramassage")</f>
        <v>Commune de ramassage</v>
      </c>
      <c r="N6328">
        <v>630</v>
      </c>
    </row>
    <row r="6329" spans="1:14" x14ac:dyDescent="0.3">
      <c r="A6329">
        <f t="shared" si="393"/>
        <v>6328</v>
      </c>
      <c r="B6329">
        <v>354017116483021</v>
      </c>
      <c r="C6329" t="s">
        <v>44</v>
      </c>
      <c r="D6329" s="3">
        <v>44642.435983796298</v>
      </c>
      <c r="E6329" s="4">
        <f t="shared" si="392"/>
        <v>44642.435983796298</v>
      </c>
      <c r="F6329" s="1" t="s">
        <v>36</v>
      </c>
      <c r="G6329" s="11" t="str">
        <f t="shared" si="394"/>
        <v>69238 44642,4</v>
      </c>
      <c r="H6329" s="11" t="str">
        <f t="shared" si="395"/>
        <v>Dans la commune</v>
      </c>
      <c r="I6329" s="1">
        <v>7</v>
      </c>
      <c r="J6329" s="5">
        <v>1.1574074074074073E-4</v>
      </c>
      <c r="K6329">
        <v>-1.17E-4</v>
      </c>
      <c r="L6329" s="6"/>
      <c r="M6329" s="6" t="str">
        <f>IFERROR(VLOOKUP(G6329,TCD!$A$4:$C$362,3,FALSE),"Commune de ramassage")</f>
        <v>Commune de ramassage</v>
      </c>
      <c r="N6329">
        <v>631</v>
      </c>
    </row>
    <row r="6330" spans="1:14" x14ac:dyDescent="0.3">
      <c r="A6330">
        <f t="shared" si="393"/>
        <v>6329</v>
      </c>
      <c r="B6330">
        <v>354017116483021</v>
      </c>
      <c r="C6330" t="s">
        <v>44</v>
      </c>
      <c r="D6330" s="3">
        <v>44642.436099537037</v>
      </c>
      <c r="E6330" s="4">
        <f t="shared" si="392"/>
        <v>44642.436099537037</v>
      </c>
      <c r="F6330" s="1" t="s">
        <v>36</v>
      </c>
      <c r="G6330" s="11" t="str">
        <f t="shared" si="394"/>
        <v>69238 44642,4</v>
      </c>
      <c r="H6330" s="11" t="str">
        <f t="shared" si="395"/>
        <v>Dans la commune</v>
      </c>
      <c r="I6330" s="1">
        <v>9</v>
      </c>
      <c r="J6330" s="5">
        <v>1.8518518518518518E-4</v>
      </c>
      <c r="K6330">
        <v>-2.1699999999999999E-4</v>
      </c>
      <c r="L6330" s="6"/>
      <c r="M6330" s="6" t="str">
        <f>IFERROR(VLOOKUP(G6330,TCD!$A$4:$C$362,3,FALSE),"Commune de ramassage")</f>
        <v>Commune de ramassage</v>
      </c>
      <c r="N6330">
        <v>632</v>
      </c>
    </row>
    <row r="6331" spans="1:14" x14ac:dyDescent="0.3">
      <c r="A6331">
        <f t="shared" si="393"/>
        <v>6330</v>
      </c>
      <c r="B6331">
        <v>354017116483021</v>
      </c>
      <c r="C6331" t="s">
        <v>44</v>
      </c>
      <c r="D6331" s="3">
        <v>44642.436284722222</v>
      </c>
      <c r="E6331" s="4">
        <f t="shared" si="392"/>
        <v>44642.436284722222</v>
      </c>
      <c r="F6331" s="1" t="s">
        <v>36</v>
      </c>
      <c r="G6331" s="11" t="str">
        <f t="shared" si="394"/>
        <v>69238 44642,4</v>
      </c>
      <c r="H6331" s="11" t="str">
        <f t="shared" si="395"/>
        <v>Dans la commune</v>
      </c>
      <c r="I6331" s="1">
        <v>12</v>
      </c>
      <c r="J6331" s="5">
        <v>2.3148148148148146E-4</v>
      </c>
      <c r="K6331">
        <v>-2.7799999999999998E-4</v>
      </c>
      <c r="L6331" s="6"/>
      <c r="M6331" s="6" t="str">
        <f>IFERROR(VLOOKUP(G6331,TCD!$A$4:$C$362,3,FALSE),"Commune de ramassage")</f>
        <v>Commune de ramassage</v>
      </c>
      <c r="N6331">
        <v>633</v>
      </c>
    </row>
    <row r="6332" spans="1:14" x14ac:dyDescent="0.3">
      <c r="A6332">
        <f t="shared" si="393"/>
        <v>6331</v>
      </c>
      <c r="B6332">
        <v>354017116483021</v>
      </c>
      <c r="C6332" t="s">
        <v>44</v>
      </c>
      <c r="D6332" s="3">
        <v>44642.436516203707</v>
      </c>
      <c r="E6332" s="4">
        <f t="shared" si="392"/>
        <v>44642.436516203707</v>
      </c>
      <c r="F6332" s="1" t="s">
        <v>36</v>
      </c>
      <c r="G6332" s="11" t="str">
        <f t="shared" si="394"/>
        <v>69238 44642,4</v>
      </c>
      <c r="H6332" s="11" t="str">
        <f t="shared" si="395"/>
        <v>Dans la commune</v>
      </c>
      <c r="I6332" s="1">
        <v>8</v>
      </c>
      <c r="J6332" s="5">
        <v>4.3981481481481481E-4</v>
      </c>
      <c r="K6332">
        <v>4.3000000000000002E-5</v>
      </c>
      <c r="L6332" s="6"/>
      <c r="M6332" s="6" t="str">
        <f>IFERROR(VLOOKUP(G6332,TCD!$A$4:$C$362,3,FALSE),"Commune de ramassage")</f>
        <v>Commune de ramassage</v>
      </c>
      <c r="N6332">
        <v>634</v>
      </c>
    </row>
    <row r="6333" spans="1:14" x14ac:dyDescent="0.3">
      <c r="A6333">
        <f t="shared" si="393"/>
        <v>6332</v>
      </c>
      <c r="B6333">
        <v>354017116483021</v>
      </c>
      <c r="C6333" t="s">
        <v>44</v>
      </c>
      <c r="D6333" s="3">
        <v>44642.436956018515</v>
      </c>
      <c r="E6333" s="4">
        <f t="shared" si="392"/>
        <v>44642.436956018515</v>
      </c>
      <c r="F6333" s="1" t="s">
        <v>36</v>
      </c>
      <c r="G6333" s="11" t="str">
        <f t="shared" si="394"/>
        <v>69238 44642,4</v>
      </c>
      <c r="H6333" s="11" t="str">
        <f t="shared" si="395"/>
        <v>Dans la commune</v>
      </c>
      <c r="I6333" s="1">
        <v>7</v>
      </c>
      <c r="J6333" s="5">
        <v>3.4722222222222222E-5</v>
      </c>
      <c r="K6333">
        <v>6.2000000000000003E-5</v>
      </c>
      <c r="L6333" s="6"/>
      <c r="M6333" s="6" t="str">
        <f>IFERROR(VLOOKUP(G6333,TCD!$A$4:$C$362,3,FALSE),"Commune de ramassage")</f>
        <v>Commune de ramassage</v>
      </c>
      <c r="N6333">
        <v>635</v>
      </c>
    </row>
    <row r="6334" spans="1:14" x14ac:dyDescent="0.3">
      <c r="A6334">
        <f t="shared" si="393"/>
        <v>6333</v>
      </c>
      <c r="B6334">
        <v>354017116483021</v>
      </c>
      <c r="C6334" t="s">
        <v>44</v>
      </c>
      <c r="D6334" s="3">
        <v>44642.436990740738</v>
      </c>
      <c r="E6334" s="4">
        <f t="shared" si="392"/>
        <v>44642.436990740738</v>
      </c>
      <c r="F6334" s="1" t="s">
        <v>36</v>
      </c>
      <c r="G6334" s="11" t="str">
        <f t="shared" si="394"/>
        <v>69238 44642,4</v>
      </c>
      <c r="H6334" s="11" t="str">
        <f t="shared" si="395"/>
        <v>Dans la commune</v>
      </c>
      <c r="I6334" s="1">
        <v>13</v>
      </c>
      <c r="J6334" s="5">
        <v>4.6296296296296294E-5</v>
      </c>
      <c r="K6334">
        <v>2.3000000000000001E-4</v>
      </c>
      <c r="L6334" s="6"/>
      <c r="M6334" s="6" t="str">
        <f>IFERROR(VLOOKUP(G6334,TCD!$A$4:$C$362,3,FALSE),"Commune de ramassage")</f>
        <v>Commune de ramassage</v>
      </c>
      <c r="N6334">
        <v>636</v>
      </c>
    </row>
    <row r="6335" spans="1:14" x14ac:dyDescent="0.3">
      <c r="A6335">
        <f t="shared" si="393"/>
        <v>6334</v>
      </c>
      <c r="B6335">
        <v>354017116483021</v>
      </c>
      <c r="C6335" t="s">
        <v>44</v>
      </c>
      <c r="D6335" s="3">
        <v>44642.437037037038</v>
      </c>
      <c r="E6335" s="4">
        <f t="shared" si="392"/>
        <v>44642.437037037038</v>
      </c>
      <c r="F6335" s="1" t="s">
        <v>36</v>
      </c>
      <c r="G6335" s="11" t="str">
        <f t="shared" si="394"/>
        <v>69238 44642,4</v>
      </c>
      <c r="H6335" s="11" t="str">
        <f t="shared" si="395"/>
        <v>Dans la commune</v>
      </c>
      <c r="I6335" s="1">
        <v>19</v>
      </c>
      <c r="J6335" s="5">
        <v>1.0416666666666667E-4</v>
      </c>
      <c r="K6335">
        <v>4.0000000000000002E-4</v>
      </c>
      <c r="L6335" s="6"/>
      <c r="M6335" s="6" t="str">
        <f>IFERROR(VLOOKUP(G6335,TCD!$A$4:$C$362,3,FALSE),"Commune de ramassage")</f>
        <v>Commune de ramassage</v>
      </c>
      <c r="N6335">
        <v>637</v>
      </c>
    </row>
    <row r="6336" spans="1:14" x14ac:dyDescent="0.3">
      <c r="A6336">
        <f t="shared" si="393"/>
        <v>6335</v>
      </c>
      <c r="B6336">
        <v>354017116483021</v>
      </c>
      <c r="C6336" t="s">
        <v>44</v>
      </c>
      <c r="D6336" s="3">
        <v>44642.437141203707</v>
      </c>
      <c r="E6336" s="4">
        <f t="shared" si="392"/>
        <v>44642.437141203707</v>
      </c>
      <c r="F6336" s="1" t="s">
        <v>36</v>
      </c>
      <c r="G6336" s="11" t="str">
        <f t="shared" si="394"/>
        <v>69238 44642,4</v>
      </c>
      <c r="H6336" s="11" t="str">
        <f t="shared" si="395"/>
        <v>Dans la commune</v>
      </c>
      <c r="I6336" s="1">
        <v>6</v>
      </c>
      <c r="J6336" s="5">
        <v>6.9444444444444444E-5</v>
      </c>
      <c r="K6336">
        <v>6.7999999999999999E-5</v>
      </c>
      <c r="L6336" s="6"/>
      <c r="M6336" s="6" t="str">
        <f>IFERROR(VLOOKUP(G6336,TCD!$A$4:$C$362,3,FALSE),"Commune de ramassage")</f>
        <v>Commune de ramassage</v>
      </c>
      <c r="N6336">
        <v>638</v>
      </c>
    </row>
    <row r="6337" spans="1:14" x14ac:dyDescent="0.3">
      <c r="A6337">
        <f t="shared" si="393"/>
        <v>6336</v>
      </c>
      <c r="B6337">
        <v>354017116483021</v>
      </c>
      <c r="C6337" t="s">
        <v>44</v>
      </c>
      <c r="D6337" s="3">
        <v>44642.437210648146</v>
      </c>
      <c r="E6337" s="4">
        <f t="shared" si="392"/>
        <v>44642.437210648146</v>
      </c>
      <c r="F6337" s="1" t="s">
        <v>36</v>
      </c>
      <c r="G6337" s="11" t="str">
        <f t="shared" si="394"/>
        <v>69238 44642,4</v>
      </c>
      <c r="H6337" s="11" t="str">
        <f t="shared" si="395"/>
        <v>Dans la commune</v>
      </c>
      <c r="I6337" s="1">
        <v>9</v>
      </c>
      <c r="J6337" s="5">
        <v>2.3148148148148146E-4</v>
      </c>
      <c r="K6337">
        <v>2.34E-4</v>
      </c>
      <c r="L6337" s="6"/>
      <c r="M6337" s="6" t="str">
        <f>IFERROR(VLOOKUP(G6337,TCD!$A$4:$C$362,3,FALSE),"Commune de ramassage")</f>
        <v>Commune de ramassage</v>
      </c>
      <c r="N6337">
        <v>639</v>
      </c>
    </row>
    <row r="6338" spans="1:14" x14ac:dyDescent="0.3">
      <c r="A6338">
        <f t="shared" si="393"/>
        <v>6337</v>
      </c>
      <c r="B6338">
        <v>354017116483021</v>
      </c>
      <c r="C6338" t="s">
        <v>44</v>
      </c>
      <c r="D6338" s="3">
        <v>44642.437442129631</v>
      </c>
      <c r="E6338" s="4">
        <f t="shared" ref="E6338:E6401" si="396">D6338</f>
        <v>44642.437442129631</v>
      </c>
      <c r="F6338" s="1" t="s">
        <v>36</v>
      </c>
      <c r="G6338" s="11" t="str">
        <f t="shared" si="394"/>
        <v>69238 44642,4</v>
      </c>
      <c r="H6338" s="11" t="str">
        <f t="shared" si="395"/>
        <v>Dans la commune</v>
      </c>
      <c r="I6338" s="1">
        <v>7</v>
      </c>
      <c r="J6338" s="5">
        <v>1.9675925925925926E-4</v>
      </c>
      <c r="K6338">
        <v>-1.8699999999999999E-4</v>
      </c>
      <c r="L6338" s="6"/>
      <c r="M6338" s="6" t="str">
        <f>IFERROR(VLOOKUP(G6338,TCD!$A$4:$C$362,3,FALSE),"Commune de ramassage")</f>
        <v>Commune de ramassage</v>
      </c>
      <c r="N6338">
        <v>640</v>
      </c>
    </row>
    <row r="6339" spans="1:14" x14ac:dyDescent="0.3">
      <c r="A6339">
        <f t="shared" ref="A6339:A6402" si="397">A6338+1</f>
        <v>6338</v>
      </c>
      <c r="B6339">
        <v>354017116483021</v>
      </c>
      <c r="C6339" t="s">
        <v>44</v>
      </c>
      <c r="D6339" s="3">
        <v>44642.437638888892</v>
      </c>
      <c r="E6339" s="4">
        <f t="shared" si="396"/>
        <v>44642.437638888892</v>
      </c>
      <c r="F6339" s="1" t="s">
        <v>36</v>
      </c>
      <c r="G6339" s="11" t="str">
        <f t="shared" ref="G6339:G6402" si="398">F6339&amp;" "&amp;ROUND(D6339,1)</f>
        <v>69238 44642,4</v>
      </c>
      <c r="H6339" s="11" t="str">
        <f t="shared" ref="H6339:H6402" si="399">IF(F6339=F6340,"Dans la commune","Entrée sortie")</f>
        <v>Dans la commune</v>
      </c>
      <c r="I6339" s="1">
        <v>27</v>
      </c>
      <c r="J6339" s="5">
        <v>5.7870370370370366E-5</v>
      </c>
      <c r="K6339">
        <v>1.6200000000000001E-4</v>
      </c>
      <c r="L6339" s="6"/>
      <c r="M6339" s="6" t="str">
        <f>IFERROR(VLOOKUP(G6339,TCD!$A$4:$C$362,3,FALSE),"Commune de ramassage")</f>
        <v>Commune de ramassage</v>
      </c>
      <c r="N6339">
        <v>641</v>
      </c>
    </row>
    <row r="6340" spans="1:14" x14ac:dyDescent="0.3">
      <c r="A6340">
        <f t="shared" si="397"/>
        <v>6339</v>
      </c>
      <c r="B6340">
        <v>354017116483021</v>
      </c>
      <c r="C6340" t="s">
        <v>44</v>
      </c>
      <c r="D6340" s="3">
        <v>44642.437696759262</v>
      </c>
      <c r="E6340" s="4">
        <f t="shared" si="396"/>
        <v>44642.437696759262</v>
      </c>
      <c r="F6340" s="1" t="s">
        <v>36</v>
      </c>
      <c r="G6340" s="11" t="str">
        <f t="shared" si="398"/>
        <v>69238 44642,4</v>
      </c>
      <c r="H6340" s="11" t="str">
        <f t="shared" si="399"/>
        <v>Dans la commune</v>
      </c>
      <c r="I6340" s="1">
        <v>21</v>
      </c>
      <c r="J6340" s="5">
        <v>6.9444444444444444E-5</v>
      </c>
      <c r="K6340">
        <v>3.3300000000000002E-4</v>
      </c>
      <c r="L6340" s="6"/>
      <c r="M6340" s="6" t="str">
        <f>IFERROR(VLOOKUP(G6340,TCD!$A$4:$C$362,3,FALSE),"Commune de ramassage")</f>
        <v>Commune de ramassage</v>
      </c>
      <c r="N6340">
        <v>642</v>
      </c>
    </row>
    <row r="6341" spans="1:14" x14ac:dyDescent="0.3">
      <c r="A6341">
        <f t="shared" si="397"/>
        <v>6340</v>
      </c>
      <c r="B6341">
        <v>354017116483021</v>
      </c>
      <c r="C6341" t="s">
        <v>44</v>
      </c>
      <c r="D6341" s="3">
        <v>44642.4377662037</v>
      </c>
      <c r="E6341" s="4">
        <f t="shared" si="396"/>
        <v>44642.4377662037</v>
      </c>
      <c r="F6341" s="1" t="s">
        <v>36</v>
      </c>
      <c r="G6341" s="11" t="str">
        <f t="shared" si="398"/>
        <v>69238 44642,4</v>
      </c>
      <c r="H6341" s="11" t="str">
        <f t="shared" si="399"/>
        <v>Dans la commune</v>
      </c>
      <c r="I6341" s="1">
        <v>13</v>
      </c>
      <c r="J6341" s="5">
        <v>3.7037037037037035E-4</v>
      </c>
      <c r="K6341">
        <v>8.3299999999999997E-4</v>
      </c>
      <c r="L6341" s="6"/>
      <c r="M6341" s="6" t="str">
        <f>IFERROR(VLOOKUP(G6341,TCD!$A$4:$C$362,3,FALSE),"Commune de ramassage")</f>
        <v>Commune de ramassage</v>
      </c>
      <c r="N6341">
        <v>643</v>
      </c>
    </row>
    <row r="6342" spans="1:14" x14ac:dyDescent="0.3">
      <c r="A6342">
        <f t="shared" si="397"/>
        <v>6341</v>
      </c>
      <c r="B6342">
        <v>354017116483021</v>
      </c>
      <c r="C6342" t="s">
        <v>44</v>
      </c>
      <c r="D6342" s="3">
        <v>44642.438136574077</v>
      </c>
      <c r="E6342" s="4">
        <f t="shared" si="396"/>
        <v>44642.438136574077</v>
      </c>
      <c r="F6342" s="1" t="s">
        <v>36</v>
      </c>
      <c r="G6342" s="11" t="str">
        <f t="shared" si="398"/>
        <v>69238 44642,4</v>
      </c>
      <c r="H6342" s="11" t="str">
        <f t="shared" si="399"/>
        <v>Dans la commune</v>
      </c>
      <c r="I6342" s="1">
        <v>13</v>
      </c>
      <c r="J6342" s="5">
        <v>6.9444444444444444E-5</v>
      </c>
      <c r="K6342">
        <v>3.4499999999999998E-4</v>
      </c>
      <c r="L6342" s="6"/>
      <c r="M6342" s="6" t="str">
        <f>IFERROR(VLOOKUP(G6342,TCD!$A$4:$C$362,3,FALSE),"Commune de ramassage")</f>
        <v>Commune de ramassage</v>
      </c>
      <c r="N6342">
        <v>644</v>
      </c>
    </row>
    <row r="6343" spans="1:14" x14ac:dyDescent="0.3">
      <c r="A6343">
        <f t="shared" si="397"/>
        <v>6342</v>
      </c>
      <c r="B6343">
        <v>354017116483021</v>
      </c>
      <c r="C6343" t="s">
        <v>44</v>
      </c>
      <c r="D6343" s="3">
        <v>44642.438206018516</v>
      </c>
      <c r="E6343" s="4">
        <f t="shared" si="396"/>
        <v>44642.438206018516</v>
      </c>
      <c r="F6343" s="1" t="s">
        <v>36</v>
      </c>
      <c r="G6343" s="11" t="str">
        <f t="shared" si="398"/>
        <v>69238 44642,4</v>
      </c>
      <c r="H6343" s="11" t="str">
        <f t="shared" si="399"/>
        <v>Dans la commune</v>
      </c>
      <c r="I6343" s="1">
        <v>16</v>
      </c>
      <c r="J6343" s="5">
        <v>5.7870370370370366E-5</v>
      </c>
      <c r="K6343">
        <v>1.74E-4</v>
      </c>
      <c r="L6343" s="6"/>
      <c r="M6343" s="6" t="str">
        <f>IFERROR(VLOOKUP(G6343,TCD!$A$4:$C$362,3,FALSE),"Commune de ramassage")</f>
        <v>Commune de ramassage</v>
      </c>
      <c r="N6343">
        <v>645</v>
      </c>
    </row>
    <row r="6344" spans="1:14" x14ac:dyDescent="0.3">
      <c r="A6344">
        <f t="shared" si="397"/>
        <v>6343</v>
      </c>
      <c r="B6344">
        <v>354017116483021</v>
      </c>
      <c r="C6344" t="s">
        <v>44</v>
      </c>
      <c r="D6344" s="3">
        <v>44642.438263888886</v>
      </c>
      <c r="E6344" s="4">
        <f t="shared" si="396"/>
        <v>44642.438263888886</v>
      </c>
      <c r="F6344" s="1" t="s">
        <v>36</v>
      </c>
      <c r="G6344" s="11" t="str">
        <f t="shared" si="398"/>
        <v>69238 44642,4</v>
      </c>
      <c r="H6344" s="11" t="str">
        <f t="shared" si="399"/>
        <v>Dans la commune</v>
      </c>
      <c r="I6344" s="1">
        <v>11</v>
      </c>
      <c r="J6344" s="5">
        <v>1.1574074074074073E-5</v>
      </c>
      <c r="K6344">
        <v>5.0000000000000004E-6</v>
      </c>
      <c r="L6344" s="6"/>
      <c r="M6344" s="6" t="str">
        <f>IFERROR(VLOOKUP(G6344,TCD!$A$4:$C$362,3,FALSE),"Commune de ramassage")</f>
        <v>Commune de ramassage</v>
      </c>
      <c r="N6344">
        <v>646</v>
      </c>
    </row>
    <row r="6345" spans="1:14" x14ac:dyDescent="0.3">
      <c r="A6345">
        <f t="shared" si="397"/>
        <v>6344</v>
      </c>
      <c r="B6345">
        <v>354017116483021</v>
      </c>
      <c r="C6345" t="s">
        <v>44</v>
      </c>
      <c r="D6345" s="3">
        <v>44642.438275462962</v>
      </c>
      <c r="E6345" s="4">
        <f t="shared" si="396"/>
        <v>44642.438275462962</v>
      </c>
      <c r="F6345" s="1" t="s">
        <v>36</v>
      </c>
      <c r="G6345" s="11" t="str">
        <f t="shared" si="398"/>
        <v>69238 44642,4</v>
      </c>
      <c r="H6345" s="11" t="str">
        <f t="shared" si="399"/>
        <v>Dans la commune</v>
      </c>
      <c r="I6345" s="1">
        <v>17</v>
      </c>
      <c r="J6345" s="5">
        <v>2.4305555555555552E-4</v>
      </c>
      <c r="K6345">
        <v>1.9100000000000001E-4</v>
      </c>
      <c r="L6345" s="6"/>
      <c r="M6345" s="6" t="str">
        <f>IFERROR(VLOOKUP(G6345,TCD!$A$4:$C$362,3,FALSE),"Commune de ramassage")</f>
        <v>Commune de ramassage</v>
      </c>
      <c r="N6345">
        <v>647</v>
      </c>
    </row>
    <row r="6346" spans="1:14" x14ac:dyDescent="0.3">
      <c r="A6346">
        <f t="shared" si="397"/>
        <v>6345</v>
      </c>
      <c r="B6346">
        <v>354017116483021</v>
      </c>
      <c r="C6346" t="s">
        <v>44</v>
      </c>
      <c r="D6346" s="3">
        <v>44642.438518518517</v>
      </c>
      <c r="E6346" s="4">
        <f t="shared" si="396"/>
        <v>44642.438518518517</v>
      </c>
      <c r="F6346" s="1" t="s">
        <v>36</v>
      </c>
      <c r="G6346" s="11" t="str">
        <f t="shared" si="398"/>
        <v>69238 44642,4</v>
      </c>
      <c r="H6346" s="11" t="str">
        <f t="shared" si="399"/>
        <v>Dans la commune</v>
      </c>
      <c r="I6346" s="1">
        <v>10</v>
      </c>
      <c r="J6346" s="5">
        <v>3.4722222222222222E-5</v>
      </c>
      <c r="K6346">
        <v>8.3999999999999995E-5</v>
      </c>
      <c r="L6346" s="6"/>
      <c r="M6346" s="6" t="str">
        <f>IFERROR(VLOOKUP(G6346,TCD!$A$4:$C$362,3,FALSE),"Commune de ramassage")</f>
        <v>Commune de ramassage</v>
      </c>
      <c r="N6346">
        <v>648</v>
      </c>
    </row>
    <row r="6347" spans="1:14" x14ac:dyDescent="0.3">
      <c r="A6347">
        <f t="shared" si="397"/>
        <v>6346</v>
      </c>
      <c r="B6347">
        <v>354017116483021</v>
      </c>
      <c r="C6347" t="s">
        <v>44</v>
      </c>
      <c r="D6347" s="3">
        <v>44642.43855324074</v>
      </c>
      <c r="E6347" s="4">
        <f t="shared" si="396"/>
        <v>44642.43855324074</v>
      </c>
      <c r="F6347" s="1" t="s">
        <v>36</v>
      </c>
      <c r="G6347" s="11" t="str">
        <f t="shared" si="398"/>
        <v>69238 44642,4</v>
      </c>
      <c r="H6347" s="11" t="str">
        <f t="shared" si="399"/>
        <v>Dans la commune</v>
      </c>
      <c r="I6347" s="1">
        <v>11</v>
      </c>
      <c r="J6347" s="5">
        <v>1.1689814814814816E-3</v>
      </c>
      <c r="K6347">
        <v>8.03E-4</v>
      </c>
      <c r="L6347" s="6"/>
      <c r="M6347" s="6" t="str">
        <f>IFERROR(VLOOKUP(G6347,TCD!$A$4:$C$362,3,FALSE),"Commune de ramassage")</f>
        <v>Commune de ramassage</v>
      </c>
      <c r="N6347">
        <v>649</v>
      </c>
    </row>
    <row r="6348" spans="1:14" x14ac:dyDescent="0.3">
      <c r="A6348">
        <f t="shared" si="397"/>
        <v>6347</v>
      </c>
      <c r="B6348">
        <v>354017116483021</v>
      </c>
      <c r="C6348" t="s">
        <v>44</v>
      </c>
      <c r="D6348" s="3">
        <v>44642.439722222225</v>
      </c>
      <c r="E6348" s="4">
        <f t="shared" si="396"/>
        <v>44642.439722222225</v>
      </c>
      <c r="F6348" s="1" t="s">
        <v>36</v>
      </c>
      <c r="G6348" s="11" t="str">
        <f t="shared" si="398"/>
        <v>69238 44642,4</v>
      </c>
      <c r="H6348" s="11" t="str">
        <f t="shared" si="399"/>
        <v>Dans la commune</v>
      </c>
      <c r="I6348" s="1">
        <v>0</v>
      </c>
      <c r="J6348" s="5">
        <v>1.273148148148148E-4</v>
      </c>
      <c r="K6348">
        <v>0</v>
      </c>
      <c r="L6348" s="6"/>
      <c r="M6348" s="6" t="str">
        <f>IFERROR(VLOOKUP(G6348,TCD!$A$4:$C$362,3,FALSE),"Commune de ramassage")</f>
        <v>Commune de ramassage</v>
      </c>
      <c r="N6348">
        <v>650</v>
      </c>
    </row>
    <row r="6349" spans="1:14" x14ac:dyDescent="0.3">
      <c r="A6349">
        <f t="shared" si="397"/>
        <v>6348</v>
      </c>
      <c r="B6349">
        <v>354017116483021</v>
      </c>
      <c r="C6349" t="s">
        <v>44</v>
      </c>
      <c r="D6349" s="3">
        <v>44642.439849537041</v>
      </c>
      <c r="E6349" s="4">
        <f t="shared" si="396"/>
        <v>44642.439849537041</v>
      </c>
      <c r="F6349" s="1" t="s">
        <v>36</v>
      </c>
      <c r="G6349" s="11" t="str">
        <f t="shared" si="398"/>
        <v>69238 44642,4</v>
      </c>
      <c r="H6349" s="11" t="str">
        <f t="shared" si="399"/>
        <v>Dans la commune</v>
      </c>
      <c r="I6349" s="1">
        <v>0</v>
      </c>
      <c r="J6349" s="5">
        <v>3.2407407407407406E-4</v>
      </c>
      <c r="K6349">
        <v>4.2299999999999998E-4</v>
      </c>
      <c r="L6349" s="6"/>
      <c r="M6349" s="6" t="str">
        <f>IFERROR(VLOOKUP(G6349,TCD!$A$4:$C$362,3,FALSE),"Commune de ramassage")</f>
        <v>Commune de ramassage</v>
      </c>
      <c r="N6349">
        <v>651</v>
      </c>
    </row>
    <row r="6350" spans="1:14" x14ac:dyDescent="0.3">
      <c r="A6350">
        <f t="shared" si="397"/>
        <v>6349</v>
      </c>
      <c r="B6350">
        <v>354017116483021</v>
      </c>
      <c r="C6350" t="s">
        <v>44</v>
      </c>
      <c r="D6350" s="3">
        <v>44642.44017361111</v>
      </c>
      <c r="E6350" s="4">
        <f t="shared" si="396"/>
        <v>44642.44017361111</v>
      </c>
      <c r="F6350" s="1" t="s">
        <v>36</v>
      </c>
      <c r="G6350" s="11" t="str">
        <f t="shared" si="398"/>
        <v>69238 44642,4</v>
      </c>
      <c r="H6350" s="11" t="str">
        <f t="shared" si="399"/>
        <v>Dans la commune</v>
      </c>
      <c r="I6350" s="1">
        <v>19</v>
      </c>
      <c r="J6350" s="5">
        <v>1.0416666666666667E-4</v>
      </c>
      <c r="K6350">
        <v>6.1200000000000002E-4</v>
      </c>
      <c r="L6350" s="6"/>
      <c r="M6350" s="6" t="str">
        <f>IFERROR(VLOOKUP(G6350,TCD!$A$4:$C$362,3,FALSE),"Commune de ramassage")</f>
        <v>Commune de ramassage</v>
      </c>
      <c r="N6350">
        <v>652</v>
      </c>
    </row>
    <row r="6351" spans="1:14" x14ac:dyDescent="0.3">
      <c r="A6351">
        <f t="shared" si="397"/>
        <v>6350</v>
      </c>
      <c r="B6351">
        <v>354017116483021</v>
      </c>
      <c r="C6351" t="s">
        <v>44</v>
      </c>
      <c r="D6351" s="3">
        <v>44642.44027777778</v>
      </c>
      <c r="E6351" s="4">
        <f t="shared" si="396"/>
        <v>44642.44027777778</v>
      </c>
      <c r="F6351" s="1" t="s">
        <v>36</v>
      </c>
      <c r="G6351" s="11" t="str">
        <f t="shared" si="398"/>
        <v>69238 44642,4</v>
      </c>
      <c r="H6351" s="11" t="str">
        <f t="shared" si="399"/>
        <v>Dans la commune</v>
      </c>
      <c r="I6351" s="1">
        <v>26</v>
      </c>
      <c r="J6351" s="5">
        <v>4.6296296296296294E-5</v>
      </c>
      <c r="K6351">
        <v>1.65E-4</v>
      </c>
      <c r="L6351" s="6"/>
      <c r="M6351" s="6" t="str">
        <f>IFERROR(VLOOKUP(G6351,TCD!$A$4:$C$362,3,FALSE),"Commune de ramassage")</f>
        <v>Commune de ramassage</v>
      </c>
      <c r="N6351">
        <v>653</v>
      </c>
    </row>
    <row r="6352" spans="1:14" x14ac:dyDescent="0.3">
      <c r="A6352">
        <f t="shared" si="397"/>
        <v>6351</v>
      </c>
      <c r="B6352">
        <v>354017116483021</v>
      </c>
      <c r="C6352" t="s">
        <v>44</v>
      </c>
      <c r="D6352" s="3">
        <v>44642.440324074072</v>
      </c>
      <c r="E6352" s="4">
        <f t="shared" si="396"/>
        <v>44642.440324074072</v>
      </c>
      <c r="F6352" s="1" t="s">
        <v>36</v>
      </c>
      <c r="G6352" s="11" t="str">
        <f t="shared" si="398"/>
        <v>69238 44642,4</v>
      </c>
      <c r="H6352" s="11" t="str">
        <f t="shared" si="399"/>
        <v>Dans la commune</v>
      </c>
      <c r="I6352" s="1">
        <v>24</v>
      </c>
      <c r="J6352" s="5">
        <v>5.7870370370370366E-5</v>
      </c>
      <c r="K6352">
        <v>1.22E-4</v>
      </c>
      <c r="L6352" s="6"/>
      <c r="M6352" s="6" t="str">
        <f>IFERROR(VLOOKUP(G6352,TCD!$A$4:$C$362,3,FALSE),"Commune de ramassage")</f>
        <v>Commune de ramassage</v>
      </c>
      <c r="N6352">
        <v>654</v>
      </c>
    </row>
    <row r="6353" spans="1:14" x14ac:dyDescent="0.3">
      <c r="A6353">
        <f t="shared" si="397"/>
        <v>6352</v>
      </c>
      <c r="B6353">
        <v>354017116483021</v>
      </c>
      <c r="C6353" t="s">
        <v>44</v>
      </c>
      <c r="D6353" s="3">
        <v>44642.440381944441</v>
      </c>
      <c r="E6353" s="4">
        <f t="shared" si="396"/>
        <v>44642.440381944441</v>
      </c>
      <c r="F6353" s="1" t="s">
        <v>36</v>
      </c>
      <c r="G6353" s="11" t="str">
        <f t="shared" si="398"/>
        <v>69238 44642,4</v>
      </c>
      <c r="H6353" s="11" t="str">
        <f t="shared" si="399"/>
        <v>Dans la commune</v>
      </c>
      <c r="I6353" s="1">
        <v>17</v>
      </c>
      <c r="J6353" s="5">
        <v>2.0833333333333335E-4</v>
      </c>
      <c r="K6353">
        <v>2.03E-4</v>
      </c>
      <c r="L6353" s="6"/>
      <c r="M6353" s="6" t="str">
        <f>IFERROR(VLOOKUP(G6353,TCD!$A$4:$C$362,3,FALSE),"Commune de ramassage")</f>
        <v>Commune de ramassage</v>
      </c>
      <c r="N6353">
        <v>655</v>
      </c>
    </row>
    <row r="6354" spans="1:14" x14ac:dyDescent="0.3">
      <c r="A6354">
        <f t="shared" si="397"/>
        <v>6353</v>
      </c>
      <c r="B6354">
        <v>354017116483021</v>
      </c>
      <c r="C6354" t="s">
        <v>44</v>
      </c>
      <c r="D6354" s="3">
        <v>44642.44059027778</v>
      </c>
      <c r="E6354" s="4">
        <f t="shared" si="396"/>
        <v>44642.44059027778</v>
      </c>
      <c r="F6354" s="1" t="s">
        <v>36</v>
      </c>
      <c r="G6354" s="11" t="str">
        <f t="shared" si="398"/>
        <v>69238 44642,4</v>
      </c>
      <c r="H6354" s="11" t="str">
        <f t="shared" si="399"/>
        <v>Dans la commune</v>
      </c>
      <c r="I6354" s="1">
        <v>28</v>
      </c>
      <c r="J6354" s="5">
        <v>9.2592592592592588E-5</v>
      </c>
      <c r="K6354">
        <v>2.4699999999999999E-4</v>
      </c>
      <c r="L6354" s="6"/>
      <c r="M6354" s="6" t="str">
        <f>IFERROR(VLOOKUP(G6354,TCD!$A$4:$C$362,3,FALSE),"Commune de ramassage")</f>
        <v>Commune de ramassage</v>
      </c>
      <c r="N6354">
        <v>656</v>
      </c>
    </row>
    <row r="6355" spans="1:14" x14ac:dyDescent="0.3">
      <c r="A6355">
        <f t="shared" si="397"/>
        <v>6354</v>
      </c>
      <c r="B6355">
        <v>354017116483021</v>
      </c>
      <c r="C6355" t="s">
        <v>44</v>
      </c>
      <c r="D6355" s="3">
        <v>44642.440682870372</v>
      </c>
      <c r="E6355" s="4">
        <f t="shared" si="396"/>
        <v>44642.440682870372</v>
      </c>
      <c r="F6355" s="1" t="s">
        <v>36</v>
      </c>
      <c r="G6355" s="11" t="str">
        <f t="shared" si="398"/>
        <v>69238 44642,4</v>
      </c>
      <c r="H6355" s="11" t="str">
        <f t="shared" si="399"/>
        <v>Dans la commune</v>
      </c>
      <c r="I6355" s="1">
        <v>10</v>
      </c>
      <c r="J6355" s="5">
        <v>4.6296296296296294E-5</v>
      </c>
      <c r="K6355">
        <v>-4.0000000000000003E-5</v>
      </c>
      <c r="L6355" s="6"/>
      <c r="M6355" s="6" t="str">
        <f>IFERROR(VLOOKUP(G6355,TCD!$A$4:$C$362,3,FALSE),"Commune de ramassage")</f>
        <v>Commune de ramassage</v>
      </c>
      <c r="N6355">
        <v>657</v>
      </c>
    </row>
    <row r="6356" spans="1:14" x14ac:dyDescent="0.3">
      <c r="A6356">
        <f t="shared" si="397"/>
        <v>6355</v>
      </c>
      <c r="B6356">
        <v>354017116483021</v>
      </c>
      <c r="C6356" t="s">
        <v>44</v>
      </c>
      <c r="D6356" s="3">
        <v>44642.440729166665</v>
      </c>
      <c r="E6356" s="4">
        <f t="shared" si="396"/>
        <v>44642.440729166665</v>
      </c>
      <c r="F6356" s="1" t="s">
        <v>36</v>
      </c>
      <c r="G6356" s="11" t="str">
        <f t="shared" si="398"/>
        <v>69238 44642,4</v>
      </c>
      <c r="H6356" s="11" t="str">
        <f t="shared" si="399"/>
        <v>Dans la commune</v>
      </c>
      <c r="I6356" s="1">
        <v>7</v>
      </c>
      <c r="J6356" s="5">
        <v>1.273148148148148E-4</v>
      </c>
      <c r="K6356">
        <v>-6.2E-4</v>
      </c>
      <c r="L6356" s="6"/>
      <c r="M6356" s="6" t="str">
        <f>IFERROR(VLOOKUP(G6356,TCD!$A$4:$C$362,3,FALSE),"Commune de ramassage")</f>
        <v>Commune de ramassage</v>
      </c>
      <c r="N6356">
        <v>658</v>
      </c>
    </row>
    <row r="6357" spans="1:14" x14ac:dyDescent="0.3">
      <c r="A6357">
        <f t="shared" si="397"/>
        <v>6356</v>
      </c>
      <c r="B6357">
        <v>354017116483021</v>
      </c>
      <c r="C6357" t="s">
        <v>44</v>
      </c>
      <c r="D6357" s="3">
        <v>44642.44085648148</v>
      </c>
      <c r="E6357" s="4">
        <f t="shared" si="396"/>
        <v>44642.44085648148</v>
      </c>
      <c r="F6357" s="1" t="s">
        <v>36</v>
      </c>
      <c r="G6357" s="11" t="str">
        <f t="shared" si="398"/>
        <v>69238 44642,4</v>
      </c>
      <c r="H6357" s="11" t="str">
        <f t="shared" si="399"/>
        <v>Dans la commune</v>
      </c>
      <c r="I6357" s="1">
        <v>25</v>
      </c>
      <c r="J6357" s="5">
        <v>5.7870370370370366E-5</v>
      </c>
      <c r="K6357">
        <v>-2.5700000000000001E-4</v>
      </c>
      <c r="L6357" s="6"/>
      <c r="M6357" s="6" t="str">
        <f>IFERROR(VLOOKUP(G6357,TCD!$A$4:$C$362,3,FALSE),"Commune de ramassage")</f>
        <v>Commune de ramassage</v>
      </c>
      <c r="N6357">
        <v>659</v>
      </c>
    </row>
    <row r="6358" spans="1:14" x14ac:dyDescent="0.3">
      <c r="A6358">
        <f t="shared" si="397"/>
        <v>6357</v>
      </c>
      <c r="B6358">
        <v>354017116483021</v>
      </c>
      <c r="C6358" t="s">
        <v>44</v>
      </c>
      <c r="D6358" s="3">
        <v>44642.44091435185</v>
      </c>
      <c r="E6358" s="4">
        <f t="shared" si="396"/>
        <v>44642.44091435185</v>
      </c>
      <c r="F6358" s="1" t="s">
        <v>36</v>
      </c>
      <c r="G6358" s="11" t="str">
        <f t="shared" si="398"/>
        <v>69238 44642,4</v>
      </c>
      <c r="H6358" s="11" t="str">
        <f t="shared" si="399"/>
        <v>Dans la commune</v>
      </c>
      <c r="I6358" s="1">
        <v>32</v>
      </c>
      <c r="J6358" s="5">
        <v>5.7870370370370366E-5</v>
      </c>
      <c r="K6358">
        <v>-3.1500000000000001E-4</v>
      </c>
      <c r="L6358" s="6"/>
      <c r="M6358" s="6" t="str">
        <f>IFERROR(VLOOKUP(G6358,TCD!$A$4:$C$362,3,FALSE),"Commune de ramassage")</f>
        <v>Commune de ramassage</v>
      </c>
      <c r="N6358">
        <v>660</v>
      </c>
    </row>
    <row r="6359" spans="1:14" x14ac:dyDescent="0.3">
      <c r="A6359">
        <f t="shared" si="397"/>
        <v>6358</v>
      </c>
      <c r="B6359">
        <v>354017116483021</v>
      </c>
      <c r="C6359" t="s">
        <v>44</v>
      </c>
      <c r="D6359" s="3">
        <v>44642.440972222219</v>
      </c>
      <c r="E6359" s="4">
        <f t="shared" si="396"/>
        <v>44642.440972222219</v>
      </c>
      <c r="F6359" s="1" t="s">
        <v>36</v>
      </c>
      <c r="G6359" s="11" t="str">
        <f t="shared" si="398"/>
        <v>69238 44642,4</v>
      </c>
      <c r="H6359" s="11" t="str">
        <f t="shared" si="399"/>
        <v>Dans la commune</v>
      </c>
      <c r="I6359" s="1">
        <v>29</v>
      </c>
      <c r="J6359" s="5">
        <v>3.5879629629629635E-4</v>
      </c>
      <c r="K6359">
        <v>-1.013E-3</v>
      </c>
      <c r="L6359" s="6"/>
      <c r="M6359" s="6" t="str">
        <f>IFERROR(VLOOKUP(G6359,TCD!$A$4:$C$362,3,FALSE),"Commune de ramassage")</f>
        <v>Commune de ramassage</v>
      </c>
      <c r="N6359">
        <v>661</v>
      </c>
    </row>
    <row r="6360" spans="1:14" x14ac:dyDescent="0.3">
      <c r="A6360">
        <f t="shared" si="397"/>
        <v>6359</v>
      </c>
      <c r="B6360">
        <v>354017116483021</v>
      </c>
      <c r="C6360" t="s">
        <v>44</v>
      </c>
      <c r="D6360" s="3">
        <v>44642.441331018519</v>
      </c>
      <c r="E6360" s="4">
        <f t="shared" si="396"/>
        <v>44642.441331018519</v>
      </c>
      <c r="F6360" s="1" t="s">
        <v>36</v>
      </c>
      <c r="G6360" s="11" t="str">
        <f t="shared" si="398"/>
        <v>69238 44642,4</v>
      </c>
      <c r="H6360" s="11" t="str">
        <f t="shared" si="399"/>
        <v>Dans la commune</v>
      </c>
      <c r="I6360" s="1">
        <v>11</v>
      </c>
      <c r="J6360" s="5">
        <v>2.3148148148148147E-5</v>
      </c>
      <c r="K6360">
        <v>-1.7E-5</v>
      </c>
      <c r="L6360" s="6"/>
      <c r="M6360" s="6" t="str">
        <f>IFERROR(VLOOKUP(G6360,TCD!$A$4:$C$362,3,FALSE),"Commune de ramassage")</f>
        <v>Commune de ramassage</v>
      </c>
      <c r="N6360">
        <v>662</v>
      </c>
    </row>
    <row r="6361" spans="1:14" x14ac:dyDescent="0.3">
      <c r="A6361">
        <f t="shared" si="397"/>
        <v>6360</v>
      </c>
      <c r="B6361">
        <v>354017116483021</v>
      </c>
      <c r="C6361" t="s">
        <v>44</v>
      </c>
      <c r="D6361" s="3">
        <v>44642.441354166665</v>
      </c>
      <c r="E6361" s="4">
        <f t="shared" si="396"/>
        <v>44642.441354166665</v>
      </c>
      <c r="F6361" s="1" t="s">
        <v>36</v>
      </c>
      <c r="G6361" s="11" t="str">
        <f t="shared" si="398"/>
        <v>69238 44642,4</v>
      </c>
      <c r="H6361" s="11" t="str">
        <f t="shared" si="399"/>
        <v>Dans la commune</v>
      </c>
      <c r="I6361" s="1">
        <v>8</v>
      </c>
      <c r="J6361" s="5">
        <v>2.3148148148148146E-4</v>
      </c>
      <c r="K6361">
        <v>1.12E-4</v>
      </c>
      <c r="L6361" s="6"/>
      <c r="M6361" s="6" t="str">
        <f>IFERROR(VLOOKUP(G6361,TCD!$A$4:$C$362,3,FALSE),"Commune de ramassage")</f>
        <v>Commune de ramassage</v>
      </c>
      <c r="N6361">
        <v>663</v>
      </c>
    </row>
    <row r="6362" spans="1:14" x14ac:dyDescent="0.3">
      <c r="A6362">
        <f t="shared" si="397"/>
        <v>6361</v>
      </c>
      <c r="B6362">
        <v>354017116483021</v>
      </c>
      <c r="C6362" t="s">
        <v>44</v>
      </c>
      <c r="D6362" s="3">
        <v>44642.44158564815</v>
      </c>
      <c r="E6362" s="4">
        <f t="shared" si="396"/>
        <v>44642.44158564815</v>
      </c>
      <c r="F6362" s="1" t="s">
        <v>36</v>
      </c>
      <c r="G6362" s="11" t="str">
        <f t="shared" si="398"/>
        <v>69238 44642,4</v>
      </c>
      <c r="H6362" s="11" t="str">
        <f t="shared" si="399"/>
        <v>Dans la commune</v>
      </c>
      <c r="I6362" s="1">
        <v>13</v>
      </c>
      <c r="J6362" s="5">
        <v>5.7870370370370378E-4</v>
      </c>
      <c r="K6362">
        <v>1.73E-4</v>
      </c>
      <c r="L6362" s="6"/>
      <c r="M6362" s="6" t="str">
        <f>IFERROR(VLOOKUP(G6362,TCD!$A$4:$C$362,3,FALSE),"Commune de ramassage")</f>
        <v>Commune de ramassage</v>
      </c>
      <c r="N6362">
        <v>664</v>
      </c>
    </row>
    <row r="6363" spans="1:14" x14ac:dyDescent="0.3">
      <c r="A6363">
        <f t="shared" si="397"/>
        <v>6362</v>
      </c>
      <c r="B6363">
        <v>354017116483021</v>
      </c>
      <c r="C6363" t="s">
        <v>44</v>
      </c>
      <c r="D6363" s="3">
        <v>44642.442164351851</v>
      </c>
      <c r="E6363" s="4">
        <f t="shared" si="396"/>
        <v>44642.442164351851</v>
      </c>
      <c r="F6363" s="1" t="s">
        <v>36</v>
      </c>
      <c r="G6363" s="11" t="str">
        <f t="shared" si="398"/>
        <v>69238 44642,4</v>
      </c>
      <c r="H6363" s="11" t="str">
        <f t="shared" si="399"/>
        <v>Dans la commune</v>
      </c>
      <c r="I6363" s="1">
        <v>0</v>
      </c>
      <c r="J6363" s="5">
        <v>1.2152777777777778E-3</v>
      </c>
      <c r="K6363">
        <v>4.1199999999999999E-4</v>
      </c>
      <c r="L6363" s="6"/>
      <c r="M6363" s="6" t="str">
        <f>IFERROR(VLOOKUP(G6363,TCD!$A$4:$C$362,3,FALSE),"Commune de ramassage")</f>
        <v>Commune de ramassage</v>
      </c>
      <c r="N6363">
        <v>665</v>
      </c>
    </row>
    <row r="6364" spans="1:14" x14ac:dyDescent="0.3">
      <c r="A6364">
        <f t="shared" si="397"/>
        <v>6363</v>
      </c>
      <c r="B6364">
        <v>354017116483021</v>
      </c>
      <c r="C6364" t="s">
        <v>44</v>
      </c>
      <c r="D6364" s="3">
        <v>44642.443379629629</v>
      </c>
      <c r="E6364" s="4">
        <f t="shared" si="396"/>
        <v>44642.443379629629</v>
      </c>
      <c r="F6364" s="1" t="s">
        <v>36</v>
      </c>
      <c r="G6364" s="11" t="str">
        <f t="shared" si="398"/>
        <v>69238 44642,4</v>
      </c>
      <c r="H6364" s="11" t="str">
        <f t="shared" si="399"/>
        <v>Dans la commune</v>
      </c>
      <c r="I6364" s="1">
        <v>30</v>
      </c>
      <c r="J6364" s="5">
        <v>1.6203703703703703E-4</v>
      </c>
      <c r="K6364">
        <v>5.6800000000000004E-4</v>
      </c>
      <c r="L6364" s="6"/>
      <c r="M6364" s="6" t="str">
        <f>IFERROR(VLOOKUP(G6364,TCD!$A$4:$C$362,3,FALSE),"Commune de ramassage")</f>
        <v>Commune de ramassage</v>
      </c>
      <c r="N6364">
        <v>666</v>
      </c>
    </row>
    <row r="6365" spans="1:14" x14ac:dyDescent="0.3">
      <c r="A6365">
        <f t="shared" si="397"/>
        <v>6364</v>
      </c>
      <c r="B6365">
        <v>354017116483021</v>
      </c>
      <c r="C6365" t="s">
        <v>44</v>
      </c>
      <c r="D6365" s="3">
        <v>44642.443541666667</v>
      </c>
      <c r="E6365" s="4">
        <f t="shared" si="396"/>
        <v>44642.443541666667</v>
      </c>
      <c r="F6365" s="1" t="s">
        <v>36</v>
      </c>
      <c r="G6365" s="11" t="str">
        <f t="shared" si="398"/>
        <v>69238 44642,4</v>
      </c>
      <c r="H6365" s="11" t="str">
        <f t="shared" si="399"/>
        <v>Dans la commune</v>
      </c>
      <c r="I6365" s="1">
        <v>9</v>
      </c>
      <c r="J6365" s="5">
        <v>6.018518518518519E-4</v>
      </c>
      <c r="K6365">
        <v>1.237E-3</v>
      </c>
      <c r="L6365" s="6"/>
      <c r="M6365" s="6" t="str">
        <f>IFERROR(VLOOKUP(G6365,TCD!$A$4:$C$362,3,FALSE),"Commune de ramassage")</f>
        <v>Commune de ramassage</v>
      </c>
      <c r="N6365">
        <v>667</v>
      </c>
    </row>
    <row r="6366" spans="1:14" x14ac:dyDescent="0.3">
      <c r="A6366">
        <f t="shared" si="397"/>
        <v>6365</v>
      </c>
      <c r="B6366">
        <v>354017116483021</v>
      </c>
      <c r="C6366" t="s">
        <v>44</v>
      </c>
      <c r="D6366" s="3">
        <v>44642.444143518522</v>
      </c>
      <c r="E6366" s="4">
        <f t="shared" si="396"/>
        <v>44642.444143518522</v>
      </c>
      <c r="F6366" s="1" t="s">
        <v>36</v>
      </c>
      <c r="G6366" s="11" t="str">
        <f t="shared" si="398"/>
        <v>69238 44642,4</v>
      </c>
      <c r="H6366" s="11" t="str">
        <f t="shared" si="399"/>
        <v>Dans la commune</v>
      </c>
      <c r="I6366" s="1">
        <v>8</v>
      </c>
      <c r="J6366" s="5">
        <v>1.6203703703703703E-4</v>
      </c>
      <c r="K6366">
        <v>5.1500000000000005E-4</v>
      </c>
      <c r="L6366" s="6"/>
      <c r="M6366" s="6" t="str">
        <f>IFERROR(VLOOKUP(G6366,TCD!$A$4:$C$362,3,FALSE),"Commune de ramassage")</f>
        <v>Commune de ramassage</v>
      </c>
      <c r="N6366">
        <v>668</v>
      </c>
    </row>
    <row r="6367" spans="1:14" x14ac:dyDescent="0.3">
      <c r="A6367">
        <f t="shared" si="397"/>
        <v>6366</v>
      </c>
      <c r="B6367">
        <v>354017116483021</v>
      </c>
      <c r="C6367" t="s">
        <v>44</v>
      </c>
      <c r="D6367" s="3">
        <v>44642.444305555553</v>
      </c>
      <c r="E6367" s="4">
        <f t="shared" si="396"/>
        <v>44642.444305555553</v>
      </c>
      <c r="F6367" s="1" t="s">
        <v>36</v>
      </c>
      <c r="G6367" s="11" t="str">
        <f t="shared" si="398"/>
        <v>69238 44642,4</v>
      </c>
      <c r="H6367" s="11" t="str">
        <f t="shared" si="399"/>
        <v>Dans la commune</v>
      </c>
      <c r="I6367" s="1">
        <v>13</v>
      </c>
      <c r="J6367" s="5">
        <v>1.8518518518518518E-4</v>
      </c>
      <c r="K6367">
        <v>-6.9999999999999999E-6</v>
      </c>
      <c r="L6367" s="6"/>
      <c r="M6367" s="6" t="str">
        <f>IFERROR(VLOOKUP(G6367,TCD!$A$4:$C$362,3,FALSE),"Commune de ramassage")</f>
        <v>Commune de ramassage</v>
      </c>
      <c r="N6367">
        <v>669</v>
      </c>
    </row>
    <row r="6368" spans="1:14" x14ac:dyDescent="0.3">
      <c r="A6368">
        <f t="shared" si="397"/>
        <v>6367</v>
      </c>
      <c r="B6368">
        <v>354017116483021</v>
      </c>
      <c r="C6368" t="s">
        <v>44</v>
      </c>
      <c r="D6368" s="3">
        <v>44642.444490740738</v>
      </c>
      <c r="E6368" s="4">
        <f t="shared" si="396"/>
        <v>44642.444490740738</v>
      </c>
      <c r="F6368" s="1" t="s">
        <v>36</v>
      </c>
      <c r="G6368" s="11" t="str">
        <f t="shared" si="398"/>
        <v>69238 44642,4</v>
      </c>
      <c r="H6368" s="11" t="str">
        <f t="shared" si="399"/>
        <v>Dans la commune</v>
      </c>
      <c r="I6368" s="1">
        <v>17</v>
      </c>
      <c r="J6368" s="5">
        <v>4.6296296296296294E-5</v>
      </c>
      <c r="K6368">
        <v>-6.2000000000000003E-5</v>
      </c>
      <c r="L6368" s="6"/>
      <c r="M6368" s="6" t="str">
        <f>IFERROR(VLOOKUP(G6368,TCD!$A$4:$C$362,3,FALSE),"Commune de ramassage")</f>
        <v>Commune de ramassage</v>
      </c>
      <c r="N6368">
        <v>670</v>
      </c>
    </row>
    <row r="6369" spans="1:14" x14ac:dyDescent="0.3">
      <c r="A6369">
        <f t="shared" si="397"/>
        <v>6368</v>
      </c>
      <c r="B6369">
        <v>354017116483021</v>
      </c>
      <c r="C6369" t="s">
        <v>44</v>
      </c>
      <c r="D6369" s="3">
        <v>44642.444537037038</v>
      </c>
      <c r="E6369" s="4">
        <f t="shared" si="396"/>
        <v>44642.444537037038</v>
      </c>
      <c r="F6369" s="1" t="s">
        <v>36</v>
      </c>
      <c r="G6369" s="11" t="str">
        <f t="shared" si="398"/>
        <v>69238 44642,4</v>
      </c>
      <c r="H6369" s="11" t="str">
        <f t="shared" si="399"/>
        <v>Dans la commune</v>
      </c>
      <c r="I6369" s="1">
        <v>12</v>
      </c>
      <c r="J6369" s="5">
        <v>3.1250000000000001E-4</v>
      </c>
      <c r="K6369">
        <v>-1.6100000000000001E-4</v>
      </c>
      <c r="L6369" s="6"/>
      <c r="M6369" s="6" t="str">
        <f>IFERROR(VLOOKUP(G6369,TCD!$A$4:$C$362,3,FALSE),"Commune de ramassage")</f>
        <v>Commune de ramassage</v>
      </c>
      <c r="N6369">
        <v>671</v>
      </c>
    </row>
    <row r="6370" spans="1:14" x14ac:dyDescent="0.3">
      <c r="A6370">
        <f t="shared" si="397"/>
        <v>6369</v>
      </c>
      <c r="B6370">
        <v>354017116483021</v>
      </c>
      <c r="C6370" t="s">
        <v>44</v>
      </c>
      <c r="D6370" s="3">
        <v>44642.444849537038</v>
      </c>
      <c r="E6370" s="4">
        <f t="shared" si="396"/>
        <v>44642.444849537038</v>
      </c>
      <c r="F6370" s="1" t="s">
        <v>36</v>
      </c>
      <c r="G6370" s="11" t="str">
        <f t="shared" si="398"/>
        <v>69238 44642,4</v>
      </c>
      <c r="H6370" s="11" t="str">
        <f t="shared" si="399"/>
        <v>Dans la commune</v>
      </c>
      <c r="I6370" s="1">
        <v>10</v>
      </c>
      <c r="J6370" s="5">
        <v>4.3981481481481481E-4</v>
      </c>
      <c r="K6370">
        <v>-7.2000000000000002E-5</v>
      </c>
      <c r="L6370" s="6"/>
      <c r="M6370" s="6" t="str">
        <f>IFERROR(VLOOKUP(G6370,TCD!$A$4:$C$362,3,FALSE),"Commune de ramassage")</f>
        <v>Commune de ramassage</v>
      </c>
      <c r="N6370">
        <v>672</v>
      </c>
    </row>
    <row r="6371" spans="1:14" x14ac:dyDescent="0.3">
      <c r="A6371">
        <f t="shared" si="397"/>
        <v>6370</v>
      </c>
      <c r="B6371">
        <v>354017116483021</v>
      </c>
      <c r="C6371" t="s">
        <v>44</v>
      </c>
      <c r="D6371" s="3">
        <v>44642.445289351854</v>
      </c>
      <c r="E6371" s="4">
        <f t="shared" si="396"/>
        <v>44642.445289351854</v>
      </c>
      <c r="F6371" s="1" t="s">
        <v>36</v>
      </c>
      <c r="G6371" s="11" t="str">
        <f t="shared" si="398"/>
        <v>69238 44642,4</v>
      </c>
      <c r="H6371" s="11" t="str">
        <f t="shared" si="399"/>
        <v>Dans la commune</v>
      </c>
      <c r="I6371" s="1">
        <v>0</v>
      </c>
      <c r="J6371" s="5">
        <v>1.6087962962962963E-3</v>
      </c>
      <c r="K6371">
        <v>-1.1800000000000001E-3</v>
      </c>
      <c r="L6371" s="6"/>
      <c r="M6371" s="6" t="str">
        <f>IFERROR(VLOOKUP(G6371,TCD!$A$4:$C$362,3,FALSE),"Commune de ramassage")</f>
        <v>Commune de ramassage</v>
      </c>
      <c r="N6371">
        <v>673</v>
      </c>
    </row>
    <row r="6372" spans="1:14" x14ac:dyDescent="0.3">
      <c r="A6372">
        <f t="shared" si="397"/>
        <v>6371</v>
      </c>
      <c r="B6372">
        <v>354017116483021</v>
      </c>
      <c r="C6372" t="s">
        <v>44</v>
      </c>
      <c r="D6372" s="3">
        <v>44642.446898148148</v>
      </c>
      <c r="E6372" s="4">
        <f t="shared" si="396"/>
        <v>44642.446898148148</v>
      </c>
      <c r="F6372" s="1" t="s">
        <v>36</v>
      </c>
      <c r="G6372" s="11" t="str">
        <f t="shared" si="398"/>
        <v>69238 44642,4</v>
      </c>
      <c r="H6372" s="11" t="str">
        <f t="shared" si="399"/>
        <v>Dans la commune</v>
      </c>
      <c r="I6372" s="1">
        <v>10</v>
      </c>
      <c r="J6372" s="5">
        <v>3.4722222222222222E-5</v>
      </c>
      <c r="K6372">
        <v>-3.6999999999999998E-5</v>
      </c>
      <c r="L6372" s="6"/>
      <c r="M6372" s="6" t="str">
        <f>IFERROR(VLOOKUP(G6372,TCD!$A$4:$C$362,3,FALSE),"Commune de ramassage")</f>
        <v>Commune de ramassage</v>
      </c>
      <c r="N6372">
        <v>674</v>
      </c>
    </row>
    <row r="6373" spans="1:14" x14ac:dyDescent="0.3">
      <c r="A6373">
        <f t="shared" si="397"/>
        <v>6372</v>
      </c>
      <c r="B6373">
        <v>354017116483021</v>
      </c>
      <c r="C6373" t="s">
        <v>44</v>
      </c>
      <c r="D6373" s="3">
        <v>44642.446932870371</v>
      </c>
      <c r="E6373" s="4">
        <f t="shared" si="396"/>
        <v>44642.446932870371</v>
      </c>
      <c r="F6373" s="1" t="s">
        <v>36</v>
      </c>
      <c r="G6373" s="11" t="str">
        <f t="shared" si="398"/>
        <v>69238 44642,4</v>
      </c>
      <c r="H6373" s="11" t="str">
        <f t="shared" si="399"/>
        <v>Dans la commune</v>
      </c>
      <c r="I6373" s="1">
        <v>8</v>
      </c>
      <c r="J6373" s="5">
        <v>9.6064814814814808E-4</v>
      </c>
      <c r="K6373">
        <v>-2.3879999999999999E-3</v>
      </c>
      <c r="L6373" s="6"/>
      <c r="M6373" s="6" t="str">
        <f>IFERROR(VLOOKUP(G6373,TCD!$A$4:$C$362,3,FALSE),"Commune de ramassage")</f>
        <v>Commune de ramassage</v>
      </c>
      <c r="N6373">
        <v>675</v>
      </c>
    </row>
    <row r="6374" spans="1:14" x14ac:dyDescent="0.3">
      <c r="A6374">
        <f t="shared" si="397"/>
        <v>6373</v>
      </c>
      <c r="B6374">
        <v>354017116483021</v>
      </c>
      <c r="C6374" t="s">
        <v>44</v>
      </c>
      <c r="D6374" s="3">
        <v>44642.447893518518</v>
      </c>
      <c r="E6374" s="4">
        <f t="shared" si="396"/>
        <v>44642.447893518518</v>
      </c>
      <c r="F6374" s="1" t="s">
        <v>36</v>
      </c>
      <c r="G6374" s="11" t="str">
        <f t="shared" si="398"/>
        <v>69238 44642,4</v>
      </c>
      <c r="H6374" s="11" t="str">
        <f t="shared" si="399"/>
        <v>Dans la commune</v>
      </c>
      <c r="I6374" s="1">
        <v>11</v>
      </c>
      <c r="J6374" s="5">
        <v>2.3148148148148147E-5</v>
      </c>
      <c r="K6374">
        <v>-3.0000000000000001E-5</v>
      </c>
      <c r="L6374" s="6"/>
      <c r="M6374" s="6" t="str">
        <f>IFERROR(VLOOKUP(G6374,TCD!$A$4:$C$362,3,FALSE),"Commune de ramassage")</f>
        <v>Commune de ramassage</v>
      </c>
      <c r="N6374">
        <v>676</v>
      </c>
    </row>
    <row r="6375" spans="1:14" x14ac:dyDescent="0.3">
      <c r="A6375">
        <f t="shared" si="397"/>
        <v>6374</v>
      </c>
      <c r="B6375">
        <v>354017116483021</v>
      </c>
      <c r="C6375" t="s">
        <v>44</v>
      </c>
      <c r="D6375" s="3">
        <v>44642.447916666664</v>
      </c>
      <c r="E6375" s="4">
        <f t="shared" si="396"/>
        <v>44642.447916666664</v>
      </c>
      <c r="F6375" s="1" t="s">
        <v>36</v>
      </c>
      <c r="G6375" s="11" t="str">
        <f t="shared" si="398"/>
        <v>69238 44642,4</v>
      </c>
      <c r="H6375" s="11" t="str">
        <f t="shared" si="399"/>
        <v>Dans la commune</v>
      </c>
      <c r="I6375" s="1">
        <v>15</v>
      </c>
      <c r="J6375" s="5">
        <v>1.0416666666666667E-4</v>
      </c>
      <c r="K6375">
        <v>-4.6999999999999997E-5</v>
      </c>
      <c r="L6375" s="6"/>
      <c r="M6375" s="6" t="str">
        <f>IFERROR(VLOOKUP(G6375,TCD!$A$4:$C$362,3,FALSE),"Commune de ramassage")</f>
        <v>Commune de ramassage</v>
      </c>
      <c r="N6375">
        <v>677</v>
      </c>
    </row>
    <row r="6376" spans="1:14" x14ac:dyDescent="0.3">
      <c r="A6376">
        <f t="shared" si="397"/>
        <v>6375</v>
      </c>
      <c r="B6376">
        <v>354017116483021</v>
      </c>
      <c r="C6376" t="s">
        <v>44</v>
      </c>
      <c r="D6376" s="3">
        <v>44642.448020833333</v>
      </c>
      <c r="E6376" s="4">
        <f t="shared" si="396"/>
        <v>44642.448020833333</v>
      </c>
      <c r="F6376" s="1" t="s">
        <v>36</v>
      </c>
      <c r="G6376" s="11" t="str">
        <f t="shared" si="398"/>
        <v>69238 44642,4</v>
      </c>
      <c r="H6376" s="11" t="str">
        <f t="shared" si="399"/>
        <v>Dans la commune</v>
      </c>
      <c r="I6376" s="1">
        <v>28</v>
      </c>
      <c r="J6376" s="5">
        <v>2.5462962962962961E-4</v>
      </c>
      <c r="K6376">
        <v>-3.6000000000000002E-4</v>
      </c>
      <c r="L6376" s="6"/>
      <c r="M6376" s="6" t="str">
        <f>IFERROR(VLOOKUP(G6376,TCD!$A$4:$C$362,3,FALSE),"Commune de ramassage")</f>
        <v>Commune de ramassage</v>
      </c>
      <c r="N6376">
        <v>678</v>
      </c>
    </row>
    <row r="6377" spans="1:14" x14ac:dyDescent="0.3">
      <c r="A6377">
        <f t="shared" si="397"/>
        <v>6376</v>
      </c>
      <c r="B6377">
        <v>354017116483021</v>
      </c>
      <c r="C6377" t="s">
        <v>44</v>
      </c>
      <c r="D6377" s="3">
        <v>44642.448275462964</v>
      </c>
      <c r="E6377" s="4">
        <f t="shared" si="396"/>
        <v>44642.448275462964</v>
      </c>
      <c r="F6377" s="1" t="s">
        <v>36</v>
      </c>
      <c r="G6377" s="11" t="str">
        <f t="shared" si="398"/>
        <v>69238 44642,4</v>
      </c>
      <c r="H6377" s="11" t="str">
        <f t="shared" si="399"/>
        <v>Dans la commune</v>
      </c>
      <c r="I6377" s="1">
        <v>9</v>
      </c>
      <c r="J6377" s="5">
        <v>7.6388888888888893E-4</v>
      </c>
      <c r="K6377">
        <v>3.4E-5</v>
      </c>
      <c r="L6377" s="6"/>
      <c r="M6377" s="6" t="str">
        <f>IFERROR(VLOOKUP(G6377,TCD!$A$4:$C$362,3,FALSE),"Commune de ramassage")</f>
        <v>Commune de ramassage</v>
      </c>
      <c r="N6377">
        <v>679</v>
      </c>
    </row>
    <row r="6378" spans="1:14" x14ac:dyDescent="0.3">
      <c r="A6378">
        <f t="shared" si="397"/>
        <v>6377</v>
      </c>
      <c r="B6378">
        <v>354017116483021</v>
      </c>
      <c r="C6378" t="s">
        <v>44</v>
      </c>
      <c r="D6378" s="3">
        <v>44642.44903935185</v>
      </c>
      <c r="E6378" s="4">
        <f t="shared" si="396"/>
        <v>44642.44903935185</v>
      </c>
      <c r="F6378" s="1" t="s">
        <v>36</v>
      </c>
      <c r="G6378" s="11" t="str">
        <f t="shared" si="398"/>
        <v>69238 44642,4</v>
      </c>
      <c r="H6378" s="11" t="str">
        <f t="shared" si="399"/>
        <v>Dans la commune</v>
      </c>
      <c r="I6378" s="1">
        <v>0</v>
      </c>
      <c r="J6378" s="5">
        <v>1.8518518518518518E-4</v>
      </c>
      <c r="K6378">
        <v>4.35E-4</v>
      </c>
      <c r="L6378" s="6"/>
      <c r="M6378" s="6" t="str">
        <f>IFERROR(VLOOKUP(G6378,TCD!$A$4:$C$362,3,FALSE),"Commune de ramassage")</f>
        <v>Commune de ramassage</v>
      </c>
      <c r="N6378">
        <v>680</v>
      </c>
    </row>
    <row r="6379" spans="1:14" x14ac:dyDescent="0.3">
      <c r="A6379">
        <f t="shared" si="397"/>
        <v>6378</v>
      </c>
      <c r="B6379">
        <v>354017116483021</v>
      </c>
      <c r="C6379" t="s">
        <v>44</v>
      </c>
      <c r="D6379" s="3">
        <v>44642.449224537035</v>
      </c>
      <c r="E6379" s="4">
        <f t="shared" si="396"/>
        <v>44642.449224537035</v>
      </c>
      <c r="F6379" s="1" t="s">
        <v>36</v>
      </c>
      <c r="G6379" s="11" t="str">
        <f t="shared" si="398"/>
        <v>69238 44642,4</v>
      </c>
      <c r="H6379" s="11" t="str">
        <f t="shared" si="399"/>
        <v>Dans la commune</v>
      </c>
      <c r="I6379" s="1">
        <v>28</v>
      </c>
      <c r="J6379" s="5">
        <v>8.1018518518518516E-5</v>
      </c>
      <c r="K6379">
        <v>3.28E-4</v>
      </c>
      <c r="L6379" s="6"/>
      <c r="M6379" s="6" t="str">
        <f>IFERROR(VLOOKUP(G6379,TCD!$A$4:$C$362,3,FALSE),"Commune de ramassage")</f>
        <v>Commune de ramassage</v>
      </c>
      <c r="N6379">
        <v>681</v>
      </c>
    </row>
    <row r="6380" spans="1:14" x14ac:dyDescent="0.3">
      <c r="A6380">
        <f t="shared" si="397"/>
        <v>6379</v>
      </c>
      <c r="B6380">
        <v>354017116483021</v>
      </c>
      <c r="C6380" t="s">
        <v>44</v>
      </c>
      <c r="D6380" s="3">
        <v>44642.449305555558</v>
      </c>
      <c r="E6380" s="4">
        <f t="shared" si="396"/>
        <v>44642.449305555558</v>
      </c>
      <c r="F6380" s="1" t="s">
        <v>36</v>
      </c>
      <c r="G6380" s="11" t="str">
        <f t="shared" si="398"/>
        <v>69238 44642,4</v>
      </c>
      <c r="H6380" s="11" t="str">
        <f t="shared" si="399"/>
        <v>Dans la commune</v>
      </c>
      <c r="I6380" s="1">
        <v>28</v>
      </c>
      <c r="J6380" s="5">
        <v>8.9120370370370362E-4</v>
      </c>
      <c r="K6380">
        <v>8.7500000000000002E-4</v>
      </c>
      <c r="L6380" s="6"/>
      <c r="M6380" s="6" t="str">
        <f>IFERROR(VLOOKUP(G6380,TCD!$A$4:$C$362,3,FALSE),"Commune de ramassage")</f>
        <v>Commune de ramassage</v>
      </c>
      <c r="N6380">
        <v>682</v>
      </c>
    </row>
    <row r="6381" spans="1:14" x14ac:dyDescent="0.3">
      <c r="A6381">
        <f t="shared" si="397"/>
        <v>6380</v>
      </c>
      <c r="B6381">
        <v>354017116483021</v>
      </c>
      <c r="C6381" t="s">
        <v>44</v>
      </c>
      <c r="D6381" s="3">
        <v>44642.450196759259</v>
      </c>
      <c r="E6381" s="4">
        <f t="shared" si="396"/>
        <v>44642.450196759259</v>
      </c>
      <c r="F6381" s="1" t="s">
        <v>36</v>
      </c>
      <c r="G6381" s="11" t="str">
        <f t="shared" si="398"/>
        <v>69238 44642,5</v>
      </c>
      <c r="H6381" s="11" t="str">
        <f t="shared" si="399"/>
        <v>Dans la commune</v>
      </c>
      <c r="I6381" s="1">
        <v>11</v>
      </c>
      <c r="J6381" s="5">
        <v>2.3148148148148147E-5</v>
      </c>
      <c r="K6381">
        <v>6.4999999999999994E-5</v>
      </c>
      <c r="L6381" s="6"/>
      <c r="M6381" s="6" t="str">
        <f>IFERROR(VLOOKUP(G6381,TCD!$A$4:$C$362,3,FALSE),"Commune de ramassage")</f>
        <v>Commune de ramassage</v>
      </c>
      <c r="N6381">
        <v>683</v>
      </c>
    </row>
    <row r="6382" spans="1:14" x14ac:dyDescent="0.3">
      <c r="A6382">
        <f t="shared" si="397"/>
        <v>6381</v>
      </c>
      <c r="B6382">
        <v>354017116483021</v>
      </c>
      <c r="C6382" t="s">
        <v>44</v>
      </c>
      <c r="D6382" s="3">
        <v>44642.450219907405</v>
      </c>
      <c r="E6382" s="4">
        <f t="shared" si="396"/>
        <v>44642.450219907405</v>
      </c>
      <c r="F6382" s="1" t="s">
        <v>36</v>
      </c>
      <c r="G6382" s="11" t="str">
        <f t="shared" si="398"/>
        <v>69238 44642,5</v>
      </c>
      <c r="H6382" s="11" t="str">
        <f t="shared" si="399"/>
        <v>Dans la commune</v>
      </c>
      <c r="I6382" s="1">
        <v>13</v>
      </c>
      <c r="J6382" s="5">
        <v>2.3148148148148147E-5</v>
      </c>
      <c r="K6382">
        <v>5.0000000000000002E-5</v>
      </c>
      <c r="L6382" s="6"/>
      <c r="M6382" s="6" t="str">
        <f>IFERROR(VLOOKUP(G6382,TCD!$A$4:$C$362,3,FALSE),"Commune de ramassage")</f>
        <v>Commune de ramassage</v>
      </c>
      <c r="N6382">
        <v>684</v>
      </c>
    </row>
    <row r="6383" spans="1:14" x14ac:dyDescent="0.3">
      <c r="A6383">
        <f t="shared" si="397"/>
        <v>6382</v>
      </c>
      <c r="B6383">
        <v>354017116483021</v>
      </c>
      <c r="C6383" t="s">
        <v>44</v>
      </c>
      <c r="D6383" s="3">
        <v>44642.450243055559</v>
      </c>
      <c r="E6383" s="4">
        <f t="shared" si="396"/>
        <v>44642.450243055559</v>
      </c>
      <c r="F6383" s="1" t="s">
        <v>36</v>
      </c>
      <c r="G6383" s="11" t="str">
        <f t="shared" si="398"/>
        <v>69238 44642,5</v>
      </c>
      <c r="H6383" s="11" t="str">
        <f t="shared" si="399"/>
        <v>Dans la commune</v>
      </c>
      <c r="I6383" s="1">
        <v>10</v>
      </c>
      <c r="J6383" s="5">
        <v>9.2592592592592588E-5</v>
      </c>
      <c r="K6383">
        <v>9.0000000000000006E-5</v>
      </c>
      <c r="L6383" s="6"/>
      <c r="M6383" s="6" t="str">
        <f>IFERROR(VLOOKUP(G6383,TCD!$A$4:$C$362,3,FALSE),"Commune de ramassage")</f>
        <v>Commune de ramassage</v>
      </c>
      <c r="N6383">
        <v>685</v>
      </c>
    </row>
    <row r="6384" spans="1:14" x14ac:dyDescent="0.3">
      <c r="A6384">
        <f t="shared" si="397"/>
        <v>6383</v>
      </c>
      <c r="B6384">
        <v>354017116483021</v>
      </c>
      <c r="C6384" t="s">
        <v>44</v>
      </c>
      <c r="D6384" s="3">
        <v>44642.450335648151</v>
      </c>
      <c r="E6384" s="4">
        <f t="shared" si="396"/>
        <v>44642.450335648151</v>
      </c>
      <c r="F6384" s="1" t="s">
        <v>36</v>
      </c>
      <c r="G6384" s="11" t="str">
        <f t="shared" si="398"/>
        <v>69238 44642,5</v>
      </c>
      <c r="H6384" s="11" t="str">
        <f t="shared" si="399"/>
        <v>Dans la commune</v>
      </c>
      <c r="I6384" s="1">
        <v>12</v>
      </c>
      <c r="J6384" s="5">
        <v>2.7777777777777778E-4</v>
      </c>
      <c r="K6384">
        <v>1.08E-4</v>
      </c>
      <c r="L6384" s="6"/>
      <c r="M6384" s="6" t="str">
        <f>IFERROR(VLOOKUP(G6384,TCD!$A$4:$C$362,3,FALSE),"Commune de ramassage")</f>
        <v>Commune de ramassage</v>
      </c>
      <c r="N6384">
        <v>686</v>
      </c>
    </row>
    <row r="6385" spans="1:14" x14ac:dyDescent="0.3">
      <c r="A6385">
        <f t="shared" si="397"/>
        <v>6384</v>
      </c>
      <c r="B6385">
        <v>354017116483021</v>
      </c>
      <c r="C6385" t="s">
        <v>44</v>
      </c>
      <c r="D6385" s="3">
        <v>44642.450613425928</v>
      </c>
      <c r="E6385" s="4">
        <f t="shared" si="396"/>
        <v>44642.450613425928</v>
      </c>
      <c r="F6385" s="1" t="s">
        <v>36</v>
      </c>
      <c r="G6385" s="11" t="str">
        <f t="shared" si="398"/>
        <v>69238 44642,5</v>
      </c>
      <c r="H6385" s="11" t="str">
        <f t="shared" si="399"/>
        <v>Dans la commune</v>
      </c>
      <c r="I6385" s="1">
        <v>7</v>
      </c>
      <c r="J6385" s="5">
        <v>6.9444444444444444E-5</v>
      </c>
      <c r="K6385">
        <v>1.0900000000000001E-4</v>
      </c>
      <c r="L6385" s="6"/>
      <c r="M6385" s="6" t="str">
        <f>IFERROR(VLOOKUP(G6385,TCD!$A$4:$C$362,3,FALSE),"Commune de ramassage")</f>
        <v>Commune de ramassage</v>
      </c>
      <c r="N6385">
        <v>687</v>
      </c>
    </row>
    <row r="6386" spans="1:14" x14ac:dyDescent="0.3">
      <c r="A6386">
        <f t="shared" si="397"/>
        <v>6385</v>
      </c>
      <c r="B6386">
        <v>354017116483021</v>
      </c>
      <c r="C6386" t="s">
        <v>44</v>
      </c>
      <c r="D6386" s="3">
        <v>44642.450682870367</v>
      </c>
      <c r="E6386" s="4">
        <f t="shared" si="396"/>
        <v>44642.450682870367</v>
      </c>
      <c r="F6386" s="1" t="s">
        <v>36</v>
      </c>
      <c r="G6386" s="11" t="str">
        <f t="shared" si="398"/>
        <v>69238 44642,5</v>
      </c>
      <c r="H6386" s="11" t="str">
        <f t="shared" si="399"/>
        <v>Dans la commune</v>
      </c>
      <c r="I6386" s="1">
        <v>12</v>
      </c>
      <c r="J6386" s="5">
        <v>1.1574074074074073E-5</v>
      </c>
      <c r="K6386">
        <v>-3.8999999999999999E-5</v>
      </c>
      <c r="L6386" s="6"/>
      <c r="M6386" s="6" t="str">
        <f>IFERROR(VLOOKUP(G6386,TCD!$A$4:$C$362,3,FALSE),"Commune de ramassage")</f>
        <v>Commune de ramassage</v>
      </c>
      <c r="N6386">
        <v>688</v>
      </c>
    </row>
    <row r="6387" spans="1:14" x14ac:dyDescent="0.3">
      <c r="A6387">
        <f t="shared" si="397"/>
        <v>6386</v>
      </c>
      <c r="B6387">
        <v>354017116483021</v>
      </c>
      <c r="C6387" t="s">
        <v>44</v>
      </c>
      <c r="D6387" s="3">
        <v>44642.450694444444</v>
      </c>
      <c r="E6387" s="4">
        <f t="shared" si="396"/>
        <v>44642.450694444444</v>
      </c>
      <c r="F6387" s="1" t="s">
        <v>36</v>
      </c>
      <c r="G6387" s="11" t="str">
        <f t="shared" si="398"/>
        <v>69238 44642,5</v>
      </c>
      <c r="H6387" s="11" t="str">
        <f t="shared" si="399"/>
        <v>Dans la commune</v>
      </c>
      <c r="I6387" s="1">
        <v>10</v>
      </c>
      <c r="J6387" s="5">
        <v>1.8518518518518518E-4</v>
      </c>
      <c r="K6387">
        <v>-8.5000000000000006E-5</v>
      </c>
      <c r="L6387" s="6"/>
      <c r="M6387" s="6" t="str">
        <f>IFERROR(VLOOKUP(G6387,TCD!$A$4:$C$362,3,FALSE),"Commune de ramassage")</f>
        <v>Commune de ramassage</v>
      </c>
      <c r="N6387">
        <v>689</v>
      </c>
    </row>
    <row r="6388" spans="1:14" x14ac:dyDescent="0.3">
      <c r="A6388">
        <f t="shared" si="397"/>
        <v>6387</v>
      </c>
      <c r="B6388">
        <v>354017116483021</v>
      </c>
      <c r="C6388" t="s">
        <v>44</v>
      </c>
      <c r="D6388" s="3">
        <v>44642.450879629629</v>
      </c>
      <c r="E6388" s="4">
        <f t="shared" si="396"/>
        <v>44642.450879629629</v>
      </c>
      <c r="F6388" s="1" t="s">
        <v>36</v>
      </c>
      <c r="G6388" s="11" t="str">
        <f t="shared" si="398"/>
        <v>69238 44642,5</v>
      </c>
      <c r="H6388" s="11" t="str">
        <f t="shared" si="399"/>
        <v>Dans la commune</v>
      </c>
      <c r="I6388" s="1">
        <v>7</v>
      </c>
      <c r="J6388" s="5">
        <v>4.6296296296296294E-5</v>
      </c>
      <c r="K6388">
        <v>-1E-4</v>
      </c>
      <c r="L6388" s="6"/>
      <c r="M6388" s="6" t="str">
        <f>IFERROR(VLOOKUP(G6388,TCD!$A$4:$C$362,3,FALSE),"Commune de ramassage")</f>
        <v>Commune de ramassage</v>
      </c>
      <c r="N6388">
        <v>690</v>
      </c>
    </row>
    <row r="6389" spans="1:14" x14ac:dyDescent="0.3">
      <c r="A6389">
        <f t="shared" si="397"/>
        <v>6388</v>
      </c>
      <c r="B6389">
        <v>354017116483021</v>
      </c>
      <c r="C6389" t="s">
        <v>44</v>
      </c>
      <c r="D6389" s="3">
        <v>44642.450925925928</v>
      </c>
      <c r="E6389" s="4">
        <f t="shared" si="396"/>
        <v>44642.450925925928</v>
      </c>
      <c r="F6389" s="1" t="s">
        <v>36</v>
      </c>
      <c r="G6389" s="11" t="str">
        <f t="shared" si="398"/>
        <v>69238 44642,5</v>
      </c>
      <c r="H6389" s="11" t="str">
        <f t="shared" si="399"/>
        <v>Dans la commune</v>
      </c>
      <c r="I6389" s="1">
        <v>25</v>
      </c>
      <c r="J6389" s="5">
        <v>5.7870370370370366E-5</v>
      </c>
      <c r="K6389">
        <v>-1.76E-4</v>
      </c>
      <c r="L6389" s="6"/>
      <c r="M6389" s="6" t="str">
        <f>IFERROR(VLOOKUP(G6389,TCD!$A$4:$C$362,3,FALSE),"Commune de ramassage")</f>
        <v>Commune de ramassage</v>
      </c>
      <c r="N6389">
        <v>691</v>
      </c>
    </row>
    <row r="6390" spans="1:14" x14ac:dyDescent="0.3">
      <c r="A6390">
        <f t="shared" si="397"/>
        <v>6389</v>
      </c>
      <c r="B6390">
        <v>354017116483021</v>
      </c>
      <c r="C6390" t="s">
        <v>44</v>
      </c>
      <c r="D6390" s="3">
        <v>44642.450983796298</v>
      </c>
      <c r="E6390" s="4">
        <f t="shared" si="396"/>
        <v>44642.450983796298</v>
      </c>
      <c r="F6390" s="1" t="s">
        <v>36</v>
      </c>
      <c r="G6390" s="11" t="str">
        <f t="shared" si="398"/>
        <v>69238 44642,5</v>
      </c>
      <c r="H6390" s="11" t="str">
        <f t="shared" si="399"/>
        <v>Dans la commune</v>
      </c>
      <c r="I6390" s="1">
        <v>9</v>
      </c>
      <c r="J6390" s="5">
        <v>7.0601851851851847E-4</v>
      </c>
      <c r="K6390">
        <v>-8.8500000000000004E-4</v>
      </c>
      <c r="L6390" s="6"/>
      <c r="M6390" s="6" t="str">
        <f>IFERROR(VLOOKUP(G6390,TCD!$A$4:$C$362,3,FALSE),"Commune de ramassage")</f>
        <v>Commune de ramassage</v>
      </c>
      <c r="N6390">
        <v>692</v>
      </c>
    </row>
    <row r="6391" spans="1:14" x14ac:dyDescent="0.3">
      <c r="A6391">
        <f t="shared" si="397"/>
        <v>6390</v>
      </c>
      <c r="B6391">
        <v>354017116483021</v>
      </c>
      <c r="C6391" t="s">
        <v>44</v>
      </c>
      <c r="D6391" s="3">
        <v>44642.451689814814</v>
      </c>
      <c r="E6391" s="4">
        <f t="shared" si="396"/>
        <v>44642.451689814814</v>
      </c>
      <c r="F6391" s="1" t="s">
        <v>36</v>
      </c>
      <c r="G6391" s="11" t="str">
        <f t="shared" si="398"/>
        <v>69238 44642,5</v>
      </c>
      <c r="H6391" s="11" t="str">
        <f t="shared" si="399"/>
        <v>Dans la commune</v>
      </c>
      <c r="I6391" s="1">
        <v>15</v>
      </c>
      <c r="J6391" s="5">
        <v>4.1666666666666669E-4</v>
      </c>
      <c r="K6391">
        <v>0</v>
      </c>
      <c r="L6391" s="6"/>
      <c r="M6391" s="6" t="str">
        <f>IFERROR(VLOOKUP(G6391,TCD!$A$4:$C$362,3,FALSE),"Commune de ramassage")</f>
        <v>Commune de ramassage</v>
      </c>
      <c r="N6391">
        <v>693</v>
      </c>
    </row>
    <row r="6392" spans="1:14" x14ac:dyDescent="0.3">
      <c r="A6392">
        <f t="shared" si="397"/>
        <v>6391</v>
      </c>
      <c r="B6392">
        <v>354017116483021</v>
      </c>
      <c r="C6392" t="s">
        <v>44</v>
      </c>
      <c r="D6392" s="3">
        <v>44642.452106481483</v>
      </c>
      <c r="E6392" s="4">
        <f t="shared" si="396"/>
        <v>44642.452106481483</v>
      </c>
      <c r="F6392" s="1" t="s">
        <v>36</v>
      </c>
      <c r="G6392" s="11" t="str">
        <f t="shared" si="398"/>
        <v>69238 44642,5</v>
      </c>
      <c r="H6392" s="11" t="str">
        <f t="shared" si="399"/>
        <v>Dans la commune</v>
      </c>
      <c r="I6392" s="1">
        <v>6</v>
      </c>
      <c r="J6392" s="5">
        <v>6.9444444444444444E-5</v>
      </c>
      <c r="K6392">
        <v>7.1000000000000005E-5</v>
      </c>
      <c r="L6392" s="6"/>
      <c r="M6392" s="6" t="str">
        <f>IFERROR(VLOOKUP(G6392,TCD!$A$4:$C$362,3,FALSE),"Commune de ramassage")</f>
        <v>Commune de ramassage</v>
      </c>
      <c r="N6392">
        <v>694</v>
      </c>
    </row>
    <row r="6393" spans="1:14" x14ac:dyDescent="0.3">
      <c r="A6393">
        <f t="shared" si="397"/>
        <v>6392</v>
      </c>
      <c r="B6393">
        <v>354017116483021</v>
      </c>
      <c r="C6393" t="s">
        <v>44</v>
      </c>
      <c r="D6393" s="3">
        <v>44642.452175925922</v>
      </c>
      <c r="E6393" s="4">
        <f t="shared" si="396"/>
        <v>44642.452175925922</v>
      </c>
      <c r="F6393" s="1" t="s">
        <v>36</v>
      </c>
      <c r="G6393" s="11" t="str">
        <f t="shared" si="398"/>
        <v>69238 44642,5</v>
      </c>
      <c r="H6393" s="11" t="str">
        <f t="shared" si="399"/>
        <v>Dans la commune</v>
      </c>
      <c r="I6393" s="1">
        <v>6</v>
      </c>
      <c r="J6393" s="5">
        <v>2.3148148148148147E-5</v>
      </c>
      <c r="K6393">
        <v>3.4999999999999997E-5</v>
      </c>
      <c r="L6393" s="6"/>
      <c r="M6393" s="6" t="str">
        <f>IFERROR(VLOOKUP(G6393,TCD!$A$4:$C$362,3,FALSE),"Commune de ramassage")</f>
        <v>Commune de ramassage</v>
      </c>
      <c r="N6393">
        <v>695</v>
      </c>
    </row>
    <row r="6394" spans="1:14" x14ac:dyDescent="0.3">
      <c r="A6394">
        <f t="shared" si="397"/>
        <v>6393</v>
      </c>
      <c r="B6394">
        <v>354017116483021</v>
      </c>
      <c r="C6394" t="s">
        <v>44</v>
      </c>
      <c r="D6394" s="3">
        <v>44642.452199074076</v>
      </c>
      <c r="E6394" s="4">
        <f t="shared" si="396"/>
        <v>44642.452199074076</v>
      </c>
      <c r="F6394" s="1" t="s">
        <v>36</v>
      </c>
      <c r="G6394" s="11" t="str">
        <f t="shared" si="398"/>
        <v>69238 44642,5</v>
      </c>
      <c r="H6394" s="11" t="str">
        <f t="shared" si="399"/>
        <v>Dans la commune</v>
      </c>
      <c r="I6394" s="1">
        <v>6</v>
      </c>
      <c r="J6394" s="5">
        <v>1.0416666666666667E-4</v>
      </c>
      <c r="K6394">
        <v>1.7000000000000001E-4</v>
      </c>
      <c r="L6394" s="6"/>
      <c r="M6394" s="6" t="str">
        <f>IFERROR(VLOOKUP(G6394,TCD!$A$4:$C$362,3,FALSE),"Commune de ramassage")</f>
        <v>Commune de ramassage</v>
      </c>
      <c r="N6394">
        <v>696</v>
      </c>
    </row>
    <row r="6395" spans="1:14" x14ac:dyDescent="0.3">
      <c r="A6395">
        <f t="shared" si="397"/>
        <v>6394</v>
      </c>
      <c r="B6395">
        <v>354017116483021</v>
      </c>
      <c r="C6395" t="s">
        <v>44</v>
      </c>
      <c r="D6395" s="3">
        <v>44642.452303240738</v>
      </c>
      <c r="E6395" s="4">
        <f t="shared" si="396"/>
        <v>44642.452303240738</v>
      </c>
      <c r="F6395" s="1" t="s">
        <v>36</v>
      </c>
      <c r="G6395" s="11" t="str">
        <f t="shared" si="398"/>
        <v>69238 44642,5</v>
      </c>
      <c r="H6395" s="11" t="str">
        <f t="shared" si="399"/>
        <v>Dans la commune</v>
      </c>
      <c r="I6395" s="1">
        <v>14</v>
      </c>
      <c r="J6395" s="5">
        <v>1.0532407407407407E-3</v>
      </c>
      <c r="K6395">
        <v>7.5900000000000002E-4</v>
      </c>
      <c r="L6395" s="6"/>
      <c r="M6395" s="6" t="str">
        <f>IFERROR(VLOOKUP(G6395,TCD!$A$4:$C$362,3,FALSE),"Commune de ramassage")</f>
        <v>Commune de ramassage</v>
      </c>
      <c r="N6395">
        <v>697</v>
      </c>
    </row>
    <row r="6396" spans="1:14" x14ac:dyDescent="0.3">
      <c r="A6396">
        <f t="shared" si="397"/>
        <v>6395</v>
      </c>
      <c r="B6396">
        <v>354017116483021</v>
      </c>
      <c r="C6396" t="s">
        <v>44</v>
      </c>
      <c r="D6396" s="3">
        <v>44642.453356481485</v>
      </c>
      <c r="E6396" s="4">
        <f t="shared" si="396"/>
        <v>44642.453356481485</v>
      </c>
      <c r="F6396" s="1" t="s">
        <v>36</v>
      </c>
      <c r="G6396" s="11" t="str">
        <f t="shared" si="398"/>
        <v>69238 44642,5</v>
      </c>
      <c r="H6396" s="11" t="str">
        <f t="shared" si="399"/>
        <v>Dans la commune</v>
      </c>
      <c r="I6396" s="1">
        <v>6</v>
      </c>
      <c r="J6396" s="5">
        <v>2.199074074074074E-4</v>
      </c>
      <c r="K6396">
        <v>2.5000000000000001E-5</v>
      </c>
      <c r="L6396" s="6"/>
      <c r="M6396" s="6" t="str">
        <f>IFERROR(VLOOKUP(G6396,TCD!$A$4:$C$362,3,FALSE),"Commune de ramassage")</f>
        <v>Commune de ramassage</v>
      </c>
      <c r="N6396">
        <v>698</v>
      </c>
    </row>
    <row r="6397" spans="1:14" x14ac:dyDescent="0.3">
      <c r="A6397">
        <f t="shared" si="397"/>
        <v>6396</v>
      </c>
      <c r="B6397">
        <v>354017116483021</v>
      </c>
      <c r="C6397" t="s">
        <v>44</v>
      </c>
      <c r="D6397" s="3">
        <v>44642.453576388885</v>
      </c>
      <c r="E6397" s="4">
        <f t="shared" si="396"/>
        <v>44642.453576388885</v>
      </c>
      <c r="F6397" s="1" t="s">
        <v>36</v>
      </c>
      <c r="G6397" s="11" t="str">
        <f t="shared" si="398"/>
        <v>69238 44642,5</v>
      </c>
      <c r="H6397" s="11" t="str">
        <f t="shared" si="399"/>
        <v>Dans la commune</v>
      </c>
      <c r="I6397" s="1">
        <v>0</v>
      </c>
      <c r="J6397" s="5">
        <v>1.7361111111111112E-4</v>
      </c>
      <c r="K6397">
        <v>2.23E-4</v>
      </c>
      <c r="L6397" s="6"/>
      <c r="M6397" s="6" t="str">
        <f>IFERROR(VLOOKUP(G6397,TCD!$A$4:$C$362,3,FALSE),"Commune de ramassage")</f>
        <v>Commune de ramassage</v>
      </c>
      <c r="N6397">
        <v>699</v>
      </c>
    </row>
    <row r="6398" spans="1:14" x14ac:dyDescent="0.3">
      <c r="A6398">
        <f t="shared" si="397"/>
        <v>6397</v>
      </c>
      <c r="B6398">
        <v>354017116483021</v>
      </c>
      <c r="C6398" t="s">
        <v>44</v>
      </c>
      <c r="D6398" s="3">
        <v>44642.453750000001</v>
      </c>
      <c r="E6398" s="4">
        <f t="shared" si="396"/>
        <v>44642.453750000001</v>
      </c>
      <c r="F6398" s="1" t="s">
        <v>36</v>
      </c>
      <c r="G6398" s="11" t="str">
        <f t="shared" si="398"/>
        <v>69238 44642,5</v>
      </c>
      <c r="H6398" s="11" t="str">
        <f t="shared" si="399"/>
        <v>Dans la commune</v>
      </c>
      <c r="I6398" s="1">
        <v>6</v>
      </c>
      <c r="J6398" s="5">
        <v>1.1574074074074073E-5</v>
      </c>
      <c r="K6398">
        <v>-7.9999999999999996E-6</v>
      </c>
      <c r="L6398" s="6"/>
      <c r="M6398" s="6" t="str">
        <f>IFERROR(VLOOKUP(G6398,TCD!$A$4:$C$362,3,FALSE),"Commune de ramassage")</f>
        <v>Commune de ramassage</v>
      </c>
      <c r="N6398">
        <v>700</v>
      </c>
    </row>
    <row r="6399" spans="1:14" x14ac:dyDescent="0.3">
      <c r="A6399">
        <f t="shared" si="397"/>
        <v>6398</v>
      </c>
      <c r="B6399">
        <v>354017116483021</v>
      </c>
      <c r="C6399" t="s">
        <v>44</v>
      </c>
      <c r="D6399" s="3">
        <v>44642.453761574077</v>
      </c>
      <c r="E6399" s="4">
        <f t="shared" si="396"/>
        <v>44642.453761574077</v>
      </c>
      <c r="F6399" s="1" t="s">
        <v>36</v>
      </c>
      <c r="G6399" s="11" t="str">
        <f t="shared" si="398"/>
        <v>69238 44642,5</v>
      </c>
      <c r="H6399" s="11" t="str">
        <f t="shared" si="399"/>
        <v>Dans la commune</v>
      </c>
      <c r="I6399" s="1">
        <v>10</v>
      </c>
      <c r="J6399" s="5">
        <v>6.5972222222222213E-4</v>
      </c>
      <c r="K6399">
        <v>-5.4500000000000002E-4</v>
      </c>
      <c r="L6399" s="6"/>
      <c r="M6399" s="6" t="str">
        <f>IFERROR(VLOOKUP(G6399,TCD!$A$4:$C$362,3,FALSE),"Commune de ramassage")</f>
        <v>Commune de ramassage</v>
      </c>
      <c r="N6399">
        <v>701</v>
      </c>
    </row>
    <row r="6400" spans="1:14" x14ac:dyDescent="0.3">
      <c r="A6400">
        <f t="shared" si="397"/>
        <v>6399</v>
      </c>
      <c r="B6400">
        <v>354017116483021</v>
      </c>
      <c r="C6400" t="s">
        <v>44</v>
      </c>
      <c r="D6400" s="3">
        <v>44642.454421296294</v>
      </c>
      <c r="E6400" s="4">
        <f t="shared" si="396"/>
        <v>44642.454421296294</v>
      </c>
      <c r="F6400" s="1" t="s">
        <v>36</v>
      </c>
      <c r="G6400" s="11" t="str">
        <f t="shared" si="398"/>
        <v>69238 44642,5</v>
      </c>
      <c r="H6400" s="11" t="str">
        <f t="shared" si="399"/>
        <v>Dans la commune</v>
      </c>
      <c r="I6400" s="1">
        <v>18</v>
      </c>
      <c r="J6400" s="5">
        <v>8.2175925925925917E-4</v>
      </c>
      <c r="K6400">
        <v>-8.0000000000000004E-4</v>
      </c>
      <c r="L6400" s="6"/>
      <c r="M6400" s="6" t="str">
        <f>IFERROR(VLOOKUP(G6400,TCD!$A$4:$C$362,3,FALSE),"Commune de ramassage")</f>
        <v>Commune de ramassage</v>
      </c>
      <c r="N6400">
        <v>702</v>
      </c>
    </row>
    <row r="6401" spans="1:14" x14ac:dyDescent="0.3">
      <c r="A6401">
        <f t="shared" si="397"/>
        <v>6400</v>
      </c>
      <c r="B6401">
        <v>354017116483021</v>
      </c>
      <c r="C6401" t="s">
        <v>44</v>
      </c>
      <c r="D6401" s="3">
        <v>44642.455243055556</v>
      </c>
      <c r="E6401" s="4">
        <f t="shared" si="396"/>
        <v>44642.455243055556</v>
      </c>
      <c r="F6401" s="1" t="s">
        <v>36</v>
      </c>
      <c r="G6401" s="11" t="str">
        <f t="shared" si="398"/>
        <v>69238 44642,5</v>
      </c>
      <c r="H6401" s="11" t="str">
        <f t="shared" si="399"/>
        <v>Dans la commune</v>
      </c>
      <c r="I6401" s="1">
        <v>10</v>
      </c>
      <c r="J6401" s="5">
        <v>3.8194444444444446E-4</v>
      </c>
      <c r="K6401">
        <v>-1.25E-4</v>
      </c>
      <c r="L6401" s="6"/>
      <c r="M6401" s="6" t="str">
        <f>IFERROR(VLOOKUP(G6401,TCD!$A$4:$C$362,3,FALSE),"Commune de ramassage")</f>
        <v>Commune de ramassage</v>
      </c>
      <c r="N6401">
        <v>703</v>
      </c>
    </row>
    <row r="6402" spans="1:14" x14ac:dyDescent="0.3">
      <c r="A6402">
        <f t="shared" si="397"/>
        <v>6401</v>
      </c>
      <c r="B6402">
        <v>354017116483021</v>
      </c>
      <c r="C6402" t="s">
        <v>44</v>
      </c>
      <c r="D6402" s="3">
        <v>44642.455625000002</v>
      </c>
      <c r="E6402" s="4">
        <f t="shared" ref="E6402:E6465" si="400">D6402</f>
        <v>44642.455625000002</v>
      </c>
      <c r="F6402" s="1" t="s">
        <v>36</v>
      </c>
      <c r="G6402" s="11" t="str">
        <f t="shared" si="398"/>
        <v>69238 44642,5</v>
      </c>
      <c r="H6402" s="11" t="str">
        <f t="shared" si="399"/>
        <v>Dans la commune</v>
      </c>
      <c r="I6402" s="1">
        <v>10</v>
      </c>
      <c r="J6402" s="5">
        <v>1.1574074074074073E-4</v>
      </c>
      <c r="K6402">
        <v>-2.8200000000000002E-4</v>
      </c>
      <c r="L6402" s="6"/>
      <c r="M6402" s="6" t="str">
        <f>IFERROR(VLOOKUP(G6402,TCD!$A$4:$C$362,3,FALSE),"Commune de ramassage")</f>
        <v>Commune de ramassage</v>
      </c>
      <c r="N6402">
        <v>704</v>
      </c>
    </row>
    <row r="6403" spans="1:14" x14ac:dyDescent="0.3">
      <c r="A6403">
        <f t="shared" ref="A6403:A6466" si="401">A6402+1</f>
        <v>6402</v>
      </c>
      <c r="B6403">
        <v>354017116483021</v>
      </c>
      <c r="C6403" t="s">
        <v>44</v>
      </c>
      <c r="D6403" s="3">
        <v>44642.455740740741</v>
      </c>
      <c r="E6403" s="4">
        <f t="shared" si="400"/>
        <v>44642.455740740741</v>
      </c>
      <c r="F6403" s="1" t="s">
        <v>36</v>
      </c>
      <c r="G6403" s="11" t="str">
        <f t="shared" ref="G6403:G6466" si="402">F6403&amp;" "&amp;ROUND(D6403,1)</f>
        <v>69238 44642,5</v>
      </c>
      <c r="H6403" s="11" t="str">
        <f t="shared" ref="H6403:H6466" si="403">IF(F6403=F6404,"Dans la commune","Entrée sortie")</f>
        <v>Dans la commune</v>
      </c>
      <c r="I6403" s="1">
        <v>8</v>
      </c>
      <c r="J6403" s="5">
        <v>4.2824074074074075E-4</v>
      </c>
      <c r="K6403">
        <v>2.8E-5</v>
      </c>
      <c r="L6403" s="6"/>
      <c r="M6403" s="6" t="str">
        <f>IFERROR(VLOOKUP(G6403,TCD!$A$4:$C$362,3,FALSE),"Commune de ramassage")</f>
        <v>Commune de ramassage</v>
      </c>
      <c r="N6403">
        <v>705</v>
      </c>
    </row>
    <row r="6404" spans="1:14" x14ac:dyDescent="0.3">
      <c r="A6404">
        <f t="shared" si="401"/>
        <v>6403</v>
      </c>
      <c r="B6404">
        <v>354017116483021</v>
      </c>
      <c r="C6404" t="s">
        <v>44</v>
      </c>
      <c r="D6404" s="3">
        <v>44642.45616898148</v>
      </c>
      <c r="E6404" s="4">
        <f t="shared" si="400"/>
        <v>44642.45616898148</v>
      </c>
      <c r="F6404" s="1" t="s">
        <v>36</v>
      </c>
      <c r="G6404" s="11" t="str">
        <f t="shared" si="402"/>
        <v>69238 44642,5</v>
      </c>
      <c r="H6404" s="11" t="str">
        <f t="shared" si="403"/>
        <v>Dans la commune</v>
      </c>
      <c r="I6404" s="1">
        <v>11</v>
      </c>
      <c r="J6404" s="5">
        <v>5.7870370370370366E-5</v>
      </c>
      <c r="K6404">
        <v>1.55E-4</v>
      </c>
      <c r="L6404" s="6"/>
      <c r="M6404" s="6" t="str">
        <f>IFERROR(VLOOKUP(G6404,TCD!$A$4:$C$362,3,FALSE),"Commune de ramassage")</f>
        <v>Commune de ramassage</v>
      </c>
      <c r="N6404">
        <v>706</v>
      </c>
    </row>
    <row r="6405" spans="1:14" x14ac:dyDescent="0.3">
      <c r="A6405">
        <f t="shared" si="401"/>
        <v>6404</v>
      </c>
      <c r="B6405">
        <v>354017116483021</v>
      </c>
      <c r="C6405" t="s">
        <v>44</v>
      </c>
      <c r="D6405" s="3">
        <v>44642.456226851849</v>
      </c>
      <c r="E6405" s="4">
        <f t="shared" si="400"/>
        <v>44642.456226851849</v>
      </c>
      <c r="F6405" s="1" t="s">
        <v>36</v>
      </c>
      <c r="G6405" s="11" t="str">
        <f t="shared" si="402"/>
        <v>69238 44642,5</v>
      </c>
      <c r="H6405" s="11" t="str">
        <f t="shared" si="403"/>
        <v>Dans la commune</v>
      </c>
      <c r="I6405" s="1">
        <v>18</v>
      </c>
      <c r="J6405" s="5">
        <v>5.7870370370370366E-5</v>
      </c>
      <c r="K6405">
        <v>2.02E-4</v>
      </c>
      <c r="L6405" s="6"/>
      <c r="M6405" s="6" t="str">
        <f>IFERROR(VLOOKUP(G6405,TCD!$A$4:$C$362,3,FALSE),"Commune de ramassage")</f>
        <v>Commune de ramassage</v>
      </c>
      <c r="N6405">
        <v>707</v>
      </c>
    </row>
    <row r="6406" spans="1:14" x14ac:dyDescent="0.3">
      <c r="A6406">
        <f t="shared" si="401"/>
        <v>6405</v>
      </c>
      <c r="B6406">
        <v>354017116483021</v>
      </c>
      <c r="C6406" t="s">
        <v>44</v>
      </c>
      <c r="D6406" s="3">
        <v>44642.456284722219</v>
      </c>
      <c r="E6406" s="4">
        <f t="shared" si="400"/>
        <v>44642.456284722219</v>
      </c>
      <c r="F6406" s="1" t="s">
        <v>36</v>
      </c>
      <c r="G6406" s="11" t="str">
        <f t="shared" si="402"/>
        <v>69238 44642,5</v>
      </c>
      <c r="H6406" s="11" t="str">
        <f t="shared" si="403"/>
        <v>Dans la commune</v>
      </c>
      <c r="I6406" s="1">
        <v>16</v>
      </c>
      <c r="J6406" s="5">
        <v>3.4722222222222222E-5</v>
      </c>
      <c r="K6406">
        <v>9.7E-5</v>
      </c>
      <c r="L6406" s="6"/>
      <c r="M6406" s="6" t="str">
        <f>IFERROR(VLOOKUP(G6406,TCD!$A$4:$C$362,3,FALSE),"Commune de ramassage")</f>
        <v>Commune de ramassage</v>
      </c>
      <c r="N6406">
        <v>708</v>
      </c>
    </row>
    <row r="6407" spans="1:14" x14ac:dyDescent="0.3">
      <c r="A6407">
        <f t="shared" si="401"/>
        <v>6406</v>
      </c>
      <c r="B6407">
        <v>354017116483021</v>
      </c>
      <c r="C6407" t="s">
        <v>44</v>
      </c>
      <c r="D6407" s="3">
        <v>44642.456319444442</v>
      </c>
      <c r="E6407" s="4">
        <f t="shared" si="400"/>
        <v>44642.456319444442</v>
      </c>
      <c r="F6407" s="1" t="s">
        <v>36</v>
      </c>
      <c r="G6407" s="11" t="str">
        <f t="shared" si="402"/>
        <v>69238 44642,5</v>
      </c>
      <c r="H6407" s="11" t="str">
        <f t="shared" si="403"/>
        <v>Dans la commune</v>
      </c>
      <c r="I6407" s="1">
        <v>18</v>
      </c>
      <c r="J6407" s="5">
        <v>1.8518518518518518E-4</v>
      </c>
      <c r="K6407">
        <v>9.5100000000000002E-4</v>
      </c>
      <c r="L6407" s="6"/>
      <c r="M6407" s="6" t="str">
        <f>IFERROR(VLOOKUP(G6407,TCD!$A$4:$C$362,3,FALSE),"Commune de ramassage")</f>
        <v>Commune de ramassage</v>
      </c>
      <c r="N6407">
        <v>709</v>
      </c>
    </row>
    <row r="6408" spans="1:14" x14ac:dyDescent="0.3">
      <c r="A6408">
        <f t="shared" si="401"/>
        <v>6407</v>
      </c>
      <c r="B6408">
        <v>354017116483021</v>
      </c>
      <c r="C6408" t="s">
        <v>44</v>
      </c>
      <c r="D6408" s="3">
        <v>44642.456504629627</v>
      </c>
      <c r="E6408" s="4">
        <f t="shared" si="400"/>
        <v>44642.456504629627</v>
      </c>
      <c r="F6408" s="1" t="s">
        <v>36</v>
      </c>
      <c r="G6408" s="11" t="str">
        <f t="shared" si="402"/>
        <v>69238 44642,5</v>
      </c>
      <c r="H6408" s="11" t="str">
        <f t="shared" si="403"/>
        <v>Dans la commune</v>
      </c>
      <c r="I6408" s="1">
        <v>29</v>
      </c>
      <c r="J6408" s="5">
        <v>7.5231481481481471E-4</v>
      </c>
      <c r="K6408">
        <v>1.114E-3</v>
      </c>
      <c r="L6408" s="6"/>
      <c r="M6408" s="6" t="str">
        <f>IFERROR(VLOOKUP(G6408,TCD!$A$4:$C$362,3,FALSE),"Commune de ramassage")</f>
        <v>Commune de ramassage</v>
      </c>
      <c r="N6408">
        <v>710</v>
      </c>
    </row>
    <row r="6409" spans="1:14" x14ac:dyDescent="0.3">
      <c r="A6409">
        <f t="shared" si="401"/>
        <v>6408</v>
      </c>
      <c r="B6409">
        <v>354017116483021</v>
      </c>
      <c r="C6409" t="s">
        <v>44</v>
      </c>
      <c r="D6409" s="3">
        <v>44642.457256944443</v>
      </c>
      <c r="E6409" s="4">
        <f t="shared" si="400"/>
        <v>44642.457256944443</v>
      </c>
      <c r="F6409" s="1" t="s">
        <v>36</v>
      </c>
      <c r="G6409" s="11" t="str">
        <f t="shared" si="402"/>
        <v>69238 44642,5</v>
      </c>
      <c r="H6409" s="11" t="str">
        <f t="shared" si="403"/>
        <v>Dans la commune</v>
      </c>
      <c r="I6409" s="1">
        <v>15</v>
      </c>
      <c r="J6409" s="5">
        <v>1.273148148148148E-4</v>
      </c>
      <c r="K6409">
        <v>-4.1999999999999998E-5</v>
      </c>
      <c r="L6409" s="6"/>
      <c r="M6409" s="6" t="str">
        <f>IFERROR(VLOOKUP(G6409,TCD!$A$4:$C$362,3,FALSE),"Commune de ramassage")</f>
        <v>Commune de ramassage</v>
      </c>
      <c r="N6409">
        <v>711</v>
      </c>
    </row>
    <row r="6410" spans="1:14" x14ac:dyDescent="0.3">
      <c r="A6410">
        <f t="shared" si="401"/>
        <v>6409</v>
      </c>
      <c r="B6410">
        <v>354017116483021</v>
      </c>
      <c r="C6410" t="s">
        <v>44</v>
      </c>
      <c r="D6410" s="3">
        <v>44642.457384259258</v>
      </c>
      <c r="E6410" s="4">
        <f t="shared" si="400"/>
        <v>44642.457384259258</v>
      </c>
      <c r="F6410" s="1" t="s">
        <v>36</v>
      </c>
      <c r="G6410" s="11" t="str">
        <f t="shared" si="402"/>
        <v>69238 44642,5</v>
      </c>
      <c r="H6410" s="11" t="str">
        <f t="shared" si="403"/>
        <v>Dans la commune</v>
      </c>
      <c r="I6410" s="1">
        <v>7</v>
      </c>
      <c r="J6410" s="5">
        <v>2.3148148148148147E-5</v>
      </c>
      <c r="K6410">
        <v>-1.2999999999999999E-5</v>
      </c>
      <c r="L6410" s="6"/>
      <c r="M6410" s="6" t="str">
        <f>IFERROR(VLOOKUP(G6410,TCD!$A$4:$C$362,3,FALSE),"Commune de ramassage")</f>
        <v>Commune de ramassage</v>
      </c>
      <c r="N6410">
        <v>712</v>
      </c>
    </row>
    <row r="6411" spans="1:14" x14ac:dyDescent="0.3">
      <c r="A6411">
        <f t="shared" si="401"/>
        <v>6410</v>
      </c>
      <c r="B6411">
        <v>354017116483021</v>
      </c>
      <c r="C6411" t="s">
        <v>44</v>
      </c>
      <c r="D6411" s="3">
        <v>44642.457407407404</v>
      </c>
      <c r="E6411" s="4">
        <f t="shared" si="400"/>
        <v>44642.457407407404</v>
      </c>
      <c r="F6411" s="1" t="s">
        <v>36</v>
      </c>
      <c r="G6411" s="11" t="str">
        <f t="shared" si="402"/>
        <v>69238 44642,5</v>
      </c>
      <c r="H6411" s="11" t="str">
        <f t="shared" si="403"/>
        <v>Dans la commune</v>
      </c>
      <c r="I6411" s="1">
        <v>9</v>
      </c>
      <c r="J6411" s="5">
        <v>7.9861111111111105E-4</v>
      </c>
      <c r="K6411">
        <v>-1.6899999999999999E-4</v>
      </c>
      <c r="L6411" s="6"/>
      <c r="M6411" s="6" t="str">
        <f>IFERROR(VLOOKUP(G6411,TCD!$A$4:$C$362,3,FALSE),"Commune de ramassage")</f>
        <v>Commune de ramassage</v>
      </c>
      <c r="N6411">
        <v>713</v>
      </c>
    </row>
    <row r="6412" spans="1:14" x14ac:dyDescent="0.3">
      <c r="A6412">
        <f t="shared" si="401"/>
        <v>6411</v>
      </c>
      <c r="B6412">
        <v>354017116483021</v>
      </c>
      <c r="C6412" t="s">
        <v>44</v>
      </c>
      <c r="D6412" s="3">
        <v>44642.45820601852</v>
      </c>
      <c r="E6412" s="4">
        <f t="shared" si="400"/>
        <v>44642.45820601852</v>
      </c>
      <c r="F6412" s="1" t="s">
        <v>36</v>
      </c>
      <c r="G6412" s="11" t="str">
        <f t="shared" si="402"/>
        <v>69238 44642,5</v>
      </c>
      <c r="H6412" s="11" t="str">
        <f t="shared" si="403"/>
        <v>Dans la commune</v>
      </c>
      <c r="I6412" s="1">
        <v>0</v>
      </c>
      <c r="J6412" s="5">
        <v>1.1574074074074073E-4</v>
      </c>
      <c r="K6412">
        <v>-2.5599999999999999E-4</v>
      </c>
      <c r="L6412" s="6"/>
      <c r="M6412" s="6" t="str">
        <f>IFERROR(VLOOKUP(G6412,TCD!$A$4:$C$362,3,FALSE),"Commune de ramassage")</f>
        <v>Commune de ramassage</v>
      </c>
      <c r="N6412">
        <v>714</v>
      </c>
    </row>
    <row r="6413" spans="1:14" x14ac:dyDescent="0.3">
      <c r="A6413">
        <f t="shared" si="401"/>
        <v>6412</v>
      </c>
      <c r="B6413">
        <v>354017116483021</v>
      </c>
      <c r="C6413" t="s">
        <v>44</v>
      </c>
      <c r="D6413" s="3">
        <v>44642.458321759259</v>
      </c>
      <c r="E6413" s="4">
        <f t="shared" si="400"/>
        <v>44642.458321759259</v>
      </c>
      <c r="F6413" s="1" t="s">
        <v>36</v>
      </c>
      <c r="G6413" s="11" t="str">
        <f t="shared" si="402"/>
        <v>69238 44642,5</v>
      </c>
      <c r="H6413" s="11" t="str">
        <f t="shared" si="403"/>
        <v>Dans la commune</v>
      </c>
      <c r="I6413" s="1">
        <v>11</v>
      </c>
      <c r="J6413" s="5">
        <v>9.4907407407407408E-4</v>
      </c>
      <c r="K6413">
        <v>-1.4040000000000001E-3</v>
      </c>
      <c r="L6413" s="6"/>
      <c r="M6413" s="6" t="str">
        <f>IFERROR(VLOOKUP(G6413,TCD!$A$4:$C$362,3,FALSE),"Commune de ramassage")</f>
        <v>Commune de ramassage</v>
      </c>
      <c r="N6413">
        <v>715</v>
      </c>
    </row>
    <row r="6414" spans="1:14" x14ac:dyDescent="0.3">
      <c r="A6414">
        <f t="shared" si="401"/>
        <v>6413</v>
      </c>
      <c r="B6414">
        <v>354017116483021</v>
      </c>
      <c r="C6414" t="s">
        <v>44</v>
      </c>
      <c r="D6414" s="3">
        <v>44642.459270833337</v>
      </c>
      <c r="E6414" s="4">
        <f t="shared" si="400"/>
        <v>44642.459270833337</v>
      </c>
      <c r="F6414" s="1" t="s">
        <v>36</v>
      </c>
      <c r="G6414" s="11" t="str">
        <f t="shared" si="402"/>
        <v>69238 44642,5</v>
      </c>
      <c r="H6414" s="11" t="str">
        <f t="shared" si="403"/>
        <v>Dans la commune</v>
      </c>
      <c r="I6414" s="1">
        <v>14</v>
      </c>
      <c r="J6414" s="5">
        <v>5.7870370370370366E-5</v>
      </c>
      <c r="K6414">
        <v>3.4E-5</v>
      </c>
      <c r="L6414" s="6"/>
      <c r="M6414" s="6" t="str">
        <f>IFERROR(VLOOKUP(G6414,TCD!$A$4:$C$362,3,FALSE),"Commune de ramassage")</f>
        <v>Commune de ramassage</v>
      </c>
      <c r="N6414">
        <v>716</v>
      </c>
    </row>
    <row r="6415" spans="1:14" x14ac:dyDescent="0.3">
      <c r="A6415">
        <f t="shared" si="401"/>
        <v>6414</v>
      </c>
      <c r="B6415">
        <v>354017116483021</v>
      </c>
      <c r="C6415" t="s">
        <v>44</v>
      </c>
      <c r="D6415" s="3">
        <v>44642.459328703706</v>
      </c>
      <c r="E6415" s="4">
        <f t="shared" si="400"/>
        <v>44642.459328703706</v>
      </c>
      <c r="F6415" s="1" t="s">
        <v>36</v>
      </c>
      <c r="G6415" s="11" t="str">
        <f t="shared" si="402"/>
        <v>69238 44642,5</v>
      </c>
      <c r="H6415" s="11" t="str">
        <f t="shared" si="403"/>
        <v>Dans la commune</v>
      </c>
      <c r="I6415" s="1">
        <v>16</v>
      </c>
      <c r="J6415" s="5">
        <v>7.291666666666667E-4</v>
      </c>
      <c r="K6415">
        <v>6.4800000000000003E-4</v>
      </c>
      <c r="L6415" s="6"/>
      <c r="M6415" s="6" t="str">
        <f>IFERROR(VLOOKUP(G6415,TCD!$A$4:$C$362,3,FALSE),"Commune de ramassage")</f>
        <v>Commune de ramassage</v>
      </c>
      <c r="N6415">
        <v>717</v>
      </c>
    </row>
    <row r="6416" spans="1:14" x14ac:dyDescent="0.3">
      <c r="A6416">
        <f t="shared" si="401"/>
        <v>6415</v>
      </c>
      <c r="B6416">
        <v>354017116483021</v>
      </c>
      <c r="C6416" t="s">
        <v>44</v>
      </c>
      <c r="D6416" s="3">
        <v>44642.460057870368</v>
      </c>
      <c r="E6416" s="4">
        <f t="shared" si="400"/>
        <v>44642.460057870368</v>
      </c>
      <c r="F6416" s="1" t="s">
        <v>36</v>
      </c>
      <c r="G6416" s="11" t="str">
        <f t="shared" si="402"/>
        <v>69238 44642,5</v>
      </c>
      <c r="H6416" s="11" t="str">
        <f t="shared" si="403"/>
        <v>Dans la commune</v>
      </c>
      <c r="I6416" s="1">
        <v>0</v>
      </c>
      <c r="J6416" s="5">
        <v>1.9675925925925926E-4</v>
      </c>
      <c r="K6416">
        <v>2.8299999999999999E-4</v>
      </c>
      <c r="L6416" s="6"/>
      <c r="M6416" s="6" t="str">
        <f>IFERROR(VLOOKUP(G6416,TCD!$A$4:$C$362,3,FALSE),"Commune de ramassage")</f>
        <v>Commune de ramassage</v>
      </c>
      <c r="N6416">
        <v>718</v>
      </c>
    </row>
    <row r="6417" spans="1:14" x14ac:dyDescent="0.3">
      <c r="A6417">
        <f t="shared" si="401"/>
        <v>6416</v>
      </c>
      <c r="B6417">
        <v>354017116483021</v>
      </c>
      <c r="C6417" t="s">
        <v>44</v>
      </c>
      <c r="D6417" s="3">
        <v>44642.46025462963</v>
      </c>
      <c r="E6417" s="4">
        <f t="shared" si="400"/>
        <v>44642.46025462963</v>
      </c>
      <c r="F6417" s="1" t="s">
        <v>36</v>
      </c>
      <c r="G6417" s="11" t="str">
        <f t="shared" si="402"/>
        <v>69238 44642,5</v>
      </c>
      <c r="H6417" s="11" t="str">
        <f t="shared" si="403"/>
        <v>Dans la commune</v>
      </c>
      <c r="I6417" s="1">
        <v>0</v>
      </c>
      <c r="J6417" s="5">
        <v>1.273148148148148E-4</v>
      </c>
      <c r="K6417">
        <v>1.22E-4</v>
      </c>
      <c r="L6417" s="6"/>
      <c r="M6417" s="6" t="str">
        <f>IFERROR(VLOOKUP(G6417,TCD!$A$4:$C$362,3,FALSE),"Commune de ramassage")</f>
        <v>Commune de ramassage</v>
      </c>
      <c r="N6417">
        <v>719</v>
      </c>
    </row>
    <row r="6418" spans="1:14" x14ac:dyDescent="0.3">
      <c r="A6418">
        <f t="shared" si="401"/>
        <v>6417</v>
      </c>
      <c r="B6418">
        <v>354017116483021</v>
      </c>
      <c r="C6418" t="s">
        <v>44</v>
      </c>
      <c r="D6418" s="3">
        <v>44642.460381944446</v>
      </c>
      <c r="E6418" s="4">
        <f t="shared" si="400"/>
        <v>44642.460381944446</v>
      </c>
      <c r="F6418" s="1" t="s">
        <v>36</v>
      </c>
      <c r="G6418" s="11" t="str">
        <f t="shared" si="402"/>
        <v>69238 44642,5</v>
      </c>
      <c r="H6418" s="11" t="str">
        <f t="shared" si="403"/>
        <v>Dans la commune</v>
      </c>
      <c r="I6418" s="1">
        <v>6</v>
      </c>
      <c r="J6418" s="5">
        <v>6.018518518518519E-4</v>
      </c>
      <c r="K6418">
        <v>1.2799999999999999E-4</v>
      </c>
      <c r="L6418" s="6"/>
      <c r="M6418" s="6" t="str">
        <f>IFERROR(VLOOKUP(G6418,TCD!$A$4:$C$362,3,FALSE),"Commune de ramassage")</f>
        <v>Commune de ramassage</v>
      </c>
      <c r="N6418">
        <v>720</v>
      </c>
    </row>
    <row r="6419" spans="1:14" x14ac:dyDescent="0.3">
      <c r="A6419">
        <f t="shared" si="401"/>
        <v>6418</v>
      </c>
      <c r="B6419">
        <v>354017116483021</v>
      </c>
      <c r="C6419" t="s">
        <v>44</v>
      </c>
      <c r="D6419" s="3">
        <v>44642.4609837963</v>
      </c>
      <c r="E6419" s="4">
        <f t="shared" si="400"/>
        <v>44642.4609837963</v>
      </c>
      <c r="F6419" s="1" t="s">
        <v>36</v>
      </c>
      <c r="G6419" s="11" t="str">
        <f t="shared" si="402"/>
        <v>69238 44642,5</v>
      </c>
      <c r="H6419" s="11" t="str">
        <f t="shared" si="403"/>
        <v>Dans la commune</v>
      </c>
      <c r="I6419" s="1">
        <v>0</v>
      </c>
      <c r="J6419" s="5">
        <v>1.5162037037037036E-3</v>
      </c>
      <c r="K6419">
        <v>0</v>
      </c>
      <c r="L6419" s="6"/>
      <c r="M6419" s="6" t="str">
        <f>IFERROR(VLOOKUP(G6419,TCD!$A$4:$C$362,3,FALSE),"Commune de ramassage")</f>
        <v>Commune de ramassage</v>
      </c>
      <c r="N6419">
        <v>721</v>
      </c>
    </row>
    <row r="6420" spans="1:14" x14ac:dyDescent="0.3">
      <c r="A6420">
        <f t="shared" si="401"/>
        <v>6419</v>
      </c>
      <c r="B6420">
        <v>354017116483021</v>
      </c>
      <c r="C6420" t="s">
        <v>44</v>
      </c>
      <c r="D6420" s="3">
        <v>44642.462500000001</v>
      </c>
      <c r="E6420" s="4">
        <f t="shared" si="400"/>
        <v>44642.462500000001</v>
      </c>
      <c r="F6420" s="1" t="s">
        <v>36</v>
      </c>
      <c r="G6420" s="11" t="str">
        <f t="shared" si="402"/>
        <v>69238 44642,5</v>
      </c>
      <c r="H6420" s="11" t="str">
        <f t="shared" si="403"/>
        <v>Dans la commune</v>
      </c>
      <c r="I6420" s="1">
        <v>0</v>
      </c>
      <c r="J6420" s="5">
        <v>1.1574074074074073E-5</v>
      </c>
      <c r="K6420">
        <v>2.52E-4</v>
      </c>
      <c r="L6420" s="6"/>
      <c r="M6420" s="6" t="str">
        <f>IFERROR(VLOOKUP(G6420,TCD!$A$4:$C$362,3,FALSE),"Commune de ramassage")</f>
        <v>Commune de ramassage</v>
      </c>
      <c r="N6420">
        <v>722</v>
      </c>
    </row>
    <row r="6421" spans="1:14" x14ac:dyDescent="0.3">
      <c r="A6421">
        <f t="shared" si="401"/>
        <v>6420</v>
      </c>
      <c r="B6421">
        <v>354017116483021</v>
      </c>
      <c r="C6421" t="s">
        <v>44</v>
      </c>
      <c r="D6421" s="3">
        <v>44642.462511574071</v>
      </c>
      <c r="E6421" s="4">
        <f t="shared" si="400"/>
        <v>44642.462511574071</v>
      </c>
      <c r="F6421" s="1" t="s">
        <v>36</v>
      </c>
      <c r="G6421" s="11" t="str">
        <f t="shared" si="402"/>
        <v>69238 44642,5</v>
      </c>
      <c r="H6421" s="11" t="str">
        <f t="shared" si="403"/>
        <v>Dans la commune</v>
      </c>
      <c r="I6421" s="1">
        <v>13</v>
      </c>
      <c r="J6421" s="5">
        <v>1.1574074074074073E-4</v>
      </c>
      <c r="K6421">
        <v>-3.0000000000000001E-6</v>
      </c>
      <c r="L6421" s="6"/>
      <c r="M6421" s="6" t="str">
        <f>IFERROR(VLOOKUP(G6421,TCD!$A$4:$C$362,3,FALSE),"Commune de ramassage")</f>
        <v>Commune de ramassage</v>
      </c>
      <c r="N6421">
        <v>723</v>
      </c>
    </row>
    <row r="6422" spans="1:14" x14ac:dyDescent="0.3">
      <c r="A6422">
        <f t="shared" si="401"/>
        <v>6421</v>
      </c>
      <c r="B6422">
        <v>354017116483021</v>
      </c>
      <c r="C6422" t="s">
        <v>44</v>
      </c>
      <c r="D6422" s="3">
        <v>44642.462627314817</v>
      </c>
      <c r="E6422" s="4">
        <f t="shared" si="400"/>
        <v>44642.462627314817</v>
      </c>
      <c r="F6422" s="1" t="s">
        <v>36</v>
      </c>
      <c r="G6422" s="11" t="str">
        <f t="shared" si="402"/>
        <v>69238 44642,5</v>
      </c>
      <c r="H6422" s="11" t="str">
        <f t="shared" si="403"/>
        <v>Dans la commune</v>
      </c>
      <c r="I6422" s="1">
        <v>11</v>
      </c>
      <c r="J6422" s="5">
        <v>1.0416666666666667E-4</v>
      </c>
      <c r="K6422">
        <v>-1.5899999999999999E-4</v>
      </c>
      <c r="L6422" s="6"/>
      <c r="M6422" s="6" t="str">
        <f>IFERROR(VLOOKUP(G6422,TCD!$A$4:$C$362,3,FALSE),"Commune de ramassage")</f>
        <v>Commune de ramassage</v>
      </c>
      <c r="N6422">
        <v>724</v>
      </c>
    </row>
    <row r="6423" spans="1:14" x14ac:dyDescent="0.3">
      <c r="A6423">
        <f t="shared" si="401"/>
        <v>6422</v>
      </c>
      <c r="B6423">
        <v>354017116483021</v>
      </c>
      <c r="C6423" t="s">
        <v>44</v>
      </c>
      <c r="D6423" s="3">
        <v>44642.462731481479</v>
      </c>
      <c r="E6423" s="4">
        <f t="shared" si="400"/>
        <v>44642.462731481479</v>
      </c>
      <c r="F6423" s="1" t="s">
        <v>36</v>
      </c>
      <c r="G6423" s="11" t="str">
        <f t="shared" si="402"/>
        <v>69238 44642,5</v>
      </c>
      <c r="H6423" s="11" t="str">
        <f t="shared" si="403"/>
        <v>Dans la commune</v>
      </c>
      <c r="I6423" s="1">
        <v>11</v>
      </c>
      <c r="J6423" s="5">
        <v>1.9675925925925926E-4</v>
      </c>
      <c r="K6423">
        <v>-2.5999999999999998E-5</v>
      </c>
      <c r="L6423" s="6"/>
      <c r="M6423" s="6" t="str">
        <f>IFERROR(VLOOKUP(G6423,TCD!$A$4:$C$362,3,FALSE),"Commune de ramassage")</f>
        <v>Commune de ramassage</v>
      </c>
      <c r="N6423">
        <v>725</v>
      </c>
    </row>
    <row r="6424" spans="1:14" x14ac:dyDescent="0.3">
      <c r="A6424">
        <f t="shared" si="401"/>
        <v>6423</v>
      </c>
      <c r="B6424">
        <v>354017116483021</v>
      </c>
      <c r="C6424" t="s">
        <v>44</v>
      </c>
      <c r="D6424" s="3">
        <v>44642.46292824074</v>
      </c>
      <c r="E6424" s="4">
        <f t="shared" si="400"/>
        <v>44642.46292824074</v>
      </c>
      <c r="F6424" s="1" t="s">
        <v>36</v>
      </c>
      <c r="G6424" s="11" t="str">
        <f t="shared" si="402"/>
        <v>69238 44642,5</v>
      </c>
      <c r="H6424" s="11" t="str">
        <f t="shared" si="403"/>
        <v>Dans la commune</v>
      </c>
      <c r="I6424" s="1">
        <v>6</v>
      </c>
      <c r="J6424" s="5">
        <v>3.8194444444444446E-4</v>
      </c>
      <c r="K6424">
        <v>-1.07E-4</v>
      </c>
      <c r="L6424" s="6"/>
      <c r="M6424" s="6" t="str">
        <f>IFERROR(VLOOKUP(G6424,TCD!$A$4:$C$362,3,FALSE),"Commune de ramassage")</f>
        <v>Commune de ramassage</v>
      </c>
      <c r="N6424">
        <v>726</v>
      </c>
    </row>
    <row r="6425" spans="1:14" x14ac:dyDescent="0.3">
      <c r="A6425">
        <f t="shared" si="401"/>
        <v>6424</v>
      </c>
      <c r="B6425">
        <v>354017116483021</v>
      </c>
      <c r="C6425" t="s">
        <v>44</v>
      </c>
      <c r="D6425" s="3">
        <v>44642.463310185187</v>
      </c>
      <c r="E6425" s="4">
        <f t="shared" si="400"/>
        <v>44642.463310185187</v>
      </c>
      <c r="F6425" s="1" t="s">
        <v>36</v>
      </c>
      <c r="G6425" s="11" t="str">
        <f t="shared" si="402"/>
        <v>69238 44642,5</v>
      </c>
      <c r="H6425" s="11" t="str">
        <f t="shared" si="403"/>
        <v>Dans la commune</v>
      </c>
      <c r="I6425" s="1">
        <v>7</v>
      </c>
      <c r="J6425" s="5">
        <v>1.0416666666666667E-4</v>
      </c>
      <c r="K6425">
        <v>-1.47E-4</v>
      </c>
      <c r="L6425" s="6"/>
      <c r="M6425" s="6" t="str">
        <f>IFERROR(VLOOKUP(G6425,TCD!$A$4:$C$362,3,FALSE),"Commune de ramassage")</f>
        <v>Commune de ramassage</v>
      </c>
      <c r="N6425">
        <v>727</v>
      </c>
    </row>
    <row r="6426" spans="1:14" x14ac:dyDescent="0.3">
      <c r="A6426">
        <f t="shared" si="401"/>
        <v>6425</v>
      </c>
      <c r="B6426">
        <v>354017116483021</v>
      </c>
      <c r="C6426" t="s">
        <v>44</v>
      </c>
      <c r="D6426" s="3">
        <v>44642.463414351849</v>
      </c>
      <c r="E6426" s="4">
        <f t="shared" si="400"/>
        <v>44642.463414351849</v>
      </c>
      <c r="F6426" s="1" t="s">
        <v>36</v>
      </c>
      <c r="G6426" s="11" t="str">
        <f t="shared" si="402"/>
        <v>69238 44642,5</v>
      </c>
      <c r="H6426" s="11" t="str">
        <f t="shared" si="403"/>
        <v>Dans la commune</v>
      </c>
      <c r="I6426" s="1">
        <v>7</v>
      </c>
      <c r="J6426" s="5">
        <v>3.4722222222222222E-5</v>
      </c>
      <c r="K6426">
        <v>-2.5999999999999998E-5</v>
      </c>
      <c r="L6426" s="6"/>
      <c r="M6426" s="6" t="str">
        <f>IFERROR(VLOOKUP(G6426,TCD!$A$4:$C$362,3,FALSE),"Commune de ramassage")</f>
        <v>Commune de ramassage</v>
      </c>
      <c r="N6426">
        <v>728</v>
      </c>
    </row>
    <row r="6427" spans="1:14" x14ac:dyDescent="0.3">
      <c r="A6427">
        <f t="shared" si="401"/>
        <v>6426</v>
      </c>
      <c r="B6427">
        <v>354017116483021</v>
      </c>
      <c r="C6427" t="s">
        <v>44</v>
      </c>
      <c r="D6427" s="3">
        <v>44642.463449074072</v>
      </c>
      <c r="E6427" s="4">
        <f t="shared" si="400"/>
        <v>44642.463449074072</v>
      </c>
      <c r="F6427" s="1" t="s">
        <v>36</v>
      </c>
      <c r="G6427" s="11" t="str">
        <f t="shared" si="402"/>
        <v>69238 44642,5</v>
      </c>
      <c r="H6427" s="11" t="str">
        <f t="shared" si="403"/>
        <v>Dans la commune</v>
      </c>
      <c r="I6427" s="1">
        <v>10</v>
      </c>
      <c r="J6427" s="5">
        <v>9.2592592592592588E-5</v>
      </c>
      <c r="K6427">
        <v>-8.5000000000000006E-5</v>
      </c>
      <c r="L6427" s="6"/>
      <c r="M6427" s="6" t="str">
        <f>IFERROR(VLOOKUP(G6427,TCD!$A$4:$C$362,3,FALSE),"Commune de ramassage")</f>
        <v>Commune de ramassage</v>
      </c>
      <c r="N6427">
        <v>729</v>
      </c>
    </row>
    <row r="6428" spans="1:14" x14ac:dyDescent="0.3">
      <c r="A6428">
        <f t="shared" si="401"/>
        <v>6427</v>
      </c>
      <c r="B6428">
        <v>354017116483021</v>
      </c>
      <c r="C6428" t="s">
        <v>44</v>
      </c>
      <c r="D6428" s="3">
        <v>44642.463541666664</v>
      </c>
      <c r="E6428" s="4">
        <f t="shared" si="400"/>
        <v>44642.463541666664</v>
      </c>
      <c r="F6428" s="1" t="s">
        <v>36</v>
      </c>
      <c r="G6428" s="11" t="str">
        <f t="shared" si="402"/>
        <v>69238 44642,5</v>
      </c>
      <c r="H6428" s="11" t="str">
        <f t="shared" si="403"/>
        <v>Dans la commune</v>
      </c>
      <c r="I6428" s="1">
        <v>0</v>
      </c>
      <c r="J6428" s="5">
        <v>1.6203703703703703E-4</v>
      </c>
      <c r="K6428">
        <v>-8.5000000000000006E-5</v>
      </c>
      <c r="L6428" s="6"/>
      <c r="M6428" s="6" t="str">
        <f>IFERROR(VLOOKUP(G6428,TCD!$A$4:$C$362,3,FALSE),"Commune de ramassage")</f>
        <v>Commune de ramassage</v>
      </c>
      <c r="N6428">
        <v>730</v>
      </c>
    </row>
    <row r="6429" spans="1:14" x14ac:dyDescent="0.3">
      <c r="A6429">
        <f t="shared" si="401"/>
        <v>6428</v>
      </c>
      <c r="B6429">
        <v>354017116483021</v>
      </c>
      <c r="C6429" t="s">
        <v>44</v>
      </c>
      <c r="D6429" s="3">
        <v>44642.463703703703</v>
      </c>
      <c r="E6429" s="4">
        <f t="shared" si="400"/>
        <v>44642.463703703703</v>
      </c>
      <c r="F6429" s="1" t="s">
        <v>36</v>
      </c>
      <c r="G6429" s="11" t="str">
        <f t="shared" si="402"/>
        <v>69238 44642,5</v>
      </c>
      <c r="H6429" s="11" t="str">
        <f t="shared" si="403"/>
        <v>Dans la commune</v>
      </c>
      <c r="I6429" s="1">
        <v>0</v>
      </c>
      <c r="J6429" s="5">
        <v>6.9444444444444444E-5</v>
      </c>
      <c r="K6429">
        <v>-2.5000000000000001E-5</v>
      </c>
      <c r="L6429" s="6"/>
      <c r="M6429" s="6" t="str">
        <f>IFERROR(VLOOKUP(G6429,TCD!$A$4:$C$362,3,FALSE),"Commune de ramassage")</f>
        <v>Commune de ramassage</v>
      </c>
      <c r="N6429">
        <v>731</v>
      </c>
    </row>
    <row r="6430" spans="1:14" x14ac:dyDescent="0.3">
      <c r="A6430">
        <f t="shared" si="401"/>
        <v>6429</v>
      </c>
      <c r="B6430">
        <v>354017116483021</v>
      </c>
      <c r="C6430" t="s">
        <v>44</v>
      </c>
      <c r="D6430" s="3">
        <v>44642.463773148149</v>
      </c>
      <c r="E6430" s="4">
        <f t="shared" si="400"/>
        <v>44642.463773148149</v>
      </c>
      <c r="F6430" s="1" t="s">
        <v>36</v>
      </c>
      <c r="G6430" s="11" t="str">
        <f t="shared" si="402"/>
        <v>69238 44642,5</v>
      </c>
      <c r="H6430" s="11" t="str">
        <f t="shared" si="403"/>
        <v>Dans la commune</v>
      </c>
      <c r="I6430" s="1">
        <v>8</v>
      </c>
      <c r="J6430" s="5">
        <v>1.1574074074074073E-4</v>
      </c>
      <c r="K6430">
        <v>-1.1900000000000001E-4</v>
      </c>
      <c r="L6430" s="6"/>
      <c r="M6430" s="6" t="str">
        <f>IFERROR(VLOOKUP(G6430,TCD!$A$4:$C$362,3,FALSE),"Commune de ramassage")</f>
        <v>Commune de ramassage</v>
      </c>
      <c r="N6430">
        <v>732</v>
      </c>
    </row>
    <row r="6431" spans="1:14" x14ac:dyDescent="0.3">
      <c r="A6431">
        <f t="shared" si="401"/>
        <v>6430</v>
      </c>
      <c r="B6431">
        <v>354017116483021</v>
      </c>
      <c r="C6431" t="s">
        <v>44</v>
      </c>
      <c r="D6431" s="3">
        <v>44642.463888888888</v>
      </c>
      <c r="E6431" s="4">
        <f t="shared" si="400"/>
        <v>44642.463888888888</v>
      </c>
      <c r="F6431" s="1" t="s">
        <v>36</v>
      </c>
      <c r="G6431" s="11" t="str">
        <f t="shared" si="402"/>
        <v>69238 44642,5</v>
      </c>
      <c r="H6431" s="11" t="str">
        <f t="shared" si="403"/>
        <v>Dans la commune</v>
      </c>
      <c r="I6431" s="1">
        <v>10</v>
      </c>
      <c r="J6431" s="5">
        <v>1.273148148148148E-4</v>
      </c>
      <c r="K6431">
        <v>-5.1E-5</v>
      </c>
      <c r="L6431" s="6"/>
      <c r="M6431" s="6" t="str">
        <f>IFERROR(VLOOKUP(G6431,TCD!$A$4:$C$362,3,FALSE),"Commune de ramassage")</f>
        <v>Commune de ramassage</v>
      </c>
      <c r="N6431">
        <v>733</v>
      </c>
    </row>
    <row r="6432" spans="1:14" x14ac:dyDescent="0.3">
      <c r="A6432">
        <f t="shared" si="401"/>
        <v>6431</v>
      </c>
      <c r="B6432">
        <v>354017116483021</v>
      </c>
      <c r="C6432" t="s">
        <v>44</v>
      </c>
      <c r="D6432" s="3">
        <v>44642.464016203703</v>
      </c>
      <c r="E6432" s="4">
        <f t="shared" si="400"/>
        <v>44642.464016203703</v>
      </c>
      <c r="F6432" s="1" t="s">
        <v>36</v>
      </c>
      <c r="G6432" s="11" t="str">
        <f t="shared" si="402"/>
        <v>69238 44642,5</v>
      </c>
      <c r="H6432" s="11" t="str">
        <f t="shared" si="403"/>
        <v>Dans la commune</v>
      </c>
      <c r="I6432" s="1">
        <v>7</v>
      </c>
      <c r="J6432" s="5">
        <v>1.3888888888888889E-4</v>
      </c>
      <c r="K6432">
        <v>-1.0000000000000001E-5</v>
      </c>
      <c r="L6432" s="6"/>
      <c r="M6432" s="6" t="str">
        <f>IFERROR(VLOOKUP(G6432,TCD!$A$4:$C$362,3,FALSE),"Commune de ramassage")</f>
        <v>Commune de ramassage</v>
      </c>
      <c r="N6432">
        <v>734</v>
      </c>
    </row>
    <row r="6433" spans="1:14" x14ac:dyDescent="0.3">
      <c r="A6433">
        <f t="shared" si="401"/>
        <v>6432</v>
      </c>
      <c r="B6433">
        <v>354017116483021</v>
      </c>
      <c r="C6433" t="s">
        <v>44</v>
      </c>
      <c r="D6433" s="3">
        <v>44642.464155092595</v>
      </c>
      <c r="E6433" s="4">
        <f t="shared" si="400"/>
        <v>44642.464155092595</v>
      </c>
      <c r="F6433" s="1" t="s">
        <v>36</v>
      </c>
      <c r="G6433" s="11" t="str">
        <f t="shared" si="402"/>
        <v>69238 44642,5</v>
      </c>
      <c r="H6433" s="11" t="str">
        <f t="shared" si="403"/>
        <v>Dans la commune</v>
      </c>
      <c r="I6433" s="1">
        <v>7</v>
      </c>
      <c r="J6433" s="5">
        <v>4.6296296296296294E-5</v>
      </c>
      <c r="K6433">
        <v>-6.7000000000000002E-5</v>
      </c>
      <c r="L6433" s="6"/>
      <c r="M6433" s="6" t="str">
        <f>IFERROR(VLOOKUP(G6433,TCD!$A$4:$C$362,3,FALSE),"Commune de ramassage")</f>
        <v>Commune de ramassage</v>
      </c>
      <c r="N6433">
        <v>735</v>
      </c>
    </row>
    <row r="6434" spans="1:14" x14ac:dyDescent="0.3">
      <c r="A6434">
        <f t="shared" si="401"/>
        <v>6433</v>
      </c>
      <c r="B6434">
        <v>354017116483021</v>
      </c>
      <c r="C6434" t="s">
        <v>44</v>
      </c>
      <c r="D6434" s="3">
        <v>44642.464201388888</v>
      </c>
      <c r="E6434" s="4">
        <f t="shared" si="400"/>
        <v>44642.464201388888</v>
      </c>
      <c r="F6434" s="1" t="s">
        <v>36</v>
      </c>
      <c r="G6434" s="11" t="str">
        <f t="shared" si="402"/>
        <v>69238 44642,5</v>
      </c>
      <c r="H6434" s="11" t="str">
        <f t="shared" si="403"/>
        <v>Dans la commune</v>
      </c>
      <c r="I6434" s="1">
        <v>8</v>
      </c>
      <c r="J6434" s="5">
        <v>1.0416666666666667E-4</v>
      </c>
      <c r="K6434">
        <v>-8.7999999999999998E-5</v>
      </c>
      <c r="L6434" s="6"/>
      <c r="M6434" s="6" t="str">
        <f>IFERROR(VLOOKUP(G6434,TCD!$A$4:$C$362,3,FALSE),"Commune de ramassage")</f>
        <v>Commune de ramassage</v>
      </c>
      <c r="N6434">
        <v>736</v>
      </c>
    </row>
    <row r="6435" spans="1:14" x14ac:dyDescent="0.3">
      <c r="A6435">
        <f t="shared" si="401"/>
        <v>6434</v>
      </c>
      <c r="B6435">
        <v>354017116483021</v>
      </c>
      <c r="C6435" t="s">
        <v>44</v>
      </c>
      <c r="D6435" s="3">
        <v>44642.464305555557</v>
      </c>
      <c r="E6435" s="4">
        <f t="shared" si="400"/>
        <v>44642.464305555557</v>
      </c>
      <c r="F6435" s="1" t="s">
        <v>36</v>
      </c>
      <c r="G6435" s="11" t="str">
        <f t="shared" si="402"/>
        <v>69238 44642,5</v>
      </c>
      <c r="H6435" s="11" t="str">
        <f t="shared" si="403"/>
        <v>Dans la commune</v>
      </c>
      <c r="I6435" s="1">
        <v>9</v>
      </c>
      <c r="J6435" s="5">
        <v>6.9444444444444444E-5</v>
      </c>
      <c r="K6435">
        <v>-1.02E-4</v>
      </c>
      <c r="L6435" s="6"/>
      <c r="M6435" s="6" t="str">
        <f>IFERROR(VLOOKUP(G6435,TCD!$A$4:$C$362,3,FALSE),"Commune de ramassage")</f>
        <v>Commune de ramassage</v>
      </c>
      <c r="N6435">
        <v>737</v>
      </c>
    </row>
    <row r="6436" spans="1:14" x14ac:dyDescent="0.3">
      <c r="A6436">
        <f t="shared" si="401"/>
        <v>6435</v>
      </c>
      <c r="B6436">
        <v>354017116483021</v>
      </c>
      <c r="C6436" t="s">
        <v>44</v>
      </c>
      <c r="D6436" s="3">
        <v>44642.464375000003</v>
      </c>
      <c r="E6436" s="4">
        <f t="shared" si="400"/>
        <v>44642.464375000003</v>
      </c>
      <c r="F6436" s="1" t="s">
        <v>36</v>
      </c>
      <c r="G6436" s="11" t="str">
        <f t="shared" si="402"/>
        <v>69238 44642,5</v>
      </c>
      <c r="H6436" s="11" t="str">
        <f t="shared" si="403"/>
        <v>Dans la commune</v>
      </c>
      <c r="I6436" s="1">
        <v>7</v>
      </c>
      <c r="J6436" s="5">
        <v>2.3148148148148147E-5</v>
      </c>
      <c r="K6436">
        <v>-1.7E-5</v>
      </c>
      <c r="L6436" s="6"/>
      <c r="M6436" s="6" t="str">
        <f>IFERROR(VLOOKUP(G6436,TCD!$A$4:$C$362,3,FALSE),"Commune de ramassage")</f>
        <v>Commune de ramassage</v>
      </c>
      <c r="N6436">
        <v>738</v>
      </c>
    </row>
    <row r="6437" spans="1:14" x14ac:dyDescent="0.3">
      <c r="A6437">
        <f t="shared" si="401"/>
        <v>6436</v>
      </c>
      <c r="B6437">
        <v>354017116483021</v>
      </c>
      <c r="C6437" t="s">
        <v>44</v>
      </c>
      <c r="D6437" s="3">
        <v>44642.464398148149</v>
      </c>
      <c r="E6437" s="4">
        <f t="shared" si="400"/>
        <v>44642.464398148149</v>
      </c>
      <c r="F6437" s="1" t="s">
        <v>36</v>
      </c>
      <c r="G6437" s="11" t="str">
        <f t="shared" si="402"/>
        <v>69238 44642,5</v>
      </c>
      <c r="H6437" s="11" t="str">
        <f t="shared" si="403"/>
        <v>Dans la commune</v>
      </c>
      <c r="I6437" s="1">
        <v>9</v>
      </c>
      <c r="J6437" s="5">
        <v>2.3148148148148147E-5</v>
      </c>
      <c r="K6437">
        <v>0</v>
      </c>
      <c r="L6437" s="6"/>
      <c r="M6437" s="6" t="str">
        <f>IFERROR(VLOOKUP(G6437,TCD!$A$4:$C$362,3,FALSE),"Commune de ramassage")</f>
        <v>Commune de ramassage</v>
      </c>
      <c r="N6437">
        <v>739</v>
      </c>
    </row>
    <row r="6438" spans="1:14" x14ac:dyDescent="0.3">
      <c r="A6438">
        <f t="shared" si="401"/>
        <v>6437</v>
      </c>
      <c r="B6438">
        <v>354017116483021</v>
      </c>
      <c r="C6438" t="s">
        <v>44</v>
      </c>
      <c r="D6438" s="3">
        <v>44642.464421296296</v>
      </c>
      <c r="E6438" s="4">
        <f t="shared" si="400"/>
        <v>44642.464421296296</v>
      </c>
      <c r="F6438" s="1" t="s">
        <v>36</v>
      </c>
      <c r="G6438" s="11" t="str">
        <f t="shared" si="402"/>
        <v>69238 44642,5</v>
      </c>
      <c r="H6438" s="11" t="str">
        <f t="shared" si="403"/>
        <v>Dans la commune</v>
      </c>
      <c r="I6438" s="1">
        <v>10</v>
      </c>
      <c r="J6438" s="5">
        <v>8.7962962962962962E-4</v>
      </c>
      <c r="K6438">
        <v>1.25E-4</v>
      </c>
      <c r="L6438" s="6"/>
      <c r="M6438" s="6" t="str">
        <f>IFERROR(VLOOKUP(G6438,TCD!$A$4:$C$362,3,FALSE),"Commune de ramassage")</f>
        <v>Commune de ramassage</v>
      </c>
      <c r="N6438">
        <v>740</v>
      </c>
    </row>
    <row r="6439" spans="1:14" x14ac:dyDescent="0.3">
      <c r="A6439">
        <f t="shared" si="401"/>
        <v>6438</v>
      </c>
      <c r="B6439">
        <v>354017116483021</v>
      </c>
      <c r="C6439" t="s">
        <v>44</v>
      </c>
      <c r="D6439" s="3">
        <v>44642.465300925927</v>
      </c>
      <c r="E6439" s="4">
        <f t="shared" si="400"/>
        <v>44642.465300925927</v>
      </c>
      <c r="F6439" s="1" t="s">
        <v>36</v>
      </c>
      <c r="G6439" s="11" t="str">
        <f t="shared" si="402"/>
        <v>69238 44642,5</v>
      </c>
      <c r="H6439" s="11" t="str">
        <f t="shared" si="403"/>
        <v>Dans la commune</v>
      </c>
      <c r="I6439" s="1">
        <v>0</v>
      </c>
      <c r="J6439" s="5">
        <v>6.9444444444444447E-4</v>
      </c>
      <c r="K6439">
        <v>1.9699999999999999E-4</v>
      </c>
      <c r="L6439" s="6"/>
      <c r="M6439" s="6" t="str">
        <f>IFERROR(VLOOKUP(G6439,TCD!$A$4:$C$362,3,FALSE),"Commune de ramassage")</f>
        <v>Commune de ramassage</v>
      </c>
      <c r="N6439">
        <v>741</v>
      </c>
    </row>
    <row r="6440" spans="1:14" x14ac:dyDescent="0.3">
      <c r="A6440">
        <f t="shared" si="401"/>
        <v>6439</v>
      </c>
      <c r="B6440">
        <v>354017116483021</v>
      </c>
      <c r="C6440" t="s">
        <v>44</v>
      </c>
      <c r="D6440" s="3">
        <v>44642.465995370374</v>
      </c>
      <c r="E6440" s="4">
        <f t="shared" si="400"/>
        <v>44642.465995370374</v>
      </c>
      <c r="F6440" s="1" t="s">
        <v>36</v>
      </c>
      <c r="G6440" s="11" t="str">
        <f t="shared" si="402"/>
        <v>69238 44642,5</v>
      </c>
      <c r="H6440" s="11" t="str">
        <f t="shared" si="403"/>
        <v>Dans la commune</v>
      </c>
      <c r="I6440" s="1">
        <v>0</v>
      </c>
      <c r="J6440" s="5">
        <v>1.1574074074074073E-4</v>
      </c>
      <c r="K6440">
        <v>2.3E-5</v>
      </c>
      <c r="L6440" s="6"/>
      <c r="M6440" s="6" t="str">
        <f>IFERROR(VLOOKUP(G6440,TCD!$A$4:$C$362,3,FALSE),"Commune de ramassage")</f>
        <v>Commune de ramassage</v>
      </c>
      <c r="N6440">
        <v>742</v>
      </c>
    </row>
    <row r="6441" spans="1:14" x14ac:dyDescent="0.3">
      <c r="A6441">
        <f t="shared" si="401"/>
        <v>6440</v>
      </c>
      <c r="B6441">
        <v>354017116483021</v>
      </c>
      <c r="C6441" t="s">
        <v>44</v>
      </c>
      <c r="D6441" s="3">
        <v>44642.466111111113</v>
      </c>
      <c r="E6441" s="4">
        <f t="shared" si="400"/>
        <v>44642.466111111113</v>
      </c>
      <c r="F6441" s="1" t="s">
        <v>36</v>
      </c>
      <c r="G6441" s="11" t="str">
        <f t="shared" si="402"/>
        <v>69238 44642,5</v>
      </c>
      <c r="H6441" s="11" t="str">
        <f t="shared" si="403"/>
        <v>Dans la commune</v>
      </c>
      <c r="I6441" s="1">
        <v>7</v>
      </c>
      <c r="J6441" s="5">
        <v>1.5046296296296297E-4</v>
      </c>
      <c r="K6441">
        <v>-4.3000000000000002E-5</v>
      </c>
      <c r="L6441" s="6"/>
      <c r="M6441" s="6" t="str">
        <f>IFERROR(VLOOKUP(G6441,TCD!$A$4:$C$362,3,FALSE),"Commune de ramassage")</f>
        <v>Commune de ramassage</v>
      </c>
      <c r="N6441">
        <v>743</v>
      </c>
    </row>
    <row r="6442" spans="1:14" x14ac:dyDescent="0.3">
      <c r="A6442">
        <f t="shared" si="401"/>
        <v>6441</v>
      </c>
      <c r="B6442">
        <v>354017116483021</v>
      </c>
      <c r="C6442" t="s">
        <v>44</v>
      </c>
      <c r="D6442" s="3">
        <v>44642.466261574074</v>
      </c>
      <c r="E6442" s="4">
        <f t="shared" si="400"/>
        <v>44642.466261574074</v>
      </c>
      <c r="F6442" s="1" t="s">
        <v>36</v>
      </c>
      <c r="G6442" s="11" t="str">
        <f t="shared" si="402"/>
        <v>69238 44642,5</v>
      </c>
      <c r="H6442" s="11" t="str">
        <f t="shared" si="403"/>
        <v>Dans la commune</v>
      </c>
      <c r="I6442" s="1">
        <v>6</v>
      </c>
      <c r="J6442" s="5">
        <v>7.6388888888888893E-4</v>
      </c>
      <c r="K6442">
        <v>-1.03E-4</v>
      </c>
      <c r="L6442" s="6"/>
      <c r="M6442" s="6" t="str">
        <f>IFERROR(VLOOKUP(G6442,TCD!$A$4:$C$362,3,FALSE),"Commune de ramassage")</f>
        <v>Commune de ramassage</v>
      </c>
      <c r="N6442">
        <v>744</v>
      </c>
    </row>
    <row r="6443" spans="1:14" x14ac:dyDescent="0.3">
      <c r="A6443">
        <f t="shared" si="401"/>
        <v>6442</v>
      </c>
      <c r="B6443">
        <v>354017116483021</v>
      </c>
      <c r="C6443" t="s">
        <v>44</v>
      </c>
      <c r="D6443" s="3">
        <v>44642.46702546296</v>
      </c>
      <c r="E6443" s="4">
        <f t="shared" si="400"/>
        <v>44642.46702546296</v>
      </c>
      <c r="F6443" s="1" t="s">
        <v>36</v>
      </c>
      <c r="G6443" s="11" t="str">
        <f t="shared" si="402"/>
        <v>69238 44642,5</v>
      </c>
      <c r="H6443" s="11" t="str">
        <f t="shared" si="403"/>
        <v>Dans la commune</v>
      </c>
      <c r="I6443" s="1">
        <v>0</v>
      </c>
      <c r="J6443" s="5">
        <v>1.3888888888888889E-4</v>
      </c>
      <c r="K6443">
        <v>1.95E-4</v>
      </c>
      <c r="L6443" s="6"/>
      <c r="M6443" s="6" t="str">
        <f>IFERROR(VLOOKUP(G6443,TCD!$A$4:$C$362,3,FALSE),"Commune de ramassage")</f>
        <v>Commune de ramassage</v>
      </c>
      <c r="N6443">
        <v>745</v>
      </c>
    </row>
    <row r="6444" spans="1:14" x14ac:dyDescent="0.3">
      <c r="A6444">
        <f t="shared" si="401"/>
        <v>6443</v>
      </c>
      <c r="B6444">
        <v>354017116483021</v>
      </c>
      <c r="C6444" t="s">
        <v>44</v>
      </c>
      <c r="D6444" s="3">
        <v>44642.467164351852</v>
      </c>
      <c r="E6444" s="4">
        <f t="shared" si="400"/>
        <v>44642.467164351852</v>
      </c>
      <c r="F6444" s="1" t="s">
        <v>36</v>
      </c>
      <c r="G6444" s="11" t="str">
        <f t="shared" si="402"/>
        <v>69238 44642,5</v>
      </c>
      <c r="H6444" s="11" t="str">
        <f t="shared" si="403"/>
        <v>Dans la commune</v>
      </c>
      <c r="I6444" s="1">
        <v>6</v>
      </c>
      <c r="J6444" s="5">
        <v>1.0416666666666667E-4</v>
      </c>
      <c r="K6444">
        <v>5.1599999999999997E-4</v>
      </c>
      <c r="L6444" s="6"/>
      <c r="M6444" s="6" t="str">
        <f>IFERROR(VLOOKUP(G6444,TCD!$A$4:$C$362,3,FALSE),"Commune de ramassage")</f>
        <v>Commune de ramassage</v>
      </c>
      <c r="N6444">
        <v>746</v>
      </c>
    </row>
    <row r="6445" spans="1:14" x14ac:dyDescent="0.3">
      <c r="A6445">
        <f t="shared" si="401"/>
        <v>6444</v>
      </c>
      <c r="B6445">
        <v>354017116483021</v>
      </c>
      <c r="C6445" t="s">
        <v>44</v>
      </c>
      <c r="D6445" s="3">
        <v>44642.467268518521</v>
      </c>
      <c r="E6445" s="4">
        <f t="shared" si="400"/>
        <v>44642.467268518521</v>
      </c>
      <c r="F6445" s="1" t="s">
        <v>36</v>
      </c>
      <c r="G6445" s="11" t="str">
        <f t="shared" si="402"/>
        <v>69238 44642,5</v>
      </c>
      <c r="H6445" s="11" t="str">
        <f t="shared" si="403"/>
        <v>Dans la commune</v>
      </c>
      <c r="I6445" s="1">
        <v>29</v>
      </c>
      <c r="J6445" s="5">
        <v>3.5879629629629635E-4</v>
      </c>
      <c r="K6445">
        <v>7.7700000000000002E-4</v>
      </c>
      <c r="L6445" s="6"/>
      <c r="M6445" s="6" t="str">
        <f>IFERROR(VLOOKUP(G6445,TCD!$A$4:$C$362,3,FALSE),"Commune de ramassage")</f>
        <v>Commune de ramassage</v>
      </c>
      <c r="N6445">
        <v>747</v>
      </c>
    </row>
    <row r="6446" spans="1:14" x14ac:dyDescent="0.3">
      <c r="A6446">
        <f t="shared" si="401"/>
        <v>6445</v>
      </c>
      <c r="B6446">
        <v>354017116483021</v>
      </c>
      <c r="C6446" t="s">
        <v>44</v>
      </c>
      <c r="D6446" s="3">
        <v>44642.467627314814</v>
      </c>
      <c r="E6446" s="4">
        <f t="shared" si="400"/>
        <v>44642.467627314814</v>
      </c>
      <c r="F6446" s="1" t="s">
        <v>36</v>
      </c>
      <c r="G6446" s="11" t="str">
        <f t="shared" si="402"/>
        <v>69238 44642,5</v>
      </c>
      <c r="H6446" s="11" t="str">
        <f t="shared" si="403"/>
        <v>Dans la commune</v>
      </c>
      <c r="I6446" s="1">
        <v>8</v>
      </c>
      <c r="J6446" s="5">
        <v>1.1689814814814816E-3</v>
      </c>
      <c r="K6446">
        <v>1.2869999999999999E-3</v>
      </c>
      <c r="L6446" s="6"/>
      <c r="M6446" s="6" t="str">
        <f>IFERROR(VLOOKUP(G6446,TCD!$A$4:$C$362,3,FALSE),"Commune de ramassage")</f>
        <v>Commune de ramassage</v>
      </c>
      <c r="N6446">
        <v>748</v>
      </c>
    </row>
    <row r="6447" spans="1:14" x14ac:dyDescent="0.3">
      <c r="A6447">
        <f t="shared" si="401"/>
        <v>6446</v>
      </c>
      <c r="B6447">
        <v>354017116483021</v>
      </c>
      <c r="C6447" t="s">
        <v>44</v>
      </c>
      <c r="D6447" s="3">
        <v>44642.4687962963</v>
      </c>
      <c r="E6447" s="4">
        <f t="shared" si="400"/>
        <v>44642.4687962963</v>
      </c>
      <c r="F6447" s="1" t="s">
        <v>36</v>
      </c>
      <c r="G6447" s="11" t="str">
        <f t="shared" si="402"/>
        <v>69238 44642,5</v>
      </c>
      <c r="H6447" s="11" t="str">
        <f t="shared" si="403"/>
        <v>Dans la commune</v>
      </c>
      <c r="I6447" s="1">
        <v>0</v>
      </c>
      <c r="J6447" s="5">
        <v>1.9675925925925926E-4</v>
      </c>
      <c r="K6447">
        <v>0</v>
      </c>
      <c r="L6447" s="6"/>
      <c r="M6447" s="6" t="str">
        <f>IFERROR(VLOOKUP(G6447,TCD!$A$4:$C$362,3,FALSE),"Commune de ramassage")</f>
        <v>Commune de ramassage</v>
      </c>
      <c r="N6447">
        <v>749</v>
      </c>
    </row>
    <row r="6448" spans="1:14" x14ac:dyDescent="0.3">
      <c r="A6448">
        <f t="shared" si="401"/>
        <v>6447</v>
      </c>
      <c r="B6448">
        <v>354017116483021</v>
      </c>
      <c r="C6448" t="s">
        <v>44</v>
      </c>
      <c r="D6448" s="3">
        <v>44642.468993055554</v>
      </c>
      <c r="E6448" s="4">
        <f t="shared" si="400"/>
        <v>44642.468993055554</v>
      </c>
      <c r="F6448" s="1" t="s">
        <v>36</v>
      </c>
      <c r="G6448" s="11" t="str">
        <f t="shared" si="402"/>
        <v>69238 44642,5</v>
      </c>
      <c r="H6448" s="11" t="str">
        <f t="shared" si="403"/>
        <v>Dans la commune</v>
      </c>
      <c r="I6448" s="1">
        <v>0</v>
      </c>
      <c r="J6448" s="5">
        <v>1.7361111111111112E-4</v>
      </c>
      <c r="K6448">
        <v>1.2E-4</v>
      </c>
      <c r="L6448" s="6"/>
      <c r="M6448" s="6" t="str">
        <f>IFERROR(VLOOKUP(G6448,TCD!$A$4:$C$362,3,FALSE),"Commune de ramassage")</f>
        <v>Commune de ramassage</v>
      </c>
      <c r="N6448">
        <v>750</v>
      </c>
    </row>
    <row r="6449" spans="1:14" x14ac:dyDescent="0.3">
      <c r="A6449">
        <f t="shared" si="401"/>
        <v>6448</v>
      </c>
      <c r="B6449">
        <v>354017116483021</v>
      </c>
      <c r="C6449" t="s">
        <v>44</v>
      </c>
      <c r="D6449" s="3">
        <v>44642.469166666669</v>
      </c>
      <c r="E6449" s="4">
        <f t="shared" si="400"/>
        <v>44642.469166666669</v>
      </c>
      <c r="F6449" s="1" t="s">
        <v>36</v>
      </c>
      <c r="G6449" s="11" t="str">
        <f t="shared" si="402"/>
        <v>69238 44642,5</v>
      </c>
      <c r="H6449" s="11" t="str">
        <f t="shared" si="403"/>
        <v>Dans la commune</v>
      </c>
      <c r="I6449" s="1">
        <v>17</v>
      </c>
      <c r="J6449" s="5">
        <v>2.7777777777777778E-4</v>
      </c>
      <c r="K6449">
        <v>7.0100000000000002E-4</v>
      </c>
      <c r="L6449" s="6"/>
      <c r="M6449" s="6" t="str">
        <f>IFERROR(VLOOKUP(G6449,TCD!$A$4:$C$362,3,FALSE),"Commune de ramassage")</f>
        <v>Commune de ramassage</v>
      </c>
      <c r="N6449">
        <v>751</v>
      </c>
    </row>
    <row r="6450" spans="1:14" x14ac:dyDescent="0.3">
      <c r="A6450">
        <f t="shared" si="401"/>
        <v>6449</v>
      </c>
      <c r="B6450">
        <v>354017116483021</v>
      </c>
      <c r="C6450" t="s">
        <v>44</v>
      </c>
      <c r="D6450" s="3">
        <v>44642.469444444447</v>
      </c>
      <c r="E6450" s="4">
        <f t="shared" si="400"/>
        <v>44642.469444444447</v>
      </c>
      <c r="F6450" s="1" t="s">
        <v>36</v>
      </c>
      <c r="G6450" s="11" t="str">
        <f t="shared" si="402"/>
        <v>69238 44642,5</v>
      </c>
      <c r="H6450" s="11" t="str">
        <f t="shared" si="403"/>
        <v>Dans la commune</v>
      </c>
      <c r="I6450" s="1">
        <v>15</v>
      </c>
      <c r="J6450" s="5">
        <v>2.3148148148148147E-5</v>
      </c>
      <c r="K6450">
        <v>-1.5E-5</v>
      </c>
      <c r="L6450" s="6"/>
      <c r="M6450" s="6" t="str">
        <f>IFERROR(VLOOKUP(G6450,TCD!$A$4:$C$362,3,FALSE),"Commune de ramassage")</f>
        <v>Commune de ramassage</v>
      </c>
      <c r="N6450">
        <v>752</v>
      </c>
    </row>
    <row r="6451" spans="1:14" x14ac:dyDescent="0.3">
      <c r="A6451">
        <f t="shared" si="401"/>
        <v>6450</v>
      </c>
      <c r="B6451">
        <v>354017116483021</v>
      </c>
      <c r="C6451" t="s">
        <v>44</v>
      </c>
      <c r="D6451" s="3">
        <v>44642.469467592593</v>
      </c>
      <c r="E6451" s="4">
        <f t="shared" si="400"/>
        <v>44642.469467592593</v>
      </c>
      <c r="F6451" s="1" t="s">
        <v>36</v>
      </c>
      <c r="G6451" s="11" t="str">
        <f t="shared" si="402"/>
        <v>69238 44642,5</v>
      </c>
      <c r="H6451" s="11" t="str">
        <f t="shared" si="403"/>
        <v>Dans la commune</v>
      </c>
      <c r="I6451" s="1">
        <v>12</v>
      </c>
      <c r="J6451" s="5">
        <v>3.4722222222222222E-5</v>
      </c>
      <c r="K6451">
        <v>-9.0000000000000006E-5</v>
      </c>
      <c r="L6451" s="6"/>
      <c r="M6451" s="6" t="str">
        <f>IFERROR(VLOOKUP(G6451,TCD!$A$4:$C$362,3,FALSE),"Commune de ramassage")</f>
        <v>Commune de ramassage</v>
      </c>
      <c r="N6451">
        <v>753</v>
      </c>
    </row>
    <row r="6452" spans="1:14" x14ac:dyDescent="0.3">
      <c r="A6452">
        <f t="shared" si="401"/>
        <v>6451</v>
      </c>
      <c r="B6452">
        <v>354017116483021</v>
      </c>
      <c r="C6452" t="s">
        <v>44</v>
      </c>
      <c r="D6452" s="3">
        <v>44642.469502314816</v>
      </c>
      <c r="E6452" s="4">
        <f t="shared" si="400"/>
        <v>44642.469502314816</v>
      </c>
      <c r="F6452" s="1" t="s">
        <v>36</v>
      </c>
      <c r="G6452" s="11" t="str">
        <f t="shared" si="402"/>
        <v>69238 44642,5</v>
      </c>
      <c r="H6452" s="11" t="str">
        <f t="shared" si="403"/>
        <v>Dans la commune</v>
      </c>
      <c r="I6452" s="1">
        <v>11</v>
      </c>
      <c r="J6452" s="5">
        <v>7.8703703703703705E-4</v>
      </c>
      <c r="K6452">
        <v>-5.5099999999999995E-4</v>
      </c>
      <c r="L6452" s="6"/>
      <c r="M6452" s="6" t="str">
        <f>IFERROR(VLOOKUP(G6452,TCD!$A$4:$C$362,3,FALSE),"Commune de ramassage")</f>
        <v>Commune de ramassage</v>
      </c>
      <c r="N6452">
        <v>754</v>
      </c>
    </row>
    <row r="6453" spans="1:14" x14ac:dyDescent="0.3">
      <c r="A6453">
        <f t="shared" si="401"/>
        <v>6452</v>
      </c>
      <c r="B6453">
        <v>354017116483021</v>
      </c>
      <c r="C6453" t="s">
        <v>44</v>
      </c>
      <c r="D6453" s="3">
        <v>44642.470289351855</v>
      </c>
      <c r="E6453" s="4">
        <f t="shared" si="400"/>
        <v>44642.470289351855</v>
      </c>
      <c r="F6453" s="1" t="s">
        <v>36</v>
      </c>
      <c r="G6453" s="11" t="str">
        <f t="shared" si="402"/>
        <v>69238 44642,5</v>
      </c>
      <c r="H6453" s="11" t="str">
        <f t="shared" si="403"/>
        <v>Dans la commune</v>
      </c>
      <c r="I6453" s="1">
        <v>7</v>
      </c>
      <c r="J6453" s="5">
        <v>3.9351851851851852E-4</v>
      </c>
      <c r="K6453">
        <v>-7.4999999999999993E-5</v>
      </c>
      <c r="L6453" s="6"/>
      <c r="M6453" s="6" t="str">
        <f>IFERROR(VLOOKUP(G6453,TCD!$A$4:$C$362,3,FALSE),"Commune de ramassage")</f>
        <v>Commune de ramassage</v>
      </c>
      <c r="N6453">
        <v>755</v>
      </c>
    </row>
    <row r="6454" spans="1:14" x14ac:dyDescent="0.3">
      <c r="A6454">
        <f t="shared" si="401"/>
        <v>6453</v>
      </c>
      <c r="B6454">
        <v>354017116483021</v>
      </c>
      <c r="C6454" t="s">
        <v>44</v>
      </c>
      <c r="D6454" s="3">
        <v>44642.470682870371</v>
      </c>
      <c r="E6454" s="4">
        <f t="shared" si="400"/>
        <v>44642.470682870371</v>
      </c>
      <c r="F6454" s="1" t="s">
        <v>36</v>
      </c>
      <c r="G6454" s="11" t="str">
        <f t="shared" si="402"/>
        <v>69238 44642,5</v>
      </c>
      <c r="H6454" s="11" t="str">
        <f t="shared" si="403"/>
        <v>Dans la commune</v>
      </c>
      <c r="I6454" s="1">
        <v>0</v>
      </c>
      <c r="J6454" s="5">
        <v>2.0833333333333335E-4</v>
      </c>
      <c r="K6454">
        <v>-7.7000000000000001E-5</v>
      </c>
      <c r="L6454" s="6"/>
      <c r="M6454" s="6" t="str">
        <f>IFERROR(VLOOKUP(G6454,TCD!$A$4:$C$362,3,FALSE),"Commune de ramassage")</f>
        <v>Commune de ramassage</v>
      </c>
      <c r="N6454">
        <v>756</v>
      </c>
    </row>
    <row r="6455" spans="1:14" x14ac:dyDescent="0.3">
      <c r="A6455">
        <f t="shared" si="401"/>
        <v>6454</v>
      </c>
      <c r="B6455">
        <v>354017116483021</v>
      </c>
      <c r="C6455" t="s">
        <v>44</v>
      </c>
      <c r="D6455" s="3">
        <v>44642.470891203702</v>
      </c>
      <c r="E6455" s="4">
        <f t="shared" si="400"/>
        <v>44642.470891203702</v>
      </c>
      <c r="F6455" s="1" t="s">
        <v>36</v>
      </c>
      <c r="G6455" s="11" t="str">
        <f t="shared" si="402"/>
        <v>69238 44642,5</v>
      </c>
      <c r="H6455" s="11" t="str">
        <f t="shared" si="403"/>
        <v>Dans la commune</v>
      </c>
      <c r="I6455" s="1">
        <v>0</v>
      </c>
      <c r="J6455" s="5">
        <v>1.0995370370370371E-3</v>
      </c>
      <c r="K6455">
        <v>-1.6000000000000001E-4</v>
      </c>
      <c r="L6455" s="6"/>
      <c r="M6455" s="6" t="str">
        <f>IFERROR(VLOOKUP(G6455,TCD!$A$4:$C$362,3,FALSE),"Commune de ramassage")</f>
        <v>Commune de ramassage</v>
      </c>
      <c r="N6455">
        <v>757</v>
      </c>
    </row>
    <row r="6456" spans="1:14" x14ac:dyDescent="0.3">
      <c r="A6456">
        <f t="shared" si="401"/>
        <v>6455</v>
      </c>
      <c r="B6456">
        <v>354017116483021</v>
      </c>
      <c r="C6456" t="s">
        <v>44</v>
      </c>
      <c r="D6456" s="3">
        <v>44642.471990740742</v>
      </c>
      <c r="E6456" s="4">
        <f t="shared" si="400"/>
        <v>44642.471990740742</v>
      </c>
      <c r="F6456" s="1" t="s">
        <v>36</v>
      </c>
      <c r="G6456" s="11" t="str">
        <f t="shared" si="402"/>
        <v>69238 44642,5</v>
      </c>
      <c r="H6456" s="11" t="str">
        <f t="shared" si="403"/>
        <v>Dans la commune</v>
      </c>
      <c r="I6456" s="1">
        <v>0</v>
      </c>
      <c r="J6456" s="5">
        <v>1.7361111111111112E-4</v>
      </c>
      <c r="K6456">
        <v>-1.2999999999999999E-5</v>
      </c>
      <c r="L6456" s="6"/>
      <c r="M6456" s="6" t="str">
        <f>IFERROR(VLOOKUP(G6456,TCD!$A$4:$C$362,3,FALSE),"Commune de ramassage")</f>
        <v>Commune de ramassage</v>
      </c>
      <c r="N6456">
        <v>758</v>
      </c>
    </row>
    <row r="6457" spans="1:14" x14ac:dyDescent="0.3">
      <c r="A6457">
        <f t="shared" si="401"/>
        <v>6456</v>
      </c>
      <c r="B6457">
        <v>354017116483021</v>
      </c>
      <c r="C6457" t="s">
        <v>44</v>
      </c>
      <c r="D6457" s="3">
        <v>44642.47216435185</v>
      </c>
      <c r="E6457" s="4">
        <f t="shared" si="400"/>
        <v>44642.47216435185</v>
      </c>
      <c r="F6457" s="1" t="s">
        <v>36</v>
      </c>
      <c r="G6457" s="11" t="str">
        <f t="shared" si="402"/>
        <v>69238 44642,5</v>
      </c>
      <c r="H6457" s="11" t="str">
        <f t="shared" si="403"/>
        <v>Dans la commune</v>
      </c>
      <c r="I6457" s="1">
        <v>17</v>
      </c>
      <c r="J6457" s="5">
        <v>1.3888888888888889E-4</v>
      </c>
      <c r="K6457">
        <v>-3.4E-5</v>
      </c>
      <c r="L6457" s="6"/>
      <c r="M6457" s="6" t="str">
        <f>IFERROR(VLOOKUP(G6457,TCD!$A$4:$C$362,3,FALSE),"Commune de ramassage")</f>
        <v>Commune de ramassage</v>
      </c>
      <c r="N6457">
        <v>759</v>
      </c>
    </row>
    <row r="6458" spans="1:14" x14ac:dyDescent="0.3">
      <c r="A6458">
        <f t="shared" si="401"/>
        <v>6457</v>
      </c>
      <c r="B6458">
        <v>354017116483021</v>
      </c>
      <c r="C6458" t="s">
        <v>44</v>
      </c>
      <c r="D6458" s="3">
        <v>44642.472303240742</v>
      </c>
      <c r="E6458" s="4">
        <f t="shared" si="400"/>
        <v>44642.472303240742</v>
      </c>
      <c r="F6458" s="1" t="s">
        <v>36</v>
      </c>
      <c r="G6458" s="11" t="str">
        <f t="shared" si="402"/>
        <v>69238 44642,5</v>
      </c>
      <c r="H6458" s="11" t="str">
        <f t="shared" si="403"/>
        <v>Dans la commune</v>
      </c>
      <c r="I6458" s="1">
        <v>9</v>
      </c>
      <c r="J6458" s="5">
        <v>2.8935185185185189E-4</v>
      </c>
      <c r="K6458">
        <v>9.0000000000000002E-6</v>
      </c>
      <c r="L6458" s="6"/>
      <c r="M6458" s="6" t="str">
        <f>IFERROR(VLOOKUP(G6458,TCD!$A$4:$C$362,3,FALSE),"Commune de ramassage")</f>
        <v>Commune de ramassage</v>
      </c>
      <c r="N6458">
        <v>760</v>
      </c>
    </row>
    <row r="6459" spans="1:14" x14ac:dyDescent="0.3">
      <c r="A6459">
        <f t="shared" si="401"/>
        <v>6458</v>
      </c>
      <c r="B6459">
        <v>354017116483021</v>
      </c>
      <c r="C6459" t="s">
        <v>44</v>
      </c>
      <c r="D6459" s="3">
        <v>44642.472592592596</v>
      </c>
      <c r="E6459" s="4">
        <f t="shared" si="400"/>
        <v>44642.472592592596</v>
      </c>
      <c r="F6459" s="1" t="s">
        <v>36</v>
      </c>
      <c r="G6459" s="11" t="str">
        <f t="shared" si="402"/>
        <v>69238 44642,5</v>
      </c>
      <c r="H6459" s="11" t="str">
        <f t="shared" si="403"/>
        <v>Dans la commune</v>
      </c>
      <c r="I6459" s="1">
        <v>6</v>
      </c>
      <c r="J6459" s="5">
        <v>7.407407407407407E-4</v>
      </c>
      <c r="K6459">
        <v>2.1599999999999999E-4</v>
      </c>
      <c r="L6459" s="6"/>
      <c r="M6459" s="6" t="str">
        <f>IFERROR(VLOOKUP(G6459,TCD!$A$4:$C$362,3,FALSE),"Commune de ramassage")</f>
        <v>Commune de ramassage</v>
      </c>
      <c r="N6459">
        <v>761</v>
      </c>
    </row>
    <row r="6460" spans="1:14" x14ac:dyDescent="0.3">
      <c r="A6460">
        <f t="shared" si="401"/>
        <v>6459</v>
      </c>
      <c r="B6460">
        <v>354017116483021</v>
      </c>
      <c r="C6460" t="s">
        <v>44</v>
      </c>
      <c r="D6460" s="3">
        <v>44642.473333333335</v>
      </c>
      <c r="E6460" s="4">
        <f t="shared" si="400"/>
        <v>44642.473333333335</v>
      </c>
      <c r="F6460" s="1" t="s">
        <v>36</v>
      </c>
      <c r="G6460" s="11" t="str">
        <f t="shared" si="402"/>
        <v>69238 44642,5</v>
      </c>
      <c r="H6460" s="11" t="str">
        <f t="shared" si="403"/>
        <v>Dans la commune</v>
      </c>
      <c r="I6460" s="1">
        <v>12</v>
      </c>
      <c r="J6460" s="5">
        <v>2.3148148148148147E-5</v>
      </c>
      <c r="K6460">
        <v>9.2E-5</v>
      </c>
      <c r="L6460" s="6"/>
      <c r="M6460" s="6" t="str">
        <f>IFERROR(VLOOKUP(G6460,TCD!$A$4:$C$362,3,FALSE),"Commune de ramassage")</f>
        <v>Commune de ramassage</v>
      </c>
      <c r="N6460">
        <v>762</v>
      </c>
    </row>
    <row r="6461" spans="1:14" x14ac:dyDescent="0.3">
      <c r="A6461">
        <f t="shared" si="401"/>
        <v>6460</v>
      </c>
      <c r="B6461">
        <v>354017116483021</v>
      </c>
      <c r="C6461" t="s">
        <v>44</v>
      </c>
      <c r="D6461" s="3">
        <v>44642.473356481481</v>
      </c>
      <c r="E6461" s="4">
        <f t="shared" si="400"/>
        <v>44642.473356481481</v>
      </c>
      <c r="F6461" s="1" t="s">
        <v>36</v>
      </c>
      <c r="G6461" s="11" t="str">
        <f t="shared" si="402"/>
        <v>69238 44642,5</v>
      </c>
      <c r="H6461" s="11" t="str">
        <f t="shared" si="403"/>
        <v>Dans la commune</v>
      </c>
      <c r="I6461" s="1">
        <v>10</v>
      </c>
      <c r="J6461" s="5">
        <v>1.1689814814814816E-3</v>
      </c>
      <c r="K6461">
        <v>5.9500000000000004E-4</v>
      </c>
      <c r="L6461" s="6"/>
      <c r="M6461" s="6" t="str">
        <f>IFERROR(VLOOKUP(G6461,TCD!$A$4:$C$362,3,FALSE),"Commune de ramassage")</f>
        <v>Commune de ramassage</v>
      </c>
      <c r="N6461">
        <v>763</v>
      </c>
    </row>
    <row r="6462" spans="1:14" x14ac:dyDescent="0.3">
      <c r="A6462">
        <f t="shared" si="401"/>
        <v>6461</v>
      </c>
      <c r="B6462">
        <v>354017116483021</v>
      </c>
      <c r="C6462" t="s">
        <v>44</v>
      </c>
      <c r="D6462" s="3">
        <v>44642.47452546296</v>
      </c>
      <c r="E6462" s="4">
        <f t="shared" si="400"/>
        <v>44642.47452546296</v>
      </c>
      <c r="F6462" s="1" t="s">
        <v>36</v>
      </c>
      <c r="G6462" s="11" t="str">
        <f t="shared" si="402"/>
        <v>69238 44642,5</v>
      </c>
      <c r="H6462" s="11" t="str">
        <f t="shared" si="403"/>
        <v>Dans la commune</v>
      </c>
      <c r="I6462" s="1">
        <v>4</v>
      </c>
      <c r="J6462" s="5">
        <v>5.3240740740740744E-4</v>
      </c>
      <c r="K6462">
        <v>-6.5300000000000004E-4</v>
      </c>
      <c r="L6462" s="6"/>
      <c r="M6462" s="6" t="str">
        <f>IFERROR(VLOOKUP(G6462,TCD!$A$4:$C$362,3,FALSE),"Commune de ramassage")</f>
        <v>Commune de ramassage</v>
      </c>
      <c r="N6462">
        <v>764</v>
      </c>
    </row>
    <row r="6463" spans="1:14" x14ac:dyDescent="0.3">
      <c r="A6463">
        <f t="shared" si="401"/>
        <v>6462</v>
      </c>
      <c r="B6463">
        <v>354017116483021</v>
      </c>
      <c r="C6463" t="s">
        <v>44</v>
      </c>
      <c r="D6463" s="3">
        <v>44642.475057870368</v>
      </c>
      <c r="E6463" s="4">
        <f t="shared" si="400"/>
        <v>44642.475057870368</v>
      </c>
      <c r="F6463" s="1" t="s">
        <v>36</v>
      </c>
      <c r="G6463" s="11" t="str">
        <f t="shared" si="402"/>
        <v>69238 44642,5</v>
      </c>
      <c r="H6463" s="11" t="str">
        <f t="shared" si="403"/>
        <v>Dans la commune</v>
      </c>
      <c r="I6463" s="1">
        <v>12</v>
      </c>
      <c r="J6463" s="5">
        <v>1.3888888888888889E-4</v>
      </c>
      <c r="K6463">
        <v>7.9999999999999996E-6</v>
      </c>
      <c r="L6463" s="6"/>
      <c r="M6463" s="6" t="str">
        <f>IFERROR(VLOOKUP(G6463,TCD!$A$4:$C$362,3,FALSE),"Commune de ramassage")</f>
        <v>Commune de ramassage</v>
      </c>
      <c r="N6463">
        <v>765</v>
      </c>
    </row>
    <row r="6464" spans="1:14" x14ac:dyDescent="0.3">
      <c r="A6464">
        <f t="shared" si="401"/>
        <v>6463</v>
      </c>
      <c r="B6464">
        <v>354017116483021</v>
      </c>
      <c r="C6464" t="s">
        <v>44</v>
      </c>
      <c r="D6464" s="3">
        <v>44642.47519675926</v>
      </c>
      <c r="E6464" s="4">
        <f t="shared" si="400"/>
        <v>44642.47519675926</v>
      </c>
      <c r="F6464" s="1" t="s">
        <v>36</v>
      </c>
      <c r="G6464" s="11" t="str">
        <f t="shared" si="402"/>
        <v>69238 44642,5</v>
      </c>
      <c r="H6464" s="11" t="str">
        <f t="shared" si="403"/>
        <v>Dans la commune</v>
      </c>
      <c r="I6464" s="1">
        <v>15</v>
      </c>
      <c r="J6464" s="5">
        <v>3.5879629629629635E-4</v>
      </c>
      <c r="K6464">
        <v>8.4500000000000005E-4</v>
      </c>
      <c r="L6464" s="6"/>
      <c r="M6464" s="6" t="str">
        <f>IFERROR(VLOOKUP(G6464,TCD!$A$4:$C$362,3,FALSE),"Commune de ramassage")</f>
        <v>Commune de ramassage</v>
      </c>
      <c r="N6464">
        <v>766</v>
      </c>
    </row>
    <row r="6465" spans="1:14" x14ac:dyDescent="0.3">
      <c r="A6465">
        <f t="shared" si="401"/>
        <v>6464</v>
      </c>
      <c r="B6465">
        <v>354017116483021</v>
      </c>
      <c r="C6465" t="s">
        <v>44</v>
      </c>
      <c r="D6465" s="3">
        <v>44642.475555555553</v>
      </c>
      <c r="E6465" s="4">
        <f t="shared" si="400"/>
        <v>44642.475555555553</v>
      </c>
      <c r="F6465" s="1" t="s">
        <v>36</v>
      </c>
      <c r="G6465" s="11" t="str">
        <f t="shared" si="402"/>
        <v>69238 44642,5</v>
      </c>
      <c r="H6465" s="11" t="str">
        <f t="shared" si="403"/>
        <v>Entrée sortie</v>
      </c>
      <c r="I6465" s="1">
        <v>8</v>
      </c>
      <c r="J6465" s="5">
        <v>8.564814814814815E-4</v>
      </c>
      <c r="K6465">
        <v>1.3879999999999999E-3</v>
      </c>
      <c r="L6465" s="6"/>
      <c r="M6465" s="6" t="str">
        <f>IFERROR(VLOOKUP(G6465,TCD!$A$4:$C$362,3,FALSE),"Commune de ramassage")</f>
        <v>Commune de ramassage</v>
      </c>
      <c r="N6465">
        <v>767</v>
      </c>
    </row>
    <row r="6466" spans="1:14" x14ac:dyDescent="0.3">
      <c r="A6466">
        <f t="shared" si="401"/>
        <v>6465</v>
      </c>
      <c r="B6466">
        <v>354017116483021</v>
      </c>
      <c r="C6466" t="s">
        <v>44</v>
      </c>
      <c r="D6466" s="3">
        <v>44642.476412037038</v>
      </c>
      <c r="E6466" s="4">
        <f t="shared" ref="E6466:E6529" si="404">D6466</f>
        <v>44642.476412037038</v>
      </c>
      <c r="F6466" s="1" t="s">
        <v>35</v>
      </c>
      <c r="G6466" s="11" t="str">
        <f t="shared" si="402"/>
        <v>69155 44642,5</v>
      </c>
      <c r="H6466" s="11" t="str">
        <f t="shared" si="403"/>
        <v>Dans la commune</v>
      </c>
      <c r="I6466" s="1">
        <v>16</v>
      </c>
      <c r="J6466" s="5">
        <v>2.3148148148148147E-5</v>
      </c>
      <c r="K6466">
        <v>8.8999999999999995E-5</v>
      </c>
      <c r="L6466" s="6"/>
      <c r="M6466" s="6" t="str">
        <f>IFERROR(VLOOKUP(G6466,TCD!$A$4:$C$362,3,FALSE),"Commune de ramassage")</f>
        <v>Commune de passage</v>
      </c>
      <c r="N6466">
        <v>768</v>
      </c>
    </row>
    <row r="6467" spans="1:14" x14ac:dyDescent="0.3">
      <c r="A6467">
        <f t="shared" ref="A6467:A6530" si="405">A6466+1</f>
        <v>6466</v>
      </c>
      <c r="B6467">
        <v>354017116483021</v>
      </c>
      <c r="C6467" t="s">
        <v>44</v>
      </c>
      <c r="D6467" s="3">
        <v>44642.476435185185</v>
      </c>
      <c r="E6467" s="4">
        <f t="shared" si="404"/>
        <v>44642.476435185185</v>
      </c>
      <c r="F6467" s="1" t="s">
        <v>35</v>
      </c>
      <c r="G6467" s="11" t="str">
        <f t="shared" ref="G6467:G6530" si="406">F6467&amp;" "&amp;ROUND(D6467,1)</f>
        <v>69155 44642,5</v>
      </c>
      <c r="H6467" s="11" t="str">
        <f t="shared" ref="H6467:H6530" si="407">IF(F6467=F6468,"Dans la commune","Entrée sortie")</f>
        <v>Dans la commune</v>
      </c>
      <c r="I6467" s="1">
        <v>18</v>
      </c>
      <c r="J6467" s="5">
        <v>9.6064814814814808E-4</v>
      </c>
      <c r="K6467">
        <v>1.0449999999999999E-3</v>
      </c>
      <c r="L6467" s="6"/>
      <c r="M6467" s="6" t="str">
        <f>IFERROR(VLOOKUP(G6467,TCD!$A$4:$C$362,3,FALSE),"Commune de ramassage")</f>
        <v>Commune de passage</v>
      </c>
      <c r="N6467">
        <v>769</v>
      </c>
    </row>
    <row r="6468" spans="1:14" x14ac:dyDescent="0.3">
      <c r="A6468">
        <f t="shared" si="405"/>
        <v>6467</v>
      </c>
      <c r="B6468">
        <v>354017116483021</v>
      </c>
      <c r="C6468" t="s">
        <v>44</v>
      </c>
      <c r="D6468" s="3">
        <v>44642.477395833332</v>
      </c>
      <c r="E6468" s="4">
        <f t="shared" si="404"/>
        <v>44642.477395833332</v>
      </c>
      <c r="F6468" s="1" t="s">
        <v>35</v>
      </c>
      <c r="G6468" s="11" t="str">
        <f t="shared" si="406"/>
        <v>69155 44642,5</v>
      </c>
      <c r="H6468" s="11" t="str">
        <f t="shared" si="407"/>
        <v>Dans la commune</v>
      </c>
      <c r="I6468" s="1">
        <v>10</v>
      </c>
      <c r="J6468" s="5">
        <v>1.3888888888888889E-4</v>
      </c>
      <c r="K6468">
        <v>1.8E-5</v>
      </c>
      <c r="L6468" s="6"/>
      <c r="M6468" s="6" t="str">
        <f>IFERROR(VLOOKUP(G6468,TCD!$A$4:$C$362,3,FALSE),"Commune de ramassage")</f>
        <v>Commune de passage</v>
      </c>
      <c r="N6468">
        <v>770</v>
      </c>
    </row>
    <row r="6469" spans="1:14" x14ac:dyDescent="0.3">
      <c r="A6469">
        <f t="shared" si="405"/>
        <v>6468</v>
      </c>
      <c r="B6469">
        <v>354017116483021</v>
      </c>
      <c r="C6469" t="s">
        <v>44</v>
      </c>
      <c r="D6469" s="3">
        <v>44642.477534722224</v>
      </c>
      <c r="E6469" s="4">
        <f t="shared" si="404"/>
        <v>44642.477534722224</v>
      </c>
      <c r="F6469" s="1" t="s">
        <v>35</v>
      </c>
      <c r="G6469" s="11" t="str">
        <f t="shared" si="406"/>
        <v>69155 44642,5</v>
      </c>
      <c r="H6469" s="11" t="str">
        <f t="shared" si="407"/>
        <v>Dans la commune</v>
      </c>
      <c r="I6469" s="1">
        <v>7</v>
      </c>
      <c r="J6469" s="5">
        <v>1.8518518518518518E-4</v>
      </c>
      <c r="K6469">
        <v>-1.9799999999999999E-4</v>
      </c>
      <c r="L6469" s="6"/>
      <c r="M6469" s="6" t="str">
        <f>IFERROR(VLOOKUP(G6469,TCD!$A$4:$C$362,3,FALSE),"Commune de ramassage")</f>
        <v>Commune de passage</v>
      </c>
      <c r="N6469">
        <v>771</v>
      </c>
    </row>
    <row r="6470" spans="1:14" x14ac:dyDescent="0.3">
      <c r="A6470">
        <f t="shared" si="405"/>
        <v>6469</v>
      </c>
      <c r="B6470">
        <v>354017116483021</v>
      </c>
      <c r="C6470" t="s">
        <v>44</v>
      </c>
      <c r="D6470" s="3">
        <v>44642.477719907409</v>
      </c>
      <c r="E6470" s="4">
        <f t="shared" si="404"/>
        <v>44642.477719907409</v>
      </c>
      <c r="F6470" s="1" t="s">
        <v>35</v>
      </c>
      <c r="G6470" s="11" t="str">
        <f t="shared" si="406"/>
        <v>69155 44642,5</v>
      </c>
      <c r="H6470" s="11" t="str">
        <f t="shared" si="407"/>
        <v>Dans la commune</v>
      </c>
      <c r="I6470" s="1">
        <v>12</v>
      </c>
      <c r="J6470" s="5">
        <v>1.0416666666666667E-4</v>
      </c>
      <c r="K6470">
        <v>-6.9999999999999994E-5</v>
      </c>
      <c r="L6470" s="6"/>
      <c r="M6470" s="6" t="str">
        <f>IFERROR(VLOOKUP(G6470,TCD!$A$4:$C$362,3,FALSE),"Commune de ramassage")</f>
        <v>Commune de passage</v>
      </c>
      <c r="N6470">
        <v>772</v>
      </c>
    </row>
    <row r="6471" spans="1:14" x14ac:dyDescent="0.3">
      <c r="A6471">
        <f t="shared" si="405"/>
        <v>6470</v>
      </c>
      <c r="B6471">
        <v>354017116483021</v>
      </c>
      <c r="C6471" t="s">
        <v>44</v>
      </c>
      <c r="D6471" s="3">
        <v>44642.477824074071</v>
      </c>
      <c r="E6471" s="4">
        <f t="shared" si="404"/>
        <v>44642.477824074071</v>
      </c>
      <c r="F6471" s="1" t="s">
        <v>35</v>
      </c>
      <c r="G6471" s="11" t="str">
        <f t="shared" si="406"/>
        <v>69155 44642,5</v>
      </c>
      <c r="H6471" s="11" t="str">
        <f t="shared" si="407"/>
        <v>Dans la commune</v>
      </c>
      <c r="I6471" s="1">
        <v>6</v>
      </c>
      <c r="J6471" s="5">
        <v>1.3888888888888889E-4</v>
      </c>
      <c r="K6471">
        <v>-6.9200000000000002E-4</v>
      </c>
      <c r="L6471" s="6"/>
      <c r="M6471" s="6" t="str">
        <f>IFERROR(VLOOKUP(G6471,TCD!$A$4:$C$362,3,FALSE),"Commune de ramassage")</f>
        <v>Commune de passage</v>
      </c>
      <c r="N6471">
        <v>773</v>
      </c>
    </row>
    <row r="6472" spans="1:14" x14ac:dyDescent="0.3">
      <c r="A6472">
        <f t="shared" si="405"/>
        <v>6471</v>
      </c>
      <c r="B6472">
        <v>354017116483021</v>
      </c>
      <c r="C6472" t="s">
        <v>44</v>
      </c>
      <c r="D6472" s="3">
        <v>44642.477962962963</v>
      </c>
      <c r="E6472" s="4">
        <f t="shared" si="404"/>
        <v>44642.477962962963</v>
      </c>
      <c r="F6472" s="1" t="s">
        <v>35</v>
      </c>
      <c r="G6472" s="11" t="str">
        <f t="shared" si="406"/>
        <v>69155 44642,5</v>
      </c>
      <c r="H6472" s="11" t="str">
        <f t="shared" si="407"/>
        <v>Dans la commune</v>
      </c>
      <c r="I6472" s="1">
        <v>25</v>
      </c>
      <c r="J6472" s="5">
        <v>6.9444444444444444E-5</v>
      </c>
      <c r="K6472">
        <v>-2.2499999999999999E-4</v>
      </c>
      <c r="L6472" s="6"/>
      <c r="M6472" s="6" t="str">
        <f>IFERROR(VLOOKUP(G6472,TCD!$A$4:$C$362,3,FALSE),"Commune de ramassage")</f>
        <v>Commune de passage</v>
      </c>
      <c r="N6472">
        <v>774</v>
      </c>
    </row>
    <row r="6473" spans="1:14" x14ac:dyDescent="0.3">
      <c r="A6473">
        <f t="shared" si="405"/>
        <v>6472</v>
      </c>
      <c r="B6473">
        <v>354017116483021</v>
      </c>
      <c r="C6473" t="s">
        <v>44</v>
      </c>
      <c r="D6473" s="3">
        <v>44642.478032407409</v>
      </c>
      <c r="E6473" s="4">
        <f t="shared" si="404"/>
        <v>44642.478032407409</v>
      </c>
      <c r="F6473" s="1" t="s">
        <v>35</v>
      </c>
      <c r="G6473" s="11" t="str">
        <f t="shared" si="406"/>
        <v>69155 44642,5</v>
      </c>
      <c r="H6473" s="11" t="str">
        <f t="shared" si="407"/>
        <v>Dans la commune</v>
      </c>
      <c r="I6473" s="1">
        <v>8</v>
      </c>
      <c r="J6473" s="5">
        <v>3.4722222222222222E-5</v>
      </c>
      <c r="K6473">
        <v>-3.1999999999999999E-5</v>
      </c>
      <c r="L6473" s="6"/>
      <c r="M6473" s="6" t="str">
        <f>IFERROR(VLOOKUP(G6473,TCD!$A$4:$C$362,3,FALSE),"Commune de ramassage")</f>
        <v>Commune de passage</v>
      </c>
      <c r="N6473">
        <v>775</v>
      </c>
    </row>
    <row r="6474" spans="1:14" x14ac:dyDescent="0.3">
      <c r="A6474">
        <f t="shared" si="405"/>
        <v>6473</v>
      </c>
      <c r="B6474">
        <v>354017116483021</v>
      </c>
      <c r="C6474" t="s">
        <v>44</v>
      </c>
      <c r="D6474" s="3">
        <v>44642.478067129632</v>
      </c>
      <c r="E6474" s="4">
        <f t="shared" si="404"/>
        <v>44642.478067129632</v>
      </c>
      <c r="F6474" s="1" t="s">
        <v>35</v>
      </c>
      <c r="G6474" s="11" t="str">
        <f t="shared" si="406"/>
        <v>69155 44642,5</v>
      </c>
      <c r="H6474" s="11" t="str">
        <f t="shared" si="407"/>
        <v>Entrée sortie</v>
      </c>
      <c r="I6474" s="1">
        <v>8</v>
      </c>
      <c r="J6474" s="5">
        <v>9.4907407407407408E-4</v>
      </c>
      <c r="K6474">
        <v>-1.085E-3</v>
      </c>
      <c r="L6474" s="6"/>
      <c r="M6474" s="6" t="str">
        <f>IFERROR(VLOOKUP(G6474,TCD!$A$4:$C$362,3,FALSE),"Commune de ramassage")</f>
        <v>Commune de passage</v>
      </c>
      <c r="N6474">
        <v>776</v>
      </c>
    </row>
    <row r="6475" spans="1:14" x14ac:dyDescent="0.3">
      <c r="A6475">
        <f t="shared" si="405"/>
        <v>6474</v>
      </c>
      <c r="B6475">
        <v>354017116483021</v>
      </c>
      <c r="C6475" t="s">
        <v>44</v>
      </c>
      <c r="D6475" s="3">
        <v>44642.479016203702</v>
      </c>
      <c r="E6475" s="4">
        <f t="shared" si="404"/>
        <v>44642.479016203702</v>
      </c>
      <c r="F6475" s="1" t="s">
        <v>36</v>
      </c>
      <c r="G6475" s="11" t="str">
        <f t="shared" si="406"/>
        <v>69238 44642,5</v>
      </c>
      <c r="H6475" s="11" t="str">
        <f t="shared" si="407"/>
        <v>Dans la commune</v>
      </c>
      <c r="I6475" s="1">
        <v>14</v>
      </c>
      <c r="J6475" s="5">
        <v>2.7777777777777778E-4</v>
      </c>
      <c r="K6475">
        <v>-2.5000000000000001E-5</v>
      </c>
      <c r="L6475" s="6"/>
      <c r="M6475" s="6" t="str">
        <f>IFERROR(VLOOKUP(G6475,TCD!$A$4:$C$362,3,FALSE),"Commune de ramassage")</f>
        <v>Commune de ramassage</v>
      </c>
      <c r="N6475">
        <v>777</v>
      </c>
    </row>
    <row r="6476" spans="1:14" x14ac:dyDescent="0.3">
      <c r="A6476">
        <f t="shared" si="405"/>
        <v>6475</v>
      </c>
      <c r="B6476">
        <v>354017116483021</v>
      </c>
      <c r="C6476" t="s">
        <v>44</v>
      </c>
      <c r="D6476" s="3">
        <v>44642.47929398148</v>
      </c>
      <c r="E6476" s="4">
        <f t="shared" si="404"/>
        <v>44642.47929398148</v>
      </c>
      <c r="F6476" s="1" t="s">
        <v>36</v>
      </c>
      <c r="G6476" s="11" t="str">
        <f t="shared" si="406"/>
        <v>69238 44642,5</v>
      </c>
      <c r="H6476" s="11" t="str">
        <f t="shared" si="407"/>
        <v>Dans la commune</v>
      </c>
      <c r="I6476" s="1">
        <v>6</v>
      </c>
      <c r="J6476" s="5">
        <v>9.8379629629629642E-4</v>
      </c>
      <c r="K6476">
        <v>-8.9099999999999997E-4</v>
      </c>
      <c r="L6476" s="6"/>
      <c r="M6476" s="6" t="str">
        <f>IFERROR(VLOOKUP(G6476,TCD!$A$4:$C$362,3,FALSE),"Commune de ramassage")</f>
        <v>Commune de ramassage</v>
      </c>
      <c r="N6476">
        <v>778</v>
      </c>
    </row>
    <row r="6477" spans="1:14" x14ac:dyDescent="0.3">
      <c r="A6477">
        <f t="shared" si="405"/>
        <v>6476</v>
      </c>
      <c r="B6477">
        <v>354017116483021</v>
      </c>
      <c r="C6477" t="s">
        <v>44</v>
      </c>
      <c r="D6477" s="3">
        <v>44642.48027777778</v>
      </c>
      <c r="E6477" s="4">
        <f t="shared" si="404"/>
        <v>44642.48027777778</v>
      </c>
      <c r="F6477" s="1" t="s">
        <v>36</v>
      </c>
      <c r="G6477" s="11" t="str">
        <f t="shared" si="406"/>
        <v>69238 44642,5</v>
      </c>
      <c r="H6477" s="11" t="str">
        <f t="shared" si="407"/>
        <v>Dans la commune</v>
      </c>
      <c r="I6477" s="1">
        <v>15</v>
      </c>
      <c r="J6477" s="5">
        <v>1.6203703703703703E-4</v>
      </c>
      <c r="K6477">
        <v>-1.5899999999999999E-4</v>
      </c>
      <c r="L6477" s="6"/>
      <c r="M6477" s="6" t="str">
        <f>IFERROR(VLOOKUP(G6477,TCD!$A$4:$C$362,3,FALSE),"Commune de ramassage")</f>
        <v>Commune de ramassage</v>
      </c>
      <c r="N6477">
        <v>779</v>
      </c>
    </row>
    <row r="6478" spans="1:14" x14ac:dyDescent="0.3">
      <c r="A6478">
        <f t="shared" si="405"/>
        <v>6477</v>
      </c>
      <c r="B6478">
        <v>354017116483021</v>
      </c>
      <c r="C6478" t="s">
        <v>44</v>
      </c>
      <c r="D6478" s="3">
        <v>44642.480439814812</v>
      </c>
      <c r="E6478" s="4">
        <f t="shared" si="404"/>
        <v>44642.480439814812</v>
      </c>
      <c r="F6478" s="1" t="s">
        <v>36</v>
      </c>
      <c r="G6478" s="11" t="str">
        <f t="shared" si="406"/>
        <v>69238 44642,5</v>
      </c>
      <c r="H6478" s="11" t="str">
        <f t="shared" si="407"/>
        <v>Dans la commune</v>
      </c>
      <c r="I6478" s="1">
        <v>6</v>
      </c>
      <c r="J6478" s="5">
        <v>1.1574074074074073E-5</v>
      </c>
      <c r="K6478">
        <v>2.5000000000000001E-5</v>
      </c>
      <c r="L6478" s="6"/>
      <c r="M6478" s="6" t="str">
        <f>IFERROR(VLOOKUP(G6478,TCD!$A$4:$C$362,3,FALSE),"Commune de ramassage")</f>
        <v>Commune de ramassage</v>
      </c>
      <c r="N6478">
        <v>780</v>
      </c>
    </row>
    <row r="6479" spans="1:14" x14ac:dyDescent="0.3">
      <c r="A6479">
        <f t="shared" si="405"/>
        <v>6478</v>
      </c>
      <c r="B6479">
        <v>354017116483021</v>
      </c>
      <c r="C6479" t="s">
        <v>44</v>
      </c>
      <c r="D6479" s="3">
        <v>44642.480451388888</v>
      </c>
      <c r="E6479" s="4">
        <f t="shared" si="404"/>
        <v>44642.480451388888</v>
      </c>
      <c r="F6479" s="1" t="s">
        <v>36</v>
      </c>
      <c r="G6479" s="11" t="str">
        <f t="shared" si="406"/>
        <v>69238 44642,5</v>
      </c>
      <c r="H6479" s="11" t="str">
        <f t="shared" si="407"/>
        <v>Dans la commune</v>
      </c>
      <c r="I6479" s="1">
        <v>8</v>
      </c>
      <c r="J6479" s="5">
        <v>1.1574074074074073E-5</v>
      </c>
      <c r="K6479">
        <v>7.3999999999999996E-5</v>
      </c>
      <c r="L6479" s="6"/>
      <c r="M6479" s="6" t="str">
        <f>IFERROR(VLOOKUP(G6479,TCD!$A$4:$C$362,3,FALSE),"Commune de ramassage")</f>
        <v>Commune de ramassage</v>
      </c>
      <c r="N6479">
        <v>781</v>
      </c>
    </row>
    <row r="6480" spans="1:14" x14ac:dyDescent="0.3">
      <c r="A6480">
        <f t="shared" si="405"/>
        <v>6479</v>
      </c>
      <c r="B6480">
        <v>354017116483021</v>
      </c>
      <c r="C6480" t="s">
        <v>44</v>
      </c>
      <c r="D6480" s="3">
        <v>44642.480462962965</v>
      </c>
      <c r="E6480" s="4">
        <f t="shared" si="404"/>
        <v>44642.480462962965</v>
      </c>
      <c r="F6480" s="1" t="s">
        <v>36</v>
      </c>
      <c r="G6480" s="11" t="str">
        <f t="shared" si="406"/>
        <v>69238 44642,5</v>
      </c>
      <c r="H6480" s="11" t="str">
        <f t="shared" si="407"/>
        <v>Dans la commune</v>
      </c>
      <c r="I6480" s="1">
        <v>14</v>
      </c>
      <c r="J6480" s="5">
        <v>1.0763888888888889E-3</v>
      </c>
      <c r="K6480">
        <v>6.6100000000000002E-4</v>
      </c>
      <c r="L6480" s="6"/>
      <c r="M6480" s="6" t="str">
        <f>IFERROR(VLOOKUP(G6480,TCD!$A$4:$C$362,3,FALSE),"Commune de ramassage")</f>
        <v>Commune de ramassage</v>
      </c>
      <c r="N6480">
        <v>782</v>
      </c>
    </row>
    <row r="6481" spans="1:14" x14ac:dyDescent="0.3">
      <c r="A6481">
        <f t="shared" si="405"/>
        <v>6480</v>
      </c>
      <c r="B6481">
        <v>354017116483021</v>
      </c>
      <c r="C6481" t="s">
        <v>44</v>
      </c>
      <c r="D6481" s="3">
        <v>44642.481539351851</v>
      </c>
      <c r="E6481" s="4">
        <f t="shared" si="404"/>
        <v>44642.481539351851</v>
      </c>
      <c r="F6481" s="1" t="s">
        <v>36</v>
      </c>
      <c r="G6481" s="11" t="str">
        <f t="shared" si="406"/>
        <v>69238 44642,5</v>
      </c>
      <c r="H6481" s="11" t="str">
        <f t="shared" si="407"/>
        <v>Dans la commune</v>
      </c>
      <c r="I6481" s="1">
        <v>7</v>
      </c>
      <c r="J6481" s="5">
        <v>2.4305555555555552E-4</v>
      </c>
      <c r="K6481">
        <v>1.2E-5</v>
      </c>
      <c r="L6481" s="6"/>
      <c r="M6481" s="6" t="str">
        <f>IFERROR(VLOOKUP(G6481,TCD!$A$4:$C$362,3,FALSE),"Commune de ramassage")</f>
        <v>Commune de ramassage</v>
      </c>
      <c r="N6481">
        <v>783</v>
      </c>
    </row>
    <row r="6482" spans="1:14" x14ac:dyDescent="0.3">
      <c r="A6482">
        <f t="shared" si="405"/>
        <v>6481</v>
      </c>
      <c r="B6482">
        <v>354017116483021</v>
      </c>
      <c r="C6482" t="s">
        <v>44</v>
      </c>
      <c r="D6482" s="3">
        <v>44642.481782407405</v>
      </c>
      <c r="E6482" s="4">
        <f t="shared" si="404"/>
        <v>44642.481782407405</v>
      </c>
      <c r="F6482" s="1" t="s">
        <v>36</v>
      </c>
      <c r="G6482" s="11" t="str">
        <f t="shared" si="406"/>
        <v>69238 44642,5</v>
      </c>
      <c r="H6482" s="11" t="str">
        <f t="shared" si="407"/>
        <v>Dans la commune</v>
      </c>
      <c r="I6482" s="1">
        <v>7</v>
      </c>
      <c r="J6482" s="5">
        <v>6.7129629629629625E-4</v>
      </c>
      <c r="K6482">
        <v>6.5799999999999995E-4</v>
      </c>
      <c r="L6482" s="6"/>
      <c r="M6482" s="6" t="str">
        <f>IFERROR(VLOOKUP(G6482,TCD!$A$4:$C$362,3,FALSE),"Commune de ramassage")</f>
        <v>Commune de ramassage</v>
      </c>
      <c r="N6482">
        <v>784</v>
      </c>
    </row>
    <row r="6483" spans="1:14" x14ac:dyDescent="0.3">
      <c r="A6483">
        <f t="shared" si="405"/>
        <v>6482</v>
      </c>
      <c r="B6483">
        <v>354017116483021</v>
      </c>
      <c r="C6483" t="s">
        <v>44</v>
      </c>
      <c r="D6483" s="3">
        <v>44642.482453703706</v>
      </c>
      <c r="E6483" s="4">
        <f t="shared" si="404"/>
        <v>44642.482453703706</v>
      </c>
      <c r="F6483" s="1" t="s">
        <v>36</v>
      </c>
      <c r="G6483" s="11" t="str">
        <f t="shared" si="406"/>
        <v>69238 44642,5</v>
      </c>
      <c r="H6483" s="11" t="str">
        <f t="shared" si="407"/>
        <v>Dans la commune</v>
      </c>
      <c r="I6483" s="1">
        <v>12</v>
      </c>
      <c r="J6483" s="5">
        <v>3.8194444444444446E-4</v>
      </c>
      <c r="K6483">
        <v>4.1399999999999998E-4</v>
      </c>
      <c r="L6483" s="6"/>
      <c r="M6483" s="6" t="str">
        <f>IFERROR(VLOOKUP(G6483,TCD!$A$4:$C$362,3,FALSE),"Commune de ramassage")</f>
        <v>Commune de ramassage</v>
      </c>
      <c r="N6483">
        <v>785</v>
      </c>
    </row>
    <row r="6484" spans="1:14" x14ac:dyDescent="0.3">
      <c r="A6484">
        <f t="shared" si="405"/>
        <v>6483</v>
      </c>
      <c r="B6484">
        <v>354017116483021</v>
      </c>
      <c r="C6484" t="s">
        <v>44</v>
      </c>
      <c r="D6484" s="3">
        <v>44642.482835648145</v>
      </c>
      <c r="E6484" s="4">
        <f t="shared" si="404"/>
        <v>44642.482835648145</v>
      </c>
      <c r="F6484" s="1" t="s">
        <v>36</v>
      </c>
      <c r="G6484" s="11" t="str">
        <f t="shared" si="406"/>
        <v>69238 44642,5</v>
      </c>
      <c r="H6484" s="11" t="str">
        <f t="shared" si="407"/>
        <v>Dans la commune</v>
      </c>
      <c r="I6484" s="1">
        <v>6</v>
      </c>
      <c r="J6484" s="5">
        <v>3.4722222222222222E-5</v>
      </c>
      <c r="K6484">
        <v>9.1000000000000003E-5</v>
      </c>
      <c r="L6484" s="6"/>
      <c r="M6484" s="6" t="str">
        <f>IFERROR(VLOOKUP(G6484,TCD!$A$4:$C$362,3,FALSE),"Commune de ramassage")</f>
        <v>Commune de ramassage</v>
      </c>
      <c r="N6484">
        <v>786</v>
      </c>
    </row>
    <row r="6485" spans="1:14" x14ac:dyDescent="0.3">
      <c r="A6485">
        <f t="shared" si="405"/>
        <v>6484</v>
      </c>
      <c r="B6485">
        <v>354017116483021</v>
      </c>
      <c r="C6485" t="s">
        <v>44</v>
      </c>
      <c r="D6485" s="3">
        <v>44642.482870370368</v>
      </c>
      <c r="E6485" s="4">
        <f t="shared" si="404"/>
        <v>44642.482870370368</v>
      </c>
      <c r="F6485" s="1" t="s">
        <v>36</v>
      </c>
      <c r="G6485" s="11" t="str">
        <f t="shared" si="406"/>
        <v>69238 44642,5</v>
      </c>
      <c r="H6485" s="11" t="str">
        <f t="shared" si="407"/>
        <v>Dans la commune</v>
      </c>
      <c r="I6485" s="1">
        <v>12</v>
      </c>
      <c r="J6485" s="5">
        <v>2.8935185185185189E-4</v>
      </c>
      <c r="K6485">
        <v>-1.8E-5</v>
      </c>
      <c r="L6485" s="6"/>
      <c r="M6485" s="6" t="str">
        <f>IFERROR(VLOOKUP(G6485,TCD!$A$4:$C$362,3,FALSE),"Commune de ramassage")</f>
        <v>Commune de ramassage</v>
      </c>
      <c r="N6485">
        <v>787</v>
      </c>
    </row>
    <row r="6486" spans="1:14" x14ac:dyDescent="0.3">
      <c r="A6486">
        <f t="shared" si="405"/>
        <v>6485</v>
      </c>
      <c r="B6486">
        <v>354017116483021</v>
      </c>
      <c r="C6486" t="s">
        <v>44</v>
      </c>
      <c r="D6486" s="3">
        <v>44642.483159722222</v>
      </c>
      <c r="E6486" s="4">
        <f t="shared" si="404"/>
        <v>44642.483159722222</v>
      </c>
      <c r="F6486" s="1" t="s">
        <v>36</v>
      </c>
      <c r="G6486" s="11" t="str">
        <f t="shared" si="406"/>
        <v>69238 44642,5</v>
      </c>
      <c r="H6486" s="11" t="str">
        <f t="shared" si="407"/>
        <v>Dans la commune</v>
      </c>
      <c r="I6486" s="1">
        <v>6</v>
      </c>
      <c r="J6486" s="5">
        <v>2.6620370370370372E-4</v>
      </c>
      <c r="K6486">
        <v>2.3E-5</v>
      </c>
      <c r="L6486" s="6"/>
      <c r="M6486" s="6" t="str">
        <f>IFERROR(VLOOKUP(G6486,TCD!$A$4:$C$362,3,FALSE),"Commune de ramassage")</f>
        <v>Commune de ramassage</v>
      </c>
      <c r="N6486">
        <v>788</v>
      </c>
    </row>
    <row r="6487" spans="1:14" x14ac:dyDescent="0.3">
      <c r="A6487">
        <f t="shared" si="405"/>
        <v>6486</v>
      </c>
      <c r="B6487">
        <v>354017116483021</v>
      </c>
      <c r="C6487" t="s">
        <v>44</v>
      </c>
      <c r="D6487" s="3">
        <v>44642.483425925922</v>
      </c>
      <c r="E6487" s="4">
        <f t="shared" si="404"/>
        <v>44642.483425925922</v>
      </c>
      <c r="F6487" s="1" t="s">
        <v>36</v>
      </c>
      <c r="G6487" s="11" t="str">
        <f t="shared" si="406"/>
        <v>69238 44642,5</v>
      </c>
      <c r="H6487" s="11" t="str">
        <f t="shared" si="407"/>
        <v>Dans la commune</v>
      </c>
      <c r="I6487" s="1">
        <v>9</v>
      </c>
      <c r="J6487" s="5">
        <v>8.1018518518518516E-5</v>
      </c>
      <c r="K6487">
        <v>1.0000000000000001E-5</v>
      </c>
      <c r="L6487" s="6"/>
      <c r="M6487" s="6" t="str">
        <f>IFERROR(VLOOKUP(G6487,TCD!$A$4:$C$362,3,FALSE),"Commune de ramassage")</f>
        <v>Commune de ramassage</v>
      </c>
      <c r="N6487">
        <v>789</v>
      </c>
    </row>
    <row r="6488" spans="1:14" x14ac:dyDescent="0.3">
      <c r="A6488">
        <f t="shared" si="405"/>
        <v>6487</v>
      </c>
      <c r="B6488">
        <v>354017116483021</v>
      </c>
      <c r="C6488" t="s">
        <v>44</v>
      </c>
      <c r="D6488" s="3">
        <v>44642.483506944445</v>
      </c>
      <c r="E6488" s="4">
        <f t="shared" si="404"/>
        <v>44642.483506944445</v>
      </c>
      <c r="F6488" s="1" t="s">
        <v>36</v>
      </c>
      <c r="G6488" s="11" t="str">
        <f t="shared" si="406"/>
        <v>69238 44642,5</v>
      </c>
      <c r="H6488" s="11" t="str">
        <f t="shared" si="407"/>
        <v>Dans la commune</v>
      </c>
      <c r="I6488" s="1">
        <v>6</v>
      </c>
      <c r="J6488" s="5">
        <v>3.4722222222222222E-5</v>
      </c>
      <c r="K6488">
        <v>6.8999999999999997E-5</v>
      </c>
      <c r="L6488" s="6"/>
      <c r="M6488" s="6" t="str">
        <f>IFERROR(VLOOKUP(G6488,TCD!$A$4:$C$362,3,FALSE),"Commune de ramassage")</f>
        <v>Commune de ramassage</v>
      </c>
      <c r="N6488">
        <v>790</v>
      </c>
    </row>
    <row r="6489" spans="1:14" x14ac:dyDescent="0.3">
      <c r="A6489">
        <f t="shared" si="405"/>
        <v>6488</v>
      </c>
      <c r="B6489">
        <v>354017116483021</v>
      </c>
      <c r="C6489" t="s">
        <v>44</v>
      </c>
      <c r="D6489" s="3">
        <v>44642.483541666668</v>
      </c>
      <c r="E6489" s="4">
        <f t="shared" si="404"/>
        <v>44642.483541666668</v>
      </c>
      <c r="F6489" s="1" t="s">
        <v>36</v>
      </c>
      <c r="G6489" s="11" t="str">
        <f t="shared" si="406"/>
        <v>69238 44642,5</v>
      </c>
      <c r="H6489" s="11" t="str">
        <f t="shared" si="407"/>
        <v>Dans la commune</v>
      </c>
      <c r="I6489" s="1">
        <v>9</v>
      </c>
      <c r="J6489" s="5">
        <v>9.8379629629629642E-4</v>
      </c>
      <c r="K6489">
        <v>1.6900000000000001E-3</v>
      </c>
      <c r="L6489" s="6"/>
      <c r="M6489" s="6" t="str">
        <f>IFERROR(VLOOKUP(G6489,TCD!$A$4:$C$362,3,FALSE),"Commune de ramassage")</f>
        <v>Commune de ramassage</v>
      </c>
      <c r="N6489">
        <v>791</v>
      </c>
    </row>
    <row r="6490" spans="1:14" x14ac:dyDescent="0.3">
      <c r="A6490">
        <f t="shared" si="405"/>
        <v>6489</v>
      </c>
      <c r="B6490">
        <v>354017116483021</v>
      </c>
      <c r="C6490" t="s">
        <v>44</v>
      </c>
      <c r="D6490" s="3">
        <v>44642.484525462962</v>
      </c>
      <c r="E6490" s="4">
        <f t="shared" si="404"/>
        <v>44642.484525462962</v>
      </c>
      <c r="F6490" s="1" t="s">
        <v>36</v>
      </c>
      <c r="G6490" s="11" t="str">
        <f t="shared" si="406"/>
        <v>69238 44642,5</v>
      </c>
      <c r="H6490" s="11" t="str">
        <f t="shared" si="407"/>
        <v>Entrée sortie</v>
      </c>
      <c r="I6490" s="1">
        <v>0</v>
      </c>
      <c r="J6490" s="5">
        <v>3.1250000000000001E-4</v>
      </c>
      <c r="K6490">
        <v>1.586E-3</v>
      </c>
      <c r="L6490" s="6"/>
      <c r="M6490" s="6" t="str">
        <f>IFERROR(VLOOKUP(G6490,TCD!$A$4:$C$362,3,FALSE),"Commune de ramassage")</f>
        <v>Commune de ramassage</v>
      </c>
      <c r="N6490">
        <v>792</v>
      </c>
    </row>
    <row r="6491" spans="1:14" x14ac:dyDescent="0.3">
      <c r="A6491">
        <f t="shared" si="405"/>
        <v>6490</v>
      </c>
      <c r="B6491">
        <v>354017116483021</v>
      </c>
      <c r="C6491" t="s">
        <v>44</v>
      </c>
      <c r="D6491" s="3">
        <v>44642.484837962962</v>
      </c>
      <c r="E6491" s="4">
        <f t="shared" si="404"/>
        <v>44642.484837962962</v>
      </c>
      <c r="F6491" s="1" t="s">
        <v>35</v>
      </c>
      <c r="G6491" s="11" t="str">
        <f t="shared" si="406"/>
        <v>69155 44642,5</v>
      </c>
      <c r="H6491" s="11" t="str">
        <f t="shared" si="407"/>
        <v>Dans la commune</v>
      </c>
      <c r="I6491" s="1">
        <v>21</v>
      </c>
      <c r="J6491" s="5">
        <v>4.9768518518518521E-4</v>
      </c>
      <c r="K6491">
        <v>8.52E-4</v>
      </c>
      <c r="L6491" s="6"/>
      <c r="M6491" s="6" t="str">
        <f>IFERROR(VLOOKUP(G6491,TCD!$A$4:$C$362,3,FALSE),"Commune de ramassage")</f>
        <v>Commune de passage</v>
      </c>
      <c r="N6491">
        <v>793</v>
      </c>
    </row>
    <row r="6492" spans="1:14" x14ac:dyDescent="0.3">
      <c r="A6492">
        <f t="shared" si="405"/>
        <v>6491</v>
      </c>
      <c r="B6492">
        <v>354017116483021</v>
      </c>
      <c r="C6492" t="s">
        <v>44</v>
      </c>
      <c r="D6492" s="3">
        <v>44642.485335648147</v>
      </c>
      <c r="E6492" s="4">
        <f t="shared" si="404"/>
        <v>44642.485335648147</v>
      </c>
      <c r="F6492" s="1" t="s">
        <v>35</v>
      </c>
      <c r="G6492" s="11" t="str">
        <f t="shared" si="406"/>
        <v>69155 44642,5</v>
      </c>
      <c r="H6492" s="11" t="str">
        <f t="shared" si="407"/>
        <v>Dans la commune</v>
      </c>
      <c r="I6492" s="1">
        <v>7</v>
      </c>
      <c r="J6492" s="5">
        <v>6.3657407407407402E-4</v>
      </c>
      <c r="K6492">
        <v>6.5200000000000002E-4</v>
      </c>
      <c r="L6492" s="6"/>
      <c r="M6492" s="6" t="str">
        <f>IFERROR(VLOOKUP(G6492,TCD!$A$4:$C$362,3,FALSE),"Commune de ramassage")</f>
        <v>Commune de passage</v>
      </c>
      <c r="N6492">
        <v>794</v>
      </c>
    </row>
    <row r="6493" spans="1:14" x14ac:dyDescent="0.3">
      <c r="A6493">
        <f t="shared" si="405"/>
        <v>6492</v>
      </c>
      <c r="B6493">
        <v>354017116483021</v>
      </c>
      <c r="C6493" t="s">
        <v>44</v>
      </c>
      <c r="D6493" s="3">
        <v>44642.485972222225</v>
      </c>
      <c r="E6493" s="4">
        <f t="shared" si="404"/>
        <v>44642.485972222225</v>
      </c>
      <c r="F6493" s="1" t="s">
        <v>35</v>
      </c>
      <c r="G6493" s="11" t="str">
        <f t="shared" si="406"/>
        <v>69155 44642,5</v>
      </c>
      <c r="H6493" s="11" t="str">
        <f t="shared" si="407"/>
        <v>Dans la commune</v>
      </c>
      <c r="I6493" s="1">
        <v>9</v>
      </c>
      <c r="J6493" s="5">
        <v>1.1574074074074073E-5</v>
      </c>
      <c r="K6493">
        <v>2.0000000000000002E-5</v>
      </c>
      <c r="L6493" s="6"/>
      <c r="M6493" s="6" t="str">
        <f>IFERROR(VLOOKUP(G6493,TCD!$A$4:$C$362,3,FALSE),"Commune de ramassage")</f>
        <v>Commune de passage</v>
      </c>
      <c r="N6493">
        <v>795</v>
      </c>
    </row>
    <row r="6494" spans="1:14" x14ac:dyDescent="0.3">
      <c r="A6494">
        <f t="shared" si="405"/>
        <v>6493</v>
      </c>
      <c r="B6494">
        <v>354017116483021</v>
      </c>
      <c r="C6494" t="s">
        <v>44</v>
      </c>
      <c r="D6494" s="3">
        <v>44642.485983796294</v>
      </c>
      <c r="E6494" s="4">
        <f t="shared" si="404"/>
        <v>44642.485983796294</v>
      </c>
      <c r="F6494" s="1" t="s">
        <v>35</v>
      </c>
      <c r="G6494" s="11" t="str">
        <f t="shared" si="406"/>
        <v>69155 44642,5</v>
      </c>
      <c r="H6494" s="11" t="str">
        <f t="shared" si="407"/>
        <v>Dans la commune</v>
      </c>
      <c r="I6494" s="1">
        <v>9</v>
      </c>
      <c r="J6494" s="5">
        <v>3.4722222222222222E-5</v>
      </c>
      <c r="K6494">
        <v>-5.0000000000000004E-6</v>
      </c>
      <c r="L6494" s="6"/>
      <c r="M6494" s="6" t="str">
        <f>IFERROR(VLOOKUP(G6494,TCD!$A$4:$C$362,3,FALSE),"Commune de ramassage")</f>
        <v>Commune de passage</v>
      </c>
      <c r="N6494">
        <v>796</v>
      </c>
    </row>
    <row r="6495" spans="1:14" x14ac:dyDescent="0.3">
      <c r="A6495">
        <f t="shared" si="405"/>
        <v>6494</v>
      </c>
      <c r="B6495">
        <v>354017116483021</v>
      </c>
      <c r="C6495" t="s">
        <v>44</v>
      </c>
      <c r="D6495" s="3">
        <v>44642.486018518517</v>
      </c>
      <c r="E6495" s="4">
        <f t="shared" si="404"/>
        <v>44642.486018518517</v>
      </c>
      <c r="F6495" s="1" t="s">
        <v>35</v>
      </c>
      <c r="G6495" s="11" t="str">
        <f t="shared" si="406"/>
        <v>69155 44642,5</v>
      </c>
      <c r="H6495" s="11" t="str">
        <f t="shared" si="407"/>
        <v>Dans la commune</v>
      </c>
      <c r="I6495" s="1">
        <v>7</v>
      </c>
      <c r="J6495" s="5">
        <v>4.6296296296296294E-5</v>
      </c>
      <c r="K6495">
        <v>-3.0000000000000001E-5</v>
      </c>
      <c r="L6495" s="6"/>
      <c r="M6495" s="6" t="str">
        <f>IFERROR(VLOOKUP(G6495,TCD!$A$4:$C$362,3,FALSE),"Commune de ramassage")</f>
        <v>Commune de passage</v>
      </c>
      <c r="N6495">
        <v>797</v>
      </c>
    </row>
    <row r="6496" spans="1:14" x14ac:dyDescent="0.3">
      <c r="A6496">
        <f t="shared" si="405"/>
        <v>6495</v>
      </c>
      <c r="B6496">
        <v>354017116483021</v>
      </c>
      <c r="C6496" t="s">
        <v>44</v>
      </c>
      <c r="D6496" s="3">
        <v>44642.486064814817</v>
      </c>
      <c r="E6496" s="4">
        <f t="shared" si="404"/>
        <v>44642.486064814817</v>
      </c>
      <c r="F6496" s="1" t="s">
        <v>35</v>
      </c>
      <c r="G6496" s="11" t="str">
        <f t="shared" si="406"/>
        <v>69155 44642,5</v>
      </c>
      <c r="H6496" s="11" t="str">
        <f t="shared" si="407"/>
        <v>Dans la commune</v>
      </c>
      <c r="I6496" s="1">
        <v>7</v>
      </c>
      <c r="J6496" s="5">
        <v>8.1018518518518516E-5</v>
      </c>
      <c r="K6496">
        <v>-5.0000000000000004E-6</v>
      </c>
      <c r="L6496" s="6"/>
      <c r="M6496" s="6" t="str">
        <f>IFERROR(VLOOKUP(G6496,TCD!$A$4:$C$362,3,FALSE),"Commune de ramassage")</f>
        <v>Commune de passage</v>
      </c>
      <c r="N6496">
        <v>798</v>
      </c>
    </row>
    <row r="6497" spans="1:14" x14ac:dyDescent="0.3">
      <c r="A6497">
        <f t="shared" si="405"/>
        <v>6496</v>
      </c>
      <c r="B6497">
        <v>354017116483021</v>
      </c>
      <c r="C6497" t="s">
        <v>44</v>
      </c>
      <c r="D6497" s="3">
        <v>44642.486145833333</v>
      </c>
      <c r="E6497" s="4">
        <f t="shared" si="404"/>
        <v>44642.486145833333</v>
      </c>
      <c r="F6497" s="1" t="s">
        <v>35</v>
      </c>
      <c r="G6497" s="11" t="str">
        <f t="shared" si="406"/>
        <v>69155 44642,5</v>
      </c>
      <c r="H6497" s="11" t="str">
        <f t="shared" si="407"/>
        <v>Dans la commune</v>
      </c>
      <c r="I6497" s="1">
        <v>6</v>
      </c>
      <c r="J6497" s="5">
        <v>6.018518518518519E-4</v>
      </c>
      <c r="K6497">
        <v>1.2999999999999999E-5</v>
      </c>
      <c r="L6497" s="6"/>
      <c r="M6497" s="6" t="str">
        <f>IFERROR(VLOOKUP(G6497,TCD!$A$4:$C$362,3,FALSE),"Commune de ramassage")</f>
        <v>Commune de passage</v>
      </c>
      <c r="N6497">
        <v>799</v>
      </c>
    </row>
    <row r="6498" spans="1:14" x14ac:dyDescent="0.3">
      <c r="A6498">
        <f t="shared" si="405"/>
        <v>6497</v>
      </c>
      <c r="B6498">
        <v>354017116483021</v>
      </c>
      <c r="C6498" t="s">
        <v>44</v>
      </c>
      <c r="D6498" s="3">
        <v>44642.486747685187</v>
      </c>
      <c r="E6498" s="4">
        <f t="shared" si="404"/>
        <v>44642.486747685187</v>
      </c>
      <c r="F6498" s="1" t="s">
        <v>35</v>
      </c>
      <c r="G6498" s="11" t="str">
        <f t="shared" si="406"/>
        <v>69155 44642,5</v>
      </c>
      <c r="H6498" s="11" t="str">
        <f t="shared" si="407"/>
        <v>Dans la commune</v>
      </c>
      <c r="I6498" s="1">
        <v>0</v>
      </c>
      <c r="J6498" s="5">
        <v>7.9861111111111105E-4</v>
      </c>
      <c r="K6498">
        <v>-5.1800000000000001E-4</v>
      </c>
      <c r="L6498" s="6"/>
      <c r="M6498" s="6" t="str">
        <f>IFERROR(VLOOKUP(G6498,TCD!$A$4:$C$362,3,FALSE),"Commune de ramassage")</f>
        <v>Commune de passage</v>
      </c>
      <c r="N6498">
        <v>800</v>
      </c>
    </row>
    <row r="6499" spans="1:14" x14ac:dyDescent="0.3">
      <c r="A6499">
        <f t="shared" si="405"/>
        <v>6498</v>
      </c>
      <c r="B6499">
        <v>354017116483021</v>
      </c>
      <c r="C6499" t="s">
        <v>44</v>
      </c>
      <c r="D6499" s="3">
        <v>44642.487546296295</v>
      </c>
      <c r="E6499" s="4">
        <f t="shared" si="404"/>
        <v>44642.487546296295</v>
      </c>
      <c r="F6499" s="1" t="s">
        <v>35</v>
      </c>
      <c r="G6499" s="11" t="str">
        <f t="shared" si="406"/>
        <v>69155 44642,5</v>
      </c>
      <c r="H6499" s="11" t="str">
        <f t="shared" si="407"/>
        <v>Dans la commune</v>
      </c>
      <c r="I6499" s="1">
        <v>14</v>
      </c>
      <c r="J6499" s="5">
        <v>1.1574074074074073E-3</v>
      </c>
      <c r="K6499">
        <v>2.9599999999999998E-4</v>
      </c>
      <c r="L6499" s="6"/>
      <c r="M6499" s="6" t="str">
        <f>IFERROR(VLOOKUP(G6499,TCD!$A$4:$C$362,3,FALSE),"Commune de ramassage")</f>
        <v>Commune de passage</v>
      </c>
      <c r="N6499">
        <v>801</v>
      </c>
    </row>
    <row r="6500" spans="1:14" x14ac:dyDescent="0.3">
      <c r="A6500">
        <f t="shared" si="405"/>
        <v>6499</v>
      </c>
      <c r="B6500">
        <v>354017116483021</v>
      </c>
      <c r="C6500" t="s">
        <v>44</v>
      </c>
      <c r="D6500" s="3">
        <v>44642.488703703704</v>
      </c>
      <c r="E6500" s="4">
        <f t="shared" si="404"/>
        <v>44642.488703703704</v>
      </c>
      <c r="F6500" s="1" t="s">
        <v>35</v>
      </c>
      <c r="G6500" s="11" t="str">
        <f t="shared" si="406"/>
        <v>69155 44642,5</v>
      </c>
      <c r="H6500" s="11" t="str">
        <f t="shared" si="407"/>
        <v>Dans la commune</v>
      </c>
      <c r="I6500" s="1">
        <v>7</v>
      </c>
      <c r="J6500" s="5">
        <v>5.0925925925925921E-4</v>
      </c>
      <c r="K6500">
        <v>-3.0000000000000001E-5</v>
      </c>
      <c r="L6500" s="6"/>
      <c r="M6500" s="6" t="str">
        <f>IFERROR(VLOOKUP(G6500,TCD!$A$4:$C$362,3,FALSE),"Commune de ramassage")</f>
        <v>Commune de passage</v>
      </c>
      <c r="N6500">
        <v>802</v>
      </c>
    </row>
    <row r="6501" spans="1:14" x14ac:dyDescent="0.3">
      <c r="A6501">
        <f t="shared" si="405"/>
        <v>6500</v>
      </c>
      <c r="B6501">
        <v>354017116483021</v>
      </c>
      <c r="C6501" t="s">
        <v>44</v>
      </c>
      <c r="D6501" s="3">
        <v>44642.489212962966</v>
      </c>
      <c r="E6501" s="4">
        <f t="shared" si="404"/>
        <v>44642.489212962966</v>
      </c>
      <c r="F6501" s="1" t="s">
        <v>35</v>
      </c>
      <c r="G6501" s="11" t="str">
        <f t="shared" si="406"/>
        <v>69155 44642,5</v>
      </c>
      <c r="H6501" s="11" t="str">
        <f t="shared" si="407"/>
        <v>Entrée sortie</v>
      </c>
      <c r="I6501" s="1">
        <v>8</v>
      </c>
      <c r="J6501" s="5">
        <v>7.175925925925927E-4</v>
      </c>
      <c r="K6501">
        <v>-1.6149999999999999E-3</v>
      </c>
      <c r="L6501" s="6"/>
      <c r="M6501" s="6" t="str">
        <f>IFERROR(VLOOKUP(G6501,TCD!$A$4:$C$362,3,FALSE),"Commune de ramassage")</f>
        <v>Commune de passage</v>
      </c>
      <c r="N6501">
        <v>803</v>
      </c>
    </row>
    <row r="6502" spans="1:14" x14ac:dyDescent="0.3">
      <c r="A6502">
        <f t="shared" si="405"/>
        <v>6501</v>
      </c>
      <c r="B6502">
        <v>354017116483021</v>
      </c>
      <c r="C6502" t="s">
        <v>44</v>
      </c>
      <c r="D6502" s="3">
        <v>44642.489930555559</v>
      </c>
      <c r="E6502" s="4">
        <f t="shared" si="404"/>
        <v>44642.489930555559</v>
      </c>
      <c r="F6502" s="1" t="s">
        <v>36</v>
      </c>
      <c r="G6502" s="11" t="str">
        <f t="shared" si="406"/>
        <v>69238 44642,5</v>
      </c>
      <c r="H6502" s="11" t="str">
        <f t="shared" si="407"/>
        <v>Dans la commune</v>
      </c>
      <c r="I6502" s="1">
        <v>16</v>
      </c>
      <c r="J6502" s="5">
        <v>7.0601851851851847E-4</v>
      </c>
      <c r="K6502">
        <v>-1.188E-3</v>
      </c>
      <c r="L6502" s="6"/>
      <c r="M6502" s="6" t="str">
        <f>IFERROR(VLOOKUP(G6502,TCD!$A$4:$C$362,3,FALSE),"Commune de ramassage")</f>
        <v>Commune de ramassage</v>
      </c>
      <c r="N6502">
        <v>804</v>
      </c>
    </row>
    <row r="6503" spans="1:14" x14ac:dyDescent="0.3">
      <c r="A6503">
        <f t="shared" si="405"/>
        <v>6502</v>
      </c>
      <c r="B6503">
        <v>354017116483021</v>
      </c>
      <c r="C6503" t="s">
        <v>44</v>
      </c>
      <c r="D6503" s="3">
        <v>44642.490636574075</v>
      </c>
      <c r="E6503" s="4">
        <f t="shared" si="404"/>
        <v>44642.490636574075</v>
      </c>
      <c r="F6503" s="1" t="s">
        <v>36</v>
      </c>
      <c r="G6503" s="11" t="str">
        <f t="shared" si="406"/>
        <v>69238 44642,5</v>
      </c>
      <c r="H6503" s="11" t="str">
        <f t="shared" si="407"/>
        <v>Dans la commune</v>
      </c>
      <c r="I6503" s="1">
        <v>12</v>
      </c>
      <c r="J6503" s="5">
        <v>1.1574074074074073E-4</v>
      </c>
      <c r="K6503">
        <v>-2.0000000000000001E-4</v>
      </c>
      <c r="L6503" s="6"/>
      <c r="M6503" s="6" t="str">
        <f>IFERROR(VLOOKUP(G6503,TCD!$A$4:$C$362,3,FALSE),"Commune de ramassage")</f>
        <v>Commune de ramassage</v>
      </c>
      <c r="N6503">
        <v>805</v>
      </c>
    </row>
    <row r="6504" spans="1:14" x14ac:dyDescent="0.3">
      <c r="A6504">
        <f t="shared" si="405"/>
        <v>6503</v>
      </c>
      <c r="B6504">
        <v>354017116483021</v>
      </c>
      <c r="C6504" t="s">
        <v>44</v>
      </c>
      <c r="D6504" s="3">
        <v>44642.490752314814</v>
      </c>
      <c r="E6504" s="4">
        <f t="shared" si="404"/>
        <v>44642.490752314814</v>
      </c>
      <c r="F6504" s="1" t="s">
        <v>36</v>
      </c>
      <c r="G6504" s="11" t="str">
        <f t="shared" si="406"/>
        <v>69238 44642,5</v>
      </c>
      <c r="H6504" s="11" t="str">
        <f t="shared" si="407"/>
        <v>Dans la commune</v>
      </c>
      <c r="I6504" s="1">
        <v>8</v>
      </c>
      <c r="J6504" s="5">
        <v>2.3148148148148147E-5</v>
      </c>
      <c r="K6504">
        <v>-3.6999999999999998E-5</v>
      </c>
      <c r="L6504" s="6"/>
      <c r="M6504" s="6" t="str">
        <f>IFERROR(VLOOKUP(G6504,TCD!$A$4:$C$362,3,FALSE),"Commune de ramassage")</f>
        <v>Commune de ramassage</v>
      </c>
      <c r="N6504">
        <v>806</v>
      </c>
    </row>
    <row r="6505" spans="1:14" x14ac:dyDescent="0.3">
      <c r="A6505">
        <f t="shared" si="405"/>
        <v>6504</v>
      </c>
      <c r="B6505">
        <v>354017116483021</v>
      </c>
      <c r="C6505" t="s">
        <v>44</v>
      </c>
      <c r="D6505" s="3">
        <v>44642.49077546296</v>
      </c>
      <c r="E6505" s="4">
        <f t="shared" si="404"/>
        <v>44642.49077546296</v>
      </c>
      <c r="F6505" s="1" t="s">
        <v>36</v>
      </c>
      <c r="G6505" s="11" t="str">
        <f t="shared" si="406"/>
        <v>69238 44642,5</v>
      </c>
      <c r="H6505" s="11" t="str">
        <f t="shared" si="407"/>
        <v>Dans la commune</v>
      </c>
      <c r="I6505" s="1">
        <v>9</v>
      </c>
      <c r="J6505" s="5">
        <v>3.1250000000000001E-4</v>
      </c>
      <c r="K6505">
        <v>-9.2100000000000005E-4</v>
      </c>
      <c r="L6505" s="6"/>
      <c r="M6505" s="6" t="str">
        <f>IFERROR(VLOOKUP(G6505,TCD!$A$4:$C$362,3,FALSE),"Commune de ramassage")</f>
        <v>Commune de ramassage</v>
      </c>
      <c r="N6505">
        <v>807</v>
      </c>
    </row>
    <row r="6506" spans="1:14" x14ac:dyDescent="0.3">
      <c r="A6506">
        <f t="shared" si="405"/>
        <v>6505</v>
      </c>
      <c r="B6506">
        <v>354017116483021</v>
      </c>
      <c r="C6506" t="s">
        <v>44</v>
      </c>
      <c r="D6506" s="3">
        <v>44642.491087962961</v>
      </c>
      <c r="E6506" s="4">
        <f t="shared" si="404"/>
        <v>44642.491087962961</v>
      </c>
      <c r="F6506" s="1" t="s">
        <v>36</v>
      </c>
      <c r="G6506" s="11" t="str">
        <f t="shared" si="406"/>
        <v>69238 44642,5</v>
      </c>
      <c r="H6506" s="11" t="str">
        <f t="shared" si="407"/>
        <v>Dans la commune</v>
      </c>
      <c r="I6506" s="1">
        <v>12</v>
      </c>
      <c r="J6506" s="5">
        <v>2.3148148148148147E-5</v>
      </c>
      <c r="K6506">
        <v>1.5E-5</v>
      </c>
      <c r="L6506" s="6"/>
      <c r="M6506" s="6" t="str">
        <f>IFERROR(VLOOKUP(G6506,TCD!$A$4:$C$362,3,FALSE),"Commune de ramassage")</f>
        <v>Commune de ramassage</v>
      </c>
      <c r="N6506">
        <v>808</v>
      </c>
    </row>
    <row r="6507" spans="1:14" x14ac:dyDescent="0.3">
      <c r="A6507">
        <f t="shared" si="405"/>
        <v>6506</v>
      </c>
      <c r="B6507">
        <v>354017116483021</v>
      </c>
      <c r="C6507" t="s">
        <v>44</v>
      </c>
      <c r="D6507" s="3">
        <v>44642.491111111114</v>
      </c>
      <c r="E6507" s="4">
        <f t="shared" si="404"/>
        <v>44642.491111111114</v>
      </c>
      <c r="F6507" s="1" t="s">
        <v>36</v>
      </c>
      <c r="G6507" s="11" t="str">
        <f t="shared" si="406"/>
        <v>69238 44642,5</v>
      </c>
      <c r="H6507" s="11" t="str">
        <f t="shared" si="407"/>
        <v>Dans la commune</v>
      </c>
      <c r="I6507" s="1">
        <v>12</v>
      </c>
      <c r="J6507" s="5">
        <v>5.7870370370370366E-5</v>
      </c>
      <c r="K6507">
        <v>9.2999999999999997E-5</v>
      </c>
      <c r="L6507" s="6"/>
      <c r="M6507" s="6" t="str">
        <f>IFERROR(VLOOKUP(G6507,TCD!$A$4:$C$362,3,FALSE),"Commune de ramassage")</f>
        <v>Commune de ramassage</v>
      </c>
      <c r="N6507">
        <v>809</v>
      </c>
    </row>
    <row r="6508" spans="1:14" x14ac:dyDescent="0.3">
      <c r="A6508">
        <f t="shared" si="405"/>
        <v>6507</v>
      </c>
      <c r="B6508">
        <v>354017116483021</v>
      </c>
      <c r="C6508" t="s">
        <v>44</v>
      </c>
      <c r="D6508" s="3">
        <v>44642.491168981483</v>
      </c>
      <c r="E6508" s="4">
        <f t="shared" si="404"/>
        <v>44642.491168981483</v>
      </c>
      <c r="F6508" s="1" t="s">
        <v>36</v>
      </c>
      <c r="G6508" s="11" t="str">
        <f t="shared" si="406"/>
        <v>69238 44642,5</v>
      </c>
      <c r="H6508" s="11" t="str">
        <f t="shared" si="407"/>
        <v>Dans la commune</v>
      </c>
      <c r="I6508" s="1">
        <v>7</v>
      </c>
      <c r="J6508" s="5">
        <v>3.5879629629629635E-4</v>
      </c>
      <c r="K6508">
        <v>2.4499999999999999E-4</v>
      </c>
      <c r="L6508" s="6"/>
      <c r="M6508" s="6" t="str">
        <f>IFERROR(VLOOKUP(G6508,TCD!$A$4:$C$362,3,FALSE),"Commune de ramassage")</f>
        <v>Commune de ramassage</v>
      </c>
      <c r="N6508">
        <v>810</v>
      </c>
    </row>
    <row r="6509" spans="1:14" x14ac:dyDescent="0.3">
      <c r="A6509">
        <f t="shared" si="405"/>
        <v>6508</v>
      </c>
      <c r="B6509">
        <v>354017116483021</v>
      </c>
      <c r="C6509" t="s">
        <v>44</v>
      </c>
      <c r="D6509" s="3">
        <v>44642.491527777776</v>
      </c>
      <c r="E6509" s="4">
        <f t="shared" si="404"/>
        <v>44642.491527777776</v>
      </c>
      <c r="F6509" s="1" t="s">
        <v>36</v>
      </c>
      <c r="G6509" s="11" t="str">
        <f t="shared" si="406"/>
        <v>69238 44642,5</v>
      </c>
      <c r="H6509" s="11" t="str">
        <f t="shared" si="407"/>
        <v>Dans la commune</v>
      </c>
      <c r="I6509" s="1">
        <v>9</v>
      </c>
      <c r="J6509" s="5">
        <v>2.3148148148148147E-5</v>
      </c>
      <c r="K6509">
        <v>-1.9999999999999999E-6</v>
      </c>
      <c r="L6509" s="6"/>
      <c r="M6509" s="6" t="str">
        <f>IFERROR(VLOOKUP(G6509,TCD!$A$4:$C$362,3,FALSE),"Commune de ramassage")</f>
        <v>Commune de ramassage</v>
      </c>
      <c r="N6509">
        <v>811</v>
      </c>
    </row>
    <row r="6510" spans="1:14" x14ac:dyDescent="0.3">
      <c r="A6510">
        <f t="shared" si="405"/>
        <v>6509</v>
      </c>
      <c r="B6510">
        <v>354017116483021</v>
      </c>
      <c r="C6510" t="s">
        <v>44</v>
      </c>
      <c r="D6510" s="3">
        <v>44642.491550925923</v>
      </c>
      <c r="E6510" s="4">
        <f t="shared" si="404"/>
        <v>44642.491550925923</v>
      </c>
      <c r="F6510" s="1" t="s">
        <v>36</v>
      </c>
      <c r="G6510" s="11" t="str">
        <f t="shared" si="406"/>
        <v>69238 44642,5</v>
      </c>
      <c r="H6510" s="11" t="str">
        <f t="shared" si="407"/>
        <v>Dans la commune</v>
      </c>
      <c r="I6510" s="1">
        <v>11</v>
      </c>
      <c r="J6510" s="5">
        <v>1.1574074074074073E-5</v>
      </c>
      <c r="K6510">
        <v>-3.6000000000000001E-5</v>
      </c>
      <c r="L6510" s="6"/>
      <c r="M6510" s="6" t="str">
        <f>IFERROR(VLOOKUP(G6510,TCD!$A$4:$C$362,3,FALSE),"Commune de ramassage")</f>
        <v>Commune de ramassage</v>
      </c>
      <c r="N6510">
        <v>812</v>
      </c>
    </row>
    <row r="6511" spans="1:14" x14ac:dyDescent="0.3">
      <c r="A6511">
        <f t="shared" si="405"/>
        <v>6510</v>
      </c>
      <c r="B6511">
        <v>354017116483021</v>
      </c>
      <c r="C6511" t="s">
        <v>44</v>
      </c>
      <c r="D6511" s="3">
        <v>44642.491562499999</v>
      </c>
      <c r="E6511" s="4">
        <f t="shared" si="404"/>
        <v>44642.491562499999</v>
      </c>
      <c r="F6511" s="1" t="s">
        <v>36</v>
      </c>
      <c r="G6511" s="11" t="str">
        <f t="shared" si="406"/>
        <v>69238 44642,5</v>
      </c>
      <c r="H6511" s="11" t="str">
        <f t="shared" si="407"/>
        <v>Dans la commune</v>
      </c>
      <c r="I6511" s="1">
        <v>11</v>
      </c>
      <c r="J6511" s="5">
        <v>5.7870370370370366E-5</v>
      </c>
      <c r="K6511">
        <v>-9.8999999999999994E-5</v>
      </c>
      <c r="L6511" s="6"/>
      <c r="M6511" s="6" t="str">
        <f>IFERROR(VLOOKUP(G6511,TCD!$A$4:$C$362,3,FALSE),"Commune de ramassage")</f>
        <v>Commune de ramassage</v>
      </c>
      <c r="N6511">
        <v>813</v>
      </c>
    </row>
    <row r="6512" spans="1:14" x14ac:dyDescent="0.3">
      <c r="A6512">
        <f t="shared" si="405"/>
        <v>6511</v>
      </c>
      <c r="B6512">
        <v>354017116483021</v>
      </c>
      <c r="C6512" t="s">
        <v>44</v>
      </c>
      <c r="D6512" s="3">
        <v>44642.491620370369</v>
      </c>
      <c r="E6512" s="4">
        <f t="shared" si="404"/>
        <v>44642.491620370369</v>
      </c>
      <c r="F6512" s="1" t="s">
        <v>36</v>
      </c>
      <c r="G6512" s="11" t="str">
        <f t="shared" si="406"/>
        <v>69238 44642,5</v>
      </c>
      <c r="H6512" s="11" t="str">
        <f t="shared" si="407"/>
        <v>Dans la commune</v>
      </c>
      <c r="I6512" s="1">
        <v>9</v>
      </c>
      <c r="J6512" s="5">
        <v>5.7870370370370366E-5</v>
      </c>
      <c r="K6512">
        <v>-4.8000000000000001E-5</v>
      </c>
      <c r="L6512" s="6"/>
      <c r="M6512" s="6" t="str">
        <f>IFERROR(VLOOKUP(G6512,TCD!$A$4:$C$362,3,FALSE),"Commune de ramassage")</f>
        <v>Commune de ramassage</v>
      </c>
      <c r="N6512">
        <v>814</v>
      </c>
    </row>
    <row r="6513" spans="1:14" x14ac:dyDescent="0.3">
      <c r="A6513">
        <f t="shared" si="405"/>
        <v>6512</v>
      </c>
      <c r="B6513">
        <v>354017116483021</v>
      </c>
      <c r="C6513" t="s">
        <v>44</v>
      </c>
      <c r="D6513" s="3">
        <v>44642.491678240738</v>
      </c>
      <c r="E6513" s="4">
        <f t="shared" si="404"/>
        <v>44642.491678240738</v>
      </c>
      <c r="F6513" s="1" t="s">
        <v>36</v>
      </c>
      <c r="G6513" s="11" t="str">
        <f t="shared" si="406"/>
        <v>69238 44642,5</v>
      </c>
      <c r="H6513" s="11" t="str">
        <f t="shared" si="407"/>
        <v>Dans la commune</v>
      </c>
      <c r="I6513" s="1">
        <v>9</v>
      </c>
      <c r="J6513" s="5">
        <v>6.2500000000000001E-4</v>
      </c>
      <c r="K6513">
        <v>-4.1999999999999998E-5</v>
      </c>
      <c r="L6513" s="6"/>
      <c r="M6513" s="6" t="str">
        <f>IFERROR(VLOOKUP(G6513,TCD!$A$4:$C$362,3,FALSE),"Commune de ramassage")</f>
        <v>Commune de ramassage</v>
      </c>
      <c r="N6513">
        <v>815</v>
      </c>
    </row>
    <row r="6514" spans="1:14" x14ac:dyDescent="0.3">
      <c r="A6514">
        <f t="shared" si="405"/>
        <v>6513</v>
      </c>
      <c r="B6514">
        <v>354017116483021</v>
      </c>
      <c r="C6514" t="s">
        <v>44</v>
      </c>
      <c r="D6514" s="3">
        <v>44642.492303240739</v>
      </c>
      <c r="E6514" s="4">
        <f t="shared" si="404"/>
        <v>44642.492303240739</v>
      </c>
      <c r="F6514" s="1" t="s">
        <v>36</v>
      </c>
      <c r="G6514" s="11" t="str">
        <f t="shared" si="406"/>
        <v>69238 44642,5</v>
      </c>
      <c r="H6514" s="11" t="str">
        <f t="shared" si="407"/>
        <v>Dans la commune</v>
      </c>
      <c r="I6514" s="1">
        <v>0</v>
      </c>
      <c r="J6514" s="5">
        <v>3.0787037037037037E-3</v>
      </c>
      <c r="K6514">
        <v>0</v>
      </c>
      <c r="L6514" s="6"/>
      <c r="M6514" s="6" t="str">
        <f>IFERROR(VLOOKUP(G6514,TCD!$A$4:$C$362,3,FALSE),"Commune de ramassage")</f>
        <v>Commune de ramassage</v>
      </c>
      <c r="N6514">
        <v>816</v>
      </c>
    </row>
    <row r="6515" spans="1:14" x14ac:dyDescent="0.3">
      <c r="A6515">
        <f t="shared" si="405"/>
        <v>6514</v>
      </c>
      <c r="B6515">
        <v>354017116483021</v>
      </c>
      <c r="C6515" t="s">
        <v>44</v>
      </c>
      <c r="D6515" s="3">
        <v>44642.495381944442</v>
      </c>
      <c r="E6515" s="4">
        <f t="shared" si="404"/>
        <v>44642.495381944442</v>
      </c>
      <c r="F6515" s="1" t="s">
        <v>36</v>
      </c>
      <c r="G6515" s="11" t="str">
        <f t="shared" si="406"/>
        <v>69238 44642,5</v>
      </c>
      <c r="H6515" s="11" t="str">
        <f t="shared" si="407"/>
        <v>Dans la commune</v>
      </c>
      <c r="I6515" s="1">
        <v>0</v>
      </c>
      <c r="J6515" s="5">
        <v>9.2592592592592588E-5</v>
      </c>
      <c r="K6515">
        <v>-9.0000000000000006E-5</v>
      </c>
      <c r="L6515" s="6"/>
      <c r="M6515" s="6" t="str">
        <f>IFERROR(VLOOKUP(G6515,TCD!$A$4:$C$362,3,FALSE),"Commune de ramassage")</f>
        <v>Commune de ramassage</v>
      </c>
      <c r="N6515">
        <v>817</v>
      </c>
    </row>
    <row r="6516" spans="1:14" x14ac:dyDescent="0.3">
      <c r="A6516">
        <f t="shared" si="405"/>
        <v>6515</v>
      </c>
      <c r="B6516">
        <v>354017116483021</v>
      </c>
      <c r="C6516" t="s">
        <v>44</v>
      </c>
      <c r="D6516" s="3">
        <v>44642.495474537034</v>
      </c>
      <c r="E6516" s="4">
        <f t="shared" si="404"/>
        <v>44642.495474537034</v>
      </c>
      <c r="F6516" s="1" t="s">
        <v>36</v>
      </c>
      <c r="G6516" s="11" t="str">
        <f t="shared" si="406"/>
        <v>69238 44642,5</v>
      </c>
      <c r="H6516" s="11" t="str">
        <f t="shared" si="407"/>
        <v>Dans la commune</v>
      </c>
      <c r="I6516" s="1">
        <v>6</v>
      </c>
      <c r="J6516" s="5">
        <v>6.018518518518519E-4</v>
      </c>
      <c r="K6516">
        <v>-3.1100000000000002E-4</v>
      </c>
      <c r="L6516" s="6"/>
      <c r="M6516" s="6" t="str">
        <f>IFERROR(VLOOKUP(G6516,TCD!$A$4:$C$362,3,FALSE),"Commune de ramassage")</f>
        <v>Commune de ramassage</v>
      </c>
      <c r="N6516">
        <v>818</v>
      </c>
    </row>
    <row r="6517" spans="1:14" x14ac:dyDescent="0.3">
      <c r="A6517">
        <f t="shared" si="405"/>
        <v>6516</v>
      </c>
      <c r="B6517">
        <v>354017116483021</v>
      </c>
      <c r="C6517" t="s">
        <v>44</v>
      </c>
      <c r="D6517" s="3">
        <v>44642.496076388888</v>
      </c>
      <c r="E6517" s="4">
        <f t="shared" si="404"/>
        <v>44642.496076388888</v>
      </c>
      <c r="F6517" s="1" t="s">
        <v>36</v>
      </c>
      <c r="G6517" s="11" t="str">
        <f t="shared" si="406"/>
        <v>69238 44642,5</v>
      </c>
      <c r="H6517" s="11" t="str">
        <f t="shared" si="407"/>
        <v>Dans la commune</v>
      </c>
      <c r="I6517" s="1">
        <v>0</v>
      </c>
      <c r="J6517" s="5">
        <v>2.8935185185185189E-4</v>
      </c>
      <c r="K6517">
        <v>-2.0000000000000001E-4</v>
      </c>
      <c r="L6517" s="6"/>
      <c r="M6517" s="6" t="str">
        <f>IFERROR(VLOOKUP(G6517,TCD!$A$4:$C$362,3,FALSE),"Commune de ramassage")</f>
        <v>Commune de ramassage</v>
      </c>
      <c r="N6517">
        <v>819</v>
      </c>
    </row>
    <row r="6518" spans="1:14" x14ac:dyDescent="0.3">
      <c r="A6518">
        <f t="shared" si="405"/>
        <v>6517</v>
      </c>
      <c r="B6518">
        <v>354017116483021</v>
      </c>
      <c r="C6518" t="s">
        <v>44</v>
      </c>
      <c r="D6518" s="3">
        <v>44642.496365740742</v>
      </c>
      <c r="E6518" s="4">
        <f t="shared" si="404"/>
        <v>44642.496365740742</v>
      </c>
      <c r="F6518" s="1" t="s">
        <v>36</v>
      </c>
      <c r="G6518" s="11" t="str">
        <f t="shared" si="406"/>
        <v>69238 44642,5</v>
      </c>
      <c r="H6518" s="11" t="str">
        <f t="shared" si="407"/>
        <v>Dans la commune</v>
      </c>
      <c r="I6518" s="1">
        <v>0</v>
      </c>
      <c r="J6518" s="5">
        <v>4.3981481481481481E-4</v>
      </c>
      <c r="K6518">
        <v>-2.7900000000000001E-4</v>
      </c>
      <c r="L6518" s="6"/>
      <c r="M6518" s="6" t="str">
        <f>IFERROR(VLOOKUP(G6518,TCD!$A$4:$C$362,3,FALSE),"Commune de ramassage")</f>
        <v>Commune de ramassage</v>
      </c>
      <c r="N6518">
        <v>820</v>
      </c>
    </row>
    <row r="6519" spans="1:14" x14ac:dyDescent="0.3">
      <c r="A6519">
        <f t="shared" si="405"/>
        <v>6518</v>
      </c>
      <c r="B6519">
        <v>354017116483021</v>
      </c>
      <c r="C6519" t="s">
        <v>44</v>
      </c>
      <c r="D6519" s="3">
        <v>44642.496805555558</v>
      </c>
      <c r="E6519" s="4">
        <f t="shared" si="404"/>
        <v>44642.496805555558</v>
      </c>
      <c r="F6519" s="1" t="s">
        <v>36</v>
      </c>
      <c r="G6519" s="11" t="str">
        <f t="shared" si="406"/>
        <v>69238 44642,5</v>
      </c>
      <c r="H6519" s="11" t="str">
        <f t="shared" si="407"/>
        <v>Dans la commune</v>
      </c>
      <c r="I6519" s="1">
        <v>10</v>
      </c>
      <c r="J6519" s="5">
        <v>2.3148148148148147E-5</v>
      </c>
      <c r="K6519">
        <v>3.9999999999999998E-6</v>
      </c>
      <c r="L6519" s="6"/>
      <c r="M6519" s="6" t="str">
        <f>IFERROR(VLOOKUP(G6519,TCD!$A$4:$C$362,3,FALSE),"Commune de ramassage")</f>
        <v>Commune de ramassage</v>
      </c>
      <c r="N6519">
        <v>821</v>
      </c>
    </row>
    <row r="6520" spans="1:14" x14ac:dyDescent="0.3">
      <c r="A6520">
        <f t="shared" si="405"/>
        <v>6519</v>
      </c>
      <c r="B6520">
        <v>354017116483021</v>
      </c>
      <c r="C6520" t="s">
        <v>44</v>
      </c>
      <c r="D6520" s="3">
        <v>44642.496828703705</v>
      </c>
      <c r="E6520" s="4">
        <f t="shared" si="404"/>
        <v>44642.496828703705</v>
      </c>
      <c r="F6520" s="1" t="s">
        <v>36</v>
      </c>
      <c r="G6520" s="11" t="str">
        <f t="shared" si="406"/>
        <v>69238 44642,5</v>
      </c>
      <c r="H6520" s="11" t="str">
        <f t="shared" si="407"/>
        <v>Dans la commune</v>
      </c>
      <c r="I6520" s="1">
        <v>13</v>
      </c>
      <c r="J6520" s="5">
        <v>1.1574074074074073E-3</v>
      </c>
      <c r="K6520">
        <v>3.7100000000000002E-4</v>
      </c>
      <c r="L6520" s="6"/>
      <c r="M6520" s="6" t="str">
        <f>IFERROR(VLOOKUP(G6520,TCD!$A$4:$C$362,3,FALSE),"Commune de ramassage")</f>
        <v>Commune de ramassage</v>
      </c>
      <c r="N6520">
        <v>822</v>
      </c>
    </row>
    <row r="6521" spans="1:14" x14ac:dyDescent="0.3">
      <c r="A6521">
        <f t="shared" si="405"/>
        <v>6520</v>
      </c>
      <c r="B6521">
        <v>354017116483021</v>
      </c>
      <c r="C6521" t="s">
        <v>44</v>
      </c>
      <c r="D6521" s="3">
        <v>44642.497986111113</v>
      </c>
      <c r="E6521" s="4">
        <f t="shared" si="404"/>
        <v>44642.497986111113</v>
      </c>
      <c r="F6521" s="1" t="s">
        <v>36</v>
      </c>
      <c r="G6521" s="11" t="str">
        <f t="shared" si="406"/>
        <v>69238 44642,5</v>
      </c>
      <c r="H6521" s="11" t="str">
        <f t="shared" si="407"/>
        <v>Dans la commune</v>
      </c>
      <c r="I6521" s="1">
        <v>0</v>
      </c>
      <c r="J6521" s="5">
        <v>2.3148148148148146E-4</v>
      </c>
      <c r="K6521">
        <v>3.6999999999999999E-4</v>
      </c>
      <c r="L6521" s="6"/>
      <c r="M6521" s="6" t="str">
        <f>IFERROR(VLOOKUP(G6521,TCD!$A$4:$C$362,3,FALSE),"Commune de ramassage")</f>
        <v>Commune de ramassage</v>
      </c>
      <c r="N6521">
        <v>823</v>
      </c>
    </row>
    <row r="6522" spans="1:14" x14ac:dyDescent="0.3">
      <c r="A6522">
        <f t="shared" si="405"/>
        <v>6521</v>
      </c>
      <c r="B6522">
        <v>354017116483021</v>
      </c>
      <c r="C6522" t="s">
        <v>44</v>
      </c>
      <c r="D6522" s="3">
        <v>44642.498217592591</v>
      </c>
      <c r="E6522" s="4">
        <f t="shared" si="404"/>
        <v>44642.498217592591</v>
      </c>
      <c r="F6522" s="1" t="s">
        <v>36</v>
      </c>
      <c r="G6522" s="11" t="str">
        <f t="shared" si="406"/>
        <v>69238 44642,5</v>
      </c>
      <c r="H6522" s="11" t="str">
        <f t="shared" si="407"/>
        <v>Entrée sortie</v>
      </c>
      <c r="I6522" s="1">
        <v>23</v>
      </c>
      <c r="J6522" s="5">
        <v>4.6296296296296293E-4</v>
      </c>
      <c r="K6522">
        <v>1.694E-3</v>
      </c>
      <c r="L6522" s="6"/>
      <c r="M6522" s="6" t="str">
        <f>IFERROR(VLOOKUP(G6522,TCD!$A$4:$C$362,3,FALSE),"Commune de ramassage")</f>
        <v>Commune de ramassage</v>
      </c>
      <c r="N6522">
        <v>824</v>
      </c>
    </row>
    <row r="6523" spans="1:14" x14ac:dyDescent="0.3">
      <c r="A6523">
        <f t="shared" si="405"/>
        <v>6522</v>
      </c>
      <c r="B6523">
        <v>354017116483021</v>
      </c>
      <c r="C6523" t="s">
        <v>44</v>
      </c>
      <c r="D6523" s="3">
        <v>44642.498680555553</v>
      </c>
      <c r="E6523" s="4">
        <f t="shared" si="404"/>
        <v>44642.498680555553</v>
      </c>
      <c r="F6523" s="1" t="s">
        <v>35</v>
      </c>
      <c r="G6523" s="11" t="str">
        <f t="shared" si="406"/>
        <v>69155 44642,5</v>
      </c>
      <c r="H6523" s="11" t="str">
        <f t="shared" si="407"/>
        <v>Dans la commune</v>
      </c>
      <c r="I6523" s="1">
        <v>13</v>
      </c>
      <c r="J6523" s="5">
        <v>1.5046296296296297E-4</v>
      </c>
      <c r="K6523">
        <v>2.4800000000000001E-4</v>
      </c>
      <c r="L6523" s="6"/>
      <c r="M6523" s="6" t="str">
        <f>IFERROR(VLOOKUP(G6523,TCD!$A$4:$C$362,3,FALSE),"Commune de ramassage")</f>
        <v>Commune de passage</v>
      </c>
      <c r="N6523">
        <v>825</v>
      </c>
    </row>
    <row r="6524" spans="1:14" x14ac:dyDescent="0.3">
      <c r="A6524">
        <f t="shared" si="405"/>
        <v>6523</v>
      </c>
      <c r="B6524">
        <v>354017116483021</v>
      </c>
      <c r="C6524" t="s">
        <v>44</v>
      </c>
      <c r="D6524" s="3">
        <v>44642.498831018522</v>
      </c>
      <c r="E6524" s="4">
        <f t="shared" si="404"/>
        <v>44642.498831018522</v>
      </c>
      <c r="F6524" s="1" t="s">
        <v>35</v>
      </c>
      <c r="G6524" s="11" t="str">
        <f t="shared" si="406"/>
        <v>69155 44642,5</v>
      </c>
      <c r="H6524" s="11" t="str">
        <f t="shared" si="407"/>
        <v>Dans la commune</v>
      </c>
      <c r="I6524" s="1">
        <v>13</v>
      </c>
      <c r="J6524" s="5">
        <v>4.6296296296296294E-5</v>
      </c>
      <c r="K6524">
        <v>5.0000000000000002E-5</v>
      </c>
      <c r="L6524" s="6"/>
      <c r="M6524" s="6" t="str">
        <f>IFERROR(VLOOKUP(G6524,TCD!$A$4:$C$362,3,FALSE),"Commune de ramassage")</f>
        <v>Commune de passage</v>
      </c>
      <c r="N6524">
        <v>826</v>
      </c>
    </row>
    <row r="6525" spans="1:14" x14ac:dyDescent="0.3">
      <c r="A6525">
        <f t="shared" si="405"/>
        <v>6524</v>
      </c>
      <c r="B6525">
        <v>354017116483021</v>
      </c>
      <c r="C6525" t="s">
        <v>44</v>
      </c>
      <c r="D6525" s="3">
        <v>44642.498877314814</v>
      </c>
      <c r="E6525" s="4">
        <f t="shared" si="404"/>
        <v>44642.498877314814</v>
      </c>
      <c r="F6525" s="1" t="s">
        <v>35</v>
      </c>
      <c r="G6525" s="11" t="str">
        <f t="shared" si="406"/>
        <v>69155 44642,5</v>
      </c>
      <c r="H6525" s="11" t="str">
        <f t="shared" si="407"/>
        <v>Dans la commune</v>
      </c>
      <c r="I6525" s="1">
        <v>7</v>
      </c>
      <c r="J6525" s="5">
        <v>2.3148148148148147E-5</v>
      </c>
      <c r="K6525">
        <v>4.3000000000000002E-5</v>
      </c>
      <c r="L6525" s="6"/>
      <c r="M6525" s="6" t="str">
        <f>IFERROR(VLOOKUP(G6525,TCD!$A$4:$C$362,3,FALSE),"Commune de ramassage")</f>
        <v>Commune de passage</v>
      </c>
      <c r="N6525">
        <v>827</v>
      </c>
    </row>
    <row r="6526" spans="1:14" x14ac:dyDescent="0.3">
      <c r="A6526">
        <f t="shared" si="405"/>
        <v>6525</v>
      </c>
      <c r="B6526">
        <v>354017116483021</v>
      </c>
      <c r="C6526" t="s">
        <v>44</v>
      </c>
      <c r="D6526" s="3">
        <v>44642.498900462961</v>
      </c>
      <c r="E6526" s="4">
        <f t="shared" si="404"/>
        <v>44642.498900462961</v>
      </c>
      <c r="F6526" s="1" t="s">
        <v>35</v>
      </c>
      <c r="G6526" s="11" t="str">
        <f t="shared" si="406"/>
        <v>69155 44642,5</v>
      </c>
      <c r="H6526" s="11" t="str">
        <f t="shared" si="407"/>
        <v>Dans la commune</v>
      </c>
      <c r="I6526" s="1">
        <v>8</v>
      </c>
      <c r="J6526" s="5">
        <v>2.3148148148148147E-5</v>
      </c>
      <c r="K6526">
        <v>3.4999999999999997E-5</v>
      </c>
      <c r="L6526" s="6"/>
      <c r="M6526" s="6" t="str">
        <f>IFERROR(VLOOKUP(G6526,TCD!$A$4:$C$362,3,FALSE),"Commune de ramassage")</f>
        <v>Commune de passage</v>
      </c>
      <c r="N6526">
        <v>828</v>
      </c>
    </row>
    <row r="6527" spans="1:14" x14ac:dyDescent="0.3">
      <c r="A6527">
        <f t="shared" si="405"/>
        <v>6526</v>
      </c>
      <c r="B6527">
        <v>354017116483021</v>
      </c>
      <c r="C6527" t="s">
        <v>44</v>
      </c>
      <c r="D6527" s="3">
        <v>44642.498923611114</v>
      </c>
      <c r="E6527" s="4">
        <f t="shared" si="404"/>
        <v>44642.498923611114</v>
      </c>
      <c r="F6527" s="1" t="s">
        <v>35</v>
      </c>
      <c r="G6527" s="11" t="str">
        <f t="shared" si="406"/>
        <v>69155 44642,5</v>
      </c>
      <c r="H6527" s="11" t="str">
        <f t="shared" si="407"/>
        <v>Dans la commune</v>
      </c>
      <c r="I6527" s="1">
        <v>8</v>
      </c>
      <c r="J6527" s="5">
        <v>2.3148148148148147E-5</v>
      </c>
      <c r="K6527">
        <v>6.9999999999999999E-6</v>
      </c>
      <c r="L6527" s="6"/>
      <c r="M6527" s="6" t="str">
        <f>IFERROR(VLOOKUP(G6527,TCD!$A$4:$C$362,3,FALSE),"Commune de ramassage")</f>
        <v>Commune de passage</v>
      </c>
      <c r="N6527">
        <v>829</v>
      </c>
    </row>
    <row r="6528" spans="1:14" x14ac:dyDescent="0.3">
      <c r="A6528">
        <f t="shared" si="405"/>
        <v>6527</v>
      </c>
      <c r="B6528">
        <v>354017116483021</v>
      </c>
      <c r="C6528" t="s">
        <v>44</v>
      </c>
      <c r="D6528" s="3">
        <v>44642.49894675926</v>
      </c>
      <c r="E6528" s="4">
        <f t="shared" si="404"/>
        <v>44642.49894675926</v>
      </c>
      <c r="F6528" s="1" t="s">
        <v>35</v>
      </c>
      <c r="G6528" s="11" t="str">
        <f t="shared" si="406"/>
        <v>69155 44642,5</v>
      </c>
      <c r="H6528" s="11" t="str">
        <f t="shared" si="407"/>
        <v>Dans la commune</v>
      </c>
      <c r="I6528" s="1">
        <v>7</v>
      </c>
      <c r="J6528" s="5">
        <v>1.423611111111111E-3</v>
      </c>
      <c r="K6528">
        <v>-2.5500000000000002E-4</v>
      </c>
      <c r="L6528" s="6"/>
      <c r="M6528" s="6" t="str">
        <f>IFERROR(VLOOKUP(G6528,TCD!$A$4:$C$362,3,FALSE),"Commune de ramassage")</f>
        <v>Commune de passage</v>
      </c>
      <c r="N6528">
        <v>830</v>
      </c>
    </row>
    <row r="6529" spans="1:14" x14ac:dyDescent="0.3">
      <c r="A6529">
        <f t="shared" si="405"/>
        <v>6528</v>
      </c>
      <c r="B6529">
        <v>354017116483021</v>
      </c>
      <c r="C6529" t="s">
        <v>44</v>
      </c>
      <c r="D6529" s="3">
        <v>44642.50037037037</v>
      </c>
      <c r="E6529" s="4">
        <f t="shared" si="404"/>
        <v>44642.50037037037</v>
      </c>
      <c r="F6529" s="1" t="s">
        <v>35</v>
      </c>
      <c r="G6529" s="11" t="str">
        <f t="shared" si="406"/>
        <v>69155 44642,5</v>
      </c>
      <c r="H6529" s="11" t="str">
        <f t="shared" si="407"/>
        <v>Dans la commune</v>
      </c>
      <c r="I6529" s="1">
        <v>18</v>
      </c>
      <c r="J6529" s="5">
        <v>6.9444444444444444E-5</v>
      </c>
      <c r="K6529">
        <v>-2.5300000000000002E-4</v>
      </c>
      <c r="L6529" s="6"/>
      <c r="M6529" s="6" t="str">
        <f>IFERROR(VLOOKUP(G6529,TCD!$A$4:$C$362,3,FALSE),"Commune de ramassage")</f>
        <v>Commune de passage</v>
      </c>
      <c r="N6529">
        <v>831</v>
      </c>
    </row>
    <row r="6530" spans="1:14" x14ac:dyDescent="0.3">
      <c r="A6530">
        <f t="shared" si="405"/>
        <v>6529</v>
      </c>
      <c r="B6530">
        <v>354017116483021</v>
      </c>
      <c r="C6530" t="s">
        <v>44</v>
      </c>
      <c r="D6530" s="3">
        <v>44642.500439814816</v>
      </c>
      <c r="E6530" s="4">
        <f t="shared" ref="E6530:E6593" si="408">D6530</f>
        <v>44642.500439814816</v>
      </c>
      <c r="F6530" s="1" t="s">
        <v>35</v>
      </c>
      <c r="G6530" s="11" t="str">
        <f t="shared" si="406"/>
        <v>69155 44642,5</v>
      </c>
      <c r="H6530" s="11" t="str">
        <f t="shared" si="407"/>
        <v>Dans la commune</v>
      </c>
      <c r="I6530" s="1">
        <v>21</v>
      </c>
      <c r="J6530" s="5">
        <v>3.4722222222222222E-5</v>
      </c>
      <c r="K6530">
        <v>-2.02E-4</v>
      </c>
      <c r="L6530" s="6"/>
      <c r="M6530" s="6" t="str">
        <f>IFERROR(VLOOKUP(G6530,TCD!$A$4:$C$362,3,FALSE),"Commune de ramassage")</f>
        <v>Commune de passage</v>
      </c>
      <c r="N6530">
        <v>832</v>
      </c>
    </row>
    <row r="6531" spans="1:14" x14ac:dyDescent="0.3">
      <c r="A6531">
        <f t="shared" ref="A6531:A6594" si="409">A6530+1</f>
        <v>6530</v>
      </c>
      <c r="B6531">
        <v>354017116483021</v>
      </c>
      <c r="C6531" t="s">
        <v>44</v>
      </c>
      <c r="D6531" s="3">
        <v>44642.500474537039</v>
      </c>
      <c r="E6531" s="4">
        <f t="shared" si="408"/>
        <v>44642.500474537039</v>
      </c>
      <c r="F6531" s="1" t="s">
        <v>35</v>
      </c>
      <c r="G6531" s="11" t="str">
        <f t="shared" ref="G6531:G6594" si="410">F6531&amp;" "&amp;ROUND(D6531,1)</f>
        <v>69155 44642,5</v>
      </c>
      <c r="H6531" s="11" t="str">
        <f t="shared" ref="H6531:H6594" si="411">IF(F6531=F6532,"Dans la commune","Entrée sortie")</f>
        <v>Entrée sortie</v>
      </c>
      <c r="I6531" s="1">
        <v>26</v>
      </c>
      <c r="J6531" s="5">
        <v>3.0092592592592595E-4</v>
      </c>
      <c r="K6531">
        <v>-1.6230000000000001E-3</v>
      </c>
      <c r="L6531" s="6"/>
      <c r="M6531" s="6" t="str">
        <f>IFERROR(VLOOKUP(G6531,TCD!$A$4:$C$362,3,FALSE),"Commune de ramassage")</f>
        <v>Commune de passage</v>
      </c>
      <c r="N6531">
        <v>833</v>
      </c>
    </row>
    <row r="6532" spans="1:14" x14ac:dyDescent="0.3">
      <c r="A6532">
        <f t="shared" si="409"/>
        <v>6531</v>
      </c>
      <c r="B6532">
        <v>354017116483021</v>
      </c>
      <c r="C6532" t="s">
        <v>44</v>
      </c>
      <c r="D6532" s="3">
        <v>44642.500775462962</v>
      </c>
      <c r="E6532" s="4">
        <f t="shared" si="408"/>
        <v>44642.500775462962</v>
      </c>
      <c r="F6532" s="1" t="s">
        <v>36</v>
      </c>
      <c r="G6532" s="11" t="str">
        <f t="shared" si="410"/>
        <v>69238 44642,5</v>
      </c>
      <c r="H6532" s="11" t="str">
        <f t="shared" si="411"/>
        <v>Dans la commune</v>
      </c>
      <c r="I6532" s="1">
        <v>25</v>
      </c>
      <c r="J6532" s="5">
        <v>3.9351851851851852E-4</v>
      </c>
      <c r="K6532">
        <v>-7.0500000000000001E-4</v>
      </c>
      <c r="L6532" s="6"/>
      <c r="M6532" s="6" t="str">
        <f>IFERROR(VLOOKUP(G6532,TCD!$A$4:$C$362,3,FALSE),"Commune de ramassage")</f>
        <v>Commune de ramassage</v>
      </c>
      <c r="N6532">
        <v>834</v>
      </c>
    </row>
    <row r="6533" spans="1:14" x14ac:dyDescent="0.3">
      <c r="A6533">
        <f t="shared" si="409"/>
        <v>6532</v>
      </c>
      <c r="B6533">
        <v>354017116483021</v>
      </c>
      <c r="C6533" t="s">
        <v>44</v>
      </c>
      <c r="D6533" s="3">
        <v>44642.501168981478</v>
      </c>
      <c r="E6533" s="4">
        <f t="shared" si="408"/>
        <v>44642.501168981478</v>
      </c>
      <c r="F6533" s="1" t="s">
        <v>36</v>
      </c>
      <c r="G6533" s="11" t="str">
        <f t="shared" si="410"/>
        <v>69238 44642,5</v>
      </c>
      <c r="H6533" s="11" t="str">
        <f t="shared" si="411"/>
        <v>Dans la commune</v>
      </c>
      <c r="I6533" s="1">
        <v>12</v>
      </c>
      <c r="J6533" s="5">
        <v>5.4398148148148144E-4</v>
      </c>
      <c r="K6533">
        <v>-5.4900000000000001E-4</v>
      </c>
      <c r="L6533" s="6"/>
      <c r="M6533" s="6" t="str">
        <f>IFERROR(VLOOKUP(G6533,TCD!$A$4:$C$362,3,FALSE),"Commune de ramassage")</f>
        <v>Commune de ramassage</v>
      </c>
      <c r="N6533">
        <v>835</v>
      </c>
    </row>
    <row r="6534" spans="1:14" x14ac:dyDescent="0.3">
      <c r="A6534">
        <f t="shared" si="409"/>
        <v>6533</v>
      </c>
      <c r="B6534">
        <v>354017116483021</v>
      </c>
      <c r="C6534" t="s">
        <v>44</v>
      </c>
      <c r="D6534" s="3">
        <v>44642.501712962963</v>
      </c>
      <c r="E6534" s="4">
        <f t="shared" si="408"/>
        <v>44642.501712962963</v>
      </c>
      <c r="F6534" s="1" t="s">
        <v>36</v>
      </c>
      <c r="G6534" s="11" t="str">
        <f t="shared" si="410"/>
        <v>69238 44642,5</v>
      </c>
      <c r="H6534" s="11" t="str">
        <f t="shared" si="411"/>
        <v>Dans la commune</v>
      </c>
      <c r="I6534" s="1">
        <v>0</v>
      </c>
      <c r="J6534" s="5">
        <v>1.3888888888888889E-3</v>
      </c>
      <c r="K6534">
        <v>0</v>
      </c>
      <c r="L6534" s="6"/>
      <c r="M6534" s="6" t="str">
        <f>IFERROR(VLOOKUP(G6534,TCD!$A$4:$C$362,3,FALSE),"Commune de ramassage")</f>
        <v>Commune de ramassage</v>
      </c>
      <c r="N6534">
        <v>836</v>
      </c>
    </row>
    <row r="6535" spans="1:14" x14ac:dyDescent="0.3">
      <c r="A6535">
        <f t="shared" si="409"/>
        <v>6534</v>
      </c>
      <c r="B6535">
        <v>354017116483021</v>
      </c>
      <c r="C6535" t="s">
        <v>44</v>
      </c>
      <c r="D6535" s="3">
        <v>44642.503101851849</v>
      </c>
      <c r="E6535" s="4">
        <f t="shared" si="408"/>
        <v>44642.503101851849</v>
      </c>
      <c r="F6535" s="1" t="s">
        <v>36</v>
      </c>
      <c r="G6535" s="11" t="str">
        <f t="shared" si="410"/>
        <v>69238 44642,5</v>
      </c>
      <c r="H6535" s="11" t="str">
        <f t="shared" si="411"/>
        <v>Dans la commune</v>
      </c>
      <c r="I6535" s="1">
        <v>4</v>
      </c>
      <c r="J6535" s="5">
        <v>5.2083333333333333E-4</v>
      </c>
      <c r="K6535">
        <v>6.0400000000000004E-4</v>
      </c>
      <c r="L6535" s="6"/>
      <c r="M6535" s="6" t="str">
        <f>IFERROR(VLOOKUP(G6535,TCD!$A$4:$C$362,3,FALSE),"Commune de ramassage")</f>
        <v>Commune de ramassage</v>
      </c>
      <c r="N6535">
        <v>837</v>
      </c>
    </row>
    <row r="6536" spans="1:14" x14ac:dyDescent="0.3">
      <c r="A6536">
        <f t="shared" si="409"/>
        <v>6535</v>
      </c>
      <c r="B6536">
        <v>354017116483021</v>
      </c>
      <c r="C6536" t="s">
        <v>44</v>
      </c>
      <c r="D6536" s="3">
        <v>44642.503622685188</v>
      </c>
      <c r="E6536" s="4">
        <f t="shared" si="408"/>
        <v>44642.503622685188</v>
      </c>
      <c r="F6536" s="1" t="s">
        <v>36</v>
      </c>
      <c r="G6536" s="11" t="str">
        <f t="shared" si="410"/>
        <v>69238 44642,5</v>
      </c>
      <c r="H6536" s="11" t="str">
        <f t="shared" si="411"/>
        <v>Dans la commune</v>
      </c>
      <c r="I6536" s="1">
        <v>9</v>
      </c>
      <c r="J6536" s="5">
        <v>2.3148148148148147E-5</v>
      </c>
      <c r="K6536">
        <v>-5.0000000000000004E-6</v>
      </c>
      <c r="L6536" s="6"/>
      <c r="M6536" s="6" t="str">
        <f>IFERROR(VLOOKUP(G6536,TCD!$A$4:$C$362,3,FALSE),"Commune de ramassage")</f>
        <v>Commune de ramassage</v>
      </c>
      <c r="N6536">
        <v>838</v>
      </c>
    </row>
    <row r="6537" spans="1:14" x14ac:dyDescent="0.3">
      <c r="A6537">
        <f t="shared" si="409"/>
        <v>6536</v>
      </c>
      <c r="B6537">
        <v>354017116483021</v>
      </c>
      <c r="C6537" t="s">
        <v>44</v>
      </c>
      <c r="D6537" s="3">
        <v>44642.503645833334</v>
      </c>
      <c r="E6537" s="4">
        <f t="shared" si="408"/>
        <v>44642.503645833334</v>
      </c>
      <c r="F6537" s="1" t="s">
        <v>36</v>
      </c>
      <c r="G6537" s="11" t="str">
        <f t="shared" si="410"/>
        <v>69238 44642,5</v>
      </c>
      <c r="H6537" s="11" t="str">
        <f t="shared" si="411"/>
        <v>Dans la commune</v>
      </c>
      <c r="I6537" s="1">
        <v>14</v>
      </c>
      <c r="J6537" s="5">
        <v>1.0416666666666667E-4</v>
      </c>
      <c r="K6537">
        <v>-2.5700000000000001E-4</v>
      </c>
      <c r="L6537" s="6"/>
      <c r="M6537" s="6" t="str">
        <f>IFERROR(VLOOKUP(G6537,TCD!$A$4:$C$362,3,FALSE),"Commune de ramassage")</f>
        <v>Commune de ramassage</v>
      </c>
      <c r="N6537">
        <v>839</v>
      </c>
    </row>
    <row r="6538" spans="1:14" x14ac:dyDescent="0.3">
      <c r="A6538">
        <f t="shared" si="409"/>
        <v>6537</v>
      </c>
      <c r="B6538">
        <v>354017116483021</v>
      </c>
      <c r="C6538" t="s">
        <v>44</v>
      </c>
      <c r="D6538" s="3">
        <v>44642.503750000003</v>
      </c>
      <c r="E6538" s="4">
        <f t="shared" si="408"/>
        <v>44642.503750000003</v>
      </c>
      <c r="F6538" s="1" t="s">
        <v>36</v>
      </c>
      <c r="G6538" s="11" t="str">
        <f t="shared" si="410"/>
        <v>69238 44642,5</v>
      </c>
      <c r="H6538" s="11" t="str">
        <f t="shared" si="411"/>
        <v>Dans la commune</v>
      </c>
      <c r="I6538" s="1">
        <v>9</v>
      </c>
      <c r="J6538" s="5">
        <v>2.0833333333333335E-4</v>
      </c>
      <c r="K6538">
        <v>-2.1999999999999999E-5</v>
      </c>
      <c r="L6538" s="6"/>
      <c r="M6538" s="6" t="str">
        <f>IFERROR(VLOOKUP(G6538,TCD!$A$4:$C$362,3,FALSE),"Commune de ramassage")</f>
        <v>Commune de ramassage</v>
      </c>
      <c r="N6538">
        <v>840</v>
      </c>
    </row>
    <row r="6539" spans="1:14" x14ac:dyDescent="0.3">
      <c r="A6539">
        <f t="shared" si="409"/>
        <v>6538</v>
      </c>
      <c r="B6539">
        <v>354017116483021</v>
      </c>
      <c r="C6539" t="s">
        <v>44</v>
      </c>
      <c r="D6539" s="3">
        <v>44642.503958333335</v>
      </c>
      <c r="E6539" s="4">
        <f t="shared" si="408"/>
        <v>44642.503958333335</v>
      </c>
      <c r="F6539" s="1" t="s">
        <v>36</v>
      </c>
      <c r="G6539" s="11" t="str">
        <f t="shared" si="410"/>
        <v>69238 44642,5</v>
      </c>
      <c r="H6539" s="11" t="str">
        <f t="shared" si="411"/>
        <v>Dans la commune</v>
      </c>
      <c r="I6539" s="1">
        <v>6</v>
      </c>
      <c r="J6539" s="5">
        <v>5.7870370370370378E-4</v>
      </c>
      <c r="K6539">
        <v>-3.1E-4</v>
      </c>
      <c r="L6539" s="6"/>
      <c r="M6539" s="6" t="str">
        <f>IFERROR(VLOOKUP(G6539,TCD!$A$4:$C$362,3,FALSE),"Commune de ramassage")</f>
        <v>Commune de ramassage</v>
      </c>
      <c r="N6539">
        <v>841</v>
      </c>
    </row>
    <row r="6540" spans="1:14" x14ac:dyDescent="0.3">
      <c r="A6540">
        <f t="shared" si="409"/>
        <v>6539</v>
      </c>
      <c r="B6540">
        <v>354017116483021</v>
      </c>
      <c r="C6540" t="s">
        <v>44</v>
      </c>
      <c r="D6540" s="3">
        <v>44642.504537037035</v>
      </c>
      <c r="E6540" s="4">
        <f t="shared" si="408"/>
        <v>44642.504537037035</v>
      </c>
      <c r="F6540" s="1" t="s">
        <v>36</v>
      </c>
      <c r="G6540" s="11" t="str">
        <f t="shared" si="410"/>
        <v>69238 44642,5</v>
      </c>
      <c r="H6540" s="11" t="str">
        <f t="shared" si="411"/>
        <v>Dans la commune</v>
      </c>
      <c r="I6540" s="1">
        <v>8</v>
      </c>
      <c r="J6540" s="5">
        <v>1.273148148148148E-4</v>
      </c>
      <c r="K6540">
        <v>3.6200000000000002E-4</v>
      </c>
      <c r="L6540" s="6"/>
      <c r="M6540" s="6" t="str">
        <f>IFERROR(VLOOKUP(G6540,TCD!$A$4:$C$362,3,FALSE),"Commune de ramassage")</f>
        <v>Commune de ramassage</v>
      </c>
      <c r="N6540">
        <v>842</v>
      </c>
    </row>
    <row r="6541" spans="1:14" x14ac:dyDescent="0.3">
      <c r="A6541">
        <f t="shared" si="409"/>
        <v>6540</v>
      </c>
      <c r="B6541">
        <v>354017116483021</v>
      </c>
      <c r="C6541" t="s">
        <v>44</v>
      </c>
      <c r="D6541" s="3">
        <v>44642.504664351851</v>
      </c>
      <c r="E6541" s="4">
        <f t="shared" si="408"/>
        <v>44642.504664351851</v>
      </c>
      <c r="F6541" s="1" t="s">
        <v>36</v>
      </c>
      <c r="G6541" s="11" t="str">
        <f t="shared" si="410"/>
        <v>69238 44642,5</v>
      </c>
      <c r="H6541" s="11" t="str">
        <f t="shared" si="411"/>
        <v>Dans la commune</v>
      </c>
      <c r="I6541" s="1">
        <v>7</v>
      </c>
      <c r="J6541" s="5">
        <v>4.6296296296296294E-5</v>
      </c>
      <c r="K6541">
        <v>1.9999999999999999E-6</v>
      </c>
      <c r="L6541" s="6"/>
      <c r="M6541" s="6" t="str">
        <f>IFERROR(VLOOKUP(G6541,TCD!$A$4:$C$362,3,FALSE),"Commune de ramassage")</f>
        <v>Commune de ramassage</v>
      </c>
      <c r="N6541">
        <v>843</v>
      </c>
    </row>
    <row r="6542" spans="1:14" x14ac:dyDescent="0.3">
      <c r="A6542">
        <f t="shared" si="409"/>
        <v>6541</v>
      </c>
      <c r="B6542">
        <v>354017116483021</v>
      </c>
      <c r="C6542" t="s">
        <v>44</v>
      </c>
      <c r="D6542" s="3">
        <v>44642.504710648151</v>
      </c>
      <c r="E6542" s="4">
        <f t="shared" si="408"/>
        <v>44642.504710648151</v>
      </c>
      <c r="F6542" s="1" t="s">
        <v>36</v>
      </c>
      <c r="G6542" s="11" t="str">
        <f t="shared" si="410"/>
        <v>69238 44642,5</v>
      </c>
      <c r="H6542" s="11" t="str">
        <f t="shared" si="411"/>
        <v>Dans la commune</v>
      </c>
      <c r="I6542" s="1">
        <v>10</v>
      </c>
      <c r="J6542" s="5">
        <v>1.0879629629629629E-3</v>
      </c>
      <c r="K6542">
        <v>-3.1199999999999999E-4</v>
      </c>
      <c r="L6542" s="6"/>
      <c r="M6542" s="6" t="str">
        <f>IFERROR(VLOOKUP(G6542,TCD!$A$4:$C$362,3,FALSE),"Commune de ramassage")</f>
        <v>Commune de ramassage</v>
      </c>
      <c r="N6542">
        <v>844</v>
      </c>
    </row>
    <row r="6543" spans="1:14" x14ac:dyDescent="0.3">
      <c r="A6543">
        <f t="shared" si="409"/>
        <v>6542</v>
      </c>
      <c r="B6543">
        <v>354017116483021</v>
      </c>
      <c r="C6543" t="s">
        <v>44</v>
      </c>
      <c r="D6543" s="3">
        <v>44642.505798611113</v>
      </c>
      <c r="E6543" s="4">
        <f t="shared" si="408"/>
        <v>44642.505798611113</v>
      </c>
      <c r="F6543" s="1" t="s">
        <v>36</v>
      </c>
      <c r="G6543" s="11" t="str">
        <f t="shared" si="410"/>
        <v>69238 44642,5</v>
      </c>
      <c r="H6543" s="11" t="str">
        <f t="shared" si="411"/>
        <v>Dans la commune</v>
      </c>
      <c r="I6543" s="1">
        <v>8</v>
      </c>
      <c r="J6543" s="5">
        <v>4.6296296296296294E-5</v>
      </c>
      <c r="K6543">
        <v>-1.35E-4</v>
      </c>
      <c r="L6543" s="6"/>
      <c r="M6543" s="6" t="str">
        <f>IFERROR(VLOOKUP(G6543,TCD!$A$4:$C$362,3,FALSE),"Commune de ramassage")</f>
        <v>Commune de ramassage</v>
      </c>
      <c r="N6543">
        <v>845</v>
      </c>
    </row>
    <row r="6544" spans="1:14" x14ac:dyDescent="0.3">
      <c r="A6544">
        <f t="shared" si="409"/>
        <v>6543</v>
      </c>
      <c r="B6544">
        <v>354017116483021</v>
      </c>
      <c r="C6544" t="s">
        <v>44</v>
      </c>
      <c r="D6544" s="3">
        <v>44642.505844907406</v>
      </c>
      <c r="E6544" s="4">
        <f t="shared" si="408"/>
        <v>44642.505844907406</v>
      </c>
      <c r="F6544" s="1" t="s">
        <v>36</v>
      </c>
      <c r="G6544" s="11" t="str">
        <f t="shared" si="410"/>
        <v>69238 44642,5</v>
      </c>
      <c r="H6544" s="11" t="str">
        <f t="shared" si="411"/>
        <v>Dans la commune</v>
      </c>
      <c r="I6544" s="1">
        <v>11</v>
      </c>
      <c r="J6544" s="5">
        <v>5.7870370370370366E-5</v>
      </c>
      <c r="K6544">
        <v>-7.4999999999999993E-5</v>
      </c>
      <c r="L6544" s="6"/>
      <c r="M6544" s="6" t="str">
        <f>IFERROR(VLOOKUP(G6544,TCD!$A$4:$C$362,3,FALSE),"Commune de ramassage")</f>
        <v>Commune de ramassage</v>
      </c>
      <c r="N6544">
        <v>846</v>
      </c>
    </row>
    <row r="6545" spans="1:14" x14ac:dyDescent="0.3">
      <c r="A6545">
        <f t="shared" si="409"/>
        <v>6544</v>
      </c>
      <c r="B6545">
        <v>354017116483021</v>
      </c>
      <c r="C6545" t="s">
        <v>44</v>
      </c>
      <c r="D6545" s="3">
        <v>44642.505902777775</v>
      </c>
      <c r="E6545" s="4">
        <f t="shared" si="408"/>
        <v>44642.505902777775</v>
      </c>
      <c r="F6545" s="1" t="s">
        <v>36</v>
      </c>
      <c r="G6545" s="11" t="str">
        <f t="shared" si="410"/>
        <v>69238 44642,5</v>
      </c>
      <c r="H6545" s="11" t="str">
        <f t="shared" si="411"/>
        <v>Dans la commune</v>
      </c>
      <c r="I6545" s="1">
        <v>6</v>
      </c>
      <c r="J6545" s="5">
        <v>4.6296296296296294E-5</v>
      </c>
      <c r="K6545">
        <v>2.5000000000000001E-5</v>
      </c>
      <c r="L6545" s="6"/>
      <c r="M6545" s="6" t="str">
        <f>IFERROR(VLOOKUP(G6545,TCD!$A$4:$C$362,3,FALSE),"Commune de ramassage")</f>
        <v>Commune de ramassage</v>
      </c>
      <c r="N6545">
        <v>847</v>
      </c>
    </row>
    <row r="6546" spans="1:14" x14ac:dyDescent="0.3">
      <c r="A6546">
        <f t="shared" si="409"/>
        <v>6545</v>
      </c>
      <c r="B6546">
        <v>354017116483021</v>
      </c>
      <c r="C6546" t="s">
        <v>44</v>
      </c>
      <c r="D6546" s="3">
        <v>44642.505949074075</v>
      </c>
      <c r="E6546" s="4">
        <f t="shared" si="408"/>
        <v>44642.505949074075</v>
      </c>
      <c r="F6546" s="1" t="s">
        <v>36</v>
      </c>
      <c r="G6546" s="11" t="str">
        <f t="shared" si="410"/>
        <v>69238 44642,5</v>
      </c>
      <c r="H6546" s="11" t="str">
        <f t="shared" si="411"/>
        <v>Dans la commune</v>
      </c>
      <c r="I6546" s="1">
        <v>10</v>
      </c>
      <c r="J6546" s="5">
        <v>8.1018518518518516E-5</v>
      </c>
      <c r="K6546">
        <v>1.3200000000000001E-4</v>
      </c>
      <c r="L6546" s="6"/>
      <c r="M6546" s="6" t="str">
        <f>IFERROR(VLOOKUP(G6546,TCD!$A$4:$C$362,3,FALSE),"Commune de ramassage")</f>
        <v>Commune de ramassage</v>
      </c>
      <c r="N6546">
        <v>848</v>
      </c>
    </row>
    <row r="6547" spans="1:14" x14ac:dyDescent="0.3">
      <c r="A6547">
        <f t="shared" si="409"/>
        <v>6546</v>
      </c>
      <c r="B6547">
        <v>354017116483021</v>
      </c>
      <c r="C6547" t="s">
        <v>44</v>
      </c>
      <c r="D6547" s="3">
        <v>44642.506030092591</v>
      </c>
      <c r="E6547" s="4">
        <f t="shared" si="408"/>
        <v>44642.506030092591</v>
      </c>
      <c r="F6547" s="1" t="s">
        <v>36</v>
      </c>
      <c r="G6547" s="11" t="str">
        <f t="shared" si="410"/>
        <v>69238 44642,5</v>
      </c>
      <c r="H6547" s="11" t="str">
        <f t="shared" si="411"/>
        <v>Dans la commune</v>
      </c>
      <c r="I6547" s="1">
        <v>7</v>
      </c>
      <c r="J6547" s="5">
        <v>8.9120370370370362E-4</v>
      </c>
      <c r="K6547">
        <v>-2.6999999999999999E-5</v>
      </c>
      <c r="L6547" s="6"/>
      <c r="M6547" s="6" t="str">
        <f>IFERROR(VLOOKUP(G6547,TCD!$A$4:$C$362,3,FALSE),"Commune de ramassage")</f>
        <v>Commune de ramassage</v>
      </c>
      <c r="N6547">
        <v>849</v>
      </c>
    </row>
    <row r="6548" spans="1:14" x14ac:dyDescent="0.3">
      <c r="A6548">
        <f t="shared" si="409"/>
        <v>6547</v>
      </c>
      <c r="B6548">
        <v>354017116483021</v>
      </c>
      <c r="C6548" t="s">
        <v>44</v>
      </c>
      <c r="D6548" s="3">
        <v>44642.506921296299</v>
      </c>
      <c r="E6548" s="4">
        <f t="shared" si="408"/>
        <v>44642.506921296299</v>
      </c>
      <c r="F6548" s="1" t="s">
        <v>36</v>
      </c>
      <c r="G6548" s="11" t="str">
        <f t="shared" si="410"/>
        <v>69238 44642,5</v>
      </c>
      <c r="H6548" s="11" t="str">
        <f t="shared" si="411"/>
        <v>Dans la commune</v>
      </c>
      <c r="I6548" s="1">
        <v>0</v>
      </c>
      <c r="J6548" s="5">
        <v>1.712962962962963E-3</v>
      </c>
      <c r="K6548">
        <v>-1.45E-4</v>
      </c>
      <c r="L6548" s="6"/>
      <c r="M6548" s="6" t="str">
        <f>IFERROR(VLOOKUP(G6548,TCD!$A$4:$C$362,3,FALSE),"Commune de ramassage")</f>
        <v>Commune de ramassage</v>
      </c>
      <c r="N6548">
        <v>850</v>
      </c>
    </row>
    <row r="6549" spans="1:14" x14ac:dyDescent="0.3">
      <c r="A6549">
        <f t="shared" si="409"/>
        <v>6548</v>
      </c>
      <c r="B6549">
        <v>354017116483021</v>
      </c>
      <c r="C6549" t="s">
        <v>44</v>
      </c>
      <c r="D6549" s="3">
        <v>44642.508634259262</v>
      </c>
      <c r="E6549" s="4">
        <f t="shared" si="408"/>
        <v>44642.508634259262</v>
      </c>
      <c r="F6549" s="1" t="s">
        <v>36</v>
      </c>
      <c r="G6549" s="11" t="str">
        <f t="shared" si="410"/>
        <v>69238 44642,5</v>
      </c>
      <c r="H6549" s="11" t="str">
        <f t="shared" si="411"/>
        <v>Dans la commune</v>
      </c>
      <c r="I6549" s="1">
        <v>0</v>
      </c>
      <c r="J6549" s="5">
        <v>1.0185185185185186E-3</v>
      </c>
      <c r="K6549">
        <v>-8.2999999999999998E-5</v>
      </c>
      <c r="L6549" s="6"/>
      <c r="M6549" s="6" t="str">
        <f>IFERROR(VLOOKUP(G6549,TCD!$A$4:$C$362,3,FALSE),"Commune de ramassage")</f>
        <v>Commune de ramassage</v>
      </c>
      <c r="N6549">
        <v>851</v>
      </c>
    </row>
    <row r="6550" spans="1:14" x14ac:dyDescent="0.3">
      <c r="A6550">
        <f t="shared" si="409"/>
        <v>6549</v>
      </c>
      <c r="B6550">
        <v>354017116483021</v>
      </c>
      <c r="C6550" t="s">
        <v>44</v>
      </c>
      <c r="D6550" s="3">
        <v>44642.509652777779</v>
      </c>
      <c r="E6550" s="4">
        <f t="shared" si="408"/>
        <v>44642.509652777779</v>
      </c>
      <c r="F6550" s="1" t="s">
        <v>36</v>
      </c>
      <c r="G6550" s="11" t="str">
        <f t="shared" si="410"/>
        <v>69238 44642,5</v>
      </c>
      <c r="H6550" s="11" t="str">
        <f t="shared" si="411"/>
        <v>Dans la commune</v>
      </c>
      <c r="I6550" s="1">
        <v>0</v>
      </c>
      <c r="J6550" s="5">
        <v>3.1250000000000001E-4</v>
      </c>
      <c r="K6550">
        <v>-1.2999999999999999E-4</v>
      </c>
      <c r="L6550" s="6"/>
      <c r="M6550" s="6" t="str">
        <f>IFERROR(VLOOKUP(G6550,TCD!$A$4:$C$362,3,FALSE),"Commune de ramassage")</f>
        <v>Commune de ramassage</v>
      </c>
      <c r="N6550">
        <v>852</v>
      </c>
    </row>
    <row r="6551" spans="1:14" x14ac:dyDescent="0.3">
      <c r="A6551">
        <f t="shared" si="409"/>
        <v>6550</v>
      </c>
      <c r="B6551">
        <v>354017116483021</v>
      </c>
      <c r="C6551" t="s">
        <v>44</v>
      </c>
      <c r="D6551" s="3">
        <v>44642.509965277779</v>
      </c>
      <c r="E6551" s="4">
        <f t="shared" si="408"/>
        <v>44642.509965277779</v>
      </c>
      <c r="F6551" s="1" t="s">
        <v>36</v>
      </c>
      <c r="G6551" s="11" t="str">
        <f t="shared" si="410"/>
        <v>69238 44642,5</v>
      </c>
      <c r="H6551" s="11" t="str">
        <f t="shared" si="411"/>
        <v>Dans la commune</v>
      </c>
      <c r="I6551" s="1">
        <v>12</v>
      </c>
      <c r="J6551" s="5">
        <v>2.0833333333333335E-4</v>
      </c>
      <c r="K6551">
        <v>-5.8200000000000005E-4</v>
      </c>
      <c r="L6551" s="6"/>
      <c r="M6551" s="6" t="str">
        <f>IFERROR(VLOOKUP(G6551,TCD!$A$4:$C$362,3,FALSE),"Commune de ramassage")</f>
        <v>Commune de ramassage</v>
      </c>
      <c r="N6551">
        <v>853</v>
      </c>
    </row>
    <row r="6552" spans="1:14" x14ac:dyDescent="0.3">
      <c r="A6552">
        <f t="shared" si="409"/>
        <v>6551</v>
      </c>
      <c r="B6552">
        <v>354017116483021</v>
      </c>
      <c r="C6552" t="s">
        <v>44</v>
      </c>
      <c r="D6552" s="3">
        <v>44642.51017361111</v>
      </c>
      <c r="E6552" s="4">
        <f t="shared" si="408"/>
        <v>44642.51017361111</v>
      </c>
      <c r="F6552" s="1" t="s">
        <v>36</v>
      </c>
      <c r="G6552" s="11" t="str">
        <f t="shared" si="410"/>
        <v>69238 44642,5</v>
      </c>
      <c r="H6552" s="11" t="str">
        <f t="shared" si="411"/>
        <v>Dans la commune</v>
      </c>
      <c r="I6552" s="1">
        <v>29</v>
      </c>
      <c r="J6552" s="5">
        <v>1.2037037037037038E-3</v>
      </c>
      <c r="K6552">
        <v>-9.7000000000000005E-4</v>
      </c>
      <c r="L6552" s="6"/>
      <c r="M6552" s="6" t="str">
        <f>IFERROR(VLOOKUP(G6552,TCD!$A$4:$C$362,3,FALSE),"Commune de ramassage")</f>
        <v>Commune de ramassage</v>
      </c>
      <c r="N6552">
        <v>854</v>
      </c>
    </row>
    <row r="6553" spans="1:14" x14ac:dyDescent="0.3">
      <c r="A6553">
        <f t="shared" si="409"/>
        <v>6552</v>
      </c>
      <c r="B6553">
        <v>354017116483021</v>
      </c>
      <c r="C6553" t="s">
        <v>44</v>
      </c>
      <c r="D6553" s="3">
        <v>44642.511377314811</v>
      </c>
      <c r="E6553" s="4">
        <f t="shared" si="408"/>
        <v>44642.511377314811</v>
      </c>
      <c r="F6553" s="1" t="s">
        <v>36</v>
      </c>
      <c r="G6553" s="11" t="str">
        <f t="shared" si="410"/>
        <v>69238 44642,5</v>
      </c>
      <c r="H6553" s="11" t="str">
        <f t="shared" si="411"/>
        <v>Dans la commune</v>
      </c>
      <c r="I6553" s="1">
        <v>3</v>
      </c>
      <c r="J6553" s="5">
        <v>1.1342592592592591E-3</v>
      </c>
      <c r="K6553">
        <v>-2.7299999999999998E-3</v>
      </c>
      <c r="L6553" s="6"/>
      <c r="M6553" s="6" t="str">
        <f>IFERROR(VLOOKUP(G6553,TCD!$A$4:$C$362,3,FALSE),"Commune de ramassage")</f>
        <v>Commune de ramassage</v>
      </c>
      <c r="N6553">
        <v>855</v>
      </c>
    </row>
    <row r="6554" spans="1:14" x14ac:dyDescent="0.3">
      <c r="A6554">
        <f t="shared" si="409"/>
        <v>6553</v>
      </c>
      <c r="B6554">
        <v>354017116483021</v>
      </c>
      <c r="C6554" t="s">
        <v>44</v>
      </c>
      <c r="D6554" s="3">
        <v>44642.512511574074</v>
      </c>
      <c r="E6554" s="4">
        <f t="shared" si="408"/>
        <v>44642.512511574074</v>
      </c>
      <c r="F6554" s="1" t="s">
        <v>36</v>
      </c>
      <c r="G6554" s="11" t="str">
        <f t="shared" si="410"/>
        <v>69238 44642,5</v>
      </c>
      <c r="H6554" s="11" t="str">
        <f t="shared" si="411"/>
        <v>Dans la commune</v>
      </c>
      <c r="I6554" s="1">
        <v>28</v>
      </c>
      <c r="J6554" s="5">
        <v>1.5046296296296297E-4</v>
      </c>
      <c r="K6554">
        <v>-4.6799999999999999E-4</v>
      </c>
      <c r="L6554" s="6"/>
      <c r="M6554" s="6" t="str">
        <f>IFERROR(VLOOKUP(G6554,TCD!$A$4:$C$362,3,FALSE),"Commune de ramassage")</f>
        <v>Commune de ramassage</v>
      </c>
      <c r="N6554">
        <v>856</v>
      </c>
    </row>
    <row r="6555" spans="1:14" x14ac:dyDescent="0.3">
      <c r="A6555">
        <f t="shared" si="409"/>
        <v>6554</v>
      </c>
      <c r="B6555">
        <v>354017116483021</v>
      </c>
      <c r="C6555" t="s">
        <v>44</v>
      </c>
      <c r="D6555" s="3">
        <v>44642.512662037036</v>
      </c>
      <c r="E6555" s="4">
        <f t="shared" si="408"/>
        <v>44642.512662037036</v>
      </c>
      <c r="F6555" s="1" t="s">
        <v>36</v>
      </c>
      <c r="G6555" s="11" t="str">
        <f t="shared" si="410"/>
        <v>69238 44642,5</v>
      </c>
      <c r="H6555" s="11" t="str">
        <f t="shared" si="411"/>
        <v>Dans la commune</v>
      </c>
      <c r="I6555" s="1">
        <v>20</v>
      </c>
      <c r="J6555" s="5">
        <v>1.273148148148148E-4</v>
      </c>
      <c r="K6555">
        <v>-2.9E-4</v>
      </c>
      <c r="L6555" s="6"/>
      <c r="M6555" s="6" t="str">
        <f>IFERROR(VLOOKUP(G6555,TCD!$A$4:$C$362,3,FALSE),"Commune de ramassage")</f>
        <v>Commune de ramassage</v>
      </c>
      <c r="N6555">
        <v>857</v>
      </c>
    </row>
    <row r="6556" spans="1:14" x14ac:dyDescent="0.3">
      <c r="A6556">
        <f t="shared" si="409"/>
        <v>6555</v>
      </c>
      <c r="B6556">
        <v>354017116483021</v>
      </c>
      <c r="C6556" t="s">
        <v>44</v>
      </c>
      <c r="D6556" s="3">
        <v>44642.512789351851</v>
      </c>
      <c r="E6556" s="4">
        <f t="shared" si="408"/>
        <v>44642.512789351851</v>
      </c>
      <c r="F6556" s="1" t="s">
        <v>36</v>
      </c>
      <c r="G6556" s="11" t="str">
        <f t="shared" si="410"/>
        <v>69238 44642,5</v>
      </c>
      <c r="H6556" s="11" t="str">
        <f t="shared" si="411"/>
        <v>Dans la commune</v>
      </c>
      <c r="I6556" s="1">
        <v>16</v>
      </c>
      <c r="J6556" s="5">
        <v>8.1018518518518516E-5</v>
      </c>
      <c r="K6556">
        <v>7.1000000000000005E-5</v>
      </c>
      <c r="L6556" s="6"/>
      <c r="M6556" s="6" t="str">
        <f>IFERROR(VLOOKUP(G6556,TCD!$A$4:$C$362,3,FALSE),"Commune de ramassage")</f>
        <v>Commune de ramassage</v>
      </c>
      <c r="N6556">
        <v>858</v>
      </c>
    </row>
    <row r="6557" spans="1:14" x14ac:dyDescent="0.3">
      <c r="A6557">
        <f t="shared" si="409"/>
        <v>6556</v>
      </c>
      <c r="B6557">
        <v>354017116483021</v>
      </c>
      <c r="C6557" t="s">
        <v>44</v>
      </c>
      <c r="D6557" s="3">
        <v>44642.512870370374</v>
      </c>
      <c r="E6557" s="4">
        <f t="shared" si="408"/>
        <v>44642.512870370374</v>
      </c>
      <c r="F6557" s="1" t="s">
        <v>36</v>
      </c>
      <c r="G6557" s="11" t="str">
        <f t="shared" si="410"/>
        <v>69238 44642,5</v>
      </c>
      <c r="H6557" s="11" t="str">
        <f t="shared" si="411"/>
        <v>Dans la commune</v>
      </c>
      <c r="I6557" s="1">
        <v>11</v>
      </c>
      <c r="J6557" s="5">
        <v>1.0416666666666667E-4</v>
      </c>
      <c r="K6557">
        <v>4.8000000000000001E-4</v>
      </c>
      <c r="L6557" s="6"/>
      <c r="M6557" s="6" t="str">
        <f>IFERROR(VLOOKUP(G6557,TCD!$A$4:$C$362,3,FALSE),"Commune de ramassage")</f>
        <v>Commune de ramassage</v>
      </c>
      <c r="N6557">
        <v>859</v>
      </c>
    </row>
    <row r="6558" spans="1:14" x14ac:dyDescent="0.3">
      <c r="A6558">
        <f t="shared" si="409"/>
        <v>6557</v>
      </c>
      <c r="B6558">
        <v>354017116483021</v>
      </c>
      <c r="C6558" t="s">
        <v>44</v>
      </c>
      <c r="D6558" s="3">
        <v>44642.512974537036</v>
      </c>
      <c r="E6558" s="4">
        <f t="shared" si="408"/>
        <v>44642.512974537036</v>
      </c>
      <c r="F6558" s="1" t="s">
        <v>36</v>
      </c>
      <c r="G6558" s="11" t="str">
        <f t="shared" si="410"/>
        <v>69238 44642,5</v>
      </c>
      <c r="H6558" s="11" t="str">
        <f t="shared" si="411"/>
        <v>Dans la commune</v>
      </c>
      <c r="I6558" s="1">
        <v>10</v>
      </c>
      <c r="J6558" s="5">
        <v>5.7870370370370366E-5</v>
      </c>
      <c r="K6558">
        <v>1.37E-4</v>
      </c>
      <c r="L6558" s="6"/>
      <c r="M6558" s="6" t="str">
        <f>IFERROR(VLOOKUP(G6558,TCD!$A$4:$C$362,3,FALSE),"Commune de ramassage")</f>
        <v>Commune de ramassage</v>
      </c>
      <c r="N6558">
        <v>860</v>
      </c>
    </row>
    <row r="6559" spans="1:14" x14ac:dyDescent="0.3">
      <c r="A6559">
        <f t="shared" si="409"/>
        <v>6558</v>
      </c>
      <c r="B6559">
        <v>354017116483021</v>
      </c>
      <c r="C6559" t="s">
        <v>44</v>
      </c>
      <c r="D6559" s="3">
        <v>44642.513032407405</v>
      </c>
      <c r="E6559" s="4">
        <f t="shared" si="408"/>
        <v>44642.513032407405</v>
      </c>
      <c r="F6559" s="1" t="s">
        <v>36</v>
      </c>
      <c r="G6559" s="11" t="str">
        <f t="shared" si="410"/>
        <v>69238 44642,5</v>
      </c>
      <c r="H6559" s="11" t="str">
        <f t="shared" si="411"/>
        <v>Dans la commune</v>
      </c>
      <c r="I6559" s="1">
        <v>16</v>
      </c>
      <c r="J6559" s="5">
        <v>2.3148148148148147E-5</v>
      </c>
      <c r="K6559">
        <v>5.3000000000000001E-5</v>
      </c>
      <c r="L6559" s="6"/>
      <c r="M6559" s="6" t="str">
        <f>IFERROR(VLOOKUP(G6559,TCD!$A$4:$C$362,3,FALSE),"Commune de ramassage")</f>
        <v>Commune de ramassage</v>
      </c>
      <c r="N6559">
        <v>861</v>
      </c>
    </row>
    <row r="6560" spans="1:14" x14ac:dyDescent="0.3">
      <c r="A6560">
        <f t="shared" si="409"/>
        <v>6559</v>
      </c>
      <c r="B6560">
        <v>354017116483021</v>
      </c>
      <c r="C6560" t="s">
        <v>44</v>
      </c>
      <c r="D6560" s="3">
        <v>44642.513055555559</v>
      </c>
      <c r="E6560" s="4">
        <f t="shared" si="408"/>
        <v>44642.513055555559</v>
      </c>
      <c r="F6560" s="1" t="s">
        <v>36</v>
      </c>
      <c r="G6560" s="11" t="str">
        <f t="shared" si="410"/>
        <v>69238 44642,5</v>
      </c>
      <c r="H6560" s="11" t="str">
        <f t="shared" si="411"/>
        <v>Dans la commune</v>
      </c>
      <c r="I6560" s="1">
        <v>15</v>
      </c>
      <c r="J6560" s="5">
        <v>1.1226851851851851E-3</v>
      </c>
      <c r="K6560">
        <v>2.0000000000000002E-5</v>
      </c>
      <c r="L6560" s="6"/>
      <c r="M6560" s="6" t="str">
        <f>IFERROR(VLOOKUP(G6560,TCD!$A$4:$C$362,3,FALSE),"Commune de ramassage")</f>
        <v>Commune de ramassage</v>
      </c>
      <c r="N6560">
        <v>862</v>
      </c>
    </row>
    <row r="6561" spans="1:14" x14ac:dyDescent="0.3">
      <c r="A6561">
        <f t="shared" si="409"/>
        <v>6560</v>
      </c>
      <c r="B6561">
        <v>354017116483021</v>
      </c>
      <c r="C6561" t="s">
        <v>44</v>
      </c>
      <c r="D6561" s="3">
        <v>44642.514178240737</v>
      </c>
      <c r="E6561" s="4">
        <f t="shared" si="408"/>
        <v>44642.514178240737</v>
      </c>
      <c r="F6561" s="1" t="s">
        <v>36</v>
      </c>
      <c r="G6561" s="11" t="str">
        <f t="shared" si="410"/>
        <v>69238 44642,5</v>
      </c>
      <c r="H6561" s="11" t="str">
        <f t="shared" si="411"/>
        <v>Dans la commune</v>
      </c>
      <c r="I6561" s="1">
        <v>0</v>
      </c>
      <c r="J6561" s="5">
        <v>4.7210648148148147E-2</v>
      </c>
      <c r="K6561">
        <v>0</v>
      </c>
      <c r="L6561" s="6"/>
      <c r="M6561" s="6" t="str">
        <f>IFERROR(VLOOKUP(G6561,TCD!$A$4:$C$362,3,FALSE),"Commune de ramassage")</f>
        <v>Commune de ramassage</v>
      </c>
      <c r="N6561">
        <v>863</v>
      </c>
    </row>
    <row r="6562" spans="1:14" x14ac:dyDescent="0.3">
      <c r="A6562">
        <f t="shared" si="409"/>
        <v>6561</v>
      </c>
      <c r="B6562">
        <v>354017116483021</v>
      </c>
      <c r="C6562" t="s">
        <v>44</v>
      </c>
      <c r="D6562" s="3">
        <v>44642.561388888891</v>
      </c>
      <c r="E6562" s="4">
        <f t="shared" si="408"/>
        <v>44642.561388888891</v>
      </c>
      <c r="F6562" s="1" t="s">
        <v>36</v>
      </c>
      <c r="G6562" s="11" t="str">
        <f t="shared" si="410"/>
        <v>69238 44642,6</v>
      </c>
      <c r="H6562" s="11" t="str">
        <f t="shared" si="411"/>
        <v>Dans la commune</v>
      </c>
      <c r="I6562" s="1"/>
      <c r="J6562" s="5">
        <v>3.5879629629629635E-4</v>
      </c>
      <c r="K6562">
        <v>1.05E-4</v>
      </c>
      <c r="L6562" s="6"/>
      <c r="M6562" s="6" t="str">
        <f>IFERROR(VLOOKUP(G6562,TCD!$A$4:$C$362,3,FALSE),"Commune de ramassage")</f>
        <v>Commune de ramassage</v>
      </c>
      <c r="N6562">
        <v>864</v>
      </c>
    </row>
    <row r="6563" spans="1:14" x14ac:dyDescent="0.3">
      <c r="A6563">
        <f t="shared" si="409"/>
        <v>6562</v>
      </c>
      <c r="B6563">
        <v>354017116483021</v>
      </c>
      <c r="C6563" t="s">
        <v>44</v>
      </c>
      <c r="D6563" s="3">
        <v>44642.561747685184</v>
      </c>
      <c r="E6563" s="4">
        <f t="shared" si="408"/>
        <v>44642.561747685184</v>
      </c>
      <c r="F6563" s="1" t="s">
        <v>36</v>
      </c>
      <c r="G6563" s="11" t="str">
        <f t="shared" si="410"/>
        <v>69238 44642,6</v>
      </c>
      <c r="H6563" s="11" t="str">
        <f t="shared" si="411"/>
        <v>Dans la commune</v>
      </c>
      <c r="I6563" s="1">
        <v>0</v>
      </c>
      <c r="J6563" s="5">
        <v>1.1574074074074073E-3</v>
      </c>
      <c r="K6563">
        <v>-2.3E-5</v>
      </c>
      <c r="L6563" s="6"/>
      <c r="M6563" s="6" t="str">
        <f>IFERROR(VLOOKUP(G6563,TCD!$A$4:$C$362,3,FALSE),"Commune de ramassage")</f>
        <v>Commune de ramassage</v>
      </c>
      <c r="N6563">
        <v>865</v>
      </c>
    </row>
    <row r="6564" spans="1:14" x14ac:dyDescent="0.3">
      <c r="A6564">
        <f t="shared" si="409"/>
        <v>6563</v>
      </c>
      <c r="B6564">
        <v>354017116483021</v>
      </c>
      <c r="C6564" t="s">
        <v>44</v>
      </c>
      <c r="D6564" s="3">
        <v>44642.562905092593</v>
      </c>
      <c r="E6564" s="4">
        <f t="shared" si="408"/>
        <v>44642.562905092593</v>
      </c>
      <c r="F6564" s="1" t="s">
        <v>36</v>
      </c>
      <c r="G6564" s="11" t="str">
        <f t="shared" si="410"/>
        <v>69238 44642,6</v>
      </c>
      <c r="H6564" s="11" t="str">
        <f t="shared" si="411"/>
        <v>Dans la commune</v>
      </c>
      <c r="I6564" s="1">
        <v>0</v>
      </c>
      <c r="J6564" s="5">
        <v>8.1018518518518516E-5</v>
      </c>
      <c r="K6564">
        <v>0</v>
      </c>
      <c r="L6564" s="6"/>
      <c r="M6564" s="6" t="str">
        <f>IFERROR(VLOOKUP(G6564,TCD!$A$4:$C$362,3,FALSE),"Commune de ramassage")</f>
        <v>Commune de ramassage</v>
      </c>
      <c r="N6564">
        <v>866</v>
      </c>
    </row>
    <row r="6565" spans="1:14" x14ac:dyDescent="0.3">
      <c r="A6565">
        <f t="shared" si="409"/>
        <v>6564</v>
      </c>
      <c r="B6565">
        <v>354017116483021</v>
      </c>
      <c r="C6565" t="s">
        <v>44</v>
      </c>
      <c r="D6565" s="3">
        <v>44642.562986111108</v>
      </c>
      <c r="E6565" s="4">
        <f t="shared" si="408"/>
        <v>44642.562986111108</v>
      </c>
      <c r="F6565" s="1" t="s">
        <v>36</v>
      </c>
      <c r="G6565" s="11" t="str">
        <f t="shared" si="410"/>
        <v>69238 44642,6</v>
      </c>
      <c r="H6565" s="11" t="str">
        <f t="shared" si="411"/>
        <v>Dans la commune</v>
      </c>
      <c r="I6565" s="1">
        <v>0</v>
      </c>
      <c r="J6565" s="5">
        <v>1.1574074074074073E-4</v>
      </c>
      <c r="K6565">
        <v>6.9999999999999999E-6</v>
      </c>
      <c r="L6565" s="6"/>
      <c r="M6565" s="6" t="str">
        <f>IFERROR(VLOOKUP(G6565,TCD!$A$4:$C$362,3,FALSE),"Commune de ramassage")</f>
        <v>Commune de ramassage</v>
      </c>
      <c r="N6565">
        <v>867</v>
      </c>
    </row>
    <row r="6566" spans="1:14" x14ac:dyDescent="0.3">
      <c r="A6566">
        <f t="shared" si="409"/>
        <v>6565</v>
      </c>
      <c r="B6566">
        <v>354017116483021</v>
      </c>
      <c r="C6566" t="s">
        <v>44</v>
      </c>
      <c r="D6566" s="3">
        <v>44642.563101851854</v>
      </c>
      <c r="E6566" s="4">
        <f t="shared" si="408"/>
        <v>44642.563101851854</v>
      </c>
      <c r="F6566" s="1" t="s">
        <v>36</v>
      </c>
      <c r="G6566" s="11" t="str">
        <f t="shared" si="410"/>
        <v>69238 44642,6</v>
      </c>
      <c r="H6566" s="11" t="str">
        <f t="shared" si="411"/>
        <v>Dans la commune</v>
      </c>
      <c r="I6566" s="1">
        <v>7</v>
      </c>
      <c r="J6566" s="5">
        <v>1.6203703703703703E-4</v>
      </c>
      <c r="K6566">
        <v>4.35E-4</v>
      </c>
      <c r="L6566" s="6"/>
      <c r="M6566" s="6" t="str">
        <f>IFERROR(VLOOKUP(G6566,TCD!$A$4:$C$362,3,FALSE),"Commune de ramassage")</f>
        <v>Commune de ramassage</v>
      </c>
      <c r="N6566">
        <v>868</v>
      </c>
    </row>
    <row r="6567" spans="1:14" x14ac:dyDescent="0.3">
      <c r="A6567">
        <f t="shared" si="409"/>
        <v>6566</v>
      </c>
      <c r="B6567">
        <v>354017116483021</v>
      </c>
      <c r="C6567" t="s">
        <v>44</v>
      </c>
      <c r="D6567" s="3">
        <v>44642.563263888886</v>
      </c>
      <c r="E6567" s="4">
        <f t="shared" si="408"/>
        <v>44642.563263888886</v>
      </c>
      <c r="F6567" s="1" t="s">
        <v>36</v>
      </c>
      <c r="G6567" s="11" t="str">
        <f t="shared" si="410"/>
        <v>69238 44642,6</v>
      </c>
      <c r="H6567" s="11" t="str">
        <f t="shared" si="411"/>
        <v>Dans la commune</v>
      </c>
      <c r="I6567" s="1">
        <v>9</v>
      </c>
      <c r="J6567" s="5">
        <v>4.6296296296296294E-5</v>
      </c>
      <c r="K6567">
        <v>7.7999999999999999E-5</v>
      </c>
      <c r="L6567" s="6"/>
      <c r="M6567" s="6" t="str">
        <f>IFERROR(VLOOKUP(G6567,TCD!$A$4:$C$362,3,FALSE),"Commune de ramassage")</f>
        <v>Commune de ramassage</v>
      </c>
      <c r="N6567">
        <v>869</v>
      </c>
    </row>
    <row r="6568" spans="1:14" x14ac:dyDescent="0.3">
      <c r="A6568">
        <f t="shared" si="409"/>
        <v>6567</v>
      </c>
      <c r="B6568">
        <v>354017116483021</v>
      </c>
      <c r="C6568" t="s">
        <v>44</v>
      </c>
      <c r="D6568" s="3">
        <v>44642.563310185185</v>
      </c>
      <c r="E6568" s="4">
        <f t="shared" si="408"/>
        <v>44642.563310185185</v>
      </c>
      <c r="F6568" s="1" t="s">
        <v>36</v>
      </c>
      <c r="G6568" s="11" t="str">
        <f t="shared" si="410"/>
        <v>69238 44642,6</v>
      </c>
      <c r="H6568" s="11" t="str">
        <f t="shared" si="411"/>
        <v>Dans la commune</v>
      </c>
      <c r="I6568" s="1">
        <v>7</v>
      </c>
      <c r="J6568" s="5">
        <v>5.2083333333333333E-4</v>
      </c>
      <c r="K6568">
        <v>1.1720000000000001E-3</v>
      </c>
      <c r="L6568" s="6"/>
      <c r="M6568" s="6" t="str">
        <f>IFERROR(VLOOKUP(G6568,TCD!$A$4:$C$362,3,FALSE),"Commune de ramassage")</f>
        <v>Commune de ramassage</v>
      </c>
      <c r="N6568">
        <v>870</v>
      </c>
    </row>
    <row r="6569" spans="1:14" x14ac:dyDescent="0.3">
      <c r="A6569">
        <f t="shared" si="409"/>
        <v>6568</v>
      </c>
      <c r="B6569">
        <v>354017116483021</v>
      </c>
      <c r="C6569" t="s">
        <v>44</v>
      </c>
      <c r="D6569" s="3">
        <v>44642.563831018517</v>
      </c>
      <c r="E6569" s="4">
        <f t="shared" si="408"/>
        <v>44642.563831018517</v>
      </c>
      <c r="F6569" s="1" t="s">
        <v>36</v>
      </c>
      <c r="G6569" s="11" t="str">
        <f t="shared" si="410"/>
        <v>69238 44642,6</v>
      </c>
      <c r="H6569" s="11" t="str">
        <f t="shared" si="411"/>
        <v>Dans la commune</v>
      </c>
      <c r="I6569" s="1">
        <v>11</v>
      </c>
      <c r="J6569" s="5">
        <v>4.6296296296296294E-5</v>
      </c>
      <c r="K6569">
        <v>5.5000000000000002E-5</v>
      </c>
      <c r="L6569" s="6"/>
      <c r="M6569" s="6" t="str">
        <f>IFERROR(VLOOKUP(G6569,TCD!$A$4:$C$362,3,FALSE),"Commune de ramassage")</f>
        <v>Commune de ramassage</v>
      </c>
      <c r="N6569">
        <v>871</v>
      </c>
    </row>
    <row r="6570" spans="1:14" x14ac:dyDescent="0.3">
      <c r="A6570">
        <f t="shared" si="409"/>
        <v>6569</v>
      </c>
      <c r="B6570">
        <v>354017116483021</v>
      </c>
      <c r="C6570" t="s">
        <v>44</v>
      </c>
      <c r="D6570" s="3">
        <v>44642.563877314817</v>
      </c>
      <c r="E6570" s="4">
        <f t="shared" si="408"/>
        <v>44642.563877314817</v>
      </c>
      <c r="F6570" s="1" t="s">
        <v>36</v>
      </c>
      <c r="G6570" s="11" t="str">
        <f t="shared" si="410"/>
        <v>69238 44642,6</v>
      </c>
      <c r="H6570" s="11" t="str">
        <f t="shared" si="411"/>
        <v>Dans la commune</v>
      </c>
      <c r="I6570" s="1">
        <v>10</v>
      </c>
      <c r="J6570" s="5">
        <v>4.6296296296296293E-4</v>
      </c>
      <c r="K6570">
        <v>1.0059999999999999E-3</v>
      </c>
      <c r="L6570" s="6"/>
      <c r="M6570" s="6" t="str">
        <f>IFERROR(VLOOKUP(G6570,TCD!$A$4:$C$362,3,FALSE),"Commune de ramassage")</f>
        <v>Commune de ramassage</v>
      </c>
      <c r="N6570">
        <v>872</v>
      </c>
    </row>
    <row r="6571" spans="1:14" x14ac:dyDescent="0.3">
      <c r="A6571">
        <f t="shared" si="409"/>
        <v>6570</v>
      </c>
      <c r="B6571">
        <v>354017116483021</v>
      </c>
      <c r="C6571" t="s">
        <v>44</v>
      </c>
      <c r="D6571" s="3">
        <v>44642.564340277779</v>
      </c>
      <c r="E6571" s="4">
        <f t="shared" si="408"/>
        <v>44642.564340277779</v>
      </c>
      <c r="F6571" s="1" t="s">
        <v>36</v>
      </c>
      <c r="G6571" s="11" t="str">
        <f t="shared" si="410"/>
        <v>69238 44642,6</v>
      </c>
      <c r="H6571" s="11" t="str">
        <f t="shared" si="411"/>
        <v>Dans la commune</v>
      </c>
      <c r="I6571" s="1">
        <v>8</v>
      </c>
      <c r="J6571" s="5">
        <v>4.6296296296296293E-4</v>
      </c>
      <c r="K6571">
        <v>7.0899999999999999E-4</v>
      </c>
      <c r="L6571" s="6"/>
      <c r="M6571" s="6" t="str">
        <f>IFERROR(VLOOKUP(G6571,TCD!$A$4:$C$362,3,FALSE),"Commune de ramassage")</f>
        <v>Commune de ramassage</v>
      </c>
      <c r="N6571">
        <v>873</v>
      </c>
    </row>
    <row r="6572" spans="1:14" x14ac:dyDescent="0.3">
      <c r="A6572">
        <f t="shared" si="409"/>
        <v>6571</v>
      </c>
      <c r="B6572">
        <v>354017116483021</v>
      </c>
      <c r="C6572" t="s">
        <v>44</v>
      </c>
      <c r="D6572" s="3">
        <v>44642.564803240741</v>
      </c>
      <c r="E6572" s="4">
        <f t="shared" si="408"/>
        <v>44642.564803240741</v>
      </c>
      <c r="F6572" s="1" t="s">
        <v>36</v>
      </c>
      <c r="G6572" s="11" t="str">
        <f t="shared" si="410"/>
        <v>69238 44642,6</v>
      </c>
      <c r="H6572" s="11" t="str">
        <f t="shared" si="411"/>
        <v>Dans la commune</v>
      </c>
      <c r="I6572" s="1">
        <v>6</v>
      </c>
      <c r="J6572" s="5">
        <v>1.273148148148148E-4</v>
      </c>
      <c r="K6572">
        <v>9.7999999999999997E-5</v>
      </c>
      <c r="L6572" s="6"/>
      <c r="M6572" s="6" t="str">
        <f>IFERROR(VLOOKUP(G6572,TCD!$A$4:$C$362,3,FALSE),"Commune de ramassage")</f>
        <v>Commune de ramassage</v>
      </c>
      <c r="N6572">
        <v>874</v>
      </c>
    </row>
    <row r="6573" spans="1:14" x14ac:dyDescent="0.3">
      <c r="A6573">
        <f t="shared" si="409"/>
        <v>6572</v>
      </c>
      <c r="B6573">
        <v>354017116483021</v>
      </c>
      <c r="C6573" t="s">
        <v>44</v>
      </c>
      <c r="D6573" s="3">
        <v>44642.564930555556</v>
      </c>
      <c r="E6573" s="4">
        <f t="shared" si="408"/>
        <v>44642.564930555556</v>
      </c>
      <c r="F6573" s="1" t="s">
        <v>36</v>
      </c>
      <c r="G6573" s="11" t="str">
        <f t="shared" si="410"/>
        <v>69238 44642,6</v>
      </c>
      <c r="H6573" s="11" t="str">
        <f t="shared" si="411"/>
        <v>Dans la commune</v>
      </c>
      <c r="I6573" s="1">
        <v>13</v>
      </c>
      <c r="J6573" s="5">
        <v>1.1574074074074073E-5</v>
      </c>
      <c r="K6573">
        <v>6.9999999999999994E-5</v>
      </c>
      <c r="L6573" s="6"/>
      <c r="M6573" s="6" t="str">
        <f>IFERROR(VLOOKUP(G6573,TCD!$A$4:$C$362,3,FALSE),"Commune de ramassage")</f>
        <v>Commune de ramassage</v>
      </c>
      <c r="N6573">
        <v>875</v>
      </c>
    </row>
    <row r="6574" spans="1:14" x14ac:dyDescent="0.3">
      <c r="A6574">
        <f t="shared" si="409"/>
        <v>6573</v>
      </c>
      <c r="B6574">
        <v>354017116483021</v>
      </c>
      <c r="C6574" t="s">
        <v>44</v>
      </c>
      <c r="D6574" s="3">
        <v>44642.564942129633</v>
      </c>
      <c r="E6574" s="4">
        <f t="shared" si="408"/>
        <v>44642.564942129633</v>
      </c>
      <c r="F6574" s="1" t="s">
        <v>36</v>
      </c>
      <c r="G6574" s="11" t="str">
        <f t="shared" si="410"/>
        <v>69238 44642,6</v>
      </c>
      <c r="H6574" s="11" t="str">
        <f t="shared" si="411"/>
        <v>Dans la commune</v>
      </c>
      <c r="I6574" s="1">
        <v>12</v>
      </c>
      <c r="J6574" s="5">
        <v>4.7453703703703704E-4</v>
      </c>
      <c r="K6574">
        <v>1.2520000000000001E-3</v>
      </c>
      <c r="L6574" s="6"/>
      <c r="M6574" s="6" t="str">
        <f>IFERROR(VLOOKUP(G6574,TCD!$A$4:$C$362,3,FALSE),"Commune de ramassage")</f>
        <v>Commune de ramassage</v>
      </c>
      <c r="N6574">
        <v>876</v>
      </c>
    </row>
    <row r="6575" spans="1:14" x14ac:dyDescent="0.3">
      <c r="A6575">
        <f t="shared" si="409"/>
        <v>6574</v>
      </c>
      <c r="B6575">
        <v>354017116483021</v>
      </c>
      <c r="C6575" t="s">
        <v>44</v>
      </c>
      <c r="D6575" s="3">
        <v>44642.565416666665</v>
      </c>
      <c r="E6575" s="4">
        <f t="shared" si="408"/>
        <v>44642.565416666665</v>
      </c>
      <c r="F6575" s="1" t="s">
        <v>36</v>
      </c>
      <c r="G6575" s="11" t="str">
        <f t="shared" si="410"/>
        <v>69238 44642,6</v>
      </c>
      <c r="H6575" s="11" t="str">
        <f t="shared" si="411"/>
        <v>Dans la commune</v>
      </c>
      <c r="I6575" s="1">
        <v>8</v>
      </c>
      <c r="J6575" s="5">
        <v>2.3148148148148147E-5</v>
      </c>
      <c r="K6575">
        <v>2.5000000000000001E-5</v>
      </c>
      <c r="L6575" s="6"/>
      <c r="M6575" s="6" t="str">
        <f>IFERROR(VLOOKUP(G6575,TCD!$A$4:$C$362,3,FALSE),"Commune de ramassage")</f>
        <v>Commune de ramassage</v>
      </c>
      <c r="N6575">
        <v>877</v>
      </c>
    </row>
    <row r="6576" spans="1:14" x14ac:dyDescent="0.3">
      <c r="A6576">
        <f t="shared" si="409"/>
        <v>6575</v>
      </c>
      <c r="B6576">
        <v>354017116483021</v>
      </c>
      <c r="C6576" t="s">
        <v>44</v>
      </c>
      <c r="D6576" s="3">
        <v>44642.565439814818</v>
      </c>
      <c r="E6576" s="4">
        <f t="shared" si="408"/>
        <v>44642.565439814818</v>
      </c>
      <c r="F6576" s="1" t="s">
        <v>36</v>
      </c>
      <c r="G6576" s="11" t="str">
        <f t="shared" si="410"/>
        <v>69238 44642,6</v>
      </c>
      <c r="H6576" s="11" t="str">
        <f t="shared" si="411"/>
        <v>Dans la commune</v>
      </c>
      <c r="I6576" s="1">
        <v>7</v>
      </c>
      <c r="J6576" s="5">
        <v>6.9444444444444447E-4</v>
      </c>
      <c r="K6576">
        <v>-1.34E-4</v>
      </c>
      <c r="L6576" s="6"/>
      <c r="M6576" s="6" t="str">
        <f>IFERROR(VLOOKUP(G6576,TCD!$A$4:$C$362,3,FALSE),"Commune de ramassage")</f>
        <v>Commune de ramassage</v>
      </c>
      <c r="N6576">
        <v>878</v>
      </c>
    </row>
    <row r="6577" spans="1:14" x14ac:dyDescent="0.3">
      <c r="A6577">
        <f t="shared" si="409"/>
        <v>6576</v>
      </c>
      <c r="B6577">
        <v>354017116483021</v>
      </c>
      <c r="C6577" t="s">
        <v>44</v>
      </c>
      <c r="D6577" s="3">
        <v>44642.566134259258</v>
      </c>
      <c r="E6577" s="4">
        <f t="shared" si="408"/>
        <v>44642.566134259258</v>
      </c>
      <c r="F6577" s="1" t="s">
        <v>36</v>
      </c>
      <c r="G6577" s="11" t="str">
        <f t="shared" si="410"/>
        <v>69238 44642,6</v>
      </c>
      <c r="H6577" s="11" t="str">
        <f t="shared" si="411"/>
        <v>Dans la commune</v>
      </c>
      <c r="I6577" s="1">
        <v>6</v>
      </c>
      <c r="J6577" s="5">
        <v>2.6620370370370372E-4</v>
      </c>
      <c r="K6577">
        <v>-5.3600000000000002E-4</v>
      </c>
      <c r="L6577" s="6"/>
      <c r="M6577" s="6" t="str">
        <f>IFERROR(VLOOKUP(G6577,TCD!$A$4:$C$362,3,FALSE),"Commune de ramassage")</f>
        <v>Commune de ramassage</v>
      </c>
      <c r="N6577">
        <v>879</v>
      </c>
    </row>
    <row r="6578" spans="1:14" x14ac:dyDescent="0.3">
      <c r="A6578">
        <f t="shared" si="409"/>
        <v>6577</v>
      </c>
      <c r="B6578">
        <v>354017116483021</v>
      </c>
      <c r="C6578" t="s">
        <v>44</v>
      </c>
      <c r="D6578" s="3">
        <v>44642.566400462965</v>
      </c>
      <c r="E6578" s="4">
        <f t="shared" si="408"/>
        <v>44642.566400462965</v>
      </c>
      <c r="F6578" s="1" t="s">
        <v>36</v>
      </c>
      <c r="G6578" s="11" t="str">
        <f t="shared" si="410"/>
        <v>69238 44642,6</v>
      </c>
      <c r="H6578" s="11" t="str">
        <f t="shared" si="411"/>
        <v>Dans la commune</v>
      </c>
      <c r="I6578" s="1">
        <v>8</v>
      </c>
      <c r="J6578" s="5">
        <v>3.4722222222222222E-5</v>
      </c>
      <c r="K6578">
        <v>-5.5000000000000002E-5</v>
      </c>
      <c r="L6578" s="6"/>
      <c r="M6578" s="6" t="str">
        <f>IFERROR(VLOOKUP(G6578,TCD!$A$4:$C$362,3,FALSE),"Commune de ramassage")</f>
        <v>Commune de ramassage</v>
      </c>
      <c r="N6578">
        <v>880</v>
      </c>
    </row>
    <row r="6579" spans="1:14" x14ac:dyDescent="0.3">
      <c r="A6579">
        <f t="shared" si="409"/>
        <v>6578</v>
      </c>
      <c r="B6579">
        <v>354017116483021</v>
      </c>
      <c r="C6579" t="s">
        <v>44</v>
      </c>
      <c r="D6579" s="3">
        <v>44642.566435185188</v>
      </c>
      <c r="E6579" s="4">
        <f t="shared" si="408"/>
        <v>44642.566435185188</v>
      </c>
      <c r="F6579" s="1" t="s">
        <v>36</v>
      </c>
      <c r="G6579" s="11" t="str">
        <f t="shared" si="410"/>
        <v>69238 44642,6</v>
      </c>
      <c r="H6579" s="11" t="str">
        <f t="shared" si="411"/>
        <v>Dans la commune</v>
      </c>
      <c r="I6579" s="1">
        <v>6</v>
      </c>
      <c r="J6579" s="5">
        <v>6.2500000000000001E-4</v>
      </c>
      <c r="K6579">
        <v>1.56E-4</v>
      </c>
      <c r="L6579" s="6"/>
      <c r="M6579" s="6" t="str">
        <f>IFERROR(VLOOKUP(G6579,TCD!$A$4:$C$362,3,FALSE),"Commune de ramassage")</f>
        <v>Commune de ramassage</v>
      </c>
      <c r="N6579">
        <v>881</v>
      </c>
    </row>
    <row r="6580" spans="1:14" x14ac:dyDescent="0.3">
      <c r="A6580">
        <f t="shared" si="409"/>
        <v>6579</v>
      </c>
      <c r="B6580">
        <v>354017116483021</v>
      </c>
      <c r="C6580" t="s">
        <v>44</v>
      </c>
      <c r="D6580" s="3">
        <v>44642.567060185182</v>
      </c>
      <c r="E6580" s="4">
        <f t="shared" si="408"/>
        <v>44642.567060185182</v>
      </c>
      <c r="F6580" s="1" t="s">
        <v>36</v>
      </c>
      <c r="G6580" s="11" t="str">
        <f t="shared" si="410"/>
        <v>69238 44642,6</v>
      </c>
      <c r="H6580" s="11" t="str">
        <f t="shared" si="411"/>
        <v>Dans la commune</v>
      </c>
      <c r="I6580" s="1">
        <v>0</v>
      </c>
      <c r="J6580" s="5">
        <v>3.2407407407407406E-4</v>
      </c>
      <c r="K6580">
        <v>-1.18E-4</v>
      </c>
      <c r="L6580" s="6"/>
      <c r="M6580" s="6" t="str">
        <f>IFERROR(VLOOKUP(G6580,TCD!$A$4:$C$362,3,FALSE),"Commune de ramassage")</f>
        <v>Commune de ramassage</v>
      </c>
      <c r="N6580">
        <v>882</v>
      </c>
    </row>
    <row r="6581" spans="1:14" x14ac:dyDescent="0.3">
      <c r="A6581">
        <f t="shared" si="409"/>
        <v>6580</v>
      </c>
      <c r="B6581">
        <v>354017116483021</v>
      </c>
      <c r="C6581" t="s">
        <v>44</v>
      </c>
      <c r="D6581" s="3">
        <v>44642.567384259259</v>
      </c>
      <c r="E6581" s="4">
        <f t="shared" si="408"/>
        <v>44642.567384259259</v>
      </c>
      <c r="F6581" s="1" t="s">
        <v>36</v>
      </c>
      <c r="G6581" s="11" t="str">
        <f t="shared" si="410"/>
        <v>69238 44642,6</v>
      </c>
      <c r="H6581" s="11" t="str">
        <f t="shared" si="411"/>
        <v>Dans la commune</v>
      </c>
      <c r="I6581" s="1">
        <v>4</v>
      </c>
      <c r="J6581" s="5">
        <v>6.9444444444444447E-4</v>
      </c>
      <c r="K6581">
        <v>3.4499999999999998E-4</v>
      </c>
      <c r="L6581" s="6"/>
      <c r="M6581" s="6" t="str">
        <f>IFERROR(VLOOKUP(G6581,TCD!$A$4:$C$362,3,FALSE),"Commune de ramassage")</f>
        <v>Commune de ramassage</v>
      </c>
      <c r="N6581">
        <v>883</v>
      </c>
    </row>
    <row r="6582" spans="1:14" x14ac:dyDescent="0.3">
      <c r="A6582">
        <f t="shared" si="409"/>
        <v>6581</v>
      </c>
      <c r="B6582">
        <v>354017116483021</v>
      </c>
      <c r="C6582" t="s">
        <v>44</v>
      </c>
      <c r="D6582" s="3">
        <v>44642.568078703705</v>
      </c>
      <c r="E6582" s="4">
        <f t="shared" si="408"/>
        <v>44642.568078703705</v>
      </c>
      <c r="F6582" s="1" t="s">
        <v>36</v>
      </c>
      <c r="G6582" s="11" t="str">
        <f t="shared" si="410"/>
        <v>69238 44642,6</v>
      </c>
      <c r="H6582" s="11" t="str">
        <f t="shared" si="411"/>
        <v>Dans la commune</v>
      </c>
      <c r="I6582" s="1">
        <v>0</v>
      </c>
      <c r="J6582" s="5">
        <v>8.3333333333333339E-4</v>
      </c>
      <c r="K6582">
        <v>-7.0699999999999995E-4</v>
      </c>
      <c r="L6582" s="6"/>
      <c r="M6582" s="6" t="str">
        <f>IFERROR(VLOOKUP(G6582,TCD!$A$4:$C$362,3,FALSE),"Commune de ramassage")</f>
        <v>Commune de ramassage</v>
      </c>
      <c r="N6582">
        <v>884</v>
      </c>
    </row>
    <row r="6583" spans="1:14" x14ac:dyDescent="0.3">
      <c r="A6583">
        <f t="shared" si="409"/>
        <v>6582</v>
      </c>
      <c r="B6583">
        <v>354017116483021</v>
      </c>
      <c r="C6583" t="s">
        <v>44</v>
      </c>
      <c r="D6583" s="3">
        <v>44642.568912037037</v>
      </c>
      <c r="E6583" s="4">
        <f t="shared" si="408"/>
        <v>44642.568912037037</v>
      </c>
      <c r="F6583" s="1" t="s">
        <v>36</v>
      </c>
      <c r="G6583" s="11" t="str">
        <f t="shared" si="410"/>
        <v>69238 44642,6</v>
      </c>
      <c r="H6583" s="11" t="str">
        <f t="shared" si="411"/>
        <v>Dans la commune</v>
      </c>
      <c r="I6583" s="1">
        <v>0</v>
      </c>
      <c r="J6583" s="5">
        <v>2.199074074074074E-4</v>
      </c>
      <c r="K6583">
        <v>-2.3599999999999999E-4</v>
      </c>
      <c r="L6583" s="6"/>
      <c r="M6583" s="6" t="str">
        <f>IFERROR(VLOOKUP(G6583,TCD!$A$4:$C$362,3,FALSE),"Commune de ramassage")</f>
        <v>Commune de ramassage</v>
      </c>
      <c r="N6583">
        <v>885</v>
      </c>
    </row>
    <row r="6584" spans="1:14" x14ac:dyDescent="0.3">
      <c r="A6584">
        <f t="shared" si="409"/>
        <v>6583</v>
      </c>
      <c r="B6584">
        <v>354017116483021</v>
      </c>
      <c r="C6584" t="s">
        <v>44</v>
      </c>
      <c r="D6584" s="3">
        <v>44642.569131944445</v>
      </c>
      <c r="E6584" s="4">
        <f t="shared" si="408"/>
        <v>44642.569131944445</v>
      </c>
      <c r="F6584" s="1" t="s">
        <v>36</v>
      </c>
      <c r="G6584" s="11" t="str">
        <f t="shared" si="410"/>
        <v>69238 44642,6</v>
      </c>
      <c r="H6584" s="11" t="str">
        <f t="shared" si="411"/>
        <v>Dans la commune</v>
      </c>
      <c r="I6584" s="1">
        <v>11</v>
      </c>
      <c r="J6584" s="5">
        <v>1.9675925925925926E-4</v>
      </c>
      <c r="K6584">
        <v>3.0000000000000001E-5</v>
      </c>
      <c r="L6584" s="6"/>
      <c r="M6584" s="6" t="str">
        <f>IFERROR(VLOOKUP(G6584,TCD!$A$4:$C$362,3,FALSE),"Commune de ramassage")</f>
        <v>Commune de ramassage</v>
      </c>
      <c r="N6584">
        <v>886</v>
      </c>
    </row>
    <row r="6585" spans="1:14" x14ac:dyDescent="0.3">
      <c r="A6585">
        <f t="shared" si="409"/>
        <v>6584</v>
      </c>
      <c r="B6585">
        <v>354017116483021</v>
      </c>
      <c r="C6585" t="s">
        <v>44</v>
      </c>
      <c r="D6585" s="3">
        <v>44642.569328703707</v>
      </c>
      <c r="E6585" s="4">
        <f t="shared" si="408"/>
        <v>44642.569328703707</v>
      </c>
      <c r="F6585" s="1" t="s">
        <v>36</v>
      </c>
      <c r="G6585" s="11" t="str">
        <f t="shared" si="410"/>
        <v>69238 44642,6</v>
      </c>
      <c r="H6585" s="11" t="str">
        <f t="shared" si="411"/>
        <v>Dans la commune</v>
      </c>
      <c r="I6585" s="1">
        <v>12</v>
      </c>
      <c r="J6585" s="5">
        <v>6.2500000000000001E-4</v>
      </c>
      <c r="K6585">
        <v>1.5100000000000001E-4</v>
      </c>
      <c r="L6585" s="6"/>
      <c r="M6585" s="6" t="str">
        <f>IFERROR(VLOOKUP(G6585,TCD!$A$4:$C$362,3,FALSE),"Commune de ramassage")</f>
        <v>Commune de ramassage</v>
      </c>
      <c r="N6585">
        <v>887</v>
      </c>
    </row>
    <row r="6586" spans="1:14" x14ac:dyDescent="0.3">
      <c r="A6586">
        <f t="shared" si="409"/>
        <v>6585</v>
      </c>
      <c r="B6586">
        <v>354017116483021</v>
      </c>
      <c r="C6586" t="s">
        <v>44</v>
      </c>
      <c r="D6586" s="3">
        <v>44642.569953703707</v>
      </c>
      <c r="E6586" s="4">
        <f t="shared" si="408"/>
        <v>44642.569953703707</v>
      </c>
      <c r="F6586" s="1" t="s">
        <v>36</v>
      </c>
      <c r="G6586" s="11" t="str">
        <f t="shared" si="410"/>
        <v>69238 44642,6</v>
      </c>
      <c r="H6586" s="11" t="str">
        <f t="shared" si="411"/>
        <v>Dans la commune</v>
      </c>
      <c r="I6586" s="1">
        <v>6</v>
      </c>
      <c r="J6586" s="5">
        <v>1.7361111111111112E-4</v>
      </c>
      <c r="K6586">
        <v>-6.4999999999999994E-5</v>
      </c>
      <c r="L6586" s="6"/>
      <c r="M6586" s="6" t="str">
        <f>IFERROR(VLOOKUP(G6586,TCD!$A$4:$C$362,3,FALSE),"Commune de ramassage")</f>
        <v>Commune de ramassage</v>
      </c>
      <c r="N6586">
        <v>888</v>
      </c>
    </row>
    <row r="6587" spans="1:14" x14ac:dyDescent="0.3">
      <c r="A6587">
        <f t="shared" si="409"/>
        <v>6586</v>
      </c>
      <c r="B6587">
        <v>354017116483021</v>
      </c>
      <c r="C6587" t="s">
        <v>44</v>
      </c>
      <c r="D6587" s="3">
        <v>44642.570127314815</v>
      </c>
      <c r="E6587" s="4">
        <f t="shared" si="408"/>
        <v>44642.570127314815</v>
      </c>
      <c r="F6587" s="1" t="s">
        <v>36</v>
      </c>
      <c r="G6587" s="11" t="str">
        <f t="shared" si="410"/>
        <v>69238 44642,6</v>
      </c>
      <c r="H6587" s="11" t="str">
        <f t="shared" si="411"/>
        <v>Dans la commune</v>
      </c>
      <c r="I6587" s="1">
        <v>9</v>
      </c>
      <c r="J6587" s="5">
        <v>6.9444444444444444E-5</v>
      </c>
      <c r="K6587">
        <v>-2.5599999999999999E-4</v>
      </c>
      <c r="L6587" s="6"/>
      <c r="M6587" s="6" t="str">
        <f>IFERROR(VLOOKUP(G6587,TCD!$A$4:$C$362,3,FALSE),"Commune de ramassage")</f>
        <v>Commune de ramassage</v>
      </c>
      <c r="N6587">
        <v>889</v>
      </c>
    </row>
    <row r="6588" spans="1:14" x14ac:dyDescent="0.3">
      <c r="A6588">
        <f t="shared" si="409"/>
        <v>6587</v>
      </c>
      <c r="B6588">
        <v>354017116483021</v>
      </c>
      <c r="C6588" t="s">
        <v>44</v>
      </c>
      <c r="D6588" s="3">
        <v>44642.570196759261</v>
      </c>
      <c r="E6588" s="4">
        <f t="shared" si="408"/>
        <v>44642.570196759261</v>
      </c>
      <c r="F6588" s="1" t="s">
        <v>36</v>
      </c>
      <c r="G6588" s="11" t="str">
        <f t="shared" si="410"/>
        <v>69238 44642,6</v>
      </c>
      <c r="H6588" s="11" t="str">
        <f t="shared" si="411"/>
        <v>Dans la commune</v>
      </c>
      <c r="I6588" s="1">
        <v>8</v>
      </c>
      <c r="J6588" s="5">
        <v>3.4722222222222222E-5</v>
      </c>
      <c r="K6588">
        <v>-6.0000000000000002E-5</v>
      </c>
      <c r="L6588" s="6"/>
      <c r="M6588" s="6" t="str">
        <f>IFERROR(VLOOKUP(G6588,TCD!$A$4:$C$362,3,FALSE),"Commune de ramassage")</f>
        <v>Commune de ramassage</v>
      </c>
      <c r="N6588">
        <v>890</v>
      </c>
    </row>
    <row r="6589" spans="1:14" x14ac:dyDescent="0.3">
      <c r="A6589">
        <f t="shared" si="409"/>
        <v>6588</v>
      </c>
      <c r="B6589">
        <v>354017116483021</v>
      </c>
      <c r="C6589" t="s">
        <v>44</v>
      </c>
      <c r="D6589" s="3">
        <v>44642.570231481484</v>
      </c>
      <c r="E6589" s="4">
        <f t="shared" si="408"/>
        <v>44642.570231481484</v>
      </c>
      <c r="F6589" s="1" t="s">
        <v>36</v>
      </c>
      <c r="G6589" s="11" t="str">
        <f t="shared" si="410"/>
        <v>69238 44642,6</v>
      </c>
      <c r="H6589" s="11" t="str">
        <f t="shared" si="411"/>
        <v>Dans la commune</v>
      </c>
      <c r="I6589" s="1">
        <v>11</v>
      </c>
      <c r="J6589" s="5">
        <v>5.7870370370370366E-5</v>
      </c>
      <c r="K6589">
        <v>-1.4E-5</v>
      </c>
      <c r="L6589" s="6"/>
      <c r="M6589" s="6" t="str">
        <f>IFERROR(VLOOKUP(G6589,TCD!$A$4:$C$362,3,FALSE),"Commune de ramassage")</f>
        <v>Commune de ramassage</v>
      </c>
      <c r="N6589">
        <v>891</v>
      </c>
    </row>
    <row r="6590" spans="1:14" x14ac:dyDescent="0.3">
      <c r="A6590">
        <f t="shared" si="409"/>
        <v>6589</v>
      </c>
      <c r="B6590">
        <v>354017116483021</v>
      </c>
      <c r="C6590" t="s">
        <v>44</v>
      </c>
      <c r="D6590" s="3">
        <v>44642.570289351854</v>
      </c>
      <c r="E6590" s="4">
        <f t="shared" si="408"/>
        <v>44642.570289351854</v>
      </c>
      <c r="F6590" s="1" t="s">
        <v>36</v>
      </c>
      <c r="G6590" s="11" t="str">
        <f t="shared" si="410"/>
        <v>69238 44642,6</v>
      </c>
      <c r="H6590" s="11" t="str">
        <f t="shared" si="411"/>
        <v>Dans la commune</v>
      </c>
      <c r="I6590" s="1">
        <v>17</v>
      </c>
      <c r="J6590" s="5">
        <v>3.2407407407407406E-4</v>
      </c>
      <c r="K6590">
        <v>-1.5799999999999999E-4</v>
      </c>
      <c r="L6590" s="6"/>
      <c r="M6590" s="6" t="str">
        <f>IFERROR(VLOOKUP(G6590,TCD!$A$4:$C$362,3,FALSE),"Commune de ramassage")</f>
        <v>Commune de ramassage</v>
      </c>
      <c r="N6590">
        <v>892</v>
      </c>
    </row>
    <row r="6591" spans="1:14" x14ac:dyDescent="0.3">
      <c r="A6591">
        <f t="shared" si="409"/>
        <v>6590</v>
      </c>
      <c r="B6591">
        <v>354017116483021</v>
      </c>
      <c r="C6591" t="s">
        <v>44</v>
      </c>
      <c r="D6591" s="3">
        <v>44642.570613425924</v>
      </c>
      <c r="E6591" s="4">
        <f t="shared" si="408"/>
        <v>44642.570613425924</v>
      </c>
      <c r="F6591" s="1" t="s">
        <v>36</v>
      </c>
      <c r="G6591" s="11" t="str">
        <f t="shared" si="410"/>
        <v>69238 44642,6</v>
      </c>
      <c r="H6591" s="11" t="str">
        <f t="shared" si="411"/>
        <v>Dans la commune</v>
      </c>
      <c r="I6591" s="1">
        <v>14</v>
      </c>
      <c r="J6591" s="5">
        <v>4.8611111111111104E-4</v>
      </c>
      <c r="K6591">
        <v>-2.7700000000000001E-4</v>
      </c>
      <c r="L6591" s="6"/>
      <c r="M6591" s="6" t="str">
        <f>IFERROR(VLOOKUP(G6591,TCD!$A$4:$C$362,3,FALSE),"Commune de ramassage")</f>
        <v>Commune de ramassage</v>
      </c>
      <c r="N6591">
        <v>893</v>
      </c>
    </row>
    <row r="6592" spans="1:14" x14ac:dyDescent="0.3">
      <c r="A6592">
        <f t="shared" si="409"/>
        <v>6591</v>
      </c>
      <c r="B6592">
        <v>354017116483021</v>
      </c>
      <c r="C6592" t="s">
        <v>44</v>
      </c>
      <c r="D6592" s="3">
        <v>44642.571099537039</v>
      </c>
      <c r="E6592" s="4">
        <f t="shared" si="408"/>
        <v>44642.571099537039</v>
      </c>
      <c r="F6592" s="1" t="s">
        <v>36</v>
      </c>
      <c r="G6592" s="11" t="str">
        <f t="shared" si="410"/>
        <v>69238 44642,6</v>
      </c>
      <c r="H6592" s="11" t="str">
        <f t="shared" si="411"/>
        <v>Dans la commune</v>
      </c>
      <c r="I6592" s="1">
        <v>8</v>
      </c>
      <c r="J6592" s="5">
        <v>8.1018518518518516E-5</v>
      </c>
      <c r="K6592">
        <v>5.5000000000000002E-5</v>
      </c>
      <c r="L6592" s="6"/>
      <c r="M6592" s="6" t="str">
        <f>IFERROR(VLOOKUP(G6592,TCD!$A$4:$C$362,3,FALSE),"Commune de ramassage")</f>
        <v>Commune de ramassage</v>
      </c>
      <c r="N6592">
        <v>894</v>
      </c>
    </row>
    <row r="6593" spans="1:14" x14ac:dyDescent="0.3">
      <c r="A6593">
        <f t="shared" si="409"/>
        <v>6592</v>
      </c>
      <c r="B6593">
        <v>354017116483021</v>
      </c>
      <c r="C6593" t="s">
        <v>44</v>
      </c>
      <c r="D6593" s="3">
        <v>44642.571180555555</v>
      </c>
      <c r="E6593" s="4">
        <f t="shared" si="408"/>
        <v>44642.571180555555</v>
      </c>
      <c r="F6593" s="1" t="s">
        <v>36</v>
      </c>
      <c r="G6593" s="11" t="str">
        <f t="shared" si="410"/>
        <v>69238 44642,6</v>
      </c>
      <c r="H6593" s="11" t="str">
        <f t="shared" si="411"/>
        <v>Dans la commune</v>
      </c>
      <c r="I6593" s="1">
        <v>6</v>
      </c>
      <c r="J6593" s="5">
        <v>1.1574074074074073E-5</v>
      </c>
      <c r="K6593">
        <v>7.8999999999999996E-5</v>
      </c>
      <c r="L6593" s="6"/>
      <c r="M6593" s="6" t="str">
        <f>IFERROR(VLOOKUP(G6593,TCD!$A$4:$C$362,3,FALSE),"Commune de ramassage")</f>
        <v>Commune de ramassage</v>
      </c>
      <c r="N6593">
        <v>895</v>
      </c>
    </row>
    <row r="6594" spans="1:14" x14ac:dyDescent="0.3">
      <c r="A6594">
        <f t="shared" si="409"/>
        <v>6593</v>
      </c>
      <c r="B6594">
        <v>354017116483021</v>
      </c>
      <c r="C6594" t="s">
        <v>44</v>
      </c>
      <c r="D6594" s="3">
        <v>44642.571192129632</v>
      </c>
      <c r="E6594" s="4">
        <f t="shared" ref="E6594:E6657" si="412">D6594</f>
        <v>44642.571192129632</v>
      </c>
      <c r="F6594" s="1" t="s">
        <v>36</v>
      </c>
      <c r="G6594" s="11" t="str">
        <f t="shared" si="410"/>
        <v>69238 44642,6</v>
      </c>
      <c r="H6594" s="11" t="str">
        <f t="shared" si="411"/>
        <v>Dans la commune</v>
      </c>
      <c r="I6594" s="1">
        <v>9</v>
      </c>
      <c r="J6594" s="5">
        <v>4.6296296296296294E-5</v>
      </c>
      <c r="K6594">
        <v>8.1000000000000004E-5</v>
      </c>
      <c r="L6594" s="6"/>
      <c r="M6594" s="6" t="str">
        <f>IFERROR(VLOOKUP(G6594,TCD!$A$4:$C$362,3,FALSE),"Commune de ramassage")</f>
        <v>Commune de ramassage</v>
      </c>
      <c r="N6594">
        <v>896</v>
      </c>
    </row>
    <row r="6595" spans="1:14" x14ac:dyDescent="0.3">
      <c r="A6595">
        <f t="shared" ref="A6595:A6658" si="413">A6594+1</f>
        <v>6594</v>
      </c>
      <c r="B6595">
        <v>354017116483021</v>
      </c>
      <c r="C6595" t="s">
        <v>44</v>
      </c>
      <c r="D6595" s="3">
        <v>44642.571238425924</v>
      </c>
      <c r="E6595" s="4">
        <f t="shared" si="412"/>
        <v>44642.571238425924</v>
      </c>
      <c r="F6595" s="1" t="s">
        <v>36</v>
      </c>
      <c r="G6595" s="11" t="str">
        <f t="shared" ref="G6595:G6658" si="414">F6595&amp;" "&amp;ROUND(D6595,1)</f>
        <v>69238 44642,6</v>
      </c>
      <c r="H6595" s="11" t="str">
        <f t="shared" ref="H6595:H6658" si="415">IF(F6595=F6596,"Dans la commune","Entrée sortie")</f>
        <v>Dans la commune</v>
      </c>
      <c r="I6595" s="1">
        <v>8</v>
      </c>
      <c r="J6595" s="5">
        <v>6.9444444444444444E-5</v>
      </c>
      <c r="K6595">
        <v>2.6699999999999998E-4</v>
      </c>
      <c r="L6595" s="6"/>
      <c r="M6595" s="6" t="str">
        <f>IFERROR(VLOOKUP(G6595,TCD!$A$4:$C$362,3,FALSE),"Commune de ramassage")</f>
        <v>Commune de ramassage</v>
      </c>
      <c r="N6595">
        <v>897</v>
      </c>
    </row>
    <row r="6596" spans="1:14" x14ac:dyDescent="0.3">
      <c r="A6596">
        <f t="shared" si="413"/>
        <v>6595</v>
      </c>
      <c r="B6596">
        <v>354017116483021</v>
      </c>
      <c r="C6596" t="s">
        <v>44</v>
      </c>
      <c r="D6596" s="3">
        <v>44642.57130787037</v>
      </c>
      <c r="E6596" s="4">
        <f t="shared" si="412"/>
        <v>44642.57130787037</v>
      </c>
      <c r="F6596" s="1" t="s">
        <v>36</v>
      </c>
      <c r="G6596" s="11" t="str">
        <f t="shared" si="414"/>
        <v>69238 44642,6</v>
      </c>
      <c r="H6596" s="11" t="str">
        <f t="shared" si="415"/>
        <v>Dans la commune</v>
      </c>
      <c r="I6596" s="1">
        <v>13</v>
      </c>
      <c r="J6596" s="5">
        <v>6.018518518518519E-4</v>
      </c>
      <c r="K6596">
        <v>1.5699999999999999E-4</v>
      </c>
      <c r="L6596" s="6"/>
      <c r="M6596" s="6" t="str">
        <f>IFERROR(VLOOKUP(G6596,TCD!$A$4:$C$362,3,FALSE),"Commune de ramassage")</f>
        <v>Commune de ramassage</v>
      </c>
      <c r="N6596">
        <v>898</v>
      </c>
    </row>
    <row r="6597" spans="1:14" x14ac:dyDescent="0.3">
      <c r="A6597">
        <f t="shared" si="413"/>
        <v>6596</v>
      </c>
      <c r="B6597">
        <v>354017116483021</v>
      </c>
      <c r="C6597" t="s">
        <v>44</v>
      </c>
      <c r="D6597" s="3">
        <v>44642.571909722225</v>
      </c>
      <c r="E6597" s="4">
        <f t="shared" si="412"/>
        <v>44642.571909722225</v>
      </c>
      <c r="F6597" s="1" t="s">
        <v>36</v>
      </c>
      <c r="G6597" s="11" t="str">
        <f t="shared" si="414"/>
        <v>69238 44642,6</v>
      </c>
      <c r="H6597" s="11" t="str">
        <f t="shared" si="415"/>
        <v>Dans la commune</v>
      </c>
      <c r="I6597" s="1">
        <v>9</v>
      </c>
      <c r="J6597" s="5">
        <v>1.1574074074074073E-4</v>
      </c>
      <c r="K6597">
        <v>3.21E-4</v>
      </c>
      <c r="L6597" s="6"/>
      <c r="M6597" s="6" t="str">
        <f>IFERROR(VLOOKUP(G6597,TCD!$A$4:$C$362,3,FALSE),"Commune de ramassage")</f>
        <v>Commune de ramassage</v>
      </c>
      <c r="N6597">
        <v>899</v>
      </c>
    </row>
    <row r="6598" spans="1:14" x14ac:dyDescent="0.3">
      <c r="A6598">
        <f t="shared" si="413"/>
        <v>6597</v>
      </c>
      <c r="B6598">
        <v>354017116483021</v>
      </c>
      <c r="C6598" t="s">
        <v>44</v>
      </c>
      <c r="D6598" s="3">
        <v>44642.572025462963</v>
      </c>
      <c r="E6598" s="4">
        <f t="shared" si="412"/>
        <v>44642.572025462963</v>
      </c>
      <c r="F6598" s="1" t="s">
        <v>36</v>
      </c>
      <c r="G6598" s="11" t="str">
        <f t="shared" si="414"/>
        <v>69238 44642,6</v>
      </c>
      <c r="H6598" s="11" t="str">
        <f t="shared" si="415"/>
        <v>Dans la commune</v>
      </c>
      <c r="I6598" s="1">
        <v>11</v>
      </c>
      <c r="J6598" s="5">
        <v>1.273148148148148E-4</v>
      </c>
      <c r="K6598">
        <v>3.1700000000000001E-4</v>
      </c>
      <c r="L6598" s="6"/>
      <c r="M6598" s="6" t="str">
        <f>IFERROR(VLOOKUP(G6598,TCD!$A$4:$C$362,3,FALSE),"Commune de ramassage")</f>
        <v>Commune de ramassage</v>
      </c>
      <c r="N6598">
        <v>900</v>
      </c>
    </row>
    <row r="6599" spans="1:14" x14ac:dyDescent="0.3">
      <c r="A6599">
        <f t="shared" si="413"/>
        <v>6598</v>
      </c>
      <c r="B6599">
        <v>354017116483021</v>
      </c>
      <c r="C6599" t="s">
        <v>44</v>
      </c>
      <c r="D6599" s="3">
        <v>44642.572152777779</v>
      </c>
      <c r="E6599" s="4">
        <f t="shared" si="412"/>
        <v>44642.572152777779</v>
      </c>
      <c r="F6599" s="1" t="s">
        <v>36</v>
      </c>
      <c r="G6599" s="11" t="str">
        <f t="shared" si="414"/>
        <v>69238 44642,6</v>
      </c>
      <c r="H6599" s="11" t="str">
        <f t="shared" si="415"/>
        <v>Dans la commune</v>
      </c>
      <c r="I6599" s="1">
        <v>8</v>
      </c>
      <c r="J6599" s="5">
        <v>2.3148148148148147E-5</v>
      </c>
      <c r="K6599">
        <v>-6.9999999999999999E-6</v>
      </c>
      <c r="L6599" s="6"/>
      <c r="M6599" s="6" t="str">
        <f>IFERROR(VLOOKUP(G6599,TCD!$A$4:$C$362,3,FALSE),"Commune de ramassage")</f>
        <v>Commune de ramassage</v>
      </c>
      <c r="N6599">
        <v>901</v>
      </c>
    </row>
    <row r="6600" spans="1:14" x14ac:dyDescent="0.3">
      <c r="A6600">
        <f t="shared" si="413"/>
        <v>6599</v>
      </c>
      <c r="B6600">
        <v>354017116483021</v>
      </c>
      <c r="C6600" t="s">
        <v>44</v>
      </c>
      <c r="D6600" s="3">
        <v>44642.572175925925</v>
      </c>
      <c r="E6600" s="4">
        <f t="shared" si="412"/>
        <v>44642.572175925925</v>
      </c>
      <c r="F6600" s="1" t="s">
        <v>36</v>
      </c>
      <c r="G6600" s="11" t="str">
        <f t="shared" si="414"/>
        <v>69238 44642,6</v>
      </c>
      <c r="H6600" s="11" t="str">
        <f t="shared" si="415"/>
        <v>Dans la commune</v>
      </c>
      <c r="I6600" s="1">
        <v>8</v>
      </c>
      <c r="J6600" s="5">
        <v>4.6296296296296294E-5</v>
      </c>
      <c r="K6600">
        <v>-9.2999999999999997E-5</v>
      </c>
      <c r="L6600" s="6"/>
      <c r="M6600" s="6" t="str">
        <f>IFERROR(VLOOKUP(G6600,TCD!$A$4:$C$362,3,FALSE),"Commune de ramassage")</f>
        <v>Commune de ramassage</v>
      </c>
      <c r="N6600">
        <v>902</v>
      </c>
    </row>
    <row r="6601" spans="1:14" x14ac:dyDescent="0.3">
      <c r="A6601">
        <f t="shared" si="413"/>
        <v>6600</v>
      </c>
      <c r="B6601">
        <v>354017116483021</v>
      </c>
      <c r="C6601" t="s">
        <v>44</v>
      </c>
      <c r="D6601" s="3">
        <v>44642.572222222225</v>
      </c>
      <c r="E6601" s="4">
        <f t="shared" si="412"/>
        <v>44642.572222222225</v>
      </c>
      <c r="F6601" s="1" t="s">
        <v>36</v>
      </c>
      <c r="G6601" s="11" t="str">
        <f t="shared" si="414"/>
        <v>69238 44642,6</v>
      </c>
      <c r="H6601" s="11" t="str">
        <f t="shared" si="415"/>
        <v>Dans la commune</v>
      </c>
      <c r="I6601" s="1">
        <v>14</v>
      </c>
      <c r="J6601" s="5">
        <v>2.3148148148148147E-5</v>
      </c>
      <c r="K6601">
        <v>-8.5000000000000006E-5</v>
      </c>
      <c r="L6601" s="6"/>
      <c r="M6601" s="6" t="str">
        <f>IFERROR(VLOOKUP(G6601,TCD!$A$4:$C$362,3,FALSE),"Commune de ramassage")</f>
        <v>Commune de ramassage</v>
      </c>
      <c r="N6601">
        <v>903</v>
      </c>
    </row>
    <row r="6602" spans="1:14" x14ac:dyDescent="0.3">
      <c r="A6602">
        <f t="shared" si="413"/>
        <v>6601</v>
      </c>
      <c r="B6602">
        <v>354017116483021</v>
      </c>
      <c r="C6602" t="s">
        <v>44</v>
      </c>
      <c r="D6602" s="3">
        <v>44642.572245370371</v>
      </c>
      <c r="E6602" s="4">
        <f t="shared" si="412"/>
        <v>44642.572245370371</v>
      </c>
      <c r="F6602" s="1" t="s">
        <v>36</v>
      </c>
      <c r="G6602" s="11" t="str">
        <f t="shared" si="414"/>
        <v>69238 44642,6</v>
      </c>
      <c r="H6602" s="11" t="str">
        <f t="shared" si="415"/>
        <v>Dans la commune</v>
      </c>
      <c r="I6602" s="1">
        <v>15</v>
      </c>
      <c r="J6602" s="5">
        <v>2.199074074074074E-4</v>
      </c>
      <c r="K6602">
        <v>-1.24E-3</v>
      </c>
      <c r="L6602" s="6"/>
      <c r="M6602" s="6" t="str">
        <f>IFERROR(VLOOKUP(G6602,TCD!$A$4:$C$362,3,FALSE),"Commune de ramassage")</f>
        <v>Commune de ramassage</v>
      </c>
      <c r="N6602">
        <v>904</v>
      </c>
    </row>
    <row r="6603" spans="1:14" x14ac:dyDescent="0.3">
      <c r="A6603">
        <f t="shared" si="413"/>
        <v>6602</v>
      </c>
      <c r="B6603">
        <v>354017116483021</v>
      </c>
      <c r="C6603" t="s">
        <v>44</v>
      </c>
      <c r="D6603" s="3">
        <v>44642.572465277779</v>
      </c>
      <c r="E6603" s="4">
        <f t="shared" si="412"/>
        <v>44642.572465277779</v>
      </c>
      <c r="F6603" s="1" t="s">
        <v>36</v>
      </c>
      <c r="G6603" s="11" t="str">
        <f t="shared" si="414"/>
        <v>69238 44642,6</v>
      </c>
      <c r="H6603" s="11" t="str">
        <f t="shared" si="415"/>
        <v>Dans la commune</v>
      </c>
      <c r="I6603" s="1">
        <v>10</v>
      </c>
      <c r="J6603" s="5">
        <v>4.6296296296296294E-5</v>
      </c>
      <c r="K6603">
        <v>2.6999999999999999E-5</v>
      </c>
      <c r="L6603" s="6"/>
      <c r="M6603" s="6" t="str">
        <f>IFERROR(VLOOKUP(G6603,TCD!$A$4:$C$362,3,FALSE),"Commune de ramassage")</f>
        <v>Commune de ramassage</v>
      </c>
      <c r="N6603">
        <v>905</v>
      </c>
    </row>
    <row r="6604" spans="1:14" x14ac:dyDescent="0.3">
      <c r="A6604">
        <f t="shared" si="413"/>
        <v>6603</v>
      </c>
      <c r="B6604">
        <v>354017116483021</v>
      </c>
      <c r="C6604" t="s">
        <v>44</v>
      </c>
      <c r="D6604" s="3">
        <v>44642.572511574072</v>
      </c>
      <c r="E6604" s="4">
        <f t="shared" si="412"/>
        <v>44642.572511574072</v>
      </c>
      <c r="F6604" s="1" t="s">
        <v>36</v>
      </c>
      <c r="G6604" s="11" t="str">
        <f t="shared" si="414"/>
        <v>69238 44642,6</v>
      </c>
      <c r="H6604" s="11" t="str">
        <f t="shared" si="415"/>
        <v>Dans la commune</v>
      </c>
      <c r="I6604" s="1">
        <v>11</v>
      </c>
      <c r="J6604" s="5">
        <v>6.9444444444444444E-5</v>
      </c>
      <c r="K6604">
        <v>6.6000000000000005E-5</v>
      </c>
      <c r="L6604" s="6"/>
      <c r="M6604" s="6" t="str">
        <f>IFERROR(VLOOKUP(G6604,TCD!$A$4:$C$362,3,FALSE),"Commune de ramassage")</f>
        <v>Commune de ramassage</v>
      </c>
      <c r="N6604">
        <v>906</v>
      </c>
    </row>
    <row r="6605" spans="1:14" x14ac:dyDescent="0.3">
      <c r="A6605">
        <f t="shared" si="413"/>
        <v>6604</v>
      </c>
      <c r="B6605">
        <v>354017116483021</v>
      </c>
      <c r="C6605" t="s">
        <v>44</v>
      </c>
      <c r="D6605" s="3">
        <v>44642.572581018518</v>
      </c>
      <c r="E6605" s="4">
        <f t="shared" si="412"/>
        <v>44642.572581018518</v>
      </c>
      <c r="F6605" s="1" t="s">
        <v>36</v>
      </c>
      <c r="G6605" s="11" t="str">
        <f t="shared" si="414"/>
        <v>69238 44642,6</v>
      </c>
      <c r="H6605" s="11" t="str">
        <f t="shared" si="415"/>
        <v>Dans la commune</v>
      </c>
      <c r="I6605" s="1">
        <v>6</v>
      </c>
      <c r="J6605" s="5">
        <v>4.6296296296296294E-5</v>
      </c>
      <c r="K6605">
        <v>-8.6000000000000003E-5</v>
      </c>
      <c r="L6605" s="6"/>
      <c r="M6605" s="6" t="str">
        <f>IFERROR(VLOOKUP(G6605,TCD!$A$4:$C$362,3,FALSE),"Commune de ramassage")</f>
        <v>Commune de ramassage</v>
      </c>
      <c r="N6605">
        <v>907</v>
      </c>
    </row>
    <row r="6606" spans="1:14" x14ac:dyDescent="0.3">
      <c r="A6606">
        <f t="shared" si="413"/>
        <v>6605</v>
      </c>
      <c r="B6606">
        <v>354017116483021</v>
      </c>
      <c r="C6606" t="s">
        <v>44</v>
      </c>
      <c r="D6606" s="3">
        <v>44642.572627314818</v>
      </c>
      <c r="E6606" s="4">
        <f t="shared" si="412"/>
        <v>44642.572627314818</v>
      </c>
      <c r="F6606" s="1" t="s">
        <v>36</v>
      </c>
      <c r="G6606" s="11" t="str">
        <f t="shared" si="414"/>
        <v>69238 44642,6</v>
      </c>
      <c r="H6606" s="11" t="str">
        <f t="shared" si="415"/>
        <v>Dans la commune</v>
      </c>
      <c r="I6606" s="1">
        <v>6</v>
      </c>
      <c r="J6606" s="5">
        <v>9.2592592592592588E-5</v>
      </c>
      <c r="K6606">
        <v>-5.8999999999999998E-5</v>
      </c>
      <c r="L6606" s="6"/>
      <c r="M6606" s="6" t="str">
        <f>IFERROR(VLOOKUP(G6606,TCD!$A$4:$C$362,3,FALSE),"Commune de ramassage")</f>
        <v>Commune de ramassage</v>
      </c>
      <c r="N6606">
        <v>908</v>
      </c>
    </row>
    <row r="6607" spans="1:14" x14ac:dyDescent="0.3">
      <c r="A6607">
        <f t="shared" si="413"/>
        <v>6606</v>
      </c>
      <c r="B6607">
        <v>354017116483021</v>
      </c>
      <c r="C6607" t="s">
        <v>44</v>
      </c>
      <c r="D6607" s="3">
        <v>44642.57271990741</v>
      </c>
      <c r="E6607" s="4">
        <f t="shared" si="412"/>
        <v>44642.57271990741</v>
      </c>
      <c r="F6607" s="1" t="s">
        <v>36</v>
      </c>
      <c r="G6607" s="11" t="str">
        <f t="shared" si="414"/>
        <v>69238 44642,6</v>
      </c>
      <c r="H6607" s="11" t="str">
        <f t="shared" si="415"/>
        <v>Dans la commune</v>
      </c>
      <c r="I6607" s="1">
        <v>9</v>
      </c>
      <c r="J6607" s="5">
        <v>6.4814814814814813E-4</v>
      </c>
      <c r="K6607">
        <v>-1.2999999999999999E-5</v>
      </c>
      <c r="L6607" s="6"/>
      <c r="M6607" s="6" t="str">
        <f>IFERROR(VLOOKUP(G6607,TCD!$A$4:$C$362,3,FALSE),"Commune de ramassage")</f>
        <v>Commune de ramassage</v>
      </c>
      <c r="N6607">
        <v>909</v>
      </c>
    </row>
    <row r="6608" spans="1:14" x14ac:dyDescent="0.3">
      <c r="A6608">
        <f t="shared" si="413"/>
        <v>6607</v>
      </c>
      <c r="B6608">
        <v>354017116483021</v>
      </c>
      <c r="C6608" t="s">
        <v>44</v>
      </c>
      <c r="D6608" s="3">
        <v>44642.573368055557</v>
      </c>
      <c r="E6608" s="4">
        <f t="shared" si="412"/>
        <v>44642.573368055557</v>
      </c>
      <c r="F6608" s="1" t="s">
        <v>36</v>
      </c>
      <c r="G6608" s="11" t="str">
        <f t="shared" si="414"/>
        <v>69238 44642,6</v>
      </c>
      <c r="H6608" s="11" t="str">
        <f t="shared" si="415"/>
        <v>Dans la commune</v>
      </c>
      <c r="I6608" s="1">
        <v>0</v>
      </c>
      <c r="J6608" s="5">
        <v>5.5555555555555556E-4</v>
      </c>
      <c r="K6608">
        <v>-4.17E-4</v>
      </c>
      <c r="L6608" s="6"/>
      <c r="M6608" s="6" t="str">
        <f>IFERROR(VLOOKUP(G6608,TCD!$A$4:$C$362,3,FALSE),"Commune de ramassage")</f>
        <v>Commune de ramassage</v>
      </c>
      <c r="N6608">
        <v>910</v>
      </c>
    </row>
    <row r="6609" spans="1:14" x14ac:dyDescent="0.3">
      <c r="A6609">
        <f t="shared" si="413"/>
        <v>6608</v>
      </c>
      <c r="B6609">
        <v>354017116483021</v>
      </c>
      <c r="C6609" t="s">
        <v>44</v>
      </c>
      <c r="D6609" s="3">
        <v>44642.573923611111</v>
      </c>
      <c r="E6609" s="4">
        <f t="shared" si="412"/>
        <v>44642.573923611111</v>
      </c>
      <c r="F6609" s="1" t="s">
        <v>36</v>
      </c>
      <c r="G6609" s="11" t="str">
        <f t="shared" si="414"/>
        <v>69238 44642,6</v>
      </c>
      <c r="H6609" s="11" t="str">
        <f t="shared" si="415"/>
        <v>Dans la commune</v>
      </c>
      <c r="I6609" s="1">
        <v>11</v>
      </c>
      <c r="J6609" s="5">
        <v>4.1666666666666669E-4</v>
      </c>
      <c r="K6609">
        <v>-5.0000000000000004E-6</v>
      </c>
      <c r="L6609" s="6"/>
      <c r="M6609" s="6" t="str">
        <f>IFERROR(VLOOKUP(G6609,TCD!$A$4:$C$362,3,FALSE),"Commune de ramassage")</f>
        <v>Commune de ramassage</v>
      </c>
      <c r="N6609">
        <v>911</v>
      </c>
    </row>
    <row r="6610" spans="1:14" x14ac:dyDescent="0.3">
      <c r="A6610">
        <f t="shared" si="413"/>
        <v>6609</v>
      </c>
      <c r="B6610">
        <v>354017116483021</v>
      </c>
      <c r="C6610" t="s">
        <v>44</v>
      </c>
      <c r="D6610" s="3">
        <v>44642.574340277781</v>
      </c>
      <c r="E6610" s="4">
        <f t="shared" si="412"/>
        <v>44642.574340277781</v>
      </c>
      <c r="F6610" s="1" t="s">
        <v>36</v>
      </c>
      <c r="G6610" s="11" t="str">
        <f t="shared" si="414"/>
        <v>69238 44642,6</v>
      </c>
      <c r="H6610" s="11" t="str">
        <f t="shared" si="415"/>
        <v>Dans la commune</v>
      </c>
      <c r="I6610" s="1">
        <v>9</v>
      </c>
      <c r="J6610" s="5">
        <v>8.1018518518518516E-4</v>
      </c>
      <c r="K6610">
        <v>-1.008E-3</v>
      </c>
      <c r="L6610" s="6"/>
      <c r="M6610" s="6" t="str">
        <f>IFERROR(VLOOKUP(G6610,TCD!$A$4:$C$362,3,FALSE),"Commune de ramassage")</f>
        <v>Commune de ramassage</v>
      </c>
      <c r="N6610">
        <v>912</v>
      </c>
    </row>
    <row r="6611" spans="1:14" x14ac:dyDescent="0.3">
      <c r="A6611">
        <f t="shared" si="413"/>
        <v>6610</v>
      </c>
      <c r="B6611">
        <v>354017116483021</v>
      </c>
      <c r="C6611" t="s">
        <v>44</v>
      </c>
      <c r="D6611" s="3">
        <v>44642.575150462966</v>
      </c>
      <c r="E6611" s="4">
        <f t="shared" si="412"/>
        <v>44642.575150462966</v>
      </c>
      <c r="F6611" s="1" t="s">
        <v>36</v>
      </c>
      <c r="G6611" s="11" t="str">
        <f t="shared" si="414"/>
        <v>69238 44642,6</v>
      </c>
      <c r="H6611" s="11" t="str">
        <f t="shared" si="415"/>
        <v>Dans la commune</v>
      </c>
      <c r="I6611" s="1">
        <v>11</v>
      </c>
      <c r="J6611" s="5">
        <v>2.3148148148148147E-5</v>
      </c>
      <c r="K6611">
        <v>4.6999999999999997E-5</v>
      </c>
      <c r="L6611" s="6"/>
      <c r="M6611" s="6" t="str">
        <f>IFERROR(VLOOKUP(G6611,TCD!$A$4:$C$362,3,FALSE),"Commune de ramassage")</f>
        <v>Commune de ramassage</v>
      </c>
      <c r="N6611">
        <v>913</v>
      </c>
    </row>
    <row r="6612" spans="1:14" x14ac:dyDescent="0.3">
      <c r="A6612">
        <f t="shared" si="413"/>
        <v>6611</v>
      </c>
      <c r="B6612">
        <v>354017116483021</v>
      </c>
      <c r="C6612" t="s">
        <v>44</v>
      </c>
      <c r="D6612" s="3">
        <v>44642.575173611112</v>
      </c>
      <c r="E6612" s="4">
        <f t="shared" si="412"/>
        <v>44642.575173611112</v>
      </c>
      <c r="F6612" s="1" t="s">
        <v>36</v>
      </c>
      <c r="G6612" s="11" t="str">
        <f t="shared" si="414"/>
        <v>69238 44642,6</v>
      </c>
      <c r="H6612" s="11" t="str">
        <f t="shared" si="415"/>
        <v>Dans la commune</v>
      </c>
      <c r="I6612" s="1">
        <v>13</v>
      </c>
      <c r="J6612" s="5">
        <v>7.8703703703703705E-4</v>
      </c>
      <c r="K6612">
        <v>6.4099999999999997E-4</v>
      </c>
      <c r="L6612" s="6"/>
      <c r="M6612" s="6" t="str">
        <f>IFERROR(VLOOKUP(G6612,TCD!$A$4:$C$362,3,FALSE),"Commune de ramassage")</f>
        <v>Commune de ramassage</v>
      </c>
      <c r="N6612">
        <v>914</v>
      </c>
    </row>
    <row r="6613" spans="1:14" x14ac:dyDescent="0.3">
      <c r="A6613">
        <f t="shared" si="413"/>
        <v>6612</v>
      </c>
      <c r="B6613">
        <v>354017116483021</v>
      </c>
      <c r="C6613" t="s">
        <v>44</v>
      </c>
      <c r="D6613" s="3">
        <v>44642.575960648152</v>
      </c>
      <c r="E6613" s="4">
        <f t="shared" si="412"/>
        <v>44642.575960648152</v>
      </c>
      <c r="F6613" s="1" t="s">
        <v>36</v>
      </c>
      <c r="G6613" s="11" t="str">
        <f t="shared" si="414"/>
        <v>69238 44642,6</v>
      </c>
      <c r="H6613" s="11" t="str">
        <f t="shared" si="415"/>
        <v>Dans la commune</v>
      </c>
      <c r="I6613" s="1">
        <v>10</v>
      </c>
      <c r="J6613" s="5">
        <v>3.4722222222222222E-5</v>
      </c>
      <c r="K6613">
        <v>-1.2999999999999999E-5</v>
      </c>
      <c r="L6613" s="6"/>
      <c r="M6613" s="6" t="str">
        <f>IFERROR(VLOOKUP(G6613,TCD!$A$4:$C$362,3,FALSE),"Commune de ramassage")</f>
        <v>Commune de ramassage</v>
      </c>
      <c r="N6613">
        <v>915</v>
      </c>
    </row>
    <row r="6614" spans="1:14" x14ac:dyDescent="0.3">
      <c r="A6614">
        <f t="shared" si="413"/>
        <v>6613</v>
      </c>
      <c r="B6614">
        <v>354017116483021</v>
      </c>
      <c r="C6614" t="s">
        <v>44</v>
      </c>
      <c r="D6614" s="3">
        <v>44642.575995370367</v>
      </c>
      <c r="E6614" s="4">
        <f t="shared" si="412"/>
        <v>44642.575995370367</v>
      </c>
      <c r="F6614" s="1" t="s">
        <v>36</v>
      </c>
      <c r="G6614" s="11" t="str">
        <f t="shared" si="414"/>
        <v>69238 44642,6</v>
      </c>
      <c r="H6614" s="11" t="str">
        <f t="shared" si="415"/>
        <v>Dans la commune</v>
      </c>
      <c r="I6614" s="1">
        <v>11</v>
      </c>
      <c r="J6614" s="5">
        <v>1.6203703703703703E-4</v>
      </c>
      <c r="K6614">
        <v>-7.7499999999999997E-4</v>
      </c>
      <c r="L6614" s="6"/>
      <c r="M6614" s="6" t="str">
        <f>IFERROR(VLOOKUP(G6614,TCD!$A$4:$C$362,3,FALSE),"Commune de ramassage")</f>
        <v>Commune de ramassage</v>
      </c>
      <c r="N6614">
        <v>916</v>
      </c>
    </row>
    <row r="6615" spans="1:14" x14ac:dyDescent="0.3">
      <c r="A6615">
        <f t="shared" si="413"/>
        <v>6614</v>
      </c>
      <c r="B6615">
        <v>354017116483021</v>
      </c>
      <c r="C6615" t="s">
        <v>44</v>
      </c>
      <c r="D6615" s="3">
        <v>44642.576157407406</v>
      </c>
      <c r="E6615" s="4">
        <f t="shared" si="412"/>
        <v>44642.576157407406</v>
      </c>
      <c r="F6615" s="1" t="s">
        <v>36</v>
      </c>
      <c r="G6615" s="11" t="str">
        <f t="shared" si="414"/>
        <v>69238 44642,6</v>
      </c>
      <c r="H6615" s="11" t="str">
        <f t="shared" si="415"/>
        <v>Dans la commune</v>
      </c>
      <c r="I6615" s="1">
        <v>27</v>
      </c>
      <c r="J6615" s="5">
        <v>2.199074074074074E-4</v>
      </c>
      <c r="K6615">
        <v>-1.2719999999999999E-3</v>
      </c>
      <c r="L6615" s="6"/>
      <c r="M6615" s="6" t="str">
        <f>IFERROR(VLOOKUP(G6615,TCD!$A$4:$C$362,3,FALSE),"Commune de ramassage")</f>
        <v>Commune de ramassage</v>
      </c>
      <c r="N6615">
        <v>917</v>
      </c>
    </row>
    <row r="6616" spans="1:14" x14ac:dyDescent="0.3">
      <c r="A6616">
        <f t="shared" si="413"/>
        <v>6615</v>
      </c>
      <c r="B6616">
        <v>354017116483021</v>
      </c>
      <c r="C6616" t="s">
        <v>44</v>
      </c>
      <c r="D6616" s="3">
        <v>44642.576377314814</v>
      </c>
      <c r="E6616" s="4">
        <f t="shared" si="412"/>
        <v>44642.576377314814</v>
      </c>
      <c r="F6616" s="1" t="s">
        <v>36</v>
      </c>
      <c r="G6616" s="11" t="str">
        <f t="shared" si="414"/>
        <v>69238 44642,6</v>
      </c>
      <c r="H6616" s="11" t="str">
        <f t="shared" si="415"/>
        <v>Dans la commune</v>
      </c>
      <c r="I6616" s="1">
        <v>22</v>
      </c>
      <c r="J6616" s="5">
        <v>5.7870370370370366E-5</v>
      </c>
      <c r="K6616">
        <v>-1.4799999999999999E-4</v>
      </c>
      <c r="L6616" s="6"/>
      <c r="M6616" s="6" t="str">
        <f>IFERROR(VLOOKUP(G6616,TCD!$A$4:$C$362,3,FALSE),"Commune de ramassage")</f>
        <v>Commune de ramassage</v>
      </c>
      <c r="N6616">
        <v>918</v>
      </c>
    </row>
    <row r="6617" spans="1:14" x14ac:dyDescent="0.3">
      <c r="A6617">
        <f t="shared" si="413"/>
        <v>6616</v>
      </c>
      <c r="B6617">
        <v>354017116483021</v>
      </c>
      <c r="C6617" t="s">
        <v>44</v>
      </c>
      <c r="D6617" s="3">
        <v>44642.576435185183</v>
      </c>
      <c r="E6617" s="4">
        <f t="shared" si="412"/>
        <v>44642.576435185183</v>
      </c>
      <c r="F6617" s="1" t="s">
        <v>36</v>
      </c>
      <c r="G6617" s="11" t="str">
        <f t="shared" si="414"/>
        <v>69238 44642,6</v>
      </c>
      <c r="H6617" s="11" t="str">
        <f t="shared" si="415"/>
        <v>Dans la commune</v>
      </c>
      <c r="I6617" s="1">
        <v>23</v>
      </c>
      <c r="J6617" s="5">
        <v>4.6296296296296294E-5</v>
      </c>
      <c r="K6617">
        <v>-1.95E-4</v>
      </c>
      <c r="L6617" s="6"/>
      <c r="M6617" s="6" t="str">
        <f>IFERROR(VLOOKUP(G6617,TCD!$A$4:$C$362,3,FALSE),"Commune de ramassage")</f>
        <v>Commune de ramassage</v>
      </c>
      <c r="N6617">
        <v>919</v>
      </c>
    </row>
    <row r="6618" spans="1:14" x14ac:dyDescent="0.3">
      <c r="A6618">
        <f t="shared" si="413"/>
        <v>6617</v>
      </c>
      <c r="B6618">
        <v>354017116483021</v>
      </c>
      <c r="C6618" t="s">
        <v>44</v>
      </c>
      <c r="D6618" s="3">
        <v>44642.576481481483</v>
      </c>
      <c r="E6618" s="4">
        <f t="shared" si="412"/>
        <v>44642.576481481483</v>
      </c>
      <c r="F6618" s="1" t="s">
        <v>36</v>
      </c>
      <c r="G6618" s="11" t="str">
        <f t="shared" si="414"/>
        <v>69238 44642,6</v>
      </c>
      <c r="H6618" s="11" t="str">
        <f t="shared" si="415"/>
        <v>Dans la commune</v>
      </c>
      <c r="I6618" s="1">
        <v>16</v>
      </c>
      <c r="J6618" s="5">
        <v>3.9351851851851852E-4</v>
      </c>
      <c r="K6618">
        <v>-8.4000000000000003E-4</v>
      </c>
      <c r="L6618" s="6"/>
      <c r="M6618" s="6" t="str">
        <f>IFERROR(VLOOKUP(G6618,TCD!$A$4:$C$362,3,FALSE),"Commune de ramassage")</f>
        <v>Commune de ramassage</v>
      </c>
      <c r="N6618">
        <v>920</v>
      </c>
    </row>
    <row r="6619" spans="1:14" x14ac:dyDescent="0.3">
      <c r="A6619">
        <f t="shared" si="413"/>
        <v>6618</v>
      </c>
      <c r="B6619">
        <v>354017116483021</v>
      </c>
      <c r="C6619" t="s">
        <v>44</v>
      </c>
      <c r="D6619" s="3">
        <v>44642.576874999999</v>
      </c>
      <c r="E6619" s="4">
        <f t="shared" si="412"/>
        <v>44642.576874999999</v>
      </c>
      <c r="F6619" s="1" t="s">
        <v>36</v>
      </c>
      <c r="G6619" s="11" t="str">
        <f t="shared" si="414"/>
        <v>69238 44642,6</v>
      </c>
      <c r="H6619" s="11" t="str">
        <f t="shared" si="415"/>
        <v>Dans la commune</v>
      </c>
      <c r="I6619" s="1">
        <v>8</v>
      </c>
      <c r="J6619" s="5">
        <v>1.1574074074074073E-4</v>
      </c>
      <c r="K6619">
        <v>-6.7999999999999999E-5</v>
      </c>
      <c r="L6619" s="6"/>
      <c r="M6619" s="6" t="str">
        <f>IFERROR(VLOOKUP(G6619,TCD!$A$4:$C$362,3,FALSE),"Commune de ramassage")</f>
        <v>Commune de ramassage</v>
      </c>
      <c r="N6619">
        <v>921</v>
      </c>
    </row>
    <row r="6620" spans="1:14" x14ac:dyDescent="0.3">
      <c r="A6620">
        <f t="shared" si="413"/>
        <v>6619</v>
      </c>
      <c r="B6620">
        <v>354017116483021</v>
      </c>
      <c r="C6620" t="s">
        <v>44</v>
      </c>
      <c r="D6620" s="3">
        <v>44642.576990740738</v>
      </c>
      <c r="E6620" s="4">
        <f t="shared" si="412"/>
        <v>44642.576990740738</v>
      </c>
      <c r="F6620" s="1" t="s">
        <v>36</v>
      </c>
      <c r="G6620" s="11" t="str">
        <f t="shared" si="414"/>
        <v>69238 44642,6</v>
      </c>
      <c r="H6620" s="11" t="str">
        <f t="shared" si="415"/>
        <v>Dans la commune</v>
      </c>
      <c r="I6620" s="1">
        <v>8</v>
      </c>
      <c r="J6620" s="5">
        <v>1.7361111111111112E-4</v>
      </c>
      <c r="K6620">
        <v>-6.7000000000000002E-5</v>
      </c>
      <c r="L6620" s="6"/>
      <c r="M6620" s="6" t="str">
        <f>IFERROR(VLOOKUP(G6620,TCD!$A$4:$C$362,3,FALSE),"Commune de ramassage")</f>
        <v>Commune de ramassage</v>
      </c>
      <c r="N6620">
        <v>922</v>
      </c>
    </row>
    <row r="6621" spans="1:14" x14ac:dyDescent="0.3">
      <c r="A6621">
        <f t="shared" si="413"/>
        <v>6620</v>
      </c>
      <c r="B6621">
        <v>354017116483021</v>
      </c>
      <c r="C6621" t="s">
        <v>44</v>
      </c>
      <c r="D6621" s="3">
        <v>44642.577164351853</v>
      </c>
      <c r="E6621" s="4">
        <f t="shared" si="412"/>
        <v>44642.577164351853</v>
      </c>
      <c r="F6621" s="1" t="s">
        <v>36</v>
      </c>
      <c r="G6621" s="11" t="str">
        <f t="shared" si="414"/>
        <v>69238 44642,6</v>
      </c>
      <c r="H6621" s="11" t="str">
        <f t="shared" si="415"/>
        <v>Dans la commune</v>
      </c>
      <c r="I6621" s="1">
        <v>8</v>
      </c>
      <c r="J6621" s="5">
        <v>6.8287037037037025E-4</v>
      </c>
      <c r="K6621">
        <v>1.8200000000000001E-4</v>
      </c>
      <c r="L6621" s="6"/>
      <c r="M6621" s="6" t="str">
        <f>IFERROR(VLOOKUP(G6621,TCD!$A$4:$C$362,3,FALSE),"Commune de ramassage")</f>
        <v>Commune de ramassage</v>
      </c>
      <c r="N6621">
        <v>923</v>
      </c>
    </row>
    <row r="6622" spans="1:14" x14ac:dyDescent="0.3">
      <c r="A6622">
        <f t="shared" si="413"/>
        <v>6621</v>
      </c>
      <c r="B6622">
        <v>354017116483021</v>
      </c>
      <c r="C6622" t="s">
        <v>44</v>
      </c>
      <c r="D6622" s="3">
        <v>44642.577847222223</v>
      </c>
      <c r="E6622" s="4">
        <f t="shared" si="412"/>
        <v>44642.577847222223</v>
      </c>
      <c r="F6622" s="1" t="s">
        <v>36</v>
      </c>
      <c r="G6622" s="11" t="str">
        <f t="shared" si="414"/>
        <v>69238 44642,6</v>
      </c>
      <c r="H6622" s="11" t="str">
        <f t="shared" si="415"/>
        <v>Dans la commune</v>
      </c>
      <c r="I6622" s="1">
        <v>8</v>
      </c>
      <c r="J6622" s="5">
        <v>2.8935185185185189E-4</v>
      </c>
      <c r="K6622">
        <v>-2.0900000000000001E-4</v>
      </c>
      <c r="L6622" s="6"/>
      <c r="M6622" s="6" t="str">
        <f>IFERROR(VLOOKUP(G6622,TCD!$A$4:$C$362,3,FALSE),"Commune de ramassage")</f>
        <v>Commune de ramassage</v>
      </c>
      <c r="N6622">
        <v>924</v>
      </c>
    </row>
    <row r="6623" spans="1:14" x14ac:dyDescent="0.3">
      <c r="A6623">
        <f t="shared" si="413"/>
        <v>6622</v>
      </c>
      <c r="B6623">
        <v>354017116483021</v>
      </c>
      <c r="C6623" t="s">
        <v>44</v>
      </c>
      <c r="D6623" s="3">
        <v>44642.578136574077</v>
      </c>
      <c r="E6623" s="4">
        <f t="shared" si="412"/>
        <v>44642.578136574077</v>
      </c>
      <c r="F6623" s="1" t="s">
        <v>36</v>
      </c>
      <c r="G6623" s="11" t="str">
        <f t="shared" si="414"/>
        <v>69238 44642,6</v>
      </c>
      <c r="H6623" s="11" t="str">
        <f t="shared" si="415"/>
        <v>Dans la commune</v>
      </c>
      <c r="I6623" s="1">
        <v>12</v>
      </c>
      <c r="J6623" s="5">
        <v>1.5046296296296297E-4</v>
      </c>
      <c r="K6623">
        <v>-2.6800000000000001E-4</v>
      </c>
      <c r="L6623" s="6"/>
      <c r="M6623" s="6" t="str">
        <f>IFERROR(VLOOKUP(G6623,TCD!$A$4:$C$362,3,FALSE),"Commune de ramassage")</f>
        <v>Commune de ramassage</v>
      </c>
      <c r="N6623">
        <v>925</v>
      </c>
    </row>
    <row r="6624" spans="1:14" x14ac:dyDescent="0.3">
      <c r="A6624">
        <f t="shared" si="413"/>
        <v>6623</v>
      </c>
      <c r="B6624">
        <v>354017116483021</v>
      </c>
      <c r="C6624" t="s">
        <v>44</v>
      </c>
      <c r="D6624" s="3">
        <v>44642.578287037039</v>
      </c>
      <c r="E6624" s="4">
        <f t="shared" si="412"/>
        <v>44642.578287037039</v>
      </c>
      <c r="F6624" s="1" t="s">
        <v>36</v>
      </c>
      <c r="G6624" s="11" t="str">
        <f t="shared" si="414"/>
        <v>69238 44642,6</v>
      </c>
      <c r="H6624" s="11" t="str">
        <f t="shared" si="415"/>
        <v>Dans la commune</v>
      </c>
      <c r="I6624" s="1">
        <v>12</v>
      </c>
      <c r="J6624" s="5">
        <v>6.5972222222222213E-4</v>
      </c>
      <c r="K6624">
        <v>-4.17E-4</v>
      </c>
      <c r="L6624" s="6"/>
      <c r="M6624" s="6" t="str">
        <f>IFERROR(VLOOKUP(G6624,TCD!$A$4:$C$362,3,FALSE),"Commune de ramassage")</f>
        <v>Commune de ramassage</v>
      </c>
      <c r="N6624">
        <v>926</v>
      </c>
    </row>
    <row r="6625" spans="1:14" x14ac:dyDescent="0.3">
      <c r="A6625">
        <f t="shared" si="413"/>
        <v>6624</v>
      </c>
      <c r="B6625">
        <v>354017116483021</v>
      </c>
      <c r="C6625" t="s">
        <v>44</v>
      </c>
      <c r="D6625" s="3">
        <v>44642.578946759262</v>
      </c>
      <c r="E6625" s="4">
        <f t="shared" si="412"/>
        <v>44642.578946759262</v>
      </c>
      <c r="F6625" s="1" t="s">
        <v>36</v>
      </c>
      <c r="G6625" s="11" t="str">
        <f t="shared" si="414"/>
        <v>69238 44642,6</v>
      </c>
      <c r="H6625" s="11" t="str">
        <f t="shared" si="415"/>
        <v>Dans la commune</v>
      </c>
      <c r="I6625" s="1">
        <v>0</v>
      </c>
      <c r="J6625" s="5">
        <v>1.0416666666666667E-4</v>
      </c>
      <c r="K6625">
        <v>-2.9300000000000002E-4</v>
      </c>
      <c r="L6625" s="6"/>
      <c r="M6625" s="6" t="str">
        <f>IFERROR(VLOOKUP(G6625,TCD!$A$4:$C$362,3,FALSE),"Commune de ramassage")</f>
        <v>Commune de ramassage</v>
      </c>
      <c r="N6625">
        <v>927</v>
      </c>
    </row>
    <row r="6626" spans="1:14" x14ac:dyDescent="0.3">
      <c r="A6626">
        <f t="shared" si="413"/>
        <v>6625</v>
      </c>
      <c r="B6626">
        <v>354017116483021</v>
      </c>
      <c r="C6626" t="s">
        <v>44</v>
      </c>
      <c r="D6626" s="3">
        <v>44642.579050925924</v>
      </c>
      <c r="E6626" s="4">
        <f t="shared" si="412"/>
        <v>44642.579050925924</v>
      </c>
      <c r="F6626" s="1" t="s">
        <v>36</v>
      </c>
      <c r="G6626" s="11" t="str">
        <f t="shared" si="414"/>
        <v>69238 44642,6</v>
      </c>
      <c r="H6626" s="11" t="str">
        <f t="shared" si="415"/>
        <v>Dans la commune</v>
      </c>
      <c r="I6626" s="1">
        <v>0</v>
      </c>
      <c r="J6626" s="5">
        <v>4.2824074074074075E-4</v>
      </c>
      <c r="K6626">
        <v>-1.65E-4</v>
      </c>
      <c r="L6626" s="6"/>
      <c r="M6626" s="6" t="str">
        <f>IFERROR(VLOOKUP(G6626,TCD!$A$4:$C$362,3,FALSE),"Commune de ramassage")</f>
        <v>Commune de ramassage</v>
      </c>
      <c r="N6626">
        <v>928</v>
      </c>
    </row>
    <row r="6627" spans="1:14" x14ac:dyDescent="0.3">
      <c r="A6627">
        <f t="shared" si="413"/>
        <v>6626</v>
      </c>
      <c r="B6627">
        <v>354017116483021</v>
      </c>
      <c r="C6627" t="s">
        <v>44</v>
      </c>
      <c r="D6627" s="3">
        <v>44642.579479166663</v>
      </c>
      <c r="E6627" s="4">
        <f t="shared" si="412"/>
        <v>44642.579479166663</v>
      </c>
      <c r="F6627" s="1" t="s">
        <v>36</v>
      </c>
      <c r="G6627" s="11" t="str">
        <f t="shared" si="414"/>
        <v>69238 44642,6</v>
      </c>
      <c r="H6627" s="11" t="str">
        <f t="shared" si="415"/>
        <v>Dans la commune</v>
      </c>
      <c r="I6627" s="1">
        <v>14</v>
      </c>
      <c r="J6627" s="5">
        <v>2.3148148148148147E-5</v>
      </c>
      <c r="K6627">
        <v>-2.5000000000000001E-5</v>
      </c>
      <c r="L6627" s="6"/>
      <c r="M6627" s="6" t="str">
        <f>IFERROR(VLOOKUP(G6627,TCD!$A$4:$C$362,3,FALSE),"Commune de ramassage")</f>
        <v>Commune de ramassage</v>
      </c>
      <c r="N6627">
        <v>929</v>
      </c>
    </row>
    <row r="6628" spans="1:14" x14ac:dyDescent="0.3">
      <c r="A6628">
        <f t="shared" si="413"/>
        <v>6627</v>
      </c>
      <c r="B6628">
        <v>354017116483021</v>
      </c>
      <c r="C6628" t="s">
        <v>44</v>
      </c>
      <c r="D6628" s="3">
        <v>44642.579502314817</v>
      </c>
      <c r="E6628" s="4">
        <f t="shared" si="412"/>
        <v>44642.579502314817</v>
      </c>
      <c r="F6628" s="1" t="s">
        <v>36</v>
      </c>
      <c r="G6628" s="11" t="str">
        <f t="shared" si="414"/>
        <v>69238 44642,6</v>
      </c>
      <c r="H6628" s="11" t="str">
        <f t="shared" si="415"/>
        <v>Dans la commune</v>
      </c>
      <c r="I6628" s="1">
        <v>9</v>
      </c>
      <c r="J6628" s="5">
        <v>2.5462962962962961E-4</v>
      </c>
      <c r="K6628">
        <v>2.1999999999999999E-5</v>
      </c>
      <c r="L6628" s="6"/>
      <c r="M6628" s="6" t="str">
        <f>IFERROR(VLOOKUP(G6628,TCD!$A$4:$C$362,3,FALSE),"Commune de ramassage")</f>
        <v>Commune de ramassage</v>
      </c>
      <c r="N6628">
        <v>930</v>
      </c>
    </row>
    <row r="6629" spans="1:14" x14ac:dyDescent="0.3">
      <c r="A6629">
        <f t="shared" si="413"/>
        <v>6628</v>
      </c>
      <c r="B6629">
        <v>354017116483021</v>
      </c>
      <c r="C6629" t="s">
        <v>44</v>
      </c>
      <c r="D6629" s="3">
        <v>44642.579756944448</v>
      </c>
      <c r="E6629" s="4">
        <f t="shared" si="412"/>
        <v>44642.579756944448</v>
      </c>
      <c r="F6629" s="1" t="s">
        <v>36</v>
      </c>
      <c r="G6629" s="11" t="str">
        <f t="shared" si="414"/>
        <v>69238 44642,6</v>
      </c>
      <c r="H6629" s="11" t="str">
        <f t="shared" si="415"/>
        <v>Dans la commune</v>
      </c>
      <c r="I6629" s="1">
        <v>7</v>
      </c>
      <c r="J6629" s="5">
        <v>7.291666666666667E-4</v>
      </c>
      <c r="K6629">
        <v>5.9299999999999999E-4</v>
      </c>
      <c r="L6629" s="6"/>
      <c r="M6629" s="6" t="str">
        <f>IFERROR(VLOOKUP(G6629,TCD!$A$4:$C$362,3,FALSE),"Commune de ramassage")</f>
        <v>Commune de ramassage</v>
      </c>
      <c r="N6629">
        <v>931</v>
      </c>
    </row>
    <row r="6630" spans="1:14" x14ac:dyDescent="0.3">
      <c r="A6630">
        <f t="shared" si="413"/>
        <v>6629</v>
      </c>
      <c r="B6630">
        <v>354017116483021</v>
      </c>
      <c r="C6630" t="s">
        <v>44</v>
      </c>
      <c r="D6630" s="3">
        <v>44642.58048611111</v>
      </c>
      <c r="E6630" s="4">
        <f t="shared" si="412"/>
        <v>44642.58048611111</v>
      </c>
      <c r="F6630" s="1" t="s">
        <v>36</v>
      </c>
      <c r="G6630" s="11" t="str">
        <f t="shared" si="414"/>
        <v>69238 44642,6</v>
      </c>
      <c r="H6630" s="11" t="str">
        <f t="shared" si="415"/>
        <v>Dans la commune</v>
      </c>
      <c r="I6630" s="1">
        <v>11</v>
      </c>
      <c r="J6630" s="5">
        <v>1.1574074074074073E-5</v>
      </c>
      <c r="K6630">
        <v>6.0000000000000002E-5</v>
      </c>
      <c r="L6630" s="6"/>
      <c r="M6630" s="6" t="str">
        <f>IFERROR(VLOOKUP(G6630,TCD!$A$4:$C$362,3,FALSE),"Commune de ramassage")</f>
        <v>Commune de ramassage</v>
      </c>
      <c r="N6630">
        <v>932</v>
      </c>
    </row>
    <row r="6631" spans="1:14" x14ac:dyDescent="0.3">
      <c r="A6631">
        <f t="shared" si="413"/>
        <v>6630</v>
      </c>
      <c r="B6631">
        <v>354017116483021</v>
      </c>
      <c r="C6631" t="s">
        <v>44</v>
      </c>
      <c r="D6631" s="3">
        <v>44642.580497685187</v>
      </c>
      <c r="E6631" s="4">
        <f t="shared" si="412"/>
        <v>44642.580497685187</v>
      </c>
      <c r="F6631" s="1" t="s">
        <v>36</v>
      </c>
      <c r="G6631" s="11" t="str">
        <f t="shared" si="414"/>
        <v>69238 44642,6</v>
      </c>
      <c r="H6631" s="11" t="str">
        <f t="shared" si="415"/>
        <v>Dans la commune</v>
      </c>
      <c r="I6631" s="1">
        <v>11</v>
      </c>
      <c r="J6631" s="5">
        <v>1.1574074074074073E-5</v>
      </c>
      <c r="K6631">
        <v>5.3000000000000001E-5</v>
      </c>
      <c r="L6631" s="6"/>
      <c r="M6631" s="6" t="str">
        <f>IFERROR(VLOOKUP(G6631,TCD!$A$4:$C$362,3,FALSE),"Commune de ramassage")</f>
        <v>Commune de ramassage</v>
      </c>
      <c r="N6631">
        <v>933</v>
      </c>
    </row>
    <row r="6632" spans="1:14" x14ac:dyDescent="0.3">
      <c r="A6632">
        <f t="shared" si="413"/>
        <v>6631</v>
      </c>
      <c r="B6632">
        <v>354017116483021</v>
      </c>
      <c r="C6632" t="s">
        <v>44</v>
      </c>
      <c r="D6632" s="3">
        <v>44642.580509259256</v>
      </c>
      <c r="E6632" s="4">
        <f t="shared" si="412"/>
        <v>44642.580509259256</v>
      </c>
      <c r="F6632" s="1" t="s">
        <v>36</v>
      </c>
      <c r="G6632" s="11" t="str">
        <f t="shared" si="414"/>
        <v>69238 44642,6</v>
      </c>
      <c r="H6632" s="11" t="str">
        <f t="shared" si="415"/>
        <v>Dans la commune</v>
      </c>
      <c r="I6632" s="1">
        <v>13</v>
      </c>
      <c r="J6632" s="5">
        <v>1.6203703703703703E-4</v>
      </c>
      <c r="K6632">
        <v>1.47E-4</v>
      </c>
      <c r="L6632" s="6"/>
      <c r="M6632" s="6" t="str">
        <f>IFERROR(VLOOKUP(G6632,TCD!$A$4:$C$362,3,FALSE),"Commune de ramassage")</f>
        <v>Commune de ramassage</v>
      </c>
      <c r="N6632">
        <v>934</v>
      </c>
    </row>
    <row r="6633" spans="1:14" x14ac:dyDescent="0.3">
      <c r="A6633">
        <f t="shared" si="413"/>
        <v>6632</v>
      </c>
      <c r="B6633">
        <v>354017116483021</v>
      </c>
      <c r="C6633" t="s">
        <v>44</v>
      </c>
      <c r="D6633" s="3">
        <v>44642.580671296295</v>
      </c>
      <c r="E6633" s="4">
        <f t="shared" si="412"/>
        <v>44642.580671296295</v>
      </c>
      <c r="F6633" s="1" t="s">
        <v>36</v>
      </c>
      <c r="G6633" s="11" t="str">
        <f t="shared" si="414"/>
        <v>69238 44642,6</v>
      </c>
      <c r="H6633" s="11" t="str">
        <f t="shared" si="415"/>
        <v>Dans la commune</v>
      </c>
      <c r="I6633" s="1">
        <v>9</v>
      </c>
      <c r="J6633" s="5">
        <v>3.8194444444444446E-4</v>
      </c>
      <c r="K6633">
        <v>-1.0000000000000001E-5</v>
      </c>
      <c r="L6633" s="6"/>
      <c r="M6633" s="6" t="str">
        <f>IFERROR(VLOOKUP(G6633,TCD!$A$4:$C$362,3,FALSE),"Commune de ramassage")</f>
        <v>Commune de ramassage</v>
      </c>
      <c r="N6633">
        <v>935</v>
      </c>
    </row>
    <row r="6634" spans="1:14" x14ac:dyDescent="0.3">
      <c r="A6634">
        <f t="shared" si="413"/>
        <v>6633</v>
      </c>
      <c r="B6634">
        <v>354017116483021</v>
      </c>
      <c r="C6634" t="s">
        <v>44</v>
      </c>
      <c r="D6634" s="3">
        <v>44642.581053240741</v>
      </c>
      <c r="E6634" s="4">
        <f t="shared" si="412"/>
        <v>44642.581053240741</v>
      </c>
      <c r="F6634" s="1" t="s">
        <v>36</v>
      </c>
      <c r="G6634" s="11" t="str">
        <f t="shared" si="414"/>
        <v>69238 44642,6</v>
      </c>
      <c r="H6634" s="11" t="str">
        <f t="shared" si="415"/>
        <v>Dans la commune</v>
      </c>
      <c r="I6634" s="1">
        <v>9</v>
      </c>
      <c r="J6634" s="5">
        <v>1.5046296296296297E-4</v>
      </c>
      <c r="K6634">
        <v>-9.0000000000000006E-5</v>
      </c>
      <c r="L6634" s="6"/>
      <c r="M6634" s="6" t="str">
        <f>IFERROR(VLOOKUP(G6634,TCD!$A$4:$C$362,3,FALSE),"Commune de ramassage")</f>
        <v>Commune de ramassage</v>
      </c>
      <c r="N6634">
        <v>936</v>
      </c>
    </row>
    <row r="6635" spans="1:14" x14ac:dyDescent="0.3">
      <c r="A6635">
        <f t="shared" si="413"/>
        <v>6634</v>
      </c>
      <c r="B6635">
        <v>354017116483021</v>
      </c>
      <c r="C6635" t="s">
        <v>44</v>
      </c>
      <c r="D6635" s="3">
        <v>44642.581203703703</v>
      </c>
      <c r="E6635" s="4">
        <f t="shared" si="412"/>
        <v>44642.581203703703</v>
      </c>
      <c r="F6635" s="1" t="s">
        <v>36</v>
      </c>
      <c r="G6635" s="11" t="str">
        <f t="shared" si="414"/>
        <v>69238 44642,6</v>
      </c>
      <c r="H6635" s="11" t="str">
        <f t="shared" si="415"/>
        <v>Dans la commune</v>
      </c>
      <c r="I6635" s="1">
        <v>8</v>
      </c>
      <c r="J6635" s="5">
        <v>3.0092592592592595E-4</v>
      </c>
      <c r="K6635">
        <v>-1.0000000000000001E-5</v>
      </c>
      <c r="L6635" s="6"/>
      <c r="M6635" s="6" t="str">
        <f>IFERROR(VLOOKUP(G6635,TCD!$A$4:$C$362,3,FALSE),"Commune de ramassage")</f>
        <v>Commune de ramassage</v>
      </c>
      <c r="N6635">
        <v>937</v>
      </c>
    </row>
    <row r="6636" spans="1:14" x14ac:dyDescent="0.3">
      <c r="A6636">
        <f t="shared" si="413"/>
        <v>6635</v>
      </c>
      <c r="B6636">
        <v>354017116483021</v>
      </c>
      <c r="C6636" t="s">
        <v>44</v>
      </c>
      <c r="D6636" s="3">
        <v>44642.581504629627</v>
      </c>
      <c r="E6636" s="4">
        <f t="shared" si="412"/>
        <v>44642.581504629627</v>
      </c>
      <c r="F6636" s="1" t="s">
        <v>36</v>
      </c>
      <c r="G6636" s="11" t="str">
        <f t="shared" si="414"/>
        <v>69238 44642,6</v>
      </c>
      <c r="H6636" s="11" t="str">
        <f t="shared" si="415"/>
        <v>Dans la commune</v>
      </c>
      <c r="I6636" s="1">
        <v>18</v>
      </c>
      <c r="J6636" s="5">
        <v>6.9444444444444444E-5</v>
      </c>
      <c r="K6636">
        <v>-1.07E-4</v>
      </c>
      <c r="L6636" s="6"/>
      <c r="M6636" s="6" t="str">
        <f>IFERROR(VLOOKUP(G6636,TCD!$A$4:$C$362,3,FALSE),"Commune de ramassage")</f>
        <v>Commune de ramassage</v>
      </c>
      <c r="N6636">
        <v>938</v>
      </c>
    </row>
    <row r="6637" spans="1:14" x14ac:dyDescent="0.3">
      <c r="A6637">
        <f t="shared" si="413"/>
        <v>6636</v>
      </c>
      <c r="B6637">
        <v>354017116483021</v>
      </c>
      <c r="C6637" t="s">
        <v>44</v>
      </c>
      <c r="D6637" s="3">
        <v>44642.581574074073</v>
      </c>
      <c r="E6637" s="4">
        <f t="shared" si="412"/>
        <v>44642.581574074073</v>
      </c>
      <c r="F6637" s="1" t="s">
        <v>36</v>
      </c>
      <c r="G6637" s="11" t="str">
        <f t="shared" si="414"/>
        <v>69238 44642,6</v>
      </c>
      <c r="H6637" s="11" t="str">
        <f t="shared" si="415"/>
        <v>Dans la commune</v>
      </c>
      <c r="I6637" s="1">
        <v>11</v>
      </c>
      <c r="J6637" s="5">
        <v>4.6296296296296294E-5</v>
      </c>
      <c r="K6637">
        <v>8.7000000000000001E-5</v>
      </c>
      <c r="L6637" s="6"/>
      <c r="M6637" s="6" t="str">
        <f>IFERROR(VLOOKUP(G6637,TCD!$A$4:$C$362,3,FALSE),"Commune de ramassage")</f>
        <v>Commune de ramassage</v>
      </c>
      <c r="N6637">
        <v>939</v>
      </c>
    </row>
    <row r="6638" spans="1:14" x14ac:dyDescent="0.3">
      <c r="A6638">
        <f t="shared" si="413"/>
        <v>6637</v>
      </c>
      <c r="B6638">
        <v>354017116483021</v>
      </c>
      <c r="C6638" t="s">
        <v>44</v>
      </c>
      <c r="D6638" s="3">
        <v>44642.581620370373</v>
      </c>
      <c r="E6638" s="4">
        <f t="shared" si="412"/>
        <v>44642.581620370373</v>
      </c>
      <c r="F6638" s="1" t="s">
        <v>36</v>
      </c>
      <c r="G6638" s="11" t="str">
        <f t="shared" si="414"/>
        <v>69238 44642,6</v>
      </c>
      <c r="H6638" s="11" t="str">
        <f t="shared" si="415"/>
        <v>Dans la commune</v>
      </c>
      <c r="I6638" s="1">
        <v>13</v>
      </c>
      <c r="J6638" s="5">
        <v>3.0092592592592595E-4</v>
      </c>
      <c r="K6638">
        <v>7.4299999999999995E-4</v>
      </c>
      <c r="L6638" s="6"/>
      <c r="M6638" s="6" t="str">
        <f>IFERROR(VLOOKUP(G6638,TCD!$A$4:$C$362,3,FALSE),"Commune de ramassage")</f>
        <v>Commune de ramassage</v>
      </c>
      <c r="N6638">
        <v>940</v>
      </c>
    </row>
    <row r="6639" spans="1:14" x14ac:dyDescent="0.3">
      <c r="A6639">
        <f t="shared" si="413"/>
        <v>6638</v>
      </c>
      <c r="B6639">
        <v>354017116483021</v>
      </c>
      <c r="C6639" t="s">
        <v>44</v>
      </c>
      <c r="D6639" s="3">
        <v>44642.581921296296</v>
      </c>
      <c r="E6639" s="4">
        <f t="shared" si="412"/>
        <v>44642.581921296296</v>
      </c>
      <c r="F6639" s="1" t="s">
        <v>36</v>
      </c>
      <c r="G6639" s="11" t="str">
        <f t="shared" si="414"/>
        <v>69238 44642,6</v>
      </c>
      <c r="H6639" s="11" t="str">
        <f t="shared" si="415"/>
        <v>Dans la commune</v>
      </c>
      <c r="I6639" s="1">
        <v>12</v>
      </c>
      <c r="J6639" s="5">
        <v>4.6296296296296294E-5</v>
      </c>
      <c r="K6639">
        <v>1.07E-4</v>
      </c>
      <c r="L6639" s="6"/>
      <c r="M6639" s="6" t="str">
        <f>IFERROR(VLOOKUP(G6639,TCD!$A$4:$C$362,3,FALSE),"Commune de ramassage")</f>
        <v>Commune de ramassage</v>
      </c>
      <c r="N6639">
        <v>941</v>
      </c>
    </row>
    <row r="6640" spans="1:14" x14ac:dyDescent="0.3">
      <c r="A6640">
        <f t="shared" si="413"/>
        <v>6639</v>
      </c>
      <c r="B6640">
        <v>354017116483021</v>
      </c>
      <c r="C6640" t="s">
        <v>44</v>
      </c>
      <c r="D6640" s="3">
        <v>44642.581967592596</v>
      </c>
      <c r="E6640" s="4">
        <f t="shared" si="412"/>
        <v>44642.581967592596</v>
      </c>
      <c r="F6640" s="1" t="s">
        <v>36</v>
      </c>
      <c r="G6640" s="11" t="str">
        <f t="shared" si="414"/>
        <v>69238 44642,6</v>
      </c>
      <c r="H6640" s="11" t="str">
        <f t="shared" si="415"/>
        <v>Dans la commune</v>
      </c>
      <c r="I6640" s="1">
        <v>6</v>
      </c>
      <c r="J6640" s="5">
        <v>1.273148148148148E-4</v>
      </c>
      <c r="K6640">
        <v>2.0000000000000002E-5</v>
      </c>
      <c r="L6640" s="6"/>
      <c r="M6640" s="6" t="str">
        <f>IFERROR(VLOOKUP(G6640,TCD!$A$4:$C$362,3,FALSE),"Commune de ramassage")</f>
        <v>Commune de ramassage</v>
      </c>
      <c r="N6640">
        <v>942</v>
      </c>
    </row>
    <row r="6641" spans="1:14" x14ac:dyDescent="0.3">
      <c r="A6641">
        <f t="shared" si="413"/>
        <v>6640</v>
      </c>
      <c r="B6641">
        <v>354017116483021</v>
      </c>
      <c r="C6641" t="s">
        <v>44</v>
      </c>
      <c r="D6641" s="3">
        <v>44642.582094907404</v>
      </c>
      <c r="E6641" s="4">
        <f t="shared" si="412"/>
        <v>44642.582094907404</v>
      </c>
      <c r="F6641" s="1" t="s">
        <v>36</v>
      </c>
      <c r="G6641" s="11" t="str">
        <f t="shared" si="414"/>
        <v>69238 44642,6</v>
      </c>
      <c r="H6641" s="11" t="str">
        <f t="shared" si="415"/>
        <v>Dans la commune</v>
      </c>
      <c r="I6641" s="1">
        <v>6</v>
      </c>
      <c r="J6641" s="5">
        <v>1.0416666666666667E-4</v>
      </c>
      <c r="K6641">
        <v>-1.35E-4</v>
      </c>
      <c r="L6641" s="6"/>
      <c r="M6641" s="6" t="str">
        <f>IFERROR(VLOOKUP(G6641,TCD!$A$4:$C$362,3,FALSE),"Commune de ramassage")</f>
        <v>Commune de ramassage</v>
      </c>
      <c r="N6641">
        <v>943</v>
      </c>
    </row>
    <row r="6642" spans="1:14" x14ac:dyDescent="0.3">
      <c r="A6642">
        <f t="shared" si="413"/>
        <v>6641</v>
      </c>
      <c r="B6642">
        <v>354017116483021</v>
      </c>
      <c r="C6642" t="s">
        <v>44</v>
      </c>
      <c r="D6642" s="3">
        <v>44642.582199074073</v>
      </c>
      <c r="E6642" s="4">
        <f t="shared" si="412"/>
        <v>44642.582199074073</v>
      </c>
      <c r="F6642" s="1" t="s">
        <v>36</v>
      </c>
      <c r="G6642" s="11" t="str">
        <f t="shared" si="414"/>
        <v>69238 44642,6</v>
      </c>
      <c r="H6642" s="11" t="str">
        <f t="shared" si="415"/>
        <v>Dans la commune</v>
      </c>
      <c r="I6642" s="1">
        <v>6</v>
      </c>
      <c r="J6642" s="5">
        <v>1.1689814814814816E-3</v>
      </c>
      <c r="K6642">
        <v>-9.6000000000000002E-4</v>
      </c>
      <c r="L6642" s="6"/>
      <c r="M6642" s="6" t="str">
        <f>IFERROR(VLOOKUP(G6642,TCD!$A$4:$C$362,3,FALSE),"Commune de ramassage")</f>
        <v>Commune de ramassage</v>
      </c>
      <c r="N6642">
        <v>944</v>
      </c>
    </row>
    <row r="6643" spans="1:14" x14ac:dyDescent="0.3">
      <c r="A6643">
        <f t="shared" si="413"/>
        <v>6642</v>
      </c>
      <c r="B6643">
        <v>354017116483021</v>
      </c>
      <c r="C6643" t="s">
        <v>44</v>
      </c>
      <c r="D6643" s="3">
        <v>44642.583368055559</v>
      </c>
      <c r="E6643" s="4">
        <f t="shared" si="412"/>
        <v>44642.583368055559</v>
      </c>
      <c r="F6643" s="1" t="s">
        <v>36</v>
      </c>
      <c r="G6643" s="11" t="str">
        <f t="shared" si="414"/>
        <v>69238 44642,6</v>
      </c>
      <c r="H6643" s="11" t="str">
        <f t="shared" si="415"/>
        <v>Dans la commune</v>
      </c>
      <c r="I6643" s="1">
        <v>5</v>
      </c>
      <c r="J6643" s="5">
        <v>1.1574074074074073E-3</v>
      </c>
      <c r="K6643">
        <v>-1.155E-3</v>
      </c>
      <c r="L6643" s="6"/>
      <c r="M6643" s="6" t="str">
        <f>IFERROR(VLOOKUP(G6643,TCD!$A$4:$C$362,3,FALSE),"Commune de ramassage")</f>
        <v>Commune de ramassage</v>
      </c>
      <c r="N6643">
        <v>945</v>
      </c>
    </row>
    <row r="6644" spans="1:14" x14ac:dyDescent="0.3">
      <c r="A6644">
        <f t="shared" si="413"/>
        <v>6643</v>
      </c>
      <c r="B6644">
        <v>354017116483021</v>
      </c>
      <c r="C6644" t="s">
        <v>44</v>
      </c>
      <c r="D6644" s="3">
        <v>44642.58452546296</v>
      </c>
      <c r="E6644" s="4">
        <f t="shared" si="412"/>
        <v>44642.58452546296</v>
      </c>
      <c r="F6644" s="1" t="s">
        <v>36</v>
      </c>
      <c r="G6644" s="11" t="str">
        <f t="shared" si="414"/>
        <v>69238 44642,6</v>
      </c>
      <c r="H6644" s="11" t="str">
        <f t="shared" si="415"/>
        <v>Dans la commune</v>
      </c>
      <c r="I6644" s="1">
        <v>20</v>
      </c>
      <c r="J6644" s="5">
        <v>2.3148148148148147E-5</v>
      </c>
      <c r="K6644">
        <v>4.6999999999999997E-5</v>
      </c>
      <c r="L6644" s="6"/>
      <c r="M6644" s="6" t="str">
        <f>IFERROR(VLOOKUP(G6644,TCD!$A$4:$C$362,3,FALSE),"Commune de ramassage")</f>
        <v>Commune de ramassage</v>
      </c>
      <c r="N6644">
        <v>946</v>
      </c>
    </row>
    <row r="6645" spans="1:14" x14ac:dyDescent="0.3">
      <c r="A6645">
        <f t="shared" si="413"/>
        <v>6644</v>
      </c>
      <c r="B6645">
        <v>354017116483021</v>
      </c>
      <c r="C6645" t="s">
        <v>44</v>
      </c>
      <c r="D6645" s="3">
        <v>44642.584548611114</v>
      </c>
      <c r="E6645" s="4">
        <f t="shared" si="412"/>
        <v>44642.584548611114</v>
      </c>
      <c r="F6645" s="1" t="s">
        <v>36</v>
      </c>
      <c r="G6645" s="11" t="str">
        <f t="shared" si="414"/>
        <v>69238 44642,6</v>
      </c>
      <c r="H6645" s="11" t="str">
        <f t="shared" si="415"/>
        <v>Dans la commune</v>
      </c>
      <c r="I6645" s="1">
        <v>23</v>
      </c>
      <c r="J6645" s="5">
        <v>4.6296296296296294E-5</v>
      </c>
      <c r="K6645">
        <v>1.55E-4</v>
      </c>
      <c r="L6645" s="6"/>
      <c r="M6645" s="6" t="str">
        <f>IFERROR(VLOOKUP(G6645,TCD!$A$4:$C$362,3,FALSE),"Commune de ramassage")</f>
        <v>Commune de ramassage</v>
      </c>
      <c r="N6645">
        <v>947</v>
      </c>
    </row>
    <row r="6646" spans="1:14" x14ac:dyDescent="0.3">
      <c r="A6646">
        <f t="shared" si="413"/>
        <v>6645</v>
      </c>
      <c r="B6646">
        <v>354017116483021</v>
      </c>
      <c r="C6646" t="s">
        <v>44</v>
      </c>
      <c r="D6646" s="3">
        <v>44642.584594907406</v>
      </c>
      <c r="E6646" s="4">
        <f t="shared" si="412"/>
        <v>44642.584594907406</v>
      </c>
      <c r="F6646" s="1" t="s">
        <v>36</v>
      </c>
      <c r="G6646" s="11" t="str">
        <f t="shared" si="414"/>
        <v>69238 44642,6</v>
      </c>
      <c r="H6646" s="11" t="str">
        <f t="shared" si="415"/>
        <v>Dans la commune</v>
      </c>
      <c r="I6646" s="1">
        <v>13</v>
      </c>
      <c r="J6646" s="5">
        <v>3.4722222222222222E-5</v>
      </c>
      <c r="K6646">
        <v>6.4999999999999994E-5</v>
      </c>
      <c r="L6646" s="6"/>
      <c r="M6646" s="6" t="str">
        <f>IFERROR(VLOOKUP(G6646,TCD!$A$4:$C$362,3,FALSE),"Commune de ramassage")</f>
        <v>Commune de ramassage</v>
      </c>
      <c r="N6646">
        <v>948</v>
      </c>
    </row>
    <row r="6647" spans="1:14" x14ac:dyDescent="0.3">
      <c r="A6647">
        <f t="shared" si="413"/>
        <v>6646</v>
      </c>
      <c r="B6647">
        <v>354017116483021</v>
      </c>
      <c r="C6647" t="s">
        <v>44</v>
      </c>
      <c r="D6647" s="3">
        <v>44642.584629629629</v>
      </c>
      <c r="E6647" s="4">
        <f t="shared" si="412"/>
        <v>44642.584629629629</v>
      </c>
      <c r="F6647" s="1" t="s">
        <v>36</v>
      </c>
      <c r="G6647" s="11" t="str">
        <f t="shared" si="414"/>
        <v>69238 44642,6</v>
      </c>
      <c r="H6647" s="11" t="str">
        <f t="shared" si="415"/>
        <v>Dans la commune</v>
      </c>
      <c r="I6647" s="1">
        <v>7</v>
      </c>
      <c r="J6647" s="5">
        <v>3.5879629629629635E-4</v>
      </c>
      <c r="K6647">
        <v>4.8000000000000001E-5</v>
      </c>
      <c r="L6647" s="6"/>
      <c r="M6647" s="6" t="str">
        <f>IFERROR(VLOOKUP(G6647,TCD!$A$4:$C$362,3,FALSE),"Commune de ramassage")</f>
        <v>Commune de ramassage</v>
      </c>
      <c r="N6647">
        <v>949</v>
      </c>
    </row>
    <row r="6648" spans="1:14" x14ac:dyDescent="0.3">
      <c r="A6648">
        <f t="shared" si="413"/>
        <v>6647</v>
      </c>
      <c r="B6648">
        <v>354017116483021</v>
      </c>
      <c r="C6648" t="s">
        <v>44</v>
      </c>
      <c r="D6648" s="3">
        <v>44642.584988425922</v>
      </c>
      <c r="E6648" s="4">
        <f t="shared" si="412"/>
        <v>44642.584988425922</v>
      </c>
      <c r="F6648" s="1" t="s">
        <v>36</v>
      </c>
      <c r="G6648" s="11" t="str">
        <f t="shared" si="414"/>
        <v>69238 44642,6</v>
      </c>
      <c r="H6648" s="11" t="str">
        <f t="shared" si="415"/>
        <v>Dans la commune</v>
      </c>
      <c r="I6648" s="1">
        <v>6</v>
      </c>
      <c r="J6648" s="5">
        <v>1.6203703703703703E-4</v>
      </c>
      <c r="K6648">
        <v>1E-4</v>
      </c>
      <c r="L6648" s="6"/>
      <c r="M6648" s="6" t="str">
        <f>IFERROR(VLOOKUP(G6648,TCD!$A$4:$C$362,3,FALSE),"Commune de ramassage")</f>
        <v>Commune de ramassage</v>
      </c>
      <c r="N6648">
        <v>950</v>
      </c>
    </row>
    <row r="6649" spans="1:14" x14ac:dyDescent="0.3">
      <c r="A6649">
        <f t="shared" si="413"/>
        <v>6648</v>
      </c>
      <c r="B6649">
        <v>354017116483021</v>
      </c>
      <c r="C6649" t="s">
        <v>44</v>
      </c>
      <c r="D6649" s="3">
        <v>44642.585150462961</v>
      </c>
      <c r="E6649" s="4">
        <f t="shared" si="412"/>
        <v>44642.585150462961</v>
      </c>
      <c r="F6649" s="1" t="s">
        <v>36</v>
      </c>
      <c r="G6649" s="11" t="str">
        <f t="shared" si="414"/>
        <v>69238 44642,6</v>
      </c>
      <c r="H6649" s="11" t="str">
        <f t="shared" si="415"/>
        <v>Dans la commune</v>
      </c>
      <c r="I6649" s="1">
        <v>12</v>
      </c>
      <c r="J6649" s="5">
        <v>2.0833333333333335E-4</v>
      </c>
      <c r="K6649">
        <v>4.9700000000000005E-4</v>
      </c>
      <c r="L6649" s="6"/>
      <c r="M6649" s="6" t="str">
        <f>IFERROR(VLOOKUP(G6649,TCD!$A$4:$C$362,3,FALSE),"Commune de ramassage")</f>
        <v>Commune de ramassage</v>
      </c>
      <c r="N6649">
        <v>951</v>
      </c>
    </row>
    <row r="6650" spans="1:14" x14ac:dyDescent="0.3">
      <c r="A6650">
        <f t="shared" si="413"/>
        <v>6649</v>
      </c>
      <c r="B6650">
        <v>354017116483021</v>
      </c>
      <c r="C6650" t="s">
        <v>44</v>
      </c>
      <c r="D6650" s="3">
        <v>44642.585358796299</v>
      </c>
      <c r="E6650" s="4">
        <f t="shared" si="412"/>
        <v>44642.585358796299</v>
      </c>
      <c r="F6650" s="1" t="s">
        <v>36</v>
      </c>
      <c r="G6650" s="11" t="str">
        <f t="shared" si="414"/>
        <v>69238 44642,6</v>
      </c>
      <c r="H6650" s="11" t="str">
        <f t="shared" si="415"/>
        <v>Dans la commune</v>
      </c>
      <c r="I6650" s="1">
        <v>27</v>
      </c>
      <c r="J6650" s="5">
        <v>3.1250000000000001E-4</v>
      </c>
      <c r="K6650">
        <v>4.66E-4</v>
      </c>
      <c r="L6650" s="6"/>
      <c r="M6650" s="6" t="str">
        <f>IFERROR(VLOOKUP(G6650,TCD!$A$4:$C$362,3,FALSE),"Commune de ramassage")</f>
        <v>Commune de ramassage</v>
      </c>
      <c r="N6650">
        <v>952</v>
      </c>
    </row>
    <row r="6651" spans="1:14" x14ac:dyDescent="0.3">
      <c r="A6651">
        <f t="shared" si="413"/>
        <v>6650</v>
      </c>
      <c r="B6651">
        <v>354017116483021</v>
      </c>
      <c r="C6651" t="s">
        <v>44</v>
      </c>
      <c r="D6651" s="3">
        <v>44642.5856712963</v>
      </c>
      <c r="E6651" s="4">
        <f t="shared" si="412"/>
        <v>44642.5856712963</v>
      </c>
      <c r="F6651" s="1" t="s">
        <v>36</v>
      </c>
      <c r="G6651" s="11" t="str">
        <f t="shared" si="414"/>
        <v>69238 44642,6</v>
      </c>
      <c r="H6651" s="11" t="str">
        <f t="shared" si="415"/>
        <v>Dans la commune</v>
      </c>
      <c r="I6651" s="1">
        <v>27</v>
      </c>
      <c r="J6651" s="5">
        <v>3.7037037037037035E-4</v>
      </c>
      <c r="K6651">
        <v>1.219E-3</v>
      </c>
      <c r="L6651" s="6"/>
      <c r="M6651" s="6" t="str">
        <f>IFERROR(VLOOKUP(G6651,TCD!$A$4:$C$362,3,FALSE),"Commune de ramassage")</f>
        <v>Commune de ramassage</v>
      </c>
      <c r="N6651">
        <v>953</v>
      </c>
    </row>
    <row r="6652" spans="1:14" x14ac:dyDescent="0.3">
      <c r="A6652">
        <f t="shared" si="413"/>
        <v>6651</v>
      </c>
      <c r="B6652">
        <v>354017116483021</v>
      </c>
      <c r="C6652" t="s">
        <v>44</v>
      </c>
      <c r="D6652" s="3">
        <v>44642.586041666669</v>
      </c>
      <c r="E6652" s="4">
        <f t="shared" si="412"/>
        <v>44642.586041666669</v>
      </c>
      <c r="F6652" s="1" t="s">
        <v>36</v>
      </c>
      <c r="G6652" s="11" t="str">
        <f t="shared" si="414"/>
        <v>69238 44642,6</v>
      </c>
      <c r="H6652" s="11" t="str">
        <f t="shared" si="415"/>
        <v>Dans la commune</v>
      </c>
      <c r="I6652" s="1">
        <v>17</v>
      </c>
      <c r="J6652" s="5">
        <v>1.8518518518518518E-4</v>
      </c>
      <c r="K6652">
        <v>3.1500000000000001E-4</v>
      </c>
      <c r="L6652" s="6"/>
      <c r="M6652" s="6" t="str">
        <f>IFERROR(VLOOKUP(G6652,TCD!$A$4:$C$362,3,FALSE),"Commune de ramassage")</f>
        <v>Commune de ramassage</v>
      </c>
      <c r="N6652">
        <v>954</v>
      </c>
    </row>
    <row r="6653" spans="1:14" x14ac:dyDescent="0.3">
      <c r="A6653">
        <f t="shared" si="413"/>
        <v>6652</v>
      </c>
      <c r="B6653">
        <v>354017116483021</v>
      </c>
      <c r="C6653" t="s">
        <v>44</v>
      </c>
      <c r="D6653" s="3">
        <v>44642.586226851854</v>
      </c>
      <c r="E6653" s="4">
        <f t="shared" si="412"/>
        <v>44642.586226851854</v>
      </c>
      <c r="F6653" s="1" t="s">
        <v>36</v>
      </c>
      <c r="G6653" s="11" t="str">
        <f t="shared" si="414"/>
        <v>69238 44642,6</v>
      </c>
      <c r="H6653" s="11" t="str">
        <f t="shared" si="415"/>
        <v>Dans la commune</v>
      </c>
      <c r="I6653" s="1">
        <v>16</v>
      </c>
      <c r="J6653" s="5">
        <v>5.4398148148148144E-4</v>
      </c>
      <c r="K6653">
        <v>1.6459999999999999E-3</v>
      </c>
      <c r="L6653" s="6"/>
      <c r="M6653" s="6" t="str">
        <f>IFERROR(VLOOKUP(G6653,TCD!$A$4:$C$362,3,FALSE),"Commune de ramassage")</f>
        <v>Commune de ramassage</v>
      </c>
      <c r="N6653">
        <v>955</v>
      </c>
    </row>
    <row r="6654" spans="1:14" x14ac:dyDescent="0.3">
      <c r="A6654">
        <f t="shared" si="413"/>
        <v>6653</v>
      </c>
      <c r="B6654">
        <v>354017116483021</v>
      </c>
      <c r="C6654" t="s">
        <v>44</v>
      </c>
      <c r="D6654" s="3">
        <v>44642.586770833332</v>
      </c>
      <c r="E6654" s="4">
        <f t="shared" si="412"/>
        <v>44642.586770833332</v>
      </c>
      <c r="F6654" s="1" t="s">
        <v>36</v>
      </c>
      <c r="G6654" s="11" t="str">
        <f t="shared" si="414"/>
        <v>69238 44642,6</v>
      </c>
      <c r="H6654" s="11" t="str">
        <f t="shared" si="415"/>
        <v>Dans la commune</v>
      </c>
      <c r="I6654" s="1">
        <v>11</v>
      </c>
      <c r="J6654" s="5">
        <v>1.1574074074074073E-5</v>
      </c>
      <c r="K6654">
        <v>5.8999999999999998E-5</v>
      </c>
      <c r="L6654" s="6"/>
      <c r="M6654" s="6" t="str">
        <f>IFERROR(VLOOKUP(G6654,TCD!$A$4:$C$362,3,FALSE),"Commune de ramassage")</f>
        <v>Commune de ramassage</v>
      </c>
      <c r="N6654">
        <v>956</v>
      </c>
    </row>
    <row r="6655" spans="1:14" x14ac:dyDescent="0.3">
      <c r="A6655">
        <f t="shared" si="413"/>
        <v>6654</v>
      </c>
      <c r="B6655">
        <v>354017116483021</v>
      </c>
      <c r="C6655" t="s">
        <v>44</v>
      </c>
      <c r="D6655" s="3">
        <v>44642.586782407408</v>
      </c>
      <c r="E6655" s="4">
        <f t="shared" si="412"/>
        <v>44642.586782407408</v>
      </c>
      <c r="F6655" s="1" t="s">
        <v>36</v>
      </c>
      <c r="G6655" s="11" t="str">
        <f t="shared" si="414"/>
        <v>69238 44642,6</v>
      </c>
      <c r="H6655" s="11" t="str">
        <f t="shared" si="415"/>
        <v>Dans la commune</v>
      </c>
      <c r="I6655" s="1">
        <v>14</v>
      </c>
      <c r="J6655" s="5">
        <v>1.1574074074074073E-3</v>
      </c>
      <c r="K6655">
        <v>1.4300000000000001E-4</v>
      </c>
      <c r="L6655" s="6"/>
      <c r="M6655" s="6" t="str">
        <f>IFERROR(VLOOKUP(G6655,TCD!$A$4:$C$362,3,FALSE),"Commune de ramassage")</f>
        <v>Commune de ramassage</v>
      </c>
      <c r="N6655">
        <v>957</v>
      </c>
    </row>
    <row r="6656" spans="1:14" x14ac:dyDescent="0.3">
      <c r="A6656">
        <f t="shared" si="413"/>
        <v>6655</v>
      </c>
      <c r="B6656">
        <v>354017116483021</v>
      </c>
      <c r="C6656" t="s">
        <v>44</v>
      </c>
      <c r="D6656" s="3">
        <v>44642.587939814817</v>
      </c>
      <c r="E6656" s="4">
        <f t="shared" si="412"/>
        <v>44642.587939814817</v>
      </c>
      <c r="F6656" s="1" t="s">
        <v>36</v>
      </c>
      <c r="G6656" s="11" t="str">
        <f t="shared" si="414"/>
        <v>69238 44642,6</v>
      </c>
      <c r="H6656" s="11" t="str">
        <f t="shared" si="415"/>
        <v>Dans la commune</v>
      </c>
      <c r="I6656" s="1">
        <v>0</v>
      </c>
      <c r="J6656" s="5">
        <v>1.3888888888888889E-4</v>
      </c>
      <c r="K6656">
        <v>0</v>
      </c>
      <c r="L6656" s="6"/>
      <c r="M6656" s="6" t="str">
        <f>IFERROR(VLOOKUP(G6656,TCD!$A$4:$C$362,3,FALSE),"Commune de ramassage")</f>
        <v>Commune de ramassage</v>
      </c>
      <c r="N6656">
        <v>958</v>
      </c>
    </row>
    <row r="6657" spans="1:14" x14ac:dyDescent="0.3">
      <c r="A6657">
        <f t="shared" si="413"/>
        <v>6656</v>
      </c>
      <c r="B6657">
        <v>354017116483021</v>
      </c>
      <c r="C6657" t="s">
        <v>44</v>
      </c>
      <c r="D6657" s="3">
        <v>44642.588078703702</v>
      </c>
      <c r="E6657" s="4">
        <f t="shared" si="412"/>
        <v>44642.588078703702</v>
      </c>
      <c r="F6657" s="1" t="s">
        <v>36</v>
      </c>
      <c r="G6657" s="11" t="str">
        <f t="shared" si="414"/>
        <v>69238 44642,6</v>
      </c>
      <c r="H6657" s="11" t="str">
        <f t="shared" si="415"/>
        <v>Dans la commune</v>
      </c>
      <c r="I6657" s="1">
        <v>0</v>
      </c>
      <c r="J6657" s="5">
        <v>2.2222222222222222E-3</v>
      </c>
      <c r="K6657">
        <v>2.1999999999999999E-5</v>
      </c>
      <c r="L6657" s="6"/>
      <c r="M6657" s="6" t="str">
        <f>IFERROR(VLOOKUP(G6657,TCD!$A$4:$C$362,3,FALSE),"Commune de ramassage")</f>
        <v>Commune de ramassage</v>
      </c>
      <c r="N6657">
        <v>959</v>
      </c>
    </row>
    <row r="6658" spans="1:14" x14ac:dyDescent="0.3">
      <c r="A6658">
        <f t="shared" si="413"/>
        <v>6657</v>
      </c>
      <c r="B6658">
        <v>354017116483021</v>
      </c>
      <c r="C6658" t="s">
        <v>44</v>
      </c>
      <c r="D6658" s="3">
        <v>44642.590300925927</v>
      </c>
      <c r="E6658" s="4">
        <f t="shared" ref="E6658:E6721" si="416">D6658</f>
        <v>44642.590300925927</v>
      </c>
      <c r="F6658" s="1" t="s">
        <v>36</v>
      </c>
      <c r="G6658" s="11" t="str">
        <f t="shared" si="414"/>
        <v>69238 44642,6</v>
      </c>
      <c r="H6658" s="11" t="str">
        <f t="shared" si="415"/>
        <v>Dans la commune</v>
      </c>
      <c r="I6658" s="1">
        <v>6</v>
      </c>
      <c r="J6658" s="5">
        <v>9.2592592592592588E-5</v>
      </c>
      <c r="K6658">
        <v>-1.47E-4</v>
      </c>
      <c r="L6658" s="6"/>
      <c r="M6658" s="6" t="str">
        <f>IFERROR(VLOOKUP(G6658,TCD!$A$4:$C$362,3,FALSE),"Commune de ramassage")</f>
        <v>Commune de ramassage</v>
      </c>
      <c r="N6658">
        <v>960</v>
      </c>
    </row>
    <row r="6659" spans="1:14" x14ac:dyDescent="0.3">
      <c r="A6659">
        <f t="shared" ref="A6659:A6722" si="417">A6658+1</f>
        <v>6658</v>
      </c>
      <c r="B6659">
        <v>354017116483021</v>
      </c>
      <c r="C6659" t="s">
        <v>44</v>
      </c>
      <c r="D6659" s="3">
        <v>44642.59039351852</v>
      </c>
      <c r="E6659" s="4">
        <f t="shared" si="416"/>
        <v>44642.59039351852</v>
      </c>
      <c r="F6659" s="1" t="s">
        <v>36</v>
      </c>
      <c r="G6659" s="11" t="str">
        <f t="shared" ref="G6659:G6722" si="418">F6659&amp;" "&amp;ROUND(D6659,1)</f>
        <v>69238 44642,6</v>
      </c>
      <c r="H6659" s="11" t="str">
        <f t="shared" ref="H6659:H6722" si="419">IF(F6659=F6660,"Dans la commune","Entrée sortie")</f>
        <v>Dans la commune</v>
      </c>
      <c r="I6659" s="1">
        <v>8</v>
      </c>
      <c r="J6659" s="5">
        <v>1.273148148148148E-4</v>
      </c>
      <c r="K6659">
        <v>-3.1E-4</v>
      </c>
      <c r="L6659" s="6"/>
      <c r="M6659" s="6" t="str">
        <f>IFERROR(VLOOKUP(G6659,TCD!$A$4:$C$362,3,FALSE),"Commune de ramassage")</f>
        <v>Commune de ramassage</v>
      </c>
      <c r="N6659">
        <v>961</v>
      </c>
    </row>
    <row r="6660" spans="1:14" x14ac:dyDescent="0.3">
      <c r="A6660">
        <f t="shared" si="417"/>
        <v>6659</v>
      </c>
      <c r="B6660">
        <v>354017116483021</v>
      </c>
      <c r="C6660" t="s">
        <v>44</v>
      </c>
      <c r="D6660" s="3">
        <v>44642.590520833335</v>
      </c>
      <c r="E6660" s="4">
        <f t="shared" si="416"/>
        <v>44642.590520833335</v>
      </c>
      <c r="F6660" s="1" t="s">
        <v>36</v>
      </c>
      <c r="G6660" s="11" t="str">
        <f t="shared" si="418"/>
        <v>69238 44642,6</v>
      </c>
      <c r="H6660" s="11" t="str">
        <f t="shared" si="419"/>
        <v>Dans la commune</v>
      </c>
      <c r="I6660" s="1">
        <v>20</v>
      </c>
      <c r="J6660" s="5">
        <v>3.7037037037037035E-4</v>
      </c>
      <c r="K6660">
        <v>-1.5499999999999999E-3</v>
      </c>
      <c r="L6660" s="6"/>
      <c r="M6660" s="6" t="str">
        <f>IFERROR(VLOOKUP(G6660,TCD!$A$4:$C$362,3,FALSE),"Commune de ramassage")</f>
        <v>Commune de ramassage</v>
      </c>
      <c r="N6660">
        <v>962</v>
      </c>
    </row>
    <row r="6661" spans="1:14" x14ac:dyDescent="0.3">
      <c r="A6661">
        <f t="shared" si="417"/>
        <v>6660</v>
      </c>
      <c r="B6661">
        <v>354017116483021</v>
      </c>
      <c r="C6661" t="s">
        <v>44</v>
      </c>
      <c r="D6661" s="3">
        <v>44642.590891203705</v>
      </c>
      <c r="E6661" s="4">
        <f t="shared" si="416"/>
        <v>44642.590891203705</v>
      </c>
      <c r="F6661" s="1" t="s">
        <v>36</v>
      </c>
      <c r="G6661" s="11" t="str">
        <f t="shared" si="418"/>
        <v>69238 44642,6</v>
      </c>
      <c r="H6661" s="11" t="str">
        <f t="shared" si="419"/>
        <v>Dans la commune</v>
      </c>
      <c r="I6661" s="1">
        <v>16</v>
      </c>
      <c r="J6661" s="5">
        <v>1.1574074074074073E-5</v>
      </c>
      <c r="K6661">
        <v>-6.9999999999999994E-5</v>
      </c>
      <c r="L6661" s="6"/>
      <c r="M6661" s="6" t="str">
        <f>IFERROR(VLOOKUP(G6661,TCD!$A$4:$C$362,3,FALSE),"Commune de ramassage")</f>
        <v>Commune de ramassage</v>
      </c>
      <c r="N6661">
        <v>963</v>
      </c>
    </row>
    <row r="6662" spans="1:14" x14ac:dyDescent="0.3">
      <c r="A6662">
        <f t="shared" si="417"/>
        <v>6661</v>
      </c>
      <c r="B6662">
        <v>354017116483021</v>
      </c>
      <c r="C6662" t="s">
        <v>44</v>
      </c>
      <c r="D6662" s="3">
        <v>44642.590902777774</v>
      </c>
      <c r="E6662" s="4">
        <f t="shared" si="416"/>
        <v>44642.590902777774</v>
      </c>
      <c r="F6662" s="1" t="s">
        <v>36</v>
      </c>
      <c r="G6662" s="11" t="str">
        <f t="shared" si="418"/>
        <v>69238 44642,6</v>
      </c>
      <c r="H6662" s="11" t="str">
        <f t="shared" si="419"/>
        <v>Dans la commune</v>
      </c>
      <c r="I6662" s="1">
        <v>16</v>
      </c>
      <c r="J6662" s="5">
        <v>4.6296296296296294E-5</v>
      </c>
      <c r="K6662">
        <v>-5.0000000000000002E-5</v>
      </c>
      <c r="L6662" s="6"/>
      <c r="M6662" s="6" t="str">
        <f>IFERROR(VLOOKUP(G6662,TCD!$A$4:$C$362,3,FALSE),"Commune de ramassage")</f>
        <v>Commune de ramassage</v>
      </c>
      <c r="N6662">
        <v>964</v>
      </c>
    </row>
    <row r="6663" spans="1:14" x14ac:dyDescent="0.3">
      <c r="A6663">
        <f t="shared" si="417"/>
        <v>6662</v>
      </c>
      <c r="B6663">
        <v>354017116483021</v>
      </c>
      <c r="C6663" t="s">
        <v>44</v>
      </c>
      <c r="D6663" s="3">
        <v>44642.590949074074</v>
      </c>
      <c r="E6663" s="4">
        <f t="shared" si="416"/>
        <v>44642.590949074074</v>
      </c>
      <c r="F6663" s="1" t="s">
        <v>36</v>
      </c>
      <c r="G6663" s="11" t="str">
        <f t="shared" si="418"/>
        <v>69238 44642,6</v>
      </c>
      <c r="H6663" s="11" t="str">
        <f t="shared" si="419"/>
        <v>Dans la commune</v>
      </c>
      <c r="I6663" s="1">
        <v>15</v>
      </c>
      <c r="J6663" s="5">
        <v>2.6620370370370372E-4</v>
      </c>
      <c r="K6663">
        <v>-4.8299999999999998E-4</v>
      </c>
      <c r="L6663" s="6"/>
      <c r="M6663" s="6" t="str">
        <f>IFERROR(VLOOKUP(G6663,TCD!$A$4:$C$362,3,FALSE),"Commune de ramassage")</f>
        <v>Commune de ramassage</v>
      </c>
      <c r="N6663">
        <v>965</v>
      </c>
    </row>
    <row r="6664" spans="1:14" x14ac:dyDescent="0.3">
      <c r="A6664">
        <f t="shared" si="417"/>
        <v>6663</v>
      </c>
      <c r="B6664">
        <v>354017116483021</v>
      </c>
      <c r="C6664" t="s">
        <v>44</v>
      </c>
      <c r="D6664" s="3">
        <v>44642.591215277775</v>
      </c>
      <c r="E6664" s="4">
        <f t="shared" si="416"/>
        <v>44642.591215277775</v>
      </c>
      <c r="F6664" s="1" t="s">
        <v>36</v>
      </c>
      <c r="G6664" s="11" t="str">
        <f t="shared" si="418"/>
        <v>69238 44642,6</v>
      </c>
      <c r="H6664" s="11" t="str">
        <f t="shared" si="419"/>
        <v>Dans la commune</v>
      </c>
      <c r="I6664" s="1">
        <v>21</v>
      </c>
      <c r="J6664" s="5">
        <v>2.8935185185185189E-4</v>
      </c>
      <c r="K6664">
        <v>-1.2019999999999999E-3</v>
      </c>
      <c r="L6664" s="6"/>
      <c r="M6664" s="6" t="str">
        <f>IFERROR(VLOOKUP(G6664,TCD!$A$4:$C$362,3,FALSE),"Commune de ramassage")</f>
        <v>Commune de ramassage</v>
      </c>
      <c r="N6664">
        <v>966</v>
      </c>
    </row>
    <row r="6665" spans="1:14" x14ac:dyDescent="0.3">
      <c r="A6665">
        <f t="shared" si="417"/>
        <v>6664</v>
      </c>
      <c r="B6665">
        <v>354017116483021</v>
      </c>
      <c r="C6665" t="s">
        <v>44</v>
      </c>
      <c r="D6665" s="3">
        <v>44642.591504629629</v>
      </c>
      <c r="E6665" s="4">
        <f t="shared" si="416"/>
        <v>44642.591504629629</v>
      </c>
      <c r="F6665" s="1" t="s">
        <v>36</v>
      </c>
      <c r="G6665" s="11" t="str">
        <f t="shared" si="418"/>
        <v>69238 44642,6</v>
      </c>
      <c r="H6665" s="11" t="str">
        <f t="shared" si="419"/>
        <v>Dans la commune</v>
      </c>
      <c r="I6665" s="1">
        <v>17</v>
      </c>
      <c r="J6665" s="5">
        <v>2.7777777777777778E-4</v>
      </c>
      <c r="K6665">
        <v>-3.68E-4</v>
      </c>
      <c r="L6665" s="6"/>
      <c r="M6665" s="6" t="str">
        <f>IFERROR(VLOOKUP(G6665,TCD!$A$4:$C$362,3,FALSE),"Commune de ramassage")</f>
        <v>Commune de ramassage</v>
      </c>
      <c r="N6665">
        <v>967</v>
      </c>
    </row>
    <row r="6666" spans="1:14" x14ac:dyDescent="0.3">
      <c r="A6666">
        <f t="shared" si="417"/>
        <v>6665</v>
      </c>
      <c r="B6666">
        <v>354017116483021</v>
      </c>
      <c r="C6666" t="s">
        <v>44</v>
      </c>
      <c r="D6666" s="3">
        <v>44642.591782407406</v>
      </c>
      <c r="E6666" s="4">
        <f t="shared" si="416"/>
        <v>44642.591782407406</v>
      </c>
      <c r="F6666" s="1" t="s">
        <v>36</v>
      </c>
      <c r="G6666" s="11" t="str">
        <f t="shared" si="418"/>
        <v>69238 44642,6</v>
      </c>
      <c r="H6666" s="11" t="str">
        <f t="shared" si="419"/>
        <v>Dans la commune</v>
      </c>
      <c r="I6666" s="1">
        <v>18</v>
      </c>
      <c r="J6666" s="5">
        <v>1.3888888888888889E-4</v>
      </c>
      <c r="K6666">
        <v>-3.2699999999999998E-4</v>
      </c>
      <c r="L6666" s="6"/>
      <c r="M6666" s="6" t="str">
        <f>IFERROR(VLOOKUP(G6666,TCD!$A$4:$C$362,3,FALSE),"Commune de ramassage")</f>
        <v>Commune de ramassage</v>
      </c>
      <c r="N6666">
        <v>968</v>
      </c>
    </row>
    <row r="6667" spans="1:14" x14ac:dyDescent="0.3">
      <c r="A6667">
        <f t="shared" si="417"/>
        <v>6666</v>
      </c>
      <c r="B6667">
        <v>354017116483021</v>
      </c>
      <c r="C6667" t="s">
        <v>44</v>
      </c>
      <c r="D6667" s="3">
        <v>44642.591921296298</v>
      </c>
      <c r="E6667" s="4">
        <f t="shared" si="416"/>
        <v>44642.591921296298</v>
      </c>
      <c r="F6667" s="1" t="s">
        <v>36</v>
      </c>
      <c r="G6667" s="11" t="str">
        <f t="shared" si="418"/>
        <v>69238 44642,6</v>
      </c>
      <c r="H6667" s="11" t="str">
        <f t="shared" si="419"/>
        <v>Dans la commune</v>
      </c>
      <c r="I6667" s="1">
        <v>18</v>
      </c>
      <c r="J6667" s="5">
        <v>8.1018518518518516E-5</v>
      </c>
      <c r="K6667">
        <v>-3.0000000000000001E-6</v>
      </c>
      <c r="L6667" s="6"/>
      <c r="M6667" s="6" t="str">
        <f>IFERROR(VLOOKUP(G6667,TCD!$A$4:$C$362,3,FALSE),"Commune de ramassage")</f>
        <v>Commune de ramassage</v>
      </c>
      <c r="N6667">
        <v>969</v>
      </c>
    </row>
    <row r="6668" spans="1:14" x14ac:dyDescent="0.3">
      <c r="A6668">
        <f t="shared" si="417"/>
        <v>6667</v>
      </c>
      <c r="B6668">
        <v>354017116483021</v>
      </c>
      <c r="C6668" t="s">
        <v>44</v>
      </c>
      <c r="D6668" s="3">
        <v>44642.592002314814</v>
      </c>
      <c r="E6668" s="4">
        <f t="shared" si="416"/>
        <v>44642.592002314814</v>
      </c>
      <c r="F6668" s="1" t="s">
        <v>36</v>
      </c>
      <c r="G6668" s="11" t="str">
        <f t="shared" si="418"/>
        <v>69238 44642,6</v>
      </c>
      <c r="H6668" s="11" t="str">
        <f t="shared" si="419"/>
        <v>Dans la commune</v>
      </c>
      <c r="I6668" s="1">
        <v>10</v>
      </c>
      <c r="J6668" s="5">
        <v>7.175925925925927E-4</v>
      </c>
      <c r="K6668">
        <v>4.2299999999999998E-4</v>
      </c>
      <c r="L6668" s="6"/>
      <c r="M6668" s="6" t="str">
        <f>IFERROR(VLOOKUP(G6668,TCD!$A$4:$C$362,3,FALSE),"Commune de ramassage")</f>
        <v>Commune de ramassage</v>
      </c>
      <c r="N6668">
        <v>970</v>
      </c>
    </row>
    <row r="6669" spans="1:14" x14ac:dyDescent="0.3">
      <c r="A6669">
        <f t="shared" si="417"/>
        <v>6668</v>
      </c>
      <c r="B6669">
        <v>354017116483021</v>
      </c>
      <c r="C6669" t="s">
        <v>44</v>
      </c>
      <c r="D6669" s="3">
        <v>44642.592719907407</v>
      </c>
      <c r="E6669" s="4">
        <f t="shared" si="416"/>
        <v>44642.592719907407</v>
      </c>
      <c r="F6669" s="1" t="s">
        <v>36</v>
      </c>
      <c r="G6669" s="11" t="str">
        <f t="shared" si="418"/>
        <v>69238 44642,6</v>
      </c>
      <c r="H6669" s="11" t="str">
        <f t="shared" si="419"/>
        <v>Dans la commune</v>
      </c>
      <c r="I6669" s="1">
        <v>9</v>
      </c>
      <c r="J6669" s="5">
        <v>6.9444444444444444E-5</v>
      </c>
      <c r="K6669">
        <v>2.33E-4</v>
      </c>
      <c r="L6669" s="6"/>
      <c r="M6669" s="6" t="str">
        <f>IFERROR(VLOOKUP(G6669,TCD!$A$4:$C$362,3,FALSE),"Commune de ramassage")</f>
        <v>Commune de ramassage</v>
      </c>
      <c r="N6669">
        <v>971</v>
      </c>
    </row>
    <row r="6670" spans="1:14" x14ac:dyDescent="0.3">
      <c r="A6670">
        <f t="shared" si="417"/>
        <v>6669</v>
      </c>
      <c r="B6670">
        <v>354017116483021</v>
      </c>
      <c r="C6670" t="s">
        <v>44</v>
      </c>
      <c r="D6670" s="3">
        <v>44642.592789351853</v>
      </c>
      <c r="E6670" s="4">
        <f t="shared" si="416"/>
        <v>44642.592789351853</v>
      </c>
      <c r="F6670" s="1" t="s">
        <v>36</v>
      </c>
      <c r="G6670" s="11" t="str">
        <f t="shared" si="418"/>
        <v>69238 44642,6</v>
      </c>
      <c r="H6670" s="11" t="str">
        <f t="shared" si="419"/>
        <v>Dans la commune</v>
      </c>
      <c r="I6670" s="1">
        <v>6</v>
      </c>
      <c r="J6670" s="5">
        <v>4.6296296296296294E-5</v>
      </c>
      <c r="K6670">
        <v>5.0000000000000002E-5</v>
      </c>
      <c r="L6670" s="6"/>
      <c r="M6670" s="6" t="str">
        <f>IFERROR(VLOOKUP(G6670,TCD!$A$4:$C$362,3,FALSE),"Commune de ramassage")</f>
        <v>Commune de ramassage</v>
      </c>
      <c r="N6670">
        <v>972</v>
      </c>
    </row>
    <row r="6671" spans="1:14" x14ac:dyDescent="0.3">
      <c r="A6671">
        <f t="shared" si="417"/>
        <v>6670</v>
      </c>
      <c r="B6671">
        <v>354017116483021</v>
      </c>
      <c r="C6671" t="s">
        <v>44</v>
      </c>
      <c r="D6671" s="3">
        <v>44642.592835648145</v>
      </c>
      <c r="E6671" s="4">
        <f t="shared" si="416"/>
        <v>44642.592835648145</v>
      </c>
      <c r="F6671" s="1" t="s">
        <v>36</v>
      </c>
      <c r="G6671" s="11" t="str">
        <f t="shared" si="418"/>
        <v>69238 44642,6</v>
      </c>
      <c r="H6671" s="11" t="str">
        <f t="shared" si="419"/>
        <v>Dans la commune</v>
      </c>
      <c r="I6671" s="1">
        <v>7</v>
      </c>
      <c r="J6671" s="5">
        <v>3.4722222222222222E-5</v>
      </c>
      <c r="K6671">
        <v>4.1999999999999998E-5</v>
      </c>
      <c r="L6671" s="6"/>
      <c r="M6671" s="6" t="str">
        <f>IFERROR(VLOOKUP(G6671,TCD!$A$4:$C$362,3,FALSE),"Commune de ramassage")</f>
        <v>Commune de ramassage</v>
      </c>
      <c r="N6671">
        <v>973</v>
      </c>
    </row>
    <row r="6672" spans="1:14" x14ac:dyDescent="0.3">
      <c r="A6672">
        <f t="shared" si="417"/>
        <v>6671</v>
      </c>
      <c r="B6672">
        <v>354017116483021</v>
      </c>
      <c r="C6672" t="s">
        <v>44</v>
      </c>
      <c r="D6672" s="3">
        <v>44642.592870370368</v>
      </c>
      <c r="E6672" s="4">
        <f t="shared" si="416"/>
        <v>44642.592870370368</v>
      </c>
      <c r="F6672" s="1" t="s">
        <v>36</v>
      </c>
      <c r="G6672" s="11" t="str">
        <f t="shared" si="418"/>
        <v>69238 44642,6</v>
      </c>
      <c r="H6672" s="11" t="str">
        <f t="shared" si="419"/>
        <v>Dans la commune</v>
      </c>
      <c r="I6672" s="1">
        <v>7</v>
      </c>
      <c r="J6672" s="5">
        <v>4.6296296296296294E-5</v>
      </c>
      <c r="K6672">
        <v>1.05E-4</v>
      </c>
      <c r="L6672" s="6"/>
      <c r="M6672" s="6" t="str">
        <f>IFERROR(VLOOKUP(G6672,TCD!$A$4:$C$362,3,FALSE),"Commune de ramassage")</f>
        <v>Commune de ramassage</v>
      </c>
      <c r="N6672">
        <v>974</v>
      </c>
    </row>
    <row r="6673" spans="1:14" x14ac:dyDescent="0.3">
      <c r="A6673">
        <f t="shared" si="417"/>
        <v>6672</v>
      </c>
      <c r="B6673">
        <v>354017116483021</v>
      </c>
      <c r="C6673" t="s">
        <v>44</v>
      </c>
      <c r="D6673" s="3">
        <v>44642.592916666668</v>
      </c>
      <c r="E6673" s="4">
        <f t="shared" si="416"/>
        <v>44642.592916666668</v>
      </c>
      <c r="F6673" s="1" t="s">
        <v>36</v>
      </c>
      <c r="G6673" s="11" t="str">
        <f t="shared" si="418"/>
        <v>69238 44642,6</v>
      </c>
      <c r="H6673" s="11" t="str">
        <f t="shared" si="419"/>
        <v>Dans la commune</v>
      </c>
      <c r="I6673" s="1">
        <v>10</v>
      </c>
      <c r="J6673" s="5">
        <v>3.4722222222222222E-5</v>
      </c>
      <c r="K6673">
        <v>1.0000000000000001E-5</v>
      </c>
      <c r="L6673" s="6"/>
      <c r="M6673" s="6" t="str">
        <f>IFERROR(VLOOKUP(G6673,TCD!$A$4:$C$362,3,FALSE),"Commune de ramassage")</f>
        <v>Commune de ramassage</v>
      </c>
      <c r="N6673">
        <v>975</v>
      </c>
    </row>
    <row r="6674" spans="1:14" x14ac:dyDescent="0.3">
      <c r="A6674">
        <f t="shared" si="417"/>
        <v>6673</v>
      </c>
      <c r="B6674">
        <v>354017116483021</v>
      </c>
      <c r="C6674" t="s">
        <v>44</v>
      </c>
      <c r="D6674" s="3">
        <v>44642.592951388891</v>
      </c>
      <c r="E6674" s="4">
        <f t="shared" si="416"/>
        <v>44642.592951388891</v>
      </c>
      <c r="F6674" s="1" t="s">
        <v>36</v>
      </c>
      <c r="G6674" s="11" t="str">
        <f t="shared" si="418"/>
        <v>69238 44642,6</v>
      </c>
      <c r="H6674" s="11" t="str">
        <f t="shared" si="419"/>
        <v>Dans la commune</v>
      </c>
      <c r="I6674" s="1">
        <v>8</v>
      </c>
      <c r="J6674" s="5">
        <v>1.1574074074074073E-5</v>
      </c>
      <c r="K6674">
        <v>-2.3E-5</v>
      </c>
      <c r="L6674" s="6"/>
      <c r="M6674" s="6" t="str">
        <f>IFERROR(VLOOKUP(G6674,TCD!$A$4:$C$362,3,FALSE),"Commune de ramassage")</f>
        <v>Commune de ramassage</v>
      </c>
      <c r="N6674">
        <v>976</v>
      </c>
    </row>
    <row r="6675" spans="1:14" x14ac:dyDescent="0.3">
      <c r="A6675">
        <f t="shared" si="417"/>
        <v>6674</v>
      </c>
      <c r="B6675">
        <v>354017116483021</v>
      </c>
      <c r="C6675" t="s">
        <v>44</v>
      </c>
      <c r="D6675" s="3">
        <v>44642.592962962961</v>
      </c>
      <c r="E6675" s="4">
        <f t="shared" si="416"/>
        <v>44642.592962962961</v>
      </c>
      <c r="F6675" s="1" t="s">
        <v>36</v>
      </c>
      <c r="G6675" s="11" t="str">
        <f t="shared" si="418"/>
        <v>69238 44642,6</v>
      </c>
      <c r="H6675" s="11" t="str">
        <f t="shared" si="419"/>
        <v>Dans la commune</v>
      </c>
      <c r="I6675" s="1">
        <v>8</v>
      </c>
      <c r="J6675" s="5">
        <v>2.199074074074074E-4</v>
      </c>
      <c r="K6675">
        <v>-2.72E-4</v>
      </c>
      <c r="L6675" s="6"/>
      <c r="M6675" s="6" t="str">
        <f>IFERROR(VLOOKUP(G6675,TCD!$A$4:$C$362,3,FALSE),"Commune de ramassage")</f>
        <v>Commune de ramassage</v>
      </c>
      <c r="N6675">
        <v>977</v>
      </c>
    </row>
    <row r="6676" spans="1:14" x14ac:dyDescent="0.3">
      <c r="A6676">
        <f t="shared" si="417"/>
        <v>6675</v>
      </c>
      <c r="B6676">
        <v>354017116483021</v>
      </c>
      <c r="C6676" t="s">
        <v>44</v>
      </c>
      <c r="D6676" s="3">
        <v>44642.593182870369</v>
      </c>
      <c r="E6676" s="4">
        <f t="shared" si="416"/>
        <v>44642.593182870369</v>
      </c>
      <c r="F6676" s="1" t="s">
        <v>36</v>
      </c>
      <c r="G6676" s="11" t="str">
        <f t="shared" si="418"/>
        <v>69238 44642,6</v>
      </c>
      <c r="H6676" s="11" t="str">
        <f t="shared" si="419"/>
        <v>Dans la commune</v>
      </c>
      <c r="I6676" s="1">
        <v>10</v>
      </c>
      <c r="J6676" s="5">
        <v>1.1574074074074073E-5</v>
      </c>
      <c r="K6676">
        <v>2.3E-5</v>
      </c>
      <c r="L6676" s="6"/>
      <c r="M6676" s="6" t="str">
        <f>IFERROR(VLOOKUP(G6676,TCD!$A$4:$C$362,3,FALSE),"Commune de ramassage")</f>
        <v>Commune de ramassage</v>
      </c>
      <c r="N6676">
        <v>978</v>
      </c>
    </row>
    <row r="6677" spans="1:14" x14ac:dyDescent="0.3">
      <c r="A6677">
        <f t="shared" si="417"/>
        <v>6676</v>
      </c>
      <c r="B6677">
        <v>354017116483021</v>
      </c>
      <c r="C6677" t="s">
        <v>44</v>
      </c>
      <c r="D6677" s="3">
        <v>44642.593194444446</v>
      </c>
      <c r="E6677" s="4">
        <f t="shared" si="416"/>
        <v>44642.593194444446</v>
      </c>
      <c r="F6677" s="1" t="s">
        <v>36</v>
      </c>
      <c r="G6677" s="11" t="str">
        <f t="shared" si="418"/>
        <v>69238 44642,6</v>
      </c>
      <c r="H6677" s="11" t="str">
        <f t="shared" si="419"/>
        <v>Dans la commune</v>
      </c>
      <c r="I6677" s="1">
        <v>7</v>
      </c>
      <c r="J6677" s="5">
        <v>2.3148148148148146E-4</v>
      </c>
      <c r="K6677">
        <v>-6.0999999999999999E-5</v>
      </c>
      <c r="L6677" s="6"/>
      <c r="M6677" s="6" t="str">
        <f>IFERROR(VLOOKUP(G6677,TCD!$A$4:$C$362,3,FALSE),"Commune de ramassage")</f>
        <v>Commune de ramassage</v>
      </c>
      <c r="N6677">
        <v>979</v>
      </c>
    </row>
    <row r="6678" spans="1:14" x14ac:dyDescent="0.3">
      <c r="A6678">
        <f t="shared" si="417"/>
        <v>6677</v>
      </c>
      <c r="B6678">
        <v>354017116483021</v>
      </c>
      <c r="C6678" t="s">
        <v>44</v>
      </c>
      <c r="D6678" s="3">
        <v>44642.593425925923</v>
      </c>
      <c r="E6678" s="4">
        <f t="shared" si="416"/>
        <v>44642.593425925923</v>
      </c>
      <c r="F6678" s="1" t="s">
        <v>36</v>
      </c>
      <c r="G6678" s="11" t="str">
        <f t="shared" si="418"/>
        <v>69238 44642,6</v>
      </c>
      <c r="H6678" s="11" t="str">
        <f t="shared" si="419"/>
        <v>Dans la commune</v>
      </c>
      <c r="I6678" s="1">
        <v>6</v>
      </c>
      <c r="J6678" s="5">
        <v>1.1574074074074073E-4</v>
      </c>
      <c r="K6678">
        <v>-1.5200000000000001E-4</v>
      </c>
      <c r="L6678" s="6"/>
      <c r="M6678" s="6" t="str">
        <f>IFERROR(VLOOKUP(G6678,TCD!$A$4:$C$362,3,FALSE),"Commune de ramassage")</f>
        <v>Commune de ramassage</v>
      </c>
      <c r="N6678">
        <v>980</v>
      </c>
    </row>
    <row r="6679" spans="1:14" x14ac:dyDescent="0.3">
      <c r="A6679">
        <f t="shared" si="417"/>
        <v>6678</v>
      </c>
      <c r="B6679">
        <v>354017116483021</v>
      </c>
      <c r="C6679" t="s">
        <v>44</v>
      </c>
      <c r="D6679" s="3">
        <v>44642.593541666669</v>
      </c>
      <c r="E6679" s="4">
        <f t="shared" si="416"/>
        <v>44642.593541666669</v>
      </c>
      <c r="F6679" s="1" t="s">
        <v>36</v>
      </c>
      <c r="G6679" s="11" t="str">
        <f t="shared" si="418"/>
        <v>69238 44642,6</v>
      </c>
      <c r="H6679" s="11" t="str">
        <f t="shared" si="419"/>
        <v>Dans la commune</v>
      </c>
      <c r="I6679" s="1">
        <v>6</v>
      </c>
      <c r="J6679" s="5">
        <v>2.0833333333333335E-4</v>
      </c>
      <c r="K6679">
        <v>-2.32E-4</v>
      </c>
      <c r="L6679" s="6"/>
      <c r="M6679" s="6" t="str">
        <f>IFERROR(VLOOKUP(G6679,TCD!$A$4:$C$362,3,FALSE),"Commune de ramassage")</f>
        <v>Commune de ramassage</v>
      </c>
      <c r="N6679">
        <v>981</v>
      </c>
    </row>
    <row r="6680" spans="1:14" x14ac:dyDescent="0.3">
      <c r="A6680">
        <f t="shared" si="417"/>
        <v>6679</v>
      </c>
      <c r="B6680">
        <v>354017116483021</v>
      </c>
      <c r="C6680" t="s">
        <v>44</v>
      </c>
      <c r="D6680" s="3">
        <v>44642.59375</v>
      </c>
      <c r="E6680" s="4">
        <f t="shared" si="416"/>
        <v>44642.59375</v>
      </c>
      <c r="F6680" s="1" t="s">
        <v>36</v>
      </c>
      <c r="G6680" s="11" t="str">
        <f t="shared" si="418"/>
        <v>69238 44642,6</v>
      </c>
      <c r="H6680" s="11" t="str">
        <f t="shared" si="419"/>
        <v>Dans la commune</v>
      </c>
      <c r="I6680" s="1">
        <v>0</v>
      </c>
      <c r="J6680" s="5">
        <v>8.1018518518518516E-4</v>
      </c>
      <c r="K6680">
        <v>4.1999999999999998E-5</v>
      </c>
      <c r="L6680" s="6"/>
      <c r="M6680" s="6" t="str">
        <f>IFERROR(VLOOKUP(G6680,TCD!$A$4:$C$362,3,FALSE),"Commune de ramassage")</f>
        <v>Commune de ramassage</v>
      </c>
      <c r="N6680">
        <v>982</v>
      </c>
    </row>
    <row r="6681" spans="1:14" x14ac:dyDescent="0.3">
      <c r="A6681">
        <f t="shared" si="417"/>
        <v>6680</v>
      </c>
      <c r="B6681">
        <v>354017116483021</v>
      </c>
      <c r="C6681" t="s">
        <v>44</v>
      </c>
      <c r="D6681" s="3">
        <v>44642.594560185185</v>
      </c>
      <c r="E6681" s="4">
        <f t="shared" si="416"/>
        <v>44642.594560185185</v>
      </c>
      <c r="F6681" s="1" t="s">
        <v>36</v>
      </c>
      <c r="G6681" s="11" t="str">
        <f t="shared" si="418"/>
        <v>69238 44642,6</v>
      </c>
      <c r="H6681" s="11" t="str">
        <f t="shared" si="419"/>
        <v>Dans la commune</v>
      </c>
      <c r="I6681" s="1">
        <v>0</v>
      </c>
      <c r="J6681" s="5">
        <v>1.1689814814814816E-3</v>
      </c>
      <c r="K6681">
        <v>1.2669999999999999E-3</v>
      </c>
      <c r="L6681" s="6"/>
      <c r="M6681" s="6" t="str">
        <f>IFERROR(VLOOKUP(G6681,TCD!$A$4:$C$362,3,FALSE),"Commune de ramassage")</f>
        <v>Commune de ramassage</v>
      </c>
      <c r="N6681">
        <v>983</v>
      </c>
    </row>
    <row r="6682" spans="1:14" x14ac:dyDescent="0.3">
      <c r="A6682">
        <f t="shared" si="417"/>
        <v>6681</v>
      </c>
      <c r="B6682">
        <v>354017116483021</v>
      </c>
      <c r="C6682" t="s">
        <v>44</v>
      </c>
      <c r="D6682" s="3">
        <v>44642.595729166664</v>
      </c>
      <c r="E6682" s="4">
        <f t="shared" si="416"/>
        <v>44642.595729166664</v>
      </c>
      <c r="F6682" s="1" t="s">
        <v>36</v>
      </c>
      <c r="G6682" s="11" t="str">
        <f t="shared" si="418"/>
        <v>69238 44642,6</v>
      </c>
      <c r="H6682" s="11" t="str">
        <f t="shared" si="419"/>
        <v>Dans la commune</v>
      </c>
      <c r="I6682" s="1">
        <v>0</v>
      </c>
      <c r="J6682" s="5">
        <v>3.3564814814814812E-4</v>
      </c>
      <c r="K6682">
        <v>7.1000000000000005E-5</v>
      </c>
      <c r="L6682" s="6"/>
      <c r="M6682" s="6" t="str">
        <f>IFERROR(VLOOKUP(G6682,TCD!$A$4:$C$362,3,FALSE),"Commune de ramassage")</f>
        <v>Commune de ramassage</v>
      </c>
      <c r="N6682">
        <v>984</v>
      </c>
    </row>
    <row r="6683" spans="1:14" x14ac:dyDescent="0.3">
      <c r="A6683">
        <f t="shared" si="417"/>
        <v>6682</v>
      </c>
      <c r="B6683">
        <v>354017116483021</v>
      </c>
      <c r="C6683" t="s">
        <v>44</v>
      </c>
      <c r="D6683" s="3">
        <v>44642.596064814818</v>
      </c>
      <c r="E6683" s="4">
        <f t="shared" si="416"/>
        <v>44642.596064814818</v>
      </c>
      <c r="F6683" s="1" t="s">
        <v>36</v>
      </c>
      <c r="G6683" s="11" t="str">
        <f t="shared" si="418"/>
        <v>69238 44642,6</v>
      </c>
      <c r="H6683" s="11" t="str">
        <f t="shared" si="419"/>
        <v>Dans la commune</v>
      </c>
      <c r="I6683" s="1">
        <v>6</v>
      </c>
      <c r="J6683" s="5">
        <v>4.5138888888888892E-4</v>
      </c>
      <c r="K6683">
        <v>-1.2999999999999999E-5</v>
      </c>
      <c r="L6683" s="6"/>
      <c r="M6683" s="6" t="str">
        <f>IFERROR(VLOOKUP(G6683,TCD!$A$4:$C$362,3,FALSE),"Commune de ramassage")</f>
        <v>Commune de ramassage</v>
      </c>
      <c r="N6683">
        <v>985</v>
      </c>
    </row>
    <row r="6684" spans="1:14" x14ac:dyDescent="0.3">
      <c r="A6684">
        <f t="shared" si="417"/>
        <v>6683</v>
      </c>
      <c r="B6684">
        <v>354017116483021</v>
      </c>
      <c r="C6684" t="s">
        <v>44</v>
      </c>
      <c r="D6684" s="3">
        <v>44642.596516203703</v>
      </c>
      <c r="E6684" s="4">
        <f t="shared" si="416"/>
        <v>44642.596516203703</v>
      </c>
      <c r="F6684" s="1" t="s">
        <v>36</v>
      </c>
      <c r="G6684" s="11" t="str">
        <f t="shared" si="418"/>
        <v>69238 44642,6</v>
      </c>
      <c r="H6684" s="11" t="str">
        <f t="shared" si="419"/>
        <v>Dans la commune</v>
      </c>
      <c r="I6684" s="1">
        <v>6</v>
      </c>
      <c r="J6684" s="5">
        <v>1.9675925925925926E-4</v>
      </c>
      <c r="K6684">
        <v>-8.0800000000000002E-4</v>
      </c>
      <c r="L6684" s="6"/>
      <c r="M6684" s="6" t="str">
        <f>IFERROR(VLOOKUP(G6684,TCD!$A$4:$C$362,3,FALSE),"Commune de ramassage")</f>
        <v>Commune de ramassage</v>
      </c>
      <c r="N6684">
        <v>986</v>
      </c>
    </row>
    <row r="6685" spans="1:14" x14ac:dyDescent="0.3">
      <c r="A6685">
        <f t="shared" si="417"/>
        <v>6684</v>
      </c>
      <c r="B6685">
        <v>354017116483021</v>
      </c>
      <c r="C6685" t="s">
        <v>44</v>
      </c>
      <c r="D6685" s="3">
        <v>44642.596712962964</v>
      </c>
      <c r="E6685" s="4">
        <f t="shared" si="416"/>
        <v>44642.596712962964</v>
      </c>
      <c r="F6685" s="1" t="s">
        <v>36</v>
      </c>
      <c r="G6685" s="11" t="str">
        <f t="shared" si="418"/>
        <v>69238 44642,6</v>
      </c>
      <c r="H6685" s="11" t="str">
        <f t="shared" si="419"/>
        <v>Dans la commune</v>
      </c>
      <c r="I6685" s="1">
        <v>12</v>
      </c>
      <c r="J6685" s="5">
        <v>4.6296296296296294E-5</v>
      </c>
      <c r="K6685">
        <v>-6.8999999999999997E-5</v>
      </c>
      <c r="L6685" s="6"/>
      <c r="M6685" s="6" t="str">
        <f>IFERROR(VLOOKUP(G6685,TCD!$A$4:$C$362,3,FALSE),"Commune de ramassage")</f>
        <v>Commune de ramassage</v>
      </c>
      <c r="N6685">
        <v>987</v>
      </c>
    </row>
    <row r="6686" spans="1:14" x14ac:dyDescent="0.3">
      <c r="A6686">
        <f t="shared" si="417"/>
        <v>6685</v>
      </c>
      <c r="B6686">
        <v>354017116483021</v>
      </c>
      <c r="C6686" t="s">
        <v>44</v>
      </c>
      <c r="D6686" s="3">
        <v>44642.596759259257</v>
      </c>
      <c r="E6686" s="4">
        <f t="shared" si="416"/>
        <v>44642.596759259257</v>
      </c>
      <c r="F6686" s="1" t="s">
        <v>36</v>
      </c>
      <c r="G6686" s="11" t="str">
        <f t="shared" si="418"/>
        <v>69238 44642,6</v>
      </c>
      <c r="H6686" s="11" t="str">
        <f t="shared" si="419"/>
        <v>Dans la commune</v>
      </c>
      <c r="I6686" s="1">
        <v>6</v>
      </c>
      <c r="J6686" s="5">
        <v>4.6296296296296294E-5</v>
      </c>
      <c r="K6686">
        <v>3.9999999999999998E-6</v>
      </c>
      <c r="L6686" s="6"/>
      <c r="M6686" s="6" t="str">
        <f>IFERROR(VLOOKUP(G6686,TCD!$A$4:$C$362,3,FALSE),"Commune de ramassage")</f>
        <v>Commune de ramassage</v>
      </c>
      <c r="N6686">
        <v>988</v>
      </c>
    </row>
    <row r="6687" spans="1:14" x14ac:dyDescent="0.3">
      <c r="A6687">
        <f t="shared" si="417"/>
        <v>6686</v>
      </c>
      <c r="B6687">
        <v>354017116483021</v>
      </c>
      <c r="C6687" t="s">
        <v>44</v>
      </c>
      <c r="D6687" s="3">
        <v>44642.596805555557</v>
      </c>
      <c r="E6687" s="4">
        <f t="shared" si="416"/>
        <v>44642.596805555557</v>
      </c>
      <c r="F6687" s="1" t="s">
        <v>36</v>
      </c>
      <c r="G6687" s="11" t="str">
        <f t="shared" si="418"/>
        <v>69238 44642,6</v>
      </c>
      <c r="H6687" s="11" t="str">
        <f t="shared" si="419"/>
        <v>Dans la commune</v>
      </c>
      <c r="I6687" s="1">
        <v>6</v>
      </c>
      <c r="J6687" s="5">
        <v>6.9444444444444444E-5</v>
      </c>
      <c r="K6687">
        <v>3.4999999999999997E-5</v>
      </c>
      <c r="L6687" s="6"/>
      <c r="M6687" s="6" t="str">
        <f>IFERROR(VLOOKUP(G6687,TCD!$A$4:$C$362,3,FALSE),"Commune de ramassage")</f>
        <v>Commune de ramassage</v>
      </c>
      <c r="N6687">
        <v>989</v>
      </c>
    </row>
    <row r="6688" spans="1:14" x14ac:dyDescent="0.3">
      <c r="A6688">
        <f t="shared" si="417"/>
        <v>6687</v>
      </c>
      <c r="B6688">
        <v>354017116483021</v>
      </c>
      <c r="C6688" t="s">
        <v>44</v>
      </c>
      <c r="D6688" s="3">
        <v>44642.596875000003</v>
      </c>
      <c r="E6688" s="4">
        <f t="shared" si="416"/>
        <v>44642.596875000003</v>
      </c>
      <c r="F6688" s="1" t="s">
        <v>36</v>
      </c>
      <c r="G6688" s="11" t="str">
        <f t="shared" si="418"/>
        <v>69238 44642,6</v>
      </c>
      <c r="H6688" s="11" t="str">
        <f t="shared" si="419"/>
        <v>Dans la commune</v>
      </c>
      <c r="I6688" s="1">
        <v>8</v>
      </c>
      <c r="J6688" s="5">
        <v>4.6296296296296294E-5</v>
      </c>
      <c r="K6688">
        <v>-1E-4</v>
      </c>
      <c r="L6688" s="6"/>
      <c r="M6688" s="6" t="str">
        <f>IFERROR(VLOOKUP(G6688,TCD!$A$4:$C$362,3,FALSE),"Commune de ramassage")</f>
        <v>Commune de ramassage</v>
      </c>
      <c r="N6688">
        <v>990</v>
      </c>
    </row>
    <row r="6689" spans="1:14" x14ac:dyDescent="0.3">
      <c r="A6689">
        <f t="shared" si="417"/>
        <v>6688</v>
      </c>
      <c r="B6689">
        <v>354017116483021</v>
      </c>
      <c r="C6689" t="s">
        <v>44</v>
      </c>
      <c r="D6689" s="3">
        <v>44642.596921296295</v>
      </c>
      <c r="E6689" s="4">
        <f t="shared" si="416"/>
        <v>44642.596921296295</v>
      </c>
      <c r="F6689" s="1" t="s">
        <v>36</v>
      </c>
      <c r="G6689" s="11" t="str">
        <f t="shared" si="418"/>
        <v>69238 44642,6</v>
      </c>
      <c r="H6689" s="11" t="str">
        <f t="shared" si="419"/>
        <v>Dans la commune</v>
      </c>
      <c r="I6689" s="1">
        <v>12</v>
      </c>
      <c r="J6689" s="5">
        <v>1.6203703703703703E-4</v>
      </c>
      <c r="K6689">
        <v>-4.7399999999999997E-4</v>
      </c>
      <c r="L6689" s="6"/>
      <c r="M6689" s="6" t="str">
        <f>IFERROR(VLOOKUP(G6689,TCD!$A$4:$C$362,3,FALSE),"Commune de ramassage")</f>
        <v>Commune de ramassage</v>
      </c>
      <c r="N6689">
        <v>991</v>
      </c>
    </row>
    <row r="6690" spans="1:14" x14ac:dyDescent="0.3">
      <c r="A6690">
        <f t="shared" si="417"/>
        <v>6689</v>
      </c>
      <c r="B6690">
        <v>354017116483021</v>
      </c>
      <c r="C6690" t="s">
        <v>44</v>
      </c>
      <c r="D6690" s="3">
        <v>44642.597083333334</v>
      </c>
      <c r="E6690" s="4">
        <f t="shared" si="416"/>
        <v>44642.597083333334</v>
      </c>
      <c r="F6690" s="1" t="s">
        <v>36</v>
      </c>
      <c r="G6690" s="11" t="str">
        <f t="shared" si="418"/>
        <v>69238 44642,6</v>
      </c>
      <c r="H6690" s="11" t="str">
        <f t="shared" si="419"/>
        <v>Dans la commune</v>
      </c>
      <c r="I6690" s="1">
        <v>19</v>
      </c>
      <c r="J6690" s="5">
        <v>1.1574074074074073E-4</v>
      </c>
      <c r="K6690">
        <v>-6.0599999999999998E-4</v>
      </c>
      <c r="L6690" s="6"/>
      <c r="M6690" s="6" t="str">
        <f>IFERROR(VLOOKUP(G6690,TCD!$A$4:$C$362,3,FALSE),"Commune de ramassage")</f>
        <v>Commune de ramassage</v>
      </c>
      <c r="N6690">
        <v>992</v>
      </c>
    </row>
    <row r="6691" spans="1:14" x14ac:dyDescent="0.3">
      <c r="A6691">
        <f t="shared" si="417"/>
        <v>6690</v>
      </c>
      <c r="B6691">
        <v>354017116483021</v>
      </c>
      <c r="C6691" t="s">
        <v>44</v>
      </c>
      <c r="D6691" s="3">
        <v>44642.597199074073</v>
      </c>
      <c r="E6691" s="4">
        <f t="shared" si="416"/>
        <v>44642.597199074073</v>
      </c>
      <c r="F6691" s="1" t="s">
        <v>36</v>
      </c>
      <c r="G6691" s="11" t="str">
        <f t="shared" si="418"/>
        <v>69238 44642,6</v>
      </c>
      <c r="H6691" s="11" t="str">
        <f t="shared" si="419"/>
        <v>Dans la commune</v>
      </c>
      <c r="I6691" s="1">
        <v>21</v>
      </c>
      <c r="J6691" s="5">
        <v>1.6203703703703703E-4</v>
      </c>
      <c r="K6691">
        <v>-3.1700000000000001E-4</v>
      </c>
      <c r="L6691" s="6"/>
      <c r="M6691" s="6" t="str">
        <f>IFERROR(VLOOKUP(G6691,TCD!$A$4:$C$362,3,FALSE),"Commune de ramassage")</f>
        <v>Commune de ramassage</v>
      </c>
      <c r="N6691">
        <v>993</v>
      </c>
    </row>
    <row r="6692" spans="1:14" x14ac:dyDescent="0.3">
      <c r="A6692">
        <f t="shared" si="417"/>
        <v>6691</v>
      </c>
      <c r="B6692">
        <v>354017116483021</v>
      </c>
      <c r="C6692" t="s">
        <v>44</v>
      </c>
      <c r="D6692" s="3">
        <v>44642.597361111111</v>
      </c>
      <c r="E6692" s="4">
        <f t="shared" si="416"/>
        <v>44642.597361111111</v>
      </c>
      <c r="F6692" s="1" t="s">
        <v>36</v>
      </c>
      <c r="G6692" s="11" t="str">
        <f t="shared" si="418"/>
        <v>69238 44642,6</v>
      </c>
      <c r="H6692" s="11" t="str">
        <f t="shared" si="419"/>
        <v>Dans la commune</v>
      </c>
      <c r="I6692" s="1">
        <v>13</v>
      </c>
      <c r="J6692" s="5">
        <v>1.7361111111111112E-4</v>
      </c>
      <c r="K6692">
        <v>6.2000000000000003E-5</v>
      </c>
      <c r="L6692" s="6"/>
      <c r="M6692" s="6" t="str">
        <f>IFERROR(VLOOKUP(G6692,TCD!$A$4:$C$362,3,FALSE),"Commune de ramassage")</f>
        <v>Commune de ramassage</v>
      </c>
      <c r="N6692">
        <v>994</v>
      </c>
    </row>
    <row r="6693" spans="1:14" x14ac:dyDescent="0.3">
      <c r="A6693">
        <f t="shared" si="417"/>
        <v>6692</v>
      </c>
      <c r="B6693">
        <v>354017116483021</v>
      </c>
      <c r="C6693" t="s">
        <v>44</v>
      </c>
      <c r="D6693" s="3">
        <v>44642.597534722219</v>
      </c>
      <c r="E6693" s="4">
        <f t="shared" si="416"/>
        <v>44642.597534722219</v>
      </c>
      <c r="F6693" s="1" t="s">
        <v>36</v>
      </c>
      <c r="G6693" s="11" t="str">
        <f t="shared" si="418"/>
        <v>69238 44642,6</v>
      </c>
      <c r="H6693" s="11" t="str">
        <f t="shared" si="419"/>
        <v>Dans la commune</v>
      </c>
      <c r="I6693" s="1">
        <v>27</v>
      </c>
      <c r="J6693" s="5">
        <v>7.0601851851851847E-4</v>
      </c>
      <c r="K6693">
        <v>3.7100000000000002E-4</v>
      </c>
      <c r="L6693" s="6"/>
      <c r="M6693" s="6" t="str">
        <f>IFERROR(VLOOKUP(G6693,TCD!$A$4:$C$362,3,FALSE),"Commune de ramassage")</f>
        <v>Commune de ramassage</v>
      </c>
      <c r="N6693">
        <v>995</v>
      </c>
    </row>
    <row r="6694" spans="1:14" x14ac:dyDescent="0.3">
      <c r="A6694">
        <f t="shared" si="417"/>
        <v>6693</v>
      </c>
      <c r="B6694">
        <v>354017116483021</v>
      </c>
      <c r="C6694" t="s">
        <v>44</v>
      </c>
      <c r="D6694" s="3">
        <v>44642.598240740743</v>
      </c>
      <c r="E6694" s="4">
        <f t="shared" si="416"/>
        <v>44642.598240740743</v>
      </c>
      <c r="F6694" s="1" t="s">
        <v>36</v>
      </c>
      <c r="G6694" s="11" t="str">
        <f t="shared" si="418"/>
        <v>69238 44642,6</v>
      </c>
      <c r="H6694" s="11" t="str">
        <f t="shared" si="419"/>
        <v>Dans la commune</v>
      </c>
      <c r="I6694" s="1">
        <v>14</v>
      </c>
      <c r="J6694" s="5">
        <v>4.6296296296296294E-5</v>
      </c>
      <c r="K6694">
        <v>-1.3300000000000001E-4</v>
      </c>
      <c r="L6694" s="6"/>
      <c r="M6694" s="6" t="str">
        <f>IFERROR(VLOOKUP(G6694,TCD!$A$4:$C$362,3,FALSE),"Commune de ramassage")</f>
        <v>Commune de ramassage</v>
      </c>
      <c r="N6694">
        <v>996</v>
      </c>
    </row>
    <row r="6695" spans="1:14" x14ac:dyDescent="0.3">
      <c r="A6695">
        <f t="shared" si="417"/>
        <v>6694</v>
      </c>
      <c r="B6695">
        <v>354017116483021</v>
      </c>
      <c r="C6695" t="s">
        <v>44</v>
      </c>
      <c r="D6695" s="3">
        <v>44642.598287037035</v>
      </c>
      <c r="E6695" s="4">
        <f t="shared" si="416"/>
        <v>44642.598287037035</v>
      </c>
      <c r="F6695" s="1" t="s">
        <v>36</v>
      </c>
      <c r="G6695" s="11" t="str">
        <f t="shared" si="418"/>
        <v>69238 44642,6</v>
      </c>
      <c r="H6695" s="11" t="str">
        <f t="shared" si="419"/>
        <v>Dans la commune</v>
      </c>
      <c r="I6695" s="1">
        <v>25</v>
      </c>
      <c r="J6695" s="5">
        <v>1.3888888888888889E-4</v>
      </c>
      <c r="K6695">
        <v>-4.4999999999999999E-4</v>
      </c>
      <c r="L6695" s="6"/>
      <c r="M6695" s="6" t="str">
        <f>IFERROR(VLOOKUP(G6695,TCD!$A$4:$C$362,3,FALSE),"Commune de ramassage")</f>
        <v>Commune de ramassage</v>
      </c>
      <c r="N6695">
        <v>997</v>
      </c>
    </row>
    <row r="6696" spans="1:14" x14ac:dyDescent="0.3">
      <c r="A6696">
        <f t="shared" si="417"/>
        <v>6695</v>
      </c>
      <c r="B6696">
        <v>354017116483021</v>
      </c>
      <c r="C6696" t="s">
        <v>44</v>
      </c>
      <c r="D6696" s="3">
        <v>44642.598425925928</v>
      </c>
      <c r="E6696" s="4">
        <f t="shared" si="416"/>
        <v>44642.598425925928</v>
      </c>
      <c r="F6696" s="1" t="s">
        <v>36</v>
      </c>
      <c r="G6696" s="11" t="str">
        <f t="shared" si="418"/>
        <v>69238 44642,6</v>
      </c>
      <c r="H6696" s="11" t="str">
        <f t="shared" si="419"/>
        <v>Dans la commune</v>
      </c>
      <c r="I6696" s="1">
        <v>7</v>
      </c>
      <c r="J6696" s="5">
        <v>8.9120370370370362E-4</v>
      </c>
      <c r="K6696">
        <v>3.4699999999999998E-4</v>
      </c>
      <c r="L6696" s="6"/>
      <c r="M6696" s="6" t="str">
        <f>IFERROR(VLOOKUP(G6696,TCD!$A$4:$C$362,3,FALSE),"Commune de ramassage")</f>
        <v>Commune de ramassage</v>
      </c>
      <c r="N6696">
        <v>998</v>
      </c>
    </row>
    <row r="6697" spans="1:14" x14ac:dyDescent="0.3">
      <c r="A6697">
        <f t="shared" si="417"/>
        <v>6696</v>
      </c>
      <c r="B6697">
        <v>354017116483021</v>
      </c>
      <c r="C6697" t="s">
        <v>44</v>
      </c>
      <c r="D6697" s="3">
        <v>44642.599317129629</v>
      </c>
      <c r="E6697" s="4">
        <f t="shared" si="416"/>
        <v>44642.599317129629</v>
      </c>
      <c r="F6697" s="1" t="s">
        <v>36</v>
      </c>
      <c r="G6697" s="11" t="str">
        <f t="shared" si="418"/>
        <v>69238 44642,6</v>
      </c>
      <c r="H6697" s="11" t="str">
        <f t="shared" si="419"/>
        <v>Dans la commune</v>
      </c>
      <c r="I6697" s="1">
        <v>0</v>
      </c>
      <c r="J6697" s="5">
        <v>1.3541666666666667E-3</v>
      </c>
      <c r="K6697">
        <v>-3.59E-4</v>
      </c>
      <c r="L6697" s="6"/>
      <c r="M6697" s="6" t="str">
        <f>IFERROR(VLOOKUP(G6697,TCD!$A$4:$C$362,3,FALSE),"Commune de ramassage")</f>
        <v>Commune de ramassage</v>
      </c>
      <c r="N6697">
        <v>999</v>
      </c>
    </row>
    <row r="6698" spans="1:14" x14ac:dyDescent="0.3">
      <c r="A6698">
        <f t="shared" si="417"/>
        <v>6697</v>
      </c>
      <c r="B6698">
        <v>354017116483021</v>
      </c>
      <c r="C6698" t="s">
        <v>44</v>
      </c>
      <c r="D6698" s="3">
        <v>44642.600671296299</v>
      </c>
      <c r="E6698" s="4">
        <f t="shared" si="416"/>
        <v>44642.600671296299</v>
      </c>
      <c r="F6698" s="1" t="s">
        <v>36</v>
      </c>
      <c r="G6698" s="11" t="str">
        <f t="shared" si="418"/>
        <v>69238 44642,6</v>
      </c>
      <c r="H6698" s="11" t="str">
        <f t="shared" si="419"/>
        <v>Dans la commune</v>
      </c>
      <c r="I6698" s="1">
        <v>11</v>
      </c>
      <c r="J6698" s="5">
        <v>6.9444444444444447E-4</v>
      </c>
      <c r="K6698">
        <v>9.5000000000000005E-5</v>
      </c>
      <c r="L6698" s="6"/>
      <c r="M6698" s="6" t="str">
        <f>IFERROR(VLOOKUP(G6698,TCD!$A$4:$C$362,3,FALSE),"Commune de ramassage")</f>
        <v>Commune de ramassage</v>
      </c>
      <c r="N6698">
        <v>1000</v>
      </c>
    </row>
    <row r="6699" spans="1:14" x14ac:dyDescent="0.3">
      <c r="A6699">
        <f t="shared" si="417"/>
        <v>6698</v>
      </c>
      <c r="B6699">
        <v>354017116483021</v>
      </c>
      <c r="C6699" t="s">
        <v>44</v>
      </c>
      <c r="D6699" s="3">
        <v>44642.601365740738</v>
      </c>
      <c r="E6699" s="4">
        <f t="shared" si="416"/>
        <v>44642.601365740738</v>
      </c>
      <c r="F6699" s="1" t="s">
        <v>36</v>
      </c>
      <c r="G6699" s="11" t="str">
        <f t="shared" si="418"/>
        <v>69238 44642,6</v>
      </c>
      <c r="H6699" s="11" t="str">
        <f t="shared" si="419"/>
        <v>Dans la commune</v>
      </c>
      <c r="I6699" s="1">
        <v>0</v>
      </c>
      <c r="J6699" s="5">
        <v>3.3564814814814812E-4</v>
      </c>
      <c r="K6699">
        <v>4.2400000000000001E-4</v>
      </c>
      <c r="L6699" s="6"/>
      <c r="M6699" s="6" t="str">
        <f>IFERROR(VLOOKUP(G6699,TCD!$A$4:$C$362,3,FALSE),"Commune de ramassage")</f>
        <v>Commune de ramassage</v>
      </c>
      <c r="N6699">
        <v>1001</v>
      </c>
    </row>
    <row r="6700" spans="1:14" x14ac:dyDescent="0.3">
      <c r="A6700">
        <f t="shared" si="417"/>
        <v>6699</v>
      </c>
      <c r="B6700">
        <v>354017116483021</v>
      </c>
      <c r="C6700" t="s">
        <v>44</v>
      </c>
      <c r="D6700" s="3">
        <v>44642.601701388892</v>
      </c>
      <c r="E6700" s="4">
        <f t="shared" si="416"/>
        <v>44642.601701388892</v>
      </c>
      <c r="F6700" s="1" t="s">
        <v>36</v>
      </c>
      <c r="G6700" s="11" t="str">
        <f t="shared" si="418"/>
        <v>69238 44642,6</v>
      </c>
      <c r="H6700" s="11" t="str">
        <f t="shared" si="419"/>
        <v>Dans la commune</v>
      </c>
      <c r="I6700" s="1">
        <v>17</v>
      </c>
      <c r="J6700" s="5">
        <v>3.9351851851851852E-4</v>
      </c>
      <c r="K6700">
        <v>-6.8999999999999997E-5</v>
      </c>
      <c r="L6700" s="6"/>
      <c r="M6700" s="6" t="str">
        <f>IFERROR(VLOOKUP(G6700,TCD!$A$4:$C$362,3,FALSE),"Commune de ramassage")</f>
        <v>Commune de ramassage</v>
      </c>
      <c r="N6700">
        <v>1002</v>
      </c>
    </row>
    <row r="6701" spans="1:14" x14ac:dyDescent="0.3">
      <c r="A6701">
        <f t="shared" si="417"/>
        <v>6700</v>
      </c>
      <c r="B6701">
        <v>354017116483021</v>
      </c>
      <c r="C6701" t="s">
        <v>44</v>
      </c>
      <c r="D6701" s="3">
        <v>44642.602094907408</v>
      </c>
      <c r="E6701" s="4">
        <f t="shared" si="416"/>
        <v>44642.602094907408</v>
      </c>
      <c r="F6701" s="1" t="s">
        <v>36</v>
      </c>
      <c r="G6701" s="11" t="str">
        <f t="shared" si="418"/>
        <v>69238 44642,6</v>
      </c>
      <c r="H6701" s="11" t="str">
        <f t="shared" si="419"/>
        <v>Dans la commune</v>
      </c>
      <c r="I6701" s="1">
        <v>16</v>
      </c>
      <c r="J6701" s="5">
        <v>3.4722222222222222E-5</v>
      </c>
      <c r="K6701">
        <v>-6.9999999999999994E-5</v>
      </c>
      <c r="L6701" s="6"/>
      <c r="M6701" s="6" t="str">
        <f>IFERROR(VLOOKUP(G6701,TCD!$A$4:$C$362,3,FALSE),"Commune de ramassage")</f>
        <v>Commune de ramassage</v>
      </c>
      <c r="N6701">
        <v>1003</v>
      </c>
    </row>
    <row r="6702" spans="1:14" x14ac:dyDescent="0.3">
      <c r="A6702">
        <f t="shared" si="417"/>
        <v>6701</v>
      </c>
      <c r="B6702">
        <v>354017116483021</v>
      </c>
      <c r="C6702" t="s">
        <v>44</v>
      </c>
      <c r="D6702" s="3">
        <v>44642.602129629631</v>
      </c>
      <c r="E6702" s="4">
        <f t="shared" si="416"/>
        <v>44642.602129629631</v>
      </c>
      <c r="F6702" s="1" t="s">
        <v>36</v>
      </c>
      <c r="G6702" s="11" t="str">
        <f t="shared" si="418"/>
        <v>69238 44642,6</v>
      </c>
      <c r="H6702" s="11" t="str">
        <f t="shared" si="419"/>
        <v>Dans la commune</v>
      </c>
      <c r="I6702" s="1">
        <v>8</v>
      </c>
      <c r="J6702" s="5">
        <v>6.9444444444444444E-5</v>
      </c>
      <c r="K6702">
        <v>-1.5799999999999999E-4</v>
      </c>
      <c r="L6702" s="6"/>
      <c r="M6702" s="6" t="str">
        <f>IFERROR(VLOOKUP(G6702,TCD!$A$4:$C$362,3,FALSE),"Commune de ramassage")</f>
        <v>Commune de ramassage</v>
      </c>
      <c r="N6702">
        <v>1004</v>
      </c>
    </row>
    <row r="6703" spans="1:14" x14ac:dyDescent="0.3">
      <c r="A6703">
        <f t="shared" si="417"/>
        <v>6702</v>
      </c>
      <c r="B6703">
        <v>354017116483021</v>
      </c>
      <c r="C6703" t="s">
        <v>44</v>
      </c>
      <c r="D6703" s="3">
        <v>44642.602199074077</v>
      </c>
      <c r="E6703" s="4">
        <f t="shared" si="416"/>
        <v>44642.602199074077</v>
      </c>
      <c r="F6703" s="1" t="s">
        <v>36</v>
      </c>
      <c r="G6703" s="11" t="str">
        <f t="shared" si="418"/>
        <v>69238 44642,6</v>
      </c>
      <c r="H6703" s="11" t="str">
        <f t="shared" si="419"/>
        <v>Dans la commune</v>
      </c>
      <c r="I6703" s="1">
        <v>12</v>
      </c>
      <c r="J6703" s="5">
        <v>5.7870370370370366E-5</v>
      </c>
      <c r="K6703">
        <v>-1.13E-4</v>
      </c>
      <c r="L6703" s="6"/>
      <c r="M6703" s="6" t="str">
        <f>IFERROR(VLOOKUP(G6703,TCD!$A$4:$C$362,3,FALSE),"Commune de ramassage")</f>
        <v>Commune de ramassage</v>
      </c>
      <c r="N6703">
        <v>1005</v>
      </c>
    </row>
    <row r="6704" spans="1:14" x14ac:dyDescent="0.3">
      <c r="A6704">
        <f t="shared" si="417"/>
        <v>6703</v>
      </c>
      <c r="B6704">
        <v>354017116483021</v>
      </c>
      <c r="C6704" t="s">
        <v>44</v>
      </c>
      <c r="D6704" s="3">
        <v>44642.602256944447</v>
      </c>
      <c r="E6704" s="4">
        <f t="shared" si="416"/>
        <v>44642.602256944447</v>
      </c>
      <c r="F6704" s="1" t="s">
        <v>36</v>
      </c>
      <c r="G6704" s="11" t="str">
        <f t="shared" si="418"/>
        <v>69238 44642,6</v>
      </c>
      <c r="H6704" s="11" t="str">
        <f t="shared" si="419"/>
        <v>Dans la commune</v>
      </c>
      <c r="I6704" s="1">
        <v>8</v>
      </c>
      <c r="J6704" s="5">
        <v>7.6388888888888893E-4</v>
      </c>
      <c r="K6704">
        <v>-5.44E-4</v>
      </c>
      <c r="L6704" s="6"/>
      <c r="M6704" s="6" t="str">
        <f>IFERROR(VLOOKUP(G6704,TCD!$A$4:$C$362,3,FALSE),"Commune de ramassage")</f>
        <v>Commune de ramassage</v>
      </c>
      <c r="N6704">
        <v>1006</v>
      </c>
    </row>
    <row r="6705" spans="1:14" x14ac:dyDescent="0.3">
      <c r="A6705">
        <f t="shared" si="417"/>
        <v>6704</v>
      </c>
      <c r="B6705">
        <v>354017116483021</v>
      </c>
      <c r="C6705" t="s">
        <v>44</v>
      </c>
      <c r="D6705" s="3">
        <v>44642.603020833332</v>
      </c>
      <c r="E6705" s="4">
        <f t="shared" si="416"/>
        <v>44642.603020833332</v>
      </c>
      <c r="F6705" s="1" t="s">
        <v>36</v>
      </c>
      <c r="G6705" s="11" t="str">
        <f t="shared" si="418"/>
        <v>69238 44642,6</v>
      </c>
      <c r="H6705" s="11" t="str">
        <f t="shared" si="419"/>
        <v>Dans la commune</v>
      </c>
      <c r="I6705" s="1">
        <v>8</v>
      </c>
      <c r="J6705" s="5">
        <v>3.4722222222222222E-5</v>
      </c>
      <c r="K6705">
        <v>-5.5999999999999999E-5</v>
      </c>
      <c r="L6705" s="6"/>
      <c r="M6705" s="6" t="str">
        <f>IFERROR(VLOOKUP(G6705,TCD!$A$4:$C$362,3,FALSE),"Commune de ramassage")</f>
        <v>Commune de ramassage</v>
      </c>
      <c r="N6705">
        <v>1007</v>
      </c>
    </row>
    <row r="6706" spans="1:14" x14ac:dyDescent="0.3">
      <c r="A6706">
        <f t="shared" si="417"/>
        <v>6705</v>
      </c>
      <c r="B6706">
        <v>354017116483021</v>
      </c>
      <c r="C6706" t="s">
        <v>44</v>
      </c>
      <c r="D6706" s="3">
        <v>44642.603055555555</v>
      </c>
      <c r="E6706" s="4">
        <f t="shared" si="416"/>
        <v>44642.603055555555</v>
      </c>
      <c r="F6706" s="1" t="s">
        <v>36</v>
      </c>
      <c r="G6706" s="11" t="str">
        <f t="shared" si="418"/>
        <v>69238 44642,6</v>
      </c>
      <c r="H6706" s="11" t="str">
        <f t="shared" si="419"/>
        <v>Dans la commune</v>
      </c>
      <c r="I6706" s="1">
        <v>11</v>
      </c>
      <c r="J6706" s="5">
        <v>3.5879629629629635E-4</v>
      </c>
      <c r="K6706">
        <v>-2.4399999999999999E-4</v>
      </c>
      <c r="L6706" s="6"/>
      <c r="M6706" s="6" t="str">
        <f>IFERROR(VLOOKUP(G6706,TCD!$A$4:$C$362,3,FALSE),"Commune de ramassage")</f>
        <v>Commune de ramassage</v>
      </c>
      <c r="N6706">
        <v>1008</v>
      </c>
    </row>
    <row r="6707" spans="1:14" x14ac:dyDescent="0.3">
      <c r="A6707">
        <f t="shared" si="417"/>
        <v>6706</v>
      </c>
      <c r="B6707">
        <v>354017116483021</v>
      </c>
      <c r="C6707" t="s">
        <v>44</v>
      </c>
      <c r="D6707" s="3">
        <v>44642.603414351855</v>
      </c>
      <c r="E6707" s="4">
        <f t="shared" si="416"/>
        <v>44642.603414351855</v>
      </c>
      <c r="F6707" s="1" t="s">
        <v>36</v>
      </c>
      <c r="G6707" s="11" t="str">
        <f t="shared" si="418"/>
        <v>69238 44642,6</v>
      </c>
      <c r="H6707" s="11" t="str">
        <f t="shared" si="419"/>
        <v>Dans la commune</v>
      </c>
      <c r="I6707" s="1">
        <v>7</v>
      </c>
      <c r="J6707" s="5">
        <v>4.6296296296296294E-5</v>
      </c>
      <c r="K6707">
        <v>4.3999999999999999E-5</v>
      </c>
      <c r="L6707" s="6"/>
      <c r="M6707" s="6" t="str">
        <f>IFERROR(VLOOKUP(G6707,TCD!$A$4:$C$362,3,FALSE),"Commune de ramassage")</f>
        <v>Commune de ramassage</v>
      </c>
      <c r="N6707">
        <v>1009</v>
      </c>
    </row>
    <row r="6708" spans="1:14" x14ac:dyDescent="0.3">
      <c r="A6708">
        <f t="shared" si="417"/>
        <v>6707</v>
      </c>
      <c r="B6708">
        <v>354017116483021</v>
      </c>
      <c r="C6708" t="s">
        <v>44</v>
      </c>
      <c r="D6708" s="3">
        <v>44642.603460648148</v>
      </c>
      <c r="E6708" s="4">
        <f t="shared" si="416"/>
        <v>44642.603460648148</v>
      </c>
      <c r="F6708" s="1" t="s">
        <v>36</v>
      </c>
      <c r="G6708" s="11" t="str">
        <f t="shared" si="418"/>
        <v>69238 44642,6</v>
      </c>
      <c r="H6708" s="11" t="str">
        <f t="shared" si="419"/>
        <v>Dans la commune</v>
      </c>
      <c r="I6708" s="1">
        <v>16</v>
      </c>
      <c r="J6708" s="5">
        <v>4.8611111111111104E-4</v>
      </c>
      <c r="K6708">
        <v>1.5799999999999999E-4</v>
      </c>
      <c r="L6708" s="6"/>
      <c r="M6708" s="6" t="str">
        <f>IFERROR(VLOOKUP(G6708,TCD!$A$4:$C$362,3,FALSE),"Commune de ramassage")</f>
        <v>Commune de ramassage</v>
      </c>
      <c r="N6708">
        <v>1010</v>
      </c>
    </row>
    <row r="6709" spans="1:14" x14ac:dyDescent="0.3">
      <c r="A6709">
        <f t="shared" si="417"/>
        <v>6708</v>
      </c>
      <c r="B6709">
        <v>354017116483021</v>
      </c>
      <c r="C6709" t="s">
        <v>44</v>
      </c>
      <c r="D6709" s="3">
        <v>44642.603946759256</v>
      </c>
      <c r="E6709" s="4">
        <f t="shared" si="416"/>
        <v>44642.603946759256</v>
      </c>
      <c r="F6709" s="1" t="s">
        <v>36</v>
      </c>
      <c r="G6709" s="11" t="str">
        <f t="shared" si="418"/>
        <v>69238 44642,6</v>
      </c>
      <c r="H6709" s="11" t="str">
        <f t="shared" si="419"/>
        <v>Dans la commune</v>
      </c>
      <c r="I6709" s="1">
        <v>7</v>
      </c>
      <c r="J6709" s="5">
        <v>1.8518518518518518E-4</v>
      </c>
      <c r="K6709">
        <v>-6.1799999999999995E-4</v>
      </c>
      <c r="L6709" s="6"/>
      <c r="M6709" s="6" t="str">
        <f>IFERROR(VLOOKUP(G6709,TCD!$A$4:$C$362,3,FALSE),"Commune de ramassage")</f>
        <v>Commune de ramassage</v>
      </c>
      <c r="N6709">
        <v>1011</v>
      </c>
    </row>
    <row r="6710" spans="1:14" x14ac:dyDescent="0.3">
      <c r="A6710">
        <f t="shared" si="417"/>
        <v>6709</v>
      </c>
      <c r="B6710">
        <v>354017116483021</v>
      </c>
      <c r="C6710" t="s">
        <v>44</v>
      </c>
      <c r="D6710" s="3">
        <v>44642.604131944441</v>
      </c>
      <c r="E6710" s="4">
        <f t="shared" si="416"/>
        <v>44642.604131944441</v>
      </c>
      <c r="F6710" s="1" t="s">
        <v>36</v>
      </c>
      <c r="G6710" s="11" t="str">
        <f t="shared" si="418"/>
        <v>69238 44642,6</v>
      </c>
      <c r="H6710" s="11" t="str">
        <f t="shared" si="419"/>
        <v>Dans la commune</v>
      </c>
      <c r="I6710" s="1">
        <v>12</v>
      </c>
      <c r="J6710" s="5">
        <v>6.9444444444444444E-5</v>
      </c>
      <c r="K6710">
        <v>-1.74E-4</v>
      </c>
      <c r="L6710" s="6"/>
      <c r="M6710" s="6" t="str">
        <f>IFERROR(VLOOKUP(G6710,TCD!$A$4:$C$362,3,FALSE),"Commune de ramassage")</f>
        <v>Commune de ramassage</v>
      </c>
      <c r="N6710">
        <v>1012</v>
      </c>
    </row>
    <row r="6711" spans="1:14" x14ac:dyDescent="0.3">
      <c r="A6711">
        <f t="shared" si="417"/>
        <v>6710</v>
      </c>
      <c r="B6711">
        <v>354017116483021</v>
      </c>
      <c r="C6711" t="s">
        <v>44</v>
      </c>
      <c r="D6711" s="3">
        <v>44642.604201388887</v>
      </c>
      <c r="E6711" s="4">
        <f t="shared" si="416"/>
        <v>44642.604201388887</v>
      </c>
      <c r="F6711" s="1" t="s">
        <v>36</v>
      </c>
      <c r="G6711" s="11" t="str">
        <f t="shared" si="418"/>
        <v>69238 44642,6</v>
      </c>
      <c r="H6711" s="11" t="str">
        <f t="shared" si="419"/>
        <v>Dans la commune</v>
      </c>
      <c r="I6711" s="1">
        <v>15</v>
      </c>
      <c r="J6711" s="5">
        <v>1.3888888888888889E-4</v>
      </c>
      <c r="K6711">
        <v>-8.2999999999999998E-5</v>
      </c>
      <c r="L6711" s="6"/>
      <c r="M6711" s="6" t="str">
        <f>IFERROR(VLOOKUP(G6711,TCD!$A$4:$C$362,3,FALSE),"Commune de ramassage")</f>
        <v>Commune de ramassage</v>
      </c>
      <c r="N6711">
        <v>1013</v>
      </c>
    </row>
    <row r="6712" spans="1:14" x14ac:dyDescent="0.3">
      <c r="A6712">
        <f t="shared" si="417"/>
        <v>6711</v>
      </c>
      <c r="B6712">
        <v>354017116483021</v>
      </c>
      <c r="C6712" t="s">
        <v>44</v>
      </c>
      <c r="D6712" s="3">
        <v>44642.60434027778</v>
      </c>
      <c r="E6712" s="4">
        <f t="shared" si="416"/>
        <v>44642.60434027778</v>
      </c>
      <c r="F6712" s="1" t="s">
        <v>36</v>
      </c>
      <c r="G6712" s="11" t="str">
        <f t="shared" si="418"/>
        <v>69238 44642,6</v>
      </c>
      <c r="H6712" s="11" t="str">
        <f t="shared" si="419"/>
        <v>Dans la commune</v>
      </c>
      <c r="I6712" s="1">
        <v>6</v>
      </c>
      <c r="J6712" s="5">
        <v>6.134259259259259E-4</v>
      </c>
      <c r="K6712">
        <v>5.3000000000000001E-5</v>
      </c>
      <c r="L6712" s="6"/>
      <c r="M6712" s="6" t="str">
        <f>IFERROR(VLOOKUP(G6712,TCD!$A$4:$C$362,3,FALSE),"Commune de ramassage")</f>
        <v>Commune de ramassage</v>
      </c>
      <c r="N6712">
        <v>1014</v>
      </c>
    </row>
    <row r="6713" spans="1:14" x14ac:dyDescent="0.3">
      <c r="A6713">
        <f t="shared" si="417"/>
        <v>6712</v>
      </c>
      <c r="B6713">
        <v>354017116483021</v>
      </c>
      <c r="C6713" t="s">
        <v>44</v>
      </c>
      <c r="D6713" s="3">
        <v>44642.604953703703</v>
      </c>
      <c r="E6713" s="4">
        <f t="shared" si="416"/>
        <v>44642.604953703703</v>
      </c>
      <c r="F6713" s="1" t="s">
        <v>36</v>
      </c>
      <c r="G6713" s="11" t="str">
        <f t="shared" si="418"/>
        <v>69238 44642,6</v>
      </c>
      <c r="H6713" s="11" t="str">
        <f t="shared" si="419"/>
        <v>Dans la commune</v>
      </c>
      <c r="I6713" s="1">
        <v>7</v>
      </c>
      <c r="J6713" s="5">
        <v>3.5879629629629635E-4</v>
      </c>
      <c r="K6713">
        <v>2.5900000000000001E-4</v>
      </c>
      <c r="L6713" s="6"/>
      <c r="M6713" s="6" t="str">
        <f>IFERROR(VLOOKUP(G6713,TCD!$A$4:$C$362,3,FALSE),"Commune de ramassage")</f>
        <v>Commune de ramassage</v>
      </c>
      <c r="N6713">
        <v>1015</v>
      </c>
    </row>
    <row r="6714" spans="1:14" x14ac:dyDescent="0.3">
      <c r="A6714">
        <f t="shared" si="417"/>
        <v>6713</v>
      </c>
      <c r="B6714">
        <v>354017116483021</v>
      </c>
      <c r="C6714" t="s">
        <v>44</v>
      </c>
      <c r="D6714" s="3">
        <v>44642.605312500003</v>
      </c>
      <c r="E6714" s="4">
        <f t="shared" si="416"/>
        <v>44642.605312500003</v>
      </c>
      <c r="F6714" s="1" t="s">
        <v>36</v>
      </c>
      <c r="G6714" s="11" t="str">
        <f t="shared" si="418"/>
        <v>69238 44642,6</v>
      </c>
      <c r="H6714" s="11" t="str">
        <f t="shared" si="419"/>
        <v>Dans la commune</v>
      </c>
      <c r="I6714" s="1">
        <v>10</v>
      </c>
      <c r="J6714" s="5">
        <v>1.1574074074074073E-5</v>
      </c>
      <c r="K6714">
        <v>-4.5000000000000003E-5</v>
      </c>
      <c r="L6714" s="6"/>
      <c r="M6714" s="6" t="str">
        <f>IFERROR(VLOOKUP(G6714,TCD!$A$4:$C$362,3,FALSE),"Commune de ramassage")</f>
        <v>Commune de ramassage</v>
      </c>
      <c r="N6714">
        <v>1016</v>
      </c>
    </row>
    <row r="6715" spans="1:14" x14ac:dyDescent="0.3">
      <c r="A6715">
        <f t="shared" si="417"/>
        <v>6714</v>
      </c>
      <c r="B6715">
        <v>354017116483021</v>
      </c>
      <c r="C6715" t="s">
        <v>44</v>
      </c>
      <c r="D6715" s="3">
        <v>44642.605324074073</v>
      </c>
      <c r="E6715" s="4">
        <f t="shared" si="416"/>
        <v>44642.605324074073</v>
      </c>
      <c r="F6715" s="1" t="s">
        <v>36</v>
      </c>
      <c r="G6715" s="11" t="str">
        <f t="shared" si="418"/>
        <v>69238 44642,6</v>
      </c>
      <c r="H6715" s="11" t="str">
        <f t="shared" si="419"/>
        <v>Dans la commune</v>
      </c>
      <c r="I6715" s="1">
        <v>14</v>
      </c>
      <c r="J6715" s="5">
        <v>1.9791666666666668E-3</v>
      </c>
      <c r="K6715">
        <v>-1.1900000000000001E-4</v>
      </c>
      <c r="L6715" s="6"/>
      <c r="M6715" s="6" t="str">
        <f>IFERROR(VLOOKUP(G6715,TCD!$A$4:$C$362,3,FALSE),"Commune de ramassage")</f>
        <v>Commune de ramassage</v>
      </c>
      <c r="N6715">
        <v>1017</v>
      </c>
    </row>
    <row r="6716" spans="1:14" x14ac:dyDescent="0.3">
      <c r="A6716">
        <f t="shared" si="417"/>
        <v>6715</v>
      </c>
      <c r="B6716">
        <v>354017116483021</v>
      </c>
      <c r="C6716" t="s">
        <v>44</v>
      </c>
      <c r="D6716" s="3">
        <v>44642.607303240744</v>
      </c>
      <c r="E6716" s="4">
        <f t="shared" si="416"/>
        <v>44642.607303240744</v>
      </c>
      <c r="F6716" s="1" t="s">
        <v>36</v>
      </c>
      <c r="G6716" s="11" t="str">
        <f t="shared" si="418"/>
        <v>69238 44642,6</v>
      </c>
      <c r="H6716" s="11" t="str">
        <f t="shared" si="419"/>
        <v>Dans la commune</v>
      </c>
      <c r="I6716" s="1">
        <v>7</v>
      </c>
      <c r="J6716" s="5">
        <v>6.3657407407407402E-4</v>
      </c>
      <c r="K6716">
        <v>4.3999999999999999E-5</v>
      </c>
      <c r="L6716" s="6"/>
      <c r="M6716" s="6" t="str">
        <f>IFERROR(VLOOKUP(G6716,TCD!$A$4:$C$362,3,FALSE),"Commune de ramassage")</f>
        <v>Commune de ramassage</v>
      </c>
      <c r="N6716">
        <v>1018</v>
      </c>
    </row>
    <row r="6717" spans="1:14" x14ac:dyDescent="0.3">
      <c r="A6717">
        <f t="shared" si="417"/>
        <v>6716</v>
      </c>
      <c r="B6717">
        <v>354017116483021</v>
      </c>
      <c r="C6717" t="s">
        <v>44</v>
      </c>
      <c r="D6717" s="3">
        <v>44642.607939814814</v>
      </c>
      <c r="E6717" s="4">
        <f t="shared" si="416"/>
        <v>44642.607939814814</v>
      </c>
      <c r="F6717" s="1" t="s">
        <v>36</v>
      </c>
      <c r="G6717" s="11" t="str">
        <f t="shared" si="418"/>
        <v>69238 44642,6</v>
      </c>
      <c r="H6717" s="11" t="str">
        <f t="shared" si="419"/>
        <v>Dans la commune</v>
      </c>
      <c r="I6717" s="1">
        <v>0</v>
      </c>
      <c r="J6717" s="5">
        <v>1.8518518518518518E-4</v>
      </c>
      <c r="K6717">
        <v>9.9999999999999995E-7</v>
      </c>
      <c r="L6717" s="6"/>
      <c r="M6717" s="6" t="str">
        <f>IFERROR(VLOOKUP(G6717,TCD!$A$4:$C$362,3,FALSE),"Commune de ramassage")</f>
        <v>Commune de ramassage</v>
      </c>
      <c r="N6717">
        <v>1019</v>
      </c>
    </row>
    <row r="6718" spans="1:14" x14ac:dyDescent="0.3">
      <c r="A6718">
        <f t="shared" si="417"/>
        <v>6717</v>
      </c>
      <c r="B6718">
        <v>354017116483021</v>
      </c>
      <c r="C6718" t="s">
        <v>44</v>
      </c>
      <c r="D6718" s="3">
        <v>44642.608124999999</v>
      </c>
      <c r="E6718" s="4">
        <f t="shared" si="416"/>
        <v>44642.608124999999</v>
      </c>
      <c r="F6718" s="1" t="s">
        <v>36</v>
      </c>
      <c r="G6718" s="11" t="str">
        <f t="shared" si="418"/>
        <v>69238 44642,6</v>
      </c>
      <c r="H6718" s="11" t="str">
        <f t="shared" si="419"/>
        <v>Dans la commune</v>
      </c>
      <c r="I6718" s="1">
        <v>9</v>
      </c>
      <c r="J6718" s="5">
        <v>1.8518518518518518E-4</v>
      </c>
      <c r="K6718">
        <v>-9.9999999999999995E-7</v>
      </c>
      <c r="L6718" s="6"/>
      <c r="M6718" s="6" t="str">
        <f>IFERROR(VLOOKUP(G6718,TCD!$A$4:$C$362,3,FALSE),"Commune de ramassage")</f>
        <v>Commune de ramassage</v>
      </c>
      <c r="N6718">
        <v>1020</v>
      </c>
    </row>
    <row r="6719" spans="1:14" x14ac:dyDescent="0.3">
      <c r="A6719">
        <f t="shared" si="417"/>
        <v>6718</v>
      </c>
      <c r="B6719">
        <v>354017116483021</v>
      </c>
      <c r="C6719" t="s">
        <v>44</v>
      </c>
      <c r="D6719" s="3">
        <v>44642.608310185184</v>
      </c>
      <c r="E6719" s="4">
        <f t="shared" si="416"/>
        <v>44642.608310185184</v>
      </c>
      <c r="F6719" s="1" t="s">
        <v>36</v>
      </c>
      <c r="G6719" s="11" t="str">
        <f t="shared" si="418"/>
        <v>69238 44642,6</v>
      </c>
      <c r="H6719" s="11" t="str">
        <f t="shared" si="419"/>
        <v>Dans la commune</v>
      </c>
      <c r="I6719" s="1">
        <v>6</v>
      </c>
      <c r="J6719" s="5">
        <v>4.6296296296296294E-5</v>
      </c>
      <c r="K6719">
        <v>-8.2000000000000001E-5</v>
      </c>
      <c r="L6719" s="6"/>
      <c r="M6719" s="6" t="str">
        <f>IFERROR(VLOOKUP(G6719,TCD!$A$4:$C$362,3,FALSE),"Commune de ramassage")</f>
        <v>Commune de ramassage</v>
      </c>
      <c r="N6719">
        <v>1021</v>
      </c>
    </row>
    <row r="6720" spans="1:14" x14ac:dyDescent="0.3">
      <c r="A6720">
        <f t="shared" si="417"/>
        <v>6719</v>
      </c>
      <c r="B6720">
        <v>354017116483021</v>
      </c>
      <c r="C6720" t="s">
        <v>44</v>
      </c>
      <c r="D6720" s="3">
        <v>44642.608356481483</v>
      </c>
      <c r="E6720" s="4">
        <f t="shared" si="416"/>
        <v>44642.608356481483</v>
      </c>
      <c r="F6720" s="1" t="s">
        <v>36</v>
      </c>
      <c r="G6720" s="11" t="str">
        <f t="shared" si="418"/>
        <v>69238 44642,6</v>
      </c>
      <c r="H6720" s="11" t="str">
        <f t="shared" si="419"/>
        <v>Dans la commune</v>
      </c>
      <c r="I6720" s="1">
        <v>6</v>
      </c>
      <c r="J6720" s="5">
        <v>2.3148148148148147E-5</v>
      </c>
      <c r="K6720">
        <v>-1.7E-5</v>
      </c>
      <c r="L6720" s="6"/>
      <c r="M6720" s="6" t="str">
        <f>IFERROR(VLOOKUP(G6720,TCD!$A$4:$C$362,3,FALSE),"Commune de ramassage")</f>
        <v>Commune de ramassage</v>
      </c>
      <c r="N6720">
        <v>1022</v>
      </c>
    </row>
    <row r="6721" spans="1:14" x14ac:dyDescent="0.3">
      <c r="A6721">
        <f t="shared" si="417"/>
        <v>6720</v>
      </c>
      <c r="B6721">
        <v>354017116483021</v>
      </c>
      <c r="C6721" t="s">
        <v>44</v>
      </c>
      <c r="D6721" s="3">
        <v>44642.60837962963</v>
      </c>
      <c r="E6721" s="4">
        <f t="shared" si="416"/>
        <v>44642.60837962963</v>
      </c>
      <c r="F6721" s="1" t="s">
        <v>36</v>
      </c>
      <c r="G6721" s="11" t="str">
        <f t="shared" si="418"/>
        <v>69238 44642,6</v>
      </c>
      <c r="H6721" s="11" t="str">
        <f t="shared" si="419"/>
        <v>Dans la commune</v>
      </c>
      <c r="I6721" s="1">
        <v>8</v>
      </c>
      <c r="J6721" s="5">
        <v>4.7453703703703704E-4</v>
      </c>
      <c r="K6721">
        <v>-6.7599999999999995E-4</v>
      </c>
      <c r="L6721" s="6"/>
      <c r="M6721" s="6" t="str">
        <f>IFERROR(VLOOKUP(G6721,TCD!$A$4:$C$362,3,FALSE),"Commune de ramassage")</f>
        <v>Commune de ramassage</v>
      </c>
      <c r="N6721">
        <v>1023</v>
      </c>
    </row>
    <row r="6722" spans="1:14" x14ac:dyDescent="0.3">
      <c r="A6722">
        <f t="shared" si="417"/>
        <v>6721</v>
      </c>
      <c r="B6722">
        <v>354017116483021</v>
      </c>
      <c r="C6722" t="s">
        <v>44</v>
      </c>
      <c r="D6722" s="3">
        <v>44642.608854166669</v>
      </c>
      <c r="E6722" s="4">
        <f t="shared" ref="E6722:E6785" si="420">D6722</f>
        <v>44642.608854166669</v>
      </c>
      <c r="F6722" s="1" t="s">
        <v>36</v>
      </c>
      <c r="G6722" s="11" t="str">
        <f t="shared" si="418"/>
        <v>69238 44642,6</v>
      </c>
      <c r="H6722" s="11" t="str">
        <f t="shared" si="419"/>
        <v>Dans la commune</v>
      </c>
      <c r="I6722" s="1">
        <v>9</v>
      </c>
      <c r="J6722" s="5">
        <v>6.7129629629629625E-4</v>
      </c>
      <c r="K6722">
        <v>-2.4000000000000001E-5</v>
      </c>
      <c r="L6722" s="6"/>
      <c r="M6722" s="6" t="str">
        <f>IFERROR(VLOOKUP(G6722,TCD!$A$4:$C$362,3,FALSE),"Commune de ramassage")</f>
        <v>Commune de ramassage</v>
      </c>
      <c r="N6722">
        <v>1024</v>
      </c>
    </row>
    <row r="6723" spans="1:14" x14ac:dyDescent="0.3">
      <c r="A6723">
        <f t="shared" ref="A6723:A6786" si="421">A6722+1</f>
        <v>6722</v>
      </c>
      <c r="B6723">
        <v>354017116483021</v>
      </c>
      <c r="C6723" t="s">
        <v>44</v>
      </c>
      <c r="D6723" s="3">
        <v>44642.609525462962</v>
      </c>
      <c r="E6723" s="4">
        <f t="shared" si="420"/>
        <v>44642.609525462962</v>
      </c>
      <c r="F6723" s="1" t="s">
        <v>36</v>
      </c>
      <c r="G6723" s="11" t="str">
        <f t="shared" ref="G6723:G6786" si="422">F6723&amp;" "&amp;ROUND(D6723,1)</f>
        <v>69238 44642,6</v>
      </c>
      <c r="H6723" s="11" t="str">
        <f t="shared" ref="H6723:H6786" si="423">IF(F6723=F6724,"Dans la commune","Entrée sortie")</f>
        <v>Dans la commune</v>
      </c>
      <c r="I6723" s="1">
        <v>0</v>
      </c>
      <c r="J6723" s="5">
        <v>1.6203703703703703E-4</v>
      </c>
      <c r="K6723">
        <v>-3.01E-4</v>
      </c>
      <c r="L6723" s="6"/>
      <c r="M6723" s="6" t="str">
        <f>IFERROR(VLOOKUP(G6723,TCD!$A$4:$C$362,3,FALSE),"Commune de ramassage")</f>
        <v>Commune de ramassage</v>
      </c>
      <c r="N6723">
        <v>1025</v>
      </c>
    </row>
    <row r="6724" spans="1:14" x14ac:dyDescent="0.3">
      <c r="A6724">
        <f t="shared" si="421"/>
        <v>6723</v>
      </c>
      <c r="B6724">
        <v>354017116483021</v>
      </c>
      <c r="C6724" t="s">
        <v>44</v>
      </c>
      <c r="D6724" s="3">
        <v>44642.6096875</v>
      </c>
      <c r="E6724" s="4">
        <f t="shared" si="420"/>
        <v>44642.6096875</v>
      </c>
      <c r="F6724" s="1" t="s">
        <v>36</v>
      </c>
      <c r="G6724" s="11" t="str">
        <f t="shared" si="422"/>
        <v>69238 44642,6</v>
      </c>
      <c r="H6724" s="11" t="str">
        <f t="shared" si="423"/>
        <v>Dans la commune</v>
      </c>
      <c r="I6724" s="1">
        <v>12</v>
      </c>
      <c r="J6724" s="5">
        <v>5.7870370370370366E-5</v>
      </c>
      <c r="K6724">
        <v>-9.2E-5</v>
      </c>
      <c r="L6724" s="6"/>
      <c r="M6724" s="6" t="str">
        <f>IFERROR(VLOOKUP(G6724,TCD!$A$4:$C$362,3,FALSE),"Commune de ramassage")</f>
        <v>Commune de ramassage</v>
      </c>
      <c r="N6724">
        <v>1026</v>
      </c>
    </row>
    <row r="6725" spans="1:14" x14ac:dyDescent="0.3">
      <c r="A6725">
        <f t="shared" si="421"/>
        <v>6724</v>
      </c>
      <c r="B6725">
        <v>354017116483021</v>
      </c>
      <c r="C6725" t="s">
        <v>44</v>
      </c>
      <c r="D6725" s="3">
        <v>44642.60974537037</v>
      </c>
      <c r="E6725" s="4">
        <f t="shared" si="420"/>
        <v>44642.60974537037</v>
      </c>
      <c r="F6725" s="1" t="s">
        <v>36</v>
      </c>
      <c r="G6725" s="11" t="str">
        <f t="shared" si="422"/>
        <v>69238 44642,6</v>
      </c>
      <c r="H6725" s="11" t="str">
        <f t="shared" si="423"/>
        <v>Dans la commune</v>
      </c>
      <c r="I6725" s="1">
        <v>10</v>
      </c>
      <c r="J6725" s="5">
        <v>2.3148148148148147E-5</v>
      </c>
      <c r="K6725">
        <v>-3.3000000000000003E-5</v>
      </c>
      <c r="L6725" s="6"/>
      <c r="M6725" s="6" t="str">
        <f>IFERROR(VLOOKUP(G6725,TCD!$A$4:$C$362,3,FALSE),"Commune de ramassage")</f>
        <v>Commune de ramassage</v>
      </c>
      <c r="N6725">
        <v>1027</v>
      </c>
    </row>
    <row r="6726" spans="1:14" x14ac:dyDescent="0.3">
      <c r="A6726">
        <f t="shared" si="421"/>
        <v>6725</v>
      </c>
      <c r="B6726">
        <v>354017116483021</v>
      </c>
      <c r="C6726" t="s">
        <v>44</v>
      </c>
      <c r="D6726" s="3">
        <v>44642.609768518516</v>
      </c>
      <c r="E6726" s="4">
        <f t="shared" si="420"/>
        <v>44642.609768518516</v>
      </c>
      <c r="F6726" s="1" t="s">
        <v>36</v>
      </c>
      <c r="G6726" s="11" t="str">
        <f t="shared" si="422"/>
        <v>69238 44642,6</v>
      </c>
      <c r="H6726" s="11" t="str">
        <f t="shared" si="423"/>
        <v>Dans la commune</v>
      </c>
      <c r="I6726" s="1">
        <v>7</v>
      </c>
      <c r="J6726" s="5">
        <v>5.7870370370370366E-5</v>
      </c>
      <c r="K6726">
        <v>5.0000000000000004E-6</v>
      </c>
      <c r="L6726" s="6"/>
      <c r="M6726" s="6" t="str">
        <f>IFERROR(VLOOKUP(G6726,TCD!$A$4:$C$362,3,FALSE),"Commune de ramassage")</f>
        <v>Commune de ramassage</v>
      </c>
      <c r="N6726">
        <v>1028</v>
      </c>
    </row>
    <row r="6727" spans="1:14" x14ac:dyDescent="0.3">
      <c r="A6727">
        <f t="shared" si="421"/>
        <v>6726</v>
      </c>
      <c r="B6727">
        <v>354017116483021</v>
      </c>
      <c r="C6727" t="s">
        <v>44</v>
      </c>
      <c r="D6727" s="3">
        <v>44642.609826388885</v>
      </c>
      <c r="E6727" s="4">
        <f t="shared" si="420"/>
        <v>44642.609826388885</v>
      </c>
      <c r="F6727" s="1" t="s">
        <v>36</v>
      </c>
      <c r="G6727" s="11" t="str">
        <f t="shared" si="422"/>
        <v>69238 44642,6</v>
      </c>
      <c r="H6727" s="11" t="str">
        <f t="shared" si="423"/>
        <v>Dans la commune</v>
      </c>
      <c r="I6727" s="1">
        <v>6</v>
      </c>
      <c r="J6727" s="5">
        <v>1.3888888888888889E-4</v>
      </c>
      <c r="K6727">
        <v>1.63E-4</v>
      </c>
      <c r="L6727" s="6"/>
      <c r="M6727" s="6" t="str">
        <f>IFERROR(VLOOKUP(G6727,TCD!$A$4:$C$362,3,FALSE),"Commune de ramassage")</f>
        <v>Commune de ramassage</v>
      </c>
      <c r="N6727">
        <v>1029</v>
      </c>
    </row>
    <row r="6728" spans="1:14" x14ac:dyDescent="0.3">
      <c r="A6728">
        <f t="shared" si="421"/>
        <v>6727</v>
      </c>
      <c r="B6728">
        <v>354017116483021</v>
      </c>
      <c r="C6728" t="s">
        <v>44</v>
      </c>
      <c r="D6728" s="3">
        <v>44642.609965277778</v>
      </c>
      <c r="E6728" s="4">
        <f t="shared" si="420"/>
        <v>44642.609965277778</v>
      </c>
      <c r="F6728" s="1" t="s">
        <v>36</v>
      </c>
      <c r="G6728" s="11" t="str">
        <f t="shared" si="422"/>
        <v>69238 44642,6</v>
      </c>
      <c r="H6728" s="11" t="str">
        <f t="shared" si="423"/>
        <v>Dans la commune</v>
      </c>
      <c r="I6728" s="1">
        <v>26</v>
      </c>
      <c r="J6728" s="5">
        <v>9.3750000000000007E-4</v>
      </c>
      <c r="K6728">
        <v>-1.06E-3</v>
      </c>
      <c r="L6728" s="6"/>
      <c r="M6728" s="6" t="str">
        <f>IFERROR(VLOOKUP(G6728,TCD!$A$4:$C$362,3,FALSE),"Commune de ramassage")</f>
        <v>Commune de ramassage</v>
      </c>
      <c r="N6728">
        <v>1030</v>
      </c>
    </row>
    <row r="6729" spans="1:14" x14ac:dyDescent="0.3">
      <c r="A6729">
        <f t="shared" si="421"/>
        <v>6728</v>
      </c>
      <c r="B6729">
        <v>354017116483021</v>
      </c>
      <c r="C6729" t="s">
        <v>44</v>
      </c>
      <c r="D6729" s="3">
        <v>44642.610902777778</v>
      </c>
      <c r="E6729" s="4">
        <f t="shared" si="420"/>
        <v>44642.610902777778</v>
      </c>
      <c r="F6729" s="1" t="s">
        <v>36</v>
      </c>
      <c r="G6729" s="11" t="str">
        <f t="shared" si="422"/>
        <v>69238 44642,6</v>
      </c>
      <c r="H6729" s="11" t="str">
        <f t="shared" si="423"/>
        <v>Dans la commune</v>
      </c>
      <c r="I6729" s="1">
        <v>10</v>
      </c>
      <c r="J6729" s="5">
        <v>5.7870370370370366E-5</v>
      </c>
      <c r="K6729">
        <v>-3.4999999999999997E-5</v>
      </c>
      <c r="L6729" s="6"/>
      <c r="M6729" s="6" t="str">
        <f>IFERROR(VLOOKUP(G6729,TCD!$A$4:$C$362,3,FALSE),"Commune de ramassage")</f>
        <v>Commune de ramassage</v>
      </c>
      <c r="N6729">
        <v>1031</v>
      </c>
    </row>
    <row r="6730" spans="1:14" x14ac:dyDescent="0.3">
      <c r="A6730">
        <f t="shared" si="421"/>
        <v>6729</v>
      </c>
      <c r="B6730">
        <v>354017116483021</v>
      </c>
      <c r="C6730" t="s">
        <v>44</v>
      </c>
      <c r="D6730" s="3">
        <v>44642.610960648148</v>
      </c>
      <c r="E6730" s="4">
        <f t="shared" si="420"/>
        <v>44642.610960648148</v>
      </c>
      <c r="F6730" s="1" t="s">
        <v>36</v>
      </c>
      <c r="G6730" s="11" t="str">
        <f t="shared" si="422"/>
        <v>69238 44642,6</v>
      </c>
      <c r="H6730" s="11" t="str">
        <f t="shared" si="423"/>
        <v>Dans la commune</v>
      </c>
      <c r="I6730" s="1">
        <v>23</v>
      </c>
      <c r="J6730" s="5">
        <v>1.273148148148148E-4</v>
      </c>
      <c r="K6730">
        <v>-3.8200000000000002E-4</v>
      </c>
      <c r="L6730" s="6"/>
      <c r="M6730" s="6" t="str">
        <f>IFERROR(VLOOKUP(G6730,TCD!$A$4:$C$362,3,FALSE),"Commune de ramassage")</f>
        <v>Commune de ramassage</v>
      </c>
      <c r="N6730">
        <v>1032</v>
      </c>
    </row>
    <row r="6731" spans="1:14" x14ac:dyDescent="0.3">
      <c r="A6731">
        <f t="shared" si="421"/>
        <v>6730</v>
      </c>
      <c r="B6731">
        <v>354017116483021</v>
      </c>
      <c r="C6731" t="s">
        <v>44</v>
      </c>
      <c r="D6731" s="3">
        <v>44642.611087962963</v>
      </c>
      <c r="E6731" s="4">
        <f t="shared" si="420"/>
        <v>44642.611087962963</v>
      </c>
      <c r="F6731" s="1" t="s">
        <v>36</v>
      </c>
      <c r="G6731" s="11" t="str">
        <f t="shared" si="422"/>
        <v>69238 44642,6</v>
      </c>
      <c r="H6731" s="11" t="str">
        <f t="shared" si="423"/>
        <v>Dans la commune</v>
      </c>
      <c r="I6731" s="1">
        <v>15</v>
      </c>
      <c r="J6731" s="5">
        <v>2.3148148148148147E-5</v>
      </c>
      <c r="K6731">
        <v>3.4E-5</v>
      </c>
      <c r="L6731" s="6"/>
      <c r="M6731" s="6" t="str">
        <f>IFERROR(VLOOKUP(G6731,TCD!$A$4:$C$362,3,FALSE),"Commune de ramassage")</f>
        <v>Commune de ramassage</v>
      </c>
      <c r="N6731">
        <v>1033</v>
      </c>
    </row>
    <row r="6732" spans="1:14" x14ac:dyDescent="0.3">
      <c r="A6732">
        <f t="shared" si="421"/>
        <v>6731</v>
      </c>
      <c r="B6732">
        <v>354017116483021</v>
      </c>
      <c r="C6732" t="s">
        <v>44</v>
      </c>
      <c r="D6732" s="3">
        <v>44642.611111111109</v>
      </c>
      <c r="E6732" s="4">
        <f t="shared" si="420"/>
        <v>44642.611111111109</v>
      </c>
      <c r="F6732" s="1" t="s">
        <v>36</v>
      </c>
      <c r="G6732" s="11" t="str">
        <f t="shared" si="422"/>
        <v>69238 44642,6</v>
      </c>
      <c r="H6732" s="11" t="str">
        <f t="shared" si="423"/>
        <v>Dans la commune</v>
      </c>
      <c r="I6732" s="1">
        <v>12</v>
      </c>
      <c r="J6732" s="5">
        <v>7.5231481481481471E-4</v>
      </c>
      <c r="K6732">
        <v>-8.7000000000000001E-5</v>
      </c>
      <c r="L6732" s="6"/>
      <c r="M6732" s="6" t="str">
        <f>IFERROR(VLOOKUP(G6732,TCD!$A$4:$C$362,3,FALSE),"Commune de ramassage")</f>
        <v>Commune de ramassage</v>
      </c>
      <c r="N6732">
        <v>1034</v>
      </c>
    </row>
    <row r="6733" spans="1:14" x14ac:dyDescent="0.3">
      <c r="A6733">
        <f t="shared" si="421"/>
        <v>6732</v>
      </c>
      <c r="B6733">
        <v>354017116483021</v>
      </c>
      <c r="C6733" t="s">
        <v>44</v>
      </c>
      <c r="D6733" s="3">
        <v>44642.611863425926</v>
      </c>
      <c r="E6733" s="4">
        <f t="shared" si="420"/>
        <v>44642.611863425926</v>
      </c>
      <c r="F6733" s="1" t="s">
        <v>36</v>
      </c>
      <c r="G6733" s="11" t="str">
        <f t="shared" si="422"/>
        <v>69238 44642,6</v>
      </c>
      <c r="H6733" s="11" t="str">
        <f t="shared" si="423"/>
        <v>Dans la commune</v>
      </c>
      <c r="I6733" s="1">
        <v>0</v>
      </c>
      <c r="J6733" s="5">
        <v>7.407407407407407E-4</v>
      </c>
      <c r="K6733">
        <v>5.4299999999999997E-4</v>
      </c>
      <c r="L6733" s="6"/>
      <c r="M6733" s="6" t="str">
        <f>IFERROR(VLOOKUP(G6733,TCD!$A$4:$C$362,3,FALSE),"Commune de ramassage")</f>
        <v>Commune de ramassage</v>
      </c>
      <c r="N6733">
        <v>1035</v>
      </c>
    </row>
    <row r="6734" spans="1:14" x14ac:dyDescent="0.3">
      <c r="A6734">
        <f t="shared" si="421"/>
        <v>6733</v>
      </c>
      <c r="B6734">
        <v>354017116483021</v>
      </c>
      <c r="C6734" t="s">
        <v>44</v>
      </c>
      <c r="D6734" s="3">
        <v>44642.612604166665</v>
      </c>
      <c r="E6734" s="4">
        <f t="shared" si="420"/>
        <v>44642.612604166665</v>
      </c>
      <c r="F6734" s="1" t="s">
        <v>36</v>
      </c>
      <c r="G6734" s="11" t="str">
        <f t="shared" si="422"/>
        <v>69238 44642,6</v>
      </c>
      <c r="H6734" s="11" t="str">
        <f t="shared" si="423"/>
        <v>Dans la commune</v>
      </c>
      <c r="I6734" s="1">
        <v>27</v>
      </c>
      <c r="J6734" s="5">
        <v>3.9351851851851852E-4</v>
      </c>
      <c r="K6734">
        <v>1.0269999999999999E-3</v>
      </c>
      <c r="L6734" s="6"/>
      <c r="M6734" s="6" t="str">
        <f>IFERROR(VLOOKUP(G6734,TCD!$A$4:$C$362,3,FALSE),"Commune de ramassage")</f>
        <v>Commune de ramassage</v>
      </c>
      <c r="N6734">
        <v>1036</v>
      </c>
    </row>
    <row r="6735" spans="1:14" x14ac:dyDescent="0.3">
      <c r="A6735">
        <f t="shared" si="421"/>
        <v>6734</v>
      </c>
      <c r="B6735">
        <v>354017116483021</v>
      </c>
      <c r="C6735" t="s">
        <v>44</v>
      </c>
      <c r="D6735" s="3">
        <v>44642.612997685188</v>
      </c>
      <c r="E6735" s="4">
        <f t="shared" si="420"/>
        <v>44642.612997685188</v>
      </c>
      <c r="F6735" s="1" t="s">
        <v>36</v>
      </c>
      <c r="G6735" s="11" t="str">
        <f t="shared" si="422"/>
        <v>69238 44642,6</v>
      </c>
      <c r="H6735" s="11" t="str">
        <f t="shared" si="423"/>
        <v>Dans la commune</v>
      </c>
      <c r="I6735" s="1">
        <v>28</v>
      </c>
      <c r="J6735" s="5">
        <v>1.1574074074074073E-4</v>
      </c>
      <c r="K6735">
        <v>-1.63E-4</v>
      </c>
      <c r="L6735" s="6"/>
      <c r="M6735" s="6" t="str">
        <f>IFERROR(VLOOKUP(G6735,TCD!$A$4:$C$362,3,FALSE),"Commune de ramassage")</f>
        <v>Commune de ramassage</v>
      </c>
      <c r="N6735">
        <v>1037</v>
      </c>
    </row>
    <row r="6736" spans="1:14" x14ac:dyDescent="0.3">
      <c r="A6736">
        <f t="shared" si="421"/>
        <v>6735</v>
      </c>
      <c r="B6736">
        <v>354017116483021</v>
      </c>
      <c r="C6736" t="s">
        <v>44</v>
      </c>
      <c r="D6736" s="3">
        <v>44642.613113425927</v>
      </c>
      <c r="E6736" s="4">
        <f t="shared" si="420"/>
        <v>44642.613113425927</v>
      </c>
      <c r="F6736" s="1" t="s">
        <v>36</v>
      </c>
      <c r="G6736" s="11" t="str">
        <f t="shared" si="422"/>
        <v>69238 44642,6</v>
      </c>
      <c r="H6736" s="11" t="str">
        <f t="shared" si="423"/>
        <v>Dans la commune</v>
      </c>
      <c r="I6736" s="1">
        <v>7</v>
      </c>
      <c r="J6736" s="5">
        <v>3.4722222222222222E-5</v>
      </c>
      <c r="K6736">
        <v>5.0000000000000002E-5</v>
      </c>
      <c r="L6736" s="6"/>
      <c r="M6736" s="6" t="str">
        <f>IFERROR(VLOOKUP(G6736,TCD!$A$4:$C$362,3,FALSE),"Commune de ramassage")</f>
        <v>Commune de ramassage</v>
      </c>
      <c r="N6736">
        <v>1038</v>
      </c>
    </row>
    <row r="6737" spans="1:14" x14ac:dyDescent="0.3">
      <c r="A6737">
        <f t="shared" si="421"/>
        <v>6736</v>
      </c>
      <c r="B6737">
        <v>354017116483021</v>
      </c>
      <c r="C6737" t="s">
        <v>44</v>
      </c>
      <c r="D6737" s="3">
        <v>44642.61314814815</v>
      </c>
      <c r="E6737" s="4">
        <f t="shared" si="420"/>
        <v>44642.61314814815</v>
      </c>
      <c r="F6737" s="1" t="s">
        <v>36</v>
      </c>
      <c r="G6737" s="11" t="str">
        <f t="shared" si="422"/>
        <v>69238 44642,6</v>
      </c>
      <c r="H6737" s="11" t="str">
        <f t="shared" si="423"/>
        <v>Dans la commune</v>
      </c>
      <c r="I6737" s="1">
        <v>11</v>
      </c>
      <c r="J6737" s="5">
        <v>2.3148148148148147E-5</v>
      </c>
      <c r="K6737">
        <v>8.6000000000000003E-5</v>
      </c>
      <c r="L6737" s="6"/>
      <c r="M6737" s="6" t="str">
        <f>IFERROR(VLOOKUP(G6737,TCD!$A$4:$C$362,3,FALSE),"Commune de ramassage")</f>
        <v>Commune de ramassage</v>
      </c>
      <c r="N6737">
        <v>1039</v>
      </c>
    </row>
    <row r="6738" spans="1:14" x14ac:dyDescent="0.3">
      <c r="A6738">
        <f t="shared" si="421"/>
        <v>6737</v>
      </c>
      <c r="B6738">
        <v>354017116483021</v>
      </c>
      <c r="C6738" t="s">
        <v>44</v>
      </c>
      <c r="D6738" s="3">
        <v>44642.613171296296</v>
      </c>
      <c r="E6738" s="4">
        <f t="shared" si="420"/>
        <v>44642.613171296296</v>
      </c>
      <c r="F6738" s="1" t="s">
        <v>36</v>
      </c>
      <c r="G6738" s="11" t="str">
        <f t="shared" si="422"/>
        <v>69238 44642,6</v>
      </c>
      <c r="H6738" s="11" t="str">
        <f t="shared" si="423"/>
        <v>Dans la commune</v>
      </c>
      <c r="I6738" s="1">
        <v>13</v>
      </c>
      <c r="J6738" s="5">
        <v>1.7361111111111112E-4</v>
      </c>
      <c r="K6738">
        <v>4.64E-4</v>
      </c>
      <c r="L6738" s="6"/>
      <c r="M6738" s="6" t="str">
        <f>IFERROR(VLOOKUP(G6738,TCD!$A$4:$C$362,3,FALSE),"Commune de ramassage")</f>
        <v>Commune de ramassage</v>
      </c>
      <c r="N6738">
        <v>1040</v>
      </c>
    </row>
    <row r="6739" spans="1:14" x14ac:dyDescent="0.3">
      <c r="A6739">
        <f t="shared" si="421"/>
        <v>6738</v>
      </c>
      <c r="B6739">
        <v>354017116483021</v>
      </c>
      <c r="C6739" t="s">
        <v>44</v>
      </c>
      <c r="D6739" s="3">
        <v>44642.613344907404</v>
      </c>
      <c r="E6739" s="4">
        <f t="shared" si="420"/>
        <v>44642.613344907404</v>
      </c>
      <c r="F6739" s="1" t="s">
        <v>36</v>
      </c>
      <c r="G6739" s="11" t="str">
        <f t="shared" si="422"/>
        <v>69238 44642,6</v>
      </c>
      <c r="H6739" s="11" t="str">
        <f t="shared" si="423"/>
        <v>Dans la commune</v>
      </c>
      <c r="I6739" s="1">
        <v>29</v>
      </c>
      <c r="J6739" s="5">
        <v>7.7546296296296304E-4</v>
      </c>
      <c r="K6739">
        <v>1.3799999999999999E-4</v>
      </c>
      <c r="L6739" s="6"/>
      <c r="M6739" s="6" t="str">
        <f>IFERROR(VLOOKUP(G6739,TCD!$A$4:$C$362,3,FALSE),"Commune de ramassage")</f>
        <v>Commune de ramassage</v>
      </c>
      <c r="N6739">
        <v>1041</v>
      </c>
    </row>
    <row r="6740" spans="1:14" x14ac:dyDescent="0.3">
      <c r="A6740">
        <f t="shared" si="421"/>
        <v>6739</v>
      </c>
      <c r="B6740">
        <v>354017116483021</v>
      </c>
      <c r="C6740" t="s">
        <v>44</v>
      </c>
      <c r="D6740" s="3">
        <v>44642.614120370374</v>
      </c>
      <c r="E6740" s="4">
        <f t="shared" si="420"/>
        <v>44642.614120370374</v>
      </c>
      <c r="F6740" s="1" t="s">
        <v>36</v>
      </c>
      <c r="G6740" s="11" t="str">
        <f t="shared" si="422"/>
        <v>69238 44642,6</v>
      </c>
      <c r="H6740" s="11" t="str">
        <f t="shared" si="423"/>
        <v>Dans la commune</v>
      </c>
      <c r="I6740" s="1">
        <v>6</v>
      </c>
      <c r="J6740" s="5">
        <v>1.0416666666666667E-4</v>
      </c>
      <c r="K6740">
        <v>-1.5300000000000001E-4</v>
      </c>
      <c r="L6740" s="6"/>
      <c r="M6740" s="6" t="str">
        <f>IFERROR(VLOOKUP(G6740,TCD!$A$4:$C$362,3,FALSE),"Commune de ramassage")</f>
        <v>Commune de ramassage</v>
      </c>
      <c r="N6740">
        <v>1042</v>
      </c>
    </row>
    <row r="6741" spans="1:14" x14ac:dyDescent="0.3">
      <c r="A6741">
        <f t="shared" si="421"/>
        <v>6740</v>
      </c>
      <c r="B6741">
        <v>354017116483021</v>
      </c>
      <c r="C6741" t="s">
        <v>44</v>
      </c>
      <c r="D6741" s="3">
        <v>44642.614224537036</v>
      </c>
      <c r="E6741" s="4">
        <f t="shared" si="420"/>
        <v>44642.614224537036</v>
      </c>
      <c r="F6741" s="1" t="s">
        <v>36</v>
      </c>
      <c r="G6741" s="11" t="str">
        <f t="shared" si="422"/>
        <v>69238 44642,6</v>
      </c>
      <c r="H6741" s="11" t="str">
        <f t="shared" si="423"/>
        <v>Dans la commune</v>
      </c>
      <c r="I6741" s="1">
        <v>13</v>
      </c>
      <c r="J6741" s="5">
        <v>4.2824074074074075E-4</v>
      </c>
      <c r="K6741">
        <v>7.7099999999999998E-4</v>
      </c>
      <c r="L6741" s="6"/>
      <c r="M6741" s="6" t="str">
        <f>IFERROR(VLOOKUP(G6741,TCD!$A$4:$C$362,3,FALSE),"Commune de ramassage")</f>
        <v>Commune de ramassage</v>
      </c>
      <c r="N6741">
        <v>1043</v>
      </c>
    </row>
    <row r="6742" spans="1:14" x14ac:dyDescent="0.3">
      <c r="A6742">
        <f t="shared" si="421"/>
        <v>6741</v>
      </c>
      <c r="B6742">
        <v>354017116483021</v>
      </c>
      <c r="C6742" t="s">
        <v>44</v>
      </c>
      <c r="D6742" s="3">
        <v>44642.614652777775</v>
      </c>
      <c r="E6742" s="4">
        <f t="shared" si="420"/>
        <v>44642.614652777775</v>
      </c>
      <c r="F6742" s="1" t="s">
        <v>36</v>
      </c>
      <c r="G6742" s="11" t="str">
        <f t="shared" si="422"/>
        <v>69238 44642,6</v>
      </c>
      <c r="H6742" s="11" t="str">
        <f t="shared" si="423"/>
        <v>Dans la commune</v>
      </c>
      <c r="I6742" s="1">
        <v>28</v>
      </c>
      <c r="J6742" s="5">
        <v>2.7777777777777778E-4</v>
      </c>
      <c r="K6742">
        <v>3.8200000000000002E-4</v>
      </c>
      <c r="L6742" s="6"/>
      <c r="M6742" s="6" t="str">
        <f>IFERROR(VLOOKUP(G6742,TCD!$A$4:$C$362,3,FALSE),"Commune de ramassage")</f>
        <v>Commune de ramassage</v>
      </c>
      <c r="N6742">
        <v>1044</v>
      </c>
    </row>
    <row r="6743" spans="1:14" x14ac:dyDescent="0.3">
      <c r="A6743">
        <f t="shared" si="421"/>
        <v>6742</v>
      </c>
      <c r="B6743">
        <v>354017116483021</v>
      </c>
      <c r="C6743" t="s">
        <v>44</v>
      </c>
      <c r="D6743" s="3">
        <v>44642.614930555559</v>
      </c>
      <c r="E6743" s="4">
        <f t="shared" si="420"/>
        <v>44642.614930555559</v>
      </c>
      <c r="F6743" s="1" t="s">
        <v>36</v>
      </c>
      <c r="G6743" s="11" t="str">
        <f t="shared" si="422"/>
        <v>69238 44642,6</v>
      </c>
      <c r="H6743" s="11" t="str">
        <f t="shared" si="423"/>
        <v>Dans la commune</v>
      </c>
      <c r="I6743" s="1">
        <v>11</v>
      </c>
      <c r="J6743" s="5">
        <v>1.5046296296296297E-4</v>
      </c>
      <c r="K6743">
        <v>2.8800000000000001E-4</v>
      </c>
      <c r="L6743" s="6"/>
      <c r="M6743" s="6" t="str">
        <f>IFERROR(VLOOKUP(G6743,TCD!$A$4:$C$362,3,FALSE),"Commune de ramassage")</f>
        <v>Commune de ramassage</v>
      </c>
      <c r="N6743">
        <v>1045</v>
      </c>
    </row>
    <row r="6744" spans="1:14" x14ac:dyDescent="0.3">
      <c r="A6744">
        <f t="shared" si="421"/>
        <v>6743</v>
      </c>
      <c r="B6744">
        <v>354017116483021</v>
      </c>
      <c r="C6744" t="s">
        <v>44</v>
      </c>
      <c r="D6744" s="3">
        <v>44642.615081018521</v>
      </c>
      <c r="E6744" s="4">
        <f t="shared" si="420"/>
        <v>44642.615081018521</v>
      </c>
      <c r="F6744" s="1" t="s">
        <v>36</v>
      </c>
      <c r="G6744" s="11" t="str">
        <f t="shared" si="422"/>
        <v>69238 44642,6</v>
      </c>
      <c r="H6744" s="11" t="str">
        <f t="shared" si="423"/>
        <v>Dans la commune</v>
      </c>
      <c r="I6744" s="1">
        <v>23</v>
      </c>
      <c r="J6744" s="5">
        <v>1.0416666666666667E-4</v>
      </c>
      <c r="K6744">
        <v>2.9999999999999997E-4</v>
      </c>
      <c r="L6744" s="6"/>
      <c r="M6744" s="6" t="str">
        <f>IFERROR(VLOOKUP(G6744,TCD!$A$4:$C$362,3,FALSE),"Commune de ramassage")</f>
        <v>Commune de ramassage</v>
      </c>
      <c r="N6744">
        <v>1046</v>
      </c>
    </row>
    <row r="6745" spans="1:14" x14ac:dyDescent="0.3">
      <c r="A6745">
        <f t="shared" si="421"/>
        <v>6744</v>
      </c>
      <c r="B6745">
        <v>354017116483021</v>
      </c>
      <c r="C6745" t="s">
        <v>44</v>
      </c>
      <c r="D6745" s="3">
        <v>44642.615185185183</v>
      </c>
      <c r="E6745" s="4">
        <f t="shared" si="420"/>
        <v>44642.615185185183</v>
      </c>
      <c r="F6745" s="1" t="s">
        <v>36</v>
      </c>
      <c r="G6745" s="11" t="str">
        <f t="shared" si="422"/>
        <v>69238 44642,6</v>
      </c>
      <c r="H6745" s="11" t="str">
        <f t="shared" si="423"/>
        <v>Dans la commune</v>
      </c>
      <c r="I6745" s="1">
        <v>8</v>
      </c>
      <c r="J6745" s="5">
        <v>1.9675925925925926E-4</v>
      </c>
      <c r="K6745">
        <v>9.0000000000000002E-6</v>
      </c>
      <c r="L6745" s="6"/>
      <c r="M6745" s="6" t="str">
        <f>IFERROR(VLOOKUP(G6745,TCD!$A$4:$C$362,3,FALSE),"Commune de ramassage")</f>
        <v>Commune de ramassage</v>
      </c>
      <c r="N6745">
        <v>1047</v>
      </c>
    </row>
    <row r="6746" spans="1:14" x14ac:dyDescent="0.3">
      <c r="A6746">
        <f t="shared" si="421"/>
        <v>6745</v>
      </c>
      <c r="B6746">
        <v>354017116483021</v>
      </c>
      <c r="C6746" t="s">
        <v>44</v>
      </c>
      <c r="D6746" s="3">
        <v>44642.615381944444</v>
      </c>
      <c r="E6746" s="4">
        <f t="shared" si="420"/>
        <v>44642.615381944444</v>
      </c>
      <c r="F6746" s="1" t="s">
        <v>36</v>
      </c>
      <c r="G6746" s="11" t="str">
        <f t="shared" si="422"/>
        <v>69238 44642,6</v>
      </c>
      <c r="H6746" s="11" t="str">
        <f t="shared" si="423"/>
        <v>Dans la commune</v>
      </c>
      <c r="I6746" s="1">
        <v>7</v>
      </c>
      <c r="J6746" s="5">
        <v>9.1435185185185185E-4</v>
      </c>
      <c r="K6746">
        <v>-6.3999999999999997E-5</v>
      </c>
      <c r="L6746" s="6"/>
      <c r="M6746" s="6" t="str">
        <f>IFERROR(VLOOKUP(G6746,TCD!$A$4:$C$362,3,FALSE),"Commune de ramassage")</f>
        <v>Commune de ramassage</v>
      </c>
      <c r="N6746">
        <v>1048</v>
      </c>
    </row>
    <row r="6747" spans="1:14" x14ac:dyDescent="0.3">
      <c r="A6747">
        <f t="shared" si="421"/>
        <v>6746</v>
      </c>
      <c r="B6747">
        <v>354017116483021</v>
      </c>
      <c r="C6747" t="s">
        <v>44</v>
      </c>
      <c r="D6747" s="3">
        <v>44642.616296296299</v>
      </c>
      <c r="E6747" s="4">
        <f t="shared" si="420"/>
        <v>44642.616296296299</v>
      </c>
      <c r="F6747" s="1" t="s">
        <v>36</v>
      </c>
      <c r="G6747" s="11" t="str">
        <f t="shared" si="422"/>
        <v>69238 44642,6</v>
      </c>
      <c r="H6747" s="11" t="str">
        <f t="shared" si="423"/>
        <v>Dans la commune</v>
      </c>
      <c r="I6747" s="1">
        <v>0</v>
      </c>
      <c r="J6747" s="5">
        <v>5.6712962962962956E-4</v>
      </c>
      <c r="K6747">
        <v>3.39E-4</v>
      </c>
      <c r="L6747" s="6"/>
      <c r="M6747" s="6" t="str">
        <f>IFERROR(VLOOKUP(G6747,TCD!$A$4:$C$362,3,FALSE),"Commune de ramassage")</f>
        <v>Commune de ramassage</v>
      </c>
      <c r="N6747">
        <v>1049</v>
      </c>
    </row>
    <row r="6748" spans="1:14" x14ac:dyDescent="0.3">
      <c r="A6748">
        <f t="shared" si="421"/>
        <v>6747</v>
      </c>
      <c r="B6748">
        <v>354017116483021</v>
      </c>
      <c r="C6748" t="s">
        <v>44</v>
      </c>
      <c r="D6748" s="3">
        <v>44642.616863425923</v>
      </c>
      <c r="E6748" s="4">
        <f t="shared" si="420"/>
        <v>44642.616863425923</v>
      </c>
      <c r="F6748" s="1" t="s">
        <v>36</v>
      </c>
      <c r="G6748" s="11" t="str">
        <f t="shared" si="422"/>
        <v>69238 44642,6</v>
      </c>
      <c r="H6748" s="11" t="str">
        <f t="shared" si="423"/>
        <v>Dans la commune</v>
      </c>
      <c r="I6748" s="1">
        <v>12</v>
      </c>
      <c r="J6748" s="5">
        <v>5.7870370370370366E-5</v>
      </c>
      <c r="K6748">
        <v>-6.3999999999999997E-5</v>
      </c>
      <c r="L6748" s="6"/>
      <c r="M6748" s="6" t="str">
        <f>IFERROR(VLOOKUP(G6748,TCD!$A$4:$C$362,3,FALSE),"Commune de ramassage")</f>
        <v>Commune de ramassage</v>
      </c>
      <c r="N6748">
        <v>1050</v>
      </c>
    </row>
    <row r="6749" spans="1:14" x14ac:dyDescent="0.3">
      <c r="A6749">
        <f t="shared" si="421"/>
        <v>6748</v>
      </c>
      <c r="B6749">
        <v>354017116483021</v>
      </c>
      <c r="C6749" t="s">
        <v>44</v>
      </c>
      <c r="D6749" s="3">
        <v>44642.6169212963</v>
      </c>
      <c r="E6749" s="4">
        <f t="shared" si="420"/>
        <v>44642.6169212963</v>
      </c>
      <c r="F6749" s="1" t="s">
        <v>36</v>
      </c>
      <c r="G6749" s="11" t="str">
        <f t="shared" si="422"/>
        <v>69238 44642,6</v>
      </c>
      <c r="H6749" s="11" t="str">
        <f t="shared" si="423"/>
        <v>Dans la commune</v>
      </c>
      <c r="I6749" s="1">
        <v>16</v>
      </c>
      <c r="J6749" s="5">
        <v>2.3148148148148147E-5</v>
      </c>
      <c r="K6749">
        <v>-1.08E-4</v>
      </c>
      <c r="L6749" s="6"/>
      <c r="M6749" s="6" t="str">
        <f>IFERROR(VLOOKUP(G6749,TCD!$A$4:$C$362,3,FALSE),"Commune de ramassage")</f>
        <v>Commune de ramassage</v>
      </c>
      <c r="N6749">
        <v>1051</v>
      </c>
    </row>
    <row r="6750" spans="1:14" x14ac:dyDescent="0.3">
      <c r="A6750">
        <f t="shared" si="421"/>
        <v>6749</v>
      </c>
      <c r="B6750">
        <v>354017116483021</v>
      </c>
      <c r="C6750" t="s">
        <v>44</v>
      </c>
      <c r="D6750" s="3">
        <v>44642.616944444446</v>
      </c>
      <c r="E6750" s="4">
        <f t="shared" si="420"/>
        <v>44642.616944444446</v>
      </c>
      <c r="F6750" s="1" t="s">
        <v>36</v>
      </c>
      <c r="G6750" s="11" t="str">
        <f t="shared" si="422"/>
        <v>69238 44642,6</v>
      </c>
      <c r="H6750" s="11" t="str">
        <f t="shared" si="423"/>
        <v>Dans la commune</v>
      </c>
      <c r="I6750" s="1">
        <v>11</v>
      </c>
      <c r="J6750" s="5">
        <v>9.2592592592592588E-5</v>
      </c>
      <c r="K6750">
        <v>-1.2999999999999999E-4</v>
      </c>
      <c r="L6750" s="6"/>
      <c r="M6750" s="6" t="str">
        <f>IFERROR(VLOOKUP(G6750,TCD!$A$4:$C$362,3,FALSE),"Commune de ramassage")</f>
        <v>Commune de ramassage</v>
      </c>
      <c r="N6750">
        <v>1052</v>
      </c>
    </row>
    <row r="6751" spans="1:14" x14ac:dyDescent="0.3">
      <c r="A6751">
        <f t="shared" si="421"/>
        <v>6750</v>
      </c>
      <c r="B6751">
        <v>354017116483021</v>
      </c>
      <c r="C6751" t="s">
        <v>44</v>
      </c>
      <c r="D6751" s="3">
        <v>44642.617037037038</v>
      </c>
      <c r="E6751" s="4">
        <f t="shared" si="420"/>
        <v>44642.617037037038</v>
      </c>
      <c r="F6751" s="1" t="s">
        <v>36</v>
      </c>
      <c r="G6751" s="11" t="str">
        <f t="shared" si="422"/>
        <v>69238 44642,6</v>
      </c>
      <c r="H6751" s="11" t="str">
        <f t="shared" si="423"/>
        <v>Dans la commune</v>
      </c>
      <c r="I6751" s="1">
        <v>6</v>
      </c>
      <c r="J6751" s="5">
        <v>6.9444444444444444E-5</v>
      </c>
      <c r="K6751">
        <v>-1.05E-4</v>
      </c>
      <c r="L6751" s="6"/>
      <c r="M6751" s="6" t="str">
        <f>IFERROR(VLOOKUP(G6751,TCD!$A$4:$C$362,3,FALSE),"Commune de ramassage")</f>
        <v>Commune de ramassage</v>
      </c>
      <c r="N6751">
        <v>1053</v>
      </c>
    </row>
    <row r="6752" spans="1:14" x14ac:dyDescent="0.3">
      <c r="A6752">
        <f t="shared" si="421"/>
        <v>6751</v>
      </c>
      <c r="B6752">
        <v>354017116483021</v>
      </c>
      <c r="C6752" t="s">
        <v>44</v>
      </c>
      <c r="D6752" s="3">
        <v>44642.617106481484</v>
      </c>
      <c r="E6752" s="4">
        <f t="shared" si="420"/>
        <v>44642.617106481484</v>
      </c>
      <c r="F6752" s="1" t="s">
        <v>36</v>
      </c>
      <c r="G6752" s="11" t="str">
        <f t="shared" si="422"/>
        <v>69238 44642,6</v>
      </c>
      <c r="H6752" s="11" t="str">
        <f t="shared" si="423"/>
        <v>Dans la commune</v>
      </c>
      <c r="I6752" s="1">
        <v>8</v>
      </c>
      <c r="J6752" s="5">
        <v>1.6203703703703703E-4</v>
      </c>
      <c r="K6752">
        <v>-6.0000000000000002E-5</v>
      </c>
      <c r="L6752" s="6"/>
      <c r="M6752" s="6" t="str">
        <f>IFERROR(VLOOKUP(G6752,TCD!$A$4:$C$362,3,FALSE),"Commune de ramassage")</f>
        <v>Commune de ramassage</v>
      </c>
      <c r="N6752">
        <v>1054</v>
      </c>
    </row>
    <row r="6753" spans="1:14" x14ac:dyDescent="0.3">
      <c r="A6753">
        <f t="shared" si="421"/>
        <v>6752</v>
      </c>
      <c r="B6753">
        <v>354017116483021</v>
      </c>
      <c r="C6753" t="s">
        <v>44</v>
      </c>
      <c r="D6753" s="3">
        <v>44642.617268518516</v>
      </c>
      <c r="E6753" s="4">
        <f t="shared" si="420"/>
        <v>44642.617268518516</v>
      </c>
      <c r="F6753" s="1" t="s">
        <v>36</v>
      </c>
      <c r="G6753" s="11" t="str">
        <f t="shared" si="422"/>
        <v>69238 44642,6</v>
      </c>
      <c r="H6753" s="11" t="str">
        <f t="shared" si="423"/>
        <v>Dans la commune</v>
      </c>
      <c r="I6753" s="1">
        <v>7</v>
      </c>
      <c r="J6753" s="5">
        <v>3.9351851851851852E-4</v>
      </c>
      <c r="K6753">
        <v>5.0000000000000004E-6</v>
      </c>
      <c r="L6753" s="6"/>
      <c r="M6753" s="6" t="str">
        <f>IFERROR(VLOOKUP(G6753,TCD!$A$4:$C$362,3,FALSE),"Commune de ramassage")</f>
        <v>Commune de ramassage</v>
      </c>
      <c r="N6753">
        <v>1055</v>
      </c>
    </row>
    <row r="6754" spans="1:14" x14ac:dyDescent="0.3">
      <c r="A6754">
        <f t="shared" si="421"/>
        <v>6753</v>
      </c>
      <c r="B6754">
        <v>354017116483021</v>
      </c>
      <c r="C6754" t="s">
        <v>44</v>
      </c>
      <c r="D6754" s="3">
        <v>44642.617662037039</v>
      </c>
      <c r="E6754" s="4">
        <f t="shared" si="420"/>
        <v>44642.617662037039</v>
      </c>
      <c r="F6754" s="1" t="s">
        <v>36</v>
      </c>
      <c r="G6754" s="11" t="str">
        <f t="shared" si="422"/>
        <v>69238 44642,6</v>
      </c>
      <c r="H6754" s="11" t="str">
        <f t="shared" si="423"/>
        <v>Dans la commune</v>
      </c>
      <c r="I6754" s="1">
        <v>0</v>
      </c>
      <c r="J6754" s="5">
        <v>4.7453703703703704E-4</v>
      </c>
      <c r="K6754">
        <v>1.22E-4</v>
      </c>
      <c r="L6754" s="6"/>
      <c r="M6754" s="6" t="str">
        <f>IFERROR(VLOOKUP(G6754,TCD!$A$4:$C$362,3,FALSE),"Commune de ramassage")</f>
        <v>Commune de ramassage</v>
      </c>
      <c r="N6754">
        <v>1056</v>
      </c>
    </row>
    <row r="6755" spans="1:14" x14ac:dyDescent="0.3">
      <c r="A6755">
        <f t="shared" si="421"/>
        <v>6754</v>
      </c>
      <c r="B6755">
        <v>354017116483021</v>
      </c>
      <c r="C6755" t="s">
        <v>44</v>
      </c>
      <c r="D6755" s="3">
        <v>44642.618136574078</v>
      </c>
      <c r="E6755" s="4">
        <f t="shared" si="420"/>
        <v>44642.618136574078</v>
      </c>
      <c r="F6755" s="1" t="s">
        <v>36</v>
      </c>
      <c r="G6755" s="11" t="str">
        <f t="shared" si="422"/>
        <v>69238 44642,6</v>
      </c>
      <c r="H6755" s="11" t="str">
        <f t="shared" si="423"/>
        <v>Dans la commune</v>
      </c>
      <c r="I6755" s="1">
        <v>0</v>
      </c>
      <c r="J6755" s="5">
        <v>2.6620370370370372E-4</v>
      </c>
      <c r="K6755">
        <v>-3.39E-4</v>
      </c>
      <c r="L6755" s="6"/>
      <c r="M6755" s="6" t="str">
        <f>IFERROR(VLOOKUP(G6755,TCD!$A$4:$C$362,3,FALSE),"Commune de ramassage")</f>
        <v>Commune de ramassage</v>
      </c>
      <c r="N6755">
        <v>1057</v>
      </c>
    </row>
    <row r="6756" spans="1:14" x14ac:dyDescent="0.3">
      <c r="A6756">
        <f t="shared" si="421"/>
        <v>6755</v>
      </c>
      <c r="B6756">
        <v>354017116483021</v>
      </c>
      <c r="C6756" t="s">
        <v>44</v>
      </c>
      <c r="D6756" s="3">
        <v>44642.618402777778</v>
      </c>
      <c r="E6756" s="4">
        <f t="shared" si="420"/>
        <v>44642.618402777778</v>
      </c>
      <c r="F6756" s="1" t="s">
        <v>36</v>
      </c>
      <c r="G6756" s="11" t="str">
        <f t="shared" si="422"/>
        <v>69238 44642,6</v>
      </c>
      <c r="H6756" s="11" t="str">
        <f t="shared" si="423"/>
        <v>Dans la commune</v>
      </c>
      <c r="I6756" s="1">
        <v>14</v>
      </c>
      <c r="J6756" s="5">
        <v>2.3148148148148147E-5</v>
      </c>
      <c r="K6756">
        <v>-7.2999999999999999E-5</v>
      </c>
      <c r="L6756" s="6"/>
      <c r="M6756" s="6" t="str">
        <f>IFERROR(VLOOKUP(G6756,TCD!$A$4:$C$362,3,FALSE),"Commune de ramassage")</f>
        <v>Commune de ramassage</v>
      </c>
      <c r="N6756">
        <v>1058</v>
      </c>
    </row>
    <row r="6757" spans="1:14" x14ac:dyDescent="0.3">
      <c r="A6757">
        <f t="shared" si="421"/>
        <v>6756</v>
      </c>
      <c r="B6757">
        <v>354017116483021</v>
      </c>
      <c r="C6757" t="s">
        <v>44</v>
      </c>
      <c r="D6757" s="3">
        <v>44642.618425925924</v>
      </c>
      <c r="E6757" s="4">
        <f t="shared" si="420"/>
        <v>44642.618425925924</v>
      </c>
      <c r="F6757" s="1" t="s">
        <v>36</v>
      </c>
      <c r="G6757" s="11" t="str">
        <f t="shared" si="422"/>
        <v>69238 44642,6</v>
      </c>
      <c r="H6757" s="11" t="str">
        <f t="shared" si="423"/>
        <v>Dans la commune</v>
      </c>
      <c r="I6757" s="1">
        <v>14</v>
      </c>
      <c r="J6757" s="5">
        <v>1.1574074074074073E-4</v>
      </c>
      <c r="K6757">
        <v>-8.7999999999999998E-5</v>
      </c>
      <c r="L6757" s="6"/>
      <c r="M6757" s="6" t="str">
        <f>IFERROR(VLOOKUP(G6757,TCD!$A$4:$C$362,3,FALSE),"Commune de ramassage")</f>
        <v>Commune de ramassage</v>
      </c>
      <c r="N6757">
        <v>1059</v>
      </c>
    </row>
    <row r="6758" spans="1:14" x14ac:dyDescent="0.3">
      <c r="A6758">
        <f t="shared" si="421"/>
        <v>6757</v>
      </c>
      <c r="B6758">
        <v>354017116483021</v>
      </c>
      <c r="C6758" t="s">
        <v>44</v>
      </c>
      <c r="D6758" s="3">
        <v>44642.618541666663</v>
      </c>
      <c r="E6758" s="4">
        <f t="shared" si="420"/>
        <v>44642.618541666663</v>
      </c>
      <c r="F6758" s="1" t="s">
        <v>36</v>
      </c>
      <c r="G6758" s="11" t="str">
        <f t="shared" si="422"/>
        <v>69238 44642,6</v>
      </c>
      <c r="H6758" s="11" t="str">
        <f t="shared" si="423"/>
        <v>Dans la commune</v>
      </c>
      <c r="I6758" s="1">
        <v>7</v>
      </c>
      <c r="J6758" s="5">
        <v>1.1689814814814816E-3</v>
      </c>
      <c r="K6758">
        <v>-2.7700000000000001E-4</v>
      </c>
      <c r="L6758" s="6"/>
      <c r="M6758" s="6" t="str">
        <f>IFERROR(VLOOKUP(G6758,TCD!$A$4:$C$362,3,FALSE),"Commune de ramassage")</f>
        <v>Commune de ramassage</v>
      </c>
      <c r="N6758">
        <v>1060</v>
      </c>
    </row>
    <row r="6759" spans="1:14" x14ac:dyDescent="0.3">
      <c r="A6759">
        <f t="shared" si="421"/>
        <v>6758</v>
      </c>
      <c r="B6759">
        <v>354017116483021</v>
      </c>
      <c r="C6759" t="s">
        <v>44</v>
      </c>
      <c r="D6759" s="3">
        <v>44642.619710648149</v>
      </c>
      <c r="E6759" s="4">
        <f t="shared" si="420"/>
        <v>44642.619710648149</v>
      </c>
      <c r="F6759" s="1" t="s">
        <v>36</v>
      </c>
      <c r="G6759" s="11" t="str">
        <f t="shared" si="422"/>
        <v>69238 44642,6</v>
      </c>
      <c r="H6759" s="11" t="str">
        <f t="shared" si="423"/>
        <v>Dans la commune</v>
      </c>
      <c r="I6759" s="1">
        <v>7</v>
      </c>
      <c r="J6759" s="5">
        <v>3.3564814814814812E-4</v>
      </c>
      <c r="K6759">
        <v>-6.7999999999999999E-5</v>
      </c>
      <c r="L6759" s="6"/>
      <c r="M6759" s="6" t="str">
        <f>IFERROR(VLOOKUP(G6759,TCD!$A$4:$C$362,3,FALSE),"Commune de ramassage")</f>
        <v>Commune de ramassage</v>
      </c>
      <c r="N6759">
        <v>1061</v>
      </c>
    </row>
    <row r="6760" spans="1:14" x14ac:dyDescent="0.3">
      <c r="A6760">
        <f t="shared" si="421"/>
        <v>6759</v>
      </c>
      <c r="B6760">
        <v>354017116483021</v>
      </c>
      <c r="C6760" t="s">
        <v>44</v>
      </c>
      <c r="D6760" s="3">
        <v>44642.620046296295</v>
      </c>
      <c r="E6760" s="4">
        <f t="shared" si="420"/>
        <v>44642.620046296295</v>
      </c>
      <c r="F6760" s="1" t="s">
        <v>36</v>
      </c>
      <c r="G6760" s="11" t="str">
        <f t="shared" si="422"/>
        <v>69238 44642,6</v>
      </c>
      <c r="H6760" s="11" t="str">
        <f t="shared" si="423"/>
        <v>Dans la commune</v>
      </c>
      <c r="I6760" s="1">
        <v>7</v>
      </c>
      <c r="J6760" s="5">
        <v>6.134259259259259E-4</v>
      </c>
      <c r="K6760">
        <v>-1.6899999999999999E-4</v>
      </c>
      <c r="L6760" s="6"/>
      <c r="M6760" s="6" t="str">
        <f>IFERROR(VLOOKUP(G6760,TCD!$A$4:$C$362,3,FALSE),"Commune de ramassage")</f>
        <v>Commune de ramassage</v>
      </c>
      <c r="N6760">
        <v>1062</v>
      </c>
    </row>
    <row r="6761" spans="1:14" x14ac:dyDescent="0.3">
      <c r="A6761">
        <f t="shared" si="421"/>
        <v>6760</v>
      </c>
      <c r="B6761">
        <v>354017116483021</v>
      </c>
      <c r="C6761" t="s">
        <v>44</v>
      </c>
      <c r="D6761" s="3">
        <v>44642.620659722219</v>
      </c>
      <c r="E6761" s="4">
        <f t="shared" si="420"/>
        <v>44642.620659722219</v>
      </c>
      <c r="F6761" s="1" t="s">
        <v>36</v>
      </c>
      <c r="G6761" s="11" t="str">
        <f t="shared" si="422"/>
        <v>69238 44642,6</v>
      </c>
      <c r="H6761" s="11" t="str">
        <f t="shared" si="423"/>
        <v>Dans la commune</v>
      </c>
      <c r="I6761" s="1">
        <v>11</v>
      </c>
      <c r="J6761" s="5">
        <v>1.0416666666666667E-4</v>
      </c>
      <c r="K6761">
        <v>6.7000000000000002E-5</v>
      </c>
      <c r="L6761" s="6"/>
      <c r="M6761" s="6" t="str">
        <f>IFERROR(VLOOKUP(G6761,TCD!$A$4:$C$362,3,FALSE),"Commune de ramassage")</f>
        <v>Commune de ramassage</v>
      </c>
      <c r="N6761">
        <v>1063</v>
      </c>
    </row>
    <row r="6762" spans="1:14" x14ac:dyDescent="0.3">
      <c r="A6762">
        <f t="shared" si="421"/>
        <v>6761</v>
      </c>
      <c r="B6762">
        <v>354017116483021</v>
      </c>
      <c r="C6762" t="s">
        <v>44</v>
      </c>
      <c r="D6762" s="3">
        <v>44642.620763888888</v>
      </c>
      <c r="E6762" s="4">
        <f t="shared" si="420"/>
        <v>44642.620763888888</v>
      </c>
      <c r="F6762" s="1" t="s">
        <v>36</v>
      </c>
      <c r="G6762" s="11" t="str">
        <f t="shared" si="422"/>
        <v>69238 44642,6</v>
      </c>
      <c r="H6762" s="11" t="str">
        <f t="shared" si="423"/>
        <v>Dans la commune</v>
      </c>
      <c r="I6762" s="1">
        <v>7</v>
      </c>
      <c r="J6762" s="5">
        <v>1.0069444444444444E-3</v>
      </c>
      <c r="K6762">
        <v>6.78E-4</v>
      </c>
      <c r="L6762" s="6"/>
      <c r="M6762" s="6" t="str">
        <f>IFERROR(VLOOKUP(G6762,TCD!$A$4:$C$362,3,FALSE),"Commune de ramassage")</f>
        <v>Commune de ramassage</v>
      </c>
      <c r="N6762">
        <v>1064</v>
      </c>
    </row>
    <row r="6763" spans="1:14" x14ac:dyDescent="0.3">
      <c r="A6763">
        <f t="shared" si="421"/>
        <v>6762</v>
      </c>
      <c r="B6763">
        <v>354017116483021</v>
      </c>
      <c r="C6763" t="s">
        <v>44</v>
      </c>
      <c r="D6763" s="3">
        <v>44642.621770833335</v>
      </c>
      <c r="E6763" s="4">
        <f t="shared" si="420"/>
        <v>44642.621770833335</v>
      </c>
      <c r="F6763" s="1" t="s">
        <v>36</v>
      </c>
      <c r="G6763" s="11" t="str">
        <f t="shared" si="422"/>
        <v>69238 44642,6</v>
      </c>
      <c r="H6763" s="11" t="str">
        <f t="shared" si="423"/>
        <v>Dans la commune</v>
      </c>
      <c r="I6763" s="1">
        <v>6</v>
      </c>
      <c r="J6763" s="5">
        <v>1.273148148148148E-4</v>
      </c>
      <c r="K6763">
        <v>-5.0000000000000004E-6</v>
      </c>
      <c r="L6763" s="6"/>
      <c r="M6763" s="6" t="str">
        <f>IFERROR(VLOOKUP(G6763,TCD!$A$4:$C$362,3,FALSE),"Commune de ramassage")</f>
        <v>Commune de ramassage</v>
      </c>
      <c r="N6763">
        <v>1065</v>
      </c>
    </row>
    <row r="6764" spans="1:14" x14ac:dyDescent="0.3">
      <c r="A6764">
        <f t="shared" si="421"/>
        <v>6763</v>
      </c>
      <c r="B6764">
        <v>354017116483021</v>
      </c>
      <c r="C6764" t="s">
        <v>44</v>
      </c>
      <c r="D6764" s="3">
        <v>44642.621898148151</v>
      </c>
      <c r="E6764" s="4">
        <f t="shared" si="420"/>
        <v>44642.621898148151</v>
      </c>
      <c r="F6764" s="1" t="s">
        <v>36</v>
      </c>
      <c r="G6764" s="11" t="str">
        <f t="shared" si="422"/>
        <v>69238 44642,6</v>
      </c>
      <c r="H6764" s="11" t="str">
        <f t="shared" si="423"/>
        <v>Dans la commune</v>
      </c>
      <c r="I6764" s="1">
        <v>6</v>
      </c>
      <c r="J6764" s="5">
        <v>2.5462962962962961E-4</v>
      </c>
      <c r="K6764">
        <v>6.4999999999999997E-4</v>
      </c>
      <c r="L6764" s="6"/>
      <c r="M6764" s="6" t="str">
        <f>IFERROR(VLOOKUP(G6764,TCD!$A$4:$C$362,3,FALSE),"Commune de ramassage")</f>
        <v>Commune de ramassage</v>
      </c>
      <c r="N6764">
        <v>1066</v>
      </c>
    </row>
    <row r="6765" spans="1:14" x14ac:dyDescent="0.3">
      <c r="A6765">
        <f t="shared" si="421"/>
        <v>6764</v>
      </c>
      <c r="B6765">
        <v>354017116483021</v>
      </c>
      <c r="C6765" t="s">
        <v>44</v>
      </c>
      <c r="D6765" s="3">
        <v>44642.622152777774</v>
      </c>
      <c r="E6765" s="4">
        <f t="shared" si="420"/>
        <v>44642.622152777774</v>
      </c>
      <c r="F6765" s="1" t="s">
        <v>36</v>
      </c>
      <c r="G6765" s="11" t="str">
        <f t="shared" si="422"/>
        <v>69238 44642,6</v>
      </c>
      <c r="H6765" s="11" t="str">
        <f t="shared" si="423"/>
        <v>Dans la commune</v>
      </c>
      <c r="I6765" s="1">
        <v>12</v>
      </c>
      <c r="J6765" s="5">
        <v>2.199074074074074E-4</v>
      </c>
      <c r="K6765">
        <v>1.9000000000000001E-4</v>
      </c>
      <c r="L6765" s="6"/>
      <c r="M6765" s="6" t="str">
        <f>IFERROR(VLOOKUP(G6765,TCD!$A$4:$C$362,3,FALSE),"Commune de ramassage")</f>
        <v>Commune de ramassage</v>
      </c>
      <c r="N6765">
        <v>1067</v>
      </c>
    </row>
    <row r="6766" spans="1:14" x14ac:dyDescent="0.3">
      <c r="A6766">
        <f t="shared" si="421"/>
        <v>6765</v>
      </c>
      <c r="B6766">
        <v>354017116483021</v>
      </c>
      <c r="C6766" t="s">
        <v>44</v>
      </c>
      <c r="D6766" s="3">
        <v>44642.622372685182</v>
      </c>
      <c r="E6766" s="4">
        <f t="shared" si="420"/>
        <v>44642.622372685182</v>
      </c>
      <c r="F6766" s="1" t="s">
        <v>36</v>
      </c>
      <c r="G6766" s="11" t="str">
        <f t="shared" si="422"/>
        <v>69238 44642,6</v>
      </c>
      <c r="H6766" s="11" t="str">
        <f t="shared" si="423"/>
        <v>Dans la commune</v>
      </c>
      <c r="I6766" s="1">
        <v>6</v>
      </c>
      <c r="J6766" s="5">
        <v>3.4722222222222222E-5</v>
      </c>
      <c r="K6766">
        <v>-2.5999999999999998E-5</v>
      </c>
      <c r="L6766" s="6"/>
      <c r="M6766" s="6" t="str">
        <f>IFERROR(VLOOKUP(G6766,TCD!$A$4:$C$362,3,FALSE),"Commune de ramassage")</f>
        <v>Commune de ramassage</v>
      </c>
      <c r="N6766">
        <v>1068</v>
      </c>
    </row>
    <row r="6767" spans="1:14" x14ac:dyDescent="0.3">
      <c r="A6767">
        <f t="shared" si="421"/>
        <v>6766</v>
      </c>
      <c r="B6767">
        <v>354017116483021</v>
      </c>
      <c r="C6767" t="s">
        <v>44</v>
      </c>
      <c r="D6767" s="3">
        <v>44642.622407407405</v>
      </c>
      <c r="E6767" s="4">
        <f t="shared" si="420"/>
        <v>44642.622407407405</v>
      </c>
      <c r="F6767" s="1" t="s">
        <v>36</v>
      </c>
      <c r="G6767" s="11" t="str">
        <f t="shared" si="422"/>
        <v>69238 44642,6</v>
      </c>
      <c r="H6767" s="11" t="str">
        <f t="shared" si="423"/>
        <v>Dans la commune</v>
      </c>
      <c r="I6767" s="1">
        <v>6</v>
      </c>
      <c r="J6767" s="5">
        <v>8.1018518518518516E-4</v>
      </c>
      <c r="K6767">
        <v>-3.77E-4</v>
      </c>
      <c r="L6767" s="6"/>
      <c r="M6767" s="6" t="str">
        <f>IFERROR(VLOOKUP(G6767,TCD!$A$4:$C$362,3,FALSE),"Commune de ramassage")</f>
        <v>Commune de ramassage</v>
      </c>
      <c r="N6767">
        <v>1069</v>
      </c>
    </row>
    <row r="6768" spans="1:14" x14ac:dyDescent="0.3">
      <c r="A6768">
        <f t="shared" si="421"/>
        <v>6767</v>
      </c>
      <c r="B6768">
        <v>354017116483021</v>
      </c>
      <c r="C6768" t="s">
        <v>44</v>
      </c>
      <c r="D6768" s="3">
        <v>44642.623217592591</v>
      </c>
      <c r="E6768" s="4">
        <f t="shared" si="420"/>
        <v>44642.623217592591</v>
      </c>
      <c r="F6768" s="1" t="s">
        <v>36</v>
      </c>
      <c r="G6768" s="11" t="str">
        <f t="shared" si="422"/>
        <v>69238 44642,6</v>
      </c>
      <c r="H6768" s="11" t="str">
        <f t="shared" si="423"/>
        <v>Dans la commune</v>
      </c>
      <c r="I6768" s="1">
        <v>9</v>
      </c>
      <c r="J6768" s="5">
        <v>1.3888888888888889E-4</v>
      </c>
      <c r="K6768">
        <v>-4.35E-4</v>
      </c>
      <c r="L6768" s="6"/>
      <c r="M6768" s="6" t="str">
        <f>IFERROR(VLOOKUP(G6768,TCD!$A$4:$C$362,3,FALSE),"Commune de ramassage")</f>
        <v>Commune de ramassage</v>
      </c>
      <c r="N6768">
        <v>1070</v>
      </c>
    </row>
    <row r="6769" spans="1:14" x14ac:dyDescent="0.3">
      <c r="A6769">
        <f t="shared" si="421"/>
        <v>6768</v>
      </c>
      <c r="B6769">
        <v>354017116483021</v>
      </c>
      <c r="C6769" t="s">
        <v>44</v>
      </c>
      <c r="D6769" s="3">
        <v>44642.623356481483</v>
      </c>
      <c r="E6769" s="4">
        <f t="shared" si="420"/>
        <v>44642.623356481483</v>
      </c>
      <c r="F6769" s="1" t="s">
        <v>36</v>
      </c>
      <c r="G6769" s="11" t="str">
        <f t="shared" si="422"/>
        <v>69238 44642,6</v>
      </c>
      <c r="H6769" s="11" t="str">
        <f t="shared" si="423"/>
        <v>Dans la commune</v>
      </c>
      <c r="I6769" s="1">
        <v>15</v>
      </c>
      <c r="J6769" s="5">
        <v>2.3148148148148147E-5</v>
      </c>
      <c r="K6769">
        <v>-9.2999999999999997E-5</v>
      </c>
      <c r="L6769" s="6"/>
      <c r="M6769" s="6" t="str">
        <f>IFERROR(VLOOKUP(G6769,TCD!$A$4:$C$362,3,FALSE),"Commune de ramassage")</f>
        <v>Commune de ramassage</v>
      </c>
      <c r="N6769">
        <v>1071</v>
      </c>
    </row>
    <row r="6770" spans="1:14" x14ac:dyDescent="0.3">
      <c r="A6770">
        <f t="shared" si="421"/>
        <v>6769</v>
      </c>
      <c r="B6770">
        <v>354017116483021</v>
      </c>
      <c r="C6770" t="s">
        <v>44</v>
      </c>
      <c r="D6770" s="3">
        <v>44642.623379629629</v>
      </c>
      <c r="E6770" s="4">
        <f t="shared" si="420"/>
        <v>44642.623379629629</v>
      </c>
      <c r="F6770" s="1" t="s">
        <v>36</v>
      </c>
      <c r="G6770" s="11" t="str">
        <f t="shared" si="422"/>
        <v>69238 44642,6</v>
      </c>
      <c r="H6770" s="11" t="str">
        <f t="shared" si="423"/>
        <v>Dans la commune</v>
      </c>
      <c r="I6770" s="1">
        <v>16</v>
      </c>
      <c r="J6770" s="5">
        <v>2.3148148148148147E-5</v>
      </c>
      <c r="K6770">
        <v>-1.35E-4</v>
      </c>
      <c r="L6770" s="6"/>
      <c r="M6770" s="6" t="str">
        <f>IFERROR(VLOOKUP(G6770,TCD!$A$4:$C$362,3,FALSE),"Commune de ramassage")</f>
        <v>Commune de ramassage</v>
      </c>
      <c r="N6770">
        <v>1072</v>
      </c>
    </row>
    <row r="6771" spans="1:14" x14ac:dyDescent="0.3">
      <c r="A6771">
        <f t="shared" si="421"/>
        <v>6770</v>
      </c>
      <c r="B6771">
        <v>354017116483021</v>
      </c>
      <c r="C6771" t="s">
        <v>44</v>
      </c>
      <c r="D6771" s="3">
        <v>44642.623402777775</v>
      </c>
      <c r="E6771" s="4">
        <f t="shared" si="420"/>
        <v>44642.623402777775</v>
      </c>
      <c r="F6771" s="1" t="s">
        <v>36</v>
      </c>
      <c r="G6771" s="11" t="str">
        <f t="shared" si="422"/>
        <v>69238 44642,6</v>
      </c>
      <c r="H6771" s="11" t="str">
        <f t="shared" si="423"/>
        <v>Dans la commune</v>
      </c>
      <c r="I6771" s="1">
        <v>13</v>
      </c>
      <c r="J6771" s="5">
        <v>8.1018518518518516E-5</v>
      </c>
      <c r="K6771">
        <v>-2.1999999999999999E-5</v>
      </c>
      <c r="L6771" s="6"/>
      <c r="M6771" s="6" t="str">
        <f>IFERROR(VLOOKUP(G6771,TCD!$A$4:$C$362,3,FALSE),"Commune de ramassage")</f>
        <v>Commune de ramassage</v>
      </c>
      <c r="N6771">
        <v>1073</v>
      </c>
    </row>
    <row r="6772" spans="1:14" x14ac:dyDescent="0.3">
      <c r="A6772">
        <f t="shared" si="421"/>
        <v>6771</v>
      </c>
      <c r="B6772">
        <v>354017116483021</v>
      </c>
      <c r="C6772" t="s">
        <v>44</v>
      </c>
      <c r="D6772" s="3">
        <v>44642.623483796298</v>
      </c>
      <c r="E6772" s="4">
        <f t="shared" si="420"/>
        <v>44642.623483796298</v>
      </c>
      <c r="F6772" s="1" t="s">
        <v>36</v>
      </c>
      <c r="G6772" s="11" t="str">
        <f t="shared" si="422"/>
        <v>69238 44642,6</v>
      </c>
      <c r="H6772" s="11" t="str">
        <f t="shared" si="423"/>
        <v>Dans la commune</v>
      </c>
      <c r="I6772" s="1">
        <v>8</v>
      </c>
      <c r="J6772" s="5">
        <v>4.6296296296296294E-5</v>
      </c>
      <c r="K6772">
        <v>6.9999999999999994E-5</v>
      </c>
      <c r="L6772" s="6"/>
      <c r="M6772" s="6" t="str">
        <f>IFERROR(VLOOKUP(G6772,TCD!$A$4:$C$362,3,FALSE),"Commune de ramassage")</f>
        <v>Commune de ramassage</v>
      </c>
      <c r="N6772">
        <v>1074</v>
      </c>
    </row>
    <row r="6773" spans="1:14" x14ac:dyDescent="0.3">
      <c r="A6773">
        <f t="shared" si="421"/>
        <v>6772</v>
      </c>
      <c r="B6773">
        <v>354017116483021</v>
      </c>
      <c r="C6773" t="s">
        <v>44</v>
      </c>
      <c r="D6773" s="3">
        <v>44642.623530092591</v>
      </c>
      <c r="E6773" s="4">
        <f t="shared" si="420"/>
        <v>44642.623530092591</v>
      </c>
      <c r="F6773" s="1" t="s">
        <v>36</v>
      </c>
      <c r="G6773" s="11" t="str">
        <f t="shared" si="422"/>
        <v>69238 44642,6</v>
      </c>
      <c r="H6773" s="11" t="str">
        <f t="shared" si="423"/>
        <v>Dans la commune</v>
      </c>
      <c r="I6773" s="1">
        <v>13</v>
      </c>
      <c r="J6773" s="5">
        <v>8.2175925925925917E-4</v>
      </c>
      <c r="K6773">
        <v>1.3999999999999999E-4</v>
      </c>
      <c r="L6773" s="6"/>
      <c r="M6773" s="6" t="str">
        <f>IFERROR(VLOOKUP(G6773,TCD!$A$4:$C$362,3,FALSE),"Commune de ramassage")</f>
        <v>Commune de ramassage</v>
      </c>
      <c r="N6773">
        <v>1075</v>
      </c>
    </row>
    <row r="6774" spans="1:14" x14ac:dyDescent="0.3">
      <c r="A6774">
        <f t="shared" si="421"/>
        <v>6773</v>
      </c>
      <c r="B6774">
        <v>354017116483021</v>
      </c>
      <c r="C6774" t="s">
        <v>44</v>
      </c>
      <c r="D6774" s="3">
        <v>44642.624351851853</v>
      </c>
      <c r="E6774" s="4">
        <f t="shared" si="420"/>
        <v>44642.624351851853</v>
      </c>
      <c r="F6774" s="1" t="s">
        <v>36</v>
      </c>
      <c r="G6774" s="11" t="str">
        <f t="shared" si="422"/>
        <v>69238 44642,6</v>
      </c>
      <c r="H6774" s="11" t="str">
        <f t="shared" si="423"/>
        <v>Dans la commune</v>
      </c>
      <c r="I6774" s="1">
        <v>0</v>
      </c>
      <c r="J6774" s="5">
        <v>4.0162037037037033E-3</v>
      </c>
      <c r="K6774">
        <v>1.93E-4</v>
      </c>
      <c r="L6774" s="6"/>
      <c r="M6774" s="6" t="str">
        <f>IFERROR(VLOOKUP(G6774,TCD!$A$4:$C$362,3,FALSE),"Commune de ramassage")</f>
        <v>Commune de ramassage</v>
      </c>
      <c r="N6774">
        <v>1076</v>
      </c>
    </row>
    <row r="6775" spans="1:14" x14ac:dyDescent="0.3">
      <c r="A6775">
        <f t="shared" si="421"/>
        <v>6774</v>
      </c>
      <c r="B6775">
        <v>354017116483021</v>
      </c>
      <c r="C6775" t="s">
        <v>44</v>
      </c>
      <c r="D6775" s="3">
        <v>44642.628368055557</v>
      </c>
      <c r="E6775" s="4">
        <f t="shared" si="420"/>
        <v>44642.628368055557</v>
      </c>
      <c r="F6775" s="1" t="s">
        <v>36</v>
      </c>
      <c r="G6775" s="11" t="str">
        <f t="shared" si="422"/>
        <v>69238 44642,6</v>
      </c>
      <c r="H6775" s="11" t="str">
        <f t="shared" si="423"/>
        <v>Dans la commune</v>
      </c>
      <c r="I6775" s="1">
        <v>12</v>
      </c>
      <c r="J6775" s="5">
        <v>3.4722222222222222E-5</v>
      </c>
      <c r="K6775">
        <v>1.2899999999999999E-4</v>
      </c>
      <c r="L6775" s="6"/>
      <c r="M6775" s="6" t="str">
        <f>IFERROR(VLOOKUP(G6775,TCD!$A$4:$C$362,3,FALSE),"Commune de ramassage")</f>
        <v>Commune de ramassage</v>
      </c>
      <c r="N6775">
        <v>1077</v>
      </c>
    </row>
    <row r="6776" spans="1:14" x14ac:dyDescent="0.3">
      <c r="A6776">
        <f t="shared" si="421"/>
        <v>6775</v>
      </c>
      <c r="B6776">
        <v>354017116483021</v>
      </c>
      <c r="C6776" t="s">
        <v>44</v>
      </c>
      <c r="D6776" s="3">
        <v>44642.62840277778</v>
      </c>
      <c r="E6776" s="4">
        <f t="shared" si="420"/>
        <v>44642.62840277778</v>
      </c>
      <c r="F6776" s="1" t="s">
        <v>36</v>
      </c>
      <c r="G6776" s="11" t="str">
        <f t="shared" si="422"/>
        <v>69238 44642,6</v>
      </c>
      <c r="H6776" s="11" t="str">
        <f t="shared" si="423"/>
        <v>Dans la commune</v>
      </c>
      <c r="I6776" s="1">
        <v>18</v>
      </c>
      <c r="J6776" s="5">
        <v>9.2592592592592588E-5</v>
      </c>
      <c r="K6776">
        <v>1.11E-4</v>
      </c>
      <c r="L6776" s="6"/>
      <c r="M6776" s="6" t="str">
        <f>IFERROR(VLOOKUP(G6776,TCD!$A$4:$C$362,3,FALSE),"Commune de ramassage")</f>
        <v>Commune de ramassage</v>
      </c>
      <c r="N6776">
        <v>1078</v>
      </c>
    </row>
    <row r="6777" spans="1:14" x14ac:dyDescent="0.3">
      <c r="A6777">
        <f t="shared" si="421"/>
        <v>6776</v>
      </c>
      <c r="B6777">
        <v>354017116483021</v>
      </c>
      <c r="C6777" t="s">
        <v>44</v>
      </c>
      <c r="D6777" s="3">
        <v>44642.628495370373</v>
      </c>
      <c r="E6777" s="4">
        <f t="shared" si="420"/>
        <v>44642.628495370373</v>
      </c>
      <c r="F6777" s="1" t="s">
        <v>36</v>
      </c>
      <c r="G6777" s="11" t="str">
        <f t="shared" si="422"/>
        <v>69238 44642,6</v>
      </c>
      <c r="H6777" s="11" t="str">
        <f t="shared" si="423"/>
        <v>Dans la commune</v>
      </c>
      <c r="I6777" s="1">
        <v>7</v>
      </c>
      <c r="J6777" s="5">
        <v>5.7870370370370366E-5</v>
      </c>
      <c r="K6777">
        <v>4.3999999999999999E-5</v>
      </c>
      <c r="L6777" s="6"/>
      <c r="M6777" s="6" t="str">
        <f>IFERROR(VLOOKUP(G6777,TCD!$A$4:$C$362,3,FALSE),"Commune de ramassage")</f>
        <v>Commune de ramassage</v>
      </c>
      <c r="N6777">
        <v>1079</v>
      </c>
    </row>
    <row r="6778" spans="1:14" x14ac:dyDescent="0.3">
      <c r="A6778">
        <f t="shared" si="421"/>
        <v>6777</v>
      </c>
      <c r="B6778">
        <v>354017116483021</v>
      </c>
      <c r="C6778" t="s">
        <v>44</v>
      </c>
      <c r="D6778" s="3">
        <v>44642.628553240742</v>
      </c>
      <c r="E6778" s="4">
        <f t="shared" si="420"/>
        <v>44642.628553240742</v>
      </c>
      <c r="F6778" s="1" t="s">
        <v>36</v>
      </c>
      <c r="G6778" s="11" t="str">
        <f t="shared" si="422"/>
        <v>69238 44642,6</v>
      </c>
      <c r="H6778" s="11" t="str">
        <f t="shared" si="423"/>
        <v>Dans la commune</v>
      </c>
      <c r="I6778" s="1">
        <v>8</v>
      </c>
      <c r="J6778" s="5">
        <v>5.7870370370370366E-5</v>
      </c>
      <c r="K6778">
        <v>7.6000000000000004E-5</v>
      </c>
      <c r="L6778" s="6"/>
      <c r="M6778" s="6" t="str">
        <f>IFERROR(VLOOKUP(G6778,TCD!$A$4:$C$362,3,FALSE),"Commune de ramassage")</f>
        <v>Commune de ramassage</v>
      </c>
      <c r="N6778">
        <v>1080</v>
      </c>
    </row>
    <row r="6779" spans="1:14" x14ac:dyDescent="0.3">
      <c r="A6779">
        <f t="shared" si="421"/>
        <v>6778</v>
      </c>
      <c r="B6779">
        <v>354017116483021</v>
      </c>
      <c r="C6779" t="s">
        <v>44</v>
      </c>
      <c r="D6779" s="3">
        <v>44642.628611111111</v>
      </c>
      <c r="E6779" s="4">
        <f t="shared" si="420"/>
        <v>44642.628611111111</v>
      </c>
      <c r="F6779" s="1" t="s">
        <v>36</v>
      </c>
      <c r="G6779" s="11" t="str">
        <f t="shared" si="422"/>
        <v>69238 44642,6</v>
      </c>
      <c r="H6779" s="11" t="str">
        <f t="shared" si="423"/>
        <v>Dans la commune</v>
      </c>
      <c r="I6779" s="1">
        <v>12</v>
      </c>
      <c r="J6779" s="5">
        <v>3.2407407407407406E-4</v>
      </c>
      <c r="K6779">
        <v>1.9699999999999999E-4</v>
      </c>
      <c r="L6779" s="6"/>
      <c r="M6779" s="6" t="str">
        <f>IFERROR(VLOOKUP(G6779,TCD!$A$4:$C$362,3,FALSE),"Commune de ramassage")</f>
        <v>Commune de ramassage</v>
      </c>
      <c r="N6779">
        <v>1081</v>
      </c>
    </row>
    <row r="6780" spans="1:14" x14ac:dyDescent="0.3">
      <c r="A6780">
        <f t="shared" si="421"/>
        <v>6779</v>
      </c>
      <c r="B6780">
        <v>354017116483021</v>
      </c>
      <c r="C6780" t="s">
        <v>44</v>
      </c>
      <c r="D6780" s="3">
        <v>44642.628935185188</v>
      </c>
      <c r="E6780" s="4">
        <f t="shared" si="420"/>
        <v>44642.628935185188</v>
      </c>
      <c r="F6780" s="1" t="s">
        <v>36</v>
      </c>
      <c r="G6780" s="11" t="str">
        <f t="shared" si="422"/>
        <v>69238 44642,6</v>
      </c>
      <c r="H6780" s="11" t="str">
        <f t="shared" si="423"/>
        <v>Dans la commune</v>
      </c>
      <c r="I6780" s="1">
        <v>19</v>
      </c>
      <c r="J6780" s="5">
        <v>2.199074074074074E-4</v>
      </c>
      <c r="K6780">
        <v>5.3300000000000005E-4</v>
      </c>
      <c r="L6780" s="6"/>
      <c r="M6780" s="6" t="str">
        <f>IFERROR(VLOOKUP(G6780,TCD!$A$4:$C$362,3,FALSE),"Commune de ramassage")</f>
        <v>Commune de ramassage</v>
      </c>
      <c r="N6780">
        <v>1082</v>
      </c>
    </row>
    <row r="6781" spans="1:14" x14ac:dyDescent="0.3">
      <c r="A6781">
        <f t="shared" si="421"/>
        <v>6780</v>
      </c>
      <c r="B6781">
        <v>354017116483021</v>
      </c>
      <c r="C6781" t="s">
        <v>44</v>
      </c>
      <c r="D6781" s="3">
        <v>44642.629155092596</v>
      </c>
      <c r="E6781" s="4">
        <f t="shared" si="420"/>
        <v>44642.629155092596</v>
      </c>
      <c r="F6781" s="1" t="s">
        <v>36</v>
      </c>
      <c r="G6781" s="11" t="str">
        <f t="shared" si="422"/>
        <v>69238 44642,6</v>
      </c>
      <c r="H6781" s="11" t="str">
        <f t="shared" si="423"/>
        <v>Dans la commune</v>
      </c>
      <c r="I6781" s="1">
        <v>9</v>
      </c>
      <c r="J6781" s="5">
        <v>9.6064814814814808E-4</v>
      </c>
      <c r="K6781">
        <v>9.3000000000000005E-4</v>
      </c>
      <c r="L6781" s="6"/>
      <c r="M6781" s="6" t="str">
        <f>IFERROR(VLOOKUP(G6781,TCD!$A$4:$C$362,3,FALSE),"Commune de ramassage")</f>
        <v>Commune de ramassage</v>
      </c>
      <c r="N6781">
        <v>1083</v>
      </c>
    </row>
    <row r="6782" spans="1:14" x14ac:dyDescent="0.3">
      <c r="A6782">
        <f t="shared" si="421"/>
        <v>6781</v>
      </c>
      <c r="B6782">
        <v>354017116483021</v>
      </c>
      <c r="C6782" t="s">
        <v>44</v>
      </c>
      <c r="D6782" s="3">
        <v>44642.630115740743</v>
      </c>
      <c r="E6782" s="4">
        <f t="shared" si="420"/>
        <v>44642.630115740743</v>
      </c>
      <c r="F6782" s="1" t="s">
        <v>36</v>
      </c>
      <c r="G6782" s="11" t="str">
        <f t="shared" si="422"/>
        <v>69238 44642,6</v>
      </c>
      <c r="H6782" s="11" t="str">
        <f t="shared" si="423"/>
        <v>Entrée sortie</v>
      </c>
      <c r="I6782" s="1">
        <v>0</v>
      </c>
      <c r="J6782" s="5">
        <v>5.7870370370370378E-4</v>
      </c>
      <c r="K6782">
        <v>9.0000000000000006E-5</v>
      </c>
      <c r="L6782" s="6"/>
      <c r="M6782" s="6" t="str">
        <f>IFERROR(VLOOKUP(G6782,TCD!$A$4:$C$362,3,FALSE),"Commune de ramassage")</f>
        <v>Commune de ramassage</v>
      </c>
      <c r="N6782">
        <v>1084</v>
      </c>
    </row>
    <row r="6783" spans="1:14" x14ac:dyDescent="0.3">
      <c r="A6783">
        <f t="shared" si="421"/>
        <v>6782</v>
      </c>
      <c r="B6783">
        <v>354017116483021</v>
      </c>
      <c r="C6783" t="s">
        <v>44</v>
      </c>
      <c r="D6783" s="3">
        <v>44642.630694444444</v>
      </c>
      <c r="E6783" s="4">
        <f t="shared" si="420"/>
        <v>44642.630694444444</v>
      </c>
      <c r="F6783" s="1" t="s">
        <v>37</v>
      </c>
      <c r="G6783" s="11" t="str">
        <f t="shared" si="422"/>
        <v>69110 44642,6</v>
      </c>
      <c r="H6783" s="11" t="str">
        <f t="shared" si="423"/>
        <v>Dans la commune</v>
      </c>
      <c r="I6783" s="1">
        <v>9</v>
      </c>
      <c r="J6783" s="5">
        <v>4.6296296296296294E-5</v>
      </c>
      <c r="K6783">
        <v>-2.5000000000000001E-5</v>
      </c>
      <c r="L6783" s="6"/>
      <c r="M6783" s="6" t="str">
        <f>IFERROR(VLOOKUP(G6783,TCD!$A$4:$C$362,3,FALSE),"Commune de ramassage")</f>
        <v>Commune de ramassage</v>
      </c>
      <c r="N6783">
        <v>1085</v>
      </c>
    </row>
    <row r="6784" spans="1:14" x14ac:dyDescent="0.3">
      <c r="A6784">
        <f t="shared" si="421"/>
        <v>6783</v>
      </c>
      <c r="B6784">
        <v>354017116483021</v>
      </c>
      <c r="C6784" t="s">
        <v>44</v>
      </c>
      <c r="D6784" s="3">
        <v>44642.630740740744</v>
      </c>
      <c r="E6784" s="4">
        <f t="shared" si="420"/>
        <v>44642.630740740744</v>
      </c>
      <c r="F6784" s="1" t="s">
        <v>37</v>
      </c>
      <c r="G6784" s="11" t="str">
        <f t="shared" si="422"/>
        <v>69110 44642,6</v>
      </c>
      <c r="H6784" s="11" t="str">
        <f t="shared" si="423"/>
        <v>Dans la commune</v>
      </c>
      <c r="I6784" s="1">
        <v>9</v>
      </c>
      <c r="J6784" s="5">
        <v>3.5879629629629635E-4</v>
      </c>
      <c r="K6784">
        <v>1.9000000000000001E-5</v>
      </c>
      <c r="L6784" s="6"/>
      <c r="M6784" s="6" t="str">
        <f>IFERROR(VLOOKUP(G6784,TCD!$A$4:$C$362,3,FALSE),"Commune de ramassage")</f>
        <v>Commune de ramassage</v>
      </c>
      <c r="N6784">
        <v>1086</v>
      </c>
    </row>
    <row r="6785" spans="1:14" x14ac:dyDescent="0.3">
      <c r="A6785">
        <f t="shared" si="421"/>
        <v>6784</v>
      </c>
      <c r="B6785">
        <v>354017116483021</v>
      </c>
      <c r="C6785" t="s">
        <v>44</v>
      </c>
      <c r="D6785" s="3">
        <v>44642.631099537037</v>
      </c>
      <c r="E6785" s="4">
        <f t="shared" si="420"/>
        <v>44642.631099537037</v>
      </c>
      <c r="F6785" s="1" t="s">
        <v>37</v>
      </c>
      <c r="G6785" s="11" t="str">
        <f t="shared" si="422"/>
        <v>69110 44642,6</v>
      </c>
      <c r="H6785" s="11" t="str">
        <f t="shared" si="423"/>
        <v>Entrée sortie</v>
      </c>
      <c r="I6785" s="1">
        <v>6</v>
      </c>
      <c r="J6785" s="5">
        <v>9.2592592592592588E-5</v>
      </c>
      <c r="K6785">
        <v>9.5000000000000005E-5</v>
      </c>
      <c r="L6785" s="6"/>
      <c r="M6785" s="6" t="str">
        <f>IFERROR(VLOOKUP(G6785,TCD!$A$4:$C$362,3,FALSE),"Commune de ramassage")</f>
        <v>Commune de ramassage</v>
      </c>
      <c r="N6785">
        <v>1087</v>
      </c>
    </row>
    <row r="6786" spans="1:14" x14ac:dyDescent="0.3">
      <c r="A6786">
        <f t="shared" si="421"/>
        <v>6785</v>
      </c>
      <c r="B6786">
        <v>354017116483021</v>
      </c>
      <c r="C6786" t="s">
        <v>44</v>
      </c>
      <c r="D6786" s="3">
        <v>44642.631192129629</v>
      </c>
      <c r="E6786" s="4">
        <f t="shared" ref="E6786:E6849" si="424">D6786</f>
        <v>44642.631192129629</v>
      </c>
      <c r="F6786" s="1" t="s">
        <v>36</v>
      </c>
      <c r="G6786" s="11" t="str">
        <f t="shared" si="422"/>
        <v>69238 44642,6</v>
      </c>
      <c r="H6786" s="11" t="str">
        <f t="shared" si="423"/>
        <v>Dans la commune</v>
      </c>
      <c r="I6786" s="1">
        <v>10</v>
      </c>
      <c r="J6786" s="5">
        <v>6.9444444444444444E-5</v>
      </c>
      <c r="K6786">
        <v>-1.47E-4</v>
      </c>
      <c r="L6786" s="6"/>
      <c r="M6786" s="6" t="str">
        <f>IFERROR(VLOOKUP(G6786,TCD!$A$4:$C$362,3,FALSE),"Commune de ramassage")</f>
        <v>Commune de ramassage</v>
      </c>
      <c r="N6786">
        <v>1088</v>
      </c>
    </row>
    <row r="6787" spans="1:14" x14ac:dyDescent="0.3">
      <c r="A6787">
        <f t="shared" ref="A6787:A6850" si="425">A6786+1</f>
        <v>6786</v>
      </c>
      <c r="B6787">
        <v>354017116483021</v>
      </c>
      <c r="C6787" t="s">
        <v>44</v>
      </c>
      <c r="D6787" s="3">
        <v>44642.631261574075</v>
      </c>
      <c r="E6787" s="4">
        <f t="shared" si="424"/>
        <v>44642.631261574075</v>
      </c>
      <c r="F6787" s="1" t="s">
        <v>36</v>
      </c>
      <c r="G6787" s="11" t="str">
        <f t="shared" ref="G6787:G6850" si="426">F6787&amp;" "&amp;ROUND(D6787,1)</f>
        <v>69238 44642,6</v>
      </c>
      <c r="H6787" s="11" t="str">
        <f t="shared" ref="H6787:H6850" si="427">IF(F6787=F6788,"Dans la commune","Entrée sortie")</f>
        <v>Dans la commune</v>
      </c>
      <c r="I6787" s="1">
        <v>29</v>
      </c>
      <c r="J6787" s="5">
        <v>5.7870370370370366E-5</v>
      </c>
      <c r="K6787">
        <v>-3.3500000000000001E-4</v>
      </c>
      <c r="L6787" s="6"/>
      <c r="M6787" s="6" t="str">
        <f>IFERROR(VLOOKUP(G6787,TCD!$A$4:$C$362,3,FALSE),"Commune de ramassage")</f>
        <v>Commune de ramassage</v>
      </c>
      <c r="N6787">
        <v>1089</v>
      </c>
    </row>
    <row r="6788" spans="1:14" x14ac:dyDescent="0.3">
      <c r="A6788">
        <f t="shared" si="425"/>
        <v>6787</v>
      </c>
      <c r="B6788">
        <v>354017116483021</v>
      </c>
      <c r="C6788" t="s">
        <v>44</v>
      </c>
      <c r="D6788" s="3">
        <v>44642.631319444445</v>
      </c>
      <c r="E6788" s="4">
        <f t="shared" si="424"/>
        <v>44642.631319444445</v>
      </c>
      <c r="F6788" s="1" t="s">
        <v>36</v>
      </c>
      <c r="G6788" s="11" t="str">
        <f t="shared" si="426"/>
        <v>69238 44642,6</v>
      </c>
      <c r="H6788" s="11" t="str">
        <f t="shared" si="427"/>
        <v>Dans la commune</v>
      </c>
      <c r="I6788" s="1">
        <v>29</v>
      </c>
      <c r="J6788" s="5">
        <v>1.9675925925925926E-4</v>
      </c>
      <c r="K6788">
        <v>-9.9299999999999996E-4</v>
      </c>
      <c r="L6788" s="6"/>
      <c r="M6788" s="6" t="str">
        <f>IFERROR(VLOOKUP(G6788,TCD!$A$4:$C$362,3,FALSE),"Commune de ramassage")</f>
        <v>Commune de ramassage</v>
      </c>
      <c r="N6788">
        <v>1090</v>
      </c>
    </row>
    <row r="6789" spans="1:14" x14ac:dyDescent="0.3">
      <c r="A6789">
        <f t="shared" si="425"/>
        <v>6788</v>
      </c>
      <c r="B6789">
        <v>354017116483021</v>
      </c>
      <c r="C6789" t="s">
        <v>44</v>
      </c>
      <c r="D6789" s="3">
        <v>44642.631516203706</v>
      </c>
      <c r="E6789" s="4">
        <f t="shared" si="424"/>
        <v>44642.631516203706</v>
      </c>
      <c r="F6789" s="1" t="s">
        <v>36</v>
      </c>
      <c r="G6789" s="11" t="str">
        <f t="shared" si="426"/>
        <v>69238 44642,6</v>
      </c>
      <c r="H6789" s="11" t="str">
        <f t="shared" si="427"/>
        <v>Dans la commune</v>
      </c>
      <c r="I6789" s="1">
        <v>24</v>
      </c>
      <c r="J6789" s="5">
        <v>1.273148148148148E-4</v>
      </c>
      <c r="K6789">
        <v>-3.2899999999999997E-4</v>
      </c>
      <c r="L6789" s="6"/>
      <c r="M6789" s="6" t="str">
        <f>IFERROR(VLOOKUP(G6789,TCD!$A$4:$C$362,3,FALSE),"Commune de ramassage")</f>
        <v>Commune de ramassage</v>
      </c>
      <c r="N6789">
        <v>1091</v>
      </c>
    </row>
    <row r="6790" spans="1:14" x14ac:dyDescent="0.3">
      <c r="A6790">
        <f t="shared" si="425"/>
        <v>6789</v>
      </c>
      <c r="B6790">
        <v>354017116483021</v>
      </c>
      <c r="C6790" t="s">
        <v>44</v>
      </c>
      <c r="D6790" s="3">
        <v>44642.631643518522</v>
      </c>
      <c r="E6790" s="4">
        <f t="shared" si="424"/>
        <v>44642.631643518522</v>
      </c>
      <c r="F6790" s="1" t="s">
        <v>36</v>
      </c>
      <c r="G6790" s="11" t="str">
        <f t="shared" si="426"/>
        <v>69238 44642,6</v>
      </c>
      <c r="H6790" s="11" t="str">
        <f t="shared" si="427"/>
        <v>Dans la commune</v>
      </c>
      <c r="I6790" s="1">
        <v>27</v>
      </c>
      <c r="J6790" s="5">
        <v>1.9675925925925926E-4</v>
      </c>
      <c r="K6790">
        <v>2.6400000000000002E-4</v>
      </c>
      <c r="L6790" s="6"/>
      <c r="M6790" s="6" t="str">
        <f>IFERROR(VLOOKUP(G6790,TCD!$A$4:$C$362,3,FALSE),"Commune de ramassage")</f>
        <v>Commune de ramassage</v>
      </c>
      <c r="N6790">
        <v>1092</v>
      </c>
    </row>
    <row r="6791" spans="1:14" x14ac:dyDescent="0.3">
      <c r="A6791">
        <f t="shared" si="425"/>
        <v>6790</v>
      </c>
      <c r="B6791">
        <v>354017116483021</v>
      </c>
      <c r="C6791" t="s">
        <v>44</v>
      </c>
      <c r="D6791" s="3">
        <v>44642.631840277776</v>
      </c>
      <c r="E6791" s="4">
        <f t="shared" si="424"/>
        <v>44642.631840277776</v>
      </c>
      <c r="F6791" s="1" t="s">
        <v>36</v>
      </c>
      <c r="G6791" s="11" t="str">
        <f t="shared" si="426"/>
        <v>69238 44642,6</v>
      </c>
      <c r="H6791" s="11" t="str">
        <f t="shared" si="427"/>
        <v>Dans la commune</v>
      </c>
      <c r="I6791" s="1">
        <v>32</v>
      </c>
      <c r="J6791" s="5">
        <v>2.0833333333333335E-4</v>
      </c>
      <c r="K6791">
        <v>1.36E-4</v>
      </c>
      <c r="L6791" s="6"/>
      <c r="M6791" s="6" t="str">
        <f>IFERROR(VLOOKUP(G6791,TCD!$A$4:$C$362,3,FALSE),"Commune de ramassage")</f>
        <v>Commune de ramassage</v>
      </c>
      <c r="N6791">
        <v>1093</v>
      </c>
    </row>
    <row r="6792" spans="1:14" x14ac:dyDescent="0.3">
      <c r="A6792">
        <f t="shared" si="425"/>
        <v>6791</v>
      </c>
      <c r="B6792">
        <v>354017116483021</v>
      </c>
      <c r="C6792" t="s">
        <v>44</v>
      </c>
      <c r="D6792" s="3">
        <v>44642.632048611114</v>
      </c>
      <c r="E6792" s="4">
        <f t="shared" si="424"/>
        <v>44642.632048611114</v>
      </c>
      <c r="F6792" s="1" t="s">
        <v>36</v>
      </c>
      <c r="G6792" s="11" t="str">
        <f t="shared" si="426"/>
        <v>69238 44642,6</v>
      </c>
      <c r="H6792" s="11" t="str">
        <f t="shared" si="427"/>
        <v>Dans la commune</v>
      </c>
      <c r="I6792" s="1">
        <v>28</v>
      </c>
      <c r="J6792" s="5">
        <v>4.6296296296296294E-5</v>
      </c>
      <c r="K6792">
        <v>-1.55E-4</v>
      </c>
      <c r="L6792" s="6"/>
      <c r="M6792" s="6" t="str">
        <f>IFERROR(VLOOKUP(G6792,TCD!$A$4:$C$362,3,FALSE),"Commune de ramassage")</f>
        <v>Commune de ramassage</v>
      </c>
      <c r="N6792">
        <v>1094</v>
      </c>
    </row>
    <row r="6793" spans="1:14" x14ac:dyDescent="0.3">
      <c r="A6793">
        <f t="shared" si="425"/>
        <v>6792</v>
      </c>
      <c r="B6793">
        <v>354017116483021</v>
      </c>
      <c r="C6793" t="s">
        <v>44</v>
      </c>
      <c r="D6793" s="3">
        <v>44642.632094907407</v>
      </c>
      <c r="E6793" s="4">
        <f t="shared" si="424"/>
        <v>44642.632094907407</v>
      </c>
      <c r="F6793" s="1" t="s">
        <v>36</v>
      </c>
      <c r="G6793" s="11" t="str">
        <f t="shared" si="426"/>
        <v>69238 44642,6</v>
      </c>
      <c r="H6793" s="11" t="str">
        <f t="shared" si="427"/>
        <v>Dans la commune</v>
      </c>
      <c r="I6793" s="1">
        <v>28</v>
      </c>
      <c r="J6793" s="5">
        <v>1.5046296296296297E-4</v>
      </c>
      <c r="K6793">
        <v>-4.8099999999999998E-4</v>
      </c>
      <c r="L6793" s="6"/>
      <c r="M6793" s="6" t="str">
        <f>IFERROR(VLOOKUP(G6793,TCD!$A$4:$C$362,3,FALSE),"Commune de ramassage")</f>
        <v>Commune de ramassage</v>
      </c>
      <c r="N6793">
        <v>1095</v>
      </c>
    </row>
    <row r="6794" spans="1:14" x14ac:dyDescent="0.3">
      <c r="A6794">
        <f t="shared" si="425"/>
        <v>6793</v>
      </c>
      <c r="B6794">
        <v>354017116483021</v>
      </c>
      <c r="C6794" t="s">
        <v>44</v>
      </c>
      <c r="D6794" s="3">
        <v>44642.632245370369</v>
      </c>
      <c r="E6794" s="4">
        <f t="shared" si="424"/>
        <v>44642.632245370369</v>
      </c>
      <c r="F6794" s="1" t="s">
        <v>36</v>
      </c>
      <c r="G6794" s="11" t="str">
        <f t="shared" si="426"/>
        <v>69238 44642,6</v>
      </c>
      <c r="H6794" s="11" t="str">
        <f t="shared" si="427"/>
        <v>Dans la commune</v>
      </c>
      <c r="I6794" s="1">
        <v>18</v>
      </c>
      <c r="J6794" s="5">
        <v>1.273148148148148E-4</v>
      </c>
      <c r="K6794">
        <v>-9.8999999999999994E-5</v>
      </c>
      <c r="L6794" s="6"/>
      <c r="M6794" s="6" t="str">
        <f>IFERROR(VLOOKUP(G6794,TCD!$A$4:$C$362,3,FALSE),"Commune de ramassage")</f>
        <v>Commune de ramassage</v>
      </c>
      <c r="N6794">
        <v>1096</v>
      </c>
    </row>
    <row r="6795" spans="1:14" x14ac:dyDescent="0.3">
      <c r="A6795">
        <f t="shared" si="425"/>
        <v>6794</v>
      </c>
      <c r="B6795">
        <v>354017116483021</v>
      </c>
      <c r="C6795" t="s">
        <v>44</v>
      </c>
      <c r="D6795" s="3">
        <v>44642.632372685184</v>
      </c>
      <c r="E6795" s="4">
        <f t="shared" si="424"/>
        <v>44642.632372685184</v>
      </c>
      <c r="F6795" s="1" t="s">
        <v>36</v>
      </c>
      <c r="G6795" s="11" t="str">
        <f t="shared" si="426"/>
        <v>69238 44642,6</v>
      </c>
      <c r="H6795" s="11" t="str">
        <f t="shared" si="427"/>
        <v>Dans la commune</v>
      </c>
      <c r="I6795" s="1">
        <v>18</v>
      </c>
      <c r="J6795" s="5">
        <v>4.6296296296296294E-5</v>
      </c>
      <c r="K6795">
        <v>6.9999999999999999E-6</v>
      </c>
      <c r="L6795" s="6"/>
      <c r="M6795" s="6" t="str">
        <f>IFERROR(VLOOKUP(G6795,TCD!$A$4:$C$362,3,FALSE),"Commune de ramassage")</f>
        <v>Commune de ramassage</v>
      </c>
      <c r="N6795">
        <v>1097</v>
      </c>
    </row>
    <row r="6796" spans="1:14" x14ac:dyDescent="0.3">
      <c r="A6796">
        <f t="shared" si="425"/>
        <v>6795</v>
      </c>
      <c r="B6796">
        <v>354017116483021</v>
      </c>
      <c r="C6796" t="s">
        <v>44</v>
      </c>
      <c r="D6796" s="3">
        <v>44642.632418981484</v>
      </c>
      <c r="E6796" s="4">
        <f t="shared" si="424"/>
        <v>44642.632418981484</v>
      </c>
      <c r="F6796" s="1" t="s">
        <v>36</v>
      </c>
      <c r="G6796" s="11" t="str">
        <f t="shared" si="426"/>
        <v>69238 44642,6</v>
      </c>
      <c r="H6796" s="11" t="str">
        <f t="shared" si="427"/>
        <v>Dans la commune</v>
      </c>
      <c r="I6796" s="1">
        <v>9</v>
      </c>
      <c r="J6796" s="5">
        <v>2.3148148148148147E-5</v>
      </c>
      <c r="K6796">
        <v>-2.3E-5</v>
      </c>
      <c r="L6796" s="6"/>
      <c r="M6796" s="6" t="str">
        <f>IFERROR(VLOOKUP(G6796,TCD!$A$4:$C$362,3,FALSE),"Commune de ramassage")</f>
        <v>Commune de ramassage</v>
      </c>
      <c r="N6796">
        <v>1098</v>
      </c>
    </row>
    <row r="6797" spans="1:14" x14ac:dyDescent="0.3">
      <c r="A6797">
        <f t="shared" si="425"/>
        <v>6796</v>
      </c>
      <c r="B6797">
        <v>354017116483021</v>
      </c>
      <c r="C6797" t="s">
        <v>44</v>
      </c>
      <c r="D6797" s="3">
        <v>44642.63244212963</v>
      </c>
      <c r="E6797" s="4">
        <f t="shared" si="424"/>
        <v>44642.63244212963</v>
      </c>
      <c r="F6797" s="1" t="s">
        <v>36</v>
      </c>
      <c r="G6797" s="11" t="str">
        <f t="shared" si="426"/>
        <v>69238 44642,6</v>
      </c>
      <c r="H6797" s="11" t="str">
        <f t="shared" si="427"/>
        <v>Dans la commune</v>
      </c>
      <c r="I6797" s="1">
        <v>7</v>
      </c>
      <c r="J6797" s="5">
        <v>2.3148148148148147E-5</v>
      </c>
      <c r="K6797">
        <v>-5.0000000000000002E-5</v>
      </c>
      <c r="L6797" s="6"/>
      <c r="M6797" s="6" t="str">
        <f>IFERROR(VLOOKUP(G6797,TCD!$A$4:$C$362,3,FALSE),"Commune de ramassage")</f>
        <v>Commune de ramassage</v>
      </c>
      <c r="N6797">
        <v>1099</v>
      </c>
    </row>
    <row r="6798" spans="1:14" x14ac:dyDescent="0.3">
      <c r="A6798">
        <f t="shared" si="425"/>
        <v>6797</v>
      </c>
      <c r="B6798">
        <v>354017116483021</v>
      </c>
      <c r="C6798" t="s">
        <v>44</v>
      </c>
      <c r="D6798" s="3">
        <v>44642.632465277777</v>
      </c>
      <c r="E6798" s="4">
        <f t="shared" si="424"/>
        <v>44642.632465277777</v>
      </c>
      <c r="F6798" s="1" t="s">
        <v>36</v>
      </c>
      <c r="G6798" s="11" t="str">
        <f t="shared" si="426"/>
        <v>69238 44642,6</v>
      </c>
      <c r="H6798" s="11" t="str">
        <f t="shared" si="427"/>
        <v>Dans la commune</v>
      </c>
      <c r="I6798" s="1">
        <v>8</v>
      </c>
      <c r="J6798" s="5">
        <v>2.3148148148148147E-5</v>
      </c>
      <c r="K6798">
        <v>-4.5000000000000003E-5</v>
      </c>
      <c r="L6798" s="6"/>
      <c r="M6798" s="6" t="str">
        <f>IFERROR(VLOOKUP(G6798,TCD!$A$4:$C$362,3,FALSE),"Commune de ramassage")</f>
        <v>Commune de ramassage</v>
      </c>
      <c r="N6798">
        <v>1100</v>
      </c>
    </row>
    <row r="6799" spans="1:14" x14ac:dyDescent="0.3">
      <c r="A6799">
        <f t="shared" si="425"/>
        <v>6798</v>
      </c>
      <c r="B6799">
        <v>354017116483021</v>
      </c>
      <c r="C6799" t="s">
        <v>44</v>
      </c>
      <c r="D6799" s="3">
        <v>44642.632488425923</v>
      </c>
      <c r="E6799" s="4">
        <f t="shared" si="424"/>
        <v>44642.632488425923</v>
      </c>
      <c r="F6799" s="1" t="s">
        <v>36</v>
      </c>
      <c r="G6799" s="11" t="str">
        <f t="shared" si="426"/>
        <v>69238 44642,6</v>
      </c>
      <c r="H6799" s="11" t="str">
        <f t="shared" si="427"/>
        <v>Dans la commune</v>
      </c>
      <c r="I6799" s="1">
        <v>12</v>
      </c>
      <c r="J6799" s="5">
        <v>3.4722222222222222E-5</v>
      </c>
      <c r="K6799">
        <v>-1.4E-5</v>
      </c>
      <c r="L6799" s="6"/>
      <c r="M6799" s="6" t="str">
        <f>IFERROR(VLOOKUP(G6799,TCD!$A$4:$C$362,3,FALSE),"Commune de ramassage")</f>
        <v>Commune de ramassage</v>
      </c>
      <c r="N6799">
        <v>1101</v>
      </c>
    </row>
    <row r="6800" spans="1:14" x14ac:dyDescent="0.3">
      <c r="A6800">
        <f t="shared" si="425"/>
        <v>6799</v>
      </c>
      <c r="B6800">
        <v>354017116483021</v>
      </c>
      <c r="C6800" t="s">
        <v>44</v>
      </c>
      <c r="D6800" s="3">
        <v>44642.632523148146</v>
      </c>
      <c r="E6800" s="4">
        <f t="shared" si="424"/>
        <v>44642.632523148146</v>
      </c>
      <c r="F6800" s="1" t="s">
        <v>36</v>
      </c>
      <c r="G6800" s="11" t="str">
        <f t="shared" si="426"/>
        <v>69238 44642,6</v>
      </c>
      <c r="H6800" s="11" t="str">
        <f t="shared" si="427"/>
        <v>Dans la commune</v>
      </c>
      <c r="I6800" s="1">
        <v>14</v>
      </c>
      <c r="J6800" s="5">
        <v>1.0416666666666667E-4</v>
      </c>
      <c r="K6800">
        <v>-5.5999999999999999E-5</v>
      </c>
      <c r="L6800" s="6"/>
      <c r="M6800" s="6" t="str">
        <f>IFERROR(VLOOKUP(G6800,TCD!$A$4:$C$362,3,FALSE),"Commune de ramassage")</f>
        <v>Commune de ramassage</v>
      </c>
      <c r="N6800">
        <v>1102</v>
      </c>
    </row>
    <row r="6801" spans="1:14" x14ac:dyDescent="0.3">
      <c r="A6801">
        <f t="shared" si="425"/>
        <v>6800</v>
      </c>
      <c r="B6801">
        <v>354017116483021</v>
      </c>
      <c r="C6801" t="s">
        <v>44</v>
      </c>
      <c r="D6801" s="3">
        <v>44642.632627314815</v>
      </c>
      <c r="E6801" s="4">
        <f t="shared" si="424"/>
        <v>44642.632627314815</v>
      </c>
      <c r="F6801" s="1" t="s">
        <v>36</v>
      </c>
      <c r="G6801" s="11" t="str">
        <f t="shared" si="426"/>
        <v>69238 44642,6</v>
      </c>
      <c r="H6801" s="11" t="str">
        <f t="shared" si="427"/>
        <v>Dans la commune</v>
      </c>
      <c r="I6801" s="1">
        <v>7</v>
      </c>
      <c r="J6801" s="5">
        <v>3.4722222222222222E-5</v>
      </c>
      <c r="K6801">
        <v>-7.7000000000000001E-5</v>
      </c>
      <c r="L6801" s="6"/>
      <c r="M6801" s="6" t="str">
        <f>IFERROR(VLOOKUP(G6801,TCD!$A$4:$C$362,3,FALSE),"Commune de ramassage")</f>
        <v>Commune de ramassage</v>
      </c>
      <c r="N6801">
        <v>1103</v>
      </c>
    </row>
    <row r="6802" spans="1:14" x14ac:dyDescent="0.3">
      <c r="A6802">
        <f t="shared" si="425"/>
        <v>6801</v>
      </c>
      <c r="B6802">
        <v>354017116483021</v>
      </c>
      <c r="C6802" t="s">
        <v>44</v>
      </c>
      <c r="D6802" s="3">
        <v>44642.632662037038</v>
      </c>
      <c r="E6802" s="4">
        <f t="shared" si="424"/>
        <v>44642.632662037038</v>
      </c>
      <c r="F6802" s="1" t="s">
        <v>36</v>
      </c>
      <c r="G6802" s="11" t="str">
        <f t="shared" si="426"/>
        <v>69238 44642,6</v>
      </c>
      <c r="H6802" s="11" t="str">
        <f t="shared" si="427"/>
        <v>Dans la commune</v>
      </c>
      <c r="I6802" s="1">
        <v>6</v>
      </c>
      <c r="J6802" s="5">
        <v>6.9444444444444444E-5</v>
      </c>
      <c r="K6802">
        <v>-1.47E-4</v>
      </c>
      <c r="L6802" s="6"/>
      <c r="M6802" s="6" t="str">
        <f>IFERROR(VLOOKUP(G6802,TCD!$A$4:$C$362,3,FALSE),"Commune de ramassage")</f>
        <v>Commune de ramassage</v>
      </c>
      <c r="N6802">
        <v>1104</v>
      </c>
    </row>
    <row r="6803" spans="1:14" x14ac:dyDescent="0.3">
      <c r="A6803">
        <f t="shared" si="425"/>
        <v>6802</v>
      </c>
      <c r="B6803">
        <v>354017116483021</v>
      </c>
      <c r="C6803" t="s">
        <v>44</v>
      </c>
      <c r="D6803" s="3">
        <v>44642.632731481484</v>
      </c>
      <c r="E6803" s="4">
        <f t="shared" si="424"/>
        <v>44642.632731481484</v>
      </c>
      <c r="F6803" s="1" t="s">
        <v>36</v>
      </c>
      <c r="G6803" s="11" t="str">
        <f t="shared" si="426"/>
        <v>69238 44642,6</v>
      </c>
      <c r="H6803" s="11" t="str">
        <f t="shared" si="427"/>
        <v>Dans la commune</v>
      </c>
      <c r="I6803" s="1">
        <v>6</v>
      </c>
      <c r="J6803" s="5">
        <v>2.3148148148148147E-5</v>
      </c>
      <c r="K6803">
        <v>-7.9999999999999996E-6</v>
      </c>
      <c r="L6803" s="6"/>
      <c r="M6803" s="6" t="str">
        <f>IFERROR(VLOOKUP(G6803,TCD!$A$4:$C$362,3,FALSE),"Commune de ramassage")</f>
        <v>Commune de ramassage</v>
      </c>
      <c r="N6803">
        <v>1105</v>
      </c>
    </row>
    <row r="6804" spans="1:14" x14ac:dyDescent="0.3">
      <c r="A6804">
        <f t="shared" si="425"/>
        <v>6803</v>
      </c>
      <c r="B6804">
        <v>354017116483021</v>
      </c>
      <c r="C6804" t="s">
        <v>44</v>
      </c>
      <c r="D6804" s="3">
        <v>44642.632754629631</v>
      </c>
      <c r="E6804" s="4">
        <f t="shared" si="424"/>
        <v>44642.632754629631</v>
      </c>
      <c r="F6804" s="1" t="s">
        <v>36</v>
      </c>
      <c r="G6804" s="11" t="str">
        <f t="shared" si="426"/>
        <v>69238 44642,6</v>
      </c>
      <c r="H6804" s="11" t="str">
        <f t="shared" si="427"/>
        <v>Dans la commune</v>
      </c>
      <c r="I6804" s="1">
        <v>7</v>
      </c>
      <c r="J6804" s="5">
        <v>1.8518518518518518E-4</v>
      </c>
      <c r="K6804">
        <v>6.7999999999999999E-5</v>
      </c>
      <c r="L6804" s="6"/>
      <c r="M6804" s="6" t="str">
        <f>IFERROR(VLOOKUP(G6804,TCD!$A$4:$C$362,3,FALSE),"Commune de ramassage")</f>
        <v>Commune de ramassage</v>
      </c>
      <c r="N6804">
        <v>1106</v>
      </c>
    </row>
    <row r="6805" spans="1:14" x14ac:dyDescent="0.3">
      <c r="A6805">
        <f t="shared" si="425"/>
        <v>6804</v>
      </c>
      <c r="B6805">
        <v>354017116483021</v>
      </c>
      <c r="C6805" t="s">
        <v>44</v>
      </c>
      <c r="D6805" s="3">
        <v>44642.632939814815</v>
      </c>
      <c r="E6805" s="4">
        <f t="shared" si="424"/>
        <v>44642.632939814815</v>
      </c>
      <c r="F6805" s="1" t="s">
        <v>36</v>
      </c>
      <c r="G6805" s="11" t="str">
        <f t="shared" si="426"/>
        <v>69238 44642,6</v>
      </c>
      <c r="H6805" s="11" t="str">
        <f t="shared" si="427"/>
        <v>Dans la commune</v>
      </c>
      <c r="I6805" s="1">
        <v>6</v>
      </c>
      <c r="J6805" s="5">
        <v>6.018518518518519E-4</v>
      </c>
      <c r="K6805">
        <v>7.3999999999999996E-5</v>
      </c>
      <c r="L6805" s="6"/>
      <c r="M6805" s="6" t="str">
        <f>IFERROR(VLOOKUP(G6805,TCD!$A$4:$C$362,3,FALSE),"Commune de ramassage")</f>
        <v>Commune de ramassage</v>
      </c>
      <c r="N6805">
        <v>1107</v>
      </c>
    </row>
    <row r="6806" spans="1:14" x14ac:dyDescent="0.3">
      <c r="A6806">
        <f t="shared" si="425"/>
        <v>6805</v>
      </c>
      <c r="B6806">
        <v>354017116483021</v>
      </c>
      <c r="C6806" t="s">
        <v>44</v>
      </c>
      <c r="D6806" s="3">
        <v>44642.63354166667</v>
      </c>
      <c r="E6806" s="4">
        <f t="shared" si="424"/>
        <v>44642.63354166667</v>
      </c>
      <c r="F6806" s="1" t="s">
        <v>36</v>
      </c>
      <c r="G6806" s="11" t="str">
        <f t="shared" si="426"/>
        <v>69238 44642,6</v>
      </c>
      <c r="H6806" s="11" t="str">
        <f t="shared" si="427"/>
        <v>Dans la commune</v>
      </c>
      <c r="I6806" s="1">
        <v>6</v>
      </c>
      <c r="J6806" s="5">
        <v>1.0416666666666667E-4</v>
      </c>
      <c r="K6806">
        <v>1.4300000000000001E-4</v>
      </c>
      <c r="L6806" s="6"/>
      <c r="M6806" s="6" t="str">
        <f>IFERROR(VLOOKUP(G6806,TCD!$A$4:$C$362,3,FALSE),"Commune de ramassage")</f>
        <v>Commune de ramassage</v>
      </c>
      <c r="N6806">
        <v>1108</v>
      </c>
    </row>
    <row r="6807" spans="1:14" x14ac:dyDescent="0.3">
      <c r="A6807">
        <f t="shared" si="425"/>
        <v>6806</v>
      </c>
      <c r="B6807">
        <v>354017116483021</v>
      </c>
      <c r="C6807" t="s">
        <v>44</v>
      </c>
      <c r="D6807" s="3">
        <v>44642.633645833332</v>
      </c>
      <c r="E6807" s="4">
        <f t="shared" si="424"/>
        <v>44642.633645833332</v>
      </c>
      <c r="F6807" s="1" t="s">
        <v>36</v>
      </c>
      <c r="G6807" s="11" t="str">
        <f t="shared" si="426"/>
        <v>69238 44642,6</v>
      </c>
      <c r="H6807" s="11" t="str">
        <f t="shared" si="427"/>
        <v>Dans la commune</v>
      </c>
      <c r="I6807" s="1">
        <v>7</v>
      </c>
      <c r="J6807" s="5">
        <v>1.273148148148148E-4</v>
      </c>
      <c r="K6807">
        <v>5.5000000000000002E-5</v>
      </c>
      <c r="L6807" s="6"/>
      <c r="M6807" s="6" t="str">
        <f>IFERROR(VLOOKUP(G6807,TCD!$A$4:$C$362,3,FALSE),"Commune de ramassage")</f>
        <v>Commune de ramassage</v>
      </c>
      <c r="N6807">
        <v>1109</v>
      </c>
    </row>
    <row r="6808" spans="1:14" x14ac:dyDescent="0.3">
      <c r="A6808">
        <f t="shared" si="425"/>
        <v>6807</v>
      </c>
      <c r="B6808">
        <v>354017116483021</v>
      </c>
      <c r="C6808" t="s">
        <v>44</v>
      </c>
      <c r="D6808" s="3">
        <v>44642.633773148147</v>
      </c>
      <c r="E6808" s="4">
        <f t="shared" si="424"/>
        <v>44642.633773148147</v>
      </c>
      <c r="F6808" s="1" t="s">
        <v>36</v>
      </c>
      <c r="G6808" s="11" t="str">
        <f t="shared" si="426"/>
        <v>69238 44642,6</v>
      </c>
      <c r="H6808" s="11" t="str">
        <f t="shared" si="427"/>
        <v>Dans la commune</v>
      </c>
      <c r="I6808" s="1">
        <v>10</v>
      </c>
      <c r="J6808" s="5">
        <v>2.3148148148148147E-5</v>
      </c>
      <c r="K6808">
        <v>4.8000000000000001E-5</v>
      </c>
      <c r="L6808" s="6"/>
      <c r="M6808" s="6" t="str">
        <f>IFERROR(VLOOKUP(G6808,TCD!$A$4:$C$362,3,FALSE),"Commune de ramassage")</f>
        <v>Commune de ramassage</v>
      </c>
      <c r="N6808">
        <v>1110</v>
      </c>
    </row>
    <row r="6809" spans="1:14" x14ac:dyDescent="0.3">
      <c r="A6809">
        <f t="shared" si="425"/>
        <v>6808</v>
      </c>
      <c r="B6809">
        <v>354017116483021</v>
      </c>
      <c r="C6809" t="s">
        <v>44</v>
      </c>
      <c r="D6809" s="3">
        <v>44642.633796296293</v>
      </c>
      <c r="E6809" s="4">
        <f t="shared" si="424"/>
        <v>44642.633796296293</v>
      </c>
      <c r="F6809" s="1" t="s">
        <v>36</v>
      </c>
      <c r="G6809" s="11" t="str">
        <f t="shared" si="426"/>
        <v>69238 44642,6</v>
      </c>
      <c r="H6809" s="11" t="str">
        <f t="shared" si="427"/>
        <v>Dans la commune</v>
      </c>
      <c r="I6809" s="1">
        <v>6</v>
      </c>
      <c r="J6809" s="5">
        <v>1.1574074074074073E-5</v>
      </c>
      <c r="K6809">
        <v>2.4000000000000001E-5</v>
      </c>
      <c r="L6809" s="6"/>
      <c r="M6809" s="6" t="str">
        <f>IFERROR(VLOOKUP(G6809,TCD!$A$4:$C$362,3,FALSE),"Commune de ramassage")</f>
        <v>Commune de ramassage</v>
      </c>
      <c r="N6809">
        <v>1111</v>
      </c>
    </row>
    <row r="6810" spans="1:14" x14ac:dyDescent="0.3">
      <c r="A6810">
        <f t="shared" si="425"/>
        <v>6809</v>
      </c>
      <c r="B6810">
        <v>354017116483021</v>
      </c>
      <c r="C6810" t="s">
        <v>44</v>
      </c>
      <c r="D6810" s="3">
        <v>44642.63380787037</v>
      </c>
      <c r="E6810" s="4">
        <f t="shared" si="424"/>
        <v>44642.63380787037</v>
      </c>
      <c r="F6810" s="1" t="s">
        <v>36</v>
      </c>
      <c r="G6810" s="11" t="str">
        <f t="shared" si="426"/>
        <v>69238 44642,6</v>
      </c>
      <c r="H6810" s="11" t="str">
        <f t="shared" si="427"/>
        <v>Dans la commune</v>
      </c>
      <c r="I6810" s="1">
        <v>8</v>
      </c>
      <c r="J6810" s="5">
        <v>2.3148148148148147E-5</v>
      </c>
      <c r="K6810">
        <v>2.0000000000000002E-5</v>
      </c>
      <c r="L6810" s="6"/>
      <c r="M6810" s="6" t="str">
        <f>IFERROR(VLOOKUP(G6810,TCD!$A$4:$C$362,3,FALSE),"Commune de ramassage")</f>
        <v>Commune de ramassage</v>
      </c>
      <c r="N6810">
        <v>1112</v>
      </c>
    </row>
    <row r="6811" spans="1:14" x14ac:dyDescent="0.3">
      <c r="A6811">
        <f t="shared" si="425"/>
        <v>6810</v>
      </c>
      <c r="B6811">
        <v>354017116483021</v>
      </c>
      <c r="C6811" t="s">
        <v>44</v>
      </c>
      <c r="D6811" s="3">
        <v>44642.633831018517</v>
      </c>
      <c r="E6811" s="4">
        <f t="shared" si="424"/>
        <v>44642.633831018517</v>
      </c>
      <c r="F6811" s="1" t="s">
        <v>36</v>
      </c>
      <c r="G6811" s="11" t="str">
        <f t="shared" si="426"/>
        <v>69238 44642,6</v>
      </c>
      <c r="H6811" s="11" t="str">
        <f t="shared" si="427"/>
        <v>Dans la commune</v>
      </c>
      <c r="I6811" s="1">
        <v>10</v>
      </c>
      <c r="J6811" s="5">
        <v>1.0300925925925926E-3</v>
      </c>
      <c r="K6811">
        <v>5.0000000000000004E-6</v>
      </c>
      <c r="L6811" s="6"/>
      <c r="M6811" s="6" t="str">
        <f>IFERROR(VLOOKUP(G6811,TCD!$A$4:$C$362,3,FALSE),"Commune de ramassage")</f>
        <v>Commune de ramassage</v>
      </c>
      <c r="N6811">
        <v>1113</v>
      </c>
    </row>
    <row r="6812" spans="1:14" x14ac:dyDescent="0.3">
      <c r="A6812">
        <f t="shared" si="425"/>
        <v>6811</v>
      </c>
      <c r="B6812">
        <v>354017116483021</v>
      </c>
      <c r="C6812" t="s">
        <v>44</v>
      </c>
      <c r="D6812" s="3">
        <v>44642.63486111111</v>
      </c>
      <c r="E6812" s="4">
        <f t="shared" si="424"/>
        <v>44642.63486111111</v>
      </c>
      <c r="F6812" s="1" t="s">
        <v>36</v>
      </c>
      <c r="G6812" s="11" t="str">
        <f t="shared" si="426"/>
        <v>69238 44642,6</v>
      </c>
      <c r="H6812" s="11" t="str">
        <f t="shared" si="427"/>
        <v>Dans la commune</v>
      </c>
      <c r="I6812" s="1">
        <v>0</v>
      </c>
      <c r="J6812" s="5">
        <v>3.4722222222222224E-4</v>
      </c>
      <c r="K6812">
        <v>-6.4999999999999994E-5</v>
      </c>
      <c r="L6812" s="6"/>
      <c r="M6812" s="6" t="str">
        <f>IFERROR(VLOOKUP(G6812,TCD!$A$4:$C$362,3,FALSE),"Commune de ramassage")</f>
        <v>Commune de ramassage</v>
      </c>
      <c r="N6812">
        <v>1114</v>
      </c>
    </row>
    <row r="6813" spans="1:14" x14ac:dyDescent="0.3">
      <c r="A6813">
        <f t="shared" si="425"/>
        <v>6812</v>
      </c>
      <c r="B6813">
        <v>354017116483021</v>
      </c>
      <c r="C6813" t="s">
        <v>44</v>
      </c>
      <c r="D6813" s="3">
        <v>44642.635208333333</v>
      </c>
      <c r="E6813" s="4">
        <f t="shared" si="424"/>
        <v>44642.635208333333</v>
      </c>
      <c r="F6813" s="1" t="s">
        <v>36</v>
      </c>
      <c r="G6813" s="11" t="str">
        <f t="shared" si="426"/>
        <v>69238 44642,6</v>
      </c>
      <c r="H6813" s="11" t="str">
        <f t="shared" si="427"/>
        <v>Dans la commune</v>
      </c>
      <c r="I6813" s="1">
        <v>22</v>
      </c>
      <c r="J6813" s="5">
        <v>6.9444444444444444E-5</v>
      </c>
      <c r="K6813">
        <v>1.0000000000000001E-5</v>
      </c>
      <c r="L6813" s="6"/>
      <c r="M6813" s="6" t="str">
        <f>IFERROR(VLOOKUP(G6813,TCD!$A$4:$C$362,3,FALSE),"Commune de ramassage")</f>
        <v>Commune de ramassage</v>
      </c>
      <c r="N6813">
        <v>1115</v>
      </c>
    </row>
    <row r="6814" spans="1:14" x14ac:dyDescent="0.3">
      <c r="A6814">
        <f t="shared" si="425"/>
        <v>6813</v>
      </c>
      <c r="B6814">
        <v>354017116483021</v>
      </c>
      <c r="C6814" t="s">
        <v>44</v>
      </c>
      <c r="D6814" s="3">
        <v>44642.635277777779</v>
      </c>
      <c r="E6814" s="4">
        <f t="shared" si="424"/>
        <v>44642.635277777779</v>
      </c>
      <c r="F6814" s="1" t="s">
        <v>36</v>
      </c>
      <c r="G6814" s="11" t="str">
        <f t="shared" si="426"/>
        <v>69238 44642,6</v>
      </c>
      <c r="H6814" s="11" t="str">
        <f t="shared" si="427"/>
        <v>Dans la commune</v>
      </c>
      <c r="I6814" s="1">
        <v>11</v>
      </c>
      <c r="J6814" s="5">
        <v>3.4722222222222222E-5</v>
      </c>
      <c r="K6814">
        <v>7.2999999999999999E-5</v>
      </c>
      <c r="L6814" s="6"/>
      <c r="M6814" s="6" t="str">
        <f>IFERROR(VLOOKUP(G6814,TCD!$A$4:$C$362,3,FALSE),"Commune de ramassage")</f>
        <v>Commune de ramassage</v>
      </c>
      <c r="N6814">
        <v>1116</v>
      </c>
    </row>
    <row r="6815" spans="1:14" x14ac:dyDescent="0.3">
      <c r="A6815">
        <f t="shared" si="425"/>
        <v>6814</v>
      </c>
      <c r="B6815">
        <v>354017116483021</v>
      </c>
      <c r="C6815" t="s">
        <v>44</v>
      </c>
      <c r="D6815" s="3">
        <v>44642.635312500002</v>
      </c>
      <c r="E6815" s="4">
        <f t="shared" si="424"/>
        <v>44642.635312500002</v>
      </c>
      <c r="F6815" s="1" t="s">
        <v>36</v>
      </c>
      <c r="G6815" s="11" t="str">
        <f t="shared" si="426"/>
        <v>69238 44642,6</v>
      </c>
      <c r="H6815" s="11" t="str">
        <f t="shared" si="427"/>
        <v>Dans la commune</v>
      </c>
      <c r="I6815" s="1">
        <v>6</v>
      </c>
      <c r="J6815" s="5">
        <v>2.3148148148148147E-5</v>
      </c>
      <c r="K6815">
        <v>4.5000000000000003E-5</v>
      </c>
      <c r="L6815" s="6"/>
      <c r="M6815" s="6" t="str">
        <f>IFERROR(VLOOKUP(G6815,TCD!$A$4:$C$362,3,FALSE),"Commune de ramassage")</f>
        <v>Commune de ramassage</v>
      </c>
      <c r="N6815">
        <v>1117</v>
      </c>
    </row>
    <row r="6816" spans="1:14" x14ac:dyDescent="0.3">
      <c r="A6816">
        <f t="shared" si="425"/>
        <v>6815</v>
      </c>
      <c r="B6816">
        <v>354017116483021</v>
      </c>
      <c r="C6816" t="s">
        <v>44</v>
      </c>
      <c r="D6816" s="3">
        <v>44642.635335648149</v>
      </c>
      <c r="E6816" s="4">
        <f t="shared" si="424"/>
        <v>44642.635335648149</v>
      </c>
      <c r="F6816" s="1" t="s">
        <v>36</v>
      </c>
      <c r="G6816" s="11" t="str">
        <f t="shared" si="426"/>
        <v>69238 44642,6</v>
      </c>
      <c r="H6816" s="11" t="str">
        <f t="shared" si="427"/>
        <v>Dans la commune</v>
      </c>
      <c r="I6816" s="1">
        <v>8</v>
      </c>
      <c r="J6816" s="5">
        <v>1.1574074074074073E-5</v>
      </c>
      <c r="K6816">
        <v>3.3000000000000003E-5</v>
      </c>
      <c r="L6816" s="6"/>
      <c r="M6816" s="6" t="str">
        <f>IFERROR(VLOOKUP(G6816,TCD!$A$4:$C$362,3,FALSE),"Commune de ramassage")</f>
        <v>Commune de ramassage</v>
      </c>
      <c r="N6816">
        <v>1118</v>
      </c>
    </row>
    <row r="6817" spans="1:14" x14ac:dyDescent="0.3">
      <c r="A6817">
        <f t="shared" si="425"/>
        <v>6816</v>
      </c>
      <c r="B6817">
        <v>354017116483021</v>
      </c>
      <c r="C6817" t="s">
        <v>44</v>
      </c>
      <c r="D6817" s="3">
        <v>44642.635347222225</v>
      </c>
      <c r="E6817" s="4">
        <f t="shared" si="424"/>
        <v>44642.635347222225</v>
      </c>
      <c r="F6817" s="1" t="s">
        <v>36</v>
      </c>
      <c r="G6817" s="11" t="str">
        <f t="shared" si="426"/>
        <v>69238 44642,6</v>
      </c>
      <c r="H6817" s="11" t="str">
        <f t="shared" si="427"/>
        <v>Dans la commune</v>
      </c>
      <c r="I6817" s="1">
        <v>10</v>
      </c>
      <c r="J6817" s="5">
        <v>1.1226851851851851E-3</v>
      </c>
      <c r="K6817">
        <v>6.8000000000000005E-4</v>
      </c>
      <c r="L6817" s="6"/>
      <c r="M6817" s="6" t="str">
        <f>IFERROR(VLOOKUP(G6817,TCD!$A$4:$C$362,3,FALSE),"Commune de ramassage")</f>
        <v>Commune de ramassage</v>
      </c>
      <c r="N6817">
        <v>1119</v>
      </c>
    </row>
    <row r="6818" spans="1:14" x14ac:dyDescent="0.3">
      <c r="A6818">
        <f t="shared" si="425"/>
        <v>6817</v>
      </c>
      <c r="B6818">
        <v>354017116483021</v>
      </c>
      <c r="C6818" t="s">
        <v>44</v>
      </c>
      <c r="D6818" s="3">
        <v>44642.636469907404</v>
      </c>
      <c r="E6818" s="4">
        <f t="shared" si="424"/>
        <v>44642.636469907404</v>
      </c>
      <c r="F6818" s="1" t="s">
        <v>36</v>
      </c>
      <c r="G6818" s="11" t="str">
        <f t="shared" si="426"/>
        <v>69238 44642,6</v>
      </c>
      <c r="H6818" s="11" t="str">
        <f t="shared" si="427"/>
        <v>Dans la commune</v>
      </c>
      <c r="I6818" s="1">
        <v>0</v>
      </c>
      <c r="J6818" s="5">
        <v>7.8703703703703705E-4</v>
      </c>
      <c r="K6818">
        <v>2.99E-4</v>
      </c>
      <c r="L6818" s="6"/>
      <c r="M6818" s="6" t="str">
        <f>IFERROR(VLOOKUP(G6818,TCD!$A$4:$C$362,3,FALSE),"Commune de ramassage")</f>
        <v>Commune de ramassage</v>
      </c>
      <c r="N6818">
        <v>1120</v>
      </c>
    </row>
    <row r="6819" spans="1:14" x14ac:dyDescent="0.3">
      <c r="A6819">
        <f t="shared" si="425"/>
        <v>6818</v>
      </c>
      <c r="B6819">
        <v>354017116483021</v>
      </c>
      <c r="C6819" t="s">
        <v>44</v>
      </c>
      <c r="D6819" s="3">
        <v>44642.637256944443</v>
      </c>
      <c r="E6819" s="4">
        <f t="shared" si="424"/>
        <v>44642.637256944443</v>
      </c>
      <c r="F6819" s="1" t="s">
        <v>36</v>
      </c>
      <c r="G6819" s="11" t="str">
        <f t="shared" si="426"/>
        <v>69238 44642,6</v>
      </c>
      <c r="H6819" s="11" t="str">
        <f t="shared" si="427"/>
        <v>Dans la commune</v>
      </c>
      <c r="I6819" s="1">
        <v>18</v>
      </c>
      <c r="J6819" s="5">
        <v>1.3888888888888889E-4</v>
      </c>
      <c r="K6819">
        <v>6.9300000000000004E-4</v>
      </c>
      <c r="L6819" s="6"/>
      <c r="M6819" s="6" t="str">
        <f>IFERROR(VLOOKUP(G6819,TCD!$A$4:$C$362,3,FALSE),"Commune de ramassage")</f>
        <v>Commune de ramassage</v>
      </c>
      <c r="N6819">
        <v>1121</v>
      </c>
    </row>
    <row r="6820" spans="1:14" x14ac:dyDescent="0.3">
      <c r="A6820">
        <f t="shared" si="425"/>
        <v>6819</v>
      </c>
      <c r="B6820">
        <v>354017116483021</v>
      </c>
      <c r="C6820" t="s">
        <v>44</v>
      </c>
      <c r="D6820" s="3">
        <v>44642.637395833335</v>
      </c>
      <c r="E6820" s="4">
        <f t="shared" si="424"/>
        <v>44642.637395833335</v>
      </c>
      <c r="F6820" s="1" t="s">
        <v>36</v>
      </c>
      <c r="G6820" s="11" t="str">
        <f t="shared" si="426"/>
        <v>69238 44642,6</v>
      </c>
      <c r="H6820" s="11" t="str">
        <f t="shared" si="427"/>
        <v>Dans la commune</v>
      </c>
      <c r="I6820" s="1">
        <v>27</v>
      </c>
      <c r="J6820" s="5">
        <v>1.1574074074074073E-5</v>
      </c>
      <c r="K6820">
        <v>1.08E-4</v>
      </c>
      <c r="L6820" s="6"/>
      <c r="M6820" s="6" t="str">
        <f>IFERROR(VLOOKUP(G6820,TCD!$A$4:$C$362,3,FALSE),"Commune de ramassage")</f>
        <v>Commune de ramassage</v>
      </c>
      <c r="N6820">
        <v>1122</v>
      </c>
    </row>
    <row r="6821" spans="1:14" x14ac:dyDescent="0.3">
      <c r="A6821">
        <f t="shared" si="425"/>
        <v>6820</v>
      </c>
      <c r="B6821">
        <v>354017116483021</v>
      </c>
      <c r="C6821" t="s">
        <v>44</v>
      </c>
      <c r="D6821" s="3">
        <v>44642.637407407405</v>
      </c>
      <c r="E6821" s="4">
        <f t="shared" si="424"/>
        <v>44642.637407407405</v>
      </c>
      <c r="F6821" s="1" t="s">
        <v>36</v>
      </c>
      <c r="G6821" s="11" t="str">
        <f t="shared" si="426"/>
        <v>69238 44642,6</v>
      </c>
      <c r="H6821" s="11" t="str">
        <f t="shared" si="427"/>
        <v>Dans la commune</v>
      </c>
      <c r="I6821" s="1">
        <v>13</v>
      </c>
      <c r="J6821" s="5">
        <v>2.3148148148148147E-5</v>
      </c>
      <c r="K6821">
        <v>2.6999999999999999E-5</v>
      </c>
      <c r="L6821" s="6"/>
      <c r="M6821" s="6" t="str">
        <f>IFERROR(VLOOKUP(G6821,TCD!$A$4:$C$362,3,FALSE),"Commune de ramassage")</f>
        <v>Commune de ramassage</v>
      </c>
      <c r="N6821">
        <v>1123</v>
      </c>
    </row>
    <row r="6822" spans="1:14" x14ac:dyDescent="0.3">
      <c r="A6822">
        <f t="shared" si="425"/>
        <v>6821</v>
      </c>
      <c r="B6822">
        <v>354017116483021</v>
      </c>
      <c r="C6822" t="s">
        <v>44</v>
      </c>
      <c r="D6822" s="3">
        <v>44642.637430555558</v>
      </c>
      <c r="E6822" s="4">
        <f t="shared" si="424"/>
        <v>44642.637430555558</v>
      </c>
      <c r="F6822" s="1" t="s">
        <v>36</v>
      </c>
      <c r="G6822" s="11" t="str">
        <f t="shared" si="426"/>
        <v>69238 44642,6</v>
      </c>
      <c r="H6822" s="11" t="str">
        <f t="shared" si="427"/>
        <v>Dans la commune</v>
      </c>
      <c r="I6822" s="1">
        <v>11</v>
      </c>
      <c r="J6822" s="5">
        <v>3.4722222222222222E-5</v>
      </c>
      <c r="K6822">
        <v>-2.8E-5</v>
      </c>
      <c r="L6822" s="6"/>
      <c r="M6822" s="6" t="str">
        <f>IFERROR(VLOOKUP(G6822,TCD!$A$4:$C$362,3,FALSE),"Commune de ramassage")</f>
        <v>Commune de ramassage</v>
      </c>
      <c r="N6822">
        <v>1124</v>
      </c>
    </row>
    <row r="6823" spans="1:14" x14ac:dyDescent="0.3">
      <c r="A6823">
        <f t="shared" si="425"/>
        <v>6822</v>
      </c>
      <c r="B6823">
        <v>354017116483021</v>
      </c>
      <c r="C6823" t="s">
        <v>44</v>
      </c>
      <c r="D6823" s="3">
        <v>44642.637465277781</v>
      </c>
      <c r="E6823" s="4">
        <f t="shared" si="424"/>
        <v>44642.637465277781</v>
      </c>
      <c r="F6823" s="1" t="s">
        <v>36</v>
      </c>
      <c r="G6823" s="11" t="str">
        <f t="shared" si="426"/>
        <v>69238 44642,6</v>
      </c>
      <c r="H6823" s="11" t="str">
        <f t="shared" si="427"/>
        <v>Dans la commune</v>
      </c>
      <c r="I6823" s="1">
        <v>13</v>
      </c>
      <c r="J6823" s="5">
        <v>1.1689814814814816E-3</v>
      </c>
      <c r="K6823">
        <v>-4.8000000000000001E-4</v>
      </c>
      <c r="L6823" s="6"/>
      <c r="M6823" s="6" t="str">
        <f>IFERROR(VLOOKUP(G6823,TCD!$A$4:$C$362,3,FALSE),"Commune de ramassage")</f>
        <v>Commune de ramassage</v>
      </c>
      <c r="N6823">
        <v>1125</v>
      </c>
    </row>
    <row r="6824" spans="1:14" x14ac:dyDescent="0.3">
      <c r="A6824">
        <f t="shared" si="425"/>
        <v>6823</v>
      </c>
      <c r="B6824">
        <v>354017116483021</v>
      </c>
      <c r="C6824" t="s">
        <v>44</v>
      </c>
      <c r="D6824" s="3">
        <v>44642.63863425926</v>
      </c>
      <c r="E6824" s="4">
        <f t="shared" si="424"/>
        <v>44642.63863425926</v>
      </c>
      <c r="F6824" s="1" t="s">
        <v>36</v>
      </c>
      <c r="G6824" s="11" t="str">
        <f t="shared" si="426"/>
        <v>69238 44642,6</v>
      </c>
      <c r="H6824" s="11" t="str">
        <f t="shared" si="427"/>
        <v>Dans la commune</v>
      </c>
      <c r="I6824" s="1">
        <v>0</v>
      </c>
      <c r="J6824" s="5">
        <v>1.6203703703703703E-4</v>
      </c>
      <c r="K6824">
        <v>0</v>
      </c>
      <c r="L6824" s="6"/>
      <c r="M6824" s="6" t="str">
        <f>IFERROR(VLOOKUP(G6824,TCD!$A$4:$C$362,3,FALSE),"Commune de ramassage")</f>
        <v>Commune de ramassage</v>
      </c>
      <c r="N6824">
        <v>1126</v>
      </c>
    </row>
    <row r="6825" spans="1:14" x14ac:dyDescent="0.3">
      <c r="A6825">
        <f t="shared" si="425"/>
        <v>6824</v>
      </c>
      <c r="B6825">
        <v>354017116483021</v>
      </c>
      <c r="C6825" t="s">
        <v>44</v>
      </c>
      <c r="D6825" s="3">
        <v>44642.638796296298</v>
      </c>
      <c r="E6825" s="4">
        <f t="shared" si="424"/>
        <v>44642.638796296298</v>
      </c>
      <c r="F6825" s="1" t="s">
        <v>36</v>
      </c>
      <c r="G6825" s="11" t="str">
        <f t="shared" si="426"/>
        <v>69238 44642,6</v>
      </c>
      <c r="H6825" s="11" t="str">
        <f t="shared" si="427"/>
        <v>Dans la commune</v>
      </c>
      <c r="I6825" s="1">
        <v>0</v>
      </c>
      <c r="J6825" s="5">
        <v>4.6296296296296293E-4</v>
      </c>
      <c r="K6825">
        <v>-3.2000000000000003E-4</v>
      </c>
      <c r="L6825" s="6"/>
      <c r="M6825" s="6" t="str">
        <f>IFERROR(VLOOKUP(G6825,TCD!$A$4:$C$362,3,FALSE),"Commune de ramassage")</f>
        <v>Commune de ramassage</v>
      </c>
      <c r="N6825">
        <v>1127</v>
      </c>
    </row>
    <row r="6826" spans="1:14" x14ac:dyDescent="0.3">
      <c r="A6826">
        <f t="shared" si="425"/>
        <v>6825</v>
      </c>
      <c r="B6826">
        <v>354017116483021</v>
      </c>
      <c r="C6826" t="s">
        <v>44</v>
      </c>
      <c r="D6826" s="3">
        <v>44642.63925925926</v>
      </c>
      <c r="E6826" s="4">
        <f t="shared" si="424"/>
        <v>44642.63925925926</v>
      </c>
      <c r="F6826" s="1" t="s">
        <v>36</v>
      </c>
      <c r="G6826" s="11" t="str">
        <f t="shared" si="426"/>
        <v>69238 44642,6</v>
      </c>
      <c r="H6826" s="11" t="str">
        <f t="shared" si="427"/>
        <v>Dans la commune</v>
      </c>
      <c r="I6826" s="1">
        <v>6</v>
      </c>
      <c r="J6826" s="5">
        <v>1.7361111111111112E-4</v>
      </c>
      <c r="K6826">
        <v>1.66E-4</v>
      </c>
      <c r="L6826" s="6"/>
      <c r="M6826" s="6" t="str">
        <f>IFERROR(VLOOKUP(G6826,TCD!$A$4:$C$362,3,FALSE),"Commune de ramassage")</f>
        <v>Commune de ramassage</v>
      </c>
      <c r="N6826">
        <v>1128</v>
      </c>
    </row>
    <row r="6827" spans="1:14" x14ac:dyDescent="0.3">
      <c r="A6827">
        <f t="shared" si="425"/>
        <v>6826</v>
      </c>
      <c r="B6827">
        <v>354017116483021</v>
      </c>
      <c r="C6827" t="s">
        <v>44</v>
      </c>
      <c r="D6827" s="3">
        <v>44642.639432870368</v>
      </c>
      <c r="E6827" s="4">
        <f t="shared" si="424"/>
        <v>44642.639432870368</v>
      </c>
      <c r="F6827" s="1" t="s">
        <v>36</v>
      </c>
      <c r="G6827" s="11" t="str">
        <f t="shared" si="426"/>
        <v>69238 44642,6</v>
      </c>
      <c r="H6827" s="11" t="str">
        <f t="shared" si="427"/>
        <v>Dans la commune</v>
      </c>
      <c r="I6827" s="1">
        <v>13</v>
      </c>
      <c r="J6827" s="5">
        <v>2.3148148148148147E-5</v>
      </c>
      <c r="K6827">
        <v>-4.5000000000000003E-5</v>
      </c>
      <c r="L6827" s="6"/>
      <c r="M6827" s="6" t="str">
        <f>IFERROR(VLOOKUP(G6827,TCD!$A$4:$C$362,3,FALSE),"Commune de ramassage")</f>
        <v>Commune de ramassage</v>
      </c>
      <c r="N6827">
        <v>1129</v>
      </c>
    </row>
    <row r="6828" spans="1:14" x14ac:dyDescent="0.3">
      <c r="A6828">
        <f t="shared" si="425"/>
        <v>6827</v>
      </c>
      <c r="B6828">
        <v>354017116483021</v>
      </c>
      <c r="C6828" t="s">
        <v>44</v>
      </c>
      <c r="D6828" s="3">
        <v>44642.639456018522</v>
      </c>
      <c r="E6828" s="4">
        <f t="shared" si="424"/>
        <v>44642.639456018522</v>
      </c>
      <c r="F6828" s="1" t="s">
        <v>36</v>
      </c>
      <c r="G6828" s="11" t="str">
        <f t="shared" si="426"/>
        <v>69238 44642,6</v>
      </c>
      <c r="H6828" s="11" t="str">
        <f t="shared" si="427"/>
        <v>Dans la commune</v>
      </c>
      <c r="I6828" s="1">
        <v>12</v>
      </c>
      <c r="J6828" s="5">
        <v>6.9444444444444444E-5</v>
      </c>
      <c r="K6828">
        <v>-2.41E-4</v>
      </c>
      <c r="L6828" s="6"/>
      <c r="M6828" s="6" t="str">
        <f>IFERROR(VLOOKUP(G6828,TCD!$A$4:$C$362,3,FALSE),"Commune de ramassage")</f>
        <v>Commune de ramassage</v>
      </c>
      <c r="N6828">
        <v>1130</v>
      </c>
    </row>
    <row r="6829" spans="1:14" x14ac:dyDescent="0.3">
      <c r="A6829">
        <f t="shared" si="425"/>
        <v>6828</v>
      </c>
      <c r="B6829">
        <v>354017116483021</v>
      </c>
      <c r="C6829" t="s">
        <v>44</v>
      </c>
      <c r="D6829" s="3">
        <v>44642.639525462961</v>
      </c>
      <c r="E6829" s="4">
        <f t="shared" si="424"/>
        <v>44642.639525462961</v>
      </c>
      <c r="F6829" s="1" t="s">
        <v>36</v>
      </c>
      <c r="G6829" s="11" t="str">
        <f t="shared" si="426"/>
        <v>69238 44642,6</v>
      </c>
      <c r="H6829" s="11" t="str">
        <f t="shared" si="427"/>
        <v>Dans la commune</v>
      </c>
      <c r="I6829" s="1">
        <v>12</v>
      </c>
      <c r="J6829" s="5">
        <v>4.6296296296296294E-5</v>
      </c>
      <c r="K6829">
        <v>-8.2000000000000001E-5</v>
      </c>
      <c r="L6829" s="6"/>
      <c r="M6829" s="6" t="str">
        <f>IFERROR(VLOOKUP(G6829,TCD!$A$4:$C$362,3,FALSE),"Commune de ramassage")</f>
        <v>Commune de ramassage</v>
      </c>
      <c r="N6829">
        <v>1131</v>
      </c>
    </row>
    <row r="6830" spans="1:14" x14ac:dyDescent="0.3">
      <c r="A6830">
        <f t="shared" si="425"/>
        <v>6829</v>
      </c>
      <c r="B6830">
        <v>354017116483021</v>
      </c>
      <c r="C6830" t="s">
        <v>44</v>
      </c>
      <c r="D6830" s="3">
        <v>44642.63957175926</v>
      </c>
      <c r="E6830" s="4">
        <f t="shared" si="424"/>
        <v>44642.63957175926</v>
      </c>
      <c r="F6830" s="1" t="s">
        <v>36</v>
      </c>
      <c r="G6830" s="11" t="str">
        <f t="shared" si="426"/>
        <v>69238 44642,6</v>
      </c>
      <c r="H6830" s="11" t="str">
        <f t="shared" si="427"/>
        <v>Dans la commune</v>
      </c>
      <c r="I6830" s="1">
        <v>9</v>
      </c>
      <c r="J6830" s="5">
        <v>7.0601851851851847E-4</v>
      </c>
      <c r="K6830">
        <v>-1.5E-5</v>
      </c>
      <c r="L6830" s="6"/>
      <c r="M6830" s="6" t="str">
        <f>IFERROR(VLOOKUP(G6830,TCD!$A$4:$C$362,3,FALSE),"Commune de ramassage")</f>
        <v>Commune de ramassage</v>
      </c>
      <c r="N6830">
        <v>1132</v>
      </c>
    </row>
    <row r="6831" spans="1:14" x14ac:dyDescent="0.3">
      <c r="A6831">
        <f t="shared" si="425"/>
        <v>6830</v>
      </c>
      <c r="B6831">
        <v>354017116483021</v>
      </c>
      <c r="C6831" t="s">
        <v>44</v>
      </c>
      <c r="D6831" s="3">
        <v>44642.640277777777</v>
      </c>
      <c r="E6831" s="4">
        <f t="shared" si="424"/>
        <v>44642.640277777777</v>
      </c>
      <c r="F6831" s="1" t="s">
        <v>36</v>
      </c>
      <c r="G6831" s="11" t="str">
        <f t="shared" si="426"/>
        <v>69238 44642,6</v>
      </c>
      <c r="H6831" s="11" t="str">
        <f t="shared" si="427"/>
        <v>Dans la commune</v>
      </c>
      <c r="I6831" s="1">
        <v>0</v>
      </c>
      <c r="J6831" s="5">
        <v>1.0416666666666667E-3</v>
      </c>
      <c r="K6831">
        <v>1.0000000000000001E-5</v>
      </c>
      <c r="L6831" s="6"/>
      <c r="M6831" s="6" t="str">
        <f>IFERROR(VLOOKUP(G6831,TCD!$A$4:$C$362,3,FALSE),"Commune de ramassage")</f>
        <v>Commune de ramassage</v>
      </c>
      <c r="N6831">
        <v>1133</v>
      </c>
    </row>
    <row r="6832" spans="1:14" x14ac:dyDescent="0.3">
      <c r="A6832">
        <f t="shared" si="425"/>
        <v>6831</v>
      </c>
      <c r="B6832">
        <v>354017116483021</v>
      </c>
      <c r="C6832" t="s">
        <v>44</v>
      </c>
      <c r="D6832" s="3">
        <v>44642.641319444447</v>
      </c>
      <c r="E6832" s="4">
        <f t="shared" si="424"/>
        <v>44642.641319444447</v>
      </c>
      <c r="F6832" s="1" t="s">
        <v>36</v>
      </c>
      <c r="G6832" s="11" t="str">
        <f t="shared" si="426"/>
        <v>69238 44642,6</v>
      </c>
      <c r="H6832" s="11" t="str">
        <f t="shared" si="427"/>
        <v>Dans la commune</v>
      </c>
      <c r="I6832" s="1">
        <v>3</v>
      </c>
      <c r="J6832" s="5">
        <v>4.6296296296296294E-5</v>
      </c>
      <c r="K6832">
        <v>-7.7000000000000001E-5</v>
      </c>
      <c r="L6832" s="6"/>
      <c r="M6832" s="6" t="str">
        <f>IFERROR(VLOOKUP(G6832,TCD!$A$4:$C$362,3,FALSE),"Commune de ramassage")</f>
        <v>Commune de ramassage</v>
      </c>
      <c r="N6832">
        <v>1134</v>
      </c>
    </row>
    <row r="6833" spans="1:14" x14ac:dyDescent="0.3">
      <c r="A6833">
        <f t="shared" si="425"/>
        <v>6832</v>
      </c>
      <c r="B6833">
        <v>354017116483021</v>
      </c>
      <c r="C6833" t="s">
        <v>44</v>
      </c>
      <c r="D6833" s="3">
        <v>44642.641365740739</v>
      </c>
      <c r="E6833" s="4">
        <f t="shared" si="424"/>
        <v>44642.641365740739</v>
      </c>
      <c r="F6833" s="1" t="s">
        <v>36</v>
      </c>
      <c r="G6833" s="11" t="str">
        <f t="shared" si="426"/>
        <v>69238 44642,6</v>
      </c>
      <c r="H6833" s="11" t="str">
        <f t="shared" si="427"/>
        <v>Dans la commune</v>
      </c>
      <c r="I6833" s="1">
        <v>6</v>
      </c>
      <c r="J6833" s="5">
        <v>4.6296296296296294E-5</v>
      </c>
      <c r="K6833">
        <v>-6.0999999999999999E-5</v>
      </c>
      <c r="L6833" s="6"/>
      <c r="M6833" s="6" t="str">
        <f>IFERROR(VLOOKUP(G6833,TCD!$A$4:$C$362,3,FALSE),"Commune de ramassage")</f>
        <v>Commune de ramassage</v>
      </c>
      <c r="N6833">
        <v>1135</v>
      </c>
    </row>
    <row r="6834" spans="1:14" x14ac:dyDescent="0.3">
      <c r="A6834">
        <f t="shared" si="425"/>
        <v>6833</v>
      </c>
      <c r="B6834">
        <v>354017116483021</v>
      </c>
      <c r="C6834" t="s">
        <v>44</v>
      </c>
      <c r="D6834" s="3">
        <v>44642.641412037039</v>
      </c>
      <c r="E6834" s="4">
        <f t="shared" si="424"/>
        <v>44642.641412037039</v>
      </c>
      <c r="F6834" s="1" t="s">
        <v>36</v>
      </c>
      <c r="G6834" s="11" t="str">
        <f t="shared" si="426"/>
        <v>69238 44642,6</v>
      </c>
      <c r="H6834" s="11" t="str">
        <f t="shared" si="427"/>
        <v>Dans la commune</v>
      </c>
      <c r="I6834" s="1">
        <v>10</v>
      </c>
      <c r="J6834" s="5">
        <v>4.6296296296296294E-5</v>
      </c>
      <c r="K6834">
        <v>-1.0000000000000001E-5</v>
      </c>
      <c r="L6834" s="6"/>
      <c r="M6834" s="6" t="str">
        <f>IFERROR(VLOOKUP(G6834,TCD!$A$4:$C$362,3,FALSE),"Commune de ramassage")</f>
        <v>Commune de ramassage</v>
      </c>
      <c r="N6834">
        <v>1136</v>
      </c>
    </row>
    <row r="6835" spans="1:14" x14ac:dyDescent="0.3">
      <c r="A6835">
        <f t="shared" si="425"/>
        <v>6834</v>
      </c>
      <c r="B6835">
        <v>354017116483021</v>
      </c>
      <c r="C6835" t="s">
        <v>44</v>
      </c>
      <c r="D6835" s="3">
        <v>44642.641458333332</v>
      </c>
      <c r="E6835" s="4">
        <f t="shared" si="424"/>
        <v>44642.641458333332</v>
      </c>
      <c r="F6835" s="1" t="s">
        <v>36</v>
      </c>
      <c r="G6835" s="11" t="str">
        <f t="shared" si="426"/>
        <v>69238 44642,6</v>
      </c>
      <c r="H6835" s="11" t="str">
        <f t="shared" si="427"/>
        <v>Dans la commune</v>
      </c>
      <c r="I6835" s="1">
        <v>11</v>
      </c>
      <c r="J6835" s="5">
        <v>5.7870370370370366E-5</v>
      </c>
      <c r="K6835">
        <v>-3.4E-5</v>
      </c>
      <c r="L6835" s="6"/>
      <c r="M6835" s="6" t="str">
        <f>IFERROR(VLOOKUP(G6835,TCD!$A$4:$C$362,3,FALSE),"Commune de ramassage")</f>
        <v>Commune de ramassage</v>
      </c>
      <c r="N6835">
        <v>1137</v>
      </c>
    </row>
    <row r="6836" spans="1:14" x14ac:dyDescent="0.3">
      <c r="A6836">
        <f t="shared" si="425"/>
        <v>6835</v>
      </c>
      <c r="B6836">
        <v>354017116483021</v>
      </c>
      <c r="C6836" t="s">
        <v>44</v>
      </c>
      <c r="D6836" s="3">
        <v>44642.641516203701</v>
      </c>
      <c r="E6836" s="4">
        <f t="shared" si="424"/>
        <v>44642.641516203701</v>
      </c>
      <c r="F6836" s="1" t="s">
        <v>36</v>
      </c>
      <c r="G6836" s="11" t="str">
        <f t="shared" si="426"/>
        <v>69238 44642,6</v>
      </c>
      <c r="H6836" s="11" t="str">
        <f t="shared" si="427"/>
        <v>Dans la commune</v>
      </c>
      <c r="I6836" s="1">
        <v>15</v>
      </c>
      <c r="J6836" s="5">
        <v>3.0092592592592595E-4</v>
      </c>
      <c r="K6836">
        <v>4.6200000000000001E-4</v>
      </c>
      <c r="L6836" s="6"/>
      <c r="M6836" s="6" t="str">
        <f>IFERROR(VLOOKUP(G6836,TCD!$A$4:$C$362,3,FALSE),"Commune de ramassage")</f>
        <v>Commune de ramassage</v>
      </c>
      <c r="N6836">
        <v>1138</v>
      </c>
    </row>
    <row r="6837" spans="1:14" x14ac:dyDescent="0.3">
      <c r="A6837">
        <f t="shared" si="425"/>
        <v>6836</v>
      </c>
      <c r="B6837">
        <v>354017116483021</v>
      </c>
      <c r="C6837" t="s">
        <v>44</v>
      </c>
      <c r="D6837" s="3">
        <v>44642.641817129632</v>
      </c>
      <c r="E6837" s="4">
        <f t="shared" si="424"/>
        <v>44642.641817129632</v>
      </c>
      <c r="F6837" s="1" t="s">
        <v>36</v>
      </c>
      <c r="G6837" s="11" t="str">
        <f t="shared" si="426"/>
        <v>69238 44642,6</v>
      </c>
      <c r="H6837" s="11" t="str">
        <f t="shared" si="427"/>
        <v>Dans la commune</v>
      </c>
      <c r="I6837" s="1">
        <v>9</v>
      </c>
      <c r="J6837" s="5">
        <v>6.3657407407407402E-4</v>
      </c>
      <c r="K6837">
        <v>-1.4799999999999999E-4</v>
      </c>
      <c r="L6837" s="6"/>
      <c r="M6837" s="6" t="str">
        <f>IFERROR(VLOOKUP(G6837,TCD!$A$4:$C$362,3,FALSE),"Commune de ramassage")</f>
        <v>Commune de ramassage</v>
      </c>
      <c r="N6837">
        <v>1139</v>
      </c>
    </row>
    <row r="6838" spans="1:14" x14ac:dyDescent="0.3">
      <c r="A6838">
        <f t="shared" si="425"/>
        <v>6837</v>
      </c>
      <c r="B6838">
        <v>354017116483021</v>
      </c>
      <c r="C6838" t="s">
        <v>44</v>
      </c>
      <c r="D6838" s="3">
        <v>44642.642453703702</v>
      </c>
      <c r="E6838" s="4">
        <f t="shared" si="424"/>
        <v>44642.642453703702</v>
      </c>
      <c r="F6838" s="1" t="s">
        <v>36</v>
      </c>
      <c r="G6838" s="11" t="str">
        <f t="shared" si="426"/>
        <v>69238 44642,6</v>
      </c>
      <c r="H6838" s="11" t="str">
        <f t="shared" si="427"/>
        <v>Dans la commune</v>
      </c>
      <c r="I6838" s="1">
        <v>0</v>
      </c>
      <c r="J6838" s="5">
        <v>4.9768518518518521E-4</v>
      </c>
      <c r="K6838">
        <v>-3.4499999999999998E-4</v>
      </c>
      <c r="L6838" s="6"/>
      <c r="M6838" s="6" t="str">
        <f>IFERROR(VLOOKUP(G6838,TCD!$A$4:$C$362,3,FALSE),"Commune de ramassage")</f>
        <v>Commune de ramassage</v>
      </c>
      <c r="N6838">
        <v>1140</v>
      </c>
    </row>
    <row r="6839" spans="1:14" x14ac:dyDescent="0.3">
      <c r="A6839">
        <f t="shared" si="425"/>
        <v>6838</v>
      </c>
      <c r="B6839">
        <v>354017116483021</v>
      </c>
      <c r="C6839" t="s">
        <v>44</v>
      </c>
      <c r="D6839" s="3">
        <v>44642.642951388887</v>
      </c>
      <c r="E6839" s="4">
        <f t="shared" si="424"/>
        <v>44642.642951388887</v>
      </c>
      <c r="F6839" s="1" t="s">
        <v>36</v>
      </c>
      <c r="G6839" s="11" t="str">
        <f t="shared" si="426"/>
        <v>69238 44642,6</v>
      </c>
      <c r="H6839" s="11" t="str">
        <f t="shared" si="427"/>
        <v>Dans la commune</v>
      </c>
      <c r="I6839" s="1">
        <v>0</v>
      </c>
      <c r="J6839" s="5">
        <v>1.3888888888888889E-4</v>
      </c>
      <c r="K6839">
        <v>-1.9900000000000001E-4</v>
      </c>
      <c r="L6839" s="6"/>
      <c r="M6839" s="6" t="str">
        <f>IFERROR(VLOOKUP(G6839,TCD!$A$4:$C$362,3,FALSE),"Commune de ramassage")</f>
        <v>Commune de ramassage</v>
      </c>
      <c r="N6839">
        <v>1141</v>
      </c>
    </row>
    <row r="6840" spans="1:14" x14ac:dyDescent="0.3">
      <c r="A6840">
        <f t="shared" si="425"/>
        <v>6839</v>
      </c>
      <c r="B6840">
        <v>354017116483021</v>
      </c>
      <c r="C6840" t="s">
        <v>44</v>
      </c>
      <c r="D6840" s="3">
        <v>44642.643090277779</v>
      </c>
      <c r="E6840" s="4">
        <f t="shared" si="424"/>
        <v>44642.643090277779</v>
      </c>
      <c r="F6840" s="1" t="s">
        <v>36</v>
      </c>
      <c r="G6840" s="11" t="str">
        <f t="shared" si="426"/>
        <v>69238 44642,6</v>
      </c>
      <c r="H6840" s="11" t="str">
        <f t="shared" si="427"/>
        <v>Dans la commune</v>
      </c>
      <c r="I6840" s="1">
        <v>20</v>
      </c>
      <c r="J6840" s="5">
        <v>1.5046296296296297E-4</v>
      </c>
      <c r="K6840">
        <v>-3.4600000000000001E-4</v>
      </c>
      <c r="L6840" s="6"/>
      <c r="M6840" s="6" t="str">
        <f>IFERROR(VLOOKUP(G6840,TCD!$A$4:$C$362,3,FALSE),"Commune de ramassage")</f>
        <v>Commune de ramassage</v>
      </c>
      <c r="N6840">
        <v>1142</v>
      </c>
    </row>
    <row r="6841" spans="1:14" x14ac:dyDescent="0.3">
      <c r="A6841">
        <f t="shared" si="425"/>
        <v>6840</v>
      </c>
      <c r="B6841">
        <v>354017116483021</v>
      </c>
      <c r="C6841" t="s">
        <v>44</v>
      </c>
      <c r="D6841" s="3">
        <v>44642.643240740741</v>
      </c>
      <c r="E6841" s="4">
        <f t="shared" si="424"/>
        <v>44642.643240740741</v>
      </c>
      <c r="F6841" s="1" t="s">
        <v>36</v>
      </c>
      <c r="G6841" s="11" t="str">
        <f t="shared" si="426"/>
        <v>69238 44642,6</v>
      </c>
      <c r="H6841" s="11" t="str">
        <f t="shared" si="427"/>
        <v>Dans la commune</v>
      </c>
      <c r="I6841" s="1">
        <v>20</v>
      </c>
      <c r="J6841" s="5">
        <v>3.4722222222222222E-5</v>
      </c>
      <c r="K6841">
        <v>-6.9999999999999999E-6</v>
      </c>
      <c r="L6841" s="6"/>
      <c r="M6841" s="6" t="str">
        <f>IFERROR(VLOOKUP(G6841,TCD!$A$4:$C$362,3,FALSE),"Commune de ramassage")</f>
        <v>Commune de ramassage</v>
      </c>
      <c r="N6841">
        <v>1143</v>
      </c>
    </row>
    <row r="6842" spans="1:14" x14ac:dyDescent="0.3">
      <c r="A6842">
        <f t="shared" si="425"/>
        <v>6841</v>
      </c>
      <c r="B6842">
        <v>354017116483021</v>
      </c>
      <c r="C6842" t="s">
        <v>44</v>
      </c>
      <c r="D6842" s="3">
        <v>44642.643275462964</v>
      </c>
      <c r="E6842" s="4">
        <f t="shared" si="424"/>
        <v>44642.643275462964</v>
      </c>
      <c r="F6842" s="1" t="s">
        <v>36</v>
      </c>
      <c r="G6842" s="11" t="str">
        <f t="shared" si="426"/>
        <v>69238 44642,6</v>
      </c>
      <c r="H6842" s="11" t="str">
        <f t="shared" si="427"/>
        <v>Dans la commune</v>
      </c>
      <c r="I6842" s="1">
        <v>19</v>
      </c>
      <c r="J6842" s="5">
        <v>4.5138888888888892E-4</v>
      </c>
      <c r="K6842">
        <v>7.85E-4</v>
      </c>
      <c r="L6842" s="6"/>
      <c r="M6842" s="6" t="str">
        <f>IFERROR(VLOOKUP(G6842,TCD!$A$4:$C$362,3,FALSE),"Commune de ramassage")</f>
        <v>Commune de ramassage</v>
      </c>
      <c r="N6842">
        <v>1144</v>
      </c>
    </row>
    <row r="6843" spans="1:14" x14ac:dyDescent="0.3">
      <c r="A6843">
        <f t="shared" si="425"/>
        <v>6842</v>
      </c>
      <c r="B6843">
        <v>354017116483021</v>
      </c>
      <c r="C6843" t="s">
        <v>44</v>
      </c>
      <c r="D6843" s="3">
        <v>44642.643726851849</v>
      </c>
      <c r="E6843" s="4">
        <f t="shared" si="424"/>
        <v>44642.643726851849</v>
      </c>
      <c r="F6843" s="1" t="s">
        <v>36</v>
      </c>
      <c r="G6843" s="11" t="str">
        <f t="shared" si="426"/>
        <v>69238 44642,6</v>
      </c>
      <c r="H6843" s="11" t="str">
        <f t="shared" si="427"/>
        <v>Dans la commune</v>
      </c>
      <c r="I6843" s="1">
        <v>6</v>
      </c>
      <c r="J6843" s="5">
        <v>2.4305555555555552E-4</v>
      </c>
      <c r="K6843">
        <v>2.8299999999999999E-4</v>
      </c>
      <c r="L6843" s="6"/>
      <c r="M6843" s="6" t="str">
        <f>IFERROR(VLOOKUP(G6843,TCD!$A$4:$C$362,3,FALSE),"Commune de ramassage")</f>
        <v>Commune de ramassage</v>
      </c>
      <c r="N6843">
        <v>1145</v>
      </c>
    </row>
    <row r="6844" spans="1:14" x14ac:dyDescent="0.3">
      <c r="A6844">
        <f t="shared" si="425"/>
        <v>6843</v>
      </c>
      <c r="B6844">
        <v>354017116483021</v>
      </c>
      <c r="C6844" t="s">
        <v>44</v>
      </c>
      <c r="D6844" s="3">
        <v>44642.643969907411</v>
      </c>
      <c r="E6844" s="4">
        <f t="shared" si="424"/>
        <v>44642.643969907411</v>
      </c>
      <c r="F6844" s="1" t="s">
        <v>36</v>
      </c>
      <c r="G6844" s="11" t="str">
        <f t="shared" si="426"/>
        <v>69238 44642,6</v>
      </c>
      <c r="H6844" s="11" t="str">
        <f t="shared" si="427"/>
        <v>Dans la commune</v>
      </c>
      <c r="I6844" s="1">
        <v>19</v>
      </c>
      <c r="J6844" s="5">
        <v>7.407407407407407E-4</v>
      </c>
      <c r="K6844">
        <v>-1.2999999999999999E-5</v>
      </c>
      <c r="L6844" s="6"/>
      <c r="M6844" s="6" t="str">
        <f>IFERROR(VLOOKUP(G6844,TCD!$A$4:$C$362,3,FALSE),"Commune de ramassage")</f>
        <v>Commune de ramassage</v>
      </c>
      <c r="N6844">
        <v>1146</v>
      </c>
    </row>
    <row r="6845" spans="1:14" x14ac:dyDescent="0.3">
      <c r="A6845">
        <f t="shared" si="425"/>
        <v>6844</v>
      </c>
      <c r="B6845">
        <v>354017116483021</v>
      </c>
      <c r="C6845" t="s">
        <v>44</v>
      </c>
      <c r="D6845" s="3">
        <v>44642.64471064815</v>
      </c>
      <c r="E6845" s="4">
        <f t="shared" si="424"/>
        <v>44642.64471064815</v>
      </c>
      <c r="F6845" s="1" t="s">
        <v>36</v>
      </c>
      <c r="G6845" s="11" t="str">
        <f t="shared" si="426"/>
        <v>69238 44642,6</v>
      </c>
      <c r="H6845" s="11" t="str">
        <f t="shared" si="427"/>
        <v>Dans la commune</v>
      </c>
      <c r="I6845" s="1">
        <v>0</v>
      </c>
      <c r="J6845" s="5">
        <v>2.7777777777777778E-4</v>
      </c>
      <c r="K6845">
        <v>3.1999999999999999E-5</v>
      </c>
      <c r="L6845" s="6"/>
      <c r="M6845" s="6" t="str">
        <f>IFERROR(VLOOKUP(G6845,TCD!$A$4:$C$362,3,FALSE),"Commune de ramassage")</f>
        <v>Commune de ramassage</v>
      </c>
      <c r="N6845">
        <v>1147</v>
      </c>
    </row>
    <row r="6846" spans="1:14" x14ac:dyDescent="0.3">
      <c r="A6846">
        <f t="shared" si="425"/>
        <v>6845</v>
      </c>
      <c r="B6846">
        <v>354017116483021</v>
      </c>
      <c r="C6846" t="s">
        <v>44</v>
      </c>
      <c r="D6846" s="3">
        <v>44642.644988425927</v>
      </c>
      <c r="E6846" s="4">
        <f t="shared" si="424"/>
        <v>44642.644988425927</v>
      </c>
      <c r="F6846" s="1" t="s">
        <v>36</v>
      </c>
      <c r="G6846" s="11" t="str">
        <f t="shared" si="426"/>
        <v>69238 44642,6</v>
      </c>
      <c r="H6846" s="11" t="str">
        <f t="shared" si="427"/>
        <v>Dans la commune</v>
      </c>
      <c r="I6846" s="1">
        <v>11</v>
      </c>
      <c r="J6846" s="5">
        <v>1.1574074074074073E-5</v>
      </c>
      <c r="K6846">
        <v>3.4999999999999997E-5</v>
      </c>
      <c r="L6846" s="6"/>
      <c r="M6846" s="6" t="str">
        <f>IFERROR(VLOOKUP(G6846,TCD!$A$4:$C$362,3,FALSE),"Commune de ramassage")</f>
        <v>Commune de ramassage</v>
      </c>
      <c r="N6846">
        <v>1148</v>
      </c>
    </row>
    <row r="6847" spans="1:14" x14ac:dyDescent="0.3">
      <c r="A6847">
        <f t="shared" si="425"/>
        <v>6846</v>
      </c>
      <c r="B6847">
        <v>354017116483021</v>
      </c>
      <c r="C6847" t="s">
        <v>44</v>
      </c>
      <c r="D6847" s="3">
        <v>44642.644999999997</v>
      </c>
      <c r="E6847" s="4">
        <f t="shared" si="424"/>
        <v>44642.644999999997</v>
      </c>
      <c r="F6847" s="1" t="s">
        <v>36</v>
      </c>
      <c r="G6847" s="11" t="str">
        <f t="shared" si="426"/>
        <v>69238 44642,6</v>
      </c>
      <c r="H6847" s="11" t="str">
        <f t="shared" si="427"/>
        <v>Dans la commune</v>
      </c>
      <c r="I6847" s="1">
        <v>14</v>
      </c>
      <c r="J6847" s="5">
        <v>5.7870370370370366E-5</v>
      </c>
      <c r="K6847">
        <v>1.2799999999999999E-4</v>
      </c>
      <c r="L6847" s="6"/>
      <c r="M6847" s="6" t="str">
        <f>IFERROR(VLOOKUP(G6847,TCD!$A$4:$C$362,3,FALSE),"Commune de ramassage")</f>
        <v>Commune de ramassage</v>
      </c>
      <c r="N6847">
        <v>1149</v>
      </c>
    </row>
    <row r="6848" spans="1:14" x14ac:dyDescent="0.3">
      <c r="A6848">
        <f t="shared" si="425"/>
        <v>6847</v>
      </c>
      <c r="B6848">
        <v>354017116483021</v>
      </c>
      <c r="C6848" t="s">
        <v>44</v>
      </c>
      <c r="D6848" s="3">
        <v>44642.645057870373</v>
      </c>
      <c r="E6848" s="4">
        <f t="shared" si="424"/>
        <v>44642.645057870373</v>
      </c>
      <c r="F6848" s="1" t="s">
        <v>36</v>
      </c>
      <c r="G6848" s="11" t="str">
        <f t="shared" si="426"/>
        <v>69238 44642,6</v>
      </c>
      <c r="H6848" s="11" t="str">
        <f t="shared" si="427"/>
        <v>Dans la commune</v>
      </c>
      <c r="I6848" s="1">
        <v>18</v>
      </c>
      <c r="J6848" s="5">
        <v>9.1435185185185185E-4</v>
      </c>
      <c r="K6848">
        <v>8.2000000000000001E-5</v>
      </c>
      <c r="L6848" s="6"/>
      <c r="M6848" s="6" t="str">
        <f>IFERROR(VLOOKUP(G6848,TCD!$A$4:$C$362,3,FALSE),"Commune de ramassage")</f>
        <v>Commune de ramassage</v>
      </c>
      <c r="N6848">
        <v>1150</v>
      </c>
    </row>
    <row r="6849" spans="1:14" x14ac:dyDescent="0.3">
      <c r="A6849">
        <f t="shared" si="425"/>
        <v>6848</v>
      </c>
      <c r="B6849">
        <v>354017116483021</v>
      </c>
      <c r="C6849" t="s">
        <v>44</v>
      </c>
      <c r="D6849" s="3">
        <v>44642.645972222221</v>
      </c>
      <c r="E6849" s="4">
        <f t="shared" si="424"/>
        <v>44642.645972222221</v>
      </c>
      <c r="F6849" s="1" t="s">
        <v>36</v>
      </c>
      <c r="G6849" s="11" t="str">
        <f t="shared" si="426"/>
        <v>69238 44642,6</v>
      </c>
      <c r="H6849" s="11" t="str">
        <f t="shared" si="427"/>
        <v>Dans la commune</v>
      </c>
      <c r="I6849" s="1">
        <v>27</v>
      </c>
      <c r="J6849" s="5">
        <v>4.6296296296296294E-5</v>
      </c>
      <c r="K6849">
        <v>2.6499999999999999E-4</v>
      </c>
      <c r="L6849" s="6"/>
      <c r="M6849" s="6" t="str">
        <f>IFERROR(VLOOKUP(G6849,TCD!$A$4:$C$362,3,FALSE),"Commune de ramassage")</f>
        <v>Commune de ramassage</v>
      </c>
      <c r="N6849">
        <v>1151</v>
      </c>
    </row>
    <row r="6850" spans="1:14" x14ac:dyDescent="0.3">
      <c r="A6850">
        <f t="shared" si="425"/>
        <v>6849</v>
      </c>
      <c r="B6850">
        <v>354017116483021</v>
      </c>
      <c r="C6850" t="s">
        <v>44</v>
      </c>
      <c r="D6850" s="3">
        <v>44642.646018518521</v>
      </c>
      <c r="E6850" s="4">
        <f t="shared" ref="E6850:E6913" si="428">D6850</f>
        <v>44642.646018518521</v>
      </c>
      <c r="F6850" s="1" t="s">
        <v>36</v>
      </c>
      <c r="G6850" s="11" t="str">
        <f t="shared" si="426"/>
        <v>69238 44642,6</v>
      </c>
      <c r="H6850" s="11" t="str">
        <f t="shared" si="427"/>
        <v>Dans la commune</v>
      </c>
      <c r="I6850" s="1">
        <v>28</v>
      </c>
      <c r="J6850" s="5">
        <v>1.6203703703703703E-4</v>
      </c>
      <c r="K6850">
        <v>7.18E-4</v>
      </c>
      <c r="L6850" s="6"/>
      <c r="M6850" s="6" t="str">
        <f>IFERROR(VLOOKUP(G6850,TCD!$A$4:$C$362,3,FALSE),"Commune de ramassage")</f>
        <v>Commune de ramassage</v>
      </c>
      <c r="N6850">
        <v>1152</v>
      </c>
    </row>
    <row r="6851" spans="1:14" x14ac:dyDescent="0.3">
      <c r="A6851">
        <f t="shared" ref="A6851:A6914" si="429">A6850+1</f>
        <v>6850</v>
      </c>
      <c r="B6851">
        <v>354017116483021</v>
      </c>
      <c r="C6851" t="s">
        <v>44</v>
      </c>
      <c r="D6851" s="3">
        <v>44642.646180555559</v>
      </c>
      <c r="E6851" s="4">
        <f t="shared" si="428"/>
        <v>44642.646180555559</v>
      </c>
      <c r="F6851" s="1" t="s">
        <v>36</v>
      </c>
      <c r="G6851" s="11" t="str">
        <f t="shared" ref="G6851:G6914" si="430">F6851&amp;" "&amp;ROUND(D6851,1)</f>
        <v>69238 44642,6</v>
      </c>
      <c r="H6851" s="11" t="str">
        <f t="shared" ref="H6851:H6914" si="431">IF(F6851=F6852,"Dans la commune","Entrée sortie")</f>
        <v>Dans la commune</v>
      </c>
      <c r="I6851" s="1">
        <v>8</v>
      </c>
      <c r="J6851" s="5">
        <v>1.273148148148148E-4</v>
      </c>
      <c r="K6851">
        <v>4.8299999999999998E-4</v>
      </c>
      <c r="L6851" s="6"/>
      <c r="M6851" s="6" t="str">
        <f>IFERROR(VLOOKUP(G6851,TCD!$A$4:$C$362,3,FALSE),"Commune de ramassage")</f>
        <v>Commune de ramassage</v>
      </c>
      <c r="N6851">
        <v>1153</v>
      </c>
    </row>
    <row r="6852" spans="1:14" x14ac:dyDescent="0.3">
      <c r="A6852">
        <f t="shared" si="429"/>
        <v>6851</v>
      </c>
      <c r="B6852">
        <v>354017116483021</v>
      </c>
      <c r="C6852" t="s">
        <v>44</v>
      </c>
      <c r="D6852" s="3">
        <v>44642.646307870367</v>
      </c>
      <c r="E6852" s="4">
        <f t="shared" si="428"/>
        <v>44642.646307870367</v>
      </c>
      <c r="F6852" s="1" t="s">
        <v>36</v>
      </c>
      <c r="G6852" s="11" t="str">
        <f t="shared" si="430"/>
        <v>69238 44642,6</v>
      </c>
      <c r="H6852" s="11" t="str">
        <f t="shared" si="431"/>
        <v>Dans la commune</v>
      </c>
      <c r="I6852" s="1">
        <v>29</v>
      </c>
      <c r="J6852" s="5">
        <v>5.7870370370370366E-5</v>
      </c>
      <c r="K6852">
        <v>3.5399999999999999E-4</v>
      </c>
      <c r="L6852" s="6"/>
      <c r="M6852" s="6" t="str">
        <f>IFERROR(VLOOKUP(G6852,TCD!$A$4:$C$362,3,FALSE),"Commune de ramassage")</f>
        <v>Commune de ramassage</v>
      </c>
      <c r="N6852">
        <v>1154</v>
      </c>
    </row>
    <row r="6853" spans="1:14" x14ac:dyDescent="0.3">
      <c r="A6853">
        <f t="shared" si="429"/>
        <v>6852</v>
      </c>
      <c r="B6853">
        <v>354017116483021</v>
      </c>
      <c r="C6853" t="s">
        <v>44</v>
      </c>
      <c r="D6853" s="3">
        <v>44642.646365740744</v>
      </c>
      <c r="E6853" s="4">
        <f t="shared" si="428"/>
        <v>44642.646365740744</v>
      </c>
      <c r="F6853" s="1" t="s">
        <v>36</v>
      </c>
      <c r="G6853" s="11" t="str">
        <f t="shared" si="430"/>
        <v>69238 44642,6</v>
      </c>
      <c r="H6853" s="11" t="str">
        <f t="shared" si="431"/>
        <v>Dans la commune</v>
      </c>
      <c r="I6853" s="1">
        <v>34</v>
      </c>
      <c r="J6853" s="5">
        <v>4.6296296296296294E-5</v>
      </c>
      <c r="K6853">
        <v>2.0799999999999999E-4</v>
      </c>
      <c r="L6853" s="6"/>
      <c r="M6853" s="6" t="str">
        <f>IFERROR(VLOOKUP(G6853,TCD!$A$4:$C$362,3,FALSE),"Commune de ramassage")</f>
        <v>Commune de ramassage</v>
      </c>
      <c r="N6853">
        <v>1155</v>
      </c>
    </row>
    <row r="6854" spans="1:14" x14ac:dyDescent="0.3">
      <c r="A6854">
        <f t="shared" si="429"/>
        <v>6853</v>
      </c>
      <c r="B6854">
        <v>354017116483021</v>
      </c>
      <c r="C6854" t="s">
        <v>44</v>
      </c>
      <c r="D6854" s="3">
        <v>44642.646412037036</v>
      </c>
      <c r="E6854" s="4">
        <f t="shared" si="428"/>
        <v>44642.646412037036</v>
      </c>
      <c r="F6854" s="1" t="s">
        <v>36</v>
      </c>
      <c r="G6854" s="11" t="str">
        <f t="shared" si="430"/>
        <v>69238 44642,6</v>
      </c>
      <c r="H6854" s="11" t="str">
        <f t="shared" si="431"/>
        <v>Dans la commune</v>
      </c>
      <c r="I6854" s="1">
        <v>32</v>
      </c>
      <c r="J6854" s="5">
        <v>5.7870370370370366E-5</v>
      </c>
      <c r="K6854">
        <v>-4.5000000000000003E-5</v>
      </c>
      <c r="L6854" s="6"/>
      <c r="M6854" s="6" t="str">
        <f>IFERROR(VLOOKUP(G6854,TCD!$A$4:$C$362,3,FALSE),"Commune de ramassage")</f>
        <v>Commune de ramassage</v>
      </c>
      <c r="N6854">
        <v>1156</v>
      </c>
    </row>
    <row r="6855" spans="1:14" x14ac:dyDescent="0.3">
      <c r="A6855">
        <f t="shared" si="429"/>
        <v>6854</v>
      </c>
      <c r="B6855">
        <v>354017116483021</v>
      </c>
      <c r="C6855" t="s">
        <v>44</v>
      </c>
      <c r="D6855" s="3">
        <v>44642.646469907406</v>
      </c>
      <c r="E6855" s="4">
        <f t="shared" si="428"/>
        <v>44642.646469907406</v>
      </c>
      <c r="F6855" s="1" t="s">
        <v>36</v>
      </c>
      <c r="G6855" s="11" t="str">
        <f t="shared" si="430"/>
        <v>69238 44642,6</v>
      </c>
      <c r="H6855" s="11" t="str">
        <f t="shared" si="431"/>
        <v>Dans la commune</v>
      </c>
      <c r="I6855" s="1">
        <v>30</v>
      </c>
      <c r="J6855" s="5">
        <v>1.1574074074074073E-4</v>
      </c>
      <c r="K6855">
        <v>-3.0800000000000001E-4</v>
      </c>
      <c r="L6855" s="6"/>
      <c r="M6855" s="6" t="str">
        <f>IFERROR(VLOOKUP(G6855,TCD!$A$4:$C$362,3,FALSE),"Commune de ramassage")</f>
        <v>Commune de ramassage</v>
      </c>
      <c r="N6855">
        <v>1157</v>
      </c>
    </row>
    <row r="6856" spans="1:14" x14ac:dyDescent="0.3">
      <c r="A6856">
        <f t="shared" si="429"/>
        <v>6855</v>
      </c>
      <c r="B6856">
        <v>354017116483021</v>
      </c>
      <c r="C6856" t="s">
        <v>44</v>
      </c>
      <c r="D6856" s="3">
        <v>44642.646585648145</v>
      </c>
      <c r="E6856" s="4">
        <f t="shared" si="428"/>
        <v>44642.646585648145</v>
      </c>
      <c r="F6856" s="1" t="s">
        <v>36</v>
      </c>
      <c r="G6856" s="11" t="str">
        <f t="shared" si="430"/>
        <v>69238 44642,6</v>
      </c>
      <c r="H6856" s="11" t="str">
        <f t="shared" si="431"/>
        <v>Dans la commune</v>
      </c>
      <c r="I6856" s="1">
        <v>30</v>
      </c>
      <c r="J6856" s="5">
        <v>1.1805555555555556E-3</v>
      </c>
      <c r="K6856">
        <v>-3.019E-3</v>
      </c>
      <c r="L6856" s="6"/>
      <c r="M6856" s="6" t="str">
        <f>IFERROR(VLOOKUP(G6856,TCD!$A$4:$C$362,3,FALSE),"Commune de ramassage")</f>
        <v>Commune de ramassage</v>
      </c>
      <c r="N6856">
        <v>1158</v>
      </c>
    </row>
    <row r="6857" spans="1:14" x14ac:dyDescent="0.3">
      <c r="A6857">
        <f t="shared" si="429"/>
        <v>6856</v>
      </c>
      <c r="B6857">
        <v>354017116483021</v>
      </c>
      <c r="C6857" t="s">
        <v>44</v>
      </c>
      <c r="D6857" s="3">
        <v>44642.647766203707</v>
      </c>
      <c r="E6857" s="4">
        <f t="shared" si="428"/>
        <v>44642.647766203707</v>
      </c>
      <c r="F6857" s="1" t="s">
        <v>36</v>
      </c>
      <c r="G6857" s="11" t="str">
        <f t="shared" si="430"/>
        <v>69238 44642,6</v>
      </c>
      <c r="H6857" s="11" t="str">
        <f t="shared" si="431"/>
        <v>Dans la commune</v>
      </c>
      <c r="I6857" s="1">
        <v>5</v>
      </c>
      <c r="J6857" s="5">
        <v>2.0833333333333335E-4</v>
      </c>
      <c r="K6857">
        <v>-8.4500000000000005E-4</v>
      </c>
      <c r="L6857" s="6"/>
      <c r="M6857" s="6" t="str">
        <f>IFERROR(VLOOKUP(G6857,TCD!$A$4:$C$362,3,FALSE),"Commune de ramassage")</f>
        <v>Commune de ramassage</v>
      </c>
      <c r="N6857">
        <v>1159</v>
      </c>
    </row>
    <row r="6858" spans="1:14" x14ac:dyDescent="0.3">
      <c r="A6858">
        <f t="shared" si="429"/>
        <v>6857</v>
      </c>
      <c r="B6858">
        <v>354017116483021</v>
      </c>
      <c r="C6858" t="s">
        <v>44</v>
      </c>
      <c r="D6858" s="3">
        <v>44642.647974537038</v>
      </c>
      <c r="E6858" s="4">
        <f t="shared" si="428"/>
        <v>44642.647974537038</v>
      </c>
      <c r="F6858" s="1" t="s">
        <v>36</v>
      </c>
      <c r="G6858" s="11" t="str">
        <f t="shared" si="430"/>
        <v>69238 44642,6</v>
      </c>
      <c r="H6858" s="11" t="str">
        <f t="shared" si="431"/>
        <v>Dans la commune</v>
      </c>
      <c r="I6858" s="1">
        <v>29</v>
      </c>
      <c r="J6858" s="5">
        <v>1.273148148148148E-4</v>
      </c>
      <c r="K6858">
        <v>-7.7999999999999999E-5</v>
      </c>
      <c r="L6858" s="6"/>
      <c r="M6858" s="6" t="str">
        <f>IFERROR(VLOOKUP(G6858,TCD!$A$4:$C$362,3,FALSE),"Commune de ramassage")</f>
        <v>Commune de ramassage</v>
      </c>
      <c r="N6858">
        <v>1160</v>
      </c>
    </row>
    <row r="6859" spans="1:14" x14ac:dyDescent="0.3">
      <c r="A6859">
        <f t="shared" si="429"/>
        <v>6858</v>
      </c>
      <c r="B6859">
        <v>354017116483021</v>
      </c>
      <c r="C6859" t="s">
        <v>44</v>
      </c>
      <c r="D6859" s="3">
        <v>44642.648101851853</v>
      </c>
      <c r="E6859" s="4">
        <f t="shared" si="428"/>
        <v>44642.648101851853</v>
      </c>
      <c r="F6859" s="1" t="s">
        <v>36</v>
      </c>
      <c r="G6859" s="11" t="str">
        <f t="shared" si="430"/>
        <v>69238 44642,6</v>
      </c>
      <c r="H6859" s="11" t="str">
        <f t="shared" si="431"/>
        <v>Dans la commune</v>
      </c>
      <c r="I6859" s="1">
        <v>26</v>
      </c>
      <c r="J6859" s="5">
        <v>6.134259259259259E-4</v>
      </c>
      <c r="K6859">
        <v>6.4800000000000003E-4</v>
      </c>
      <c r="L6859" s="6"/>
      <c r="M6859" s="6" t="str">
        <f>IFERROR(VLOOKUP(G6859,TCD!$A$4:$C$362,3,FALSE),"Commune de ramassage")</f>
        <v>Commune de ramassage</v>
      </c>
      <c r="N6859">
        <v>1161</v>
      </c>
    </row>
    <row r="6860" spans="1:14" x14ac:dyDescent="0.3">
      <c r="A6860">
        <f t="shared" si="429"/>
        <v>6859</v>
      </c>
      <c r="B6860">
        <v>354017116483021</v>
      </c>
      <c r="C6860" t="s">
        <v>44</v>
      </c>
      <c r="D6860" s="3">
        <v>44642.648715277777</v>
      </c>
      <c r="E6860" s="4">
        <f t="shared" si="428"/>
        <v>44642.648715277777</v>
      </c>
      <c r="F6860" s="1" t="s">
        <v>36</v>
      </c>
      <c r="G6860" s="11" t="str">
        <f t="shared" si="430"/>
        <v>69238 44642,6</v>
      </c>
      <c r="H6860" s="11" t="str">
        <f t="shared" si="431"/>
        <v>Dans la commune</v>
      </c>
      <c r="I6860" s="1">
        <v>8</v>
      </c>
      <c r="J6860" s="5">
        <v>2.199074074074074E-4</v>
      </c>
      <c r="K6860">
        <v>7.7999999999999999E-4</v>
      </c>
      <c r="L6860" s="6"/>
      <c r="M6860" s="6" t="str">
        <f>IFERROR(VLOOKUP(G6860,TCD!$A$4:$C$362,3,FALSE),"Commune de ramassage")</f>
        <v>Commune de ramassage</v>
      </c>
      <c r="N6860">
        <v>1162</v>
      </c>
    </row>
    <row r="6861" spans="1:14" x14ac:dyDescent="0.3">
      <c r="A6861">
        <f t="shared" si="429"/>
        <v>6860</v>
      </c>
      <c r="B6861">
        <v>354017116483021</v>
      </c>
      <c r="C6861" t="s">
        <v>44</v>
      </c>
      <c r="D6861" s="3">
        <v>44642.648935185185</v>
      </c>
      <c r="E6861" s="4">
        <f t="shared" si="428"/>
        <v>44642.648935185185</v>
      </c>
      <c r="F6861" s="1" t="s">
        <v>36</v>
      </c>
      <c r="G6861" s="11" t="str">
        <f t="shared" si="430"/>
        <v>69238 44642,6</v>
      </c>
      <c r="H6861" s="11" t="str">
        <f t="shared" si="431"/>
        <v>Dans la commune</v>
      </c>
      <c r="I6861" s="1">
        <v>31</v>
      </c>
      <c r="J6861" s="5">
        <v>1.3888888888888889E-4</v>
      </c>
      <c r="K6861">
        <v>8.5700000000000001E-4</v>
      </c>
      <c r="L6861" s="6"/>
      <c r="M6861" s="6" t="str">
        <f>IFERROR(VLOOKUP(G6861,TCD!$A$4:$C$362,3,FALSE),"Commune de ramassage")</f>
        <v>Commune de ramassage</v>
      </c>
      <c r="N6861">
        <v>1163</v>
      </c>
    </row>
    <row r="6862" spans="1:14" x14ac:dyDescent="0.3">
      <c r="A6862">
        <f t="shared" si="429"/>
        <v>6861</v>
      </c>
      <c r="B6862">
        <v>354017116483021</v>
      </c>
      <c r="C6862" t="s">
        <v>44</v>
      </c>
      <c r="D6862" s="3">
        <v>44642.649074074077</v>
      </c>
      <c r="E6862" s="4">
        <f t="shared" si="428"/>
        <v>44642.649074074077</v>
      </c>
      <c r="F6862" s="1" t="s">
        <v>36</v>
      </c>
      <c r="G6862" s="11" t="str">
        <f t="shared" si="430"/>
        <v>69238 44642,6</v>
      </c>
      <c r="H6862" s="11" t="str">
        <f t="shared" si="431"/>
        <v>Dans la commune</v>
      </c>
      <c r="I6862" s="1">
        <v>29</v>
      </c>
      <c r="J6862" s="5">
        <v>9.2592592592592588E-5</v>
      </c>
      <c r="K6862">
        <v>1.7699999999999999E-4</v>
      </c>
      <c r="L6862" s="6"/>
      <c r="M6862" s="6" t="str">
        <f>IFERROR(VLOOKUP(G6862,TCD!$A$4:$C$362,3,FALSE),"Commune de ramassage")</f>
        <v>Commune de ramassage</v>
      </c>
      <c r="N6862">
        <v>1164</v>
      </c>
    </row>
    <row r="6863" spans="1:14" x14ac:dyDescent="0.3">
      <c r="A6863">
        <f t="shared" si="429"/>
        <v>6862</v>
      </c>
      <c r="B6863">
        <v>354017116483021</v>
      </c>
      <c r="C6863" t="s">
        <v>44</v>
      </c>
      <c r="D6863" s="3">
        <v>44642.64916666667</v>
      </c>
      <c r="E6863" s="4">
        <f t="shared" si="428"/>
        <v>44642.64916666667</v>
      </c>
      <c r="F6863" s="1" t="s">
        <v>36</v>
      </c>
      <c r="G6863" s="11" t="str">
        <f t="shared" si="430"/>
        <v>69238 44642,6</v>
      </c>
      <c r="H6863" s="11" t="str">
        <f t="shared" si="431"/>
        <v>Dans la commune</v>
      </c>
      <c r="I6863" s="1">
        <v>28</v>
      </c>
      <c r="J6863" s="5">
        <v>1.1574074074074073E-3</v>
      </c>
      <c r="K6863">
        <v>-3.1999999999999999E-5</v>
      </c>
      <c r="L6863" s="6"/>
      <c r="M6863" s="6" t="str">
        <f>IFERROR(VLOOKUP(G6863,TCD!$A$4:$C$362,3,FALSE),"Commune de ramassage")</f>
        <v>Commune de ramassage</v>
      </c>
      <c r="N6863">
        <v>1165</v>
      </c>
    </row>
    <row r="6864" spans="1:14" x14ac:dyDescent="0.3">
      <c r="A6864">
        <f t="shared" si="429"/>
        <v>6863</v>
      </c>
      <c r="B6864">
        <v>354017116483021</v>
      </c>
      <c r="C6864" t="s">
        <v>44</v>
      </c>
      <c r="D6864" s="3">
        <v>44642.650324074071</v>
      </c>
      <c r="E6864" s="4">
        <f t="shared" si="428"/>
        <v>44642.650324074071</v>
      </c>
      <c r="F6864" s="1" t="s">
        <v>36</v>
      </c>
      <c r="G6864" s="11" t="str">
        <f t="shared" si="430"/>
        <v>69238 44642,7</v>
      </c>
      <c r="H6864" s="11" t="str">
        <f t="shared" si="431"/>
        <v>Dans la commune</v>
      </c>
      <c r="I6864" s="1">
        <v>0</v>
      </c>
      <c r="J6864" s="5">
        <v>2.8935185185185189E-4</v>
      </c>
      <c r="K6864">
        <v>-5.3799999999999996E-4</v>
      </c>
      <c r="L6864" s="6"/>
      <c r="M6864" s="6" t="str">
        <f>IFERROR(VLOOKUP(G6864,TCD!$A$4:$C$362,3,FALSE),"Commune de ramassage")</f>
        <v>Commune de ramassage</v>
      </c>
      <c r="N6864">
        <v>1166</v>
      </c>
    </row>
    <row r="6865" spans="1:14" x14ac:dyDescent="0.3">
      <c r="A6865">
        <f t="shared" si="429"/>
        <v>6864</v>
      </c>
      <c r="B6865">
        <v>354017116483021</v>
      </c>
      <c r="C6865" t="s">
        <v>44</v>
      </c>
      <c r="D6865" s="3">
        <v>44642.650613425925</v>
      </c>
      <c r="E6865" s="4">
        <f t="shared" si="428"/>
        <v>44642.650613425925</v>
      </c>
      <c r="F6865" s="1" t="s">
        <v>36</v>
      </c>
      <c r="G6865" s="11" t="str">
        <f t="shared" si="430"/>
        <v>69238 44642,7</v>
      </c>
      <c r="H6865" s="11" t="str">
        <f t="shared" si="431"/>
        <v>Dans la commune</v>
      </c>
      <c r="I6865" s="1">
        <v>22</v>
      </c>
      <c r="J6865" s="5">
        <v>8.1018518518518516E-5</v>
      </c>
      <c r="K6865">
        <v>-2.12E-4</v>
      </c>
      <c r="L6865" s="6"/>
      <c r="M6865" s="6" t="str">
        <f>IFERROR(VLOOKUP(G6865,TCD!$A$4:$C$362,3,FALSE),"Commune de ramassage")</f>
        <v>Commune de ramassage</v>
      </c>
      <c r="N6865">
        <v>1167</v>
      </c>
    </row>
    <row r="6866" spans="1:14" x14ac:dyDescent="0.3">
      <c r="A6866">
        <f t="shared" si="429"/>
        <v>6865</v>
      </c>
      <c r="B6866">
        <v>354017116483021</v>
      </c>
      <c r="C6866" t="s">
        <v>44</v>
      </c>
      <c r="D6866" s="3">
        <v>44642.650694444441</v>
      </c>
      <c r="E6866" s="4">
        <f t="shared" si="428"/>
        <v>44642.650694444441</v>
      </c>
      <c r="F6866" s="1" t="s">
        <v>36</v>
      </c>
      <c r="G6866" s="11" t="str">
        <f t="shared" si="430"/>
        <v>69238 44642,7</v>
      </c>
      <c r="H6866" s="11" t="str">
        <f t="shared" si="431"/>
        <v>Dans la commune</v>
      </c>
      <c r="I6866" s="1">
        <v>16</v>
      </c>
      <c r="J6866" s="5">
        <v>7.5231481481481471E-4</v>
      </c>
      <c r="K6866">
        <v>4.0000000000000003E-5</v>
      </c>
      <c r="L6866" s="6"/>
      <c r="M6866" s="6" t="str">
        <f>IFERROR(VLOOKUP(G6866,TCD!$A$4:$C$362,3,FALSE),"Commune de ramassage")</f>
        <v>Commune de ramassage</v>
      </c>
      <c r="N6866">
        <v>1168</v>
      </c>
    </row>
    <row r="6867" spans="1:14" x14ac:dyDescent="0.3">
      <c r="A6867">
        <f t="shared" si="429"/>
        <v>6866</v>
      </c>
      <c r="B6867">
        <v>354017116483021</v>
      </c>
      <c r="C6867" t="s">
        <v>44</v>
      </c>
      <c r="D6867" s="3">
        <v>44642.651446759257</v>
      </c>
      <c r="E6867" s="4">
        <f t="shared" si="428"/>
        <v>44642.651446759257</v>
      </c>
      <c r="F6867" s="1" t="s">
        <v>36</v>
      </c>
      <c r="G6867" s="11" t="str">
        <f t="shared" si="430"/>
        <v>69238 44642,7</v>
      </c>
      <c r="H6867" s="11" t="str">
        <f t="shared" si="431"/>
        <v>Dans la commune</v>
      </c>
      <c r="I6867" s="1">
        <v>0</v>
      </c>
      <c r="J6867" s="5">
        <v>7.9861111111111105E-4</v>
      </c>
      <c r="K6867">
        <v>-1.5E-5</v>
      </c>
      <c r="L6867" s="6"/>
      <c r="M6867" s="6" t="str">
        <f>IFERROR(VLOOKUP(G6867,TCD!$A$4:$C$362,3,FALSE),"Commune de ramassage")</f>
        <v>Commune de ramassage</v>
      </c>
      <c r="N6867">
        <v>1169</v>
      </c>
    </row>
    <row r="6868" spans="1:14" x14ac:dyDescent="0.3">
      <c r="A6868">
        <f t="shared" si="429"/>
        <v>6867</v>
      </c>
      <c r="B6868">
        <v>354017116483021</v>
      </c>
      <c r="C6868" t="s">
        <v>44</v>
      </c>
      <c r="D6868" s="3">
        <v>44642.652245370373</v>
      </c>
      <c r="E6868" s="4">
        <f t="shared" si="428"/>
        <v>44642.652245370373</v>
      </c>
      <c r="F6868" s="1" t="s">
        <v>36</v>
      </c>
      <c r="G6868" s="11" t="str">
        <f t="shared" si="430"/>
        <v>69238 44642,7</v>
      </c>
      <c r="H6868" s="11" t="str">
        <f t="shared" si="431"/>
        <v>Dans la commune</v>
      </c>
      <c r="I6868" s="1">
        <v>9</v>
      </c>
      <c r="J6868" s="5">
        <v>3.7037037037037035E-4</v>
      </c>
      <c r="K6868">
        <v>3.0000000000000001E-5</v>
      </c>
      <c r="L6868" s="6"/>
      <c r="M6868" s="6" t="str">
        <f>IFERROR(VLOOKUP(G6868,TCD!$A$4:$C$362,3,FALSE),"Commune de ramassage")</f>
        <v>Commune de ramassage</v>
      </c>
      <c r="N6868">
        <v>1170</v>
      </c>
    </row>
    <row r="6869" spans="1:14" x14ac:dyDescent="0.3">
      <c r="A6869">
        <f t="shared" si="429"/>
        <v>6868</v>
      </c>
      <c r="B6869">
        <v>354017116483021</v>
      </c>
      <c r="C6869" t="s">
        <v>44</v>
      </c>
      <c r="D6869" s="3">
        <v>44642.652615740742</v>
      </c>
      <c r="E6869" s="4">
        <f t="shared" si="428"/>
        <v>44642.652615740742</v>
      </c>
      <c r="F6869" s="1" t="s">
        <v>36</v>
      </c>
      <c r="G6869" s="11" t="str">
        <f t="shared" si="430"/>
        <v>69238 44642,7</v>
      </c>
      <c r="H6869" s="11" t="str">
        <f t="shared" si="431"/>
        <v>Dans la commune</v>
      </c>
      <c r="I6869" s="1">
        <v>7</v>
      </c>
      <c r="J6869" s="5">
        <v>2.0833333333333335E-4</v>
      </c>
      <c r="K6869">
        <v>2.1999999999999999E-5</v>
      </c>
      <c r="L6869" s="6"/>
      <c r="M6869" s="6" t="str">
        <f>IFERROR(VLOOKUP(G6869,TCD!$A$4:$C$362,3,FALSE),"Commune de ramassage")</f>
        <v>Commune de ramassage</v>
      </c>
      <c r="N6869">
        <v>1171</v>
      </c>
    </row>
    <row r="6870" spans="1:14" x14ac:dyDescent="0.3">
      <c r="A6870">
        <f t="shared" si="429"/>
        <v>6869</v>
      </c>
      <c r="B6870">
        <v>354017116483021</v>
      </c>
      <c r="C6870" t="s">
        <v>44</v>
      </c>
      <c r="D6870" s="3">
        <v>44642.652824074074</v>
      </c>
      <c r="E6870" s="4">
        <f t="shared" si="428"/>
        <v>44642.652824074074</v>
      </c>
      <c r="F6870" s="1" t="s">
        <v>36</v>
      </c>
      <c r="G6870" s="11" t="str">
        <f t="shared" si="430"/>
        <v>69238 44642,7</v>
      </c>
      <c r="H6870" s="11" t="str">
        <f t="shared" si="431"/>
        <v>Dans la commune</v>
      </c>
      <c r="I6870" s="1">
        <v>6</v>
      </c>
      <c r="J6870" s="5">
        <v>2.3148148148148147E-5</v>
      </c>
      <c r="K6870">
        <v>-6.8999999999999997E-5</v>
      </c>
      <c r="L6870" s="6"/>
      <c r="M6870" s="6" t="str">
        <f>IFERROR(VLOOKUP(G6870,TCD!$A$4:$C$362,3,FALSE),"Commune de ramassage")</f>
        <v>Commune de ramassage</v>
      </c>
      <c r="N6870">
        <v>1172</v>
      </c>
    </row>
    <row r="6871" spans="1:14" x14ac:dyDescent="0.3">
      <c r="A6871">
        <f t="shared" si="429"/>
        <v>6870</v>
      </c>
      <c r="B6871">
        <v>354017116483021</v>
      </c>
      <c r="C6871" t="s">
        <v>44</v>
      </c>
      <c r="D6871" s="3">
        <v>44642.65284722222</v>
      </c>
      <c r="E6871" s="4">
        <f t="shared" si="428"/>
        <v>44642.65284722222</v>
      </c>
      <c r="F6871" s="1" t="s">
        <v>36</v>
      </c>
      <c r="G6871" s="11" t="str">
        <f t="shared" si="430"/>
        <v>69238 44642,7</v>
      </c>
      <c r="H6871" s="11" t="str">
        <f t="shared" si="431"/>
        <v>Dans la commune</v>
      </c>
      <c r="I6871" s="1">
        <v>14</v>
      </c>
      <c r="J6871" s="5">
        <v>2.5462962962962961E-4</v>
      </c>
      <c r="K6871">
        <v>-1.5009999999999999E-3</v>
      </c>
      <c r="L6871" s="6"/>
      <c r="M6871" s="6" t="str">
        <f>IFERROR(VLOOKUP(G6871,TCD!$A$4:$C$362,3,FALSE),"Commune de ramassage")</f>
        <v>Commune de ramassage</v>
      </c>
      <c r="N6871">
        <v>1173</v>
      </c>
    </row>
    <row r="6872" spans="1:14" x14ac:dyDescent="0.3">
      <c r="A6872">
        <f t="shared" si="429"/>
        <v>6871</v>
      </c>
      <c r="B6872">
        <v>354017116483021</v>
      </c>
      <c r="C6872" t="s">
        <v>44</v>
      </c>
      <c r="D6872" s="3">
        <v>44642.653101851851</v>
      </c>
      <c r="E6872" s="4">
        <f t="shared" si="428"/>
        <v>44642.653101851851</v>
      </c>
      <c r="F6872" s="1" t="s">
        <v>36</v>
      </c>
      <c r="G6872" s="11" t="str">
        <f t="shared" si="430"/>
        <v>69238 44642,7</v>
      </c>
      <c r="H6872" s="11" t="str">
        <f t="shared" si="431"/>
        <v>Dans la commune</v>
      </c>
      <c r="I6872" s="1">
        <v>14</v>
      </c>
      <c r="J6872" s="5">
        <v>2.3148148148148147E-5</v>
      </c>
      <c r="K6872">
        <v>-3.1999999999999999E-5</v>
      </c>
      <c r="L6872" s="6"/>
      <c r="M6872" s="6" t="str">
        <f>IFERROR(VLOOKUP(G6872,TCD!$A$4:$C$362,3,FALSE),"Commune de ramassage")</f>
        <v>Commune de ramassage</v>
      </c>
      <c r="N6872">
        <v>1174</v>
      </c>
    </row>
    <row r="6873" spans="1:14" x14ac:dyDescent="0.3">
      <c r="A6873">
        <f t="shared" si="429"/>
        <v>6872</v>
      </c>
      <c r="B6873">
        <v>354017116483021</v>
      </c>
      <c r="C6873" t="s">
        <v>44</v>
      </c>
      <c r="D6873" s="3">
        <v>44642.653124999997</v>
      </c>
      <c r="E6873" s="4">
        <f t="shared" si="428"/>
        <v>44642.653124999997</v>
      </c>
      <c r="F6873" s="1" t="s">
        <v>36</v>
      </c>
      <c r="G6873" s="11" t="str">
        <f t="shared" si="430"/>
        <v>69238 44642,7</v>
      </c>
      <c r="H6873" s="11" t="str">
        <f t="shared" si="431"/>
        <v>Dans la commune</v>
      </c>
      <c r="I6873" s="1">
        <v>10</v>
      </c>
      <c r="J6873" s="5">
        <v>1.1574074074074073E-5</v>
      </c>
      <c r="K6873">
        <v>7.9999999999999996E-6</v>
      </c>
      <c r="L6873" s="6"/>
      <c r="M6873" s="6" t="str">
        <f>IFERROR(VLOOKUP(G6873,TCD!$A$4:$C$362,3,FALSE),"Commune de ramassage")</f>
        <v>Commune de ramassage</v>
      </c>
      <c r="N6873">
        <v>1175</v>
      </c>
    </row>
    <row r="6874" spans="1:14" x14ac:dyDescent="0.3">
      <c r="A6874">
        <f t="shared" si="429"/>
        <v>6873</v>
      </c>
      <c r="B6874">
        <v>354017116483021</v>
      </c>
      <c r="C6874" t="s">
        <v>44</v>
      </c>
      <c r="D6874" s="3">
        <v>44642.653136574074</v>
      </c>
      <c r="E6874" s="4">
        <f t="shared" si="428"/>
        <v>44642.653136574074</v>
      </c>
      <c r="F6874" s="1" t="s">
        <v>36</v>
      </c>
      <c r="G6874" s="11" t="str">
        <f t="shared" si="430"/>
        <v>69238 44642,7</v>
      </c>
      <c r="H6874" s="11" t="str">
        <f t="shared" si="431"/>
        <v>Dans la commune</v>
      </c>
      <c r="I6874" s="1">
        <v>12</v>
      </c>
      <c r="J6874" s="5">
        <v>4.0509259259259258E-4</v>
      </c>
      <c r="K6874">
        <v>1.122E-3</v>
      </c>
      <c r="L6874" s="6"/>
      <c r="M6874" s="6" t="str">
        <f>IFERROR(VLOOKUP(G6874,TCD!$A$4:$C$362,3,FALSE),"Commune de ramassage")</f>
        <v>Commune de ramassage</v>
      </c>
      <c r="N6874">
        <v>1176</v>
      </c>
    </row>
    <row r="6875" spans="1:14" x14ac:dyDescent="0.3">
      <c r="A6875">
        <f t="shared" si="429"/>
        <v>6874</v>
      </c>
      <c r="B6875">
        <v>354017116483021</v>
      </c>
      <c r="C6875" t="s">
        <v>44</v>
      </c>
      <c r="D6875" s="3">
        <v>44642.653541666667</v>
      </c>
      <c r="E6875" s="4">
        <f t="shared" si="428"/>
        <v>44642.653541666667</v>
      </c>
      <c r="F6875" s="1" t="s">
        <v>36</v>
      </c>
      <c r="G6875" s="11" t="str">
        <f t="shared" si="430"/>
        <v>69238 44642,7</v>
      </c>
      <c r="H6875" s="11" t="str">
        <f t="shared" si="431"/>
        <v>Dans la commune</v>
      </c>
      <c r="I6875" s="1">
        <v>10</v>
      </c>
      <c r="J6875" s="5">
        <v>3.4722222222222222E-5</v>
      </c>
      <c r="K6875">
        <v>1.9999999999999999E-6</v>
      </c>
      <c r="L6875" s="6"/>
      <c r="M6875" s="6" t="str">
        <f>IFERROR(VLOOKUP(G6875,TCD!$A$4:$C$362,3,FALSE),"Commune de ramassage")</f>
        <v>Commune de ramassage</v>
      </c>
      <c r="N6875">
        <v>1177</v>
      </c>
    </row>
    <row r="6876" spans="1:14" x14ac:dyDescent="0.3">
      <c r="A6876">
        <f t="shared" si="429"/>
        <v>6875</v>
      </c>
      <c r="B6876">
        <v>354017116483021</v>
      </c>
      <c r="C6876" t="s">
        <v>44</v>
      </c>
      <c r="D6876" s="3">
        <v>44642.65357638889</v>
      </c>
      <c r="E6876" s="4">
        <f t="shared" si="428"/>
        <v>44642.65357638889</v>
      </c>
      <c r="F6876" s="1" t="s">
        <v>36</v>
      </c>
      <c r="G6876" s="11" t="str">
        <f t="shared" si="430"/>
        <v>69238 44642,7</v>
      </c>
      <c r="H6876" s="11" t="str">
        <f t="shared" si="431"/>
        <v>Dans la commune</v>
      </c>
      <c r="I6876" s="1">
        <v>8</v>
      </c>
      <c r="J6876" s="5">
        <v>2.4305555555555552E-4</v>
      </c>
      <c r="K6876">
        <v>7.2999999999999999E-5</v>
      </c>
      <c r="L6876" s="6"/>
      <c r="M6876" s="6" t="str">
        <f>IFERROR(VLOOKUP(G6876,TCD!$A$4:$C$362,3,FALSE),"Commune de ramassage")</f>
        <v>Commune de ramassage</v>
      </c>
      <c r="N6876">
        <v>1178</v>
      </c>
    </row>
    <row r="6877" spans="1:14" x14ac:dyDescent="0.3">
      <c r="A6877">
        <f t="shared" si="429"/>
        <v>6876</v>
      </c>
      <c r="B6877">
        <v>354017116483021</v>
      </c>
      <c r="C6877" t="s">
        <v>44</v>
      </c>
      <c r="D6877" s="3">
        <v>44642.653819444444</v>
      </c>
      <c r="E6877" s="4">
        <f t="shared" si="428"/>
        <v>44642.653819444444</v>
      </c>
      <c r="F6877" s="1" t="s">
        <v>36</v>
      </c>
      <c r="G6877" s="11" t="str">
        <f t="shared" si="430"/>
        <v>69238 44642,7</v>
      </c>
      <c r="H6877" s="11" t="str">
        <f t="shared" si="431"/>
        <v>Dans la commune</v>
      </c>
      <c r="I6877" s="1">
        <v>7</v>
      </c>
      <c r="J6877" s="5">
        <v>8.1018518518518516E-5</v>
      </c>
      <c r="K6877">
        <v>-6.7999999999999999E-5</v>
      </c>
      <c r="L6877" s="6"/>
      <c r="M6877" s="6" t="str">
        <f>IFERROR(VLOOKUP(G6877,TCD!$A$4:$C$362,3,FALSE),"Commune de ramassage")</f>
        <v>Commune de ramassage</v>
      </c>
      <c r="N6877">
        <v>1179</v>
      </c>
    </row>
    <row r="6878" spans="1:14" x14ac:dyDescent="0.3">
      <c r="A6878">
        <f t="shared" si="429"/>
        <v>6877</v>
      </c>
      <c r="B6878">
        <v>354017116483021</v>
      </c>
      <c r="C6878" t="s">
        <v>44</v>
      </c>
      <c r="D6878" s="3">
        <v>44642.653900462959</v>
      </c>
      <c r="E6878" s="4">
        <f t="shared" si="428"/>
        <v>44642.653900462959</v>
      </c>
      <c r="F6878" s="1" t="s">
        <v>36</v>
      </c>
      <c r="G6878" s="11" t="str">
        <f t="shared" si="430"/>
        <v>69238 44642,7</v>
      </c>
      <c r="H6878" s="11" t="str">
        <f t="shared" si="431"/>
        <v>Dans la commune</v>
      </c>
      <c r="I6878" s="1">
        <v>17</v>
      </c>
      <c r="J6878" s="5">
        <v>6.134259259259259E-4</v>
      </c>
      <c r="K6878">
        <v>-1.47E-3</v>
      </c>
      <c r="L6878" s="6"/>
      <c r="M6878" s="6" t="str">
        <f>IFERROR(VLOOKUP(G6878,TCD!$A$4:$C$362,3,FALSE),"Commune de ramassage")</f>
        <v>Commune de ramassage</v>
      </c>
      <c r="N6878">
        <v>1180</v>
      </c>
    </row>
    <row r="6879" spans="1:14" x14ac:dyDescent="0.3">
      <c r="A6879">
        <f t="shared" si="429"/>
        <v>6878</v>
      </c>
      <c r="B6879">
        <v>354017116483021</v>
      </c>
      <c r="C6879" t="s">
        <v>44</v>
      </c>
      <c r="D6879" s="3">
        <v>44642.654513888891</v>
      </c>
      <c r="E6879" s="4">
        <f t="shared" si="428"/>
        <v>44642.654513888891</v>
      </c>
      <c r="F6879" s="1" t="s">
        <v>36</v>
      </c>
      <c r="G6879" s="11" t="str">
        <f t="shared" si="430"/>
        <v>69238 44642,7</v>
      </c>
      <c r="H6879" s="11" t="str">
        <f t="shared" si="431"/>
        <v>Dans la commune</v>
      </c>
      <c r="I6879" s="1">
        <v>37</v>
      </c>
      <c r="J6879" s="5">
        <v>1.0416666666666667E-4</v>
      </c>
      <c r="K6879">
        <v>-6.9999999999999999E-6</v>
      </c>
      <c r="L6879" s="6"/>
      <c r="M6879" s="6" t="str">
        <f>IFERROR(VLOOKUP(G6879,TCD!$A$4:$C$362,3,FALSE),"Commune de ramassage")</f>
        <v>Commune de ramassage</v>
      </c>
      <c r="N6879">
        <v>1181</v>
      </c>
    </row>
    <row r="6880" spans="1:14" x14ac:dyDescent="0.3">
      <c r="A6880">
        <f t="shared" si="429"/>
        <v>6879</v>
      </c>
      <c r="B6880">
        <v>354017116483021</v>
      </c>
      <c r="C6880" t="s">
        <v>44</v>
      </c>
      <c r="D6880" s="3">
        <v>44642.654618055552</v>
      </c>
      <c r="E6880" s="4">
        <f t="shared" si="428"/>
        <v>44642.654618055552</v>
      </c>
      <c r="F6880" s="1" t="s">
        <v>36</v>
      </c>
      <c r="G6880" s="11" t="str">
        <f t="shared" si="430"/>
        <v>69238 44642,7</v>
      </c>
      <c r="H6880" s="11" t="str">
        <f t="shared" si="431"/>
        <v>Dans la commune</v>
      </c>
      <c r="I6880" s="1">
        <v>7</v>
      </c>
      <c r="J6880" s="5">
        <v>3.4722222222222222E-5</v>
      </c>
      <c r="K6880">
        <v>-6.7999999999999999E-5</v>
      </c>
      <c r="L6880" s="6"/>
      <c r="M6880" s="6" t="str">
        <f>IFERROR(VLOOKUP(G6880,TCD!$A$4:$C$362,3,FALSE),"Commune de ramassage")</f>
        <v>Commune de ramassage</v>
      </c>
      <c r="N6880">
        <v>1182</v>
      </c>
    </row>
    <row r="6881" spans="1:14" x14ac:dyDescent="0.3">
      <c r="A6881">
        <f t="shared" si="429"/>
        <v>6880</v>
      </c>
      <c r="B6881">
        <v>354017116483021</v>
      </c>
      <c r="C6881" t="s">
        <v>44</v>
      </c>
      <c r="D6881" s="3">
        <v>44642.654652777775</v>
      </c>
      <c r="E6881" s="4">
        <f t="shared" si="428"/>
        <v>44642.654652777775</v>
      </c>
      <c r="F6881" s="1" t="s">
        <v>36</v>
      </c>
      <c r="G6881" s="11" t="str">
        <f t="shared" si="430"/>
        <v>69238 44642,7</v>
      </c>
      <c r="H6881" s="11" t="str">
        <f t="shared" si="431"/>
        <v>Dans la commune</v>
      </c>
      <c r="I6881" s="1">
        <v>6</v>
      </c>
      <c r="J6881" s="5">
        <v>2.3148148148148147E-5</v>
      </c>
      <c r="K6881">
        <v>-3.4999999999999997E-5</v>
      </c>
      <c r="L6881" s="6"/>
      <c r="M6881" s="6" t="str">
        <f>IFERROR(VLOOKUP(G6881,TCD!$A$4:$C$362,3,FALSE),"Commune de ramassage")</f>
        <v>Commune de ramassage</v>
      </c>
      <c r="N6881">
        <v>1183</v>
      </c>
    </row>
    <row r="6882" spans="1:14" x14ac:dyDescent="0.3">
      <c r="A6882">
        <f t="shared" si="429"/>
        <v>6881</v>
      </c>
      <c r="B6882">
        <v>354017116483021</v>
      </c>
      <c r="C6882" t="s">
        <v>44</v>
      </c>
      <c r="D6882" s="3">
        <v>44642.654675925929</v>
      </c>
      <c r="E6882" s="4">
        <f t="shared" si="428"/>
        <v>44642.654675925929</v>
      </c>
      <c r="F6882" s="1" t="s">
        <v>36</v>
      </c>
      <c r="G6882" s="11" t="str">
        <f t="shared" si="430"/>
        <v>69238 44642,7</v>
      </c>
      <c r="H6882" s="11" t="str">
        <f t="shared" si="431"/>
        <v>Dans la commune</v>
      </c>
      <c r="I6882" s="1">
        <v>11</v>
      </c>
      <c r="J6882" s="5">
        <v>8.3333333333333339E-4</v>
      </c>
      <c r="K6882">
        <v>-2.0000000000000001E-4</v>
      </c>
      <c r="L6882" s="6"/>
      <c r="M6882" s="6" t="str">
        <f>IFERROR(VLOOKUP(G6882,TCD!$A$4:$C$362,3,FALSE),"Commune de ramassage")</f>
        <v>Commune de ramassage</v>
      </c>
      <c r="N6882">
        <v>1184</v>
      </c>
    </row>
    <row r="6883" spans="1:14" x14ac:dyDescent="0.3">
      <c r="A6883">
        <f t="shared" si="429"/>
        <v>6882</v>
      </c>
      <c r="B6883">
        <v>354017116483021</v>
      </c>
      <c r="C6883" t="s">
        <v>44</v>
      </c>
      <c r="D6883" s="3">
        <v>44642.655509259261</v>
      </c>
      <c r="E6883" s="4">
        <f t="shared" si="428"/>
        <v>44642.655509259261</v>
      </c>
      <c r="F6883" s="1" t="s">
        <v>36</v>
      </c>
      <c r="G6883" s="11" t="str">
        <f t="shared" si="430"/>
        <v>69238 44642,7</v>
      </c>
      <c r="H6883" s="11" t="str">
        <f t="shared" si="431"/>
        <v>Dans la commune</v>
      </c>
      <c r="I6883" s="1">
        <v>0</v>
      </c>
      <c r="J6883" s="5">
        <v>1.7361111111111112E-4</v>
      </c>
      <c r="K6883">
        <v>-6.9999999999999999E-6</v>
      </c>
      <c r="L6883" s="6"/>
      <c r="M6883" s="6" t="str">
        <f>IFERROR(VLOOKUP(G6883,TCD!$A$4:$C$362,3,FALSE),"Commune de ramassage")</f>
        <v>Commune de ramassage</v>
      </c>
      <c r="N6883">
        <v>1185</v>
      </c>
    </row>
    <row r="6884" spans="1:14" x14ac:dyDescent="0.3">
      <c r="A6884">
        <f t="shared" si="429"/>
        <v>6883</v>
      </c>
      <c r="B6884">
        <v>354017116483021</v>
      </c>
      <c r="C6884" t="s">
        <v>44</v>
      </c>
      <c r="D6884" s="3">
        <v>44642.655682870369</v>
      </c>
      <c r="E6884" s="4">
        <f t="shared" si="428"/>
        <v>44642.655682870369</v>
      </c>
      <c r="F6884" s="1" t="s">
        <v>36</v>
      </c>
      <c r="G6884" s="11" t="str">
        <f t="shared" si="430"/>
        <v>69238 44642,7</v>
      </c>
      <c r="H6884" s="11" t="str">
        <f t="shared" si="431"/>
        <v>Dans la commune</v>
      </c>
      <c r="I6884" s="1">
        <v>10</v>
      </c>
      <c r="J6884" s="5">
        <v>6.9444444444444444E-5</v>
      </c>
      <c r="K6884">
        <v>-2.1999999999999999E-5</v>
      </c>
      <c r="L6884" s="6"/>
      <c r="M6884" s="6" t="str">
        <f>IFERROR(VLOOKUP(G6884,TCD!$A$4:$C$362,3,FALSE),"Commune de ramassage")</f>
        <v>Commune de ramassage</v>
      </c>
      <c r="N6884">
        <v>1186</v>
      </c>
    </row>
    <row r="6885" spans="1:14" x14ac:dyDescent="0.3">
      <c r="A6885">
        <f t="shared" si="429"/>
        <v>6884</v>
      </c>
      <c r="B6885">
        <v>354017116483021</v>
      </c>
      <c r="C6885" t="s">
        <v>44</v>
      </c>
      <c r="D6885" s="3">
        <v>44642.655752314815</v>
      </c>
      <c r="E6885" s="4">
        <f t="shared" si="428"/>
        <v>44642.655752314815</v>
      </c>
      <c r="F6885" s="1" t="s">
        <v>36</v>
      </c>
      <c r="G6885" s="11" t="str">
        <f t="shared" si="430"/>
        <v>69238 44642,7</v>
      </c>
      <c r="H6885" s="11" t="str">
        <f t="shared" si="431"/>
        <v>Dans la commune</v>
      </c>
      <c r="I6885" s="1">
        <v>8</v>
      </c>
      <c r="J6885" s="5">
        <v>4.6296296296296294E-5</v>
      </c>
      <c r="K6885">
        <v>4.5000000000000003E-5</v>
      </c>
      <c r="L6885" s="6"/>
      <c r="M6885" s="6" t="str">
        <f>IFERROR(VLOOKUP(G6885,TCD!$A$4:$C$362,3,FALSE),"Commune de ramassage")</f>
        <v>Commune de ramassage</v>
      </c>
      <c r="N6885">
        <v>1187</v>
      </c>
    </row>
    <row r="6886" spans="1:14" x14ac:dyDescent="0.3">
      <c r="A6886">
        <f t="shared" si="429"/>
        <v>6885</v>
      </c>
      <c r="B6886">
        <v>354017116483021</v>
      </c>
      <c r="C6886" t="s">
        <v>44</v>
      </c>
      <c r="D6886" s="3">
        <v>44642.655798611115</v>
      </c>
      <c r="E6886" s="4">
        <f t="shared" si="428"/>
        <v>44642.655798611115</v>
      </c>
      <c r="F6886" s="1" t="s">
        <v>36</v>
      </c>
      <c r="G6886" s="11" t="str">
        <f t="shared" si="430"/>
        <v>69238 44642,7</v>
      </c>
      <c r="H6886" s="11" t="str">
        <f t="shared" si="431"/>
        <v>Dans la commune</v>
      </c>
      <c r="I6886" s="1">
        <v>8</v>
      </c>
      <c r="J6886" s="5">
        <v>1.1574074074074073E-5</v>
      </c>
      <c r="K6886">
        <v>2.9E-5</v>
      </c>
      <c r="L6886" s="6"/>
      <c r="M6886" s="6" t="str">
        <f>IFERROR(VLOOKUP(G6886,TCD!$A$4:$C$362,3,FALSE),"Commune de ramassage")</f>
        <v>Commune de ramassage</v>
      </c>
      <c r="N6886">
        <v>1188</v>
      </c>
    </row>
    <row r="6887" spans="1:14" x14ac:dyDescent="0.3">
      <c r="A6887">
        <f t="shared" si="429"/>
        <v>6886</v>
      </c>
      <c r="B6887">
        <v>354017116483021</v>
      </c>
      <c r="C6887" t="s">
        <v>44</v>
      </c>
      <c r="D6887" s="3">
        <v>44642.655810185184</v>
      </c>
      <c r="E6887" s="4">
        <f t="shared" si="428"/>
        <v>44642.655810185184</v>
      </c>
      <c r="F6887" s="1" t="s">
        <v>36</v>
      </c>
      <c r="G6887" s="11" t="str">
        <f t="shared" si="430"/>
        <v>69238 44642,7</v>
      </c>
      <c r="H6887" s="11" t="str">
        <f t="shared" si="431"/>
        <v>Dans la commune</v>
      </c>
      <c r="I6887" s="1">
        <v>9</v>
      </c>
      <c r="J6887" s="5">
        <v>3.9351851851851852E-4</v>
      </c>
      <c r="K6887">
        <v>2.3599999999999999E-4</v>
      </c>
      <c r="L6887" s="6"/>
      <c r="M6887" s="6" t="str">
        <f>IFERROR(VLOOKUP(G6887,TCD!$A$4:$C$362,3,FALSE),"Commune de ramassage")</f>
        <v>Commune de ramassage</v>
      </c>
      <c r="N6887">
        <v>1189</v>
      </c>
    </row>
    <row r="6888" spans="1:14" x14ac:dyDescent="0.3">
      <c r="A6888">
        <f t="shared" si="429"/>
        <v>6887</v>
      </c>
      <c r="B6888">
        <v>354017116483021</v>
      </c>
      <c r="C6888" t="s">
        <v>44</v>
      </c>
      <c r="D6888" s="3">
        <v>44642.6562037037</v>
      </c>
      <c r="E6888" s="4">
        <f t="shared" si="428"/>
        <v>44642.6562037037</v>
      </c>
      <c r="F6888" s="1" t="s">
        <v>36</v>
      </c>
      <c r="G6888" s="11" t="str">
        <f t="shared" si="430"/>
        <v>69238 44642,7</v>
      </c>
      <c r="H6888" s="11" t="str">
        <f t="shared" si="431"/>
        <v>Dans la commune</v>
      </c>
      <c r="I6888" s="1">
        <v>8</v>
      </c>
      <c r="J6888" s="5">
        <v>1.1574074074074073E-4</v>
      </c>
      <c r="K6888">
        <v>6.9999999999999994E-5</v>
      </c>
      <c r="L6888" s="6"/>
      <c r="M6888" s="6" t="str">
        <f>IFERROR(VLOOKUP(G6888,TCD!$A$4:$C$362,3,FALSE),"Commune de ramassage")</f>
        <v>Commune de ramassage</v>
      </c>
      <c r="N6888">
        <v>1190</v>
      </c>
    </row>
    <row r="6889" spans="1:14" x14ac:dyDescent="0.3">
      <c r="A6889">
        <f t="shared" si="429"/>
        <v>6888</v>
      </c>
      <c r="B6889">
        <v>354017116483021</v>
      </c>
      <c r="C6889" t="s">
        <v>44</v>
      </c>
      <c r="D6889" s="3">
        <v>44642.656319444446</v>
      </c>
      <c r="E6889" s="4">
        <f t="shared" si="428"/>
        <v>44642.656319444446</v>
      </c>
      <c r="F6889" s="1" t="s">
        <v>36</v>
      </c>
      <c r="G6889" s="11" t="str">
        <f t="shared" si="430"/>
        <v>69238 44642,7</v>
      </c>
      <c r="H6889" s="11" t="str">
        <f t="shared" si="431"/>
        <v>Dans la commune</v>
      </c>
      <c r="I6889" s="1">
        <v>6</v>
      </c>
      <c r="J6889" s="5">
        <v>1.1574074074074073E-4</v>
      </c>
      <c r="K6889">
        <v>1.54E-4</v>
      </c>
      <c r="L6889" s="6"/>
      <c r="M6889" s="6" t="str">
        <f>IFERROR(VLOOKUP(G6889,TCD!$A$4:$C$362,3,FALSE),"Commune de ramassage")</f>
        <v>Commune de ramassage</v>
      </c>
      <c r="N6889">
        <v>1191</v>
      </c>
    </row>
    <row r="6890" spans="1:14" x14ac:dyDescent="0.3">
      <c r="A6890">
        <f t="shared" si="429"/>
        <v>6889</v>
      </c>
      <c r="B6890">
        <v>354017116483021</v>
      </c>
      <c r="C6890" t="s">
        <v>44</v>
      </c>
      <c r="D6890" s="3">
        <v>44642.656435185185</v>
      </c>
      <c r="E6890" s="4">
        <f t="shared" si="428"/>
        <v>44642.656435185185</v>
      </c>
      <c r="F6890" s="1" t="s">
        <v>36</v>
      </c>
      <c r="G6890" s="11" t="str">
        <f t="shared" si="430"/>
        <v>69238 44642,7</v>
      </c>
      <c r="H6890" s="11" t="str">
        <f t="shared" si="431"/>
        <v>Dans la commune</v>
      </c>
      <c r="I6890" s="1">
        <v>31</v>
      </c>
      <c r="J6890" s="5">
        <v>1.0416666666666667E-4</v>
      </c>
      <c r="K6890">
        <v>1.8E-5</v>
      </c>
      <c r="L6890" s="6"/>
      <c r="M6890" s="6" t="str">
        <f>IFERROR(VLOOKUP(G6890,TCD!$A$4:$C$362,3,FALSE),"Commune de ramassage")</f>
        <v>Commune de ramassage</v>
      </c>
      <c r="N6890">
        <v>1192</v>
      </c>
    </row>
    <row r="6891" spans="1:14" x14ac:dyDescent="0.3">
      <c r="A6891">
        <f t="shared" si="429"/>
        <v>6890</v>
      </c>
      <c r="B6891">
        <v>354017116483021</v>
      </c>
      <c r="C6891" t="s">
        <v>44</v>
      </c>
      <c r="D6891" s="3">
        <v>44642.656539351854</v>
      </c>
      <c r="E6891" s="4">
        <f t="shared" si="428"/>
        <v>44642.656539351854</v>
      </c>
      <c r="F6891" s="1" t="s">
        <v>36</v>
      </c>
      <c r="G6891" s="11" t="str">
        <f t="shared" si="430"/>
        <v>69238 44642,7</v>
      </c>
      <c r="H6891" s="11" t="str">
        <f t="shared" si="431"/>
        <v>Dans la commune</v>
      </c>
      <c r="I6891" s="1">
        <v>13</v>
      </c>
      <c r="J6891" s="5">
        <v>2.3148148148148147E-5</v>
      </c>
      <c r="K6891">
        <v>1.1E-4</v>
      </c>
      <c r="L6891" s="6"/>
      <c r="M6891" s="6" t="str">
        <f>IFERROR(VLOOKUP(G6891,TCD!$A$4:$C$362,3,FALSE),"Commune de ramassage")</f>
        <v>Commune de ramassage</v>
      </c>
      <c r="N6891">
        <v>1193</v>
      </c>
    </row>
    <row r="6892" spans="1:14" x14ac:dyDescent="0.3">
      <c r="A6892">
        <f t="shared" si="429"/>
        <v>6891</v>
      </c>
      <c r="B6892">
        <v>354017116483021</v>
      </c>
      <c r="C6892" t="s">
        <v>44</v>
      </c>
      <c r="D6892" s="3">
        <v>44642.6565625</v>
      </c>
      <c r="E6892" s="4">
        <f t="shared" si="428"/>
        <v>44642.6565625</v>
      </c>
      <c r="F6892" s="1" t="s">
        <v>36</v>
      </c>
      <c r="G6892" s="11" t="str">
        <f t="shared" si="430"/>
        <v>69238 44642,7</v>
      </c>
      <c r="H6892" s="11" t="str">
        <f t="shared" si="431"/>
        <v>Dans la commune</v>
      </c>
      <c r="I6892" s="1">
        <v>25</v>
      </c>
      <c r="J6892" s="5">
        <v>4.6296296296296294E-5</v>
      </c>
      <c r="K6892">
        <v>2.9300000000000002E-4</v>
      </c>
      <c r="L6892" s="6"/>
      <c r="M6892" s="6" t="str">
        <f>IFERROR(VLOOKUP(G6892,TCD!$A$4:$C$362,3,FALSE),"Commune de ramassage")</f>
        <v>Commune de ramassage</v>
      </c>
      <c r="N6892">
        <v>1194</v>
      </c>
    </row>
    <row r="6893" spans="1:14" x14ac:dyDescent="0.3">
      <c r="A6893">
        <f t="shared" si="429"/>
        <v>6892</v>
      </c>
      <c r="B6893">
        <v>354017116483021</v>
      </c>
      <c r="C6893" t="s">
        <v>44</v>
      </c>
      <c r="D6893" s="3">
        <v>44642.656608796293</v>
      </c>
      <c r="E6893" s="4">
        <f t="shared" si="428"/>
        <v>44642.656608796293</v>
      </c>
      <c r="F6893" s="1" t="s">
        <v>36</v>
      </c>
      <c r="G6893" s="11" t="str">
        <f t="shared" si="430"/>
        <v>69238 44642,7</v>
      </c>
      <c r="H6893" s="11" t="str">
        <f t="shared" si="431"/>
        <v>Dans la commune</v>
      </c>
      <c r="I6893" s="1">
        <v>28</v>
      </c>
      <c r="J6893" s="5">
        <v>6.9444444444444444E-5</v>
      </c>
      <c r="K6893">
        <v>4.4900000000000002E-4</v>
      </c>
      <c r="L6893" s="6"/>
      <c r="M6893" s="6" t="str">
        <f>IFERROR(VLOOKUP(G6893,TCD!$A$4:$C$362,3,FALSE),"Commune de ramassage")</f>
        <v>Commune de ramassage</v>
      </c>
      <c r="N6893">
        <v>1195</v>
      </c>
    </row>
    <row r="6894" spans="1:14" x14ac:dyDescent="0.3">
      <c r="A6894">
        <f t="shared" si="429"/>
        <v>6893</v>
      </c>
      <c r="B6894">
        <v>354017116483021</v>
      </c>
      <c r="C6894" t="s">
        <v>44</v>
      </c>
      <c r="D6894" s="3">
        <v>44642.656678240739</v>
      </c>
      <c r="E6894" s="4">
        <f t="shared" si="428"/>
        <v>44642.656678240739</v>
      </c>
      <c r="F6894" s="1" t="s">
        <v>36</v>
      </c>
      <c r="G6894" s="11" t="str">
        <f t="shared" si="430"/>
        <v>69238 44642,7</v>
      </c>
      <c r="H6894" s="11" t="str">
        <f t="shared" si="431"/>
        <v>Dans la commune</v>
      </c>
      <c r="I6894" s="1">
        <v>21</v>
      </c>
      <c r="J6894" s="5">
        <v>2.3148148148148147E-5</v>
      </c>
      <c r="K6894">
        <v>5.3000000000000001E-5</v>
      </c>
      <c r="L6894" s="6"/>
      <c r="M6894" s="6" t="str">
        <f>IFERROR(VLOOKUP(G6894,TCD!$A$4:$C$362,3,FALSE),"Commune de ramassage")</f>
        <v>Commune de ramassage</v>
      </c>
      <c r="N6894">
        <v>1196</v>
      </c>
    </row>
    <row r="6895" spans="1:14" x14ac:dyDescent="0.3">
      <c r="A6895">
        <f t="shared" si="429"/>
        <v>6894</v>
      </c>
      <c r="B6895">
        <v>354017116483021</v>
      </c>
      <c r="C6895" t="s">
        <v>44</v>
      </c>
      <c r="D6895" s="3">
        <v>44642.656701388885</v>
      </c>
      <c r="E6895" s="4">
        <f t="shared" si="428"/>
        <v>44642.656701388885</v>
      </c>
      <c r="F6895" s="1" t="s">
        <v>36</v>
      </c>
      <c r="G6895" s="11" t="str">
        <f t="shared" si="430"/>
        <v>69238 44642,7</v>
      </c>
      <c r="H6895" s="11" t="str">
        <f t="shared" si="431"/>
        <v>Dans la commune</v>
      </c>
      <c r="I6895" s="1">
        <v>17</v>
      </c>
      <c r="J6895" s="5">
        <v>5.3240740740740744E-4</v>
      </c>
      <c r="K6895">
        <v>8.83E-4</v>
      </c>
      <c r="L6895" s="6"/>
      <c r="M6895" s="6" t="str">
        <f>IFERROR(VLOOKUP(G6895,TCD!$A$4:$C$362,3,FALSE),"Commune de ramassage")</f>
        <v>Commune de ramassage</v>
      </c>
      <c r="N6895">
        <v>1197</v>
      </c>
    </row>
    <row r="6896" spans="1:14" x14ac:dyDescent="0.3">
      <c r="A6896">
        <f t="shared" si="429"/>
        <v>6895</v>
      </c>
      <c r="B6896">
        <v>354017116483021</v>
      </c>
      <c r="C6896" t="s">
        <v>44</v>
      </c>
      <c r="D6896" s="3">
        <v>44642.657233796293</v>
      </c>
      <c r="E6896" s="4">
        <f t="shared" si="428"/>
        <v>44642.657233796293</v>
      </c>
      <c r="F6896" s="1" t="s">
        <v>36</v>
      </c>
      <c r="G6896" s="11" t="str">
        <f t="shared" si="430"/>
        <v>69238 44642,7</v>
      </c>
      <c r="H6896" s="11" t="str">
        <f t="shared" si="431"/>
        <v>Dans la commune</v>
      </c>
      <c r="I6896" s="1">
        <v>14</v>
      </c>
      <c r="J6896" s="5">
        <v>3.8194444444444446E-4</v>
      </c>
      <c r="K6896">
        <v>2.1900000000000001E-4</v>
      </c>
      <c r="L6896" s="6"/>
      <c r="M6896" s="6" t="str">
        <f>IFERROR(VLOOKUP(G6896,TCD!$A$4:$C$362,3,FALSE),"Commune de ramassage")</f>
        <v>Commune de ramassage</v>
      </c>
      <c r="N6896">
        <v>1198</v>
      </c>
    </row>
    <row r="6897" spans="1:14" x14ac:dyDescent="0.3">
      <c r="A6897">
        <f t="shared" si="429"/>
        <v>6896</v>
      </c>
      <c r="B6897">
        <v>354017116483021</v>
      </c>
      <c r="C6897" t="s">
        <v>44</v>
      </c>
      <c r="D6897" s="3">
        <v>44642.65761574074</v>
      </c>
      <c r="E6897" s="4">
        <f t="shared" si="428"/>
        <v>44642.65761574074</v>
      </c>
      <c r="F6897" s="1" t="s">
        <v>36</v>
      </c>
      <c r="G6897" s="11" t="str">
        <f t="shared" si="430"/>
        <v>69238 44642,7</v>
      </c>
      <c r="H6897" s="11" t="str">
        <f t="shared" si="431"/>
        <v>Dans la commune</v>
      </c>
      <c r="I6897" s="1">
        <v>14</v>
      </c>
      <c r="J6897" s="5">
        <v>2.3148148148148147E-5</v>
      </c>
      <c r="K6897">
        <v>6.6000000000000005E-5</v>
      </c>
      <c r="L6897" s="6"/>
      <c r="M6897" s="6" t="str">
        <f>IFERROR(VLOOKUP(G6897,TCD!$A$4:$C$362,3,FALSE),"Commune de ramassage")</f>
        <v>Commune de ramassage</v>
      </c>
      <c r="N6897">
        <v>1199</v>
      </c>
    </row>
    <row r="6898" spans="1:14" x14ac:dyDescent="0.3">
      <c r="A6898">
        <f t="shared" si="429"/>
        <v>6897</v>
      </c>
      <c r="B6898">
        <v>354017116483021</v>
      </c>
      <c r="C6898" t="s">
        <v>44</v>
      </c>
      <c r="D6898" s="3">
        <v>44642.657638888886</v>
      </c>
      <c r="E6898" s="4">
        <f t="shared" si="428"/>
        <v>44642.657638888886</v>
      </c>
      <c r="F6898" s="1" t="s">
        <v>36</v>
      </c>
      <c r="G6898" s="11" t="str">
        <f t="shared" si="430"/>
        <v>69238 44642,7</v>
      </c>
      <c r="H6898" s="11" t="str">
        <f t="shared" si="431"/>
        <v>Dans la commune</v>
      </c>
      <c r="I6898" s="1">
        <v>14</v>
      </c>
      <c r="J6898" s="5">
        <v>1.1574074074074073E-5</v>
      </c>
      <c r="K6898">
        <v>2.1999999999999999E-5</v>
      </c>
      <c r="L6898" s="6"/>
      <c r="M6898" s="6" t="str">
        <f>IFERROR(VLOOKUP(G6898,TCD!$A$4:$C$362,3,FALSE),"Commune de ramassage")</f>
        <v>Commune de ramassage</v>
      </c>
      <c r="N6898">
        <v>1200</v>
      </c>
    </row>
    <row r="6899" spans="1:14" x14ac:dyDescent="0.3">
      <c r="A6899">
        <f t="shared" si="429"/>
        <v>6898</v>
      </c>
      <c r="B6899">
        <v>354017116483021</v>
      </c>
      <c r="C6899" t="s">
        <v>44</v>
      </c>
      <c r="D6899" s="3">
        <v>44642.657650462963</v>
      </c>
      <c r="E6899" s="4">
        <f t="shared" si="428"/>
        <v>44642.657650462963</v>
      </c>
      <c r="F6899" s="1" t="s">
        <v>36</v>
      </c>
      <c r="G6899" s="11" t="str">
        <f t="shared" si="430"/>
        <v>69238 44642,7</v>
      </c>
      <c r="H6899" s="11" t="str">
        <f t="shared" si="431"/>
        <v>Dans la commune</v>
      </c>
      <c r="I6899" s="1">
        <v>18</v>
      </c>
      <c r="J6899" s="5">
        <v>9.9537037037037042E-4</v>
      </c>
      <c r="K6899">
        <v>3.1999999999999999E-5</v>
      </c>
      <c r="L6899" s="6"/>
      <c r="M6899" s="6" t="str">
        <f>IFERROR(VLOOKUP(G6899,TCD!$A$4:$C$362,3,FALSE),"Commune de ramassage")</f>
        <v>Commune de ramassage</v>
      </c>
      <c r="N6899">
        <v>1201</v>
      </c>
    </row>
    <row r="6900" spans="1:14" x14ac:dyDescent="0.3">
      <c r="A6900">
        <f t="shared" si="429"/>
        <v>6899</v>
      </c>
      <c r="B6900">
        <v>354017116483021</v>
      </c>
      <c r="C6900" t="s">
        <v>44</v>
      </c>
      <c r="D6900" s="3">
        <v>44642.658645833333</v>
      </c>
      <c r="E6900" s="4">
        <f t="shared" si="428"/>
        <v>44642.658645833333</v>
      </c>
      <c r="F6900" s="1" t="s">
        <v>36</v>
      </c>
      <c r="G6900" s="11" t="str">
        <f t="shared" si="430"/>
        <v>69238 44642,7</v>
      </c>
      <c r="H6900" s="11" t="str">
        <f t="shared" si="431"/>
        <v>Dans la commune</v>
      </c>
      <c r="I6900" s="1">
        <v>0</v>
      </c>
      <c r="J6900" s="5">
        <v>2.8935185185185189E-4</v>
      </c>
      <c r="K6900">
        <v>-1.9999999999999999E-6</v>
      </c>
      <c r="L6900" s="6"/>
      <c r="M6900" s="6" t="str">
        <f>IFERROR(VLOOKUP(G6900,TCD!$A$4:$C$362,3,FALSE),"Commune de ramassage")</f>
        <v>Commune de ramassage</v>
      </c>
      <c r="N6900">
        <v>1202</v>
      </c>
    </row>
    <row r="6901" spans="1:14" x14ac:dyDescent="0.3">
      <c r="A6901">
        <f t="shared" si="429"/>
        <v>6900</v>
      </c>
      <c r="B6901">
        <v>354017116483021</v>
      </c>
      <c r="C6901" t="s">
        <v>44</v>
      </c>
      <c r="D6901" s="3">
        <v>44642.658935185187</v>
      </c>
      <c r="E6901" s="4">
        <f t="shared" si="428"/>
        <v>44642.658935185187</v>
      </c>
      <c r="F6901" s="1" t="s">
        <v>36</v>
      </c>
      <c r="G6901" s="11" t="str">
        <f t="shared" si="430"/>
        <v>69238 44642,7</v>
      </c>
      <c r="H6901" s="11" t="str">
        <f t="shared" si="431"/>
        <v>Dans la commune</v>
      </c>
      <c r="I6901" s="1">
        <v>7</v>
      </c>
      <c r="J6901" s="5">
        <v>9.2592592592592588E-5</v>
      </c>
      <c r="K6901">
        <v>2.5000000000000001E-4</v>
      </c>
      <c r="L6901" s="6"/>
      <c r="M6901" s="6" t="str">
        <f>IFERROR(VLOOKUP(G6901,TCD!$A$4:$C$362,3,FALSE),"Commune de ramassage")</f>
        <v>Commune de ramassage</v>
      </c>
      <c r="N6901">
        <v>1203</v>
      </c>
    </row>
    <row r="6902" spans="1:14" x14ac:dyDescent="0.3">
      <c r="A6902">
        <f t="shared" si="429"/>
        <v>6901</v>
      </c>
      <c r="B6902">
        <v>354017116483021</v>
      </c>
      <c r="C6902" t="s">
        <v>44</v>
      </c>
      <c r="D6902" s="3">
        <v>44642.65902777778</v>
      </c>
      <c r="E6902" s="4">
        <f t="shared" si="428"/>
        <v>44642.65902777778</v>
      </c>
      <c r="F6902" s="1" t="s">
        <v>36</v>
      </c>
      <c r="G6902" s="11" t="str">
        <f t="shared" si="430"/>
        <v>69238 44642,7</v>
      </c>
      <c r="H6902" s="11" t="str">
        <f t="shared" si="431"/>
        <v>Dans la commune</v>
      </c>
      <c r="I6902" s="1">
        <v>15</v>
      </c>
      <c r="J6902" s="5">
        <v>3.4722222222222222E-5</v>
      </c>
      <c r="K6902">
        <v>1.9799999999999999E-4</v>
      </c>
      <c r="L6902" s="6"/>
      <c r="M6902" s="6" t="str">
        <f>IFERROR(VLOOKUP(G6902,TCD!$A$4:$C$362,3,FALSE),"Commune de ramassage")</f>
        <v>Commune de ramassage</v>
      </c>
      <c r="N6902">
        <v>1204</v>
      </c>
    </row>
    <row r="6903" spans="1:14" x14ac:dyDescent="0.3">
      <c r="A6903">
        <f t="shared" si="429"/>
        <v>6902</v>
      </c>
      <c r="B6903">
        <v>354017116483021</v>
      </c>
      <c r="C6903" t="s">
        <v>44</v>
      </c>
      <c r="D6903" s="3">
        <v>44642.659062500003</v>
      </c>
      <c r="E6903" s="4">
        <f t="shared" si="428"/>
        <v>44642.659062500003</v>
      </c>
      <c r="F6903" s="1" t="s">
        <v>36</v>
      </c>
      <c r="G6903" s="11" t="str">
        <f t="shared" si="430"/>
        <v>69238 44642,7</v>
      </c>
      <c r="H6903" s="11" t="str">
        <f t="shared" si="431"/>
        <v>Dans la commune</v>
      </c>
      <c r="I6903" s="1">
        <v>21</v>
      </c>
      <c r="J6903" s="5">
        <v>5.7870370370370366E-5</v>
      </c>
      <c r="K6903">
        <v>1.5699999999999999E-4</v>
      </c>
      <c r="L6903" s="6"/>
      <c r="M6903" s="6" t="str">
        <f>IFERROR(VLOOKUP(G6903,TCD!$A$4:$C$362,3,FALSE),"Commune de ramassage")</f>
        <v>Commune de ramassage</v>
      </c>
      <c r="N6903">
        <v>1205</v>
      </c>
    </row>
    <row r="6904" spans="1:14" x14ac:dyDescent="0.3">
      <c r="A6904">
        <f t="shared" si="429"/>
        <v>6903</v>
      </c>
      <c r="B6904">
        <v>354017116483021</v>
      </c>
      <c r="C6904" t="s">
        <v>44</v>
      </c>
      <c r="D6904" s="3">
        <v>44642.659120370372</v>
      </c>
      <c r="E6904" s="4">
        <f t="shared" si="428"/>
        <v>44642.659120370372</v>
      </c>
      <c r="F6904" s="1" t="s">
        <v>36</v>
      </c>
      <c r="G6904" s="11" t="str">
        <f t="shared" si="430"/>
        <v>69238 44642,7</v>
      </c>
      <c r="H6904" s="11" t="str">
        <f t="shared" si="431"/>
        <v>Dans la commune</v>
      </c>
      <c r="I6904" s="1">
        <v>26</v>
      </c>
      <c r="J6904" s="5">
        <v>3.4722222222222222E-5</v>
      </c>
      <c r="K6904">
        <v>3.8000000000000002E-5</v>
      </c>
      <c r="L6904" s="6"/>
      <c r="M6904" s="6" t="str">
        <f>IFERROR(VLOOKUP(G6904,TCD!$A$4:$C$362,3,FALSE),"Commune de ramassage")</f>
        <v>Commune de ramassage</v>
      </c>
      <c r="N6904">
        <v>1206</v>
      </c>
    </row>
    <row r="6905" spans="1:14" x14ac:dyDescent="0.3">
      <c r="A6905">
        <f t="shared" si="429"/>
        <v>6904</v>
      </c>
      <c r="B6905">
        <v>354017116483021</v>
      </c>
      <c r="C6905" t="s">
        <v>44</v>
      </c>
      <c r="D6905" s="3">
        <v>44642.659155092595</v>
      </c>
      <c r="E6905" s="4">
        <f t="shared" si="428"/>
        <v>44642.659155092595</v>
      </c>
      <c r="F6905" s="1" t="s">
        <v>36</v>
      </c>
      <c r="G6905" s="11" t="str">
        <f t="shared" si="430"/>
        <v>69238 44642,7</v>
      </c>
      <c r="H6905" s="11" t="str">
        <f t="shared" si="431"/>
        <v>Dans la commune</v>
      </c>
      <c r="I6905" s="1">
        <v>18</v>
      </c>
      <c r="J6905" s="5">
        <v>2.3148148148148147E-5</v>
      </c>
      <c r="K6905">
        <v>-4.6E-5</v>
      </c>
      <c r="L6905" s="6"/>
      <c r="M6905" s="6" t="str">
        <f>IFERROR(VLOOKUP(G6905,TCD!$A$4:$C$362,3,FALSE),"Commune de ramassage")</f>
        <v>Commune de ramassage</v>
      </c>
      <c r="N6905">
        <v>1207</v>
      </c>
    </row>
    <row r="6906" spans="1:14" x14ac:dyDescent="0.3">
      <c r="A6906">
        <f t="shared" si="429"/>
        <v>6905</v>
      </c>
      <c r="B6906">
        <v>354017116483021</v>
      </c>
      <c r="C6906" t="s">
        <v>44</v>
      </c>
      <c r="D6906" s="3">
        <v>44642.659178240741</v>
      </c>
      <c r="E6906" s="4">
        <f t="shared" si="428"/>
        <v>44642.659178240741</v>
      </c>
      <c r="F6906" s="1" t="s">
        <v>36</v>
      </c>
      <c r="G6906" s="11" t="str">
        <f t="shared" si="430"/>
        <v>69238 44642,7</v>
      </c>
      <c r="H6906" s="11" t="str">
        <f t="shared" si="431"/>
        <v>Dans la commune</v>
      </c>
      <c r="I6906" s="1">
        <v>9</v>
      </c>
      <c r="J6906" s="5">
        <v>6.5972222222222213E-4</v>
      </c>
      <c r="K6906">
        <v>-1.12E-4</v>
      </c>
      <c r="L6906" s="6"/>
      <c r="M6906" s="6" t="str">
        <f>IFERROR(VLOOKUP(G6906,TCD!$A$4:$C$362,3,FALSE),"Commune de ramassage")</f>
        <v>Commune de ramassage</v>
      </c>
      <c r="N6906">
        <v>1208</v>
      </c>
    </row>
    <row r="6907" spans="1:14" x14ac:dyDescent="0.3">
      <c r="A6907">
        <f t="shared" si="429"/>
        <v>6906</v>
      </c>
      <c r="B6907">
        <v>354017116483021</v>
      </c>
      <c r="C6907" t="s">
        <v>44</v>
      </c>
      <c r="D6907" s="3">
        <v>44642.659837962965</v>
      </c>
      <c r="E6907" s="4">
        <f t="shared" si="428"/>
        <v>44642.659837962965</v>
      </c>
      <c r="F6907" s="1" t="s">
        <v>36</v>
      </c>
      <c r="G6907" s="11" t="str">
        <f t="shared" si="430"/>
        <v>69238 44642,7</v>
      </c>
      <c r="H6907" s="11" t="str">
        <f t="shared" si="431"/>
        <v>Dans la commune</v>
      </c>
      <c r="I6907" s="1">
        <v>15</v>
      </c>
      <c r="J6907" s="5">
        <v>1.6203703703703703E-4</v>
      </c>
      <c r="K6907">
        <v>-2.3800000000000001E-4</v>
      </c>
      <c r="L6907" s="6"/>
      <c r="M6907" s="6" t="str">
        <f>IFERROR(VLOOKUP(G6907,TCD!$A$4:$C$362,3,FALSE),"Commune de ramassage")</f>
        <v>Commune de ramassage</v>
      </c>
      <c r="N6907">
        <v>1209</v>
      </c>
    </row>
    <row r="6908" spans="1:14" x14ac:dyDescent="0.3">
      <c r="A6908">
        <f t="shared" si="429"/>
        <v>6907</v>
      </c>
      <c r="B6908">
        <v>354017116483021</v>
      </c>
      <c r="C6908" t="s">
        <v>44</v>
      </c>
      <c r="D6908" s="3">
        <v>44642.66</v>
      </c>
      <c r="E6908" s="4">
        <f t="shared" si="428"/>
        <v>44642.66</v>
      </c>
      <c r="F6908" s="1" t="s">
        <v>36</v>
      </c>
      <c r="G6908" s="11" t="str">
        <f t="shared" si="430"/>
        <v>69238 44642,7</v>
      </c>
      <c r="H6908" s="11" t="str">
        <f t="shared" si="431"/>
        <v>Dans la commune</v>
      </c>
      <c r="I6908" s="1">
        <v>8</v>
      </c>
      <c r="J6908" s="5">
        <v>5.7870370370370366E-5</v>
      </c>
      <c r="K6908">
        <v>-1.4899999999999999E-4</v>
      </c>
      <c r="L6908" s="6"/>
      <c r="M6908" s="6" t="str">
        <f>IFERROR(VLOOKUP(G6908,TCD!$A$4:$C$362,3,FALSE),"Commune de ramassage")</f>
        <v>Commune de ramassage</v>
      </c>
      <c r="N6908">
        <v>1210</v>
      </c>
    </row>
    <row r="6909" spans="1:14" x14ac:dyDescent="0.3">
      <c r="A6909">
        <f t="shared" si="429"/>
        <v>6908</v>
      </c>
      <c r="B6909">
        <v>354017116483021</v>
      </c>
      <c r="C6909" t="s">
        <v>44</v>
      </c>
      <c r="D6909" s="3">
        <v>44642.660057870373</v>
      </c>
      <c r="E6909" s="4">
        <f t="shared" si="428"/>
        <v>44642.660057870373</v>
      </c>
      <c r="F6909" s="1" t="s">
        <v>36</v>
      </c>
      <c r="G6909" s="11" t="str">
        <f t="shared" si="430"/>
        <v>69238 44642,7</v>
      </c>
      <c r="H6909" s="11" t="str">
        <f t="shared" si="431"/>
        <v>Dans la commune</v>
      </c>
      <c r="I6909" s="1">
        <v>16</v>
      </c>
      <c r="J6909" s="5">
        <v>4.6296296296296294E-5</v>
      </c>
      <c r="K6909">
        <v>-4.8000000000000001E-5</v>
      </c>
      <c r="L6909" s="6"/>
      <c r="M6909" s="6" t="str">
        <f>IFERROR(VLOOKUP(G6909,TCD!$A$4:$C$362,3,FALSE),"Commune de ramassage")</f>
        <v>Commune de ramassage</v>
      </c>
      <c r="N6909">
        <v>1211</v>
      </c>
    </row>
    <row r="6910" spans="1:14" x14ac:dyDescent="0.3">
      <c r="A6910">
        <f t="shared" si="429"/>
        <v>6909</v>
      </c>
      <c r="B6910">
        <v>354017116483021</v>
      </c>
      <c r="C6910" t="s">
        <v>44</v>
      </c>
      <c r="D6910" s="3">
        <v>44642.660104166665</v>
      </c>
      <c r="E6910" s="4">
        <f t="shared" si="428"/>
        <v>44642.660104166665</v>
      </c>
      <c r="F6910" s="1" t="s">
        <v>36</v>
      </c>
      <c r="G6910" s="11" t="str">
        <f t="shared" si="430"/>
        <v>69238 44642,7</v>
      </c>
      <c r="H6910" s="11" t="str">
        <f t="shared" si="431"/>
        <v>Dans la commune</v>
      </c>
      <c r="I6910" s="1">
        <v>19</v>
      </c>
      <c r="J6910" s="5">
        <v>2.3148148148148147E-5</v>
      </c>
      <c r="K6910">
        <v>6.2000000000000003E-5</v>
      </c>
      <c r="L6910" s="6"/>
      <c r="M6910" s="6" t="str">
        <f>IFERROR(VLOOKUP(G6910,TCD!$A$4:$C$362,3,FALSE),"Commune de ramassage")</f>
        <v>Commune de ramassage</v>
      </c>
      <c r="N6910">
        <v>1212</v>
      </c>
    </row>
    <row r="6911" spans="1:14" x14ac:dyDescent="0.3">
      <c r="A6911">
        <f t="shared" si="429"/>
        <v>6910</v>
      </c>
      <c r="B6911">
        <v>354017116483021</v>
      </c>
      <c r="C6911" t="s">
        <v>44</v>
      </c>
      <c r="D6911" s="3">
        <v>44642.660127314812</v>
      </c>
      <c r="E6911" s="4">
        <f t="shared" si="428"/>
        <v>44642.660127314812</v>
      </c>
      <c r="F6911" s="1" t="s">
        <v>36</v>
      </c>
      <c r="G6911" s="11" t="str">
        <f t="shared" si="430"/>
        <v>69238 44642,7</v>
      </c>
      <c r="H6911" s="11" t="str">
        <f t="shared" si="431"/>
        <v>Dans la commune</v>
      </c>
      <c r="I6911" s="1">
        <v>14</v>
      </c>
      <c r="J6911" s="5">
        <v>4.6296296296296294E-5</v>
      </c>
      <c r="K6911">
        <v>1.2999999999999999E-4</v>
      </c>
      <c r="L6911" s="6"/>
      <c r="M6911" s="6" t="str">
        <f>IFERROR(VLOOKUP(G6911,TCD!$A$4:$C$362,3,FALSE),"Commune de ramassage")</f>
        <v>Commune de ramassage</v>
      </c>
      <c r="N6911">
        <v>1213</v>
      </c>
    </row>
    <row r="6912" spans="1:14" x14ac:dyDescent="0.3">
      <c r="A6912">
        <f t="shared" si="429"/>
        <v>6911</v>
      </c>
      <c r="B6912">
        <v>354017116483021</v>
      </c>
      <c r="C6912" t="s">
        <v>44</v>
      </c>
      <c r="D6912" s="3">
        <v>44642.660173611112</v>
      </c>
      <c r="E6912" s="4">
        <f t="shared" si="428"/>
        <v>44642.660173611112</v>
      </c>
      <c r="F6912" s="1" t="s">
        <v>36</v>
      </c>
      <c r="G6912" s="11" t="str">
        <f t="shared" si="430"/>
        <v>69238 44642,7</v>
      </c>
      <c r="H6912" s="11" t="str">
        <f t="shared" si="431"/>
        <v>Dans la commune</v>
      </c>
      <c r="I6912" s="1">
        <v>16</v>
      </c>
      <c r="J6912" s="5">
        <v>5.3240740740740744E-4</v>
      </c>
      <c r="K6912">
        <v>1.75E-4</v>
      </c>
      <c r="L6912" s="6"/>
      <c r="M6912" s="6" t="str">
        <f>IFERROR(VLOOKUP(G6912,TCD!$A$4:$C$362,3,FALSE),"Commune de ramassage")</f>
        <v>Commune de ramassage</v>
      </c>
      <c r="N6912">
        <v>1214</v>
      </c>
    </row>
    <row r="6913" spans="1:14" x14ac:dyDescent="0.3">
      <c r="A6913">
        <f t="shared" si="429"/>
        <v>6912</v>
      </c>
      <c r="B6913">
        <v>354017116483021</v>
      </c>
      <c r="C6913" t="s">
        <v>44</v>
      </c>
      <c r="D6913" s="3">
        <v>44642.66070601852</v>
      </c>
      <c r="E6913" s="4">
        <f t="shared" si="428"/>
        <v>44642.66070601852</v>
      </c>
      <c r="F6913" s="1" t="s">
        <v>36</v>
      </c>
      <c r="G6913" s="11" t="str">
        <f t="shared" si="430"/>
        <v>69238 44642,7</v>
      </c>
      <c r="H6913" s="11" t="str">
        <f t="shared" si="431"/>
        <v>Dans la commune</v>
      </c>
      <c r="I6913" s="1">
        <v>13</v>
      </c>
      <c r="J6913" s="5">
        <v>1.1574074074074073E-5</v>
      </c>
      <c r="K6913">
        <v>-4.5000000000000003E-5</v>
      </c>
      <c r="L6913" s="6"/>
      <c r="M6913" s="6" t="str">
        <f>IFERROR(VLOOKUP(G6913,TCD!$A$4:$C$362,3,FALSE),"Commune de ramassage")</f>
        <v>Commune de ramassage</v>
      </c>
      <c r="N6913">
        <v>1215</v>
      </c>
    </row>
    <row r="6914" spans="1:14" x14ac:dyDescent="0.3">
      <c r="A6914">
        <f t="shared" si="429"/>
        <v>6913</v>
      </c>
      <c r="B6914">
        <v>354017116483021</v>
      </c>
      <c r="C6914" t="s">
        <v>44</v>
      </c>
      <c r="D6914" s="3">
        <v>44642.660717592589</v>
      </c>
      <c r="E6914" s="4">
        <f t="shared" ref="E6914:E6977" si="432">D6914</f>
        <v>44642.660717592589</v>
      </c>
      <c r="F6914" s="1" t="s">
        <v>36</v>
      </c>
      <c r="G6914" s="11" t="str">
        <f t="shared" si="430"/>
        <v>69238 44642,7</v>
      </c>
      <c r="H6914" s="11" t="str">
        <f t="shared" si="431"/>
        <v>Dans la commune</v>
      </c>
      <c r="I6914" s="1">
        <v>9</v>
      </c>
      <c r="J6914" s="5">
        <v>4.6296296296296294E-5</v>
      </c>
      <c r="K6914">
        <v>-1.07E-4</v>
      </c>
      <c r="L6914" s="6"/>
      <c r="M6914" s="6" t="str">
        <f>IFERROR(VLOOKUP(G6914,TCD!$A$4:$C$362,3,FALSE),"Commune de ramassage")</f>
        <v>Commune de ramassage</v>
      </c>
      <c r="N6914">
        <v>1216</v>
      </c>
    </row>
    <row r="6915" spans="1:14" x14ac:dyDescent="0.3">
      <c r="A6915">
        <f t="shared" ref="A6915:A6978" si="433">A6914+1</f>
        <v>6914</v>
      </c>
      <c r="B6915">
        <v>354017116483021</v>
      </c>
      <c r="C6915" t="s">
        <v>44</v>
      </c>
      <c r="D6915" s="3">
        <v>44642.660763888889</v>
      </c>
      <c r="E6915" s="4">
        <f t="shared" si="432"/>
        <v>44642.660763888889</v>
      </c>
      <c r="F6915" s="1" t="s">
        <v>36</v>
      </c>
      <c r="G6915" s="11" t="str">
        <f t="shared" ref="G6915:G6978" si="434">F6915&amp;" "&amp;ROUND(D6915,1)</f>
        <v>69238 44642,7</v>
      </c>
      <c r="H6915" s="11" t="str">
        <f t="shared" ref="H6915:H6978" si="435">IF(F6915=F6916,"Dans la commune","Entrée sortie")</f>
        <v>Dans la commune</v>
      </c>
      <c r="I6915" s="1">
        <v>14</v>
      </c>
      <c r="J6915" s="5">
        <v>8.1018518518518516E-5</v>
      </c>
      <c r="K6915">
        <v>-3.1700000000000001E-4</v>
      </c>
      <c r="L6915" s="6"/>
      <c r="M6915" s="6" t="str">
        <f>IFERROR(VLOOKUP(G6915,TCD!$A$4:$C$362,3,FALSE),"Commune de ramassage")</f>
        <v>Commune de ramassage</v>
      </c>
      <c r="N6915">
        <v>1217</v>
      </c>
    </row>
    <row r="6916" spans="1:14" x14ac:dyDescent="0.3">
      <c r="A6916">
        <f t="shared" si="433"/>
        <v>6915</v>
      </c>
      <c r="B6916">
        <v>354017116483021</v>
      </c>
      <c r="C6916" t="s">
        <v>44</v>
      </c>
      <c r="D6916" s="3">
        <v>44642.660844907405</v>
      </c>
      <c r="E6916" s="4">
        <f t="shared" si="432"/>
        <v>44642.660844907405</v>
      </c>
      <c r="F6916" s="1" t="s">
        <v>36</v>
      </c>
      <c r="G6916" s="11" t="str">
        <f t="shared" si="434"/>
        <v>69238 44642,7</v>
      </c>
      <c r="H6916" s="11" t="str">
        <f t="shared" si="435"/>
        <v>Dans la commune</v>
      </c>
      <c r="I6916" s="1">
        <v>11</v>
      </c>
      <c r="J6916" s="5">
        <v>4.6296296296296294E-5</v>
      </c>
      <c r="K6916">
        <v>-3.3000000000000003E-5</v>
      </c>
      <c r="L6916" s="6"/>
      <c r="M6916" s="6" t="str">
        <f>IFERROR(VLOOKUP(G6916,TCD!$A$4:$C$362,3,FALSE),"Commune de ramassage")</f>
        <v>Commune de ramassage</v>
      </c>
      <c r="N6916">
        <v>1218</v>
      </c>
    </row>
    <row r="6917" spans="1:14" x14ac:dyDescent="0.3">
      <c r="A6917">
        <f t="shared" si="433"/>
        <v>6916</v>
      </c>
      <c r="B6917">
        <v>354017116483021</v>
      </c>
      <c r="C6917" t="s">
        <v>44</v>
      </c>
      <c r="D6917" s="3">
        <v>44642.660891203705</v>
      </c>
      <c r="E6917" s="4">
        <f t="shared" si="432"/>
        <v>44642.660891203705</v>
      </c>
      <c r="F6917" s="1" t="s">
        <v>36</v>
      </c>
      <c r="G6917" s="11" t="str">
        <f t="shared" si="434"/>
        <v>69238 44642,7</v>
      </c>
      <c r="H6917" s="11" t="str">
        <f t="shared" si="435"/>
        <v>Dans la commune</v>
      </c>
      <c r="I6917" s="1">
        <v>12</v>
      </c>
      <c r="J6917" s="5">
        <v>1.3888888888888889E-4</v>
      </c>
      <c r="K6917">
        <v>-1.7699999999999999E-4</v>
      </c>
      <c r="L6917" s="6"/>
      <c r="M6917" s="6" t="str">
        <f>IFERROR(VLOOKUP(G6917,TCD!$A$4:$C$362,3,FALSE),"Commune de ramassage")</f>
        <v>Commune de ramassage</v>
      </c>
      <c r="N6917">
        <v>1219</v>
      </c>
    </row>
    <row r="6918" spans="1:14" x14ac:dyDescent="0.3">
      <c r="A6918">
        <f t="shared" si="433"/>
        <v>6917</v>
      </c>
      <c r="B6918">
        <v>354017116483021</v>
      </c>
      <c r="C6918" t="s">
        <v>44</v>
      </c>
      <c r="D6918" s="3">
        <v>44642.661030092589</v>
      </c>
      <c r="E6918" s="4">
        <f t="shared" si="432"/>
        <v>44642.661030092589</v>
      </c>
      <c r="F6918" s="1" t="s">
        <v>36</v>
      </c>
      <c r="G6918" s="11" t="str">
        <f t="shared" si="434"/>
        <v>69238 44642,7</v>
      </c>
      <c r="H6918" s="11" t="str">
        <f t="shared" si="435"/>
        <v>Dans la commune</v>
      </c>
      <c r="I6918" s="1">
        <v>18</v>
      </c>
      <c r="J6918" s="5">
        <v>1.1574074074074073E-5</v>
      </c>
      <c r="K6918">
        <v>-9.5000000000000005E-5</v>
      </c>
      <c r="L6918" s="6"/>
      <c r="M6918" s="6" t="str">
        <f>IFERROR(VLOOKUP(G6918,TCD!$A$4:$C$362,3,FALSE),"Commune de ramassage")</f>
        <v>Commune de ramassage</v>
      </c>
      <c r="N6918">
        <v>1220</v>
      </c>
    </row>
    <row r="6919" spans="1:14" x14ac:dyDescent="0.3">
      <c r="A6919">
        <f t="shared" si="433"/>
        <v>6918</v>
      </c>
      <c r="B6919">
        <v>354017116483021</v>
      </c>
      <c r="C6919" t="s">
        <v>44</v>
      </c>
      <c r="D6919" s="3">
        <v>44642.661041666666</v>
      </c>
      <c r="E6919" s="4">
        <f t="shared" si="432"/>
        <v>44642.661041666666</v>
      </c>
      <c r="F6919" s="1" t="s">
        <v>36</v>
      </c>
      <c r="G6919" s="11" t="str">
        <f t="shared" si="434"/>
        <v>69238 44642,7</v>
      </c>
      <c r="H6919" s="11" t="str">
        <f t="shared" si="435"/>
        <v>Dans la commune</v>
      </c>
      <c r="I6919" s="1">
        <v>16</v>
      </c>
      <c r="J6919" s="5">
        <v>3.1250000000000001E-4</v>
      </c>
      <c r="K6919">
        <v>-8.0999999999999996E-4</v>
      </c>
      <c r="L6919" s="6"/>
      <c r="M6919" s="6" t="str">
        <f>IFERROR(VLOOKUP(G6919,TCD!$A$4:$C$362,3,FALSE),"Commune de ramassage")</f>
        <v>Commune de ramassage</v>
      </c>
      <c r="N6919">
        <v>1221</v>
      </c>
    </row>
    <row r="6920" spans="1:14" x14ac:dyDescent="0.3">
      <c r="A6920">
        <f t="shared" si="433"/>
        <v>6919</v>
      </c>
      <c r="B6920">
        <v>354017116483021</v>
      </c>
      <c r="C6920" t="s">
        <v>44</v>
      </c>
      <c r="D6920" s="3">
        <v>44642.661354166667</v>
      </c>
      <c r="E6920" s="4">
        <f t="shared" si="432"/>
        <v>44642.661354166667</v>
      </c>
      <c r="F6920" s="1" t="s">
        <v>36</v>
      </c>
      <c r="G6920" s="11" t="str">
        <f t="shared" si="434"/>
        <v>69238 44642,7</v>
      </c>
      <c r="H6920" s="11" t="str">
        <f t="shared" si="435"/>
        <v>Dans la commune</v>
      </c>
      <c r="I6920" s="1">
        <v>15</v>
      </c>
      <c r="J6920" s="5">
        <v>1.1574074074074073E-5</v>
      </c>
      <c r="K6920">
        <v>-1.0000000000000001E-5</v>
      </c>
      <c r="L6920" s="6"/>
      <c r="M6920" s="6" t="str">
        <f>IFERROR(VLOOKUP(G6920,TCD!$A$4:$C$362,3,FALSE),"Commune de ramassage")</f>
        <v>Commune de ramassage</v>
      </c>
      <c r="N6920">
        <v>1222</v>
      </c>
    </row>
    <row r="6921" spans="1:14" x14ac:dyDescent="0.3">
      <c r="A6921">
        <f t="shared" si="433"/>
        <v>6920</v>
      </c>
      <c r="B6921">
        <v>354017116483021</v>
      </c>
      <c r="C6921" t="s">
        <v>44</v>
      </c>
      <c r="D6921" s="3">
        <v>44642.661365740743</v>
      </c>
      <c r="E6921" s="4">
        <f t="shared" si="432"/>
        <v>44642.661365740743</v>
      </c>
      <c r="F6921" s="1" t="s">
        <v>36</v>
      </c>
      <c r="G6921" s="11" t="str">
        <f t="shared" si="434"/>
        <v>69238 44642,7</v>
      </c>
      <c r="H6921" s="11" t="str">
        <f t="shared" si="435"/>
        <v>Dans la commune</v>
      </c>
      <c r="I6921" s="1">
        <v>13</v>
      </c>
      <c r="J6921" s="5">
        <v>1.2037037037037038E-3</v>
      </c>
      <c r="K6921">
        <v>6.4999999999999994E-5</v>
      </c>
      <c r="L6921" s="6"/>
      <c r="M6921" s="6" t="str">
        <f>IFERROR(VLOOKUP(G6921,TCD!$A$4:$C$362,3,FALSE),"Commune de ramassage")</f>
        <v>Commune de ramassage</v>
      </c>
      <c r="N6921">
        <v>1223</v>
      </c>
    </row>
    <row r="6922" spans="1:14" x14ac:dyDescent="0.3">
      <c r="A6922">
        <f t="shared" si="433"/>
        <v>6921</v>
      </c>
      <c r="B6922">
        <v>354017116483021</v>
      </c>
      <c r="C6922" t="s">
        <v>44</v>
      </c>
      <c r="D6922" s="3">
        <v>44642.662569444445</v>
      </c>
      <c r="E6922" s="4">
        <f t="shared" si="432"/>
        <v>44642.662569444445</v>
      </c>
      <c r="F6922" s="1" t="s">
        <v>36</v>
      </c>
      <c r="G6922" s="11" t="str">
        <f t="shared" si="434"/>
        <v>69238 44642,7</v>
      </c>
      <c r="H6922" s="11" t="str">
        <f t="shared" si="435"/>
        <v>Dans la commune</v>
      </c>
      <c r="I6922" s="1">
        <v>0</v>
      </c>
      <c r="J6922" s="5">
        <v>1.273148148148148E-4</v>
      </c>
      <c r="K6922">
        <v>0</v>
      </c>
      <c r="L6922" s="6"/>
      <c r="M6922" s="6" t="str">
        <f>IFERROR(VLOOKUP(G6922,TCD!$A$4:$C$362,3,FALSE),"Commune de ramassage")</f>
        <v>Commune de ramassage</v>
      </c>
      <c r="N6922">
        <v>1224</v>
      </c>
    </row>
    <row r="6923" spans="1:14" x14ac:dyDescent="0.3">
      <c r="A6923">
        <f t="shared" si="433"/>
        <v>6922</v>
      </c>
      <c r="B6923">
        <v>354017116483021</v>
      </c>
      <c r="C6923" t="s">
        <v>44</v>
      </c>
      <c r="D6923" s="3">
        <v>44642.66269675926</v>
      </c>
      <c r="E6923" s="4">
        <f t="shared" si="432"/>
        <v>44642.66269675926</v>
      </c>
      <c r="F6923" s="1" t="s">
        <v>36</v>
      </c>
      <c r="G6923" s="11" t="str">
        <f t="shared" si="434"/>
        <v>69238 44642,7</v>
      </c>
      <c r="H6923" s="11" t="str">
        <f t="shared" si="435"/>
        <v>Dans la commune</v>
      </c>
      <c r="I6923" s="1">
        <v>0</v>
      </c>
      <c r="J6923" s="5">
        <v>8.7962962962962962E-4</v>
      </c>
      <c r="K6923">
        <v>9.9700000000000006E-4</v>
      </c>
      <c r="L6923" s="6"/>
      <c r="M6923" s="6" t="str">
        <f>IFERROR(VLOOKUP(G6923,TCD!$A$4:$C$362,3,FALSE),"Commune de ramassage")</f>
        <v>Commune de ramassage</v>
      </c>
      <c r="N6923">
        <v>1225</v>
      </c>
    </row>
    <row r="6924" spans="1:14" x14ac:dyDescent="0.3">
      <c r="A6924">
        <f t="shared" si="433"/>
        <v>6923</v>
      </c>
      <c r="B6924">
        <v>354017116483021</v>
      </c>
      <c r="C6924" t="s">
        <v>44</v>
      </c>
      <c r="D6924" s="3">
        <v>44642.663576388892</v>
      </c>
      <c r="E6924" s="4">
        <f t="shared" si="432"/>
        <v>44642.663576388892</v>
      </c>
      <c r="F6924" s="1" t="s">
        <v>36</v>
      </c>
      <c r="G6924" s="11" t="str">
        <f t="shared" si="434"/>
        <v>69238 44642,7</v>
      </c>
      <c r="H6924" s="11" t="str">
        <f t="shared" si="435"/>
        <v>Dans la commune</v>
      </c>
      <c r="I6924" s="1">
        <v>22</v>
      </c>
      <c r="J6924" s="5">
        <v>3.4722222222222222E-5</v>
      </c>
      <c r="K6924">
        <v>3.3000000000000003E-5</v>
      </c>
      <c r="L6924" s="6"/>
      <c r="M6924" s="6" t="str">
        <f>IFERROR(VLOOKUP(G6924,TCD!$A$4:$C$362,3,FALSE),"Commune de ramassage")</f>
        <v>Commune de ramassage</v>
      </c>
      <c r="N6924">
        <v>1226</v>
      </c>
    </row>
    <row r="6925" spans="1:14" x14ac:dyDescent="0.3">
      <c r="A6925">
        <f t="shared" si="433"/>
        <v>6924</v>
      </c>
      <c r="B6925">
        <v>354017116483021</v>
      </c>
      <c r="C6925" t="s">
        <v>44</v>
      </c>
      <c r="D6925" s="3">
        <v>44642.663611111115</v>
      </c>
      <c r="E6925" s="4">
        <f t="shared" si="432"/>
        <v>44642.663611111115</v>
      </c>
      <c r="F6925" s="1" t="s">
        <v>36</v>
      </c>
      <c r="G6925" s="11" t="str">
        <f t="shared" si="434"/>
        <v>69238 44642,7</v>
      </c>
      <c r="H6925" s="11" t="str">
        <f t="shared" si="435"/>
        <v>Dans la commune</v>
      </c>
      <c r="I6925" s="1">
        <v>25</v>
      </c>
      <c r="J6925" s="5">
        <v>3.2407407407407406E-4</v>
      </c>
      <c r="K6925">
        <v>6.9999999999999994E-5</v>
      </c>
      <c r="L6925" s="6"/>
      <c r="M6925" s="6" t="str">
        <f>IFERROR(VLOOKUP(G6925,TCD!$A$4:$C$362,3,FALSE),"Commune de ramassage")</f>
        <v>Commune de ramassage</v>
      </c>
      <c r="N6925">
        <v>1227</v>
      </c>
    </row>
    <row r="6926" spans="1:14" x14ac:dyDescent="0.3">
      <c r="A6926">
        <f t="shared" si="433"/>
        <v>6925</v>
      </c>
      <c r="B6926">
        <v>354017116483021</v>
      </c>
      <c r="C6926" t="s">
        <v>44</v>
      </c>
      <c r="D6926" s="3">
        <v>44642.663935185185</v>
      </c>
      <c r="E6926" s="4">
        <f t="shared" si="432"/>
        <v>44642.663935185185</v>
      </c>
      <c r="F6926" s="1" t="s">
        <v>36</v>
      </c>
      <c r="G6926" s="11" t="str">
        <f t="shared" si="434"/>
        <v>69238 44642,7</v>
      </c>
      <c r="H6926" s="11" t="str">
        <f t="shared" si="435"/>
        <v>Dans la commune</v>
      </c>
      <c r="I6926" s="1">
        <v>12</v>
      </c>
      <c r="J6926" s="5">
        <v>9.2592592592592588E-5</v>
      </c>
      <c r="K6926">
        <v>2.6400000000000002E-4</v>
      </c>
      <c r="L6926" s="6"/>
      <c r="M6926" s="6" t="str">
        <f>IFERROR(VLOOKUP(G6926,TCD!$A$4:$C$362,3,FALSE),"Commune de ramassage")</f>
        <v>Commune de ramassage</v>
      </c>
      <c r="N6926">
        <v>1228</v>
      </c>
    </row>
    <row r="6927" spans="1:14" x14ac:dyDescent="0.3">
      <c r="A6927">
        <f t="shared" si="433"/>
        <v>6926</v>
      </c>
      <c r="B6927">
        <v>354017116483021</v>
      </c>
      <c r="C6927" t="s">
        <v>44</v>
      </c>
      <c r="D6927" s="3">
        <v>44642.664027777777</v>
      </c>
      <c r="E6927" s="4">
        <f t="shared" si="432"/>
        <v>44642.664027777777</v>
      </c>
      <c r="F6927" s="1" t="s">
        <v>36</v>
      </c>
      <c r="G6927" s="11" t="str">
        <f t="shared" si="434"/>
        <v>69238 44642,7</v>
      </c>
      <c r="H6927" s="11" t="str">
        <f t="shared" si="435"/>
        <v>Entrée sortie</v>
      </c>
      <c r="I6927" s="1">
        <v>15</v>
      </c>
      <c r="J6927" s="5">
        <v>2.0833333333333335E-4</v>
      </c>
      <c r="K6927">
        <v>5.2300000000000003E-4</v>
      </c>
      <c r="L6927" s="6"/>
      <c r="M6927" s="6" t="str">
        <f>IFERROR(VLOOKUP(G6927,TCD!$A$4:$C$362,3,FALSE),"Commune de ramassage")</f>
        <v>Commune de ramassage</v>
      </c>
      <c r="N6927">
        <v>1229</v>
      </c>
    </row>
    <row r="6928" spans="1:14" x14ac:dyDescent="0.3">
      <c r="A6928">
        <f t="shared" si="433"/>
        <v>6927</v>
      </c>
      <c r="B6928">
        <v>354017116483021</v>
      </c>
      <c r="C6928" t="s">
        <v>44</v>
      </c>
      <c r="D6928" s="3">
        <v>44642.664236111108</v>
      </c>
      <c r="E6928" s="4">
        <f t="shared" si="432"/>
        <v>44642.664236111108</v>
      </c>
      <c r="F6928" s="1" t="s">
        <v>35</v>
      </c>
      <c r="G6928" s="11" t="str">
        <f t="shared" si="434"/>
        <v>69155 44642,7</v>
      </c>
      <c r="H6928" s="11" t="str">
        <f t="shared" si="435"/>
        <v>Dans la commune</v>
      </c>
      <c r="I6928" s="1">
        <v>10</v>
      </c>
      <c r="J6928" s="5">
        <v>3.4722222222222222E-5</v>
      </c>
      <c r="K6928">
        <v>2.6999999999999999E-5</v>
      </c>
      <c r="L6928" s="6"/>
      <c r="M6928" s="6" t="str">
        <f>IFERROR(VLOOKUP(G6928,TCD!$A$4:$C$362,3,FALSE),"Commune de ramassage")</f>
        <v>Commune de ramassage</v>
      </c>
      <c r="N6928">
        <v>1230</v>
      </c>
    </row>
    <row r="6929" spans="1:14" x14ac:dyDescent="0.3">
      <c r="A6929">
        <f t="shared" si="433"/>
        <v>6928</v>
      </c>
      <c r="B6929">
        <v>354017116483021</v>
      </c>
      <c r="C6929" t="s">
        <v>44</v>
      </c>
      <c r="D6929" s="3">
        <v>44642.664270833331</v>
      </c>
      <c r="E6929" s="4">
        <f t="shared" si="432"/>
        <v>44642.664270833331</v>
      </c>
      <c r="F6929" s="1" t="s">
        <v>35</v>
      </c>
      <c r="G6929" s="11" t="str">
        <f t="shared" si="434"/>
        <v>69155 44642,7</v>
      </c>
      <c r="H6929" s="11" t="str">
        <f t="shared" si="435"/>
        <v>Dans la commune</v>
      </c>
      <c r="I6929" s="1">
        <v>15</v>
      </c>
      <c r="J6929" s="5">
        <v>6.3657407407407402E-4</v>
      </c>
      <c r="K6929">
        <v>-7.5199999999999996E-4</v>
      </c>
      <c r="L6929" s="6"/>
      <c r="M6929" s="6" t="str">
        <f>IFERROR(VLOOKUP(G6929,TCD!$A$4:$C$362,3,FALSE),"Commune de ramassage")</f>
        <v>Commune de ramassage</v>
      </c>
      <c r="N6929">
        <v>1231</v>
      </c>
    </row>
    <row r="6930" spans="1:14" x14ac:dyDescent="0.3">
      <c r="A6930">
        <f t="shared" si="433"/>
        <v>6929</v>
      </c>
      <c r="B6930">
        <v>354017116483021</v>
      </c>
      <c r="C6930" t="s">
        <v>44</v>
      </c>
      <c r="D6930" s="3">
        <v>44642.664907407408</v>
      </c>
      <c r="E6930" s="4">
        <f t="shared" si="432"/>
        <v>44642.664907407408</v>
      </c>
      <c r="F6930" s="1" t="s">
        <v>35</v>
      </c>
      <c r="G6930" s="11" t="str">
        <f t="shared" si="434"/>
        <v>69155 44642,7</v>
      </c>
      <c r="H6930" s="11" t="str">
        <f t="shared" si="435"/>
        <v>Dans la commune</v>
      </c>
      <c r="I6930" s="1">
        <v>69</v>
      </c>
      <c r="J6930" s="5">
        <v>1.7361111111111112E-4</v>
      </c>
      <c r="K6930">
        <v>-2.72E-4</v>
      </c>
      <c r="L6930" s="6"/>
      <c r="M6930" s="6" t="str">
        <f>IFERROR(VLOOKUP(G6930,TCD!$A$4:$C$362,3,FALSE),"Commune de ramassage")</f>
        <v>Commune de ramassage</v>
      </c>
      <c r="N6930">
        <v>1232</v>
      </c>
    </row>
    <row r="6931" spans="1:14" x14ac:dyDescent="0.3">
      <c r="A6931">
        <f t="shared" si="433"/>
        <v>6930</v>
      </c>
      <c r="B6931">
        <v>354017116483021</v>
      </c>
      <c r="C6931" t="s">
        <v>44</v>
      </c>
      <c r="D6931" s="3">
        <v>44642.665081018517</v>
      </c>
      <c r="E6931" s="4">
        <f t="shared" si="432"/>
        <v>44642.665081018517</v>
      </c>
      <c r="F6931" s="1" t="s">
        <v>35</v>
      </c>
      <c r="G6931" s="11" t="str">
        <f t="shared" si="434"/>
        <v>69155 44642,7</v>
      </c>
      <c r="H6931" s="11" t="str">
        <f t="shared" si="435"/>
        <v>Entrée sortie</v>
      </c>
      <c r="I6931" s="1">
        <v>64</v>
      </c>
      <c r="J6931" s="5">
        <v>5.5555555555555556E-4</v>
      </c>
      <c r="K6931">
        <v>2.2550000000000001E-3</v>
      </c>
      <c r="L6931" s="6"/>
      <c r="M6931" s="6" t="str">
        <f>IFERROR(VLOOKUP(G6931,TCD!$A$4:$C$362,3,FALSE),"Commune de ramassage")</f>
        <v>Commune de ramassage</v>
      </c>
      <c r="N6931">
        <v>1233</v>
      </c>
    </row>
    <row r="6932" spans="1:14" x14ac:dyDescent="0.3">
      <c r="A6932">
        <f t="shared" si="433"/>
        <v>6931</v>
      </c>
      <c r="B6932">
        <v>354017116483021</v>
      </c>
      <c r="C6932" t="s">
        <v>44</v>
      </c>
      <c r="D6932" s="3">
        <v>44642.665636574071</v>
      </c>
      <c r="E6932" s="4">
        <f t="shared" si="432"/>
        <v>44642.665636574071</v>
      </c>
      <c r="F6932" s="1" t="s">
        <v>43</v>
      </c>
      <c r="G6932" s="11" t="str">
        <f t="shared" si="434"/>
        <v>42059 44642,7</v>
      </c>
      <c r="H6932" s="11" t="str">
        <f t="shared" si="435"/>
        <v>Dans la commune</v>
      </c>
      <c r="I6932" s="1">
        <v>55</v>
      </c>
      <c r="J6932" s="5">
        <v>1.8518518518518518E-4</v>
      </c>
      <c r="K6932">
        <v>1.382E-3</v>
      </c>
      <c r="L6932" s="6"/>
      <c r="M6932" s="6" t="str">
        <f>IFERROR(VLOOKUP(G6932,TCD!$A$4:$C$362,3,FALSE),"Commune de ramassage")</f>
        <v>Commune de ramassage</v>
      </c>
      <c r="N6932">
        <v>1234</v>
      </c>
    </row>
    <row r="6933" spans="1:14" x14ac:dyDescent="0.3">
      <c r="A6933">
        <f t="shared" si="433"/>
        <v>6932</v>
      </c>
      <c r="B6933">
        <v>354017116483021</v>
      </c>
      <c r="C6933" t="s">
        <v>44</v>
      </c>
      <c r="D6933" s="3">
        <v>44642.665821759256</v>
      </c>
      <c r="E6933" s="4">
        <f t="shared" si="432"/>
        <v>44642.665821759256</v>
      </c>
      <c r="F6933" s="1" t="s">
        <v>43</v>
      </c>
      <c r="G6933" s="11" t="str">
        <f t="shared" si="434"/>
        <v>42059 44642,7</v>
      </c>
      <c r="H6933" s="11" t="str">
        <f t="shared" si="435"/>
        <v>Dans la commune</v>
      </c>
      <c r="I6933" s="1">
        <v>44</v>
      </c>
      <c r="J6933" s="5">
        <v>4.6296296296296294E-5</v>
      </c>
      <c r="K6933">
        <v>2.43E-4</v>
      </c>
      <c r="L6933" s="6"/>
      <c r="M6933" s="6" t="str">
        <f>IFERROR(VLOOKUP(G6933,TCD!$A$4:$C$362,3,FALSE),"Commune de ramassage")</f>
        <v>Commune de ramassage</v>
      </c>
      <c r="N6933">
        <v>1235</v>
      </c>
    </row>
    <row r="6934" spans="1:14" x14ac:dyDescent="0.3">
      <c r="A6934">
        <f t="shared" si="433"/>
        <v>6933</v>
      </c>
      <c r="B6934">
        <v>354017116483021</v>
      </c>
      <c r="C6934" t="s">
        <v>44</v>
      </c>
      <c r="D6934" s="3">
        <v>44642.665868055556</v>
      </c>
      <c r="E6934" s="4">
        <f t="shared" si="432"/>
        <v>44642.665868055556</v>
      </c>
      <c r="F6934" s="1" t="s">
        <v>43</v>
      </c>
      <c r="G6934" s="11" t="str">
        <f t="shared" si="434"/>
        <v>42059 44642,7</v>
      </c>
      <c r="H6934" s="11" t="str">
        <f t="shared" si="435"/>
        <v>Dans la commune</v>
      </c>
      <c r="I6934" s="1">
        <v>29</v>
      </c>
      <c r="J6934" s="5">
        <v>5.9027777777777778E-4</v>
      </c>
      <c r="K6934">
        <v>3.075E-3</v>
      </c>
      <c r="L6934" s="6"/>
      <c r="M6934" s="6" t="str">
        <f>IFERROR(VLOOKUP(G6934,TCD!$A$4:$C$362,3,FALSE),"Commune de ramassage")</f>
        <v>Commune de ramassage</v>
      </c>
      <c r="N6934">
        <v>1236</v>
      </c>
    </row>
    <row r="6935" spans="1:14" x14ac:dyDescent="0.3">
      <c r="A6935">
        <f t="shared" si="433"/>
        <v>6934</v>
      </c>
      <c r="B6935">
        <v>354017116483021</v>
      </c>
      <c r="C6935" t="s">
        <v>44</v>
      </c>
      <c r="D6935" s="3">
        <v>44642.666458333333</v>
      </c>
      <c r="E6935" s="4">
        <f t="shared" si="432"/>
        <v>44642.666458333333</v>
      </c>
      <c r="F6935" s="1" t="s">
        <v>43</v>
      </c>
      <c r="G6935" s="11" t="str">
        <f t="shared" si="434"/>
        <v>42059 44642,7</v>
      </c>
      <c r="H6935" s="11" t="str">
        <f t="shared" si="435"/>
        <v>Dans la commune</v>
      </c>
      <c r="I6935" s="1">
        <v>47</v>
      </c>
      <c r="J6935" s="5">
        <v>8.1018518518518516E-5</v>
      </c>
      <c r="K6935">
        <v>4.7699999999999999E-4</v>
      </c>
      <c r="L6935" s="6"/>
      <c r="M6935" s="6" t="str">
        <f>IFERROR(VLOOKUP(G6935,TCD!$A$4:$C$362,3,FALSE),"Commune de ramassage")</f>
        <v>Commune de ramassage</v>
      </c>
      <c r="N6935">
        <v>1237</v>
      </c>
    </row>
    <row r="6936" spans="1:14" x14ac:dyDescent="0.3">
      <c r="A6936">
        <f t="shared" si="433"/>
        <v>6935</v>
      </c>
      <c r="B6936">
        <v>354017116483021</v>
      </c>
      <c r="C6936" t="s">
        <v>44</v>
      </c>
      <c r="D6936" s="3">
        <v>44642.666539351849</v>
      </c>
      <c r="E6936" s="4">
        <f t="shared" si="432"/>
        <v>44642.666539351849</v>
      </c>
      <c r="F6936" s="1" t="s">
        <v>43</v>
      </c>
      <c r="G6936" s="11" t="str">
        <f t="shared" si="434"/>
        <v>42059 44642,7</v>
      </c>
      <c r="H6936" s="11" t="str">
        <f t="shared" si="435"/>
        <v>Dans la commune</v>
      </c>
      <c r="I6936" s="1">
        <v>36</v>
      </c>
      <c r="J6936" s="5">
        <v>4.9768518518518521E-4</v>
      </c>
      <c r="K6936">
        <v>2.3419999999999999E-3</v>
      </c>
      <c r="L6936" s="6"/>
      <c r="M6936" s="6" t="str">
        <f>IFERROR(VLOOKUP(G6936,TCD!$A$4:$C$362,3,FALSE),"Commune de ramassage")</f>
        <v>Commune de ramassage</v>
      </c>
      <c r="N6936">
        <v>1238</v>
      </c>
    </row>
    <row r="6937" spans="1:14" x14ac:dyDescent="0.3">
      <c r="A6937">
        <f t="shared" si="433"/>
        <v>6936</v>
      </c>
      <c r="B6937">
        <v>354017116483021</v>
      </c>
      <c r="C6937" t="s">
        <v>44</v>
      </c>
      <c r="D6937" s="3">
        <v>44642.667037037034</v>
      </c>
      <c r="E6937" s="4">
        <f t="shared" si="432"/>
        <v>44642.667037037034</v>
      </c>
      <c r="F6937" s="1" t="s">
        <v>43</v>
      </c>
      <c r="G6937" s="11" t="str">
        <f t="shared" si="434"/>
        <v>42059 44642,7</v>
      </c>
      <c r="H6937" s="11" t="str">
        <f t="shared" si="435"/>
        <v>Dans la commune</v>
      </c>
      <c r="I6937" s="1">
        <v>7</v>
      </c>
      <c r="J6937" s="5">
        <v>2.3148148148148147E-5</v>
      </c>
      <c r="K6937">
        <v>6.0999999999999999E-5</v>
      </c>
      <c r="L6937" s="6"/>
      <c r="M6937" s="6" t="str">
        <f>IFERROR(VLOOKUP(G6937,TCD!$A$4:$C$362,3,FALSE),"Commune de ramassage")</f>
        <v>Commune de ramassage</v>
      </c>
      <c r="N6937">
        <v>1239</v>
      </c>
    </row>
    <row r="6938" spans="1:14" x14ac:dyDescent="0.3">
      <c r="A6938">
        <f t="shared" si="433"/>
        <v>6937</v>
      </c>
      <c r="B6938">
        <v>354017116483021</v>
      </c>
      <c r="C6938" t="s">
        <v>44</v>
      </c>
      <c r="D6938" s="3">
        <v>44642.667060185187</v>
      </c>
      <c r="E6938" s="4">
        <f t="shared" si="432"/>
        <v>44642.667060185187</v>
      </c>
      <c r="F6938" s="1" t="s">
        <v>43</v>
      </c>
      <c r="G6938" s="11" t="str">
        <f t="shared" si="434"/>
        <v>42059 44642,7</v>
      </c>
      <c r="H6938" s="11" t="str">
        <f t="shared" si="435"/>
        <v>Entrée sortie</v>
      </c>
      <c r="I6938" s="1">
        <v>13</v>
      </c>
      <c r="J6938" s="5">
        <v>1.5046296296296294E-3</v>
      </c>
      <c r="K6938">
        <v>1.2855E-2</v>
      </c>
      <c r="L6938" s="6"/>
      <c r="M6938" s="6" t="str">
        <f>IFERROR(VLOOKUP(G6938,TCD!$A$4:$C$362,3,FALSE),"Commune de ramassage")</f>
        <v>Commune de ramassage</v>
      </c>
      <c r="N6938">
        <v>1240</v>
      </c>
    </row>
    <row r="6939" spans="1:14" x14ac:dyDescent="0.3">
      <c r="A6939">
        <f t="shared" si="433"/>
        <v>6938</v>
      </c>
      <c r="B6939">
        <v>354017116483021</v>
      </c>
      <c r="C6939" t="s">
        <v>44</v>
      </c>
      <c r="D6939" s="3">
        <v>44642.668564814812</v>
      </c>
      <c r="E6939" s="4">
        <f t="shared" si="432"/>
        <v>44642.668564814812</v>
      </c>
      <c r="F6939" s="1" t="s">
        <v>34</v>
      </c>
      <c r="G6939" s="11" t="str">
        <f t="shared" si="434"/>
        <v>69095 44642,7</v>
      </c>
      <c r="H6939" s="11" t="str">
        <f t="shared" si="435"/>
        <v>Dans la commune</v>
      </c>
      <c r="I6939" s="1">
        <v>73</v>
      </c>
      <c r="J6939" s="5">
        <v>4.3981481481481481E-4</v>
      </c>
      <c r="K6939">
        <v>3.1419999999999998E-3</v>
      </c>
      <c r="L6939" s="6"/>
      <c r="M6939" s="6" t="str">
        <f>IFERROR(VLOOKUP(G6939,TCD!$A$4:$C$362,3,FALSE),"Commune de ramassage")</f>
        <v>Commune de ramassage</v>
      </c>
      <c r="N6939">
        <v>1241</v>
      </c>
    </row>
    <row r="6940" spans="1:14" x14ac:dyDescent="0.3">
      <c r="A6940">
        <f t="shared" si="433"/>
        <v>6939</v>
      </c>
      <c r="B6940">
        <v>354017116483021</v>
      </c>
      <c r="C6940" t="s">
        <v>44</v>
      </c>
      <c r="D6940" s="3">
        <v>44642.669004629628</v>
      </c>
      <c r="E6940" s="4">
        <f t="shared" si="432"/>
        <v>44642.669004629628</v>
      </c>
      <c r="F6940" s="1" t="s">
        <v>34</v>
      </c>
      <c r="G6940" s="11" t="str">
        <f t="shared" si="434"/>
        <v>69095 44642,7</v>
      </c>
      <c r="H6940" s="11" t="str">
        <f t="shared" si="435"/>
        <v>Dans la commune</v>
      </c>
      <c r="I6940" s="1">
        <v>9</v>
      </c>
      <c r="J6940" s="5">
        <v>3.0092592592592595E-4</v>
      </c>
      <c r="K6940">
        <v>5.0000000000000002E-5</v>
      </c>
      <c r="L6940" s="6"/>
      <c r="M6940" s="6" t="str">
        <f>IFERROR(VLOOKUP(G6940,TCD!$A$4:$C$362,3,FALSE),"Commune de ramassage")</f>
        <v>Commune de ramassage</v>
      </c>
      <c r="N6940">
        <v>1242</v>
      </c>
    </row>
    <row r="6941" spans="1:14" x14ac:dyDescent="0.3">
      <c r="A6941">
        <f t="shared" si="433"/>
        <v>6940</v>
      </c>
      <c r="B6941">
        <v>354017116483021</v>
      </c>
      <c r="C6941" t="s">
        <v>44</v>
      </c>
      <c r="D6941" s="3">
        <v>44642.669305555559</v>
      </c>
      <c r="E6941" s="4">
        <f t="shared" si="432"/>
        <v>44642.669305555559</v>
      </c>
      <c r="F6941" s="1" t="s">
        <v>34</v>
      </c>
      <c r="G6941" s="11" t="str">
        <f t="shared" si="434"/>
        <v>69095 44642,7</v>
      </c>
      <c r="H6941" s="11" t="str">
        <f t="shared" si="435"/>
        <v>Dans la commune</v>
      </c>
      <c r="I6941" s="1">
        <v>41</v>
      </c>
      <c r="J6941" s="5">
        <v>1.8518518518518518E-4</v>
      </c>
      <c r="K6941">
        <v>5.1999999999999995E-4</v>
      </c>
      <c r="L6941" s="6"/>
      <c r="M6941" s="6" t="str">
        <f>IFERROR(VLOOKUP(G6941,TCD!$A$4:$C$362,3,FALSE),"Commune de ramassage")</f>
        <v>Commune de ramassage</v>
      </c>
      <c r="N6941">
        <v>1243</v>
      </c>
    </row>
    <row r="6942" spans="1:14" x14ac:dyDescent="0.3">
      <c r="A6942">
        <f t="shared" si="433"/>
        <v>6941</v>
      </c>
      <c r="B6942">
        <v>354017116483021</v>
      </c>
      <c r="C6942" t="s">
        <v>44</v>
      </c>
      <c r="D6942" s="3">
        <v>44642.669490740744</v>
      </c>
      <c r="E6942" s="4">
        <f t="shared" si="432"/>
        <v>44642.669490740744</v>
      </c>
      <c r="F6942" s="1" t="s">
        <v>34</v>
      </c>
      <c r="G6942" s="11" t="str">
        <f t="shared" si="434"/>
        <v>69095 44642,7</v>
      </c>
      <c r="H6942" s="11" t="str">
        <f t="shared" si="435"/>
        <v>Dans la commune</v>
      </c>
      <c r="I6942" s="1">
        <v>15</v>
      </c>
      <c r="J6942" s="5">
        <v>2.3148148148148147E-5</v>
      </c>
      <c r="K6942">
        <v>6.4999999999999994E-5</v>
      </c>
      <c r="L6942" s="6"/>
      <c r="M6942" s="6" t="str">
        <f>IFERROR(VLOOKUP(G6942,TCD!$A$4:$C$362,3,FALSE),"Commune de ramassage")</f>
        <v>Commune de ramassage</v>
      </c>
      <c r="N6942">
        <v>1244</v>
      </c>
    </row>
    <row r="6943" spans="1:14" x14ac:dyDescent="0.3">
      <c r="A6943">
        <f t="shared" si="433"/>
        <v>6942</v>
      </c>
      <c r="B6943">
        <v>354017116483021</v>
      </c>
      <c r="C6943" t="s">
        <v>44</v>
      </c>
      <c r="D6943" s="3">
        <v>44642.66951388889</v>
      </c>
      <c r="E6943" s="4">
        <f t="shared" si="432"/>
        <v>44642.66951388889</v>
      </c>
      <c r="F6943" s="1" t="s">
        <v>34</v>
      </c>
      <c r="G6943" s="11" t="str">
        <f t="shared" si="434"/>
        <v>69095 44642,7</v>
      </c>
      <c r="H6943" s="11" t="str">
        <f t="shared" si="435"/>
        <v>Dans la commune</v>
      </c>
      <c r="I6943" s="1">
        <v>13</v>
      </c>
      <c r="J6943" s="5">
        <v>3.4722222222222224E-4</v>
      </c>
      <c r="K6943">
        <v>3.9230000000000003E-3</v>
      </c>
      <c r="L6943" s="6"/>
      <c r="M6943" s="6" t="str">
        <f>IFERROR(VLOOKUP(G6943,TCD!$A$4:$C$362,3,FALSE),"Commune de ramassage")</f>
        <v>Commune de ramassage</v>
      </c>
      <c r="N6943">
        <v>1245</v>
      </c>
    </row>
    <row r="6944" spans="1:14" x14ac:dyDescent="0.3">
      <c r="A6944">
        <f t="shared" si="433"/>
        <v>6943</v>
      </c>
      <c r="B6944">
        <v>354017116483021</v>
      </c>
      <c r="C6944" t="s">
        <v>44</v>
      </c>
      <c r="D6944" s="3">
        <v>44642.669861111113</v>
      </c>
      <c r="E6944" s="4">
        <f t="shared" si="432"/>
        <v>44642.669861111113</v>
      </c>
      <c r="F6944" s="1" t="s">
        <v>34</v>
      </c>
      <c r="G6944" s="11" t="str">
        <f t="shared" si="434"/>
        <v>69095 44642,7</v>
      </c>
      <c r="H6944" s="11" t="str">
        <f t="shared" si="435"/>
        <v>Dans la commune</v>
      </c>
      <c r="I6944" s="1">
        <v>50</v>
      </c>
      <c r="J6944" s="5">
        <v>1.1574074074074073E-4</v>
      </c>
      <c r="K6944">
        <v>1.0870000000000001E-3</v>
      </c>
      <c r="L6944" s="6"/>
      <c r="M6944" s="6" t="str">
        <f>IFERROR(VLOOKUP(G6944,TCD!$A$4:$C$362,3,FALSE),"Commune de ramassage")</f>
        <v>Commune de ramassage</v>
      </c>
      <c r="N6944">
        <v>1246</v>
      </c>
    </row>
    <row r="6945" spans="1:14" x14ac:dyDescent="0.3">
      <c r="A6945">
        <f t="shared" si="433"/>
        <v>6944</v>
      </c>
      <c r="B6945">
        <v>354017116483021</v>
      </c>
      <c r="C6945" t="s">
        <v>44</v>
      </c>
      <c r="D6945" s="3">
        <v>44642.669976851852</v>
      </c>
      <c r="E6945" s="4">
        <f t="shared" si="432"/>
        <v>44642.669976851852</v>
      </c>
      <c r="F6945" s="1" t="s">
        <v>34</v>
      </c>
      <c r="G6945" s="11" t="str">
        <f t="shared" si="434"/>
        <v>69095 44642,7</v>
      </c>
      <c r="H6945" s="11" t="str">
        <f t="shared" si="435"/>
        <v>Dans la commune</v>
      </c>
      <c r="I6945" s="1">
        <v>53</v>
      </c>
      <c r="J6945" s="5">
        <v>1.6203703703703703E-4</v>
      </c>
      <c r="K6945">
        <v>1.0499999999999999E-3</v>
      </c>
      <c r="L6945" s="6"/>
      <c r="M6945" s="6" t="str">
        <f>IFERROR(VLOOKUP(G6945,TCD!$A$4:$C$362,3,FALSE),"Commune de ramassage")</f>
        <v>Commune de ramassage</v>
      </c>
      <c r="N6945">
        <v>1247</v>
      </c>
    </row>
    <row r="6946" spans="1:14" x14ac:dyDescent="0.3">
      <c r="A6946">
        <f t="shared" si="433"/>
        <v>6945</v>
      </c>
      <c r="B6946">
        <v>354017116483021</v>
      </c>
      <c r="C6946" t="s">
        <v>44</v>
      </c>
      <c r="D6946" s="3">
        <v>44642.670138888891</v>
      </c>
      <c r="E6946" s="4">
        <f t="shared" si="432"/>
        <v>44642.670138888891</v>
      </c>
      <c r="F6946" s="1" t="s">
        <v>34</v>
      </c>
      <c r="G6946" s="11" t="str">
        <f t="shared" si="434"/>
        <v>69095 44642,7</v>
      </c>
      <c r="H6946" s="11" t="str">
        <f t="shared" si="435"/>
        <v>Dans la commune</v>
      </c>
      <c r="I6946" s="1">
        <v>40</v>
      </c>
      <c r="J6946" s="5">
        <v>8.1018518518518516E-5</v>
      </c>
      <c r="K6946">
        <v>1.27E-4</v>
      </c>
      <c r="L6946" s="6"/>
      <c r="M6946" s="6" t="str">
        <f>IFERROR(VLOOKUP(G6946,TCD!$A$4:$C$362,3,FALSE),"Commune de ramassage")</f>
        <v>Commune de ramassage</v>
      </c>
      <c r="N6946">
        <v>1248</v>
      </c>
    </row>
    <row r="6947" spans="1:14" x14ac:dyDescent="0.3">
      <c r="A6947">
        <f t="shared" si="433"/>
        <v>6946</v>
      </c>
      <c r="B6947">
        <v>354017116483021</v>
      </c>
      <c r="C6947" t="s">
        <v>44</v>
      </c>
      <c r="D6947" s="3">
        <v>44642.670219907406</v>
      </c>
      <c r="E6947" s="4">
        <f t="shared" si="432"/>
        <v>44642.670219907406</v>
      </c>
      <c r="F6947" s="1" t="s">
        <v>34</v>
      </c>
      <c r="G6947" s="11" t="str">
        <f t="shared" si="434"/>
        <v>69095 44642,7</v>
      </c>
      <c r="H6947" s="11" t="str">
        <f t="shared" si="435"/>
        <v>Dans la commune</v>
      </c>
      <c r="I6947" s="1">
        <v>31</v>
      </c>
      <c r="J6947" s="5">
        <v>3.4722222222222222E-5</v>
      </c>
      <c r="K6947">
        <v>3.7599999999999998E-4</v>
      </c>
      <c r="L6947" s="6"/>
      <c r="M6947" s="6" t="str">
        <f>IFERROR(VLOOKUP(G6947,TCD!$A$4:$C$362,3,FALSE),"Commune de ramassage")</f>
        <v>Commune de ramassage</v>
      </c>
      <c r="N6947">
        <v>1249</v>
      </c>
    </row>
    <row r="6948" spans="1:14" x14ac:dyDescent="0.3">
      <c r="A6948">
        <f t="shared" si="433"/>
        <v>6947</v>
      </c>
      <c r="B6948">
        <v>354017116483021</v>
      </c>
      <c r="C6948" t="s">
        <v>44</v>
      </c>
      <c r="D6948" s="3">
        <v>44642.670254629629</v>
      </c>
      <c r="E6948" s="4">
        <f t="shared" si="432"/>
        <v>44642.670254629629</v>
      </c>
      <c r="F6948" s="1" t="s">
        <v>34</v>
      </c>
      <c r="G6948" s="11" t="str">
        <f t="shared" si="434"/>
        <v>69095 44642,7</v>
      </c>
      <c r="H6948" s="11" t="str">
        <f t="shared" si="435"/>
        <v>Dans la commune</v>
      </c>
      <c r="I6948" s="1">
        <v>41</v>
      </c>
      <c r="J6948" s="5">
        <v>2.8935185185185189E-4</v>
      </c>
      <c r="K6948">
        <v>3.1020000000000002E-3</v>
      </c>
      <c r="L6948" s="6"/>
      <c r="M6948" s="6" t="str">
        <f>IFERROR(VLOOKUP(G6948,TCD!$A$4:$C$362,3,FALSE),"Commune de ramassage")</f>
        <v>Commune de ramassage</v>
      </c>
      <c r="N6948">
        <v>1250</v>
      </c>
    </row>
    <row r="6949" spans="1:14" x14ac:dyDescent="0.3">
      <c r="A6949">
        <f t="shared" si="433"/>
        <v>6948</v>
      </c>
      <c r="B6949">
        <v>354017116483021</v>
      </c>
      <c r="C6949" t="s">
        <v>44</v>
      </c>
      <c r="D6949" s="3">
        <v>44642.670543981483</v>
      </c>
      <c r="E6949" s="4">
        <f t="shared" si="432"/>
        <v>44642.670543981483</v>
      </c>
      <c r="F6949" s="1" t="s">
        <v>34</v>
      </c>
      <c r="G6949" s="11" t="str">
        <f t="shared" si="434"/>
        <v>69095 44642,7</v>
      </c>
      <c r="H6949" s="11" t="str">
        <f t="shared" si="435"/>
        <v>Dans la commune</v>
      </c>
      <c r="I6949" s="1">
        <v>46</v>
      </c>
      <c r="J6949" s="5">
        <v>3.4722222222222222E-5</v>
      </c>
      <c r="K6949">
        <v>1.13E-4</v>
      </c>
      <c r="L6949" s="6"/>
      <c r="M6949" s="6" t="str">
        <f>IFERROR(VLOOKUP(G6949,TCD!$A$4:$C$362,3,FALSE),"Commune de ramassage")</f>
        <v>Commune de ramassage</v>
      </c>
      <c r="N6949">
        <v>1251</v>
      </c>
    </row>
    <row r="6950" spans="1:14" x14ac:dyDescent="0.3">
      <c r="A6950">
        <f t="shared" si="433"/>
        <v>6949</v>
      </c>
      <c r="B6950">
        <v>354017116483021</v>
      </c>
      <c r="C6950" t="s">
        <v>44</v>
      </c>
      <c r="D6950" s="3">
        <v>44642.670578703706</v>
      </c>
      <c r="E6950" s="4">
        <f t="shared" si="432"/>
        <v>44642.670578703706</v>
      </c>
      <c r="F6950" s="1" t="s">
        <v>34</v>
      </c>
      <c r="G6950" s="11" t="str">
        <f t="shared" si="434"/>
        <v>69095 44642,7</v>
      </c>
      <c r="H6950" s="11" t="str">
        <f t="shared" si="435"/>
        <v>Dans la commune</v>
      </c>
      <c r="I6950" s="1">
        <v>41</v>
      </c>
      <c r="J6950" s="5">
        <v>5.4398148148148144E-4</v>
      </c>
      <c r="K6950">
        <v>-5.8600000000000004E-4</v>
      </c>
      <c r="L6950" s="6"/>
      <c r="M6950" s="6" t="str">
        <f>IFERROR(VLOOKUP(G6950,TCD!$A$4:$C$362,3,FALSE),"Commune de ramassage")</f>
        <v>Commune de ramassage</v>
      </c>
      <c r="N6950">
        <v>1252</v>
      </c>
    </row>
    <row r="6951" spans="1:14" x14ac:dyDescent="0.3">
      <c r="A6951">
        <f t="shared" si="433"/>
        <v>6950</v>
      </c>
      <c r="B6951">
        <v>354017116483021</v>
      </c>
      <c r="C6951" t="s">
        <v>44</v>
      </c>
      <c r="D6951" s="3">
        <v>44642.671122685184</v>
      </c>
      <c r="E6951" s="4">
        <f t="shared" si="432"/>
        <v>44642.671122685184</v>
      </c>
      <c r="F6951" s="1" t="s">
        <v>34</v>
      </c>
      <c r="G6951" s="11" t="str">
        <f t="shared" si="434"/>
        <v>69095 44642,7</v>
      </c>
      <c r="H6951" s="11" t="str">
        <f t="shared" si="435"/>
        <v>Dans la commune</v>
      </c>
      <c r="I6951" s="1">
        <v>32</v>
      </c>
      <c r="J6951" s="5">
        <v>2.3148148148148147E-5</v>
      </c>
      <c r="K6951">
        <v>1.73E-4</v>
      </c>
      <c r="L6951" s="6"/>
      <c r="M6951" s="6" t="str">
        <f>IFERROR(VLOOKUP(G6951,TCD!$A$4:$C$362,3,FALSE),"Commune de ramassage")</f>
        <v>Commune de ramassage</v>
      </c>
      <c r="N6951">
        <v>1253</v>
      </c>
    </row>
    <row r="6952" spans="1:14" x14ac:dyDescent="0.3">
      <c r="A6952">
        <f t="shared" si="433"/>
        <v>6951</v>
      </c>
      <c r="B6952">
        <v>354017116483021</v>
      </c>
      <c r="C6952" t="s">
        <v>44</v>
      </c>
      <c r="D6952" s="3">
        <v>44642.67114583333</v>
      </c>
      <c r="E6952" s="4">
        <f t="shared" si="432"/>
        <v>44642.67114583333</v>
      </c>
      <c r="F6952" s="1" t="s">
        <v>34</v>
      </c>
      <c r="G6952" s="11" t="str">
        <f t="shared" si="434"/>
        <v>69095 44642,7</v>
      </c>
      <c r="H6952" s="11" t="str">
        <f t="shared" si="435"/>
        <v>Dans la commune</v>
      </c>
      <c r="I6952" s="1">
        <v>35</v>
      </c>
      <c r="J6952" s="5">
        <v>8.1018518518518516E-4</v>
      </c>
      <c r="K6952">
        <v>6.7400000000000003E-3</v>
      </c>
      <c r="L6952" s="6"/>
      <c r="M6952" s="6" t="str">
        <f>IFERROR(VLOOKUP(G6952,TCD!$A$4:$C$362,3,FALSE),"Commune de ramassage")</f>
        <v>Commune de ramassage</v>
      </c>
      <c r="N6952">
        <v>1254</v>
      </c>
    </row>
    <row r="6953" spans="1:14" x14ac:dyDescent="0.3">
      <c r="A6953">
        <f t="shared" si="433"/>
        <v>6952</v>
      </c>
      <c r="B6953">
        <v>354017116483021</v>
      </c>
      <c r="C6953" t="s">
        <v>44</v>
      </c>
      <c r="D6953" s="3">
        <v>44642.671956018516</v>
      </c>
      <c r="E6953" s="4">
        <f t="shared" si="432"/>
        <v>44642.671956018516</v>
      </c>
      <c r="F6953" s="1" t="s">
        <v>34</v>
      </c>
      <c r="G6953" s="11" t="str">
        <f t="shared" si="434"/>
        <v>69095 44642,7</v>
      </c>
      <c r="H6953" s="11" t="str">
        <f t="shared" si="435"/>
        <v>Dans la commune</v>
      </c>
      <c r="I6953" s="1">
        <v>36</v>
      </c>
      <c r="J6953" s="5">
        <v>3.4722222222222222E-5</v>
      </c>
      <c r="K6953">
        <v>-1.3300000000000001E-4</v>
      </c>
      <c r="L6953" s="6"/>
      <c r="M6953" s="6" t="str">
        <f>IFERROR(VLOOKUP(G6953,TCD!$A$4:$C$362,3,FALSE),"Commune de ramassage")</f>
        <v>Commune de ramassage</v>
      </c>
      <c r="N6953">
        <v>1255</v>
      </c>
    </row>
    <row r="6954" spans="1:14" x14ac:dyDescent="0.3">
      <c r="A6954">
        <f t="shared" si="433"/>
        <v>6953</v>
      </c>
      <c r="B6954">
        <v>354017116483021</v>
      </c>
      <c r="C6954" t="s">
        <v>44</v>
      </c>
      <c r="D6954" s="3">
        <v>44642.671990740739</v>
      </c>
      <c r="E6954" s="4">
        <f t="shared" si="432"/>
        <v>44642.671990740739</v>
      </c>
      <c r="F6954" s="1" t="s">
        <v>34</v>
      </c>
      <c r="G6954" s="11" t="str">
        <f t="shared" si="434"/>
        <v>69095 44642,7</v>
      </c>
      <c r="H6954" s="11" t="str">
        <f t="shared" si="435"/>
        <v>Dans la commune</v>
      </c>
      <c r="I6954" s="1">
        <v>40</v>
      </c>
      <c r="J6954" s="5">
        <v>2.7777777777777778E-4</v>
      </c>
      <c r="K6954">
        <v>-8.1499999999999997E-4</v>
      </c>
      <c r="L6954" s="6"/>
      <c r="M6954" s="6" t="str">
        <f>IFERROR(VLOOKUP(G6954,TCD!$A$4:$C$362,3,FALSE),"Commune de ramassage")</f>
        <v>Commune de ramassage</v>
      </c>
      <c r="N6954">
        <v>1256</v>
      </c>
    </row>
    <row r="6955" spans="1:14" x14ac:dyDescent="0.3">
      <c r="A6955">
        <f t="shared" si="433"/>
        <v>6954</v>
      </c>
      <c r="B6955">
        <v>354017116483021</v>
      </c>
      <c r="C6955" t="s">
        <v>44</v>
      </c>
      <c r="D6955" s="3">
        <v>44642.672268518516</v>
      </c>
      <c r="E6955" s="4">
        <f t="shared" si="432"/>
        <v>44642.672268518516</v>
      </c>
      <c r="F6955" s="1" t="s">
        <v>34</v>
      </c>
      <c r="G6955" s="11" t="str">
        <f t="shared" si="434"/>
        <v>69095 44642,7</v>
      </c>
      <c r="H6955" s="11" t="str">
        <f t="shared" si="435"/>
        <v>Dans la commune</v>
      </c>
      <c r="I6955" s="1">
        <v>29</v>
      </c>
      <c r="J6955" s="5">
        <v>1.273148148148148E-4</v>
      </c>
      <c r="K6955">
        <v>5.0600000000000005E-4</v>
      </c>
      <c r="L6955" s="6"/>
      <c r="M6955" s="6" t="str">
        <f>IFERROR(VLOOKUP(G6955,TCD!$A$4:$C$362,3,FALSE),"Commune de ramassage")</f>
        <v>Commune de ramassage</v>
      </c>
      <c r="N6955">
        <v>1257</v>
      </c>
    </row>
    <row r="6956" spans="1:14" x14ac:dyDescent="0.3">
      <c r="A6956">
        <f t="shared" si="433"/>
        <v>6955</v>
      </c>
      <c r="B6956">
        <v>354017116483021</v>
      </c>
      <c r="C6956" t="s">
        <v>44</v>
      </c>
      <c r="D6956" s="3">
        <v>44642.672395833331</v>
      </c>
      <c r="E6956" s="4">
        <f t="shared" si="432"/>
        <v>44642.672395833331</v>
      </c>
      <c r="F6956" s="1" t="s">
        <v>34</v>
      </c>
      <c r="G6956" s="11" t="str">
        <f t="shared" si="434"/>
        <v>69095 44642,7</v>
      </c>
      <c r="H6956" s="11" t="str">
        <f t="shared" si="435"/>
        <v>Entrée sortie</v>
      </c>
      <c r="I6956" s="1">
        <v>32</v>
      </c>
      <c r="J6956" s="5">
        <v>4.6296296296296294E-5</v>
      </c>
      <c r="K6956">
        <v>3.39E-4</v>
      </c>
      <c r="L6956" s="6"/>
      <c r="M6956" s="6" t="str">
        <f>IFERROR(VLOOKUP(G6956,TCD!$A$4:$C$362,3,FALSE),"Commune de ramassage")</f>
        <v>Commune de ramassage</v>
      </c>
      <c r="N6956">
        <v>1258</v>
      </c>
    </row>
    <row r="6957" spans="1:14" x14ac:dyDescent="0.3">
      <c r="A6957">
        <f t="shared" si="433"/>
        <v>6956</v>
      </c>
      <c r="B6957">
        <v>354017116483021</v>
      </c>
      <c r="C6957" t="s">
        <v>44</v>
      </c>
      <c r="D6957" s="3">
        <v>44642.672442129631</v>
      </c>
      <c r="E6957" s="4">
        <f t="shared" si="432"/>
        <v>44642.672442129631</v>
      </c>
      <c r="F6957" s="1" t="s">
        <v>33</v>
      </c>
      <c r="G6957" s="11" t="str">
        <f t="shared" si="434"/>
        <v>69014 44642,7</v>
      </c>
      <c r="H6957" s="11" t="str">
        <f t="shared" si="435"/>
        <v>Dans la commune</v>
      </c>
      <c r="I6957" s="1">
        <v>25</v>
      </c>
      <c r="J6957" s="5">
        <v>1.1574074074074073E-5</v>
      </c>
      <c r="K6957">
        <v>2.5300000000000002E-4</v>
      </c>
      <c r="L6957" s="6"/>
      <c r="M6957" s="6" t="str">
        <f>IFERROR(VLOOKUP(G6957,TCD!$A$4:$C$362,3,FALSE),"Commune de ramassage")</f>
        <v>Commune de ramassage</v>
      </c>
      <c r="N6957">
        <v>1259</v>
      </c>
    </row>
    <row r="6958" spans="1:14" x14ac:dyDescent="0.3">
      <c r="A6958">
        <f t="shared" si="433"/>
        <v>6957</v>
      </c>
      <c r="B6958">
        <v>354017116483021</v>
      </c>
      <c r="C6958" t="s">
        <v>44</v>
      </c>
      <c r="D6958" s="3">
        <v>44642.672453703701</v>
      </c>
      <c r="E6958" s="4">
        <f t="shared" si="432"/>
        <v>44642.672453703701</v>
      </c>
      <c r="F6958" s="1" t="s">
        <v>33</v>
      </c>
      <c r="G6958" s="11" t="str">
        <f t="shared" si="434"/>
        <v>69014 44642,7</v>
      </c>
      <c r="H6958" s="11" t="str">
        <f t="shared" si="435"/>
        <v>Dans la commune</v>
      </c>
      <c r="I6958" s="1">
        <v>32</v>
      </c>
      <c r="J6958" s="5">
        <v>3.1250000000000001E-4</v>
      </c>
      <c r="K6958">
        <v>2.598E-3</v>
      </c>
      <c r="L6958" s="6"/>
      <c r="M6958" s="6" t="str">
        <f>IFERROR(VLOOKUP(G6958,TCD!$A$4:$C$362,3,FALSE),"Commune de ramassage")</f>
        <v>Commune de ramassage</v>
      </c>
      <c r="N6958">
        <v>1260</v>
      </c>
    </row>
    <row r="6959" spans="1:14" x14ac:dyDescent="0.3">
      <c r="A6959">
        <f t="shared" si="433"/>
        <v>6958</v>
      </c>
      <c r="B6959">
        <v>354017116483021</v>
      </c>
      <c r="C6959" t="s">
        <v>44</v>
      </c>
      <c r="D6959" s="3">
        <v>44642.672766203701</v>
      </c>
      <c r="E6959" s="4">
        <f t="shared" si="432"/>
        <v>44642.672766203701</v>
      </c>
      <c r="F6959" s="1" t="s">
        <v>33</v>
      </c>
      <c r="G6959" s="11" t="str">
        <f t="shared" si="434"/>
        <v>69014 44642,7</v>
      </c>
      <c r="H6959" s="11" t="str">
        <f t="shared" si="435"/>
        <v>Dans la commune</v>
      </c>
      <c r="I6959" s="1">
        <v>31</v>
      </c>
      <c r="J6959" s="5">
        <v>9.2592592592592588E-5</v>
      </c>
      <c r="K6959">
        <v>6.2399999999999999E-4</v>
      </c>
      <c r="L6959" s="6"/>
      <c r="M6959" s="6" t="str">
        <f>IFERROR(VLOOKUP(G6959,TCD!$A$4:$C$362,3,FALSE),"Commune de ramassage")</f>
        <v>Commune de ramassage</v>
      </c>
      <c r="N6959">
        <v>1261</v>
      </c>
    </row>
    <row r="6960" spans="1:14" x14ac:dyDescent="0.3">
      <c r="A6960">
        <f t="shared" si="433"/>
        <v>6959</v>
      </c>
      <c r="B6960">
        <v>354017116483021</v>
      </c>
      <c r="C6960" t="s">
        <v>44</v>
      </c>
      <c r="D6960" s="3">
        <v>44642.672858796293</v>
      </c>
      <c r="E6960" s="4">
        <f t="shared" si="432"/>
        <v>44642.672858796293</v>
      </c>
      <c r="F6960" s="1" t="s">
        <v>33</v>
      </c>
      <c r="G6960" s="11" t="str">
        <f t="shared" si="434"/>
        <v>69014 44642,7</v>
      </c>
      <c r="H6960" s="11" t="str">
        <f t="shared" si="435"/>
        <v>Dans la commune</v>
      </c>
      <c r="I6960" s="1">
        <v>46</v>
      </c>
      <c r="J6960" s="5">
        <v>1.273148148148148E-4</v>
      </c>
      <c r="K6960">
        <v>1.1360000000000001E-3</v>
      </c>
      <c r="L6960" s="6"/>
      <c r="M6960" s="6" t="str">
        <f>IFERROR(VLOOKUP(G6960,TCD!$A$4:$C$362,3,FALSE),"Commune de ramassage")</f>
        <v>Commune de ramassage</v>
      </c>
      <c r="N6960">
        <v>1262</v>
      </c>
    </row>
    <row r="6961" spans="1:14" x14ac:dyDescent="0.3">
      <c r="A6961">
        <f t="shared" si="433"/>
        <v>6960</v>
      </c>
      <c r="B6961">
        <v>354017116483021</v>
      </c>
      <c r="C6961" t="s">
        <v>44</v>
      </c>
      <c r="D6961" s="3">
        <v>44642.672986111109</v>
      </c>
      <c r="E6961" s="4">
        <f t="shared" si="432"/>
        <v>44642.672986111109</v>
      </c>
      <c r="F6961" s="1" t="s">
        <v>33</v>
      </c>
      <c r="G6961" s="11" t="str">
        <f t="shared" si="434"/>
        <v>69014 44642,7</v>
      </c>
      <c r="H6961" s="11" t="str">
        <f t="shared" si="435"/>
        <v>Dans la commune</v>
      </c>
      <c r="I6961" s="1">
        <v>47</v>
      </c>
      <c r="J6961" s="5">
        <v>4.6296296296296294E-5</v>
      </c>
      <c r="K6961">
        <v>2.8400000000000002E-4</v>
      </c>
      <c r="L6961" s="6"/>
      <c r="M6961" s="6" t="str">
        <f>IFERROR(VLOOKUP(G6961,TCD!$A$4:$C$362,3,FALSE),"Commune de ramassage")</f>
        <v>Commune de ramassage</v>
      </c>
      <c r="N6961">
        <v>1263</v>
      </c>
    </row>
    <row r="6962" spans="1:14" x14ac:dyDescent="0.3">
      <c r="A6962">
        <f t="shared" si="433"/>
        <v>6961</v>
      </c>
      <c r="B6962">
        <v>354017116483021</v>
      </c>
      <c r="C6962" t="s">
        <v>44</v>
      </c>
      <c r="D6962" s="3">
        <v>44642.673032407409</v>
      </c>
      <c r="E6962" s="4">
        <f t="shared" si="432"/>
        <v>44642.673032407409</v>
      </c>
      <c r="F6962" s="1" t="s">
        <v>33</v>
      </c>
      <c r="G6962" s="11" t="str">
        <f t="shared" si="434"/>
        <v>69014 44642,7</v>
      </c>
      <c r="H6962" s="11" t="str">
        <f t="shared" si="435"/>
        <v>Dans la commune</v>
      </c>
      <c r="I6962" s="1">
        <v>44</v>
      </c>
      <c r="J6962" s="5">
        <v>9.2592592592592588E-5</v>
      </c>
      <c r="K6962">
        <v>3.1500000000000001E-4</v>
      </c>
      <c r="L6962" s="6"/>
      <c r="M6962" s="6" t="str">
        <f>IFERROR(VLOOKUP(G6962,TCD!$A$4:$C$362,3,FALSE),"Commune de ramassage")</f>
        <v>Commune de ramassage</v>
      </c>
      <c r="N6962">
        <v>1264</v>
      </c>
    </row>
    <row r="6963" spans="1:14" x14ac:dyDescent="0.3">
      <c r="A6963">
        <f t="shared" si="433"/>
        <v>6962</v>
      </c>
      <c r="B6963">
        <v>354017116483021</v>
      </c>
      <c r="C6963" t="s">
        <v>44</v>
      </c>
      <c r="D6963" s="3">
        <v>44642.673125000001</v>
      </c>
      <c r="E6963" s="4">
        <f t="shared" si="432"/>
        <v>44642.673125000001</v>
      </c>
      <c r="F6963" s="1" t="s">
        <v>33</v>
      </c>
      <c r="G6963" s="11" t="str">
        <f t="shared" si="434"/>
        <v>69014 44642,7</v>
      </c>
      <c r="H6963" s="11" t="str">
        <f t="shared" si="435"/>
        <v>Dans la commune</v>
      </c>
      <c r="I6963" s="1">
        <v>41</v>
      </c>
      <c r="J6963" s="5">
        <v>1.273148148148148E-4</v>
      </c>
      <c r="K6963">
        <v>1.3910000000000001E-3</v>
      </c>
      <c r="L6963" s="6"/>
      <c r="M6963" s="6" t="str">
        <f>IFERROR(VLOOKUP(G6963,TCD!$A$4:$C$362,3,FALSE),"Commune de ramassage")</f>
        <v>Commune de ramassage</v>
      </c>
      <c r="N6963">
        <v>1265</v>
      </c>
    </row>
    <row r="6964" spans="1:14" x14ac:dyDescent="0.3">
      <c r="A6964">
        <f t="shared" si="433"/>
        <v>6963</v>
      </c>
      <c r="B6964">
        <v>354017116483021</v>
      </c>
      <c r="C6964" t="s">
        <v>44</v>
      </c>
      <c r="D6964" s="3">
        <v>44642.673252314817</v>
      </c>
      <c r="E6964" s="4">
        <f t="shared" si="432"/>
        <v>44642.673252314817</v>
      </c>
      <c r="F6964" s="1" t="s">
        <v>33</v>
      </c>
      <c r="G6964" s="11" t="str">
        <f t="shared" si="434"/>
        <v>69014 44642,7</v>
      </c>
      <c r="H6964" s="11" t="str">
        <f t="shared" si="435"/>
        <v>Dans la commune</v>
      </c>
      <c r="I6964" s="1">
        <v>43</v>
      </c>
      <c r="J6964" s="5">
        <v>1.273148148148148E-4</v>
      </c>
      <c r="K6964">
        <v>9.6699999999999998E-4</v>
      </c>
      <c r="L6964" s="6"/>
      <c r="M6964" s="6" t="str">
        <f>IFERROR(VLOOKUP(G6964,TCD!$A$4:$C$362,3,FALSE),"Commune de ramassage")</f>
        <v>Commune de ramassage</v>
      </c>
      <c r="N6964">
        <v>1266</v>
      </c>
    </row>
    <row r="6965" spans="1:14" x14ac:dyDescent="0.3">
      <c r="A6965">
        <f t="shared" si="433"/>
        <v>6964</v>
      </c>
      <c r="B6965">
        <v>354017116483021</v>
      </c>
      <c r="C6965" t="s">
        <v>44</v>
      </c>
      <c r="D6965" s="3">
        <v>44642.673379629632</v>
      </c>
      <c r="E6965" s="4">
        <f t="shared" si="432"/>
        <v>44642.673379629632</v>
      </c>
      <c r="F6965" s="1" t="s">
        <v>33</v>
      </c>
      <c r="G6965" s="11" t="str">
        <f t="shared" si="434"/>
        <v>69014 44642,7</v>
      </c>
      <c r="H6965" s="11" t="str">
        <f t="shared" si="435"/>
        <v>Dans la commune</v>
      </c>
      <c r="I6965" s="1">
        <v>48</v>
      </c>
      <c r="J6965" s="5">
        <v>2.199074074074074E-4</v>
      </c>
      <c r="K6965">
        <v>1.825E-3</v>
      </c>
      <c r="L6965" s="6"/>
      <c r="M6965" s="6" t="str">
        <f>IFERROR(VLOOKUP(G6965,TCD!$A$4:$C$362,3,FALSE),"Commune de ramassage")</f>
        <v>Commune de ramassage</v>
      </c>
      <c r="N6965">
        <v>1267</v>
      </c>
    </row>
    <row r="6966" spans="1:14" x14ac:dyDescent="0.3">
      <c r="A6966">
        <f t="shared" si="433"/>
        <v>6965</v>
      </c>
      <c r="B6966">
        <v>354017116483021</v>
      </c>
      <c r="C6966" t="s">
        <v>44</v>
      </c>
      <c r="D6966" s="3">
        <v>44642.67359953704</v>
      </c>
      <c r="E6966" s="4">
        <f t="shared" si="432"/>
        <v>44642.67359953704</v>
      </c>
      <c r="F6966" s="1" t="s">
        <v>33</v>
      </c>
      <c r="G6966" s="11" t="str">
        <f t="shared" si="434"/>
        <v>69014 44642,7</v>
      </c>
      <c r="H6966" s="11" t="str">
        <f t="shared" si="435"/>
        <v>Dans la commune</v>
      </c>
      <c r="I6966" s="1">
        <v>42</v>
      </c>
      <c r="J6966" s="5">
        <v>2.3148148148148147E-5</v>
      </c>
      <c r="K6966">
        <v>6.9999999999999999E-6</v>
      </c>
      <c r="L6966" s="6"/>
      <c r="M6966" s="6" t="str">
        <f>IFERROR(VLOOKUP(G6966,TCD!$A$4:$C$362,3,FALSE),"Commune de ramassage")</f>
        <v>Commune de ramassage</v>
      </c>
      <c r="N6966">
        <v>1268</v>
      </c>
    </row>
    <row r="6967" spans="1:14" x14ac:dyDescent="0.3">
      <c r="A6967">
        <f t="shared" si="433"/>
        <v>6966</v>
      </c>
      <c r="B6967">
        <v>354017116483021</v>
      </c>
      <c r="C6967" t="s">
        <v>44</v>
      </c>
      <c r="D6967" s="3">
        <v>44642.673622685186</v>
      </c>
      <c r="E6967" s="4">
        <f t="shared" si="432"/>
        <v>44642.673622685186</v>
      </c>
      <c r="F6967" s="1" t="s">
        <v>33</v>
      </c>
      <c r="G6967" s="11" t="str">
        <f t="shared" si="434"/>
        <v>69014 44642,7</v>
      </c>
      <c r="H6967" s="11" t="str">
        <f t="shared" si="435"/>
        <v>Dans la commune</v>
      </c>
      <c r="I6967" s="1">
        <v>43</v>
      </c>
      <c r="J6967" s="5">
        <v>3.4722222222222222E-5</v>
      </c>
      <c r="K6967">
        <v>-2.3000000000000001E-4</v>
      </c>
      <c r="L6967" s="6"/>
      <c r="M6967" s="6" t="str">
        <f>IFERROR(VLOOKUP(G6967,TCD!$A$4:$C$362,3,FALSE),"Commune de ramassage")</f>
        <v>Commune de ramassage</v>
      </c>
      <c r="N6967">
        <v>1269</v>
      </c>
    </row>
    <row r="6968" spans="1:14" x14ac:dyDescent="0.3">
      <c r="A6968">
        <f t="shared" si="433"/>
        <v>6967</v>
      </c>
      <c r="B6968">
        <v>354017116483021</v>
      </c>
      <c r="C6968" t="s">
        <v>44</v>
      </c>
      <c r="D6968" s="3">
        <v>44642.673657407409</v>
      </c>
      <c r="E6968" s="4">
        <f t="shared" si="432"/>
        <v>44642.673657407409</v>
      </c>
      <c r="F6968" s="1" t="s">
        <v>33</v>
      </c>
      <c r="G6968" s="11" t="str">
        <f t="shared" si="434"/>
        <v>69014 44642,7</v>
      </c>
      <c r="H6968" s="11" t="str">
        <f t="shared" si="435"/>
        <v>Dans la commune</v>
      </c>
      <c r="I6968" s="1">
        <v>42</v>
      </c>
      <c r="J6968" s="5">
        <v>4.6296296296296294E-5</v>
      </c>
      <c r="K6968">
        <v>-3.4699999999999998E-4</v>
      </c>
      <c r="L6968" s="6"/>
      <c r="M6968" s="6" t="str">
        <f>IFERROR(VLOOKUP(G6968,TCD!$A$4:$C$362,3,FALSE),"Commune de ramassage")</f>
        <v>Commune de ramassage</v>
      </c>
      <c r="N6968">
        <v>1270</v>
      </c>
    </row>
    <row r="6969" spans="1:14" x14ac:dyDescent="0.3">
      <c r="A6969">
        <f t="shared" si="433"/>
        <v>6968</v>
      </c>
      <c r="B6969">
        <v>354017116483021</v>
      </c>
      <c r="C6969" t="s">
        <v>44</v>
      </c>
      <c r="D6969" s="3">
        <v>44642.673703703702</v>
      </c>
      <c r="E6969" s="4">
        <f t="shared" si="432"/>
        <v>44642.673703703702</v>
      </c>
      <c r="F6969" s="1" t="s">
        <v>33</v>
      </c>
      <c r="G6969" s="11" t="str">
        <f t="shared" si="434"/>
        <v>69014 44642,7</v>
      </c>
      <c r="H6969" s="11" t="str">
        <f t="shared" si="435"/>
        <v>Dans la commune</v>
      </c>
      <c r="I6969" s="1">
        <v>38</v>
      </c>
      <c r="J6969" s="5">
        <v>1.0416666666666667E-4</v>
      </c>
      <c r="K6969">
        <v>-6.1799999999999995E-4</v>
      </c>
      <c r="L6969" s="6"/>
      <c r="M6969" s="6" t="str">
        <f>IFERROR(VLOOKUP(G6969,TCD!$A$4:$C$362,3,FALSE),"Commune de ramassage")</f>
        <v>Commune de ramassage</v>
      </c>
      <c r="N6969">
        <v>1271</v>
      </c>
    </row>
    <row r="6970" spans="1:14" x14ac:dyDescent="0.3">
      <c r="A6970">
        <f t="shared" si="433"/>
        <v>6969</v>
      </c>
      <c r="B6970">
        <v>354017116483021</v>
      </c>
      <c r="C6970" t="s">
        <v>44</v>
      </c>
      <c r="D6970" s="3">
        <v>44642.673807870371</v>
      </c>
      <c r="E6970" s="4">
        <f t="shared" si="432"/>
        <v>44642.673807870371</v>
      </c>
      <c r="F6970" s="1" t="s">
        <v>33</v>
      </c>
      <c r="G6970" s="11" t="str">
        <f t="shared" si="434"/>
        <v>69014 44642,7</v>
      </c>
      <c r="H6970" s="11" t="str">
        <f t="shared" si="435"/>
        <v>Dans la commune</v>
      </c>
      <c r="I6970" s="1">
        <v>27</v>
      </c>
      <c r="J6970" s="5">
        <v>3.4722222222222222E-5</v>
      </c>
      <c r="K6970">
        <v>7.9999999999999996E-6</v>
      </c>
      <c r="L6970" s="6"/>
      <c r="M6970" s="6" t="str">
        <f>IFERROR(VLOOKUP(G6970,TCD!$A$4:$C$362,3,FALSE),"Commune de ramassage")</f>
        <v>Commune de ramassage</v>
      </c>
      <c r="N6970">
        <v>1272</v>
      </c>
    </row>
    <row r="6971" spans="1:14" x14ac:dyDescent="0.3">
      <c r="A6971">
        <f t="shared" si="433"/>
        <v>6970</v>
      </c>
      <c r="B6971">
        <v>354017116483021</v>
      </c>
      <c r="C6971" t="s">
        <v>44</v>
      </c>
      <c r="D6971" s="3">
        <v>44642.673842592594</v>
      </c>
      <c r="E6971" s="4">
        <f t="shared" si="432"/>
        <v>44642.673842592594</v>
      </c>
      <c r="F6971" s="1" t="s">
        <v>33</v>
      </c>
      <c r="G6971" s="11" t="str">
        <f t="shared" si="434"/>
        <v>69014 44642,7</v>
      </c>
      <c r="H6971" s="11" t="str">
        <f t="shared" si="435"/>
        <v>Dans la commune</v>
      </c>
      <c r="I6971" s="1">
        <v>33</v>
      </c>
      <c r="J6971" s="5">
        <v>2.199074074074074E-4</v>
      </c>
      <c r="K6971">
        <v>-2.2800000000000001E-4</v>
      </c>
      <c r="L6971" s="6"/>
      <c r="M6971" s="6" t="str">
        <f>IFERROR(VLOOKUP(G6971,TCD!$A$4:$C$362,3,FALSE),"Commune de ramassage")</f>
        <v>Commune de ramassage</v>
      </c>
      <c r="N6971">
        <v>1273</v>
      </c>
    </row>
    <row r="6972" spans="1:14" x14ac:dyDescent="0.3">
      <c r="A6972">
        <f t="shared" si="433"/>
        <v>6971</v>
      </c>
      <c r="B6972">
        <v>354017116483021</v>
      </c>
      <c r="C6972" t="s">
        <v>44</v>
      </c>
      <c r="D6972" s="3">
        <v>44642.674062500002</v>
      </c>
      <c r="E6972" s="4">
        <f t="shared" si="432"/>
        <v>44642.674062500002</v>
      </c>
      <c r="F6972" s="1" t="s">
        <v>33</v>
      </c>
      <c r="G6972" s="11" t="str">
        <f t="shared" si="434"/>
        <v>69014 44642,7</v>
      </c>
      <c r="H6972" s="11" t="str">
        <f t="shared" si="435"/>
        <v>Dans la commune</v>
      </c>
      <c r="I6972" s="1">
        <v>18</v>
      </c>
      <c r="J6972" s="5">
        <v>4.6296296296296294E-5</v>
      </c>
      <c r="K6972">
        <v>2.1599999999999999E-4</v>
      </c>
      <c r="L6972" s="6"/>
      <c r="M6972" s="6" t="str">
        <f>IFERROR(VLOOKUP(G6972,TCD!$A$4:$C$362,3,FALSE),"Commune de ramassage")</f>
        <v>Commune de ramassage</v>
      </c>
      <c r="N6972">
        <v>1274</v>
      </c>
    </row>
    <row r="6973" spans="1:14" x14ac:dyDescent="0.3">
      <c r="A6973">
        <f t="shared" si="433"/>
        <v>6972</v>
      </c>
      <c r="B6973">
        <v>354017116483021</v>
      </c>
      <c r="C6973" t="s">
        <v>44</v>
      </c>
      <c r="D6973" s="3">
        <v>44642.674108796295</v>
      </c>
      <c r="E6973" s="4">
        <f t="shared" si="432"/>
        <v>44642.674108796295</v>
      </c>
      <c r="F6973" s="1" t="s">
        <v>33</v>
      </c>
      <c r="G6973" s="11" t="str">
        <f t="shared" si="434"/>
        <v>69014 44642,7</v>
      </c>
      <c r="H6973" s="11" t="str">
        <f t="shared" si="435"/>
        <v>Dans la commune</v>
      </c>
      <c r="I6973" s="1">
        <v>24</v>
      </c>
      <c r="J6973" s="5">
        <v>3.0092592592592595E-4</v>
      </c>
      <c r="K6973">
        <v>3.852E-3</v>
      </c>
      <c r="L6973" s="6"/>
      <c r="M6973" s="6" t="str">
        <f>IFERROR(VLOOKUP(G6973,TCD!$A$4:$C$362,3,FALSE),"Commune de ramassage")</f>
        <v>Commune de ramassage</v>
      </c>
      <c r="N6973">
        <v>1275</v>
      </c>
    </row>
    <row r="6974" spans="1:14" x14ac:dyDescent="0.3">
      <c r="A6974">
        <f t="shared" si="433"/>
        <v>6973</v>
      </c>
      <c r="B6974">
        <v>354017116483021</v>
      </c>
      <c r="C6974" t="s">
        <v>44</v>
      </c>
      <c r="D6974" s="3">
        <v>44642.674409722225</v>
      </c>
      <c r="E6974" s="4">
        <f t="shared" si="432"/>
        <v>44642.674409722225</v>
      </c>
      <c r="F6974" s="1" t="s">
        <v>33</v>
      </c>
      <c r="G6974" s="11" t="str">
        <f t="shared" si="434"/>
        <v>69014 44642,7</v>
      </c>
      <c r="H6974" s="11" t="str">
        <f t="shared" si="435"/>
        <v>Dans la commune</v>
      </c>
      <c r="I6974" s="1">
        <v>50</v>
      </c>
      <c r="J6974" s="5">
        <v>4.6296296296296293E-4</v>
      </c>
      <c r="K6974">
        <v>3.3050000000000002E-3</v>
      </c>
      <c r="L6974" s="6"/>
      <c r="M6974" s="6" t="str">
        <f>IFERROR(VLOOKUP(G6974,TCD!$A$4:$C$362,3,FALSE),"Commune de ramassage")</f>
        <v>Commune de ramassage</v>
      </c>
      <c r="N6974">
        <v>1276</v>
      </c>
    </row>
    <row r="6975" spans="1:14" x14ac:dyDescent="0.3">
      <c r="A6975">
        <f t="shared" si="433"/>
        <v>6974</v>
      </c>
      <c r="B6975">
        <v>354017116483021</v>
      </c>
      <c r="C6975" t="s">
        <v>44</v>
      </c>
      <c r="D6975" s="3">
        <v>44642.674872685187</v>
      </c>
      <c r="E6975" s="4">
        <f t="shared" si="432"/>
        <v>44642.674872685187</v>
      </c>
      <c r="F6975" s="1" t="s">
        <v>33</v>
      </c>
      <c r="G6975" s="11" t="str">
        <f t="shared" si="434"/>
        <v>69014 44642,7</v>
      </c>
      <c r="H6975" s="11" t="str">
        <f t="shared" si="435"/>
        <v>Dans la commune</v>
      </c>
      <c r="I6975" s="1">
        <v>47</v>
      </c>
      <c r="J6975" s="5">
        <v>4.6296296296296294E-5</v>
      </c>
      <c r="K6975">
        <v>-5.0000000000000002E-5</v>
      </c>
      <c r="L6975" s="6"/>
      <c r="M6975" s="6" t="str">
        <f>IFERROR(VLOOKUP(G6975,TCD!$A$4:$C$362,3,FALSE),"Commune de ramassage")</f>
        <v>Commune de ramassage</v>
      </c>
      <c r="N6975">
        <v>1277</v>
      </c>
    </row>
    <row r="6976" spans="1:14" x14ac:dyDescent="0.3">
      <c r="A6976">
        <f t="shared" si="433"/>
        <v>6975</v>
      </c>
      <c r="B6976">
        <v>354017116483021</v>
      </c>
      <c r="C6976" t="s">
        <v>44</v>
      </c>
      <c r="D6976" s="3">
        <v>44642.67491898148</v>
      </c>
      <c r="E6976" s="4">
        <f t="shared" si="432"/>
        <v>44642.67491898148</v>
      </c>
      <c r="F6976" s="1" t="s">
        <v>33</v>
      </c>
      <c r="G6976" s="11" t="str">
        <f t="shared" si="434"/>
        <v>69014 44642,7</v>
      </c>
      <c r="H6976" s="11" t="str">
        <f t="shared" si="435"/>
        <v>Dans la commune</v>
      </c>
      <c r="I6976" s="1">
        <v>40</v>
      </c>
      <c r="J6976" s="5">
        <v>1.273148148148148E-4</v>
      </c>
      <c r="K6976">
        <v>-3.6200000000000002E-4</v>
      </c>
      <c r="L6976" s="6"/>
      <c r="M6976" s="6" t="str">
        <f>IFERROR(VLOOKUP(G6976,TCD!$A$4:$C$362,3,FALSE),"Commune de ramassage")</f>
        <v>Commune de ramassage</v>
      </c>
      <c r="N6976">
        <v>1278</v>
      </c>
    </row>
    <row r="6977" spans="1:14" x14ac:dyDescent="0.3">
      <c r="A6977">
        <f t="shared" si="433"/>
        <v>6976</v>
      </c>
      <c r="B6977">
        <v>354017116483021</v>
      </c>
      <c r="C6977" t="s">
        <v>44</v>
      </c>
      <c r="D6977" s="3">
        <v>44642.675046296295</v>
      </c>
      <c r="E6977" s="4">
        <f t="shared" si="432"/>
        <v>44642.675046296295</v>
      </c>
      <c r="F6977" s="1" t="s">
        <v>33</v>
      </c>
      <c r="G6977" s="11" t="str">
        <f t="shared" si="434"/>
        <v>69014 44642,7</v>
      </c>
      <c r="H6977" s="11" t="str">
        <f t="shared" si="435"/>
        <v>Dans la commune</v>
      </c>
      <c r="I6977" s="1">
        <v>26</v>
      </c>
      <c r="J6977" s="5">
        <v>3.4722222222222222E-5</v>
      </c>
      <c r="K6977">
        <v>1.7699999999999999E-4</v>
      </c>
      <c r="L6977" s="6"/>
      <c r="M6977" s="6" t="str">
        <f>IFERROR(VLOOKUP(G6977,TCD!$A$4:$C$362,3,FALSE),"Commune de ramassage")</f>
        <v>Commune de ramassage</v>
      </c>
      <c r="N6977">
        <v>1279</v>
      </c>
    </row>
    <row r="6978" spans="1:14" x14ac:dyDescent="0.3">
      <c r="A6978">
        <f t="shared" si="433"/>
        <v>6977</v>
      </c>
      <c r="B6978">
        <v>354017116483021</v>
      </c>
      <c r="C6978" t="s">
        <v>44</v>
      </c>
      <c r="D6978" s="3">
        <v>44642.675081018519</v>
      </c>
      <c r="E6978" s="4">
        <f t="shared" ref="E6978:E7041" si="436">D6978</f>
        <v>44642.675081018519</v>
      </c>
      <c r="F6978" s="1" t="s">
        <v>33</v>
      </c>
      <c r="G6978" s="11" t="str">
        <f t="shared" si="434"/>
        <v>69014 44642,7</v>
      </c>
      <c r="H6978" s="11" t="str">
        <f t="shared" si="435"/>
        <v>Dans la commune</v>
      </c>
      <c r="I6978" s="1">
        <v>24</v>
      </c>
      <c r="J6978" s="5">
        <v>4.6296296296296294E-5</v>
      </c>
      <c r="K6978">
        <v>2.72E-4</v>
      </c>
      <c r="L6978" s="6"/>
      <c r="M6978" s="6" t="str">
        <f>IFERROR(VLOOKUP(G6978,TCD!$A$4:$C$362,3,FALSE),"Commune de ramassage")</f>
        <v>Commune de ramassage</v>
      </c>
      <c r="N6978">
        <v>1280</v>
      </c>
    </row>
    <row r="6979" spans="1:14" x14ac:dyDescent="0.3">
      <c r="A6979">
        <f t="shared" ref="A6979:A7042" si="437">A6978+1</f>
        <v>6978</v>
      </c>
      <c r="B6979">
        <v>354017116483021</v>
      </c>
      <c r="C6979" t="s">
        <v>44</v>
      </c>
      <c r="D6979" s="3">
        <v>44642.675127314818</v>
      </c>
      <c r="E6979" s="4">
        <f t="shared" si="436"/>
        <v>44642.675127314818</v>
      </c>
      <c r="F6979" s="1" t="s">
        <v>33</v>
      </c>
      <c r="G6979" s="11" t="str">
        <f t="shared" ref="G6979:G7042" si="438">F6979&amp;" "&amp;ROUND(D6979,1)</f>
        <v>69014 44642,7</v>
      </c>
      <c r="H6979" s="11" t="str">
        <f t="shared" ref="H6979:H7042" si="439">IF(F6979=F6980,"Dans la commune","Entrée sortie")</f>
        <v>Dans la commune</v>
      </c>
      <c r="I6979" s="1">
        <v>26</v>
      </c>
      <c r="J6979" s="5">
        <v>2.3148148148148146E-4</v>
      </c>
      <c r="K6979">
        <v>2.3500000000000001E-3</v>
      </c>
      <c r="L6979" s="6"/>
      <c r="M6979" s="6" t="str">
        <f>IFERROR(VLOOKUP(G6979,TCD!$A$4:$C$362,3,FALSE),"Commune de ramassage")</f>
        <v>Commune de ramassage</v>
      </c>
      <c r="N6979">
        <v>1281</v>
      </c>
    </row>
    <row r="6980" spans="1:14" x14ac:dyDescent="0.3">
      <c r="A6980">
        <f t="shared" si="437"/>
        <v>6979</v>
      </c>
      <c r="B6980">
        <v>354017116483021</v>
      </c>
      <c r="C6980" t="s">
        <v>44</v>
      </c>
      <c r="D6980" s="3">
        <v>44642.675358796296</v>
      </c>
      <c r="E6980" s="4">
        <f t="shared" si="436"/>
        <v>44642.675358796296</v>
      </c>
      <c r="F6980" s="1" t="s">
        <v>33</v>
      </c>
      <c r="G6980" s="11" t="str">
        <f t="shared" si="438"/>
        <v>69014 44642,7</v>
      </c>
      <c r="H6980" s="11" t="str">
        <f t="shared" si="439"/>
        <v>Dans la commune</v>
      </c>
      <c r="I6980" s="1">
        <v>40</v>
      </c>
      <c r="J6980" s="5">
        <v>3.0092592592592595E-4</v>
      </c>
      <c r="K6980">
        <v>2.3709999999999998E-3</v>
      </c>
      <c r="L6980" s="6"/>
      <c r="M6980" s="6" t="str">
        <f>IFERROR(VLOOKUP(G6980,TCD!$A$4:$C$362,3,FALSE),"Commune de ramassage")</f>
        <v>Commune de ramassage</v>
      </c>
      <c r="N6980">
        <v>1282</v>
      </c>
    </row>
    <row r="6981" spans="1:14" x14ac:dyDescent="0.3">
      <c r="A6981">
        <f t="shared" si="437"/>
        <v>6980</v>
      </c>
      <c r="B6981">
        <v>354017116483021</v>
      </c>
      <c r="C6981" t="s">
        <v>44</v>
      </c>
      <c r="D6981" s="3">
        <v>44642.675659722219</v>
      </c>
      <c r="E6981" s="4">
        <f t="shared" si="436"/>
        <v>44642.675659722219</v>
      </c>
      <c r="F6981" s="1" t="s">
        <v>33</v>
      </c>
      <c r="G6981" s="11" t="str">
        <f t="shared" si="438"/>
        <v>69014 44642,7</v>
      </c>
      <c r="H6981" s="11" t="str">
        <f t="shared" si="439"/>
        <v>Dans la commune</v>
      </c>
      <c r="I6981" s="1">
        <v>34</v>
      </c>
      <c r="J6981" s="5">
        <v>2.3148148148148147E-5</v>
      </c>
      <c r="K6981">
        <v>-7.4999999999999993E-5</v>
      </c>
      <c r="L6981" s="6"/>
      <c r="M6981" s="6" t="str">
        <f>IFERROR(VLOOKUP(G6981,TCD!$A$4:$C$362,3,FALSE),"Commune de ramassage")</f>
        <v>Commune de ramassage</v>
      </c>
      <c r="N6981">
        <v>1283</v>
      </c>
    </row>
    <row r="6982" spans="1:14" x14ac:dyDescent="0.3">
      <c r="A6982">
        <f t="shared" si="437"/>
        <v>6981</v>
      </c>
      <c r="B6982">
        <v>354017116483021</v>
      </c>
      <c r="C6982" t="s">
        <v>44</v>
      </c>
      <c r="D6982" s="3">
        <v>44642.675682870373</v>
      </c>
      <c r="E6982" s="4">
        <f t="shared" si="436"/>
        <v>44642.675682870373</v>
      </c>
      <c r="F6982" s="1" t="s">
        <v>33</v>
      </c>
      <c r="G6982" s="11" t="str">
        <f t="shared" si="438"/>
        <v>69014 44642,7</v>
      </c>
      <c r="H6982" s="11" t="str">
        <f t="shared" si="439"/>
        <v>Dans la commune</v>
      </c>
      <c r="I6982" s="1">
        <v>28</v>
      </c>
      <c r="J6982" s="5">
        <v>2.3148148148148147E-5</v>
      </c>
      <c r="K6982">
        <v>-1.66E-4</v>
      </c>
      <c r="L6982" s="6"/>
      <c r="M6982" s="6" t="str">
        <f>IFERROR(VLOOKUP(G6982,TCD!$A$4:$C$362,3,FALSE),"Commune de ramassage")</f>
        <v>Commune de ramassage</v>
      </c>
      <c r="N6982">
        <v>1284</v>
      </c>
    </row>
    <row r="6983" spans="1:14" x14ac:dyDescent="0.3">
      <c r="A6983">
        <f t="shared" si="437"/>
        <v>6982</v>
      </c>
      <c r="B6983">
        <v>354017116483021</v>
      </c>
      <c r="C6983" t="s">
        <v>44</v>
      </c>
      <c r="D6983" s="3">
        <v>44642.675706018519</v>
      </c>
      <c r="E6983" s="4">
        <f t="shared" si="436"/>
        <v>44642.675706018519</v>
      </c>
      <c r="F6983" s="1" t="s">
        <v>33</v>
      </c>
      <c r="G6983" s="11" t="str">
        <f t="shared" si="438"/>
        <v>69014 44642,7</v>
      </c>
      <c r="H6983" s="11" t="str">
        <f t="shared" si="439"/>
        <v>Dans la commune</v>
      </c>
      <c r="I6983" s="1">
        <v>32</v>
      </c>
      <c r="J6983" s="5">
        <v>5.7870370370370366E-5</v>
      </c>
      <c r="K6983">
        <v>-2.7700000000000001E-4</v>
      </c>
      <c r="L6983" s="6"/>
      <c r="M6983" s="6" t="str">
        <f>IFERROR(VLOOKUP(G6983,TCD!$A$4:$C$362,3,FALSE),"Commune de ramassage")</f>
        <v>Commune de ramassage</v>
      </c>
      <c r="N6983">
        <v>1285</v>
      </c>
    </row>
    <row r="6984" spans="1:14" x14ac:dyDescent="0.3">
      <c r="A6984">
        <f t="shared" si="437"/>
        <v>6983</v>
      </c>
      <c r="B6984">
        <v>354017116483021</v>
      </c>
      <c r="C6984" t="s">
        <v>44</v>
      </c>
      <c r="D6984" s="3">
        <v>44642.675763888888</v>
      </c>
      <c r="E6984" s="4">
        <f t="shared" si="436"/>
        <v>44642.675763888888</v>
      </c>
      <c r="F6984" s="1" t="s">
        <v>33</v>
      </c>
      <c r="G6984" s="11" t="str">
        <f t="shared" si="438"/>
        <v>69014 44642,7</v>
      </c>
      <c r="H6984" s="11" t="str">
        <f t="shared" si="439"/>
        <v>Dans la commune</v>
      </c>
      <c r="I6984" s="1">
        <v>28</v>
      </c>
      <c r="J6984" s="5">
        <v>5.7870370370370366E-5</v>
      </c>
      <c r="K6984">
        <v>6.7999999999999999E-5</v>
      </c>
      <c r="L6984" s="6"/>
      <c r="M6984" s="6" t="str">
        <f>IFERROR(VLOOKUP(G6984,TCD!$A$4:$C$362,3,FALSE),"Commune de ramassage")</f>
        <v>Commune de ramassage</v>
      </c>
      <c r="N6984">
        <v>1286</v>
      </c>
    </row>
    <row r="6985" spans="1:14" x14ac:dyDescent="0.3">
      <c r="A6985">
        <f t="shared" si="437"/>
        <v>6984</v>
      </c>
      <c r="B6985">
        <v>354017116483021</v>
      </c>
      <c r="C6985" t="s">
        <v>44</v>
      </c>
      <c r="D6985" s="3">
        <v>44642.675821759258</v>
      </c>
      <c r="E6985" s="4">
        <f t="shared" si="436"/>
        <v>44642.675821759258</v>
      </c>
      <c r="F6985" s="1" t="s">
        <v>33</v>
      </c>
      <c r="G6985" s="11" t="str">
        <f t="shared" si="438"/>
        <v>69014 44642,7</v>
      </c>
      <c r="H6985" s="11" t="str">
        <f t="shared" si="439"/>
        <v>Dans la commune</v>
      </c>
      <c r="I6985" s="1">
        <v>23</v>
      </c>
      <c r="J6985" s="5">
        <v>2.3148148148148147E-5</v>
      </c>
      <c r="K6985">
        <v>3.2400000000000001E-4</v>
      </c>
      <c r="L6985" s="6"/>
      <c r="M6985" s="6" t="str">
        <f>IFERROR(VLOOKUP(G6985,TCD!$A$4:$C$362,3,FALSE),"Commune de ramassage")</f>
        <v>Commune de ramassage</v>
      </c>
      <c r="N6985">
        <v>1287</v>
      </c>
    </row>
    <row r="6986" spans="1:14" x14ac:dyDescent="0.3">
      <c r="A6986">
        <f t="shared" si="437"/>
        <v>6985</v>
      </c>
      <c r="B6986">
        <v>354017116483021</v>
      </c>
      <c r="C6986" t="s">
        <v>44</v>
      </c>
      <c r="D6986" s="3">
        <v>44642.675844907404</v>
      </c>
      <c r="E6986" s="4">
        <f t="shared" si="436"/>
        <v>44642.675844907404</v>
      </c>
      <c r="F6986" s="1" t="s">
        <v>33</v>
      </c>
      <c r="G6986" s="11" t="str">
        <f t="shared" si="438"/>
        <v>69014 44642,7</v>
      </c>
      <c r="H6986" s="11" t="str">
        <f t="shared" si="439"/>
        <v>Entrée sortie</v>
      </c>
      <c r="I6986" s="1">
        <v>38</v>
      </c>
      <c r="J6986" s="5">
        <v>2.4305555555555552E-4</v>
      </c>
      <c r="K6986">
        <v>2.2279999999999999E-3</v>
      </c>
      <c r="L6986" s="6"/>
      <c r="M6986" s="6" t="str">
        <f>IFERROR(VLOOKUP(G6986,TCD!$A$4:$C$362,3,FALSE),"Commune de ramassage")</f>
        <v>Commune de ramassage</v>
      </c>
      <c r="N6986">
        <v>1288</v>
      </c>
    </row>
    <row r="6987" spans="1:14" x14ac:dyDescent="0.3">
      <c r="A6987">
        <f t="shared" si="437"/>
        <v>6986</v>
      </c>
      <c r="B6987">
        <v>354017116483021</v>
      </c>
      <c r="C6987" t="s">
        <v>44</v>
      </c>
      <c r="D6987" s="3">
        <v>44642.676087962966</v>
      </c>
      <c r="E6987" s="4">
        <f t="shared" si="436"/>
        <v>44642.676087962966</v>
      </c>
      <c r="F6987" s="1" t="s">
        <v>13</v>
      </c>
      <c r="G6987" s="11" t="str">
        <f t="shared" si="438"/>
        <v>69201 44642,7</v>
      </c>
      <c r="H6987" s="11" t="str">
        <f t="shared" si="439"/>
        <v>Dans la commune</v>
      </c>
      <c r="I6987" s="1">
        <v>44</v>
      </c>
      <c r="J6987" s="5">
        <v>8.1018518518518516E-5</v>
      </c>
      <c r="K6987">
        <v>3.0800000000000001E-4</v>
      </c>
      <c r="L6987" s="6"/>
      <c r="M6987" s="6" t="str">
        <f>IFERROR(VLOOKUP(G6987,TCD!$A$4:$C$362,3,FALSE),"Commune de ramassage")</f>
        <v>Commune de ramassage</v>
      </c>
      <c r="N6987">
        <v>1289</v>
      </c>
    </row>
    <row r="6988" spans="1:14" x14ac:dyDescent="0.3">
      <c r="A6988">
        <f t="shared" si="437"/>
        <v>6987</v>
      </c>
      <c r="B6988">
        <v>354017116483021</v>
      </c>
      <c r="C6988" t="s">
        <v>44</v>
      </c>
      <c r="D6988" s="3">
        <v>44642.676168981481</v>
      </c>
      <c r="E6988" s="4">
        <f t="shared" si="436"/>
        <v>44642.676168981481</v>
      </c>
      <c r="F6988" s="1" t="s">
        <v>13</v>
      </c>
      <c r="G6988" s="11" t="str">
        <f t="shared" si="438"/>
        <v>69201 44642,7</v>
      </c>
      <c r="H6988" s="11" t="str">
        <f t="shared" si="439"/>
        <v>Dans la commune</v>
      </c>
      <c r="I6988" s="1">
        <v>35</v>
      </c>
      <c r="J6988" s="5">
        <v>3.4722222222222222E-5</v>
      </c>
      <c r="K6988">
        <v>4.2999999999999999E-4</v>
      </c>
      <c r="L6988" s="6"/>
      <c r="M6988" s="6" t="str">
        <f>IFERROR(VLOOKUP(G6988,TCD!$A$4:$C$362,3,FALSE),"Commune de ramassage")</f>
        <v>Commune de ramassage</v>
      </c>
      <c r="N6988">
        <v>1290</v>
      </c>
    </row>
    <row r="6989" spans="1:14" x14ac:dyDescent="0.3">
      <c r="A6989">
        <f t="shared" si="437"/>
        <v>6988</v>
      </c>
      <c r="B6989">
        <v>354017116483021</v>
      </c>
      <c r="C6989" t="s">
        <v>44</v>
      </c>
      <c r="D6989" s="3">
        <v>44642.676203703704</v>
      </c>
      <c r="E6989" s="4">
        <f t="shared" si="436"/>
        <v>44642.676203703704</v>
      </c>
      <c r="F6989" s="1" t="s">
        <v>13</v>
      </c>
      <c r="G6989" s="11" t="str">
        <f t="shared" si="438"/>
        <v>69201 44642,7</v>
      </c>
      <c r="H6989" s="11" t="str">
        <f t="shared" si="439"/>
        <v>Dans la commune</v>
      </c>
      <c r="I6989" s="1">
        <v>44</v>
      </c>
      <c r="J6989" s="5">
        <v>1.8518518518518518E-4</v>
      </c>
      <c r="K6989">
        <v>1.65E-3</v>
      </c>
      <c r="L6989" s="6"/>
      <c r="M6989" s="6" t="str">
        <f>IFERROR(VLOOKUP(G6989,TCD!$A$4:$C$362,3,FALSE),"Commune de ramassage")</f>
        <v>Commune de ramassage</v>
      </c>
      <c r="N6989">
        <v>1291</v>
      </c>
    </row>
    <row r="6990" spans="1:14" x14ac:dyDescent="0.3">
      <c r="A6990">
        <f t="shared" si="437"/>
        <v>6989</v>
      </c>
      <c r="B6990">
        <v>354017116483021</v>
      </c>
      <c r="C6990" t="s">
        <v>44</v>
      </c>
      <c r="D6990" s="3">
        <v>44642.676388888889</v>
      </c>
      <c r="E6990" s="4">
        <f t="shared" si="436"/>
        <v>44642.676388888889</v>
      </c>
      <c r="F6990" s="1" t="s">
        <v>13</v>
      </c>
      <c r="G6990" s="11" t="str">
        <f t="shared" si="438"/>
        <v>69201 44642,7</v>
      </c>
      <c r="H6990" s="11" t="str">
        <f t="shared" si="439"/>
        <v>Dans la commune</v>
      </c>
      <c r="I6990" s="1">
        <v>50</v>
      </c>
      <c r="J6990" s="5">
        <v>1.6203703703703703E-4</v>
      </c>
      <c r="K6990">
        <v>1.459E-3</v>
      </c>
      <c r="L6990" s="6"/>
      <c r="M6990" s="6" t="str">
        <f>IFERROR(VLOOKUP(G6990,TCD!$A$4:$C$362,3,FALSE),"Commune de ramassage")</f>
        <v>Commune de ramassage</v>
      </c>
      <c r="N6990">
        <v>1292</v>
      </c>
    </row>
    <row r="6991" spans="1:14" x14ac:dyDescent="0.3">
      <c r="A6991">
        <f t="shared" si="437"/>
        <v>6990</v>
      </c>
      <c r="B6991">
        <v>354017116483021</v>
      </c>
      <c r="C6991" t="s">
        <v>44</v>
      </c>
      <c r="D6991" s="3">
        <v>44642.676550925928</v>
      </c>
      <c r="E6991" s="4">
        <f t="shared" si="436"/>
        <v>44642.676550925928</v>
      </c>
      <c r="F6991" s="1" t="s">
        <v>13</v>
      </c>
      <c r="G6991" s="11" t="str">
        <f t="shared" si="438"/>
        <v>69201 44642,7</v>
      </c>
      <c r="H6991" s="11" t="str">
        <f t="shared" si="439"/>
        <v>Dans la commune</v>
      </c>
      <c r="I6991" s="1">
        <v>55</v>
      </c>
      <c r="J6991" s="5">
        <v>7.291666666666667E-4</v>
      </c>
      <c r="K6991">
        <v>5.6959999999999997E-3</v>
      </c>
      <c r="L6991" s="6"/>
      <c r="M6991" s="6" t="str">
        <f>IFERROR(VLOOKUP(G6991,TCD!$A$4:$C$362,3,FALSE),"Commune de ramassage")</f>
        <v>Commune de ramassage</v>
      </c>
      <c r="N6991">
        <v>1293</v>
      </c>
    </row>
    <row r="6992" spans="1:14" x14ac:dyDescent="0.3">
      <c r="A6992">
        <f t="shared" si="437"/>
        <v>6991</v>
      </c>
      <c r="B6992">
        <v>354017116483021</v>
      </c>
      <c r="C6992" t="s">
        <v>44</v>
      </c>
      <c r="D6992" s="3">
        <v>44642.67728009259</v>
      </c>
      <c r="E6992" s="4">
        <f t="shared" si="436"/>
        <v>44642.67728009259</v>
      </c>
      <c r="F6992" s="1" t="s">
        <v>13</v>
      </c>
      <c r="G6992" s="11" t="str">
        <f t="shared" si="438"/>
        <v>69201 44642,7</v>
      </c>
      <c r="H6992" s="11" t="str">
        <f t="shared" si="439"/>
        <v>Dans la commune</v>
      </c>
      <c r="I6992" s="1">
        <v>7</v>
      </c>
      <c r="J6992" s="5">
        <v>1.1574074074074073E-5</v>
      </c>
      <c r="K6992">
        <v>-9.9999999999999995E-7</v>
      </c>
      <c r="L6992" s="6"/>
      <c r="M6992" s="6" t="str">
        <f>IFERROR(VLOOKUP(G6992,TCD!$A$4:$C$362,3,FALSE),"Commune de ramassage")</f>
        <v>Commune de ramassage</v>
      </c>
      <c r="N6992">
        <v>1294</v>
      </c>
    </row>
    <row r="6993" spans="1:14" x14ac:dyDescent="0.3">
      <c r="A6993">
        <f t="shared" si="437"/>
        <v>6992</v>
      </c>
      <c r="B6993">
        <v>354017116483021</v>
      </c>
      <c r="C6993" t="s">
        <v>44</v>
      </c>
      <c r="D6993" s="3">
        <v>44642.677291666667</v>
      </c>
      <c r="E6993" s="4">
        <f t="shared" si="436"/>
        <v>44642.677291666667</v>
      </c>
      <c r="F6993" s="1" t="s">
        <v>13</v>
      </c>
      <c r="G6993" s="11" t="str">
        <f t="shared" si="438"/>
        <v>69201 44642,7</v>
      </c>
      <c r="H6993" s="11" t="str">
        <f t="shared" si="439"/>
        <v>Dans la commune</v>
      </c>
      <c r="I6993" s="1">
        <v>15</v>
      </c>
      <c r="J6993" s="5">
        <v>5.5555555555555556E-4</v>
      </c>
      <c r="K6993">
        <v>5.0799999999999999E-4</v>
      </c>
      <c r="L6993" s="6"/>
      <c r="M6993" s="6" t="str">
        <f>IFERROR(VLOOKUP(G6993,TCD!$A$4:$C$362,3,FALSE),"Commune de ramassage")</f>
        <v>Commune de ramassage</v>
      </c>
      <c r="N6993">
        <v>1295</v>
      </c>
    </row>
    <row r="6994" spans="1:14" x14ac:dyDescent="0.3">
      <c r="A6994">
        <f t="shared" si="437"/>
        <v>6993</v>
      </c>
      <c r="B6994">
        <v>354017116483021</v>
      </c>
      <c r="C6994" t="s">
        <v>44</v>
      </c>
      <c r="D6994" s="3">
        <v>44642.677847222221</v>
      </c>
      <c r="E6994" s="4">
        <f t="shared" si="436"/>
        <v>44642.677847222221</v>
      </c>
      <c r="F6994" s="1" t="s">
        <v>13</v>
      </c>
      <c r="G6994" s="11" t="str">
        <f t="shared" si="438"/>
        <v>69201 44642,7</v>
      </c>
      <c r="H6994" s="11" t="str">
        <f t="shared" si="439"/>
        <v>Dans la commune</v>
      </c>
      <c r="I6994" s="1">
        <v>13</v>
      </c>
      <c r="J6994" s="5">
        <v>4.6296296296296294E-5</v>
      </c>
      <c r="K6994">
        <v>-1.6699999999999999E-4</v>
      </c>
      <c r="L6994" s="6"/>
      <c r="M6994" s="6" t="str">
        <f>IFERROR(VLOOKUP(G6994,TCD!$A$4:$C$362,3,FALSE),"Commune de ramassage")</f>
        <v>Commune de ramassage</v>
      </c>
      <c r="N6994">
        <v>1296</v>
      </c>
    </row>
    <row r="6995" spans="1:14" x14ac:dyDescent="0.3">
      <c r="A6995">
        <f t="shared" si="437"/>
        <v>6994</v>
      </c>
      <c r="B6995">
        <v>354017116483021</v>
      </c>
      <c r="C6995" t="s">
        <v>44</v>
      </c>
      <c r="D6995" s="3">
        <v>44642.677893518521</v>
      </c>
      <c r="E6995" s="4">
        <f t="shared" si="436"/>
        <v>44642.677893518521</v>
      </c>
      <c r="F6995" s="1" t="s">
        <v>13</v>
      </c>
      <c r="G6995" s="11" t="str">
        <f t="shared" si="438"/>
        <v>69201 44642,7</v>
      </c>
      <c r="H6995" s="11" t="str">
        <f t="shared" si="439"/>
        <v>Dans la commune</v>
      </c>
      <c r="I6995" s="1">
        <v>17</v>
      </c>
      <c r="J6995" s="5">
        <v>1.5046296296296297E-4</v>
      </c>
      <c r="K6995">
        <v>-3.8000000000000002E-4</v>
      </c>
      <c r="L6995" s="6"/>
      <c r="M6995" s="6" t="str">
        <f>IFERROR(VLOOKUP(G6995,TCD!$A$4:$C$362,3,FALSE),"Commune de ramassage")</f>
        <v>Commune de ramassage</v>
      </c>
      <c r="N6995">
        <v>1297</v>
      </c>
    </row>
    <row r="6996" spans="1:14" x14ac:dyDescent="0.3">
      <c r="A6996">
        <f t="shared" si="437"/>
        <v>6995</v>
      </c>
      <c r="B6996">
        <v>354017116483021</v>
      </c>
      <c r="C6996" t="s">
        <v>44</v>
      </c>
      <c r="D6996" s="3">
        <v>44642.678043981483</v>
      </c>
      <c r="E6996" s="4">
        <f t="shared" si="436"/>
        <v>44642.678043981483</v>
      </c>
      <c r="F6996" s="1" t="s">
        <v>13</v>
      </c>
      <c r="G6996" s="11" t="str">
        <f t="shared" si="438"/>
        <v>69201 44642,7</v>
      </c>
      <c r="H6996" s="11" t="str">
        <f t="shared" si="439"/>
        <v>Dans la commune</v>
      </c>
      <c r="I6996" s="1">
        <v>11</v>
      </c>
      <c r="J6996" s="5">
        <v>8.9120370370370362E-4</v>
      </c>
      <c r="K6996">
        <v>-5.0000000000000002E-5</v>
      </c>
      <c r="L6996" s="6"/>
      <c r="M6996" s="6" t="str">
        <f>IFERROR(VLOOKUP(G6996,TCD!$A$4:$C$362,3,FALSE),"Commune de ramassage")</f>
        <v>Commune de ramassage</v>
      </c>
      <c r="N6996">
        <v>1298</v>
      </c>
    </row>
    <row r="6997" spans="1:14" x14ac:dyDescent="0.3">
      <c r="A6997">
        <f t="shared" si="437"/>
        <v>6996</v>
      </c>
      <c r="B6997">
        <v>354017116483021</v>
      </c>
      <c r="C6997" t="s">
        <v>44</v>
      </c>
      <c r="D6997" s="3">
        <v>44642.678935185184</v>
      </c>
      <c r="E6997" s="4">
        <f t="shared" si="436"/>
        <v>44642.678935185184</v>
      </c>
      <c r="F6997" s="1" t="s">
        <v>13</v>
      </c>
      <c r="G6997" s="11" t="str">
        <f t="shared" si="438"/>
        <v>69201 44642,7</v>
      </c>
      <c r="H6997" s="11" t="str">
        <f t="shared" si="439"/>
        <v>Dans la commune</v>
      </c>
      <c r="I6997" s="1">
        <v>0</v>
      </c>
      <c r="J6997" s="5">
        <v>6.8865740740740736E-3</v>
      </c>
      <c r="K6997">
        <v>0</v>
      </c>
      <c r="L6997" s="6"/>
      <c r="M6997" s="6" t="str">
        <f>IFERROR(VLOOKUP(G6997,TCD!$A$4:$C$362,3,FALSE),"Commune de ramassage")</f>
        <v>Commune de ramassage</v>
      </c>
      <c r="N6997">
        <v>1299</v>
      </c>
    </row>
    <row r="6998" spans="1:14" x14ac:dyDescent="0.3">
      <c r="A6998">
        <f t="shared" si="437"/>
        <v>6997</v>
      </c>
      <c r="B6998">
        <v>354017116483021</v>
      </c>
      <c r="C6998" t="s">
        <v>44</v>
      </c>
      <c r="D6998" s="3">
        <v>44642.68582175926</v>
      </c>
      <c r="E6998" s="4">
        <f t="shared" si="436"/>
        <v>44642.68582175926</v>
      </c>
      <c r="F6998" s="1" t="s">
        <v>13</v>
      </c>
      <c r="G6998" s="11" t="str">
        <f t="shared" si="438"/>
        <v>69201 44642,7</v>
      </c>
      <c r="H6998" s="11" t="str">
        <f t="shared" si="439"/>
        <v>Dans la commune</v>
      </c>
      <c r="I6998" s="1">
        <v>0</v>
      </c>
      <c r="J6998" s="5">
        <v>1.1574074074074073E-5</v>
      </c>
      <c r="K6998">
        <v>-4.8000000000000001E-5</v>
      </c>
      <c r="L6998" s="6"/>
      <c r="M6998" s="6" t="str">
        <f>IFERROR(VLOOKUP(G6998,TCD!$A$4:$C$362,3,FALSE),"Commune de ramassage")</f>
        <v>Commune de ramassage</v>
      </c>
      <c r="N6998">
        <v>1300</v>
      </c>
    </row>
    <row r="6999" spans="1:14" x14ac:dyDescent="0.3">
      <c r="A6999">
        <f t="shared" si="437"/>
        <v>6998</v>
      </c>
      <c r="B6999">
        <v>354017116483021</v>
      </c>
      <c r="C6999" t="s">
        <v>44</v>
      </c>
      <c r="D6999" s="3">
        <v>44642.685833333337</v>
      </c>
      <c r="E6999" s="4">
        <f t="shared" si="436"/>
        <v>44642.685833333337</v>
      </c>
      <c r="F6999" s="1" t="s">
        <v>13</v>
      </c>
      <c r="G6999" s="11" t="str">
        <f t="shared" si="438"/>
        <v>69201 44642,7</v>
      </c>
      <c r="H6999" s="11" t="str">
        <f t="shared" si="439"/>
        <v>Dans la commune</v>
      </c>
      <c r="I6999" s="1">
        <v>8</v>
      </c>
      <c r="J6999" s="5">
        <v>2.3148148148148147E-5</v>
      </c>
      <c r="K6999">
        <v>2.3E-5</v>
      </c>
      <c r="L6999" s="6"/>
      <c r="M6999" s="6" t="str">
        <f>IFERROR(VLOOKUP(G6999,TCD!$A$4:$C$362,3,FALSE),"Commune de ramassage")</f>
        <v>Commune de ramassage</v>
      </c>
      <c r="N6999">
        <v>1301</v>
      </c>
    </row>
    <row r="7000" spans="1:14" x14ac:dyDescent="0.3">
      <c r="A7000">
        <f t="shared" si="437"/>
        <v>6999</v>
      </c>
      <c r="B7000">
        <v>354017116483021</v>
      </c>
      <c r="C7000" t="s">
        <v>44</v>
      </c>
      <c r="D7000" s="3">
        <v>44642.685856481483</v>
      </c>
      <c r="E7000" s="4">
        <f t="shared" si="436"/>
        <v>44642.685856481483</v>
      </c>
      <c r="F7000" s="1" t="s">
        <v>13</v>
      </c>
      <c r="G7000" s="11" t="str">
        <f t="shared" si="438"/>
        <v>69201 44642,7</v>
      </c>
      <c r="H7000" s="11" t="str">
        <f t="shared" si="439"/>
        <v>Dans la commune</v>
      </c>
      <c r="I7000" s="1">
        <v>11</v>
      </c>
      <c r="J7000" s="5">
        <v>3.4722222222222222E-5</v>
      </c>
      <c r="K7000">
        <v>7.2000000000000002E-5</v>
      </c>
      <c r="L7000" s="6"/>
      <c r="M7000" s="6" t="str">
        <f>IFERROR(VLOOKUP(G7000,TCD!$A$4:$C$362,3,FALSE),"Commune de ramassage")</f>
        <v>Commune de ramassage</v>
      </c>
      <c r="N7000">
        <v>1302</v>
      </c>
    </row>
    <row r="7001" spans="1:14" x14ac:dyDescent="0.3">
      <c r="A7001">
        <f t="shared" si="437"/>
        <v>7000</v>
      </c>
      <c r="B7001">
        <v>354017116483021</v>
      </c>
      <c r="C7001" t="s">
        <v>44</v>
      </c>
      <c r="D7001" s="3">
        <v>44642.685891203706</v>
      </c>
      <c r="E7001" s="4">
        <f t="shared" si="436"/>
        <v>44642.685891203706</v>
      </c>
      <c r="F7001" s="1" t="s">
        <v>13</v>
      </c>
      <c r="G7001" s="11" t="str">
        <f t="shared" si="438"/>
        <v>69201 44642,7</v>
      </c>
      <c r="H7001" s="11" t="str">
        <f t="shared" si="439"/>
        <v>Dans la commune</v>
      </c>
      <c r="I7001" s="1">
        <v>13</v>
      </c>
      <c r="J7001" s="5">
        <v>9.2592592592592588E-5</v>
      </c>
      <c r="K7001">
        <v>3.3799999999999998E-4</v>
      </c>
      <c r="L7001" s="6"/>
      <c r="M7001" s="6" t="str">
        <f>IFERROR(VLOOKUP(G7001,TCD!$A$4:$C$362,3,FALSE),"Commune de ramassage")</f>
        <v>Commune de ramassage</v>
      </c>
      <c r="N7001">
        <v>1303</v>
      </c>
    </row>
    <row r="7002" spans="1:14" x14ac:dyDescent="0.3">
      <c r="A7002">
        <f t="shared" si="437"/>
        <v>7001</v>
      </c>
      <c r="B7002">
        <v>354017116483021</v>
      </c>
      <c r="C7002" t="s">
        <v>44</v>
      </c>
      <c r="D7002" s="3">
        <v>44642.685983796298</v>
      </c>
      <c r="E7002" s="4">
        <f t="shared" si="436"/>
        <v>44642.685983796298</v>
      </c>
      <c r="F7002" s="1" t="s">
        <v>13</v>
      </c>
      <c r="G7002" s="11" t="str">
        <f t="shared" si="438"/>
        <v>69201 44642,7</v>
      </c>
      <c r="H7002" s="11" t="str">
        <f t="shared" si="439"/>
        <v>Dans la commune</v>
      </c>
      <c r="I7002" s="1">
        <v>12</v>
      </c>
      <c r="J7002" s="5">
        <v>2.3148148148148147E-5</v>
      </c>
      <c r="K7002">
        <v>-2.8E-5</v>
      </c>
      <c r="L7002" s="6"/>
      <c r="M7002" s="6" t="str">
        <f>IFERROR(VLOOKUP(G7002,TCD!$A$4:$C$362,3,FALSE),"Commune de ramassage")</f>
        <v>Commune de ramassage</v>
      </c>
      <c r="N7002">
        <v>1304</v>
      </c>
    </row>
    <row r="7003" spans="1:14" x14ac:dyDescent="0.3">
      <c r="A7003">
        <f t="shared" si="437"/>
        <v>7002</v>
      </c>
      <c r="B7003">
        <v>354017116483021</v>
      </c>
      <c r="C7003" t="s">
        <v>44</v>
      </c>
      <c r="D7003" s="3">
        <v>44642.686006944445</v>
      </c>
      <c r="E7003" s="4">
        <f t="shared" si="436"/>
        <v>44642.686006944445</v>
      </c>
      <c r="F7003" s="1" t="s">
        <v>13</v>
      </c>
      <c r="G7003" s="11" t="str">
        <f t="shared" si="438"/>
        <v>69201 44642,7</v>
      </c>
      <c r="H7003" s="11" t="str">
        <f t="shared" si="439"/>
        <v>Dans la commune</v>
      </c>
      <c r="I7003" s="1">
        <v>12</v>
      </c>
      <c r="J7003" s="5">
        <v>3.1250000000000001E-4</v>
      </c>
      <c r="K7003">
        <v>-3.48E-4</v>
      </c>
      <c r="L7003" s="6"/>
      <c r="M7003" s="6" t="str">
        <f>IFERROR(VLOOKUP(G7003,TCD!$A$4:$C$362,3,FALSE),"Commune de ramassage")</f>
        <v>Commune de ramassage</v>
      </c>
      <c r="N7003">
        <v>1305</v>
      </c>
    </row>
    <row r="7004" spans="1:14" x14ac:dyDescent="0.3">
      <c r="A7004">
        <f t="shared" si="437"/>
        <v>7003</v>
      </c>
      <c r="B7004">
        <v>354017116483021</v>
      </c>
      <c r="C7004" t="s">
        <v>44</v>
      </c>
      <c r="D7004" s="3">
        <v>44642.686319444445</v>
      </c>
      <c r="E7004" s="4">
        <f t="shared" si="436"/>
        <v>44642.686319444445</v>
      </c>
      <c r="F7004" s="1" t="s">
        <v>13</v>
      </c>
      <c r="G7004" s="11" t="str">
        <f t="shared" si="438"/>
        <v>69201 44642,7</v>
      </c>
      <c r="H7004" s="11" t="str">
        <f t="shared" si="439"/>
        <v>Dans la commune</v>
      </c>
      <c r="I7004" s="1">
        <v>12</v>
      </c>
      <c r="J7004" s="5">
        <v>4.6296296296296294E-5</v>
      </c>
      <c r="K7004">
        <v>-2.5000000000000001E-5</v>
      </c>
      <c r="L7004" s="6"/>
      <c r="M7004" s="6" t="str">
        <f>IFERROR(VLOOKUP(G7004,TCD!$A$4:$C$362,3,FALSE),"Commune de ramassage")</f>
        <v>Commune de ramassage</v>
      </c>
      <c r="N7004">
        <v>1306</v>
      </c>
    </row>
    <row r="7005" spans="1:14" x14ac:dyDescent="0.3">
      <c r="A7005">
        <f t="shared" si="437"/>
        <v>7004</v>
      </c>
      <c r="B7005">
        <v>354017116483021</v>
      </c>
      <c r="C7005" t="s">
        <v>44</v>
      </c>
      <c r="D7005" s="3">
        <v>44642.686365740738</v>
      </c>
      <c r="E7005" s="4">
        <f t="shared" si="436"/>
        <v>44642.686365740738</v>
      </c>
      <c r="F7005" s="1" t="s">
        <v>13</v>
      </c>
      <c r="G7005" s="11" t="str">
        <f t="shared" si="438"/>
        <v>69201 44642,7</v>
      </c>
      <c r="H7005" s="11" t="str">
        <f t="shared" si="439"/>
        <v>Dans la commune</v>
      </c>
      <c r="I7005" s="1">
        <v>16</v>
      </c>
      <c r="J7005" s="5">
        <v>1.1574074074074073E-5</v>
      </c>
      <c r="K7005">
        <v>6.4999999999999994E-5</v>
      </c>
      <c r="L7005" s="6"/>
      <c r="M7005" s="6" t="str">
        <f>IFERROR(VLOOKUP(G7005,TCD!$A$4:$C$362,3,FALSE),"Commune de ramassage")</f>
        <v>Commune de ramassage</v>
      </c>
      <c r="N7005">
        <v>1307</v>
      </c>
    </row>
    <row r="7006" spans="1:14" x14ac:dyDescent="0.3">
      <c r="A7006">
        <f t="shared" si="437"/>
        <v>7005</v>
      </c>
      <c r="B7006">
        <v>354017116483021</v>
      </c>
      <c r="C7006" t="s">
        <v>44</v>
      </c>
      <c r="D7006" s="3">
        <v>44642.686377314814</v>
      </c>
      <c r="E7006" s="4">
        <f t="shared" si="436"/>
        <v>44642.686377314814</v>
      </c>
      <c r="F7006" s="1" t="s">
        <v>13</v>
      </c>
      <c r="G7006" s="11" t="str">
        <f t="shared" si="438"/>
        <v>69201 44642,7</v>
      </c>
      <c r="H7006" s="11" t="str">
        <f t="shared" si="439"/>
        <v>Dans la commune</v>
      </c>
      <c r="I7006" s="1">
        <v>17</v>
      </c>
      <c r="J7006" s="5">
        <v>4.6296296296296294E-5</v>
      </c>
      <c r="K7006">
        <v>8.5000000000000006E-5</v>
      </c>
      <c r="L7006" s="6"/>
      <c r="M7006" s="6" t="str">
        <f>IFERROR(VLOOKUP(G7006,TCD!$A$4:$C$362,3,FALSE),"Commune de ramassage")</f>
        <v>Commune de ramassage</v>
      </c>
      <c r="N7006">
        <v>1308</v>
      </c>
    </row>
    <row r="7007" spans="1:14" x14ac:dyDescent="0.3">
      <c r="A7007">
        <f t="shared" si="437"/>
        <v>7006</v>
      </c>
      <c r="B7007">
        <v>354017116483021</v>
      </c>
      <c r="C7007" t="s">
        <v>44</v>
      </c>
      <c r="D7007" s="3">
        <v>44642.686423611114</v>
      </c>
      <c r="E7007" s="4">
        <f t="shared" si="436"/>
        <v>44642.686423611114</v>
      </c>
      <c r="F7007" s="1" t="s">
        <v>13</v>
      </c>
      <c r="G7007" s="11" t="str">
        <f t="shared" si="438"/>
        <v>69201 44642,7</v>
      </c>
      <c r="H7007" s="11" t="str">
        <f t="shared" si="439"/>
        <v>Dans la commune</v>
      </c>
      <c r="I7007" s="1">
        <v>18</v>
      </c>
      <c r="J7007" s="5">
        <v>4.6296296296296294E-5</v>
      </c>
      <c r="K7007">
        <v>2.5000000000000001E-4</v>
      </c>
      <c r="L7007" s="6"/>
      <c r="M7007" s="6" t="str">
        <f>IFERROR(VLOOKUP(G7007,TCD!$A$4:$C$362,3,FALSE),"Commune de ramassage")</f>
        <v>Commune de ramassage</v>
      </c>
      <c r="N7007">
        <v>1309</v>
      </c>
    </row>
    <row r="7008" spans="1:14" x14ac:dyDescent="0.3">
      <c r="A7008">
        <f t="shared" si="437"/>
        <v>7007</v>
      </c>
      <c r="B7008">
        <v>354017116483021</v>
      </c>
      <c r="C7008" t="s">
        <v>44</v>
      </c>
      <c r="D7008" s="3">
        <v>44642.686469907407</v>
      </c>
      <c r="E7008" s="4">
        <f t="shared" si="436"/>
        <v>44642.686469907407</v>
      </c>
      <c r="F7008" s="1" t="s">
        <v>13</v>
      </c>
      <c r="G7008" s="11" t="str">
        <f t="shared" si="438"/>
        <v>69201 44642,7</v>
      </c>
      <c r="H7008" s="11" t="str">
        <f t="shared" si="439"/>
        <v>Dans la commune</v>
      </c>
      <c r="I7008" s="1">
        <v>19</v>
      </c>
      <c r="J7008" s="5">
        <v>1.1574074074074073E-5</v>
      </c>
      <c r="K7008">
        <v>5.5000000000000002E-5</v>
      </c>
      <c r="L7008" s="6"/>
      <c r="M7008" s="6" t="str">
        <f>IFERROR(VLOOKUP(G7008,TCD!$A$4:$C$362,3,FALSE),"Commune de ramassage")</f>
        <v>Commune de ramassage</v>
      </c>
      <c r="N7008">
        <v>1310</v>
      </c>
    </row>
    <row r="7009" spans="1:14" x14ac:dyDescent="0.3">
      <c r="A7009">
        <f t="shared" si="437"/>
        <v>7008</v>
      </c>
      <c r="B7009">
        <v>354017116483021</v>
      </c>
      <c r="C7009" t="s">
        <v>44</v>
      </c>
      <c r="D7009" s="3">
        <v>44642.686481481483</v>
      </c>
      <c r="E7009" s="4">
        <f t="shared" si="436"/>
        <v>44642.686481481483</v>
      </c>
      <c r="F7009" s="1" t="s">
        <v>13</v>
      </c>
      <c r="G7009" s="11" t="str">
        <f t="shared" si="438"/>
        <v>69201 44642,7</v>
      </c>
      <c r="H7009" s="11" t="str">
        <f t="shared" si="439"/>
        <v>Dans la commune</v>
      </c>
      <c r="I7009" s="1">
        <v>16</v>
      </c>
      <c r="J7009" s="5">
        <v>2.3148148148148147E-5</v>
      </c>
      <c r="K7009">
        <v>-1.7E-5</v>
      </c>
      <c r="L7009" s="6"/>
      <c r="M7009" s="6" t="str">
        <f>IFERROR(VLOOKUP(G7009,TCD!$A$4:$C$362,3,FALSE),"Commune de ramassage")</f>
        <v>Commune de ramassage</v>
      </c>
      <c r="N7009">
        <v>1311</v>
      </c>
    </row>
    <row r="7010" spans="1:14" x14ac:dyDescent="0.3">
      <c r="A7010">
        <f t="shared" si="437"/>
        <v>7009</v>
      </c>
      <c r="B7010">
        <v>354017116483021</v>
      </c>
      <c r="C7010" t="s">
        <v>44</v>
      </c>
      <c r="D7010" s="3">
        <v>44642.68650462963</v>
      </c>
      <c r="E7010" s="4">
        <f t="shared" si="436"/>
        <v>44642.68650462963</v>
      </c>
      <c r="F7010" s="1" t="s">
        <v>13</v>
      </c>
      <c r="G7010" s="11" t="str">
        <f t="shared" si="438"/>
        <v>69201 44642,7</v>
      </c>
      <c r="H7010" s="11" t="str">
        <f t="shared" si="439"/>
        <v>Dans la commune</v>
      </c>
      <c r="I7010" s="1">
        <v>14</v>
      </c>
      <c r="J7010" s="5">
        <v>3.4722222222222222E-5</v>
      </c>
      <c r="K7010">
        <v>-5.7000000000000003E-5</v>
      </c>
      <c r="L7010" s="6"/>
      <c r="M7010" s="6" t="str">
        <f>IFERROR(VLOOKUP(G7010,TCD!$A$4:$C$362,3,FALSE),"Commune de ramassage")</f>
        <v>Commune de ramassage</v>
      </c>
      <c r="N7010">
        <v>1312</v>
      </c>
    </row>
    <row r="7011" spans="1:14" x14ac:dyDescent="0.3">
      <c r="A7011">
        <f t="shared" si="437"/>
        <v>7010</v>
      </c>
      <c r="B7011">
        <v>354017116483021</v>
      </c>
      <c r="C7011" t="s">
        <v>44</v>
      </c>
      <c r="D7011" s="3">
        <v>44642.686539351853</v>
      </c>
      <c r="E7011" s="4">
        <f t="shared" si="436"/>
        <v>44642.686539351853</v>
      </c>
      <c r="F7011" s="1" t="s">
        <v>13</v>
      </c>
      <c r="G7011" s="11" t="str">
        <f t="shared" si="438"/>
        <v>69201 44642,7</v>
      </c>
      <c r="H7011" s="11" t="str">
        <f t="shared" si="439"/>
        <v>Dans la commune</v>
      </c>
      <c r="I7011" s="1">
        <v>10</v>
      </c>
      <c r="J7011" s="5">
        <v>3.4722222222222224E-4</v>
      </c>
      <c r="K7011">
        <v>-6.0599999999999998E-4</v>
      </c>
      <c r="L7011" s="6"/>
      <c r="M7011" s="6" t="str">
        <f>IFERROR(VLOOKUP(G7011,TCD!$A$4:$C$362,3,FALSE),"Commune de ramassage")</f>
        <v>Commune de ramassage</v>
      </c>
      <c r="N7011">
        <v>1313</v>
      </c>
    </row>
    <row r="7012" spans="1:14" x14ac:dyDescent="0.3">
      <c r="A7012">
        <f t="shared" si="437"/>
        <v>7011</v>
      </c>
      <c r="B7012">
        <v>354017116483021</v>
      </c>
      <c r="C7012" t="s">
        <v>44</v>
      </c>
      <c r="D7012" s="3">
        <v>44642.686886574076</v>
      </c>
      <c r="E7012" s="4">
        <f t="shared" si="436"/>
        <v>44642.686886574076</v>
      </c>
      <c r="F7012" s="1" t="s">
        <v>13</v>
      </c>
      <c r="G7012" s="11" t="str">
        <f t="shared" si="438"/>
        <v>69201 44642,7</v>
      </c>
      <c r="H7012" s="11" t="str">
        <f t="shared" si="439"/>
        <v>Dans la commune</v>
      </c>
      <c r="I7012" s="1">
        <v>6</v>
      </c>
      <c r="J7012" s="5">
        <v>4.8611111111111104E-4</v>
      </c>
      <c r="K7012">
        <v>-4.5000000000000003E-5</v>
      </c>
      <c r="L7012" s="6"/>
      <c r="M7012" s="6" t="str">
        <f>IFERROR(VLOOKUP(G7012,TCD!$A$4:$C$362,3,FALSE),"Commune de ramassage")</f>
        <v>Commune de ramassage</v>
      </c>
      <c r="N7012">
        <v>1314</v>
      </c>
    </row>
    <row r="7013" spans="1:14" x14ac:dyDescent="0.3">
      <c r="A7013">
        <f t="shared" si="437"/>
        <v>7012</v>
      </c>
      <c r="B7013">
        <v>354017116483021</v>
      </c>
      <c r="C7013" t="s">
        <v>44</v>
      </c>
      <c r="D7013" s="3">
        <v>44642.687372685185</v>
      </c>
      <c r="E7013" s="4">
        <f t="shared" si="436"/>
        <v>44642.687372685185</v>
      </c>
      <c r="F7013" s="1" t="s">
        <v>13</v>
      </c>
      <c r="G7013" s="11" t="str">
        <f t="shared" si="438"/>
        <v>69201 44642,7</v>
      </c>
      <c r="H7013" s="11" t="str">
        <f t="shared" si="439"/>
        <v>Dans la commune</v>
      </c>
      <c r="I7013" s="1">
        <v>0</v>
      </c>
      <c r="J7013" s="5">
        <v>6.134259259259259E-4</v>
      </c>
      <c r="K7013">
        <v>5.0000000000000002E-5</v>
      </c>
      <c r="L7013" s="6"/>
      <c r="M7013" s="6" t="str">
        <f>IFERROR(VLOOKUP(G7013,TCD!$A$4:$C$362,3,FALSE),"Commune de ramassage")</f>
        <v>Commune de ramassage</v>
      </c>
      <c r="N7013">
        <v>1315</v>
      </c>
    </row>
    <row r="7014" spans="1:14" x14ac:dyDescent="0.3">
      <c r="A7014">
        <f t="shared" si="437"/>
        <v>7013</v>
      </c>
      <c r="B7014">
        <v>354017116483021</v>
      </c>
      <c r="C7014" t="s">
        <v>44</v>
      </c>
      <c r="D7014" s="3">
        <v>44642.687986111108</v>
      </c>
      <c r="E7014" s="4">
        <f t="shared" si="436"/>
        <v>44642.687986111108</v>
      </c>
      <c r="F7014" s="1" t="s">
        <v>13</v>
      </c>
      <c r="G7014" s="11" t="str">
        <f t="shared" si="438"/>
        <v>69201 44642,7</v>
      </c>
      <c r="H7014" s="11" t="str">
        <f t="shared" si="439"/>
        <v>Dans la commune</v>
      </c>
      <c r="I7014" s="1">
        <v>0</v>
      </c>
      <c r="J7014" s="5">
        <v>3.7037037037037034E-3</v>
      </c>
      <c r="K7014">
        <v>0</v>
      </c>
      <c r="L7014" s="6"/>
      <c r="M7014" s="6" t="str">
        <f>IFERROR(VLOOKUP(G7014,TCD!$A$4:$C$362,3,FALSE),"Commune de ramassage")</f>
        <v>Commune de ramassage</v>
      </c>
      <c r="N7014">
        <v>1316</v>
      </c>
    </row>
    <row r="7015" spans="1:14" x14ac:dyDescent="0.3">
      <c r="A7015">
        <f t="shared" si="437"/>
        <v>7014</v>
      </c>
      <c r="B7015">
        <v>354017116483021</v>
      </c>
      <c r="C7015" t="s">
        <v>44</v>
      </c>
      <c r="D7015" s="3">
        <v>44642.691689814812</v>
      </c>
      <c r="E7015" s="4">
        <f t="shared" si="436"/>
        <v>44642.691689814812</v>
      </c>
      <c r="F7015" s="1" t="s">
        <v>13</v>
      </c>
      <c r="G7015" s="11" t="str">
        <f t="shared" si="438"/>
        <v>69201 44642,7</v>
      </c>
      <c r="H7015" s="11" t="str">
        <f t="shared" si="439"/>
        <v>Dans la commune</v>
      </c>
      <c r="I7015" s="1">
        <v>0</v>
      </c>
      <c r="J7015" s="5">
        <v>1.1574074074074073E-5</v>
      </c>
      <c r="K7015">
        <v>-6.4999999999999994E-5</v>
      </c>
      <c r="L7015" s="6"/>
      <c r="M7015" s="6" t="str">
        <f>IFERROR(VLOOKUP(G7015,TCD!$A$4:$C$362,3,FALSE),"Commune de ramassage")</f>
        <v>Commune de ramassage</v>
      </c>
      <c r="N7015">
        <v>1317</v>
      </c>
    </row>
    <row r="7016" spans="1:14" x14ac:dyDescent="0.3">
      <c r="A7016">
        <f t="shared" si="437"/>
        <v>7015</v>
      </c>
      <c r="B7016">
        <v>354017116483021</v>
      </c>
      <c r="C7016" t="s">
        <v>44</v>
      </c>
      <c r="D7016" s="3">
        <v>44642.691701388889</v>
      </c>
      <c r="E7016" s="4">
        <f t="shared" si="436"/>
        <v>44642.691701388889</v>
      </c>
      <c r="F7016" s="1" t="s">
        <v>13</v>
      </c>
      <c r="G7016" s="11" t="str">
        <f t="shared" si="438"/>
        <v>69201 44642,7</v>
      </c>
      <c r="H7016" s="11" t="str">
        <f t="shared" si="439"/>
        <v>Dans la commune</v>
      </c>
      <c r="I7016" s="1">
        <v>9</v>
      </c>
      <c r="J7016" s="5">
        <v>6.9444444444444444E-5</v>
      </c>
      <c r="K7016">
        <v>6.4999999999999994E-5</v>
      </c>
      <c r="L7016" s="6"/>
      <c r="M7016" s="6" t="str">
        <f>IFERROR(VLOOKUP(G7016,TCD!$A$4:$C$362,3,FALSE),"Commune de ramassage")</f>
        <v>Commune de ramassage</v>
      </c>
      <c r="N7016">
        <v>1318</v>
      </c>
    </row>
    <row r="7017" spans="1:14" x14ac:dyDescent="0.3">
      <c r="A7017">
        <f t="shared" si="437"/>
        <v>7016</v>
      </c>
      <c r="B7017">
        <v>354017116483021</v>
      </c>
      <c r="C7017" t="s">
        <v>44</v>
      </c>
      <c r="D7017" s="3">
        <v>44642.691770833335</v>
      </c>
      <c r="E7017" s="4">
        <f t="shared" si="436"/>
        <v>44642.691770833335</v>
      </c>
      <c r="F7017" s="1" t="s">
        <v>13</v>
      </c>
      <c r="G7017" s="11" t="str">
        <f t="shared" si="438"/>
        <v>69201 44642,7</v>
      </c>
      <c r="H7017" s="11" t="str">
        <f t="shared" si="439"/>
        <v>Dans la commune</v>
      </c>
      <c r="I7017" s="1">
        <v>7</v>
      </c>
      <c r="J7017" s="5">
        <v>2.0833333333333335E-4</v>
      </c>
      <c r="K7017">
        <v>6.78E-4</v>
      </c>
      <c r="L7017" s="6"/>
      <c r="M7017" s="6" t="str">
        <f>IFERROR(VLOOKUP(G7017,TCD!$A$4:$C$362,3,FALSE),"Commune de ramassage")</f>
        <v>Commune de ramassage</v>
      </c>
      <c r="N7017">
        <v>1319</v>
      </c>
    </row>
    <row r="7018" spans="1:14" x14ac:dyDescent="0.3">
      <c r="A7018">
        <f t="shared" si="437"/>
        <v>7017</v>
      </c>
      <c r="B7018">
        <v>354017116483021</v>
      </c>
      <c r="C7018" t="s">
        <v>44</v>
      </c>
      <c r="D7018" s="3">
        <v>44642.691979166666</v>
      </c>
      <c r="E7018" s="4">
        <f t="shared" si="436"/>
        <v>44642.691979166666</v>
      </c>
      <c r="F7018" s="1" t="s">
        <v>13</v>
      </c>
      <c r="G7018" s="11" t="str">
        <f t="shared" si="438"/>
        <v>69201 44642,7</v>
      </c>
      <c r="H7018" s="11" t="str">
        <f t="shared" si="439"/>
        <v>Dans la commune</v>
      </c>
      <c r="I7018" s="1">
        <v>12</v>
      </c>
      <c r="J7018" s="5">
        <v>2.3148148148148147E-5</v>
      </c>
      <c r="K7018">
        <v>2.0000000000000002E-5</v>
      </c>
      <c r="L7018" s="6"/>
      <c r="M7018" s="6" t="str">
        <f>IFERROR(VLOOKUP(G7018,TCD!$A$4:$C$362,3,FALSE),"Commune de ramassage")</f>
        <v>Commune de ramassage</v>
      </c>
      <c r="N7018">
        <v>1320</v>
      </c>
    </row>
    <row r="7019" spans="1:14" x14ac:dyDescent="0.3">
      <c r="A7019">
        <f t="shared" si="437"/>
        <v>7018</v>
      </c>
      <c r="B7019">
        <v>354017116483021</v>
      </c>
      <c r="C7019" t="s">
        <v>44</v>
      </c>
      <c r="D7019" s="3">
        <v>44642.692002314812</v>
      </c>
      <c r="E7019" s="4">
        <f t="shared" si="436"/>
        <v>44642.692002314812</v>
      </c>
      <c r="F7019" s="1" t="s">
        <v>13</v>
      </c>
      <c r="G7019" s="11" t="str">
        <f t="shared" si="438"/>
        <v>69201 44642,7</v>
      </c>
      <c r="H7019" s="11" t="str">
        <f t="shared" si="439"/>
        <v>Dans la commune</v>
      </c>
      <c r="I7019" s="1">
        <v>16</v>
      </c>
      <c r="J7019" s="5">
        <v>1.1574074074074073E-5</v>
      </c>
      <c r="K7019">
        <v>-5.0000000000000002E-5</v>
      </c>
      <c r="L7019" s="6"/>
      <c r="M7019" s="6" t="str">
        <f>IFERROR(VLOOKUP(G7019,TCD!$A$4:$C$362,3,FALSE),"Commune de ramassage")</f>
        <v>Commune de ramassage</v>
      </c>
      <c r="N7019">
        <v>1321</v>
      </c>
    </row>
    <row r="7020" spans="1:14" x14ac:dyDescent="0.3">
      <c r="A7020">
        <f t="shared" si="437"/>
        <v>7019</v>
      </c>
      <c r="B7020">
        <v>354017116483021</v>
      </c>
      <c r="C7020" t="s">
        <v>44</v>
      </c>
      <c r="D7020" s="3">
        <v>44642.692013888889</v>
      </c>
      <c r="E7020" s="4">
        <f t="shared" si="436"/>
        <v>44642.692013888889</v>
      </c>
      <c r="F7020" s="1" t="s">
        <v>13</v>
      </c>
      <c r="G7020" s="11" t="str">
        <f t="shared" si="438"/>
        <v>69201 44642,7</v>
      </c>
      <c r="H7020" s="11" t="str">
        <f t="shared" si="439"/>
        <v>Dans la commune</v>
      </c>
      <c r="I7020" s="1">
        <v>15</v>
      </c>
      <c r="J7020" s="5">
        <v>2.3148148148148147E-5</v>
      </c>
      <c r="K7020">
        <v>-9.5000000000000005E-5</v>
      </c>
      <c r="L7020" s="6"/>
      <c r="M7020" s="6" t="str">
        <f>IFERROR(VLOOKUP(G7020,TCD!$A$4:$C$362,3,FALSE),"Commune de ramassage")</f>
        <v>Commune de ramassage</v>
      </c>
      <c r="N7020">
        <v>1322</v>
      </c>
    </row>
    <row r="7021" spans="1:14" x14ac:dyDescent="0.3">
      <c r="A7021">
        <f t="shared" si="437"/>
        <v>7020</v>
      </c>
      <c r="B7021">
        <v>354017116483021</v>
      </c>
      <c r="C7021" t="s">
        <v>44</v>
      </c>
      <c r="D7021" s="3">
        <v>44642.692037037035</v>
      </c>
      <c r="E7021" s="4">
        <f t="shared" si="436"/>
        <v>44642.692037037035</v>
      </c>
      <c r="F7021" s="1" t="s">
        <v>13</v>
      </c>
      <c r="G7021" s="11" t="str">
        <f t="shared" si="438"/>
        <v>69201 44642,7</v>
      </c>
      <c r="H7021" s="11" t="str">
        <f t="shared" si="439"/>
        <v>Dans la commune</v>
      </c>
      <c r="I7021" s="1">
        <v>16</v>
      </c>
      <c r="J7021" s="5">
        <v>1.3888888888888889E-4</v>
      </c>
      <c r="K7021">
        <v>-2.4000000000000001E-4</v>
      </c>
      <c r="L7021" s="6"/>
      <c r="M7021" s="6" t="str">
        <f>IFERROR(VLOOKUP(G7021,TCD!$A$4:$C$362,3,FALSE),"Commune de ramassage")</f>
        <v>Commune de ramassage</v>
      </c>
      <c r="N7021">
        <v>1323</v>
      </c>
    </row>
    <row r="7022" spans="1:14" x14ac:dyDescent="0.3">
      <c r="A7022">
        <f t="shared" si="437"/>
        <v>7021</v>
      </c>
      <c r="B7022">
        <v>354017116483021</v>
      </c>
      <c r="C7022" t="s">
        <v>44</v>
      </c>
      <c r="D7022" s="3">
        <v>44642.692175925928</v>
      </c>
      <c r="E7022" s="4">
        <f t="shared" si="436"/>
        <v>44642.692175925928</v>
      </c>
      <c r="F7022" s="1" t="s">
        <v>13</v>
      </c>
      <c r="G7022" s="11" t="str">
        <f t="shared" si="438"/>
        <v>69201 44642,7</v>
      </c>
      <c r="H7022" s="11" t="str">
        <f t="shared" si="439"/>
        <v>Dans la commune</v>
      </c>
      <c r="I7022" s="1">
        <v>17</v>
      </c>
      <c r="J7022" s="5">
        <v>4.6296296296296294E-5</v>
      </c>
      <c r="K7022">
        <v>-1.12E-4</v>
      </c>
      <c r="L7022" s="6"/>
      <c r="M7022" s="6" t="str">
        <f>IFERROR(VLOOKUP(G7022,TCD!$A$4:$C$362,3,FALSE),"Commune de ramassage")</f>
        <v>Commune de ramassage</v>
      </c>
      <c r="N7022">
        <v>1324</v>
      </c>
    </row>
    <row r="7023" spans="1:14" x14ac:dyDescent="0.3">
      <c r="A7023">
        <f t="shared" si="437"/>
        <v>7022</v>
      </c>
      <c r="B7023">
        <v>354017116483021</v>
      </c>
      <c r="C7023" t="s">
        <v>44</v>
      </c>
      <c r="D7023" s="3">
        <v>44642.69222222222</v>
      </c>
      <c r="E7023" s="4">
        <f t="shared" si="436"/>
        <v>44642.69222222222</v>
      </c>
      <c r="F7023" s="1" t="s">
        <v>13</v>
      </c>
      <c r="G7023" s="11" t="str">
        <f t="shared" si="438"/>
        <v>69201 44642,7</v>
      </c>
      <c r="H7023" s="11" t="str">
        <f t="shared" si="439"/>
        <v>Dans la commune</v>
      </c>
      <c r="I7023" s="1">
        <v>15</v>
      </c>
      <c r="J7023" s="5">
        <v>1.1574074074074073E-5</v>
      </c>
      <c r="K7023">
        <v>-1.1E-5</v>
      </c>
      <c r="L7023" s="6"/>
      <c r="M7023" s="6" t="str">
        <f>IFERROR(VLOOKUP(G7023,TCD!$A$4:$C$362,3,FALSE),"Commune de ramassage")</f>
        <v>Commune de ramassage</v>
      </c>
      <c r="N7023">
        <v>1325</v>
      </c>
    </row>
    <row r="7024" spans="1:14" x14ac:dyDescent="0.3">
      <c r="A7024">
        <f t="shared" si="437"/>
        <v>7023</v>
      </c>
      <c r="B7024">
        <v>354017116483021</v>
      </c>
      <c r="C7024" t="s">
        <v>44</v>
      </c>
      <c r="D7024" s="3">
        <v>44642.692233796297</v>
      </c>
      <c r="E7024" s="4">
        <f t="shared" si="436"/>
        <v>44642.692233796297</v>
      </c>
      <c r="F7024" s="1" t="s">
        <v>13</v>
      </c>
      <c r="G7024" s="11" t="str">
        <f t="shared" si="438"/>
        <v>69201 44642,7</v>
      </c>
      <c r="H7024" s="11" t="str">
        <f t="shared" si="439"/>
        <v>Dans la commune</v>
      </c>
      <c r="I7024" s="1">
        <v>11</v>
      </c>
      <c r="J7024" s="5">
        <v>1.1574074074074073E-5</v>
      </c>
      <c r="K7024">
        <v>6.7999999999999999E-5</v>
      </c>
      <c r="L7024" s="6"/>
      <c r="M7024" s="6" t="str">
        <f>IFERROR(VLOOKUP(G7024,TCD!$A$4:$C$362,3,FALSE),"Commune de ramassage")</f>
        <v>Commune de ramassage</v>
      </c>
      <c r="N7024">
        <v>1326</v>
      </c>
    </row>
    <row r="7025" spans="1:14" x14ac:dyDescent="0.3">
      <c r="A7025">
        <f t="shared" si="437"/>
        <v>7024</v>
      </c>
      <c r="B7025">
        <v>354017116483021</v>
      </c>
      <c r="C7025" t="s">
        <v>44</v>
      </c>
      <c r="D7025" s="3">
        <v>44642.692245370374</v>
      </c>
      <c r="E7025" s="4">
        <f t="shared" si="436"/>
        <v>44642.692245370374</v>
      </c>
      <c r="F7025" s="1" t="s">
        <v>13</v>
      </c>
      <c r="G7025" s="11" t="str">
        <f t="shared" si="438"/>
        <v>69201 44642,7</v>
      </c>
      <c r="H7025" s="11" t="str">
        <f t="shared" si="439"/>
        <v>Dans la commune</v>
      </c>
      <c r="I7025" s="1">
        <v>7</v>
      </c>
      <c r="J7025" s="5">
        <v>3.4722222222222222E-5</v>
      </c>
      <c r="K7025">
        <v>4.5000000000000003E-5</v>
      </c>
      <c r="L7025" s="6"/>
      <c r="M7025" s="6" t="str">
        <f>IFERROR(VLOOKUP(G7025,TCD!$A$4:$C$362,3,FALSE),"Commune de ramassage")</f>
        <v>Commune de ramassage</v>
      </c>
      <c r="N7025">
        <v>1327</v>
      </c>
    </row>
    <row r="7026" spans="1:14" x14ac:dyDescent="0.3">
      <c r="A7026">
        <f t="shared" si="437"/>
        <v>7025</v>
      </c>
      <c r="B7026">
        <v>354017116483021</v>
      </c>
      <c r="C7026" t="s">
        <v>44</v>
      </c>
      <c r="D7026" s="3">
        <v>44642.692280092589</v>
      </c>
      <c r="E7026" s="4">
        <f t="shared" si="436"/>
        <v>44642.692280092589</v>
      </c>
      <c r="F7026" s="1" t="s">
        <v>13</v>
      </c>
      <c r="G7026" s="11" t="str">
        <f t="shared" si="438"/>
        <v>69201 44642,7</v>
      </c>
      <c r="H7026" s="11" t="str">
        <f t="shared" si="439"/>
        <v>Dans la commune</v>
      </c>
      <c r="I7026" s="1">
        <v>7</v>
      </c>
      <c r="J7026" s="5">
        <v>6.5972222222222213E-4</v>
      </c>
      <c r="K7026">
        <v>7.2999999999999999E-5</v>
      </c>
      <c r="L7026" s="6"/>
      <c r="M7026" s="6" t="str">
        <f>IFERROR(VLOOKUP(G7026,TCD!$A$4:$C$362,3,FALSE),"Commune de ramassage")</f>
        <v>Commune de ramassage</v>
      </c>
      <c r="N7026">
        <v>1328</v>
      </c>
    </row>
    <row r="7027" spans="1:14" x14ac:dyDescent="0.3">
      <c r="A7027">
        <f t="shared" si="437"/>
        <v>7026</v>
      </c>
      <c r="B7027">
        <v>354017116483021</v>
      </c>
      <c r="C7027" t="s">
        <v>44</v>
      </c>
      <c r="D7027" s="3">
        <v>44642.692939814813</v>
      </c>
      <c r="E7027" s="4">
        <f t="shared" si="436"/>
        <v>44642.692939814813</v>
      </c>
      <c r="F7027" s="1" t="s">
        <v>13</v>
      </c>
      <c r="G7027" s="11" t="str">
        <f t="shared" si="438"/>
        <v>69201 44642,7</v>
      </c>
      <c r="H7027" s="11" t="str">
        <f t="shared" si="439"/>
        <v>Dans la commune</v>
      </c>
      <c r="I7027" s="1">
        <v>0</v>
      </c>
      <c r="J7027" s="5">
        <v>3.4722222222222224E-4</v>
      </c>
      <c r="K7027">
        <v>2.1000000000000001E-4</v>
      </c>
      <c r="L7027" s="6"/>
      <c r="M7027" s="6" t="str">
        <f>IFERROR(VLOOKUP(G7027,TCD!$A$4:$C$362,3,FALSE),"Commune de ramassage")</f>
        <v>Commune de ramassage</v>
      </c>
      <c r="N7027">
        <v>1329</v>
      </c>
    </row>
    <row r="7028" spans="1:14" x14ac:dyDescent="0.3">
      <c r="A7028">
        <f t="shared" si="437"/>
        <v>7027</v>
      </c>
      <c r="B7028">
        <v>354017116483021</v>
      </c>
      <c r="C7028" t="s">
        <v>44</v>
      </c>
      <c r="D7028" s="3">
        <v>44642.693287037036</v>
      </c>
      <c r="E7028" s="4">
        <f t="shared" si="436"/>
        <v>44642.693287037036</v>
      </c>
      <c r="F7028" s="1" t="s">
        <v>13</v>
      </c>
      <c r="G7028" s="11" t="str">
        <f t="shared" si="438"/>
        <v>69201 44642,7</v>
      </c>
      <c r="H7028" s="11" t="str">
        <f t="shared" si="439"/>
        <v>Dans la commune</v>
      </c>
      <c r="I7028" s="1">
        <v>14</v>
      </c>
      <c r="J7028" s="5">
        <v>4.6296296296296294E-5</v>
      </c>
      <c r="K7028">
        <v>-1.8799999999999999E-4</v>
      </c>
      <c r="L7028" s="6"/>
      <c r="M7028" s="6" t="str">
        <f>IFERROR(VLOOKUP(G7028,TCD!$A$4:$C$362,3,FALSE),"Commune de ramassage")</f>
        <v>Commune de ramassage</v>
      </c>
      <c r="N7028">
        <v>1330</v>
      </c>
    </row>
    <row r="7029" spans="1:14" x14ac:dyDescent="0.3">
      <c r="A7029">
        <f t="shared" si="437"/>
        <v>7028</v>
      </c>
      <c r="B7029">
        <v>354017116483021</v>
      </c>
      <c r="C7029" t="s">
        <v>44</v>
      </c>
      <c r="D7029" s="3">
        <v>44642.693333333336</v>
      </c>
      <c r="E7029" s="4">
        <f t="shared" si="436"/>
        <v>44642.693333333336</v>
      </c>
      <c r="F7029" s="1" t="s">
        <v>13</v>
      </c>
      <c r="G7029" s="11" t="str">
        <f t="shared" si="438"/>
        <v>69201 44642,7</v>
      </c>
      <c r="H7029" s="11" t="str">
        <f t="shared" si="439"/>
        <v>Dans la commune</v>
      </c>
      <c r="I7029" s="1">
        <v>18</v>
      </c>
      <c r="J7029" s="5">
        <v>3.4722222222222222E-5</v>
      </c>
      <c r="K7029">
        <v>-1.2300000000000001E-4</v>
      </c>
      <c r="L7029" s="6"/>
      <c r="M7029" s="6" t="str">
        <f>IFERROR(VLOOKUP(G7029,TCD!$A$4:$C$362,3,FALSE),"Commune de ramassage")</f>
        <v>Commune de ramassage</v>
      </c>
      <c r="N7029">
        <v>1331</v>
      </c>
    </row>
    <row r="7030" spans="1:14" x14ac:dyDescent="0.3">
      <c r="A7030">
        <f t="shared" si="437"/>
        <v>7029</v>
      </c>
      <c r="B7030">
        <v>354017116483021</v>
      </c>
      <c r="C7030" t="s">
        <v>44</v>
      </c>
      <c r="D7030" s="3">
        <v>44642.693368055552</v>
      </c>
      <c r="E7030" s="4">
        <f t="shared" si="436"/>
        <v>44642.693368055552</v>
      </c>
      <c r="F7030" s="1" t="s">
        <v>13</v>
      </c>
      <c r="G7030" s="11" t="str">
        <f t="shared" si="438"/>
        <v>69201 44642,7</v>
      </c>
      <c r="H7030" s="11" t="str">
        <f t="shared" si="439"/>
        <v>Dans la commune</v>
      </c>
      <c r="I7030" s="1">
        <v>15</v>
      </c>
      <c r="J7030" s="5">
        <v>2.3148148148148147E-5</v>
      </c>
      <c r="K7030">
        <v>-4.8999999999999998E-5</v>
      </c>
      <c r="L7030" s="6"/>
      <c r="M7030" s="6" t="str">
        <f>IFERROR(VLOOKUP(G7030,TCD!$A$4:$C$362,3,FALSE),"Commune de ramassage")</f>
        <v>Commune de ramassage</v>
      </c>
      <c r="N7030">
        <v>1332</v>
      </c>
    </row>
    <row r="7031" spans="1:14" x14ac:dyDescent="0.3">
      <c r="A7031">
        <f t="shared" si="437"/>
        <v>7030</v>
      </c>
      <c r="B7031">
        <v>354017116483021</v>
      </c>
      <c r="C7031" t="s">
        <v>44</v>
      </c>
      <c r="D7031" s="3">
        <v>44642.693391203706</v>
      </c>
      <c r="E7031" s="4">
        <f t="shared" si="436"/>
        <v>44642.693391203706</v>
      </c>
      <c r="F7031" s="1" t="s">
        <v>13</v>
      </c>
      <c r="G7031" s="11" t="str">
        <f t="shared" si="438"/>
        <v>69201 44642,7</v>
      </c>
      <c r="H7031" s="11" t="str">
        <f t="shared" si="439"/>
        <v>Dans la commune</v>
      </c>
      <c r="I7031" s="1">
        <v>12</v>
      </c>
      <c r="J7031" s="5">
        <v>3.4722222222222222E-5</v>
      </c>
      <c r="K7031">
        <v>1.9999999999999999E-6</v>
      </c>
      <c r="L7031" s="6"/>
      <c r="M7031" s="6" t="str">
        <f>IFERROR(VLOOKUP(G7031,TCD!$A$4:$C$362,3,FALSE),"Commune de ramassage")</f>
        <v>Commune de ramassage</v>
      </c>
      <c r="N7031">
        <v>1333</v>
      </c>
    </row>
    <row r="7032" spans="1:14" x14ac:dyDescent="0.3">
      <c r="A7032">
        <f t="shared" si="437"/>
        <v>7031</v>
      </c>
      <c r="B7032">
        <v>354017116483021</v>
      </c>
      <c r="C7032" t="s">
        <v>44</v>
      </c>
      <c r="D7032" s="3">
        <v>44642.693425925929</v>
      </c>
      <c r="E7032" s="4">
        <f t="shared" si="436"/>
        <v>44642.693425925929</v>
      </c>
      <c r="F7032" s="1" t="s">
        <v>13</v>
      </c>
      <c r="G7032" s="11" t="str">
        <f t="shared" si="438"/>
        <v>69201 44642,7</v>
      </c>
      <c r="H7032" s="11" t="str">
        <f t="shared" si="439"/>
        <v>Dans la commune</v>
      </c>
      <c r="I7032" s="1">
        <v>8</v>
      </c>
      <c r="J7032" s="5">
        <v>3.4722222222222222E-5</v>
      </c>
      <c r="K7032">
        <v>3.0000000000000001E-5</v>
      </c>
      <c r="L7032" s="6"/>
      <c r="M7032" s="6" t="str">
        <f>IFERROR(VLOOKUP(G7032,TCD!$A$4:$C$362,3,FALSE),"Commune de ramassage")</f>
        <v>Commune de ramassage</v>
      </c>
      <c r="N7032">
        <v>1334</v>
      </c>
    </row>
    <row r="7033" spans="1:14" x14ac:dyDescent="0.3">
      <c r="A7033">
        <f t="shared" si="437"/>
        <v>7032</v>
      </c>
      <c r="B7033">
        <v>354017116483021</v>
      </c>
      <c r="C7033" t="s">
        <v>44</v>
      </c>
      <c r="D7033" s="3">
        <v>44642.693460648145</v>
      </c>
      <c r="E7033" s="4">
        <f t="shared" si="436"/>
        <v>44642.693460648145</v>
      </c>
      <c r="F7033" s="1" t="s">
        <v>13</v>
      </c>
      <c r="G7033" s="11" t="str">
        <f t="shared" si="438"/>
        <v>69201 44642,7</v>
      </c>
      <c r="H7033" s="11" t="str">
        <f t="shared" si="439"/>
        <v>Dans la commune</v>
      </c>
      <c r="I7033" s="1">
        <v>7</v>
      </c>
      <c r="J7033" s="5">
        <v>8.564814814814815E-4</v>
      </c>
      <c r="K7033">
        <v>5.1999999999999997E-5</v>
      </c>
      <c r="L7033" s="6"/>
      <c r="M7033" s="6" t="str">
        <f>IFERROR(VLOOKUP(G7033,TCD!$A$4:$C$362,3,FALSE),"Commune de ramassage")</f>
        <v>Commune de ramassage</v>
      </c>
      <c r="N7033">
        <v>1335</v>
      </c>
    </row>
    <row r="7034" spans="1:14" x14ac:dyDescent="0.3">
      <c r="A7034">
        <f t="shared" si="437"/>
        <v>7033</v>
      </c>
      <c r="B7034">
        <v>354017116483021</v>
      </c>
      <c r="C7034" t="s">
        <v>44</v>
      </c>
      <c r="D7034" s="3">
        <v>44642.69431712963</v>
      </c>
      <c r="E7034" s="4">
        <f t="shared" si="436"/>
        <v>44642.69431712963</v>
      </c>
      <c r="F7034" s="1" t="s">
        <v>13</v>
      </c>
      <c r="G7034" s="11" t="str">
        <f t="shared" si="438"/>
        <v>69201 44642,7</v>
      </c>
      <c r="H7034" s="11" t="str">
        <f t="shared" si="439"/>
        <v>Dans la commune</v>
      </c>
      <c r="I7034" s="1">
        <v>0</v>
      </c>
      <c r="J7034" s="5">
        <v>2.1064814814814813E-3</v>
      </c>
      <c r="K7034">
        <v>2.0599999999999999E-4</v>
      </c>
      <c r="L7034" s="6"/>
      <c r="M7034" s="6" t="str">
        <f>IFERROR(VLOOKUP(G7034,TCD!$A$4:$C$362,3,FALSE),"Commune de ramassage")</f>
        <v>Commune de ramassage</v>
      </c>
      <c r="N7034">
        <v>1336</v>
      </c>
    </row>
    <row r="7035" spans="1:14" x14ac:dyDescent="0.3">
      <c r="A7035">
        <f t="shared" si="437"/>
        <v>7034</v>
      </c>
      <c r="B7035">
        <v>354017116483021</v>
      </c>
      <c r="C7035" t="s">
        <v>44</v>
      </c>
      <c r="D7035" s="3">
        <v>44642.696423611109</v>
      </c>
      <c r="E7035" s="4">
        <f t="shared" si="436"/>
        <v>44642.696423611109</v>
      </c>
      <c r="F7035" s="1" t="s">
        <v>13</v>
      </c>
      <c r="G7035" s="11" t="str">
        <f t="shared" si="438"/>
        <v>69201 44642,7</v>
      </c>
      <c r="H7035" s="11" t="str">
        <f t="shared" si="439"/>
        <v>Dans la commune</v>
      </c>
      <c r="I7035" s="1">
        <v>0</v>
      </c>
      <c r="J7035" s="5">
        <v>7.175925925925927E-4</v>
      </c>
      <c r="K7035">
        <v>0</v>
      </c>
      <c r="L7035" s="6"/>
      <c r="M7035" s="6" t="str">
        <f>IFERROR(VLOOKUP(G7035,TCD!$A$4:$C$362,3,FALSE),"Commune de ramassage")</f>
        <v>Commune de ramassage</v>
      </c>
      <c r="N7035">
        <v>1337</v>
      </c>
    </row>
    <row r="7036" spans="1:14" x14ac:dyDescent="0.3">
      <c r="A7036">
        <f t="shared" si="437"/>
        <v>7035</v>
      </c>
      <c r="B7036">
        <v>354017116483021</v>
      </c>
      <c r="C7036" t="s">
        <v>44</v>
      </c>
      <c r="D7036" s="3">
        <v>44642.697141203702</v>
      </c>
      <c r="E7036" s="4">
        <f t="shared" si="436"/>
        <v>44642.697141203702</v>
      </c>
      <c r="F7036" s="1" t="s">
        <v>13</v>
      </c>
      <c r="G7036" s="11" t="str">
        <f t="shared" si="438"/>
        <v>69201 44642,7</v>
      </c>
      <c r="H7036" s="11" t="str">
        <f t="shared" si="439"/>
        <v>Dans la commune</v>
      </c>
      <c r="I7036" s="1">
        <v>0</v>
      </c>
      <c r="J7036" s="5">
        <v>1.6087962962962963E-3</v>
      </c>
      <c r="K7036">
        <v>6.7000000000000002E-5</v>
      </c>
      <c r="L7036" s="6"/>
      <c r="M7036" s="6" t="str">
        <f>IFERROR(VLOOKUP(G7036,TCD!$A$4:$C$362,3,FALSE),"Commune de ramassage")</f>
        <v>Commune de ramassage</v>
      </c>
      <c r="N7036">
        <v>1338</v>
      </c>
    </row>
    <row r="7037" spans="1:14" x14ac:dyDescent="0.3">
      <c r="A7037">
        <f t="shared" si="437"/>
        <v>7036</v>
      </c>
      <c r="B7037">
        <v>354017116483021</v>
      </c>
      <c r="C7037" t="s">
        <v>44</v>
      </c>
      <c r="D7037" s="3">
        <v>44642.698750000003</v>
      </c>
      <c r="E7037" s="4">
        <f t="shared" si="436"/>
        <v>44642.698750000003</v>
      </c>
      <c r="F7037" s="1" t="s">
        <v>13</v>
      </c>
      <c r="G7037" s="11" t="str">
        <f t="shared" si="438"/>
        <v>69201 44642,7</v>
      </c>
      <c r="H7037" s="11" t="str">
        <f t="shared" si="439"/>
        <v>Dans la commune</v>
      </c>
      <c r="I7037" s="1">
        <v>0</v>
      </c>
      <c r="J7037" s="5">
        <v>6.9444444444444447E-4</v>
      </c>
      <c r="K7037">
        <v>0</v>
      </c>
      <c r="L7037" s="6"/>
      <c r="M7037" s="6" t="str">
        <f>IFERROR(VLOOKUP(G7037,TCD!$A$4:$C$362,3,FALSE),"Commune de ramassage")</f>
        <v>Commune de ramassage</v>
      </c>
      <c r="N7037">
        <v>1339</v>
      </c>
    </row>
    <row r="7038" spans="1:14" x14ac:dyDescent="0.3">
      <c r="A7038">
        <f t="shared" si="437"/>
        <v>7037</v>
      </c>
      <c r="B7038">
        <v>354017116483021</v>
      </c>
      <c r="C7038" t="s">
        <v>44</v>
      </c>
      <c r="D7038" s="3">
        <v>44642.699444444443</v>
      </c>
      <c r="E7038" s="4">
        <f t="shared" si="436"/>
        <v>44642.699444444443</v>
      </c>
      <c r="F7038" s="1" t="s">
        <v>13</v>
      </c>
      <c r="G7038" s="11" t="str">
        <f t="shared" si="438"/>
        <v>69201 44642,7</v>
      </c>
      <c r="H7038" s="11" t="str">
        <f t="shared" si="439"/>
        <v>Dans la commune</v>
      </c>
      <c r="I7038" s="1">
        <v>0</v>
      </c>
      <c r="J7038" s="5">
        <v>1.1689814814814816E-3</v>
      </c>
      <c r="K7038">
        <v>-6.2699999999999995E-4</v>
      </c>
      <c r="L7038" s="6"/>
      <c r="M7038" s="6" t="str">
        <f>IFERROR(VLOOKUP(G7038,TCD!$A$4:$C$362,3,FALSE),"Commune de ramassage")</f>
        <v>Commune de ramassage</v>
      </c>
      <c r="N7038">
        <v>1340</v>
      </c>
    </row>
    <row r="7039" spans="1:14" x14ac:dyDescent="0.3">
      <c r="A7039">
        <f t="shared" si="437"/>
        <v>7038</v>
      </c>
      <c r="B7039">
        <v>354017116483021</v>
      </c>
      <c r="C7039" t="s">
        <v>44</v>
      </c>
      <c r="D7039" s="3">
        <v>44642.700613425928</v>
      </c>
      <c r="E7039" s="4">
        <f t="shared" si="436"/>
        <v>44642.700613425928</v>
      </c>
      <c r="F7039" s="1" t="s">
        <v>13</v>
      </c>
      <c r="G7039" s="11" t="str">
        <f t="shared" si="438"/>
        <v>69201 44642,7</v>
      </c>
      <c r="H7039" s="11" t="str">
        <f t="shared" si="439"/>
        <v>Dans la commune</v>
      </c>
      <c r="I7039" s="1">
        <v>0</v>
      </c>
      <c r="J7039" s="5">
        <v>9.7222222222222209E-4</v>
      </c>
      <c r="K7039">
        <v>6.2000000000000003E-5</v>
      </c>
      <c r="L7039" s="6"/>
      <c r="M7039" s="6" t="str">
        <f>IFERROR(VLOOKUP(G7039,TCD!$A$4:$C$362,3,FALSE),"Commune de ramassage")</f>
        <v>Commune de ramassage</v>
      </c>
      <c r="N7039">
        <v>1341</v>
      </c>
    </row>
    <row r="7040" spans="1:14" x14ac:dyDescent="0.3">
      <c r="A7040">
        <f t="shared" si="437"/>
        <v>7039</v>
      </c>
      <c r="B7040">
        <v>354017116483021</v>
      </c>
      <c r="C7040" t="s">
        <v>44</v>
      </c>
      <c r="D7040" s="3">
        <v>44642.701585648145</v>
      </c>
      <c r="E7040" s="4">
        <f t="shared" si="436"/>
        <v>44642.701585648145</v>
      </c>
      <c r="F7040" s="1" t="s">
        <v>13</v>
      </c>
      <c r="G7040" s="11" t="str">
        <f t="shared" si="438"/>
        <v>69201 44642,7</v>
      </c>
      <c r="H7040" s="11" t="str">
        <f t="shared" si="439"/>
        <v>Entrée sortie</v>
      </c>
      <c r="I7040" s="1">
        <v>0</v>
      </c>
      <c r="J7040" s="5">
        <v>0.53937500000000005</v>
      </c>
      <c r="K7040">
        <v>5.8799999999999998E-4</v>
      </c>
      <c r="L7040" s="6"/>
      <c r="M7040" s="6" t="str">
        <f>IFERROR(VLOOKUP(G7040,TCD!$A$4:$C$362,3,FALSE),"Commune de ramassage")</f>
        <v>Commune de ramassage</v>
      </c>
      <c r="N7040">
        <v>1342</v>
      </c>
    </row>
    <row r="7041" spans="1:14" x14ac:dyDescent="0.3">
      <c r="A7041">
        <f t="shared" si="437"/>
        <v>7040</v>
      </c>
      <c r="B7041">
        <v>354017116483021</v>
      </c>
      <c r="C7041" t="s">
        <v>45</v>
      </c>
      <c r="D7041" s="3">
        <v>44643.240960648145</v>
      </c>
      <c r="E7041" s="4">
        <f t="shared" si="436"/>
        <v>44643.240960648145</v>
      </c>
      <c r="F7041" s="1" t="s">
        <v>14</v>
      </c>
      <c r="G7041" s="11" t="str">
        <f t="shared" si="438"/>
        <v>69178 44643,2</v>
      </c>
      <c r="H7041" s="11" t="str">
        <f t="shared" si="439"/>
        <v>Entrée sortie</v>
      </c>
      <c r="I7041" s="1"/>
      <c r="J7041" s="5">
        <v>5.6712962962962956E-4</v>
      </c>
      <c r="K7041">
        <v>-1.1659999999999999E-3</v>
      </c>
      <c r="L7041" s="6"/>
      <c r="M7041" s="6" t="str">
        <f>IFERROR(VLOOKUP(G7041,TCD!$A$4:$C$362,3,FALSE),"Commune de ramassage")</f>
        <v>Commune de ramassage</v>
      </c>
      <c r="N7041">
        <v>1</v>
      </c>
    </row>
    <row r="7042" spans="1:14" x14ac:dyDescent="0.3">
      <c r="A7042">
        <f t="shared" si="437"/>
        <v>7041</v>
      </c>
      <c r="B7042">
        <v>354017116483021</v>
      </c>
      <c r="C7042" t="s">
        <v>45</v>
      </c>
      <c r="D7042" s="3">
        <v>44643.241527777776</v>
      </c>
      <c r="E7042" s="4">
        <f t="shared" ref="E7042:E7105" si="440">D7042</f>
        <v>44643.241527777776</v>
      </c>
      <c r="F7042" s="1" t="s">
        <v>13</v>
      </c>
      <c r="G7042" s="11" t="str">
        <f t="shared" si="438"/>
        <v>69201 44643,2</v>
      </c>
      <c r="H7042" s="11" t="str">
        <f t="shared" si="439"/>
        <v>Dans la commune</v>
      </c>
      <c r="I7042" s="1"/>
      <c r="J7042" s="5">
        <v>7.291666666666667E-4</v>
      </c>
      <c r="K7042">
        <v>0</v>
      </c>
      <c r="L7042" s="6"/>
      <c r="M7042" s="6" t="str">
        <f>IFERROR(VLOOKUP(G7042,TCD!$A$4:$C$362,3,FALSE),"Commune de ramassage")</f>
        <v>Commune de passage</v>
      </c>
      <c r="N7042">
        <v>2</v>
      </c>
    </row>
    <row r="7043" spans="1:14" x14ac:dyDescent="0.3">
      <c r="A7043">
        <f t="shared" ref="A7043:A7106" si="441">A7042+1</f>
        <v>7042</v>
      </c>
      <c r="B7043">
        <v>354017116483021</v>
      </c>
      <c r="C7043" t="s">
        <v>45</v>
      </c>
      <c r="D7043" s="3">
        <v>44643.242256944446</v>
      </c>
      <c r="E7043" s="4">
        <f t="shared" si="440"/>
        <v>44643.242256944446</v>
      </c>
      <c r="F7043" s="1" t="s">
        <v>13</v>
      </c>
      <c r="G7043" s="11" t="str">
        <f t="shared" ref="G7043:G7106" si="442">F7043&amp;" "&amp;ROUND(D7043,1)</f>
        <v>69201 44643,2</v>
      </c>
      <c r="H7043" s="11" t="str">
        <f t="shared" ref="H7043:H7106" si="443">IF(F7043=F7044,"Dans la commune","Entrée sortie")</f>
        <v>Entrée sortie</v>
      </c>
      <c r="I7043" s="1">
        <v>0</v>
      </c>
      <c r="J7043" s="5">
        <v>2.1516203703703704E-2</v>
      </c>
      <c r="K7043">
        <v>7.45E-4</v>
      </c>
      <c r="L7043" s="6"/>
      <c r="M7043" s="6" t="str">
        <f>IFERROR(VLOOKUP(G7043,TCD!$A$4:$C$362,3,FALSE),"Commune de ramassage")</f>
        <v>Commune de passage</v>
      </c>
      <c r="N7043">
        <v>3</v>
      </c>
    </row>
    <row r="7044" spans="1:14" x14ac:dyDescent="0.3">
      <c r="A7044">
        <f t="shared" si="441"/>
        <v>7043</v>
      </c>
      <c r="B7044">
        <v>354017116483021</v>
      </c>
      <c r="C7044" t="s">
        <v>45</v>
      </c>
      <c r="D7044" s="3">
        <v>44643.263773148145</v>
      </c>
      <c r="E7044" s="4">
        <f t="shared" si="440"/>
        <v>44643.263773148145</v>
      </c>
      <c r="F7044" s="1" t="s">
        <v>14</v>
      </c>
      <c r="G7044" s="11" t="str">
        <f t="shared" si="442"/>
        <v>69178 44643,3</v>
      </c>
      <c r="H7044" s="11" t="str">
        <f t="shared" si="443"/>
        <v>Dans la commune</v>
      </c>
      <c r="I7044" s="1">
        <v>39</v>
      </c>
      <c r="J7044" s="5">
        <v>1.1574074074074073E-4</v>
      </c>
      <c r="K7044">
        <v>-9.8999999999999994E-5</v>
      </c>
      <c r="L7044" s="6"/>
      <c r="M7044" s="6" t="str">
        <f>IFERROR(VLOOKUP(G7044,TCD!$A$4:$C$362,3,FALSE),"Commune de ramassage")</f>
        <v>Commune de ramassage</v>
      </c>
      <c r="N7044">
        <v>4</v>
      </c>
    </row>
    <row r="7045" spans="1:14" x14ac:dyDescent="0.3">
      <c r="A7045">
        <f t="shared" si="441"/>
        <v>7044</v>
      </c>
      <c r="B7045">
        <v>354017116483021</v>
      </c>
      <c r="C7045" t="s">
        <v>45</v>
      </c>
      <c r="D7045" s="3">
        <v>44643.263888888891</v>
      </c>
      <c r="E7045" s="4">
        <f t="shared" si="440"/>
        <v>44643.263888888891</v>
      </c>
      <c r="F7045" s="1" t="s">
        <v>14</v>
      </c>
      <c r="G7045" s="11" t="str">
        <f t="shared" si="442"/>
        <v>69178 44643,3</v>
      </c>
      <c r="H7045" s="11" t="str">
        <f t="shared" si="443"/>
        <v>Dans la commune</v>
      </c>
      <c r="I7045" s="1">
        <v>20</v>
      </c>
      <c r="J7045" s="5">
        <v>3.4722222222222222E-5</v>
      </c>
      <c r="K7045">
        <v>4.5000000000000003E-5</v>
      </c>
      <c r="L7045" s="6"/>
      <c r="M7045" s="6" t="str">
        <f>IFERROR(VLOOKUP(G7045,TCD!$A$4:$C$362,3,FALSE),"Commune de ramassage")</f>
        <v>Commune de ramassage</v>
      </c>
      <c r="N7045">
        <v>5</v>
      </c>
    </row>
    <row r="7046" spans="1:14" x14ac:dyDescent="0.3">
      <c r="A7046">
        <f t="shared" si="441"/>
        <v>7045</v>
      </c>
      <c r="B7046">
        <v>354017116483021</v>
      </c>
      <c r="C7046" t="s">
        <v>45</v>
      </c>
      <c r="D7046" s="3">
        <v>44643.263923611114</v>
      </c>
      <c r="E7046" s="4">
        <f t="shared" si="440"/>
        <v>44643.263923611114</v>
      </c>
      <c r="F7046" s="1" t="s">
        <v>14</v>
      </c>
      <c r="G7046" s="11" t="str">
        <f t="shared" si="442"/>
        <v>69178 44643,3</v>
      </c>
      <c r="H7046" s="11" t="str">
        <f t="shared" si="443"/>
        <v>Dans la commune</v>
      </c>
      <c r="I7046" s="1">
        <v>14</v>
      </c>
      <c r="J7046" s="5">
        <v>5.7870370370370366E-5</v>
      </c>
      <c r="K7046">
        <v>6.7000000000000002E-5</v>
      </c>
      <c r="L7046" s="6"/>
      <c r="M7046" s="6" t="str">
        <f>IFERROR(VLOOKUP(G7046,TCD!$A$4:$C$362,3,FALSE),"Commune de ramassage")</f>
        <v>Commune de ramassage</v>
      </c>
      <c r="N7046">
        <v>6</v>
      </c>
    </row>
    <row r="7047" spans="1:14" x14ac:dyDescent="0.3">
      <c r="A7047">
        <f t="shared" si="441"/>
        <v>7046</v>
      </c>
      <c r="B7047">
        <v>354017116483021</v>
      </c>
      <c r="C7047" t="s">
        <v>45</v>
      </c>
      <c r="D7047" s="3">
        <v>44643.263981481483</v>
      </c>
      <c r="E7047" s="4">
        <f t="shared" si="440"/>
        <v>44643.263981481483</v>
      </c>
      <c r="F7047" s="1" t="s">
        <v>14</v>
      </c>
      <c r="G7047" s="11" t="str">
        <f t="shared" si="442"/>
        <v>69178 44643,3</v>
      </c>
      <c r="H7047" s="11" t="str">
        <f t="shared" si="443"/>
        <v>Dans la commune</v>
      </c>
      <c r="I7047" s="1">
        <v>13</v>
      </c>
      <c r="J7047" s="5">
        <v>3.4722222222222222E-5</v>
      </c>
      <c r="K7047">
        <v>-1.5E-5</v>
      </c>
      <c r="L7047" s="6"/>
      <c r="M7047" s="6" t="str">
        <f>IFERROR(VLOOKUP(G7047,TCD!$A$4:$C$362,3,FALSE),"Commune de ramassage")</f>
        <v>Commune de ramassage</v>
      </c>
      <c r="N7047">
        <v>7</v>
      </c>
    </row>
    <row r="7048" spans="1:14" x14ac:dyDescent="0.3">
      <c r="A7048">
        <f t="shared" si="441"/>
        <v>7047</v>
      </c>
      <c r="B7048">
        <v>354017116483021</v>
      </c>
      <c r="C7048" t="s">
        <v>45</v>
      </c>
      <c r="D7048" s="3">
        <v>44643.264016203706</v>
      </c>
      <c r="E7048" s="4">
        <f t="shared" si="440"/>
        <v>44643.264016203706</v>
      </c>
      <c r="F7048" s="1" t="s">
        <v>14</v>
      </c>
      <c r="G7048" s="11" t="str">
        <f t="shared" si="442"/>
        <v>69178 44643,3</v>
      </c>
      <c r="H7048" s="11" t="str">
        <f t="shared" si="443"/>
        <v>Dans la commune</v>
      </c>
      <c r="I7048" s="1">
        <v>12</v>
      </c>
      <c r="J7048" s="5">
        <v>1.1111111111111111E-3</v>
      </c>
      <c r="K7048">
        <v>-5.8300000000000001E-3</v>
      </c>
      <c r="L7048" s="6"/>
      <c r="M7048" s="6" t="str">
        <f>IFERROR(VLOOKUP(G7048,TCD!$A$4:$C$362,3,FALSE),"Commune de ramassage")</f>
        <v>Commune de ramassage</v>
      </c>
      <c r="N7048">
        <v>8</v>
      </c>
    </row>
    <row r="7049" spans="1:14" x14ac:dyDescent="0.3">
      <c r="A7049">
        <f t="shared" si="441"/>
        <v>7048</v>
      </c>
      <c r="B7049">
        <v>354017116483021</v>
      </c>
      <c r="C7049" t="s">
        <v>45</v>
      </c>
      <c r="D7049" s="3">
        <v>44643.265127314815</v>
      </c>
      <c r="E7049" s="4">
        <f t="shared" si="440"/>
        <v>44643.265127314815</v>
      </c>
      <c r="F7049" s="1" t="s">
        <v>14</v>
      </c>
      <c r="G7049" s="11" t="str">
        <f t="shared" si="442"/>
        <v>69178 44643,3</v>
      </c>
      <c r="H7049" s="11" t="str">
        <f t="shared" si="443"/>
        <v>Dans la commune</v>
      </c>
      <c r="I7049" s="1">
        <v>44</v>
      </c>
      <c r="J7049" s="5">
        <v>1.7361111111111112E-4</v>
      </c>
      <c r="K7049">
        <v>-1.8370000000000001E-3</v>
      </c>
      <c r="L7049" s="6"/>
      <c r="M7049" s="6" t="str">
        <f>IFERROR(VLOOKUP(G7049,TCD!$A$4:$C$362,3,FALSE),"Commune de ramassage")</f>
        <v>Commune de ramassage</v>
      </c>
      <c r="N7049">
        <v>9</v>
      </c>
    </row>
    <row r="7050" spans="1:14" x14ac:dyDescent="0.3">
      <c r="A7050">
        <f t="shared" si="441"/>
        <v>7049</v>
      </c>
      <c r="B7050">
        <v>354017116483021</v>
      </c>
      <c r="C7050" t="s">
        <v>45</v>
      </c>
      <c r="D7050" s="3">
        <v>44643.265300925923</v>
      </c>
      <c r="E7050" s="4">
        <f t="shared" si="440"/>
        <v>44643.265300925923</v>
      </c>
      <c r="F7050" s="1" t="s">
        <v>14</v>
      </c>
      <c r="G7050" s="11" t="str">
        <f t="shared" si="442"/>
        <v>69178 44643,3</v>
      </c>
      <c r="H7050" s="11" t="str">
        <f t="shared" si="443"/>
        <v>Dans la commune</v>
      </c>
      <c r="I7050" s="1">
        <v>59</v>
      </c>
      <c r="J7050" s="5">
        <v>6.3657407407407402E-4</v>
      </c>
      <c r="K7050">
        <v>-4.2560000000000002E-3</v>
      </c>
      <c r="L7050" s="6"/>
      <c r="M7050" s="6" t="str">
        <f>IFERROR(VLOOKUP(G7050,TCD!$A$4:$C$362,3,FALSE),"Commune de ramassage")</f>
        <v>Commune de ramassage</v>
      </c>
      <c r="N7050">
        <v>10</v>
      </c>
    </row>
    <row r="7051" spans="1:14" x14ac:dyDescent="0.3">
      <c r="A7051">
        <f t="shared" si="441"/>
        <v>7050</v>
      </c>
      <c r="B7051">
        <v>354017116483021</v>
      </c>
      <c r="C7051" t="s">
        <v>45</v>
      </c>
      <c r="D7051" s="3">
        <v>44643.2659375</v>
      </c>
      <c r="E7051" s="4">
        <f t="shared" si="440"/>
        <v>44643.2659375</v>
      </c>
      <c r="F7051" s="1" t="s">
        <v>14</v>
      </c>
      <c r="G7051" s="11" t="str">
        <f t="shared" si="442"/>
        <v>69178 44643,3</v>
      </c>
      <c r="H7051" s="11" t="str">
        <f t="shared" si="443"/>
        <v>Dans la commune</v>
      </c>
      <c r="I7051" s="1">
        <v>69</v>
      </c>
      <c r="J7051" s="5">
        <v>2.8935185185185189E-4</v>
      </c>
      <c r="K7051">
        <v>-1.4790000000000001E-3</v>
      </c>
      <c r="L7051" s="6"/>
      <c r="M7051" s="6" t="str">
        <f>IFERROR(VLOOKUP(G7051,TCD!$A$4:$C$362,3,FALSE),"Commune de ramassage")</f>
        <v>Commune de ramassage</v>
      </c>
      <c r="N7051">
        <v>11</v>
      </c>
    </row>
    <row r="7052" spans="1:14" x14ac:dyDescent="0.3">
      <c r="A7052">
        <f t="shared" si="441"/>
        <v>7051</v>
      </c>
      <c r="B7052">
        <v>354017116483021</v>
      </c>
      <c r="C7052" t="s">
        <v>45</v>
      </c>
      <c r="D7052" s="3">
        <v>44643.266226851854</v>
      </c>
      <c r="E7052" s="4">
        <f t="shared" si="440"/>
        <v>44643.266226851854</v>
      </c>
      <c r="F7052" s="1" t="s">
        <v>14</v>
      </c>
      <c r="G7052" s="11" t="str">
        <f t="shared" si="442"/>
        <v>69178 44643,3</v>
      </c>
      <c r="H7052" s="11" t="str">
        <f t="shared" si="443"/>
        <v>Entrée sortie</v>
      </c>
      <c r="I7052" s="1">
        <v>60</v>
      </c>
      <c r="J7052" s="5">
        <v>1.3888888888888889E-4</v>
      </c>
      <c r="K7052">
        <v>4.5000000000000003E-5</v>
      </c>
      <c r="L7052" s="6"/>
      <c r="M7052" s="6" t="str">
        <f>IFERROR(VLOOKUP(G7052,TCD!$A$4:$C$362,3,FALSE),"Commune de ramassage")</f>
        <v>Commune de ramassage</v>
      </c>
      <c r="N7052">
        <v>12</v>
      </c>
    </row>
    <row r="7053" spans="1:14" x14ac:dyDescent="0.3">
      <c r="A7053">
        <f t="shared" si="441"/>
        <v>7052</v>
      </c>
      <c r="B7053">
        <v>354017116483021</v>
      </c>
      <c r="C7053" t="s">
        <v>45</v>
      </c>
      <c r="D7053" s="3">
        <v>44643.266365740739</v>
      </c>
      <c r="E7053" s="4">
        <f t="shared" si="440"/>
        <v>44643.266365740739</v>
      </c>
      <c r="F7053" s="1" t="s">
        <v>25</v>
      </c>
      <c r="G7053" s="11" t="str">
        <f t="shared" si="442"/>
        <v>69099 44643,3</v>
      </c>
      <c r="H7053" s="11" t="str">
        <f t="shared" si="443"/>
        <v>Dans la commune</v>
      </c>
      <c r="I7053" s="1">
        <v>39</v>
      </c>
      <c r="J7053" s="5">
        <v>4.6296296296296294E-5</v>
      </c>
      <c r="K7053">
        <v>-2.7500000000000002E-4</v>
      </c>
      <c r="L7053" s="6"/>
      <c r="M7053" s="6" t="str">
        <f>IFERROR(VLOOKUP(G7053,TCD!$A$4:$C$362,3,FALSE),"Commune de ramassage")</f>
        <v>Commune de ramassage</v>
      </c>
      <c r="N7053">
        <v>13</v>
      </c>
    </row>
    <row r="7054" spans="1:14" x14ac:dyDescent="0.3">
      <c r="A7054">
        <f t="shared" si="441"/>
        <v>7053</v>
      </c>
      <c r="B7054">
        <v>354017116483021</v>
      </c>
      <c r="C7054" t="s">
        <v>45</v>
      </c>
      <c r="D7054" s="3">
        <v>44643.266412037039</v>
      </c>
      <c r="E7054" s="4">
        <f t="shared" si="440"/>
        <v>44643.266412037039</v>
      </c>
      <c r="F7054" s="1" t="s">
        <v>25</v>
      </c>
      <c r="G7054" s="11" t="str">
        <f t="shared" si="442"/>
        <v>69099 44643,3</v>
      </c>
      <c r="H7054" s="11" t="str">
        <f t="shared" si="443"/>
        <v>Entrée sortie</v>
      </c>
      <c r="I7054" s="1">
        <v>44</v>
      </c>
      <c r="J7054" s="5">
        <v>8.1018518518518516E-5</v>
      </c>
      <c r="K7054">
        <v>-1.1410000000000001E-3</v>
      </c>
      <c r="L7054" s="6"/>
      <c r="M7054" s="6" t="str">
        <f>IFERROR(VLOOKUP(G7054,TCD!$A$4:$C$362,3,FALSE),"Commune de ramassage")</f>
        <v>Commune de ramassage</v>
      </c>
      <c r="N7054">
        <v>14</v>
      </c>
    </row>
    <row r="7055" spans="1:14" x14ac:dyDescent="0.3">
      <c r="A7055">
        <f t="shared" si="441"/>
        <v>7054</v>
      </c>
      <c r="B7055">
        <v>354017116483021</v>
      </c>
      <c r="C7055" t="s">
        <v>45</v>
      </c>
      <c r="D7055" s="3">
        <v>44643.266493055555</v>
      </c>
      <c r="E7055" s="4">
        <f t="shared" si="440"/>
        <v>44643.266493055555</v>
      </c>
      <c r="F7055" s="1" t="s">
        <v>30</v>
      </c>
      <c r="G7055" s="11" t="str">
        <f t="shared" si="442"/>
        <v>69132 44643,3</v>
      </c>
      <c r="H7055" s="11" t="str">
        <f t="shared" si="443"/>
        <v>Dans la commune</v>
      </c>
      <c r="I7055" s="1">
        <v>52</v>
      </c>
      <c r="J7055" s="5">
        <v>1.0416666666666667E-4</v>
      </c>
      <c r="K7055">
        <v>-8.0000000000000004E-4</v>
      </c>
      <c r="L7055" s="6"/>
      <c r="M7055" s="6" t="str">
        <f>IFERROR(VLOOKUP(G7055,TCD!$A$4:$C$362,3,FALSE),"Commune de ramassage")</f>
        <v>Commune de ramassage</v>
      </c>
      <c r="N7055">
        <v>15</v>
      </c>
    </row>
    <row r="7056" spans="1:14" x14ac:dyDescent="0.3">
      <c r="A7056">
        <f t="shared" si="441"/>
        <v>7055</v>
      </c>
      <c r="B7056">
        <v>354017116483021</v>
      </c>
      <c r="C7056" t="s">
        <v>45</v>
      </c>
      <c r="D7056" s="3">
        <v>44643.266597222224</v>
      </c>
      <c r="E7056" s="4">
        <f t="shared" si="440"/>
        <v>44643.266597222224</v>
      </c>
      <c r="F7056" s="1" t="s">
        <v>30</v>
      </c>
      <c r="G7056" s="11" t="str">
        <f t="shared" si="442"/>
        <v>69132 44643,3</v>
      </c>
      <c r="H7056" s="11" t="str">
        <f t="shared" si="443"/>
        <v>Dans la commune</v>
      </c>
      <c r="I7056" s="1">
        <v>37</v>
      </c>
      <c r="J7056" s="5">
        <v>2.3148148148148147E-5</v>
      </c>
      <c r="K7056">
        <v>-3.4999999999999997E-5</v>
      </c>
      <c r="L7056" s="6"/>
      <c r="M7056" s="6" t="str">
        <f>IFERROR(VLOOKUP(G7056,TCD!$A$4:$C$362,3,FALSE),"Commune de ramassage")</f>
        <v>Commune de ramassage</v>
      </c>
      <c r="N7056">
        <v>16</v>
      </c>
    </row>
    <row r="7057" spans="1:14" x14ac:dyDescent="0.3">
      <c r="A7057">
        <f t="shared" si="441"/>
        <v>7056</v>
      </c>
      <c r="B7057">
        <v>354017116483021</v>
      </c>
      <c r="C7057" t="s">
        <v>45</v>
      </c>
      <c r="D7057" s="3">
        <v>44643.26662037037</v>
      </c>
      <c r="E7057" s="4">
        <f t="shared" si="440"/>
        <v>44643.26662037037</v>
      </c>
      <c r="F7057" s="1" t="s">
        <v>30</v>
      </c>
      <c r="G7057" s="11" t="str">
        <f t="shared" si="442"/>
        <v>69132 44643,3</v>
      </c>
      <c r="H7057" s="11" t="str">
        <f t="shared" si="443"/>
        <v>Dans la commune</v>
      </c>
      <c r="I7057" s="1">
        <v>25</v>
      </c>
      <c r="J7057" s="5">
        <v>3.4722222222222222E-5</v>
      </c>
      <c r="K7057">
        <v>-9.2E-5</v>
      </c>
      <c r="L7057" s="6"/>
      <c r="M7057" s="6" t="str">
        <f>IFERROR(VLOOKUP(G7057,TCD!$A$4:$C$362,3,FALSE),"Commune de ramassage")</f>
        <v>Commune de ramassage</v>
      </c>
      <c r="N7057">
        <v>17</v>
      </c>
    </row>
    <row r="7058" spans="1:14" x14ac:dyDescent="0.3">
      <c r="A7058">
        <f t="shared" si="441"/>
        <v>7057</v>
      </c>
      <c r="B7058">
        <v>354017116483021</v>
      </c>
      <c r="C7058" t="s">
        <v>45</v>
      </c>
      <c r="D7058" s="3">
        <v>44643.266655092593</v>
      </c>
      <c r="E7058" s="4">
        <f t="shared" si="440"/>
        <v>44643.266655092593</v>
      </c>
      <c r="F7058" s="1" t="s">
        <v>30</v>
      </c>
      <c r="G7058" s="11" t="str">
        <f t="shared" si="442"/>
        <v>69132 44643,3</v>
      </c>
      <c r="H7058" s="11" t="str">
        <f t="shared" si="443"/>
        <v>Dans la commune</v>
      </c>
      <c r="I7058" s="1">
        <v>20</v>
      </c>
      <c r="J7058" s="5">
        <v>3.4722222222222222E-5</v>
      </c>
      <c r="K7058">
        <v>-1.2999999999999999E-4</v>
      </c>
      <c r="L7058" s="6"/>
      <c r="M7058" s="6" t="str">
        <f>IFERROR(VLOOKUP(G7058,TCD!$A$4:$C$362,3,FALSE),"Commune de ramassage")</f>
        <v>Commune de ramassage</v>
      </c>
      <c r="N7058">
        <v>18</v>
      </c>
    </row>
    <row r="7059" spans="1:14" x14ac:dyDescent="0.3">
      <c r="A7059">
        <f t="shared" si="441"/>
        <v>7058</v>
      </c>
      <c r="B7059">
        <v>354017116483021</v>
      </c>
      <c r="C7059" t="s">
        <v>45</v>
      </c>
      <c r="D7059" s="3">
        <v>44643.266689814816</v>
      </c>
      <c r="E7059" s="4">
        <f t="shared" si="440"/>
        <v>44643.266689814816</v>
      </c>
      <c r="F7059" s="1" t="s">
        <v>30</v>
      </c>
      <c r="G7059" s="11" t="str">
        <f t="shared" si="442"/>
        <v>69132 44643,3</v>
      </c>
      <c r="H7059" s="11" t="str">
        <f t="shared" si="443"/>
        <v>Dans la commune</v>
      </c>
      <c r="I7059" s="1">
        <v>18</v>
      </c>
      <c r="J7059" s="5">
        <v>2.4305555555555552E-4</v>
      </c>
      <c r="K7059">
        <v>-1.4220000000000001E-3</v>
      </c>
      <c r="L7059" s="6"/>
      <c r="M7059" s="6" t="str">
        <f>IFERROR(VLOOKUP(G7059,TCD!$A$4:$C$362,3,FALSE),"Commune de ramassage")</f>
        <v>Commune de ramassage</v>
      </c>
      <c r="N7059">
        <v>19</v>
      </c>
    </row>
    <row r="7060" spans="1:14" x14ac:dyDescent="0.3">
      <c r="A7060">
        <f t="shared" si="441"/>
        <v>7059</v>
      </c>
      <c r="B7060">
        <v>354017116483021</v>
      </c>
      <c r="C7060" t="s">
        <v>45</v>
      </c>
      <c r="D7060" s="3">
        <v>44643.266932870371</v>
      </c>
      <c r="E7060" s="4">
        <f t="shared" si="440"/>
        <v>44643.266932870371</v>
      </c>
      <c r="F7060" s="1" t="s">
        <v>30</v>
      </c>
      <c r="G7060" s="11" t="str">
        <f t="shared" si="442"/>
        <v>69132 44643,3</v>
      </c>
      <c r="H7060" s="11" t="str">
        <f t="shared" si="443"/>
        <v>Dans la commune</v>
      </c>
      <c r="I7060" s="1">
        <v>30</v>
      </c>
      <c r="J7060" s="5">
        <v>1.273148148148148E-4</v>
      </c>
      <c r="K7060">
        <v>-7.6599999999999997E-4</v>
      </c>
      <c r="L7060" s="6"/>
      <c r="M7060" s="6" t="str">
        <f>IFERROR(VLOOKUP(G7060,TCD!$A$4:$C$362,3,FALSE),"Commune de ramassage")</f>
        <v>Commune de ramassage</v>
      </c>
      <c r="N7060">
        <v>20</v>
      </c>
    </row>
    <row r="7061" spans="1:14" x14ac:dyDescent="0.3">
      <c r="A7061">
        <f t="shared" si="441"/>
        <v>7060</v>
      </c>
      <c r="B7061">
        <v>354017116483021</v>
      </c>
      <c r="C7061" t="s">
        <v>45</v>
      </c>
      <c r="D7061" s="3">
        <v>44643.267060185186</v>
      </c>
      <c r="E7061" s="4">
        <f t="shared" si="440"/>
        <v>44643.267060185186</v>
      </c>
      <c r="F7061" s="1" t="s">
        <v>30</v>
      </c>
      <c r="G7061" s="11" t="str">
        <f t="shared" si="442"/>
        <v>69132 44643,3</v>
      </c>
      <c r="H7061" s="11" t="str">
        <f t="shared" si="443"/>
        <v>Dans la commune</v>
      </c>
      <c r="I7061" s="1">
        <v>22</v>
      </c>
      <c r="J7061" s="5">
        <v>3.4722222222222224E-4</v>
      </c>
      <c r="K7061">
        <v>-1.7949999999999999E-3</v>
      </c>
      <c r="L7061" s="6"/>
      <c r="M7061" s="6" t="str">
        <f>IFERROR(VLOOKUP(G7061,TCD!$A$4:$C$362,3,FALSE),"Commune de ramassage")</f>
        <v>Commune de ramassage</v>
      </c>
      <c r="N7061">
        <v>21</v>
      </c>
    </row>
    <row r="7062" spans="1:14" x14ac:dyDescent="0.3">
      <c r="A7062">
        <f t="shared" si="441"/>
        <v>7061</v>
      </c>
      <c r="B7062">
        <v>354017116483021</v>
      </c>
      <c r="C7062" t="s">
        <v>45</v>
      </c>
      <c r="D7062" s="3">
        <v>44643.267407407409</v>
      </c>
      <c r="E7062" s="4">
        <f t="shared" si="440"/>
        <v>44643.267407407409</v>
      </c>
      <c r="F7062" s="1" t="s">
        <v>30</v>
      </c>
      <c r="G7062" s="11" t="str">
        <f t="shared" si="442"/>
        <v>69132 44643,3</v>
      </c>
      <c r="H7062" s="11" t="str">
        <f t="shared" si="443"/>
        <v>Entrée sortie</v>
      </c>
      <c r="I7062" s="1">
        <v>17</v>
      </c>
      <c r="J7062" s="5">
        <v>5.2083333333333333E-4</v>
      </c>
      <c r="K7062">
        <v>-3.0669999999999998E-3</v>
      </c>
      <c r="L7062" s="6"/>
      <c r="M7062" s="6" t="str">
        <f>IFERROR(VLOOKUP(G7062,TCD!$A$4:$C$362,3,FALSE),"Commune de ramassage")</f>
        <v>Commune de ramassage</v>
      </c>
      <c r="N7062">
        <v>22</v>
      </c>
    </row>
    <row r="7063" spans="1:14" x14ac:dyDescent="0.3">
      <c r="A7063">
        <f t="shared" si="441"/>
        <v>7062</v>
      </c>
      <c r="B7063">
        <v>354017116483021</v>
      </c>
      <c r="C7063" t="s">
        <v>45</v>
      </c>
      <c r="D7063" s="3">
        <v>44643.267928240741</v>
      </c>
      <c r="E7063" s="4">
        <f t="shared" si="440"/>
        <v>44643.267928240741</v>
      </c>
      <c r="F7063" s="1" t="s">
        <v>34</v>
      </c>
      <c r="G7063" s="11" t="str">
        <f t="shared" si="442"/>
        <v>69095 44643,3</v>
      </c>
      <c r="H7063" s="11" t="str">
        <f t="shared" si="443"/>
        <v>Dans la commune</v>
      </c>
      <c r="I7063" s="1">
        <v>23</v>
      </c>
      <c r="J7063" s="5">
        <v>2.3148148148148147E-5</v>
      </c>
      <c r="K7063">
        <v>-1.3300000000000001E-4</v>
      </c>
      <c r="L7063" s="6"/>
      <c r="M7063" s="6" t="str">
        <f>IFERROR(VLOOKUP(G7063,TCD!$A$4:$C$362,3,FALSE),"Commune de ramassage")</f>
        <v>Commune de ramassage</v>
      </c>
      <c r="N7063">
        <v>23</v>
      </c>
    </row>
    <row r="7064" spans="1:14" x14ac:dyDescent="0.3">
      <c r="A7064">
        <f t="shared" si="441"/>
        <v>7063</v>
      </c>
      <c r="B7064">
        <v>354017116483021</v>
      </c>
      <c r="C7064" t="s">
        <v>45</v>
      </c>
      <c r="D7064" s="3">
        <v>44643.267951388887</v>
      </c>
      <c r="E7064" s="4">
        <f t="shared" si="440"/>
        <v>44643.267951388887</v>
      </c>
      <c r="F7064" s="1" t="s">
        <v>34</v>
      </c>
      <c r="G7064" s="11" t="str">
        <f t="shared" si="442"/>
        <v>69095 44643,3</v>
      </c>
      <c r="H7064" s="11" t="str">
        <f t="shared" si="443"/>
        <v>Dans la commune</v>
      </c>
      <c r="I7064" s="1">
        <v>24</v>
      </c>
      <c r="J7064" s="5">
        <v>4.6296296296296293E-4</v>
      </c>
      <c r="K7064">
        <v>-2.4190000000000001E-3</v>
      </c>
      <c r="L7064" s="6"/>
      <c r="M7064" s="6" t="str">
        <f>IFERROR(VLOOKUP(G7064,TCD!$A$4:$C$362,3,FALSE),"Commune de ramassage")</f>
        <v>Commune de ramassage</v>
      </c>
      <c r="N7064">
        <v>24</v>
      </c>
    </row>
    <row r="7065" spans="1:14" x14ac:dyDescent="0.3">
      <c r="A7065">
        <f t="shared" si="441"/>
        <v>7064</v>
      </c>
      <c r="B7065">
        <v>354017116483021</v>
      </c>
      <c r="C7065" t="s">
        <v>45</v>
      </c>
      <c r="D7065" s="3">
        <v>44643.268414351849</v>
      </c>
      <c r="E7065" s="4">
        <f t="shared" si="440"/>
        <v>44643.268414351849</v>
      </c>
      <c r="F7065" s="1" t="s">
        <v>34</v>
      </c>
      <c r="G7065" s="11" t="str">
        <f t="shared" si="442"/>
        <v>69095 44643,3</v>
      </c>
      <c r="H7065" s="11" t="str">
        <f t="shared" si="443"/>
        <v>Dans la commune</v>
      </c>
      <c r="I7065" s="1">
        <v>32</v>
      </c>
      <c r="J7065" s="5">
        <v>4.9768518518518521E-4</v>
      </c>
      <c r="K7065">
        <v>-2.748E-3</v>
      </c>
      <c r="L7065" s="6"/>
      <c r="M7065" s="6" t="str">
        <f>IFERROR(VLOOKUP(G7065,TCD!$A$4:$C$362,3,FALSE),"Commune de ramassage")</f>
        <v>Commune de ramassage</v>
      </c>
      <c r="N7065">
        <v>25</v>
      </c>
    </row>
    <row r="7066" spans="1:14" x14ac:dyDescent="0.3">
      <c r="A7066">
        <f t="shared" si="441"/>
        <v>7065</v>
      </c>
      <c r="B7066">
        <v>354017116483021</v>
      </c>
      <c r="C7066" t="s">
        <v>45</v>
      </c>
      <c r="D7066" s="3">
        <v>44643.268912037034</v>
      </c>
      <c r="E7066" s="4">
        <f t="shared" si="440"/>
        <v>44643.268912037034</v>
      </c>
      <c r="F7066" s="1" t="s">
        <v>34</v>
      </c>
      <c r="G7066" s="11" t="str">
        <f t="shared" si="442"/>
        <v>69095 44643,3</v>
      </c>
      <c r="H7066" s="11" t="str">
        <f t="shared" si="443"/>
        <v>Dans la commune</v>
      </c>
      <c r="I7066" s="1">
        <v>15</v>
      </c>
      <c r="J7066" s="5">
        <v>1.0648148148148147E-3</v>
      </c>
      <c r="K7066">
        <v>-1.593E-3</v>
      </c>
      <c r="L7066" s="6"/>
      <c r="M7066" s="6" t="str">
        <f>IFERROR(VLOOKUP(G7066,TCD!$A$4:$C$362,3,FALSE),"Commune de ramassage")</f>
        <v>Commune de ramassage</v>
      </c>
      <c r="N7066">
        <v>26</v>
      </c>
    </row>
    <row r="7067" spans="1:14" x14ac:dyDescent="0.3">
      <c r="A7067">
        <f t="shared" si="441"/>
        <v>7066</v>
      </c>
      <c r="B7067">
        <v>354017116483021</v>
      </c>
      <c r="C7067" t="s">
        <v>45</v>
      </c>
      <c r="D7067" s="3">
        <v>44643.269976851851</v>
      </c>
      <c r="E7067" s="4">
        <f t="shared" si="440"/>
        <v>44643.269976851851</v>
      </c>
      <c r="F7067" s="1" t="s">
        <v>34</v>
      </c>
      <c r="G7067" s="11" t="str">
        <f t="shared" si="442"/>
        <v>69095 44643,3</v>
      </c>
      <c r="H7067" s="11" t="str">
        <f t="shared" si="443"/>
        <v>Dans la commune</v>
      </c>
      <c r="I7067" s="1">
        <v>30</v>
      </c>
      <c r="J7067" s="5">
        <v>2.8935185185185189E-4</v>
      </c>
      <c r="K7067">
        <v>-5.9000000000000003E-4</v>
      </c>
      <c r="L7067" s="6"/>
      <c r="M7067" s="6" t="str">
        <f>IFERROR(VLOOKUP(G7067,TCD!$A$4:$C$362,3,FALSE),"Commune de ramassage")</f>
        <v>Commune de ramassage</v>
      </c>
      <c r="N7067">
        <v>27</v>
      </c>
    </row>
    <row r="7068" spans="1:14" x14ac:dyDescent="0.3">
      <c r="A7068">
        <f t="shared" si="441"/>
        <v>7067</v>
      </c>
      <c r="B7068">
        <v>354017116483021</v>
      </c>
      <c r="C7068" t="s">
        <v>45</v>
      </c>
      <c r="D7068" s="3">
        <v>44643.270266203705</v>
      </c>
      <c r="E7068" s="4">
        <f t="shared" si="440"/>
        <v>44643.270266203705</v>
      </c>
      <c r="F7068" s="1" t="s">
        <v>34</v>
      </c>
      <c r="G7068" s="11" t="str">
        <f t="shared" si="442"/>
        <v>69095 44643,3</v>
      </c>
      <c r="H7068" s="11" t="str">
        <f t="shared" si="443"/>
        <v>Dans la commune</v>
      </c>
      <c r="I7068" s="1">
        <v>37</v>
      </c>
      <c r="J7068" s="5">
        <v>1.1458333333333333E-3</v>
      </c>
      <c r="K7068">
        <v>-4.032E-3</v>
      </c>
      <c r="L7068" s="6"/>
      <c r="M7068" s="6" t="str">
        <f>IFERROR(VLOOKUP(G7068,TCD!$A$4:$C$362,3,FALSE),"Commune de ramassage")</f>
        <v>Commune de ramassage</v>
      </c>
      <c r="N7068">
        <v>28</v>
      </c>
    </row>
    <row r="7069" spans="1:14" x14ac:dyDescent="0.3">
      <c r="A7069">
        <f t="shared" si="441"/>
        <v>7068</v>
      </c>
      <c r="B7069">
        <v>354017116483021</v>
      </c>
      <c r="C7069" t="s">
        <v>45</v>
      </c>
      <c r="D7069" s="3">
        <v>44643.271412037036</v>
      </c>
      <c r="E7069" s="4">
        <f t="shared" si="440"/>
        <v>44643.271412037036</v>
      </c>
      <c r="F7069" s="1" t="s">
        <v>34</v>
      </c>
      <c r="G7069" s="11" t="str">
        <f t="shared" si="442"/>
        <v>69095 44643,3</v>
      </c>
      <c r="H7069" s="11" t="str">
        <f t="shared" si="443"/>
        <v>Dans la commune</v>
      </c>
      <c r="I7069" s="1">
        <v>35</v>
      </c>
      <c r="J7069" s="5">
        <v>1.273148148148148E-4</v>
      </c>
      <c r="K7069">
        <v>-5.7499999999999999E-4</v>
      </c>
      <c r="L7069" s="6"/>
      <c r="M7069" s="6" t="str">
        <f>IFERROR(VLOOKUP(G7069,TCD!$A$4:$C$362,3,FALSE),"Commune de ramassage")</f>
        <v>Commune de ramassage</v>
      </c>
      <c r="N7069">
        <v>29</v>
      </c>
    </row>
    <row r="7070" spans="1:14" x14ac:dyDescent="0.3">
      <c r="A7070">
        <f t="shared" si="441"/>
        <v>7069</v>
      </c>
      <c r="B7070">
        <v>354017116483021</v>
      </c>
      <c r="C7070" t="s">
        <v>45</v>
      </c>
      <c r="D7070" s="3">
        <v>44643.271539351852</v>
      </c>
      <c r="E7070" s="4">
        <f t="shared" si="440"/>
        <v>44643.271539351852</v>
      </c>
      <c r="F7070" s="1" t="s">
        <v>34</v>
      </c>
      <c r="G7070" s="11" t="str">
        <f t="shared" si="442"/>
        <v>69095 44643,3</v>
      </c>
      <c r="H7070" s="11" t="str">
        <f t="shared" si="443"/>
        <v>Dans la commune</v>
      </c>
      <c r="I7070" s="1">
        <v>23</v>
      </c>
      <c r="J7070" s="5">
        <v>3.4722222222222222E-5</v>
      </c>
      <c r="K7070">
        <v>-1.6200000000000001E-4</v>
      </c>
      <c r="L7070" s="6"/>
      <c r="M7070" s="6" t="str">
        <f>IFERROR(VLOOKUP(G7070,TCD!$A$4:$C$362,3,FALSE),"Commune de ramassage")</f>
        <v>Commune de ramassage</v>
      </c>
      <c r="N7070">
        <v>30</v>
      </c>
    </row>
    <row r="7071" spans="1:14" x14ac:dyDescent="0.3">
      <c r="A7071">
        <f t="shared" si="441"/>
        <v>7070</v>
      </c>
      <c r="B7071">
        <v>354017116483021</v>
      </c>
      <c r="C7071" t="s">
        <v>45</v>
      </c>
      <c r="D7071" s="3">
        <v>44643.271574074075</v>
      </c>
      <c r="E7071" s="4">
        <f t="shared" si="440"/>
        <v>44643.271574074075</v>
      </c>
      <c r="F7071" s="1" t="s">
        <v>34</v>
      </c>
      <c r="G7071" s="11" t="str">
        <f t="shared" si="442"/>
        <v>69095 44643,3</v>
      </c>
      <c r="H7071" s="11" t="str">
        <f t="shared" si="443"/>
        <v>Dans la commune</v>
      </c>
      <c r="I7071" s="1">
        <v>27</v>
      </c>
      <c r="J7071" s="5">
        <v>3.0092592592592595E-4</v>
      </c>
      <c r="K7071">
        <v>-1.4610000000000001E-3</v>
      </c>
      <c r="L7071" s="6"/>
      <c r="M7071" s="6" t="str">
        <f>IFERROR(VLOOKUP(G7071,TCD!$A$4:$C$362,3,FALSE),"Commune de ramassage")</f>
        <v>Commune de ramassage</v>
      </c>
      <c r="N7071">
        <v>31</v>
      </c>
    </row>
    <row r="7072" spans="1:14" x14ac:dyDescent="0.3">
      <c r="A7072">
        <f t="shared" si="441"/>
        <v>7071</v>
      </c>
      <c r="B7072">
        <v>354017116483021</v>
      </c>
      <c r="C7072" t="s">
        <v>45</v>
      </c>
      <c r="D7072" s="3">
        <v>44643.271874999999</v>
      </c>
      <c r="E7072" s="4">
        <f t="shared" si="440"/>
        <v>44643.271874999999</v>
      </c>
      <c r="F7072" s="1" t="s">
        <v>34</v>
      </c>
      <c r="G7072" s="11" t="str">
        <f t="shared" si="442"/>
        <v>69095 44643,3</v>
      </c>
      <c r="H7072" s="11" t="str">
        <f t="shared" si="443"/>
        <v>Dans la commune</v>
      </c>
      <c r="I7072" s="1">
        <v>35</v>
      </c>
      <c r="J7072" s="5">
        <v>2.199074074074074E-4</v>
      </c>
      <c r="K7072">
        <v>-1.4120000000000001E-3</v>
      </c>
      <c r="L7072" s="6"/>
      <c r="M7072" s="6" t="str">
        <f>IFERROR(VLOOKUP(G7072,TCD!$A$4:$C$362,3,FALSE),"Commune de ramassage")</f>
        <v>Commune de ramassage</v>
      </c>
      <c r="N7072">
        <v>32</v>
      </c>
    </row>
    <row r="7073" spans="1:14" x14ac:dyDescent="0.3">
      <c r="A7073">
        <f t="shared" si="441"/>
        <v>7072</v>
      </c>
      <c r="B7073">
        <v>354017116483021</v>
      </c>
      <c r="C7073" t="s">
        <v>45</v>
      </c>
      <c r="D7073" s="3">
        <v>44643.272094907406</v>
      </c>
      <c r="E7073" s="4">
        <f t="shared" si="440"/>
        <v>44643.272094907406</v>
      </c>
      <c r="F7073" s="1" t="s">
        <v>34</v>
      </c>
      <c r="G7073" s="11" t="str">
        <f t="shared" si="442"/>
        <v>69095 44643,3</v>
      </c>
      <c r="H7073" s="11" t="str">
        <f t="shared" si="443"/>
        <v>Dans la commune</v>
      </c>
      <c r="I7073" s="1">
        <v>26</v>
      </c>
      <c r="J7073" s="5">
        <v>3.4722222222222222E-5</v>
      </c>
      <c r="K7073">
        <v>-5.7000000000000003E-5</v>
      </c>
      <c r="L7073" s="6"/>
      <c r="M7073" s="6" t="str">
        <f>IFERROR(VLOOKUP(G7073,TCD!$A$4:$C$362,3,FALSE),"Commune de ramassage")</f>
        <v>Commune de ramassage</v>
      </c>
      <c r="N7073">
        <v>33</v>
      </c>
    </row>
    <row r="7074" spans="1:14" x14ac:dyDescent="0.3">
      <c r="A7074">
        <f t="shared" si="441"/>
        <v>7073</v>
      </c>
      <c r="B7074">
        <v>354017116483021</v>
      </c>
      <c r="C7074" t="s">
        <v>45</v>
      </c>
      <c r="D7074" s="3">
        <v>44643.272129629629</v>
      </c>
      <c r="E7074" s="4">
        <f t="shared" si="440"/>
        <v>44643.272129629629</v>
      </c>
      <c r="F7074" s="1" t="s">
        <v>34</v>
      </c>
      <c r="G7074" s="11" t="str">
        <f t="shared" si="442"/>
        <v>69095 44643,3</v>
      </c>
      <c r="H7074" s="11" t="str">
        <f t="shared" si="443"/>
        <v>Dans la commune</v>
      </c>
      <c r="I7074" s="1">
        <v>30</v>
      </c>
      <c r="J7074" s="5">
        <v>1.0416666666666667E-4</v>
      </c>
      <c r="K7074">
        <v>-1.3999999999999999E-4</v>
      </c>
      <c r="L7074" s="6"/>
      <c r="M7074" s="6" t="str">
        <f>IFERROR(VLOOKUP(G7074,TCD!$A$4:$C$362,3,FALSE),"Commune de ramassage")</f>
        <v>Commune de ramassage</v>
      </c>
      <c r="N7074">
        <v>34</v>
      </c>
    </row>
    <row r="7075" spans="1:14" x14ac:dyDescent="0.3">
      <c r="A7075">
        <f t="shared" si="441"/>
        <v>7074</v>
      </c>
      <c r="B7075">
        <v>354017116483021</v>
      </c>
      <c r="C7075" t="s">
        <v>45</v>
      </c>
      <c r="D7075" s="3">
        <v>44643.272233796299</v>
      </c>
      <c r="E7075" s="4">
        <f t="shared" si="440"/>
        <v>44643.272233796299</v>
      </c>
      <c r="F7075" s="1" t="s">
        <v>34</v>
      </c>
      <c r="G7075" s="11" t="str">
        <f t="shared" si="442"/>
        <v>69095 44643,3</v>
      </c>
      <c r="H7075" s="11" t="str">
        <f t="shared" si="443"/>
        <v>Dans la commune</v>
      </c>
      <c r="I7075" s="1">
        <v>23</v>
      </c>
      <c r="J7075" s="5">
        <v>3.7037037037037035E-4</v>
      </c>
      <c r="K7075">
        <v>-1.7149999999999999E-3</v>
      </c>
      <c r="L7075" s="6"/>
      <c r="M7075" s="6" t="str">
        <f>IFERROR(VLOOKUP(G7075,TCD!$A$4:$C$362,3,FALSE),"Commune de ramassage")</f>
        <v>Commune de ramassage</v>
      </c>
      <c r="N7075">
        <v>35</v>
      </c>
    </row>
    <row r="7076" spans="1:14" x14ac:dyDescent="0.3">
      <c r="A7076">
        <f t="shared" si="441"/>
        <v>7075</v>
      </c>
      <c r="B7076">
        <v>354017116483021</v>
      </c>
      <c r="C7076" t="s">
        <v>45</v>
      </c>
      <c r="D7076" s="3">
        <v>44643.272604166668</v>
      </c>
      <c r="E7076" s="4">
        <f t="shared" si="440"/>
        <v>44643.272604166668</v>
      </c>
      <c r="F7076" s="1" t="s">
        <v>34</v>
      </c>
      <c r="G7076" s="11" t="str">
        <f t="shared" si="442"/>
        <v>69095 44643,3</v>
      </c>
      <c r="H7076" s="11" t="str">
        <f t="shared" si="443"/>
        <v>Dans la commune</v>
      </c>
      <c r="I7076" s="1">
        <v>35</v>
      </c>
      <c r="J7076" s="5">
        <v>2.4305555555555552E-4</v>
      </c>
      <c r="K7076">
        <v>-5.1500000000000005E-4</v>
      </c>
      <c r="L7076" s="6"/>
      <c r="M7076" s="6" t="str">
        <f>IFERROR(VLOOKUP(G7076,TCD!$A$4:$C$362,3,FALSE),"Commune de ramassage")</f>
        <v>Commune de ramassage</v>
      </c>
      <c r="N7076">
        <v>36</v>
      </c>
    </row>
    <row r="7077" spans="1:14" x14ac:dyDescent="0.3">
      <c r="A7077">
        <f t="shared" si="441"/>
        <v>7076</v>
      </c>
      <c r="B7077">
        <v>354017116483021</v>
      </c>
      <c r="C7077" t="s">
        <v>45</v>
      </c>
      <c r="D7077" s="3">
        <v>44643.272847222222</v>
      </c>
      <c r="E7077" s="4">
        <f t="shared" si="440"/>
        <v>44643.272847222222</v>
      </c>
      <c r="F7077" s="1" t="s">
        <v>34</v>
      </c>
      <c r="G7077" s="11" t="str">
        <f t="shared" si="442"/>
        <v>69095 44643,3</v>
      </c>
      <c r="H7077" s="11" t="str">
        <f t="shared" si="443"/>
        <v>Dans la commune</v>
      </c>
      <c r="I7077" s="1">
        <v>24</v>
      </c>
      <c r="J7077" s="5">
        <v>9.2592592592592588E-5</v>
      </c>
      <c r="K7077">
        <v>-1.8599999999999999E-4</v>
      </c>
      <c r="L7077" s="6"/>
      <c r="M7077" s="6" t="str">
        <f>IFERROR(VLOOKUP(G7077,TCD!$A$4:$C$362,3,FALSE),"Commune de ramassage")</f>
        <v>Commune de ramassage</v>
      </c>
      <c r="N7077">
        <v>37</v>
      </c>
    </row>
    <row r="7078" spans="1:14" x14ac:dyDescent="0.3">
      <c r="A7078">
        <f t="shared" si="441"/>
        <v>7077</v>
      </c>
      <c r="B7078">
        <v>354017116483021</v>
      </c>
      <c r="C7078" t="s">
        <v>45</v>
      </c>
      <c r="D7078" s="3">
        <v>44643.272939814815</v>
      </c>
      <c r="E7078" s="4">
        <f t="shared" si="440"/>
        <v>44643.272939814815</v>
      </c>
      <c r="F7078" s="1" t="s">
        <v>34</v>
      </c>
      <c r="G7078" s="11" t="str">
        <f t="shared" si="442"/>
        <v>69095 44643,3</v>
      </c>
      <c r="H7078" s="11" t="str">
        <f t="shared" si="443"/>
        <v>Dans la commune</v>
      </c>
      <c r="I7078" s="1">
        <v>7</v>
      </c>
      <c r="J7078" s="5">
        <v>1.1574074074074073E-4</v>
      </c>
      <c r="K7078">
        <v>4.3000000000000002E-5</v>
      </c>
      <c r="L7078" s="6"/>
      <c r="M7078" s="6" t="str">
        <f>IFERROR(VLOOKUP(G7078,TCD!$A$4:$C$362,3,FALSE),"Commune de ramassage")</f>
        <v>Commune de ramassage</v>
      </c>
      <c r="N7078">
        <v>38</v>
      </c>
    </row>
    <row r="7079" spans="1:14" x14ac:dyDescent="0.3">
      <c r="A7079">
        <f t="shared" si="441"/>
        <v>7078</v>
      </c>
      <c r="B7079">
        <v>354017116483021</v>
      </c>
      <c r="C7079" t="s">
        <v>45</v>
      </c>
      <c r="D7079" s="3">
        <v>44643.273055555554</v>
      </c>
      <c r="E7079" s="4">
        <f t="shared" si="440"/>
        <v>44643.273055555554</v>
      </c>
      <c r="F7079" s="1" t="s">
        <v>34</v>
      </c>
      <c r="G7079" s="11" t="str">
        <f t="shared" si="442"/>
        <v>69095 44643,3</v>
      </c>
      <c r="H7079" s="11" t="str">
        <f t="shared" si="443"/>
        <v>Dans la commune</v>
      </c>
      <c r="I7079" s="1">
        <v>6</v>
      </c>
      <c r="J7079" s="5">
        <v>2.0833333333333335E-4</v>
      </c>
      <c r="K7079">
        <v>-4.5000000000000003E-5</v>
      </c>
      <c r="L7079" s="6"/>
      <c r="M7079" s="6" t="str">
        <f>IFERROR(VLOOKUP(G7079,TCD!$A$4:$C$362,3,FALSE),"Commune de ramassage")</f>
        <v>Commune de ramassage</v>
      </c>
      <c r="N7079">
        <v>39</v>
      </c>
    </row>
    <row r="7080" spans="1:14" x14ac:dyDescent="0.3">
      <c r="A7080">
        <f t="shared" si="441"/>
        <v>7079</v>
      </c>
      <c r="B7080">
        <v>354017116483021</v>
      </c>
      <c r="C7080" t="s">
        <v>45</v>
      </c>
      <c r="D7080" s="3">
        <v>44643.273263888892</v>
      </c>
      <c r="E7080" s="4">
        <f t="shared" si="440"/>
        <v>44643.273263888892</v>
      </c>
      <c r="F7080" s="1" t="s">
        <v>34</v>
      </c>
      <c r="G7080" s="11" t="str">
        <f t="shared" si="442"/>
        <v>69095 44643,3</v>
      </c>
      <c r="H7080" s="11" t="str">
        <f t="shared" si="443"/>
        <v>Dans la commune</v>
      </c>
      <c r="I7080" s="1">
        <v>6</v>
      </c>
      <c r="J7080" s="5">
        <v>3.1250000000000001E-4</v>
      </c>
      <c r="K7080">
        <v>-1.098E-3</v>
      </c>
      <c r="L7080" s="6"/>
      <c r="M7080" s="6" t="str">
        <f>IFERROR(VLOOKUP(G7080,TCD!$A$4:$C$362,3,FALSE),"Commune de ramassage")</f>
        <v>Commune de ramassage</v>
      </c>
      <c r="N7080">
        <v>40</v>
      </c>
    </row>
    <row r="7081" spans="1:14" x14ac:dyDescent="0.3">
      <c r="A7081">
        <f t="shared" si="441"/>
        <v>7080</v>
      </c>
      <c r="B7081">
        <v>354017116483021</v>
      </c>
      <c r="C7081" t="s">
        <v>45</v>
      </c>
      <c r="D7081" s="3">
        <v>44643.273576388892</v>
      </c>
      <c r="E7081" s="4">
        <f t="shared" si="440"/>
        <v>44643.273576388892</v>
      </c>
      <c r="F7081" s="1" t="s">
        <v>34</v>
      </c>
      <c r="G7081" s="11" t="str">
        <f t="shared" si="442"/>
        <v>69095 44643,3</v>
      </c>
      <c r="H7081" s="11" t="str">
        <f t="shared" si="443"/>
        <v>Dans la commune</v>
      </c>
      <c r="I7081" s="1">
        <v>7</v>
      </c>
      <c r="J7081" s="5">
        <v>1.1574074074074073E-5</v>
      </c>
      <c r="K7081">
        <v>0</v>
      </c>
      <c r="L7081" s="6"/>
      <c r="M7081" s="6" t="str">
        <f>IFERROR(VLOOKUP(G7081,TCD!$A$4:$C$362,3,FALSE),"Commune de ramassage")</f>
        <v>Commune de ramassage</v>
      </c>
      <c r="N7081">
        <v>41</v>
      </c>
    </row>
    <row r="7082" spans="1:14" x14ac:dyDescent="0.3">
      <c r="A7082">
        <f t="shared" si="441"/>
        <v>7081</v>
      </c>
      <c r="B7082">
        <v>354017116483021</v>
      </c>
      <c r="C7082" t="s">
        <v>45</v>
      </c>
      <c r="D7082" s="3">
        <v>44643.273587962962</v>
      </c>
      <c r="E7082" s="4">
        <f t="shared" si="440"/>
        <v>44643.273587962962</v>
      </c>
      <c r="F7082" s="1" t="s">
        <v>34</v>
      </c>
      <c r="G7082" s="11" t="str">
        <f t="shared" si="442"/>
        <v>69095 44643,3</v>
      </c>
      <c r="H7082" s="11" t="str">
        <f t="shared" si="443"/>
        <v>Dans la commune</v>
      </c>
      <c r="I7082" s="1">
        <v>9</v>
      </c>
      <c r="J7082" s="5">
        <v>3.4722222222222222E-5</v>
      </c>
      <c r="K7082">
        <v>5.0000000000000002E-5</v>
      </c>
      <c r="L7082" s="6"/>
      <c r="M7082" s="6" t="str">
        <f>IFERROR(VLOOKUP(G7082,TCD!$A$4:$C$362,3,FALSE),"Commune de ramassage")</f>
        <v>Commune de ramassage</v>
      </c>
      <c r="N7082">
        <v>42</v>
      </c>
    </row>
    <row r="7083" spans="1:14" x14ac:dyDescent="0.3">
      <c r="A7083">
        <f t="shared" si="441"/>
        <v>7082</v>
      </c>
      <c r="B7083">
        <v>354017116483021</v>
      </c>
      <c r="C7083" t="s">
        <v>45</v>
      </c>
      <c r="D7083" s="3">
        <v>44643.273622685185</v>
      </c>
      <c r="E7083" s="4">
        <f t="shared" si="440"/>
        <v>44643.273622685185</v>
      </c>
      <c r="F7083" s="1" t="s">
        <v>34</v>
      </c>
      <c r="G7083" s="11" t="str">
        <f t="shared" si="442"/>
        <v>69095 44643,3</v>
      </c>
      <c r="H7083" s="11" t="str">
        <f t="shared" si="443"/>
        <v>Dans la commune</v>
      </c>
      <c r="I7083" s="1">
        <v>14</v>
      </c>
      <c r="J7083" s="5">
        <v>3.9351851851851852E-4</v>
      </c>
      <c r="K7083">
        <v>1.2999999999999999E-4</v>
      </c>
      <c r="L7083" s="6"/>
      <c r="M7083" s="6" t="str">
        <f>IFERROR(VLOOKUP(G7083,TCD!$A$4:$C$362,3,FALSE),"Commune de ramassage")</f>
        <v>Commune de ramassage</v>
      </c>
      <c r="N7083">
        <v>43</v>
      </c>
    </row>
    <row r="7084" spans="1:14" x14ac:dyDescent="0.3">
      <c r="A7084">
        <f t="shared" si="441"/>
        <v>7083</v>
      </c>
      <c r="B7084">
        <v>354017116483021</v>
      </c>
      <c r="C7084" t="s">
        <v>45</v>
      </c>
      <c r="D7084" s="3">
        <v>44643.274016203701</v>
      </c>
      <c r="E7084" s="4">
        <f t="shared" si="440"/>
        <v>44643.274016203701</v>
      </c>
      <c r="F7084" s="1" t="s">
        <v>34</v>
      </c>
      <c r="G7084" s="11" t="str">
        <f t="shared" si="442"/>
        <v>69095 44643,3</v>
      </c>
      <c r="H7084" s="11" t="str">
        <f t="shared" si="443"/>
        <v>Dans la commune</v>
      </c>
      <c r="I7084" s="1">
        <v>33</v>
      </c>
      <c r="J7084" s="5">
        <v>2.199074074074074E-4</v>
      </c>
      <c r="K7084">
        <v>-1.3500000000000001E-3</v>
      </c>
      <c r="L7084" s="6"/>
      <c r="M7084" s="6" t="str">
        <f>IFERROR(VLOOKUP(G7084,TCD!$A$4:$C$362,3,FALSE),"Commune de ramassage")</f>
        <v>Commune de ramassage</v>
      </c>
      <c r="N7084">
        <v>44</v>
      </c>
    </row>
    <row r="7085" spans="1:14" x14ac:dyDescent="0.3">
      <c r="A7085">
        <f t="shared" si="441"/>
        <v>7084</v>
      </c>
      <c r="B7085">
        <v>354017116483021</v>
      </c>
      <c r="C7085" t="s">
        <v>45</v>
      </c>
      <c r="D7085" s="3">
        <v>44643.274236111109</v>
      </c>
      <c r="E7085" s="4">
        <f t="shared" si="440"/>
        <v>44643.274236111109</v>
      </c>
      <c r="F7085" s="1" t="s">
        <v>34</v>
      </c>
      <c r="G7085" s="11" t="str">
        <f t="shared" si="442"/>
        <v>69095 44643,3</v>
      </c>
      <c r="H7085" s="11" t="str">
        <f t="shared" si="443"/>
        <v>Dans la commune</v>
      </c>
      <c r="I7085" s="1">
        <v>28</v>
      </c>
      <c r="J7085" s="5">
        <v>4.6296296296296294E-5</v>
      </c>
      <c r="K7085">
        <v>8.0000000000000007E-5</v>
      </c>
      <c r="L7085" s="6"/>
      <c r="M7085" s="6" t="str">
        <f>IFERROR(VLOOKUP(G7085,TCD!$A$4:$C$362,3,FALSE),"Commune de ramassage")</f>
        <v>Commune de ramassage</v>
      </c>
      <c r="N7085">
        <v>45</v>
      </c>
    </row>
    <row r="7086" spans="1:14" x14ac:dyDescent="0.3">
      <c r="A7086">
        <f t="shared" si="441"/>
        <v>7085</v>
      </c>
      <c r="B7086">
        <v>354017116483021</v>
      </c>
      <c r="C7086" t="s">
        <v>45</v>
      </c>
      <c r="D7086" s="3">
        <v>44643.274282407408</v>
      </c>
      <c r="E7086" s="4">
        <f t="shared" si="440"/>
        <v>44643.274282407408</v>
      </c>
      <c r="F7086" s="1" t="s">
        <v>34</v>
      </c>
      <c r="G7086" s="11" t="str">
        <f t="shared" si="442"/>
        <v>69095 44643,3</v>
      </c>
      <c r="H7086" s="11" t="str">
        <f t="shared" si="443"/>
        <v>Dans la commune</v>
      </c>
      <c r="I7086" s="1">
        <v>26</v>
      </c>
      <c r="J7086" s="5">
        <v>1.3888888888888889E-4</v>
      </c>
      <c r="K7086">
        <v>8.7600000000000004E-4</v>
      </c>
      <c r="L7086" s="6"/>
      <c r="M7086" s="6" t="str">
        <f>IFERROR(VLOOKUP(G7086,TCD!$A$4:$C$362,3,FALSE),"Commune de ramassage")</f>
        <v>Commune de ramassage</v>
      </c>
      <c r="N7086">
        <v>46</v>
      </c>
    </row>
    <row r="7087" spans="1:14" x14ac:dyDescent="0.3">
      <c r="A7087">
        <f t="shared" si="441"/>
        <v>7086</v>
      </c>
      <c r="B7087">
        <v>354017116483021</v>
      </c>
      <c r="C7087" t="s">
        <v>45</v>
      </c>
      <c r="D7087" s="3">
        <v>44643.274421296293</v>
      </c>
      <c r="E7087" s="4">
        <f t="shared" si="440"/>
        <v>44643.274421296293</v>
      </c>
      <c r="F7087" s="1" t="s">
        <v>34</v>
      </c>
      <c r="G7087" s="11" t="str">
        <f t="shared" si="442"/>
        <v>69095 44643,3</v>
      </c>
      <c r="H7087" s="11" t="str">
        <f t="shared" si="443"/>
        <v>Dans la commune</v>
      </c>
      <c r="I7087" s="1">
        <v>29</v>
      </c>
      <c r="J7087" s="5">
        <v>3.4722222222222222E-5</v>
      </c>
      <c r="K7087">
        <v>-1.1E-4</v>
      </c>
      <c r="L7087" s="6"/>
      <c r="M7087" s="6" t="str">
        <f>IFERROR(VLOOKUP(G7087,TCD!$A$4:$C$362,3,FALSE),"Commune de ramassage")</f>
        <v>Commune de ramassage</v>
      </c>
      <c r="N7087">
        <v>47</v>
      </c>
    </row>
    <row r="7088" spans="1:14" x14ac:dyDescent="0.3">
      <c r="A7088">
        <f t="shared" si="441"/>
        <v>7087</v>
      </c>
      <c r="B7088">
        <v>354017116483021</v>
      </c>
      <c r="C7088" t="s">
        <v>45</v>
      </c>
      <c r="D7088" s="3">
        <v>44643.274456018517</v>
      </c>
      <c r="E7088" s="4">
        <f t="shared" si="440"/>
        <v>44643.274456018517</v>
      </c>
      <c r="F7088" s="1" t="s">
        <v>34</v>
      </c>
      <c r="G7088" s="11" t="str">
        <f t="shared" si="442"/>
        <v>69095 44643,3</v>
      </c>
      <c r="H7088" s="11" t="str">
        <f t="shared" si="443"/>
        <v>Dans la commune</v>
      </c>
      <c r="I7088" s="1">
        <v>36</v>
      </c>
      <c r="J7088" s="5">
        <v>4.6296296296296294E-5</v>
      </c>
      <c r="K7088">
        <v>-1.1E-4</v>
      </c>
      <c r="L7088" s="6"/>
      <c r="M7088" s="6" t="str">
        <f>IFERROR(VLOOKUP(G7088,TCD!$A$4:$C$362,3,FALSE),"Commune de ramassage")</f>
        <v>Commune de ramassage</v>
      </c>
      <c r="N7088">
        <v>48</v>
      </c>
    </row>
    <row r="7089" spans="1:14" x14ac:dyDescent="0.3">
      <c r="A7089">
        <f t="shared" si="441"/>
        <v>7088</v>
      </c>
      <c r="B7089">
        <v>354017116483021</v>
      </c>
      <c r="C7089" t="s">
        <v>45</v>
      </c>
      <c r="D7089" s="3">
        <v>44643.274502314816</v>
      </c>
      <c r="E7089" s="4">
        <f t="shared" si="440"/>
        <v>44643.274502314816</v>
      </c>
      <c r="F7089" s="1" t="s">
        <v>34</v>
      </c>
      <c r="G7089" s="11" t="str">
        <f t="shared" si="442"/>
        <v>69095 44643,3</v>
      </c>
      <c r="H7089" s="11" t="str">
        <f t="shared" si="443"/>
        <v>Dans la commune</v>
      </c>
      <c r="I7089" s="1">
        <v>35</v>
      </c>
      <c r="J7089" s="5">
        <v>1.273148148148148E-4</v>
      </c>
      <c r="K7089">
        <v>1.02E-4</v>
      </c>
      <c r="L7089" s="6"/>
      <c r="M7089" s="6" t="str">
        <f>IFERROR(VLOOKUP(G7089,TCD!$A$4:$C$362,3,FALSE),"Commune de ramassage")</f>
        <v>Commune de ramassage</v>
      </c>
      <c r="N7089">
        <v>49</v>
      </c>
    </row>
    <row r="7090" spans="1:14" x14ac:dyDescent="0.3">
      <c r="A7090">
        <f t="shared" si="441"/>
        <v>7089</v>
      </c>
      <c r="B7090">
        <v>354017116483021</v>
      </c>
      <c r="C7090" t="s">
        <v>45</v>
      </c>
      <c r="D7090" s="3">
        <v>44643.274629629632</v>
      </c>
      <c r="E7090" s="4">
        <f t="shared" si="440"/>
        <v>44643.274629629632</v>
      </c>
      <c r="F7090" s="1" t="s">
        <v>34</v>
      </c>
      <c r="G7090" s="11" t="str">
        <f t="shared" si="442"/>
        <v>69095 44643,3</v>
      </c>
      <c r="H7090" s="11" t="str">
        <f t="shared" si="443"/>
        <v>Dans la commune</v>
      </c>
      <c r="I7090" s="1">
        <v>43</v>
      </c>
      <c r="J7090" s="5">
        <v>1.1574074074074073E-4</v>
      </c>
      <c r="K7090">
        <v>-5.8699999999999996E-4</v>
      </c>
      <c r="L7090" s="6"/>
      <c r="M7090" s="6" t="str">
        <f>IFERROR(VLOOKUP(G7090,TCD!$A$4:$C$362,3,FALSE),"Commune de ramassage")</f>
        <v>Commune de ramassage</v>
      </c>
      <c r="N7090">
        <v>50</v>
      </c>
    </row>
    <row r="7091" spans="1:14" x14ac:dyDescent="0.3">
      <c r="A7091">
        <f t="shared" si="441"/>
        <v>7090</v>
      </c>
      <c r="B7091">
        <v>354017116483021</v>
      </c>
      <c r="C7091" t="s">
        <v>45</v>
      </c>
      <c r="D7091" s="3">
        <v>44643.274745370371</v>
      </c>
      <c r="E7091" s="4">
        <f t="shared" si="440"/>
        <v>44643.274745370371</v>
      </c>
      <c r="F7091" s="1" t="s">
        <v>34</v>
      </c>
      <c r="G7091" s="11" t="str">
        <f t="shared" si="442"/>
        <v>69095 44643,3</v>
      </c>
      <c r="H7091" s="11" t="str">
        <f t="shared" si="443"/>
        <v>Dans la commune</v>
      </c>
      <c r="I7091" s="1">
        <v>41</v>
      </c>
      <c r="J7091" s="5">
        <v>6.9444444444444444E-5</v>
      </c>
      <c r="K7091">
        <v>-7.4100000000000001E-4</v>
      </c>
      <c r="L7091" s="6"/>
      <c r="M7091" s="6" t="str">
        <f>IFERROR(VLOOKUP(G7091,TCD!$A$4:$C$362,3,FALSE),"Commune de ramassage")</f>
        <v>Commune de ramassage</v>
      </c>
      <c r="N7091">
        <v>51</v>
      </c>
    </row>
    <row r="7092" spans="1:14" x14ac:dyDescent="0.3">
      <c r="A7092">
        <f t="shared" si="441"/>
        <v>7091</v>
      </c>
      <c r="B7092">
        <v>354017116483021</v>
      </c>
      <c r="C7092" t="s">
        <v>45</v>
      </c>
      <c r="D7092" s="3">
        <v>44643.274814814817</v>
      </c>
      <c r="E7092" s="4">
        <f t="shared" si="440"/>
        <v>44643.274814814817</v>
      </c>
      <c r="F7092" s="1" t="s">
        <v>34</v>
      </c>
      <c r="G7092" s="11" t="str">
        <f t="shared" si="442"/>
        <v>69095 44643,3</v>
      </c>
      <c r="H7092" s="11" t="str">
        <f t="shared" si="443"/>
        <v>Dans la commune</v>
      </c>
      <c r="I7092" s="1">
        <v>51</v>
      </c>
      <c r="J7092" s="5">
        <v>2.6620370370370372E-4</v>
      </c>
      <c r="K7092">
        <v>-1.902E-3</v>
      </c>
      <c r="L7092" s="6"/>
      <c r="M7092" s="6" t="str">
        <f>IFERROR(VLOOKUP(G7092,TCD!$A$4:$C$362,3,FALSE),"Commune de ramassage")</f>
        <v>Commune de ramassage</v>
      </c>
      <c r="N7092">
        <v>52</v>
      </c>
    </row>
    <row r="7093" spans="1:14" x14ac:dyDescent="0.3">
      <c r="A7093">
        <f t="shared" si="441"/>
        <v>7092</v>
      </c>
      <c r="B7093">
        <v>354017116483021</v>
      </c>
      <c r="C7093" t="s">
        <v>45</v>
      </c>
      <c r="D7093" s="3">
        <v>44643.275081018517</v>
      </c>
      <c r="E7093" s="4">
        <f t="shared" si="440"/>
        <v>44643.275081018517</v>
      </c>
      <c r="F7093" s="1" t="s">
        <v>34</v>
      </c>
      <c r="G7093" s="11" t="str">
        <f t="shared" si="442"/>
        <v>69095 44643,3</v>
      </c>
      <c r="H7093" s="11" t="str">
        <f t="shared" si="443"/>
        <v>Dans la commune</v>
      </c>
      <c r="I7093" s="1">
        <v>27</v>
      </c>
      <c r="J7093" s="5">
        <v>1.1574074074074073E-5</v>
      </c>
      <c r="K7093">
        <v>1.9999999999999999E-6</v>
      </c>
      <c r="L7093" s="6"/>
      <c r="M7093" s="6" t="str">
        <f>IFERROR(VLOOKUP(G7093,TCD!$A$4:$C$362,3,FALSE),"Commune de ramassage")</f>
        <v>Commune de ramassage</v>
      </c>
      <c r="N7093">
        <v>53</v>
      </c>
    </row>
    <row r="7094" spans="1:14" x14ac:dyDescent="0.3">
      <c r="A7094">
        <f t="shared" si="441"/>
        <v>7093</v>
      </c>
      <c r="B7094">
        <v>354017116483021</v>
      </c>
      <c r="C7094" t="s">
        <v>45</v>
      </c>
      <c r="D7094" s="3">
        <v>44643.275092592594</v>
      </c>
      <c r="E7094" s="4">
        <f t="shared" si="440"/>
        <v>44643.275092592594</v>
      </c>
      <c r="F7094" s="1" t="s">
        <v>34</v>
      </c>
      <c r="G7094" s="11" t="str">
        <f t="shared" si="442"/>
        <v>69095 44643,3</v>
      </c>
      <c r="H7094" s="11" t="str">
        <f t="shared" si="443"/>
        <v>Dans la commune</v>
      </c>
      <c r="I7094" s="1">
        <v>32</v>
      </c>
      <c r="J7094" s="5">
        <v>1.7361111111111112E-4</v>
      </c>
      <c r="K7094">
        <v>2.7999999999999998E-4</v>
      </c>
      <c r="L7094" s="6"/>
      <c r="M7094" s="6" t="str">
        <f>IFERROR(VLOOKUP(G7094,TCD!$A$4:$C$362,3,FALSE),"Commune de ramassage")</f>
        <v>Commune de ramassage</v>
      </c>
      <c r="N7094">
        <v>54</v>
      </c>
    </row>
    <row r="7095" spans="1:14" x14ac:dyDescent="0.3">
      <c r="A7095">
        <f t="shared" si="441"/>
        <v>7094</v>
      </c>
      <c r="B7095">
        <v>354017116483021</v>
      </c>
      <c r="C7095" t="s">
        <v>45</v>
      </c>
      <c r="D7095" s="3">
        <v>44643.275266203702</v>
      </c>
      <c r="E7095" s="4">
        <f t="shared" si="440"/>
        <v>44643.275266203702</v>
      </c>
      <c r="F7095" s="1" t="s">
        <v>34</v>
      </c>
      <c r="G7095" s="11" t="str">
        <f t="shared" si="442"/>
        <v>69095 44643,3</v>
      </c>
      <c r="H7095" s="11" t="str">
        <f t="shared" si="443"/>
        <v>Dans la commune</v>
      </c>
      <c r="I7095" s="1">
        <v>37</v>
      </c>
      <c r="J7095" s="5">
        <v>8.1018518518518516E-5</v>
      </c>
      <c r="K7095">
        <v>-3.57E-4</v>
      </c>
      <c r="L7095" s="6"/>
      <c r="M7095" s="6" t="str">
        <f>IFERROR(VLOOKUP(G7095,TCD!$A$4:$C$362,3,FALSE),"Commune de ramassage")</f>
        <v>Commune de ramassage</v>
      </c>
      <c r="N7095">
        <v>55</v>
      </c>
    </row>
    <row r="7096" spans="1:14" x14ac:dyDescent="0.3">
      <c r="A7096">
        <f t="shared" si="441"/>
        <v>7095</v>
      </c>
      <c r="B7096">
        <v>354017116483021</v>
      </c>
      <c r="C7096" t="s">
        <v>45</v>
      </c>
      <c r="D7096" s="3">
        <v>44643.275347222225</v>
      </c>
      <c r="E7096" s="4">
        <f t="shared" si="440"/>
        <v>44643.275347222225</v>
      </c>
      <c r="F7096" s="1" t="s">
        <v>34</v>
      </c>
      <c r="G7096" s="11" t="str">
        <f t="shared" si="442"/>
        <v>69095 44643,3</v>
      </c>
      <c r="H7096" s="11" t="str">
        <f t="shared" si="443"/>
        <v>Dans la commune</v>
      </c>
      <c r="I7096" s="1">
        <v>37</v>
      </c>
      <c r="J7096" s="5">
        <v>2.3148148148148147E-5</v>
      </c>
      <c r="K7096">
        <v>-5.3700000000000004E-4</v>
      </c>
      <c r="L7096" s="6"/>
      <c r="M7096" s="6" t="str">
        <f>IFERROR(VLOOKUP(G7096,TCD!$A$4:$C$362,3,FALSE),"Commune de ramassage")</f>
        <v>Commune de ramassage</v>
      </c>
      <c r="N7096">
        <v>56</v>
      </c>
    </row>
    <row r="7097" spans="1:14" x14ac:dyDescent="0.3">
      <c r="A7097">
        <f t="shared" si="441"/>
        <v>7096</v>
      </c>
      <c r="B7097">
        <v>354017116483021</v>
      </c>
      <c r="C7097" t="s">
        <v>45</v>
      </c>
      <c r="D7097" s="3">
        <v>44643.275370370371</v>
      </c>
      <c r="E7097" s="4">
        <f t="shared" si="440"/>
        <v>44643.275370370371</v>
      </c>
      <c r="F7097" s="1" t="s">
        <v>34</v>
      </c>
      <c r="G7097" s="11" t="str">
        <f t="shared" si="442"/>
        <v>69095 44643,3</v>
      </c>
      <c r="H7097" s="11" t="str">
        <f t="shared" si="443"/>
        <v>Dans la commune</v>
      </c>
      <c r="I7097" s="1">
        <v>28</v>
      </c>
      <c r="J7097" s="5">
        <v>2.3148148148148147E-5</v>
      </c>
      <c r="K7097">
        <v>-3.8000000000000002E-5</v>
      </c>
      <c r="L7097" s="6"/>
      <c r="M7097" s="6" t="str">
        <f>IFERROR(VLOOKUP(G7097,TCD!$A$4:$C$362,3,FALSE),"Commune de ramassage")</f>
        <v>Commune de ramassage</v>
      </c>
      <c r="N7097">
        <v>57</v>
      </c>
    </row>
    <row r="7098" spans="1:14" x14ac:dyDescent="0.3">
      <c r="A7098">
        <f t="shared" si="441"/>
        <v>7097</v>
      </c>
      <c r="B7098">
        <v>354017116483021</v>
      </c>
      <c r="C7098" t="s">
        <v>45</v>
      </c>
      <c r="D7098" s="3">
        <v>44643.275393518517</v>
      </c>
      <c r="E7098" s="4">
        <f t="shared" si="440"/>
        <v>44643.275393518517</v>
      </c>
      <c r="F7098" s="1" t="s">
        <v>34</v>
      </c>
      <c r="G7098" s="11" t="str">
        <f t="shared" si="442"/>
        <v>69095 44643,3</v>
      </c>
      <c r="H7098" s="11" t="str">
        <f t="shared" si="443"/>
        <v>Dans la commune</v>
      </c>
      <c r="I7098" s="1">
        <v>24</v>
      </c>
      <c r="J7098" s="5">
        <v>5.7870370370370366E-5</v>
      </c>
      <c r="K7098">
        <v>1.3200000000000001E-4</v>
      </c>
      <c r="L7098" s="6"/>
      <c r="M7098" s="6" t="str">
        <f>IFERROR(VLOOKUP(G7098,TCD!$A$4:$C$362,3,FALSE),"Commune de ramassage")</f>
        <v>Commune de ramassage</v>
      </c>
      <c r="N7098">
        <v>58</v>
      </c>
    </row>
    <row r="7099" spans="1:14" x14ac:dyDescent="0.3">
      <c r="A7099">
        <f t="shared" si="441"/>
        <v>7098</v>
      </c>
      <c r="B7099">
        <v>354017116483021</v>
      </c>
      <c r="C7099" t="s">
        <v>45</v>
      </c>
      <c r="D7099" s="3">
        <v>44643.275451388887</v>
      </c>
      <c r="E7099" s="4">
        <f t="shared" si="440"/>
        <v>44643.275451388887</v>
      </c>
      <c r="F7099" s="1" t="s">
        <v>34</v>
      </c>
      <c r="G7099" s="11" t="str">
        <f t="shared" si="442"/>
        <v>69095 44643,3</v>
      </c>
      <c r="H7099" s="11" t="str">
        <f t="shared" si="443"/>
        <v>Dans la commune</v>
      </c>
      <c r="I7099" s="1">
        <v>36</v>
      </c>
      <c r="J7099" s="5">
        <v>9.2592592592592588E-5</v>
      </c>
      <c r="K7099">
        <v>3.5300000000000002E-4</v>
      </c>
      <c r="L7099" s="6"/>
      <c r="M7099" s="6" t="str">
        <f>IFERROR(VLOOKUP(G7099,TCD!$A$4:$C$362,3,FALSE),"Commune de ramassage")</f>
        <v>Commune de ramassage</v>
      </c>
      <c r="N7099">
        <v>59</v>
      </c>
    </row>
    <row r="7100" spans="1:14" x14ac:dyDescent="0.3">
      <c r="A7100">
        <f t="shared" si="441"/>
        <v>7099</v>
      </c>
      <c r="B7100">
        <v>354017116483021</v>
      </c>
      <c r="C7100" t="s">
        <v>45</v>
      </c>
      <c r="D7100" s="3">
        <v>44643.275543981479</v>
      </c>
      <c r="E7100" s="4">
        <f t="shared" si="440"/>
        <v>44643.275543981479</v>
      </c>
      <c r="F7100" s="1" t="s">
        <v>34</v>
      </c>
      <c r="G7100" s="11" t="str">
        <f t="shared" si="442"/>
        <v>69095 44643,3</v>
      </c>
      <c r="H7100" s="11" t="str">
        <f t="shared" si="443"/>
        <v>Dans la commune</v>
      </c>
      <c r="I7100" s="1">
        <v>38</v>
      </c>
      <c r="J7100" s="5">
        <v>2.3148148148148147E-5</v>
      </c>
      <c r="K7100">
        <v>-6.9999999999999994E-5</v>
      </c>
      <c r="L7100" s="6"/>
      <c r="M7100" s="6" t="str">
        <f>IFERROR(VLOOKUP(G7100,TCD!$A$4:$C$362,3,FALSE),"Commune de ramassage")</f>
        <v>Commune de ramassage</v>
      </c>
      <c r="N7100">
        <v>60</v>
      </c>
    </row>
    <row r="7101" spans="1:14" x14ac:dyDescent="0.3">
      <c r="A7101">
        <f t="shared" si="441"/>
        <v>7100</v>
      </c>
      <c r="B7101">
        <v>354017116483021</v>
      </c>
      <c r="C7101" t="s">
        <v>45</v>
      </c>
      <c r="D7101" s="3">
        <v>44643.275567129633</v>
      </c>
      <c r="E7101" s="4">
        <f t="shared" si="440"/>
        <v>44643.275567129633</v>
      </c>
      <c r="F7101" s="1" t="s">
        <v>34</v>
      </c>
      <c r="G7101" s="11" t="str">
        <f t="shared" si="442"/>
        <v>69095 44643,3</v>
      </c>
      <c r="H7101" s="11" t="str">
        <f t="shared" si="443"/>
        <v>Dans la commune</v>
      </c>
      <c r="I7101" s="1">
        <v>45</v>
      </c>
      <c r="J7101" s="5">
        <v>9.2592592592592588E-5</v>
      </c>
      <c r="K7101">
        <v>-4.1800000000000002E-4</v>
      </c>
      <c r="L7101" s="6"/>
      <c r="M7101" s="6" t="str">
        <f>IFERROR(VLOOKUP(G7101,TCD!$A$4:$C$362,3,FALSE),"Commune de ramassage")</f>
        <v>Commune de ramassage</v>
      </c>
      <c r="N7101">
        <v>61</v>
      </c>
    </row>
    <row r="7102" spans="1:14" x14ac:dyDescent="0.3">
      <c r="A7102">
        <f t="shared" si="441"/>
        <v>7101</v>
      </c>
      <c r="B7102">
        <v>354017116483021</v>
      </c>
      <c r="C7102" t="s">
        <v>45</v>
      </c>
      <c r="D7102" s="3">
        <v>44643.275659722225</v>
      </c>
      <c r="E7102" s="4">
        <f t="shared" si="440"/>
        <v>44643.275659722225</v>
      </c>
      <c r="F7102" s="1" t="s">
        <v>34</v>
      </c>
      <c r="G7102" s="11" t="str">
        <f t="shared" si="442"/>
        <v>69095 44643,3</v>
      </c>
      <c r="H7102" s="11" t="str">
        <f t="shared" si="443"/>
        <v>Dans la commune</v>
      </c>
      <c r="I7102" s="1">
        <v>28</v>
      </c>
      <c r="J7102" s="5">
        <v>2.3148148148148147E-5</v>
      </c>
      <c r="K7102">
        <v>-1.3200000000000001E-4</v>
      </c>
      <c r="L7102" s="6"/>
      <c r="M7102" s="6" t="str">
        <f>IFERROR(VLOOKUP(G7102,TCD!$A$4:$C$362,3,FALSE),"Commune de ramassage")</f>
        <v>Commune de ramassage</v>
      </c>
      <c r="N7102">
        <v>62</v>
      </c>
    </row>
    <row r="7103" spans="1:14" x14ac:dyDescent="0.3">
      <c r="A7103">
        <f t="shared" si="441"/>
        <v>7102</v>
      </c>
      <c r="B7103">
        <v>354017116483021</v>
      </c>
      <c r="C7103" t="s">
        <v>45</v>
      </c>
      <c r="D7103" s="3">
        <v>44643.275682870371</v>
      </c>
      <c r="E7103" s="4">
        <f t="shared" si="440"/>
        <v>44643.275682870371</v>
      </c>
      <c r="F7103" s="1" t="s">
        <v>34</v>
      </c>
      <c r="G7103" s="11" t="str">
        <f t="shared" si="442"/>
        <v>69095 44643,3</v>
      </c>
      <c r="H7103" s="11" t="str">
        <f t="shared" si="443"/>
        <v>Dans la commune</v>
      </c>
      <c r="I7103" s="1">
        <v>27</v>
      </c>
      <c r="J7103" s="5">
        <v>1.1574074074074073E-5</v>
      </c>
      <c r="K7103">
        <v>-1.17E-4</v>
      </c>
      <c r="L7103" s="6"/>
      <c r="M7103" s="6" t="str">
        <f>IFERROR(VLOOKUP(G7103,TCD!$A$4:$C$362,3,FALSE),"Commune de ramassage")</f>
        <v>Commune de ramassage</v>
      </c>
      <c r="N7103">
        <v>63</v>
      </c>
    </row>
    <row r="7104" spans="1:14" x14ac:dyDescent="0.3">
      <c r="A7104">
        <f t="shared" si="441"/>
        <v>7103</v>
      </c>
      <c r="B7104">
        <v>354017116483021</v>
      </c>
      <c r="C7104" t="s">
        <v>45</v>
      </c>
      <c r="D7104" s="3">
        <v>44643.275694444441</v>
      </c>
      <c r="E7104" s="4">
        <f t="shared" si="440"/>
        <v>44643.275694444441</v>
      </c>
      <c r="F7104" s="1" t="s">
        <v>34</v>
      </c>
      <c r="G7104" s="11" t="str">
        <f t="shared" si="442"/>
        <v>69095 44643,3</v>
      </c>
      <c r="H7104" s="11" t="str">
        <f t="shared" si="443"/>
        <v>Dans la commune</v>
      </c>
      <c r="I7104" s="1">
        <v>31</v>
      </c>
      <c r="J7104" s="5">
        <v>1.0416666666666667E-4</v>
      </c>
      <c r="K7104">
        <v>-7.6000000000000004E-4</v>
      </c>
      <c r="L7104" s="6"/>
      <c r="M7104" s="6" t="str">
        <f>IFERROR(VLOOKUP(G7104,TCD!$A$4:$C$362,3,FALSE),"Commune de ramassage")</f>
        <v>Commune de ramassage</v>
      </c>
      <c r="N7104">
        <v>64</v>
      </c>
    </row>
    <row r="7105" spans="1:14" x14ac:dyDescent="0.3">
      <c r="A7105">
        <f t="shared" si="441"/>
        <v>7104</v>
      </c>
      <c r="B7105">
        <v>354017116483021</v>
      </c>
      <c r="C7105" t="s">
        <v>45</v>
      </c>
      <c r="D7105" s="3">
        <v>44643.27579861111</v>
      </c>
      <c r="E7105" s="4">
        <f t="shared" si="440"/>
        <v>44643.27579861111</v>
      </c>
      <c r="F7105" s="1" t="s">
        <v>34</v>
      </c>
      <c r="G7105" s="11" t="str">
        <f t="shared" si="442"/>
        <v>69095 44643,3</v>
      </c>
      <c r="H7105" s="11" t="str">
        <f t="shared" si="443"/>
        <v>Dans la commune</v>
      </c>
      <c r="I7105" s="1">
        <v>42</v>
      </c>
      <c r="J7105" s="5">
        <v>1.1574074074074073E-4</v>
      </c>
      <c r="K7105">
        <v>-7.45E-4</v>
      </c>
      <c r="L7105" s="6"/>
      <c r="M7105" s="6" t="str">
        <f>IFERROR(VLOOKUP(G7105,TCD!$A$4:$C$362,3,FALSE),"Commune de ramassage")</f>
        <v>Commune de ramassage</v>
      </c>
      <c r="N7105">
        <v>65</v>
      </c>
    </row>
    <row r="7106" spans="1:14" x14ac:dyDescent="0.3">
      <c r="A7106">
        <f t="shared" si="441"/>
        <v>7105</v>
      </c>
      <c r="B7106">
        <v>354017116483021</v>
      </c>
      <c r="C7106" t="s">
        <v>45</v>
      </c>
      <c r="D7106" s="3">
        <v>44643.275914351849</v>
      </c>
      <c r="E7106" s="4">
        <f t="shared" ref="E7106:E7169" si="444">D7106</f>
        <v>44643.275914351849</v>
      </c>
      <c r="F7106" s="1" t="s">
        <v>34</v>
      </c>
      <c r="G7106" s="11" t="str">
        <f t="shared" si="442"/>
        <v>69095 44643,3</v>
      </c>
      <c r="H7106" s="11" t="str">
        <f t="shared" si="443"/>
        <v>Dans la commune</v>
      </c>
      <c r="I7106" s="1">
        <v>30</v>
      </c>
      <c r="J7106" s="5">
        <v>2.3148148148148146E-4</v>
      </c>
      <c r="K7106">
        <v>-6.4599999999999998E-4</v>
      </c>
      <c r="L7106" s="6"/>
      <c r="M7106" s="6" t="str">
        <f>IFERROR(VLOOKUP(G7106,TCD!$A$4:$C$362,3,FALSE),"Commune de ramassage")</f>
        <v>Commune de ramassage</v>
      </c>
      <c r="N7106">
        <v>66</v>
      </c>
    </row>
    <row r="7107" spans="1:14" x14ac:dyDescent="0.3">
      <c r="A7107">
        <f t="shared" ref="A7107:A7170" si="445">A7106+1</f>
        <v>7106</v>
      </c>
      <c r="B7107">
        <v>354017116483021</v>
      </c>
      <c r="C7107" t="s">
        <v>45</v>
      </c>
      <c r="D7107" s="3">
        <v>44643.276145833333</v>
      </c>
      <c r="E7107" s="4">
        <f t="shared" si="444"/>
        <v>44643.276145833333</v>
      </c>
      <c r="F7107" s="1" t="s">
        <v>34</v>
      </c>
      <c r="G7107" s="11" t="str">
        <f t="shared" ref="G7107:G7170" si="446">F7107&amp;" "&amp;ROUND(D7107,1)</f>
        <v>69095 44643,3</v>
      </c>
      <c r="H7107" s="11" t="str">
        <f t="shared" ref="H7107:H7170" si="447">IF(F7107=F7108,"Dans la commune","Entrée sortie")</f>
        <v>Dans la commune</v>
      </c>
      <c r="I7107" s="1">
        <v>9</v>
      </c>
      <c r="J7107" s="5">
        <v>3.4722222222222222E-5</v>
      </c>
      <c r="K7107">
        <v>-2.0000000000000002E-5</v>
      </c>
      <c r="L7107" s="6"/>
      <c r="M7107" s="6" t="str">
        <f>IFERROR(VLOOKUP(G7107,TCD!$A$4:$C$362,3,FALSE),"Commune de ramassage")</f>
        <v>Commune de ramassage</v>
      </c>
      <c r="N7107">
        <v>67</v>
      </c>
    </row>
    <row r="7108" spans="1:14" x14ac:dyDescent="0.3">
      <c r="A7108">
        <f t="shared" si="445"/>
        <v>7107</v>
      </c>
      <c r="B7108">
        <v>354017116483021</v>
      </c>
      <c r="C7108" t="s">
        <v>45</v>
      </c>
      <c r="D7108" s="3">
        <v>44643.276180555556</v>
      </c>
      <c r="E7108" s="4">
        <f t="shared" si="444"/>
        <v>44643.276180555556</v>
      </c>
      <c r="F7108" s="1" t="s">
        <v>34</v>
      </c>
      <c r="G7108" s="11" t="str">
        <f t="shared" si="446"/>
        <v>69095 44643,3</v>
      </c>
      <c r="H7108" s="11" t="str">
        <f t="shared" si="447"/>
        <v>Dans la commune</v>
      </c>
      <c r="I7108" s="1">
        <v>10</v>
      </c>
      <c r="J7108" s="5">
        <v>6.3657407407407402E-4</v>
      </c>
      <c r="K7108">
        <v>-6.0470000000000003E-3</v>
      </c>
      <c r="L7108" s="6"/>
      <c r="M7108" s="6" t="str">
        <f>IFERROR(VLOOKUP(G7108,TCD!$A$4:$C$362,3,FALSE),"Commune de ramassage")</f>
        <v>Commune de ramassage</v>
      </c>
      <c r="N7108">
        <v>68</v>
      </c>
    </row>
    <row r="7109" spans="1:14" x14ac:dyDescent="0.3">
      <c r="A7109">
        <f t="shared" si="445"/>
        <v>7108</v>
      </c>
      <c r="B7109">
        <v>354017116483021</v>
      </c>
      <c r="C7109" t="s">
        <v>45</v>
      </c>
      <c r="D7109" s="3">
        <v>44643.276817129627</v>
      </c>
      <c r="E7109" s="4">
        <f t="shared" si="444"/>
        <v>44643.276817129627</v>
      </c>
      <c r="F7109" s="1" t="s">
        <v>34</v>
      </c>
      <c r="G7109" s="11" t="str">
        <f t="shared" si="446"/>
        <v>69095 44643,3</v>
      </c>
      <c r="H7109" s="11" t="str">
        <f t="shared" si="447"/>
        <v>Entrée sortie</v>
      </c>
      <c r="I7109" s="1">
        <v>72</v>
      </c>
      <c r="J7109" s="5">
        <v>6.5972222222222213E-4</v>
      </c>
      <c r="K7109">
        <v>-5.7330000000000002E-3</v>
      </c>
      <c r="L7109" s="6"/>
      <c r="M7109" s="6" t="str">
        <f>IFERROR(VLOOKUP(G7109,TCD!$A$4:$C$362,3,FALSE),"Commune de ramassage")</f>
        <v>Commune de ramassage</v>
      </c>
      <c r="N7109">
        <v>69</v>
      </c>
    </row>
    <row r="7110" spans="1:14" x14ac:dyDescent="0.3">
      <c r="A7110">
        <f t="shared" si="445"/>
        <v>7109</v>
      </c>
      <c r="B7110">
        <v>354017116483021</v>
      </c>
      <c r="C7110" t="s">
        <v>45</v>
      </c>
      <c r="D7110" s="3">
        <v>44643.27747685185</v>
      </c>
      <c r="E7110" s="4">
        <f t="shared" si="444"/>
        <v>44643.27747685185</v>
      </c>
      <c r="F7110" s="1" t="s">
        <v>43</v>
      </c>
      <c r="G7110" s="11" t="str">
        <f t="shared" si="446"/>
        <v>42059 44643,3</v>
      </c>
      <c r="H7110" s="11" t="str">
        <f t="shared" si="447"/>
        <v>Dans la commune</v>
      </c>
      <c r="I7110" s="1">
        <v>11</v>
      </c>
      <c r="J7110" s="5">
        <v>1.1574074074074073E-4</v>
      </c>
      <c r="K7110">
        <v>-3.9999999999999998E-6</v>
      </c>
      <c r="L7110" s="6"/>
      <c r="M7110" s="6" t="str">
        <f>IFERROR(VLOOKUP(G7110,TCD!$A$4:$C$362,3,FALSE),"Commune de ramassage")</f>
        <v>Commune de passage</v>
      </c>
      <c r="N7110">
        <v>70</v>
      </c>
    </row>
    <row r="7111" spans="1:14" x14ac:dyDescent="0.3">
      <c r="A7111">
        <f t="shared" si="445"/>
        <v>7110</v>
      </c>
      <c r="B7111">
        <v>354017116483021</v>
      </c>
      <c r="C7111" t="s">
        <v>45</v>
      </c>
      <c r="D7111" s="3">
        <v>44643.277592592596</v>
      </c>
      <c r="E7111" s="4">
        <f t="shared" si="444"/>
        <v>44643.277592592596</v>
      </c>
      <c r="F7111" s="1" t="s">
        <v>43</v>
      </c>
      <c r="G7111" s="11" t="str">
        <f t="shared" si="446"/>
        <v>42059 44643,3</v>
      </c>
      <c r="H7111" s="11" t="str">
        <f t="shared" si="447"/>
        <v>Dans la commune</v>
      </c>
      <c r="I7111" s="1">
        <v>9</v>
      </c>
      <c r="J7111" s="5">
        <v>6.7129629629629625E-4</v>
      </c>
      <c r="K7111">
        <v>3.0000000000000001E-5</v>
      </c>
      <c r="L7111" s="6"/>
      <c r="M7111" s="6" t="str">
        <f>IFERROR(VLOOKUP(G7111,TCD!$A$4:$C$362,3,FALSE),"Commune de ramassage")</f>
        <v>Commune de passage</v>
      </c>
      <c r="N7111">
        <v>71</v>
      </c>
    </row>
    <row r="7112" spans="1:14" x14ac:dyDescent="0.3">
      <c r="A7112">
        <f t="shared" si="445"/>
        <v>7111</v>
      </c>
      <c r="B7112">
        <v>354017116483021</v>
      </c>
      <c r="C7112" t="s">
        <v>45</v>
      </c>
      <c r="D7112" s="3">
        <v>44643.278263888889</v>
      </c>
      <c r="E7112" s="4">
        <f t="shared" si="444"/>
        <v>44643.278263888889</v>
      </c>
      <c r="F7112" s="1" t="s">
        <v>43</v>
      </c>
      <c r="G7112" s="11" t="str">
        <f t="shared" si="446"/>
        <v>42059 44643,3</v>
      </c>
      <c r="H7112" s="11" t="str">
        <f t="shared" si="447"/>
        <v>Dans la commune</v>
      </c>
      <c r="I7112" s="1">
        <v>0</v>
      </c>
      <c r="J7112" s="5">
        <v>4.0509259259259258E-4</v>
      </c>
      <c r="K7112">
        <v>-2.8600000000000001E-4</v>
      </c>
      <c r="L7112" s="6"/>
      <c r="M7112" s="6" t="str">
        <f>IFERROR(VLOOKUP(G7112,TCD!$A$4:$C$362,3,FALSE),"Commune de ramassage")</f>
        <v>Commune de passage</v>
      </c>
      <c r="N7112">
        <v>72</v>
      </c>
    </row>
    <row r="7113" spans="1:14" x14ac:dyDescent="0.3">
      <c r="A7113">
        <f t="shared" si="445"/>
        <v>7112</v>
      </c>
      <c r="B7113">
        <v>354017116483021</v>
      </c>
      <c r="C7113" t="s">
        <v>45</v>
      </c>
      <c r="D7113" s="3">
        <v>44643.278668981482</v>
      </c>
      <c r="E7113" s="4">
        <f t="shared" si="444"/>
        <v>44643.278668981482</v>
      </c>
      <c r="F7113" s="1" t="s">
        <v>43</v>
      </c>
      <c r="G7113" s="11" t="str">
        <f t="shared" si="446"/>
        <v>42059 44643,3</v>
      </c>
      <c r="H7113" s="11" t="str">
        <f t="shared" si="447"/>
        <v>Dans la commune</v>
      </c>
      <c r="I7113" s="1">
        <v>19</v>
      </c>
      <c r="J7113" s="5">
        <v>1.7361111111111112E-4</v>
      </c>
      <c r="K7113">
        <v>-6.4000000000000005E-4</v>
      </c>
      <c r="L7113" s="6"/>
      <c r="M7113" s="6" t="str">
        <f>IFERROR(VLOOKUP(G7113,TCD!$A$4:$C$362,3,FALSE),"Commune de ramassage")</f>
        <v>Commune de passage</v>
      </c>
      <c r="N7113">
        <v>73</v>
      </c>
    </row>
    <row r="7114" spans="1:14" x14ac:dyDescent="0.3">
      <c r="A7114">
        <f t="shared" si="445"/>
        <v>7113</v>
      </c>
      <c r="B7114">
        <v>354017116483021</v>
      </c>
      <c r="C7114" t="s">
        <v>45</v>
      </c>
      <c r="D7114" s="3">
        <v>44643.27884259259</v>
      </c>
      <c r="E7114" s="4">
        <f t="shared" si="444"/>
        <v>44643.27884259259</v>
      </c>
      <c r="F7114" s="1" t="s">
        <v>43</v>
      </c>
      <c r="G7114" s="11" t="str">
        <f t="shared" si="446"/>
        <v>42059 44643,3</v>
      </c>
      <c r="H7114" s="11" t="str">
        <f t="shared" si="447"/>
        <v>Dans la commune</v>
      </c>
      <c r="I7114" s="1">
        <v>12</v>
      </c>
      <c r="J7114" s="5">
        <v>2.3148148148148147E-5</v>
      </c>
      <c r="K7114">
        <v>-5.7000000000000003E-5</v>
      </c>
      <c r="L7114" s="6"/>
      <c r="M7114" s="6" t="str">
        <f>IFERROR(VLOOKUP(G7114,TCD!$A$4:$C$362,3,FALSE),"Commune de ramassage")</f>
        <v>Commune de passage</v>
      </c>
      <c r="N7114">
        <v>74</v>
      </c>
    </row>
    <row r="7115" spans="1:14" x14ac:dyDescent="0.3">
      <c r="A7115">
        <f t="shared" si="445"/>
        <v>7114</v>
      </c>
      <c r="B7115">
        <v>354017116483021</v>
      </c>
      <c r="C7115" t="s">
        <v>45</v>
      </c>
      <c r="D7115" s="3">
        <v>44643.278865740744</v>
      </c>
      <c r="E7115" s="4">
        <f t="shared" si="444"/>
        <v>44643.278865740744</v>
      </c>
      <c r="F7115" s="1" t="s">
        <v>43</v>
      </c>
      <c r="G7115" s="11" t="str">
        <f t="shared" si="446"/>
        <v>42059 44643,3</v>
      </c>
      <c r="H7115" s="11" t="str">
        <f t="shared" si="447"/>
        <v>Dans la commune</v>
      </c>
      <c r="I7115" s="1">
        <v>10</v>
      </c>
      <c r="J7115" s="5">
        <v>5.7870370370370366E-5</v>
      </c>
      <c r="K7115">
        <v>-5.7000000000000003E-5</v>
      </c>
      <c r="L7115" s="6"/>
      <c r="M7115" s="6" t="str">
        <f>IFERROR(VLOOKUP(G7115,TCD!$A$4:$C$362,3,FALSE),"Commune de ramassage")</f>
        <v>Commune de passage</v>
      </c>
      <c r="N7115">
        <v>75</v>
      </c>
    </row>
    <row r="7116" spans="1:14" x14ac:dyDescent="0.3">
      <c r="A7116">
        <f t="shared" si="445"/>
        <v>7115</v>
      </c>
      <c r="B7116">
        <v>354017116483021</v>
      </c>
      <c r="C7116" t="s">
        <v>45</v>
      </c>
      <c r="D7116" s="3">
        <v>44643.278923611113</v>
      </c>
      <c r="E7116" s="4">
        <f t="shared" si="444"/>
        <v>44643.278923611113</v>
      </c>
      <c r="F7116" s="1" t="s">
        <v>43</v>
      </c>
      <c r="G7116" s="11" t="str">
        <f t="shared" si="446"/>
        <v>42059 44643,3</v>
      </c>
      <c r="H7116" s="11" t="str">
        <f t="shared" si="447"/>
        <v>Dans la commune</v>
      </c>
      <c r="I7116" s="1">
        <v>11</v>
      </c>
      <c r="J7116" s="5">
        <v>1.1574074074074073E-4</v>
      </c>
      <c r="K7116">
        <v>-1.06E-4</v>
      </c>
      <c r="L7116" s="6"/>
      <c r="M7116" s="6" t="str">
        <f>IFERROR(VLOOKUP(G7116,TCD!$A$4:$C$362,3,FALSE),"Commune de ramassage")</f>
        <v>Commune de passage</v>
      </c>
      <c r="N7116">
        <v>76</v>
      </c>
    </row>
    <row r="7117" spans="1:14" x14ac:dyDescent="0.3">
      <c r="A7117">
        <f t="shared" si="445"/>
        <v>7116</v>
      </c>
      <c r="B7117">
        <v>354017116483021</v>
      </c>
      <c r="C7117" t="s">
        <v>45</v>
      </c>
      <c r="D7117" s="3">
        <v>44643.279039351852</v>
      </c>
      <c r="E7117" s="4">
        <f t="shared" si="444"/>
        <v>44643.279039351852</v>
      </c>
      <c r="F7117" s="1" t="s">
        <v>43</v>
      </c>
      <c r="G7117" s="11" t="str">
        <f t="shared" si="446"/>
        <v>42059 44643,3</v>
      </c>
      <c r="H7117" s="11" t="str">
        <f t="shared" si="447"/>
        <v>Dans la commune</v>
      </c>
      <c r="I7117" s="1">
        <v>22</v>
      </c>
      <c r="J7117" s="5">
        <v>6.8287037037037025E-4</v>
      </c>
      <c r="K7117">
        <v>-1.7899999999999999E-4</v>
      </c>
      <c r="L7117" s="6"/>
      <c r="M7117" s="6" t="str">
        <f>IFERROR(VLOOKUP(G7117,TCD!$A$4:$C$362,3,FALSE),"Commune de ramassage")</f>
        <v>Commune de passage</v>
      </c>
      <c r="N7117">
        <v>77</v>
      </c>
    </row>
    <row r="7118" spans="1:14" x14ac:dyDescent="0.3">
      <c r="A7118">
        <f t="shared" si="445"/>
        <v>7117</v>
      </c>
      <c r="B7118">
        <v>354017116483021</v>
      </c>
      <c r="C7118" t="s">
        <v>45</v>
      </c>
      <c r="D7118" s="3">
        <v>44643.279722222222</v>
      </c>
      <c r="E7118" s="4">
        <f t="shared" si="444"/>
        <v>44643.279722222222</v>
      </c>
      <c r="F7118" s="1" t="s">
        <v>43</v>
      </c>
      <c r="G7118" s="11" t="str">
        <f t="shared" si="446"/>
        <v>42059 44643,3</v>
      </c>
      <c r="H7118" s="11" t="str">
        <f t="shared" si="447"/>
        <v>Dans la commune</v>
      </c>
      <c r="I7118" s="1">
        <v>14</v>
      </c>
      <c r="J7118" s="5">
        <v>5.9027777777777778E-4</v>
      </c>
      <c r="K7118">
        <v>-2.2929999999999999E-3</v>
      </c>
      <c r="L7118" s="6"/>
      <c r="M7118" s="6" t="str">
        <f>IFERROR(VLOOKUP(G7118,TCD!$A$4:$C$362,3,FALSE),"Commune de ramassage")</f>
        <v>Commune de passage</v>
      </c>
      <c r="N7118">
        <v>78</v>
      </c>
    </row>
    <row r="7119" spans="1:14" x14ac:dyDescent="0.3">
      <c r="A7119">
        <f t="shared" si="445"/>
        <v>7118</v>
      </c>
      <c r="B7119">
        <v>354017116483021</v>
      </c>
      <c r="C7119" t="s">
        <v>45</v>
      </c>
      <c r="D7119" s="3">
        <v>44643.280312499999</v>
      </c>
      <c r="E7119" s="4">
        <f t="shared" si="444"/>
        <v>44643.280312499999</v>
      </c>
      <c r="F7119" s="1" t="s">
        <v>43</v>
      </c>
      <c r="G7119" s="11" t="str">
        <f t="shared" si="446"/>
        <v>42059 44643,3</v>
      </c>
      <c r="H7119" s="11" t="str">
        <f t="shared" si="447"/>
        <v>Entrée sortie</v>
      </c>
      <c r="I7119" s="1">
        <v>10</v>
      </c>
      <c r="J7119" s="5">
        <v>2.3148148148148147E-5</v>
      </c>
      <c r="K7119">
        <v>6.9999999999999999E-6</v>
      </c>
      <c r="L7119" s="6"/>
      <c r="M7119" s="6" t="str">
        <f>IFERROR(VLOOKUP(G7119,TCD!$A$4:$C$362,3,FALSE),"Commune de ramassage")</f>
        <v>Commune de passage</v>
      </c>
      <c r="N7119">
        <v>79</v>
      </c>
    </row>
    <row r="7120" spans="1:14" x14ac:dyDescent="0.3">
      <c r="A7120">
        <f t="shared" si="445"/>
        <v>7119</v>
      </c>
      <c r="B7120">
        <v>354017116483021</v>
      </c>
      <c r="C7120" t="s">
        <v>45</v>
      </c>
      <c r="D7120" s="3">
        <v>44643.280335648145</v>
      </c>
      <c r="E7120" s="4">
        <f t="shared" si="444"/>
        <v>44643.280335648145</v>
      </c>
      <c r="F7120" s="1" t="s">
        <v>34</v>
      </c>
      <c r="G7120" s="11" t="str">
        <f t="shared" si="446"/>
        <v>69095 44643,3</v>
      </c>
      <c r="H7120" s="11" t="str">
        <f t="shared" si="447"/>
        <v>Dans la commune</v>
      </c>
      <c r="I7120" s="1">
        <v>7</v>
      </c>
      <c r="J7120" s="5">
        <v>3.7037037037037035E-4</v>
      </c>
      <c r="K7120">
        <v>4.15E-4</v>
      </c>
      <c r="L7120" s="6"/>
      <c r="M7120" s="6" t="str">
        <f>IFERROR(VLOOKUP(G7120,TCD!$A$4:$C$362,3,FALSE),"Commune de ramassage")</f>
        <v>Commune de ramassage</v>
      </c>
      <c r="N7120">
        <v>80</v>
      </c>
    </row>
    <row r="7121" spans="1:14" x14ac:dyDescent="0.3">
      <c r="A7121">
        <f t="shared" si="445"/>
        <v>7120</v>
      </c>
      <c r="B7121">
        <v>354017116483021</v>
      </c>
      <c r="C7121" t="s">
        <v>45</v>
      </c>
      <c r="D7121" s="3">
        <v>44643.280706018515</v>
      </c>
      <c r="E7121" s="4">
        <f t="shared" si="444"/>
        <v>44643.280706018515</v>
      </c>
      <c r="F7121" s="1" t="s">
        <v>34</v>
      </c>
      <c r="G7121" s="11" t="str">
        <f t="shared" si="446"/>
        <v>69095 44643,3</v>
      </c>
      <c r="H7121" s="11" t="str">
        <f t="shared" si="447"/>
        <v>Dans la commune</v>
      </c>
      <c r="I7121" s="1">
        <v>12</v>
      </c>
      <c r="J7121" s="5">
        <v>3.4722222222222222E-5</v>
      </c>
      <c r="K7121">
        <v>6.6000000000000005E-5</v>
      </c>
      <c r="L7121" s="6"/>
      <c r="M7121" s="6" t="str">
        <f>IFERROR(VLOOKUP(G7121,TCD!$A$4:$C$362,3,FALSE),"Commune de ramassage")</f>
        <v>Commune de ramassage</v>
      </c>
      <c r="N7121">
        <v>81</v>
      </c>
    </row>
    <row r="7122" spans="1:14" x14ac:dyDescent="0.3">
      <c r="A7122">
        <f t="shared" si="445"/>
        <v>7121</v>
      </c>
      <c r="B7122">
        <v>354017116483021</v>
      </c>
      <c r="C7122" t="s">
        <v>45</v>
      </c>
      <c r="D7122" s="3">
        <v>44643.280740740738</v>
      </c>
      <c r="E7122" s="4">
        <f t="shared" si="444"/>
        <v>44643.280740740738</v>
      </c>
      <c r="F7122" s="1" t="s">
        <v>34</v>
      </c>
      <c r="G7122" s="11" t="str">
        <f t="shared" si="446"/>
        <v>69095 44643,3</v>
      </c>
      <c r="H7122" s="11" t="str">
        <f t="shared" si="447"/>
        <v>Dans la commune</v>
      </c>
      <c r="I7122" s="1">
        <v>13</v>
      </c>
      <c r="J7122" s="5">
        <v>2.3148148148148147E-5</v>
      </c>
      <c r="K7122">
        <v>1.5699999999999999E-4</v>
      </c>
      <c r="L7122" s="6"/>
      <c r="M7122" s="6" t="str">
        <f>IFERROR(VLOOKUP(G7122,TCD!$A$4:$C$362,3,FALSE),"Commune de ramassage")</f>
        <v>Commune de ramassage</v>
      </c>
      <c r="N7122">
        <v>82</v>
      </c>
    </row>
    <row r="7123" spans="1:14" x14ac:dyDescent="0.3">
      <c r="A7123">
        <f t="shared" si="445"/>
        <v>7122</v>
      </c>
      <c r="B7123">
        <v>354017116483021</v>
      </c>
      <c r="C7123" t="s">
        <v>45</v>
      </c>
      <c r="D7123" s="3">
        <v>44643.280763888892</v>
      </c>
      <c r="E7123" s="4">
        <f t="shared" si="444"/>
        <v>44643.280763888892</v>
      </c>
      <c r="F7123" s="1" t="s">
        <v>34</v>
      </c>
      <c r="G7123" s="11" t="str">
        <f t="shared" si="446"/>
        <v>69095 44643,3</v>
      </c>
      <c r="H7123" s="11" t="str">
        <f t="shared" si="447"/>
        <v>Dans la commune</v>
      </c>
      <c r="I7123" s="1">
        <v>16</v>
      </c>
      <c r="J7123" s="5">
        <v>4.6296296296296294E-5</v>
      </c>
      <c r="K7123">
        <v>1.7200000000000001E-4</v>
      </c>
      <c r="L7123" s="6"/>
      <c r="M7123" s="6" t="str">
        <f>IFERROR(VLOOKUP(G7123,TCD!$A$4:$C$362,3,FALSE),"Commune de ramassage")</f>
        <v>Commune de ramassage</v>
      </c>
      <c r="N7123">
        <v>83</v>
      </c>
    </row>
    <row r="7124" spans="1:14" x14ac:dyDescent="0.3">
      <c r="A7124">
        <f t="shared" si="445"/>
        <v>7123</v>
      </c>
      <c r="B7124">
        <v>354017116483021</v>
      </c>
      <c r="C7124" t="s">
        <v>45</v>
      </c>
      <c r="D7124" s="3">
        <v>44643.280810185184</v>
      </c>
      <c r="E7124" s="4">
        <f t="shared" si="444"/>
        <v>44643.280810185184</v>
      </c>
      <c r="F7124" s="1" t="s">
        <v>34</v>
      </c>
      <c r="G7124" s="11" t="str">
        <f t="shared" si="446"/>
        <v>69095 44643,3</v>
      </c>
      <c r="H7124" s="11" t="str">
        <f t="shared" si="447"/>
        <v>Dans la commune</v>
      </c>
      <c r="I7124" s="1">
        <v>17</v>
      </c>
      <c r="J7124" s="5">
        <v>7.7546296296296304E-4</v>
      </c>
      <c r="K7124">
        <v>4.2059999999999997E-3</v>
      </c>
      <c r="L7124" s="6"/>
      <c r="M7124" s="6" t="str">
        <f>IFERROR(VLOOKUP(G7124,TCD!$A$4:$C$362,3,FALSE),"Commune de ramassage")</f>
        <v>Commune de ramassage</v>
      </c>
      <c r="N7124">
        <v>84</v>
      </c>
    </row>
    <row r="7125" spans="1:14" x14ac:dyDescent="0.3">
      <c r="A7125">
        <f t="shared" si="445"/>
        <v>7124</v>
      </c>
      <c r="B7125">
        <v>354017116483021</v>
      </c>
      <c r="C7125" t="s">
        <v>45</v>
      </c>
      <c r="D7125" s="3">
        <v>44643.281585648147</v>
      </c>
      <c r="E7125" s="4">
        <f t="shared" si="444"/>
        <v>44643.281585648147</v>
      </c>
      <c r="F7125" s="1" t="s">
        <v>34</v>
      </c>
      <c r="G7125" s="11" t="str">
        <f t="shared" si="446"/>
        <v>69095 44643,3</v>
      </c>
      <c r="H7125" s="11" t="str">
        <f t="shared" si="447"/>
        <v>Dans la commune</v>
      </c>
      <c r="I7125" s="1">
        <v>28</v>
      </c>
      <c r="J7125" s="5">
        <v>1.9675925925925926E-4</v>
      </c>
      <c r="K7125">
        <v>7.5000000000000002E-4</v>
      </c>
      <c r="L7125" s="6"/>
      <c r="M7125" s="6" t="str">
        <f>IFERROR(VLOOKUP(G7125,TCD!$A$4:$C$362,3,FALSE),"Commune de ramassage")</f>
        <v>Commune de ramassage</v>
      </c>
      <c r="N7125">
        <v>85</v>
      </c>
    </row>
    <row r="7126" spans="1:14" x14ac:dyDescent="0.3">
      <c r="A7126">
        <f t="shared" si="445"/>
        <v>7125</v>
      </c>
      <c r="B7126">
        <v>354017116483021</v>
      </c>
      <c r="C7126" t="s">
        <v>45</v>
      </c>
      <c r="D7126" s="3">
        <v>44643.281782407408</v>
      </c>
      <c r="E7126" s="4">
        <f t="shared" si="444"/>
        <v>44643.281782407408</v>
      </c>
      <c r="F7126" s="1" t="s">
        <v>34</v>
      </c>
      <c r="G7126" s="11" t="str">
        <f t="shared" si="446"/>
        <v>69095 44643,3</v>
      </c>
      <c r="H7126" s="11" t="str">
        <f t="shared" si="447"/>
        <v>Dans la commune</v>
      </c>
      <c r="I7126" s="1">
        <v>17</v>
      </c>
      <c r="J7126" s="5">
        <v>8.564814814814815E-4</v>
      </c>
      <c r="K7126">
        <v>4.9700000000000005E-4</v>
      </c>
      <c r="L7126" s="6"/>
      <c r="M7126" s="6" t="str">
        <f>IFERROR(VLOOKUP(G7126,TCD!$A$4:$C$362,3,FALSE),"Commune de ramassage")</f>
        <v>Commune de ramassage</v>
      </c>
      <c r="N7126">
        <v>86</v>
      </c>
    </row>
    <row r="7127" spans="1:14" x14ac:dyDescent="0.3">
      <c r="A7127">
        <f t="shared" si="445"/>
        <v>7126</v>
      </c>
      <c r="B7127">
        <v>354017116483021</v>
      </c>
      <c r="C7127" t="s">
        <v>45</v>
      </c>
      <c r="D7127" s="3">
        <v>44643.282638888886</v>
      </c>
      <c r="E7127" s="4">
        <f t="shared" si="444"/>
        <v>44643.282638888886</v>
      </c>
      <c r="F7127" s="1" t="s">
        <v>34</v>
      </c>
      <c r="G7127" s="11" t="str">
        <f t="shared" si="446"/>
        <v>69095 44643,3</v>
      </c>
      <c r="H7127" s="11" t="str">
        <f t="shared" si="447"/>
        <v>Dans la commune</v>
      </c>
      <c r="I7127" s="1">
        <v>9</v>
      </c>
      <c r="J7127" s="5">
        <v>2.3148148148148147E-5</v>
      </c>
      <c r="K7127">
        <v>4.5000000000000003E-5</v>
      </c>
      <c r="L7127" s="6"/>
      <c r="M7127" s="6" t="str">
        <f>IFERROR(VLOOKUP(G7127,TCD!$A$4:$C$362,3,FALSE),"Commune de ramassage")</f>
        <v>Commune de ramassage</v>
      </c>
      <c r="N7127">
        <v>87</v>
      </c>
    </row>
    <row r="7128" spans="1:14" x14ac:dyDescent="0.3">
      <c r="A7128">
        <f t="shared" si="445"/>
        <v>7127</v>
      </c>
      <c r="B7128">
        <v>354017116483021</v>
      </c>
      <c r="C7128" t="s">
        <v>45</v>
      </c>
      <c r="D7128" s="3">
        <v>44643.28266203704</v>
      </c>
      <c r="E7128" s="4">
        <f t="shared" si="444"/>
        <v>44643.28266203704</v>
      </c>
      <c r="F7128" s="1" t="s">
        <v>34</v>
      </c>
      <c r="G7128" s="11" t="str">
        <f t="shared" si="446"/>
        <v>69095 44643,3</v>
      </c>
      <c r="H7128" s="11" t="str">
        <f t="shared" si="447"/>
        <v>Dans la commune</v>
      </c>
      <c r="I7128" s="1">
        <v>12</v>
      </c>
      <c r="J7128" s="5">
        <v>8.2175925925925917E-4</v>
      </c>
      <c r="K7128">
        <v>5.9300000000000004E-3</v>
      </c>
      <c r="L7128" s="6"/>
      <c r="M7128" s="6" t="str">
        <f>IFERROR(VLOOKUP(G7128,TCD!$A$4:$C$362,3,FALSE),"Commune de ramassage")</f>
        <v>Commune de ramassage</v>
      </c>
      <c r="N7128">
        <v>88</v>
      </c>
    </row>
    <row r="7129" spans="1:14" x14ac:dyDescent="0.3">
      <c r="A7129">
        <f t="shared" si="445"/>
        <v>7128</v>
      </c>
      <c r="B7129">
        <v>354017116483021</v>
      </c>
      <c r="C7129" t="s">
        <v>45</v>
      </c>
      <c r="D7129" s="3">
        <v>44643.283483796295</v>
      </c>
      <c r="E7129" s="4">
        <f t="shared" si="444"/>
        <v>44643.283483796295</v>
      </c>
      <c r="F7129" s="1" t="s">
        <v>34</v>
      </c>
      <c r="G7129" s="11" t="str">
        <f t="shared" si="446"/>
        <v>69095 44643,3</v>
      </c>
      <c r="H7129" s="11" t="str">
        <f t="shared" si="447"/>
        <v>Dans la commune</v>
      </c>
      <c r="I7129" s="1">
        <v>17</v>
      </c>
      <c r="J7129" s="5">
        <v>2.3148148148148147E-5</v>
      </c>
      <c r="K7129">
        <v>8.0000000000000007E-5</v>
      </c>
      <c r="L7129" s="6"/>
      <c r="M7129" s="6" t="str">
        <f>IFERROR(VLOOKUP(G7129,TCD!$A$4:$C$362,3,FALSE),"Commune de ramassage")</f>
        <v>Commune de ramassage</v>
      </c>
      <c r="N7129">
        <v>89</v>
      </c>
    </row>
    <row r="7130" spans="1:14" x14ac:dyDescent="0.3">
      <c r="A7130">
        <f t="shared" si="445"/>
        <v>7129</v>
      </c>
      <c r="B7130">
        <v>354017116483021</v>
      </c>
      <c r="C7130" t="s">
        <v>45</v>
      </c>
      <c r="D7130" s="3">
        <v>44643.283506944441</v>
      </c>
      <c r="E7130" s="4">
        <f t="shared" si="444"/>
        <v>44643.283506944441</v>
      </c>
      <c r="F7130" s="1" t="s">
        <v>34</v>
      </c>
      <c r="G7130" s="11" t="str">
        <f t="shared" si="446"/>
        <v>69095 44643,3</v>
      </c>
      <c r="H7130" s="11" t="str">
        <f t="shared" si="447"/>
        <v>Dans la commune</v>
      </c>
      <c r="I7130" s="1">
        <v>17</v>
      </c>
      <c r="J7130" s="5">
        <v>2.8935185185185189E-4</v>
      </c>
      <c r="K7130">
        <v>9.9299999999999996E-4</v>
      </c>
      <c r="L7130" s="6"/>
      <c r="M7130" s="6" t="str">
        <f>IFERROR(VLOOKUP(G7130,TCD!$A$4:$C$362,3,FALSE),"Commune de ramassage")</f>
        <v>Commune de ramassage</v>
      </c>
      <c r="N7130">
        <v>90</v>
      </c>
    </row>
    <row r="7131" spans="1:14" x14ac:dyDescent="0.3">
      <c r="A7131">
        <f t="shared" si="445"/>
        <v>7130</v>
      </c>
      <c r="B7131">
        <v>354017116483021</v>
      </c>
      <c r="C7131" t="s">
        <v>45</v>
      </c>
      <c r="D7131" s="3">
        <v>44643.283796296295</v>
      </c>
      <c r="E7131" s="4">
        <f t="shared" si="444"/>
        <v>44643.283796296295</v>
      </c>
      <c r="F7131" s="1" t="s">
        <v>34</v>
      </c>
      <c r="G7131" s="11" t="str">
        <f t="shared" si="446"/>
        <v>69095 44643,3</v>
      </c>
      <c r="H7131" s="11" t="str">
        <f t="shared" si="447"/>
        <v>Dans la commune</v>
      </c>
      <c r="I7131" s="1">
        <v>17</v>
      </c>
      <c r="J7131" s="5">
        <v>1.3888888888888889E-4</v>
      </c>
      <c r="K7131">
        <v>8.3999999999999995E-5</v>
      </c>
      <c r="L7131" s="6"/>
      <c r="M7131" s="6" t="str">
        <f>IFERROR(VLOOKUP(G7131,TCD!$A$4:$C$362,3,FALSE),"Commune de ramassage")</f>
        <v>Commune de ramassage</v>
      </c>
      <c r="N7131">
        <v>91</v>
      </c>
    </row>
    <row r="7132" spans="1:14" x14ac:dyDescent="0.3">
      <c r="A7132">
        <f t="shared" si="445"/>
        <v>7131</v>
      </c>
      <c r="B7132">
        <v>354017116483021</v>
      </c>
      <c r="C7132" t="s">
        <v>45</v>
      </c>
      <c r="D7132" s="3">
        <v>44643.283935185187</v>
      </c>
      <c r="E7132" s="4">
        <f t="shared" si="444"/>
        <v>44643.283935185187</v>
      </c>
      <c r="F7132" s="1" t="s">
        <v>34</v>
      </c>
      <c r="G7132" s="11" t="str">
        <f t="shared" si="446"/>
        <v>69095 44643,3</v>
      </c>
      <c r="H7132" s="11" t="str">
        <f t="shared" si="447"/>
        <v>Dans la commune</v>
      </c>
      <c r="I7132" s="1">
        <v>7</v>
      </c>
      <c r="J7132" s="5">
        <v>2.3148148148148147E-5</v>
      </c>
      <c r="K7132">
        <v>-3.6999999999999998E-5</v>
      </c>
      <c r="L7132" s="6"/>
      <c r="M7132" s="6" t="str">
        <f>IFERROR(VLOOKUP(G7132,TCD!$A$4:$C$362,3,FALSE),"Commune de ramassage")</f>
        <v>Commune de ramassage</v>
      </c>
      <c r="N7132">
        <v>92</v>
      </c>
    </row>
    <row r="7133" spans="1:14" x14ac:dyDescent="0.3">
      <c r="A7133">
        <f t="shared" si="445"/>
        <v>7132</v>
      </c>
      <c r="B7133">
        <v>354017116483021</v>
      </c>
      <c r="C7133" t="s">
        <v>45</v>
      </c>
      <c r="D7133" s="3">
        <v>44643.283958333333</v>
      </c>
      <c r="E7133" s="4">
        <f t="shared" si="444"/>
        <v>44643.283958333333</v>
      </c>
      <c r="F7133" s="1" t="s">
        <v>34</v>
      </c>
      <c r="G7133" s="11" t="str">
        <f t="shared" si="446"/>
        <v>69095 44643,3</v>
      </c>
      <c r="H7133" s="11" t="str">
        <f t="shared" si="447"/>
        <v>Dans la commune</v>
      </c>
      <c r="I7133" s="1">
        <v>6</v>
      </c>
      <c r="J7133" s="5">
        <v>1.6203703703703703E-4</v>
      </c>
      <c r="K7133">
        <v>-4.8000000000000001E-5</v>
      </c>
      <c r="L7133" s="6"/>
      <c r="M7133" s="6" t="str">
        <f>IFERROR(VLOOKUP(G7133,TCD!$A$4:$C$362,3,FALSE),"Commune de ramassage")</f>
        <v>Commune de ramassage</v>
      </c>
      <c r="N7133">
        <v>93</v>
      </c>
    </row>
    <row r="7134" spans="1:14" x14ac:dyDescent="0.3">
      <c r="A7134">
        <f t="shared" si="445"/>
        <v>7133</v>
      </c>
      <c r="B7134">
        <v>354017116483021</v>
      </c>
      <c r="C7134" t="s">
        <v>45</v>
      </c>
      <c r="D7134" s="3">
        <v>44643.284120370372</v>
      </c>
      <c r="E7134" s="4">
        <f t="shared" si="444"/>
        <v>44643.284120370372</v>
      </c>
      <c r="F7134" s="1" t="s">
        <v>34</v>
      </c>
      <c r="G7134" s="11" t="str">
        <f t="shared" si="446"/>
        <v>69095 44643,3</v>
      </c>
      <c r="H7134" s="11" t="str">
        <f t="shared" si="447"/>
        <v>Dans la commune</v>
      </c>
      <c r="I7134" s="1">
        <v>6</v>
      </c>
      <c r="J7134" s="5">
        <v>2.3148148148148147E-5</v>
      </c>
      <c r="K7134">
        <v>-4.0000000000000003E-5</v>
      </c>
      <c r="L7134" s="6"/>
      <c r="M7134" s="6" t="str">
        <f>IFERROR(VLOOKUP(G7134,TCD!$A$4:$C$362,3,FALSE),"Commune de ramassage")</f>
        <v>Commune de ramassage</v>
      </c>
      <c r="N7134">
        <v>94</v>
      </c>
    </row>
    <row r="7135" spans="1:14" x14ac:dyDescent="0.3">
      <c r="A7135">
        <f t="shared" si="445"/>
        <v>7134</v>
      </c>
      <c r="B7135">
        <v>354017116483021</v>
      </c>
      <c r="C7135" t="s">
        <v>45</v>
      </c>
      <c r="D7135" s="3">
        <v>44643.284143518518</v>
      </c>
      <c r="E7135" s="4">
        <f t="shared" si="444"/>
        <v>44643.284143518518</v>
      </c>
      <c r="F7135" s="1" t="s">
        <v>34</v>
      </c>
      <c r="G7135" s="11" t="str">
        <f t="shared" si="446"/>
        <v>69095 44643,3</v>
      </c>
      <c r="H7135" s="11" t="str">
        <f t="shared" si="447"/>
        <v>Dans la commune</v>
      </c>
      <c r="I7135" s="1">
        <v>9</v>
      </c>
      <c r="J7135" s="5">
        <v>5.7870370370370366E-5</v>
      </c>
      <c r="K7135">
        <v>-9.0000000000000002E-6</v>
      </c>
      <c r="L7135" s="6"/>
      <c r="M7135" s="6" t="str">
        <f>IFERROR(VLOOKUP(G7135,TCD!$A$4:$C$362,3,FALSE),"Commune de ramassage")</f>
        <v>Commune de ramassage</v>
      </c>
      <c r="N7135">
        <v>95</v>
      </c>
    </row>
    <row r="7136" spans="1:14" x14ac:dyDescent="0.3">
      <c r="A7136">
        <f t="shared" si="445"/>
        <v>7135</v>
      </c>
      <c r="B7136">
        <v>354017116483021</v>
      </c>
      <c r="C7136" t="s">
        <v>45</v>
      </c>
      <c r="D7136" s="3">
        <v>44643.284201388888</v>
      </c>
      <c r="E7136" s="4">
        <f t="shared" si="444"/>
        <v>44643.284201388888</v>
      </c>
      <c r="F7136" s="1" t="s">
        <v>34</v>
      </c>
      <c r="G7136" s="11" t="str">
        <f t="shared" si="446"/>
        <v>69095 44643,3</v>
      </c>
      <c r="H7136" s="11" t="str">
        <f t="shared" si="447"/>
        <v>Dans la commune</v>
      </c>
      <c r="I7136" s="1">
        <v>8</v>
      </c>
      <c r="J7136" s="5">
        <v>7.6388888888888893E-4</v>
      </c>
      <c r="K7136">
        <v>2.0000000000000002E-5</v>
      </c>
      <c r="L7136" s="6"/>
      <c r="M7136" s="6" t="str">
        <f>IFERROR(VLOOKUP(G7136,TCD!$A$4:$C$362,3,FALSE),"Commune de ramassage")</f>
        <v>Commune de ramassage</v>
      </c>
      <c r="N7136">
        <v>96</v>
      </c>
    </row>
    <row r="7137" spans="1:14" x14ac:dyDescent="0.3">
      <c r="A7137">
        <f t="shared" si="445"/>
        <v>7136</v>
      </c>
      <c r="B7137">
        <v>354017116483021</v>
      </c>
      <c r="C7137" t="s">
        <v>45</v>
      </c>
      <c r="D7137" s="3">
        <v>44643.28496527778</v>
      </c>
      <c r="E7137" s="4">
        <f t="shared" si="444"/>
        <v>44643.28496527778</v>
      </c>
      <c r="F7137" s="1" t="s">
        <v>34</v>
      </c>
      <c r="G7137" s="11" t="str">
        <f t="shared" si="446"/>
        <v>69095 44643,3</v>
      </c>
      <c r="H7137" s="11" t="str">
        <f t="shared" si="447"/>
        <v>Dans la commune</v>
      </c>
      <c r="I7137" s="1">
        <v>0</v>
      </c>
      <c r="J7137" s="5">
        <v>6.2500000000000001E-4</v>
      </c>
      <c r="K7137">
        <v>-2.5000000000000001E-4</v>
      </c>
      <c r="L7137" s="6"/>
      <c r="M7137" s="6" t="str">
        <f>IFERROR(VLOOKUP(G7137,TCD!$A$4:$C$362,3,FALSE),"Commune de ramassage")</f>
        <v>Commune de ramassage</v>
      </c>
      <c r="N7137">
        <v>97</v>
      </c>
    </row>
    <row r="7138" spans="1:14" x14ac:dyDescent="0.3">
      <c r="A7138">
        <f t="shared" si="445"/>
        <v>7137</v>
      </c>
      <c r="B7138">
        <v>354017116483021</v>
      </c>
      <c r="C7138" t="s">
        <v>45</v>
      </c>
      <c r="D7138" s="3">
        <v>44643.285590277781</v>
      </c>
      <c r="E7138" s="4">
        <f t="shared" si="444"/>
        <v>44643.285590277781</v>
      </c>
      <c r="F7138" s="1" t="s">
        <v>34</v>
      </c>
      <c r="G7138" s="11" t="str">
        <f t="shared" si="446"/>
        <v>69095 44643,3</v>
      </c>
      <c r="H7138" s="11" t="str">
        <f t="shared" si="447"/>
        <v>Dans la commune</v>
      </c>
      <c r="I7138" s="1">
        <v>16</v>
      </c>
      <c r="J7138" s="5">
        <v>1.273148148148148E-4</v>
      </c>
      <c r="K7138">
        <v>-3.4099999999999999E-4</v>
      </c>
      <c r="L7138" s="6"/>
      <c r="M7138" s="6" t="str">
        <f>IFERROR(VLOOKUP(G7138,TCD!$A$4:$C$362,3,FALSE),"Commune de ramassage")</f>
        <v>Commune de ramassage</v>
      </c>
      <c r="N7138">
        <v>98</v>
      </c>
    </row>
    <row r="7139" spans="1:14" x14ac:dyDescent="0.3">
      <c r="A7139">
        <f t="shared" si="445"/>
        <v>7138</v>
      </c>
      <c r="B7139">
        <v>354017116483021</v>
      </c>
      <c r="C7139" t="s">
        <v>45</v>
      </c>
      <c r="D7139" s="3">
        <v>44643.285717592589</v>
      </c>
      <c r="E7139" s="4">
        <f t="shared" si="444"/>
        <v>44643.285717592589</v>
      </c>
      <c r="F7139" s="1" t="s">
        <v>34</v>
      </c>
      <c r="G7139" s="11" t="str">
        <f t="shared" si="446"/>
        <v>69095 44643,3</v>
      </c>
      <c r="H7139" s="11" t="str">
        <f t="shared" si="447"/>
        <v>Dans la commune</v>
      </c>
      <c r="I7139" s="1">
        <v>16</v>
      </c>
      <c r="J7139" s="5">
        <v>2.0833333333333335E-4</v>
      </c>
      <c r="K7139">
        <v>-4.64E-4</v>
      </c>
      <c r="L7139" s="6"/>
      <c r="M7139" s="6" t="str">
        <f>IFERROR(VLOOKUP(G7139,TCD!$A$4:$C$362,3,FALSE),"Commune de ramassage")</f>
        <v>Commune de ramassage</v>
      </c>
      <c r="N7139">
        <v>99</v>
      </c>
    </row>
    <row r="7140" spans="1:14" x14ac:dyDescent="0.3">
      <c r="A7140">
        <f t="shared" si="445"/>
        <v>7139</v>
      </c>
      <c r="B7140">
        <v>354017116483021</v>
      </c>
      <c r="C7140" t="s">
        <v>45</v>
      </c>
      <c r="D7140" s="3">
        <v>44643.285925925928</v>
      </c>
      <c r="E7140" s="4">
        <f t="shared" si="444"/>
        <v>44643.285925925928</v>
      </c>
      <c r="F7140" s="1" t="s">
        <v>34</v>
      </c>
      <c r="G7140" s="11" t="str">
        <f t="shared" si="446"/>
        <v>69095 44643,3</v>
      </c>
      <c r="H7140" s="11" t="str">
        <f t="shared" si="447"/>
        <v>Dans la commune</v>
      </c>
      <c r="I7140" s="1">
        <v>10</v>
      </c>
      <c r="J7140" s="5">
        <v>4.6296296296296294E-5</v>
      </c>
      <c r="K7140">
        <v>4.5000000000000003E-5</v>
      </c>
      <c r="L7140" s="6"/>
      <c r="M7140" s="6" t="str">
        <f>IFERROR(VLOOKUP(G7140,TCD!$A$4:$C$362,3,FALSE),"Commune de ramassage")</f>
        <v>Commune de ramassage</v>
      </c>
      <c r="N7140">
        <v>100</v>
      </c>
    </row>
    <row r="7141" spans="1:14" x14ac:dyDescent="0.3">
      <c r="A7141">
        <f t="shared" si="445"/>
        <v>7140</v>
      </c>
      <c r="B7141">
        <v>354017116483021</v>
      </c>
      <c r="C7141" t="s">
        <v>45</v>
      </c>
      <c r="D7141" s="3">
        <v>44643.28597222222</v>
      </c>
      <c r="E7141" s="4">
        <f t="shared" si="444"/>
        <v>44643.28597222222</v>
      </c>
      <c r="F7141" s="1" t="s">
        <v>34</v>
      </c>
      <c r="G7141" s="11" t="str">
        <f t="shared" si="446"/>
        <v>69095 44643,3</v>
      </c>
      <c r="H7141" s="11" t="str">
        <f t="shared" si="447"/>
        <v>Dans la commune</v>
      </c>
      <c r="I7141" s="1">
        <v>14</v>
      </c>
      <c r="J7141" s="5">
        <v>1.1689814814814816E-3</v>
      </c>
      <c r="K7141">
        <v>2.0790000000000001E-3</v>
      </c>
      <c r="L7141" s="6"/>
      <c r="M7141" s="6" t="str">
        <f>IFERROR(VLOOKUP(G7141,TCD!$A$4:$C$362,3,FALSE),"Commune de ramassage")</f>
        <v>Commune de ramassage</v>
      </c>
      <c r="N7141">
        <v>101</v>
      </c>
    </row>
    <row r="7142" spans="1:14" x14ac:dyDescent="0.3">
      <c r="A7142">
        <f t="shared" si="445"/>
        <v>7141</v>
      </c>
      <c r="B7142">
        <v>354017116483021</v>
      </c>
      <c r="C7142" t="s">
        <v>45</v>
      </c>
      <c r="D7142" s="3">
        <v>44643.287141203706</v>
      </c>
      <c r="E7142" s="4">
        <f t="shared" si="444"/>
        <v>44643.287141203706</v>
      </c>
      <c r="F7142" s="1" t="s">
        <v>34</v>
      </c>
      <c r="G7142" s="11" t="str">
        <f t="shared" si="446"/>
        <v>69095 44643,3</v>
      </c>
      <c r="H7142" s="11" t="str">
        <f t="shared" si="447"/>
        <v>Dans la commune</v>
      </c>
      <c r="I7142" s="1">
        <v>0</v>
      </c>
      <c r="J7142" s="5">
        <v>3.8194444444444446E-4</v>
      </c>
      <c r="K7142">
        <v>1.08E-3</v>
      </c>
      <c r="L7142" s="6"/>
      <c r="M7142" s="6" t="str">
        <f>IFERROR(VLOOKUP(G7142,TCD!$A$4:$C$362,3,FALSE),"Commune de ramassage")</f>
        <v>Commune de ramassage</v>
      </c>
      <c r="N7142">
        <v>102</v>
      </c>
    </row>
    <row r="7143" spans="1:14" x14ac:dyDescent="0.3">
      <c r="A7143">
        <f t="shared" si="445"/>
        <v>7142</v>
      </c>
      <c r="B7143">
        <v>354017116483021</v>
      </c>
      <c r="C7143" t="s">
        <v>45</v>
      </c>
      <c r="D7143" s="3">
        <v>44643.287523148145</v>
      </c>
      <c r="E7143" s="4">
        <f t="shared" si="444"/>
        <v>44643.287523148145</v>
      </c>
      <c r="F7143" s="1" t="s">
        <v>34</v>
      </c>
      <c r="G7143" s="11" t="str">
        <f t="shared" si="446"/>
        <v>69095 44643,3</v>
      </c>
      <c r="H7143" s="11" t="str">
        <f t="shared" si="447"/>
        <v>Dans la commune</v>
      </c>
      <c r="I7143" s="1">
        <v>11</v>
      </c>
      <c r="J7143" s="5">
        <v>1.3773148148148147E-3</v>
      </c>
      <c r="K7143">
        <v>2.1649999999999998E-3</v>
      </c>
      <c r="L7143" s="6"/>
      <c r="M7143" s="6" t="str">
        <f>IFERROR(VLOOKUP(G7143,TCD!$A$4:$C$362,3,FALSE),"Commune de ramassage")</f>
        <v>Commune de ramassage</v>
      </c>
      <c r="N7143">
        <v>103</v>
      </c>
    </row>
    <row r="7144" spans="1:14" x14ac:dyDescent="0.3">
      <c r="A7144">
        <f t="shared" si="445"/>
        <v>7143</v>
      </c>
      <c r="B7144">
        <v>354017116483021</v>
      </c>
      <c r="C7144" t="s">
        <v>45</v>
      </c>
      <c r="D7144" s="3">
        <v>44643.288900462961</v>
      </c>
      <c r="E7144" s="4">
        <f t="shared" si="444"/>
        <v>44643.288900462961</v>
      </c>
      <c r="F7144" s="1" t="s">
        <v>34</v>
      </c>
      <c r="G7144" s="11" t="str">
        <f t="shared" si="446"/>
        <v>69095 44643,3</v>
      </c>
      <c r="H7144" s="11" t="str">
        <f t="shared" si="447"/>
        <v>Dans la commune</v>
      </c>
      <c r="I7144" s="1">
        <v>57</v>
      </c>
      <c r="J7144" s="5">
        <v>4.2824074074074075E-4</v>
      </c>
      <c r="K7144">
        <v>3.8730000000000001E-3</v>
      </c>
      <c r="L7144" s="6"/>
      <c r="M7144" s="6" t="str">
        <f>IFERROR(VLOOKUP(G7144,TCD!$A$4:$C$362,3,FALSE),"Commune de ramassage")</f>
        <v>Commune de ramassage</v>
      </c>
      <c r="N7144">
        <v>104</v>
      </c>
    </row>
    <row r="7145" spans="1:14" x14ac:dyDescent="0.3">
      <c r="A7145">
        <f t="shared" si="445"/>
        <v>7144</v>
      </c>
      <c r="B7145">
        <v>354017116483021</v>
      </c>
      <c r="C7145" t="s">
        <v>45</v>
      </c>
      <c r="D7145" s="3">
        <v>44643.2893287037</v>
      </c>
      <c r="E7145" s="4">
        <f t="shared" si="444"/>
        <v>44643.2893287037</v>
      </c>
      <c r="F7145" s="1" t="s">
        <v>34</v>
      </c>
      <c r="G7145" s="11" t="str">
        <f t="shared" si="446"/>
        <v>69095 44643,3</v>
      </c>
      <c r="H7145" s="11" t="str">
        <f t="shared" si="447"/>
        <v>Dans la commune</v>
      </c>
      <c r="I7145" s="1">
        <v>64</v>
      </c>
      <c r="J7145" s="5">
        <v>1.6203703703703703E-4</v>
      </c>
      <c r="K7145">
        <v>1.1299999999999999E-3</v>
      </c>
      <c r="L7145" s="6"/>
      <c r="M7145" s="6" t="str">
        <f>IFERROR(VLOOKUP(G7145,TCD!$A$4:$C$362,3,FALSE),"Commune de ramassage")</f>
        <v>Commune de ramassage</v>
      </c>
      <c r="N7145">
        <v>105</v>
      </c>
    </row>
    <row r="7146" spans="1:14" x14ac:dyDescent="0.3">
      <c r="A7146">
        <f t="shared" si="445"/>
        <v>7145</v>
      </c>
      <c r="B7146">
        <v>354017116483021</v>
      </c>
      <c r="C7146" t="s">
        <v>45</v>
      </c>
      <c r="D7146" s="3">
        <v>44643.289490740739</v>
      </c>
      <c r="E7146" s="4">
        <f t="shared" si="444"/>
        <v>44643.289490740739</v>
      </c>
      <c r="F7146" s="1" t="s">
        <v>34</v>
      </c>
      <c r="G7146" s="11" t="str">
        <f t="shared" si="446"/>
        <v>69095 44643,3</v>
      </c>
      <c r="H7146" s="11" t="str">
        <f t="shared" si="447"/>
        <v>Dans la commune</v>
      </c>
      <c r="I7146" s="1">
        <v>57</v>
      </c>
      <c r="J7146" s="5">
        <v>8.1018518518518516E-5</v>
      </c>
      <c r="K7146">
        <v>6.2E-4</v>
      </c>
      <c r="L7146" s="6"/>
      <c r="M7146" s="6" t="str">
        <f>IFERROR(VLOOKUP(G7146,TCD!$A$4:$C$362,3,FALSE),"Commune de ramassage")</f>
        <v>Commune de ramassage</v>
      </c>
      <c r="N7146">
        <v>106</v>
      </c>
    </row>
    <row r="7147" spans="1:14" x14ac:dyDescent="0.3">
      <c r="A7147">
        <f t="shared" si="445"/>
        <v>7146</v>
      </c>
      <c r="B7147">
        <v>354017116483021</v>
      </c>
      <c r="C7147" t="s">
        <v>45</v>
      </c>
      <c r="D7147" s="3">
        <v>44643.289571759262</v>
      </c>
      <c r="E7147" s="4">
        <f t="shared" si="444"/>
        <v>44643.289571759262</v>
      </c>
      <c r="F7147" s="1" t="s">
        <v>34</v>
      </c>
      <c r="G7147" s="11" t="str">
        <f t="shared" si="446"/>
        <v>69095 44643,3</v>
      </c>
      <c r="H7147" s="11" t="str">
        <f t="shared" si="447"/>
        <v>Dans la commune</v>
      </c>
      <c r="I7147" s="1">
        <v>52</v>
      </c>
      <c r="J7147" s="5">
        <v>1.7361111111111112E-4</v>
      </c>
      <c r="K7147">
        <v>1.707E-3</v>
      </c>
      <c r="L7147" s="6"/>
      <c r="M7147" s="6" t="str">
        <f>IFERROR(VLOOKUP(G7147,TCD!$A$4:$C$362,3,FALSE),"Commune de ramassage")</f>
        <v>Commune de ramassage</v>
      </c>
      <c r="N7147">
        <v>107</v>
      </c>
    </row>
    <row r="7148" spans="1:14" x14ac:dyDescent="0.3">
      <c r="A7148">
        <f t="shared" si="445"/>
        <v>7147</v>
      </c>
      <c r="B7148">
        <v>354017116483021</v>
      </c>
      <c r="C7148" t="s">
        <v>45</v>
      </c>
      <c r="D7148" s="3">
        <v>44643.28974537037</v>
      </c>
      <c r="E7148" s="4">
        <f t="shared" si="444"/>
        <v>44643.28974537037</v>
      </c>
      <c r="F7148" s="1" t="s">
        <v>34</v>
      </c>
      <c r="G7148" s="11" t="str">
        <f t="shared" si="446"/>
        <v>69095 44643,3</v>
      </c>
      <c r="H7148" s="11" t="str">
        <f t="shared" si="447"/>
        <v>Dans la commune</v>
      </c>
      <c r="I7148" s="1">
        <v>50</v>
      </c>
      <c r="J7148" s="5">
        <v>1.8518518518518518E-4</v>
      </c>
      <c r="K7148">
        <v>3.3500000000000001E-4</v>
      </c>
      <c r="L7148" s="6"/>
      <c r="M7148" s="6" t="str">
        <f>IFERROR(VLOOKUP(G7148,TCD!$A$4:$C$362,3,FALSE),"Commune de ramassage")</f>
        <v>Commune de ramassage</v>
      </c>
      <c r="N7148">
        <v>108</v>
      </c>
    </row>
    <row r="7149" spans="1:14" x14ac:dyDescent="0.3">
      <c r="A7149">
        <f t="shared" si="445"/>
        <v>7148</v>
      </c>
      <c r="B7149">
        <v>354017116483021</v>
      </c>
      <c r="C7149" t="s">
        <v>45</v>
      </c>
      <c r="D7149" s="3">
        <v>44643.289930555555</v>
      </c>
      <c r="E7149" s="4">
        <f t="shared" si="444"/>
        <v>44643.289930555555</v>
      </c>
      <c r="F7149" s="1" t="s">
        <v>34</v>
      </c>
      <c r="G7149" s="11" t="str">
        <f t="shared" si="446"/>
        <v>69095 44643,3</v>
      </c>
      <c r="H7149" s="11" t="str">
        <f t="shared" si="447"/>
        <v>Dans la commune</v>
      </c>
      <c r="I7149" s="1">
        <v>47</v>
      </c>
      <c r="J7149" s="5">
        <v>2.199074074074074E-4</v>
      </c>
      <c r="K7149">
        <v>2.4359999999999998E-3</v>
      </c>
      <c r="L7149" s="6"/>
      <c r="M7149" s="6" t="str">
        <f>IFERROR(VLOOKUP(G7149,TCD!$A$4:$C$362,3,FALSE),"Commune de ramassage")</f>
        <v>Commune de ramassage</v>
      </c>
      <c r="N7149">
        <v>109</v>
      </c>
    </row>
    <row r="7150" spans="1:14" x14ac:dyDescent="0.3">
      <c r="A7150">
        <f t="shared" si="445"/>
        <v>7149</v>
      </c>
      <c r="B7150">
        <v>354017116483021</v>
      </c>
      <c r="C7150" t="s">
        <v>45</v>
      </c>
      <c r="D7150" s="3">
        <v>44643.290150462963</v>
      </c>
      <c r="E7150" s="4">
        <f t="shared" si="444"/>
        <v>44643.290150462963</v>
      </c>
      <c r="F7150" s="1" t="s">
        <v>34</v>
      </c>
      <c r="G7150" s="11" t="str">
        <f t="shared" si="446"/>
        <v>69095 44643,3</v>
      </c>
      <c r="H7150" s="11" t="str">
        <f t="shared" si="447"/>
        <v>Entrée sortie</v>
      </c>
      <c r="I7150" s="1">
        <v>52</v>
      </c>
      <c r="J7150" s="5">
        <v>3.5879629629629635E-4</v>
      </c>
      <c r="K7150">
        <v>-2.1499999999999999E-4</v>
      </c>
      <c r="L7150" s="6"/>
      <c r="M7150" s="6" t="str">
        <f>IFERROR(VLOOKUP(G7150,TCD!$A$4:$C$362,3,FALSE),"Commune de ramassage")</f>
        <v>Commune de ramassage</v>
      </c>
      <c r="N7150">
        <v>110</v>
      </c>
    </row>
    <row r="7151" spans="1:14" x14ac:dyDescent="0.3">
      <c r="A7151">
        <f t="shared" si="445"/>
        <v>7150</v>
      </c>
      <c r="B7151">
        <v>354017116483021</v>
      </c>
      <c r="C7151" t="s">
        <v>45</v>
      </c>
      <c r="D7151" s="3">
        <v>44643.290509259263</v>
      </c>
      <c r="E7151" s="4">
        <f t="shared" si="444"/>
        <v>44643.290509259263</v>
      </c>
      <c r="F7151" s="1" t="s">
        <v>33</v>
      </c>
      <c r="G7151" s="11" t="str">
        <f t="shared" si="446"/>
        <v>69014 44643,3</v>
      </c>
      <c r="H7151" s="11" t="str">
        <f t="shared" si="447"/>
        <v>Dans la commune</v>
      </c>
      <c r="I7151" s="1">
        <v>9</v>
      </c>
      <c r="J7151" s="5">
        <v>1.1574074074074073E-5</v>
      </c>
      <c r="K7151">
        <v>3.8999999999999999E-5</v>
      </c>
      <c r="L7151" s="6"/>
      <c r="M7151" s="6" t="str">
        <f>IFERROR(VLOOKUP(G7151,TCD!$A$4:$C$362,3,FALSE),"Commune de ramassage")</f>
        <v>Commune de ramassage</v>
      </c>
      <c r="N7151">
        <v>111</v>
      </c>
    </row>
    <row r="7152" spans="1:14" x14ac:dyDescent="0.3">
      <c r="A7152">
        <f t="shared" si="445"/>
        <v>7151</v>
      </c>
      <c r="B7152">
        <v>354017116483021</v>
      </c>
      <c r="C7152" t="s">
        <v>45</v>
      </c>
      <c r="D7152" s="3">
        <v>44643.290520833332</v>
      </c>
      <c r="E7152" s="4">
        <f t="shared" si="444"/>
        <v>44643.290520833332</v>
      </c>
      <c r="F7152" s="1" t="s">
        <v>33</v>
      </c>
      <c r="G7152" s="11" t="str">
        <f t="shared" si="446"/>
        <v>69014 44643,3</v>
      </c>
      <c r="H7152" s="11" t="str">
        <f t="shared" si="447"/>
        <v>Dans la commune</v>
      </c>
      <c r="I7152" s="1">
        <v>10</v>
      </c>
      <c r="J7152" s="5">
        <v>1.0300925925925926E-3</v>
      </c>
      <c r="K7152">
        <v>-1.5E-5</v>
      </c>
      <c r="L7152" s="6"/>
      <c r="M7152" s="6" t="str">
        <f>IFERROR(VLOOKUP(G7152,TCD!$A$4:$C$362,3,FALSE),"Commune de ramassage")</f>
        <v>Commune de ramassage</v>
      </c>
      <c r="N7152">
        <v>112</v>
      </c>
    </row>
    <row r="7153" spans="1:14" x14ac:dyDescent="0.3">
      <c r="A7153">
        <f t="shared" si="445"/>
        <v>7152</v>
      </c>
      <c r="B7153">
        <v>354017116483021</v>
      </c>
      <c r="C7153" t="s">
        <v>45</v>
      </c>
      <c r="D7153" s="3">
        <v>44643.291550925926</v>
      </c>
      <c r="E7153" s="4">
        <f t="shared" si="444"/>
        <v>44643.291550925926</v>
      </c>
      <c r="F7153" s="1" t="s">
        <v>33</v>
      </c>
      <c r="G7153" s="11" t="str">
        <f t="shared" si="446"/>
        <v>69014 44643,3</v>
      </c>
      <c r="H7153" s="11" t="str">
        <f t="shared" si="447"/>
        <v>Dans la commune</v>
      </c>
      <c r="I7153" s="1">
        <v>0</v>
      </c>
      <c r="J7153" s="5">
        <v>4.9768518518518521E-4</v>
      </c>
      <c r="K7153">
        <v>1.4100000000000001E-4</v>
      </c>
      <c r="L7153" s="6"/>
      <c r="M7153" s="6" t="str">
        <f>IFERROR(VLOOKUP(G7153,TCD!$A$4:$C$362,3,FALSE),"Commune de ramassage")</f>
        <v>Commune de ramassage</v>
      </c>
      <c r="N7153">
        <v>113</v>
      </c>
    </row>
    <row r="7154" spans="1:14" x14ac:dyDescent="0.3">
      <c r="A7154">
        <f t="shared" si="445"/>
        <v>7153</v>
      </c>
      <c r="B7154">
        <v>354017116483021</v>
      </c>
      <c r="C7154" t="s">
        <v>45</v>
      </c>
      <c r="D7154" s="3">
        <v>44643.292048611111</v>
      </c>
      <c r="E7154" s="4">
        <f t="shared" si="444"/>
        <v>44643.292048611111</v>
      </c>
      <c r="F7154" s="1" t="s">
        <v>33</v>
      </c>
      <c r="G7154" s="11" t="str">
        <f t="shared" si="446"/>
        <v>69014 44643,3</v>
      </c>
      <c r="H7154" s="11" t="str">
        <f t="shared" si="447"/>
        <v>Entrée sortie</v>
      </c>
      <c r="I7154" s="1">
        <v>51</v>
      </c>
      <c r="J7154" s="5">
        <v>9.2592592592592588E-5</v>
      </c>
      <c r="K7154">
        <v>-2.0000000000000002E-5</v>
      </c>
      <c r="L7154" s="6"/>
      <c r="M7154" s="6" t="str">
        <f>IFERROR(VLOOKUP(G7154,TCD!$A$4:$C$362,3,FALSE),"Commune de ramassage")</f>
        <v>Commune de ramassage</v>
      </c>
      <c r="N7154">
        <v>114</v>
      </c>
    </row>
    <row r="7155" spans="1:14" x14ac:dyDescent="0.3">
      <c r="A7155">
        <f t="shared" si="445"/>
        <v>7154</v>
      </c>
      <c r="B7155">
        <v>354017116483021</v>
      </c>
      <c r="C7155" t="s">
        <v>45</v>
      </c>
      <c r="D7155" s="3">
        <v>44643.292141203703</v>
      </c>
      <c r="E7155" s="4">
        <f t="shared" si="444"/>
        <v>44643.292141203703</v>
      </c>
      <c r="F7155" s="1" t="s">
        <v>34</v>
      </c>
      <c r="G7155" s="11" t="str">
        <f t="shared" si="446"/>
        <v>69095 44643,3</v>
      </c>
      <c r="H7155" s="11" t="str">
        <f t="shared" si="447"/>
        <v>Dans la commune</v>
      </c>
      <c r="I7155" s="1">
        <v>45</v>
      </c>
      <c r="J7155" s="5">
        <v>1.5046296296296297E-4</v>
      </c>
      <c r="K7155">
        <v>-1.9629999999999999E-3</v>
      </c>
      <c r="L7155" s="6"/>
      <c r="M7155" s="6" t="str">
        <f>IFERROR(VLOOKUP(G7155,TCD!$A$4:$C$362,3,FALSE),"Commune de ramassage")</f>
        <v>Commune de ramassage</v>
      </c>
      <c r="N7155">
        <v>115</v>
      </c>
    </row>
    <row r="7156" spans="1:14" x14ac:dyDescent="0.3">
      <c r="A7156">
        <f t="shared" si="445"/>
        <v>7155</v>
      </c>
      <c r="B7156">
        <v>354017116483021</v>
      </c>
      <c r="C7156" t="s">
        <v>45</v>
      </c>
      <c r="D7156" s="3">
        <v>44643.292291666665</v>
      </c>
      <c r="E7156" s="4">
        <f t="shared" si="444"/>
        <v>44643.292291666665</v>
      </c>
      <c r="F7156" s="1" t="s">
        <v>34</v>
      </c>
      <c r="G7156" s="11" t="str">
        <f t="shared" si="446"/>
        <v>69095 44643,3</v>
      </c>
      <c r="H7156" s="11" t="str">
        <f t="shared" si="447"/>
        <v>Dans la commune</v>
      </c>
      <c r="I7156" s="1">
        <v>55</v>
      </c>
      <c r="J7156" s="5">
        <v>8.1018518518518516E-5</v>
      </c>
      <c r="K7156">
        <v>-6.4199999999999999E-4</v>
      </c>
      <c r="L7156" s="6"/>
      <c r="M7156" s="6" t="str">
        <f>IFERROR(VLOOKUP(G7156,TCD!$A$4:$C$362,3,FALSE),"Commune de ramassage")</f>
        <v>Commune de ramassage</v>
      </c>
      <c r="N7156">
        <v>116</v>
      </c>
    </row>
    <row r="7157" spans="1:14" x14ac:dyDescent="0.3">
      <c r="A7157">
        <f t="shared" si="445"/>
        <v>7156</v>
      </c>
      <c r="B7157">
        <v>354017116483021</v>
      </c>
      <c r="C7157" t="s">
        <v>45</v>
      </c>
      <c r="D7157" s="3">
        <v>44643.292372685188</v>
      </c>
      <c r="E7157" s="4">
        <f t="shared" si="444"/>
        <v>44643.292372685188</v>
      </c>
      <c r="F7157" s="1" t="s">
        <v>34</v>
      </c>
      <c r="G7157" s="11" t="str">
        <f t="shared" si="446"/>
        <v>69095 44643,3</v>
      </c>
      <c r="H7157" s="11" t="str">
        <f t="shared" si="447"/>
        <v>Dans la commune</v>
      </c>
      <c r="I7157" s="1">
        <v>46</v>
      </c>
      <c r="J7157" s="5">
        <v>1.273148148148148E-4</v>
      </c>
      <c r="K7157">
        <v>-5.0799999999999999E-4</v>
      </c>
      <c r="L7157" s="6"/>
      <c r="M7157" s="6" t="str">
        <f>IFERROR(VLOOKUP(G7157,TCD!$A$4:$C$362,3,FALSE),"Commune de ramassage")</f>
        <v>Commune de ramassage</v>
      </c>
      <c r="N7157">
        <v>117</v>
      </c>
    </row>
    <row r="7158" spans="1:14" x14ac:dyDescent="0.3">
      <c r="A7158">
        <f t="shared" si="445"/>
        <v>7157</v>
      </c>
      <c r="B7158">
        <v>354017116483021</v>
      </c>
      <c r="C7158" t="s">
        <v>45</v>
      </c>
      <c r="D7158" s="3">
        <v>44643.292500000003</v>
      </c>
      <c r="E7158" s="4">
        <f t="shared" si="444"/>
        <v>44643.292500000003</v>
      </c>
      <c r="F7158" s="1" t="s">
        <v>34</v>
      </c>
      <c r="G7158" s="11" t="str">
        <f t="shared" si="446"/>
        <v>69095 44643,3</v>
      </c>
      <c r="H7158" s="11" t="str">
        <f t="shared" si="447"/>
        <v>Dans la commune</v>
      </c>
      <c r="I7158" s="1">
        <v>53</v>
      </c>
      <c r="J7158" s="5">
        <v>1.8518518518518518E-4</v>
      </c>
      <c r="K7158">
        <v>-1.688E-3</v>
      </c>
      <c r="L7158" s="6"/>
      <c r="M7158" s="6" t="str">
        <f>IFERROR(VLOOKUP(G7158,TCD!$A$4:$C$362,3,FALSE),"Commune de ramassage")</f>
        <v>Commune de ramassage</v>
      </c>
      <c r="N7158">
        <v>118</v>
      </c>
    </row>
    <row r="7159" spans="1:14" x14ac:dyDescent="0.3">
      <c r="A7159">
        <f t="shared" si="445"/>
        <v>7158</v>
      </c>
      <c r="B7159">
        <v>354017116483021</v>
      </c>
      <c r="C7159" t="s">
        <v>45</v>
      </c>
      <c r="D7159" s="3">
        <v>44643.292685185188</v>
      </c>
      <c r="E7159" s="4">
        <f t="shared" si="444"/>
        <v>44643.292685185188</v>
      </c>
      <c r="F7159" s="1" t="s">
        <v>34</v>
      </c>
      <c r="G7159" s="11" t="str">
        <f t="shared" si="446"/>
        <v>69095 44643,3</v>
      </c>
      <c r="H7159" s="11" t="str">
        <f t="shared" si="447"/>
        <v>Dans la commune</v>
      </c>
      <c r="I7159" s="1">
        <v>49</v>
      </c>
      <c r="J7159" s="5">
        <v>1.7361111111111112E-4</v>
      </c>
      <c r="K7159">
        <v>-3.2699999999999998E-4</v>
      </c>
      <c r="L7159" s="6"/>
      <c r="M7159" s="6" t="str">
        <f>IFERROR(VLOOKUP(G7159,TCD!$A$4:$C$362,3,FALSE),"Commune de ramassage")</f>
        <v>Commune de ramassage</v>
      </c>
      <c r="N7159">
        <v>119</v>
      </c>
    </row>
    <row r="7160" spans="1:14" x14ac:dyDescent="0.3">
      <c r="A7160">
        <f t="shared" si="445"/>
        <v>7159</v>
      </c>
      <c r="B7160">
        <v>354017116483021</v>
      </c>
      <c r="C7160" t="s">
        <v>45</v>
      </c>
      <c r="D7160" s="3">
        <v>44643.292858796296</v>
      </c>
      <c r="E7160" s="4">
        <f t="shared" si="444"/>
        <v>44643.292858796296</v>
      </c>
      <c r="F7160" s="1" t="s">
        <v>34</v>
      </c>
      <c r="G7160" s="11" t="str">
        <f t="shared" si="446"/>
        <v>69095 44643,3</v>
      </c>
      <c r="H7160" s="11" t="str">
        <f t="shared" si="447"/>
        <v>Dans la commune</v>
      </c>
      <c r="I7160" s="1">
        <v>12</v>
      </c>
      <c r="J7160" s="5">
        <v>1.1342592592592591E-3</v>
      </c>
      <c r="K7160">
        <v>-6.2000000000000003E-5</v>
      </c>
      <c r="L7160" s="6"/>
      <c r="M7160" s="6" t="str">
        <f>IFERROR(VLOOKUP(G7160,TCD!$A$4:$C$362,3,FALSE),"Commune de ramassage")</f>
        <v>Commune de ramassage</v>
      </c>
      <c r="N7160">
        <v>120</v>
      </c>
    </row>
    <row r="7161" spans="1:14" x14ac:dyDescent="0.3">
      <c r="A7161">
        <f t="shared" si="445"/>
        <v>7160</v>
      </c>
      <c r="B7161">
        <v>354017116483021</v>
      </c>
      <c r="C7161" t="s">
        <v>45</v>
      </c>
      <c r="D7161" s="3">
        <v>44643.293993055559</v>
      </c>
      <c r="E7161" s="4">
        <f t="shared" si="444"/>
        <v>44643.293993055559</v>
      </c>
      <c r="F7161" s="1" t="s">
        <v>34</v>
      </c>
      <c r="G7161" s="11" t="str">
        <f t="shared" si="446"/>
        <v>69095 44643,3</v>
      </c>
      <c r="H7161" s="11" t="str">
        <f t="shared" si="447"/>
        <v>Dans la commune</v>
      </c>
      <c r="I7161" s="1">
        <v>8</v>
      </c>
      <c r="J7161" s="5">
        <v>2.6620370370370372E-4</v>
      </c>
      <c r="K7161">
        <v>-1.6130000000000001E-3</v>
      </c>
      <c r="L7161" s="6"/>
      <c r="M7161" s="6" t="str">
        <f>IFERROR(VLOOKUP(G7161,TCD!$A$4:$C$362,3,FALSE),"Commune de ramassage")</f>
        <v>Commune de ramassage</v>
      </c>
      <c r="N7161">
        <v>121</v>
      </c>
    </row>
    <row r="7162" spans="1:14" x14ac:dyDescent="0.3">
      <c r="A7162">
        <f t="shared" si="445"/>
        <v>7161</v>
      </c>
      <c r="B7162">
        <v>354017116483021</v>
      </c>
      <c r="C7162" t="s">
        <v>45</v>
      </c>
      <c r="D7162" s="3">
        <v>44643.294259259259</v>
      </c>
      <c r="E7162" s="4">
        <f t="shared" si="444"/>
        <v>44643.294259259259</v>
      </c>
      <c r="F7162" s="1" t="s">
        <v>34</v>
      </c>
      <c r="G7162" s="11" t="str">
        <f t="shared" si="446"/>
        <v>69095 44643,3</v>
      </c>
      <c r="H7162" s="11" t="str">
        <f t="shared" si="447"/>
        <v>Dans la commune</v>
      </c>
      <c r="I7162" s="1">
        <v>51</v>
      </c>
      <c r="J7162" s="5">
        <v>1.1458333333333333E-3</v>
      </c>
      <c r="K7162">
        <v>-1.0820000000000001E-3</v>
      </c>
      <c r="L7162" s="6"/>
      <c r="M7162" s="6" t="str">
        <f>IFERROR(VLOOKUP(G7162,TCD!$A$4:$C$362,3,FALSE),"Commune de ramassage")</f>
        <v>Commune de ramassage</v>
      </c>
      <c r="N7162">
        <v>122</v>
      </c>
    </row>
    <row r="7163" spans="1:14" x14ac:dyDescent="0.3">
      <c r="A7163">
        <f t="shared" si="445"/>
        <v>7162</v>
      </c>
      <c r="B7163">
        <v>354017116483021</v>
      </c>
      <c r="C7163" t="s">
        <v>45</v>
      </c>
      <c r="D7163" s="3">
        <v>44643.295405092591</v>
      </c>
      <c r="E7163" s="4">
        <f t="shared" si="444"/>
        <v>44643.295405092591</v>
      </c>
      <c r="F7163" s="1" t="s">
        <v>34</v>
      </c>
      <c r="G7163" s="11" t="str">
        <f t="shared" si="446"/>
        <v>69095 44643,3</v>
      </c>
      <c r="H7163" s="11" t="str">
        <f t="shared" si="447"/>
        <v>Dans la commune</v>
      </c>
      <c r="I7163" s="1">
        <v>0</v>
      </c>
      <c r="J7163" s="5">
        <v>1.1574074074074073E-4</v>
      </c>
      <c r="K7163">
        <v>-3.9100000000000002E-4</v>
      </c>
      <c r="L7163" s="6"/>
      <c r="M7163" s="6" t="str">
        <f>IFERROR(VLOOKUP(G7163,TCD!$A$4:$C$362,3,FALSE),"Commune de ramassage")</f>
        <v>Commune de ramassage</v>
      </c>
      <c r="N7163">
        <v>123</v>
      </c>
    </row>
    <row r="7164" spans="1:14" x14ac:dyDescent="0.3">
      <c r="A7164">
        <f t="shared" si="445"/>
        <v>7163</v>
      </c>
      <c r="B7164">
        <v>354017116483021</v>
      </c>
      <c r="C7164" t="s">
        <v>45</v>
      </c>
      <c r="D7164" s="3">
        <v>44643.295520833337</v>
      </c>
      <c r="E7164" s="4">
        <f t="shared" si="444"/>
        <v>44643.295520833337</v>
      </c>
      <c r="F7164" s="1" t="s">
        <v>34</v>
      </c>
      <c r="G7164" s="11" t="str">
        <f t="shared" si="446"/>
        <v>69095 44643,3</v>
      </c>
      <c r="H7164" s="11" t="str">
        <f t="shared" si="447"/>
        <v>Dans la commune</v>
      </c>
      <c r="I7164" s="1">
        <v>31</v>
      </c>
      <c r="J7164" s="5">
        <v>1.4930555555555556E-3</v>
      </c>
      <c r="K7164">
        <v>-2.7290000000000001E-3</v>
      </c>
      <c r="L7164" s="6"/>
      <c r="M7164" s="6" t="str">
        <f>IFERROR(VLOOKUP(G7164,TCD!$A$4:$C$362,3,FALSE),"Commune de ramassage")</f>
        <v>Commune de ramassage</v>
      </c>
      <c r="N7164">
        <v>124</v>
      </c>
    </row>
    <row r="7165" spans="1:14" x14ac:dyDescent="0.3">
      <c r="A7165">
        <f t="shared" si="445"/>
        <v>7164</v>
      </c>
      <c r="B7165">
        <v>354017116483021</v>
      </c>
      <c r="C7165" t="s">
        <v>45</v>
      </c>
      <c r="D7165" s="3">
        <v>44643.297013888892</v>
      </c>
      <c r="E7165" s="4">
        <f t="shared" si="444"/>
        <v>44643.297013888892</v>
      </c>
      <c r="F7165" s="1" t="s">
        <v>34</v>
      </c>
      <c r="G7165" s="11" t="str">
        <f t="shared" si="446"/>
        <v>69095 44643,3</v>
      </c>
      <c r="H7165" s="11" t="str">
        <f t="shared" si="447"/>
        <v>Dans la commune</v>
      </c>
      <c r="I7165" s="1">
        <v>9</v>
      </c>
      <c r="J7165" s="5">
        <v>2.5462962962962961E-4</v>
      </c>
      <c r="K7165">
        <v>-3.9300000000000001E-4</v>
      </c>
      <c r="L7165" s="6"/>
      <c r="M7165" s="6" t="str">
        <f>IFERROR(VLOOKUP(G7165,TCD!$A$4:$C$362,3,FALSE),"Commune de ramassage")</f>
        <v>Commune de ramassage</v>
      </c>
      <c r="N7165">
        <v>125</v>
      </c>
    </row>
    <row r="7166" spans="1:14" x14ac:dyDescent="0.3">
      <c r="A7166">
        <f t="shared" si="445"/>
        <v>7165</v>
      </c>
      <c r="B7166">
        <v>354017116483021</v>
      </c>
      <c r="C7166" t="s">
        <v>45</v>
      </c>
      <c r="D7166" s="3">
        <v>44643.297268518516</v>
      </c>
      <c r="E7166" s="4">
        <f t="shared" si="444"/>
        <v>44643.297268518516</v>
      </c>
      <c r="F7166" s="1" t="s">
        <v>34</v>
      </c>
      <c r="G7166" s="11" t="str">
        <f t="shared" si="446"/>
        <v>69095 44643,3</v>
      </c>
      <c r="H7166" s="11" t="str">
        <f t="shared" si="447"/>
        <v>Dans la commune</v>
      </c>
      <c r="I7166" s="1">
        <v>0</v>
      </c>
      <c r="J7166" s="5">
        <v>1.5046296296296297E-4</v>
      </c>
      <c r="K7166">
        <v>-6.9999999999999994E-5</v>
      </c>
      <c r="L7166" s="6"/>
      <c r="M7166" s="6" t="str">
        <f>IFERROR(VLOOKUP(G7166,TCD!$A$4:$C$362,3,FALSE),"Commune de ramassage")</f>
        <v>Commune de ramassage</v>
      </c>
      <c r="N7166">
        <v>126</v>
      </c>
    </row>
    <row r="7167" spans="1:14" x14ac:dyDescent="0.3">
      <c r="A7167">
        <f t="shared" si="445"/>
        <v>7166</v>
      </c>
      <c r="B7167">
        <v>354017116483021</v>
      </c>
      <c r="C7167" t="s">
        <v>45</v>
      </c>
      <c r="D7167" s="3">
        <v>44643.297418981485</v>
      </c>
      <c r="E7167" s="4">
        <f t="shared" si="444"/>
        <v>44643.297418981485</v>
      </c>
      <c r="F7167" s="1" t="s">
        <v>34</v>
      </c>
      <c r="G7167" s="11" t="str">
        <f t="shared" si="446"/>
        <v>69095 44643,3</v>
      </c>
      <c r="H7167" s="11" t="str">
        <f t="shared" si="447"/>
        <v>Dans la commune</v>
      </c>
      <c r="I7167" s="1">
        <v>17</v>
      </c>
      <c r="J7167" s="5">
        <v>1.1689814814814816E-3</v>
      </c>
      <c r="K7167">
        <v>-7.9299999999999998E-4</v>
      </c>
      <c r="L7167" s="6"/>
      <c r="M7167" s="6" t="str">
        <f>IFERROR(VLOOKUP(G7167,TCD!$A$4:$C$362,3,FALSE),"Commune de ramassage")</f>
        <v>Commune de ramassage</v>
      </c>
      <c r="N7167">
        <v>127</v>
      </c>
    </row>
    <row r="7168" spans="1:14" x14ac:dyDescent="0.3">
      <c r="A7168">
        <f t="shared" si="445"/>
        <v>7167</v>
      </c>
      <c r="B7168">
        <v>354017116483021</v>
      </c>
      <c r="C7168" t="s">
        <v>45</v>
      </c>
      <c r="D7168" s="3">
        <v>44643.298587962963</v>
      </c>
      <c r="E7168" s="4">
        <f t="shared" si="444"/>
        <v>44643.298587962963</v>
      </c>
      <c r="F7168" s="1" t="s">
        <v>34</v>
      </c>
      <c r="G7168" s="11" t="str">
        <f t="shared" si="446"/>
        <v>69095 44643,3</v>
      </c>
      <c r="H7168" s="11" t="str">
        <f t="shared" si="447"/>
        <v>Dans la commune</v>
      </c>
      <c r="I7168" s="1">
        <v>10</v>
      </c>
      <c r="J7168" s="5">
        <v>1.273148148148148E-4</v>
      </c>
      <c r="K7168">
        <v>9.9999999999999995E-7</v>
      </c>
      <c r="L7168" s="6"/>
      <c r="M7168" s="6" t="str">
        <f>IFERROR(VLOOKUP(G7168,TCD!$A$4:$C$362,3,FALSE),"Commune de ramassage")</f>
        <v>Commune de ramassage</v>
      </c>
      <c r="N7168">
        <v>128</v>
      </c>
    </row>
    <row r="7169" spans="1:14" x14ac:dyDescent="0.3">
      <c r="A7169">
        <f t="shared" si="445"/>
        <v>7168</v>
      </c>
      <c r="B7169">
        <v>354017116483021</v>
      </c>
      <c r="C7169" t="s">
        <v>45</v>
      </c>
      <c r="D7169" s="3">
        <v>44643.298715277779</v>
      </c>
      <c r="E7169" s="4">
        <f t="shared" si="444"/>
        <v>44643.298715277779</v>
      </c>
      <c r="F7169" s="1" t="s">
        <v>34</v>
      </c>
      <c r="G7169" s="11" t="str">
        <f t="shared" si="446"/>
        <v>69095 44643,3</v>
      </c>
      <c r="H7169" s="11" t="str">
        <f t="shared" si="447"/>
        <v>Dans la commune</v>
      </c>
      <c r="I7169" s="1">
        <v>6</v>
      </c>
      <c r="J7169" s="5">
        <v>1.6203703703703703E-4</v>
      </c>
      <c r="K7169">
        <v>0</v>
      </c>
      <c r="L7169" s="6"/>
      <c r="M7169" s="6" t="str">
        <f>IFERROR(VLOOKUP(G7169,TCD!$A$4:$C$362,3,FALSE),"Commune de ramassage")</f>
        <v>Commune de ramassage</v>
      </c>
      <c r="N7169">
        <v>129</v>
      </c>
    </row>
    <row r="7170" spans="1:14" x14ac:dyDescent="0.3">
      <c r="A7170">
        <f t="shared" si="445"/>
        <v>7169</v>
      </c>
      <c r="B7170">
        <v>354017116483021</v>
      </c>
      <c r="C7170" t="s">
        <v>45</v>
      </c>
      <c r="D7170" s="3">
        <v>44643.298877314817</v>
      </c>
      <c r="E7170" s="4">
        <f t="shared" ref="E7170:E7233" si="448">D7170</f>
        <v>44643.298877314817</v>
      </c>
      <c r="F7170" s="1" t="s">
        <v>34</v>
      </c>
      <c r="G7170" s="11" t="str">
        <f t="shared" si="446"/>
        <v>69095 44643,3</v>
      </c>
      <c r="H7170" s="11" t="str">
        <f t="shared" si="447"/>
        <v>Dans la commune</v>
      </c>
      <c r="I7170" s="1">
        <v>9</v>
      </c>
      <c r="J7170" s="5">
        <v>8.9120370370370362E-4</v>
      </c>
      <c r="K7170">
        <v>6.7000000000000002E-5</v>
      </c>
      <c r="L7170" s="6"/>
      <c r="M7170" s="6" t="str">
        <f>IFERROR(VLOOKUP(G7170,TCD!$A$4:$C$362,3,FALSE),"Commune de ramassage")</f>
        <v>Commune de ramassage</v>
      </c>
      <c r="N7170">
        <v>130</v>
      </c>
    </row>
    <row r="7171" spans="1:14" x14ac:dyDescent="0.3">
      <c r="A7171">
        <f t="shared" ref="A7171:A7234" si="449">A7170+1</f>
        <v>7170</v>
      </c>
      <c r="B7171">
        <v>354017116483021</v>
      </c>
      <c r="C7171" t="s">
        <v>45</v>
      </c>
      <c r="D7171" s="3">
        <v>44643.299768518518</v>
      </c>
      <c r="E7171" s="4">
        <f t="shared" si="448"/>
        <v>44643.299768518518</v>
      </c>
      <c r="F7171" s="1" t="s">
        <v>34</v>
      </c>
      <c r="G7171" s="11" t="str">
        <f t="shared" ref="G7171:G7234" si="450">F7171&amp;" "&amp;ROUND(D7171,1)</f>
        <v>69095 44643,3</v>
      </c>
      <c r="H7171" s="11" t="str">
        <f t="shared" ref="H7171:H7234" si="451">IF(F7171=F7172,"Dans la commune","Entrée sortie")</f>
        <v>Dans la commune</v>
      </c>
      <c r="I7171" s="1">
        <v>7</v>
      </c>
      <c r="J7171" s="5">
        <v>4.6296296296296294E-5</v>
      </c>
      <c r="K7171">
        <v>1.05E-4</v>
      </c>
      <c r="L7171" s="6"/>
      <c r="M7171" s="6" t="str">
        <f>IFERROR(VLOOKUP(G7171,TCD!$A$4:$C$362,3,FALSE),"Commune de ramassage")</f>
        <v>Commune de ramassage</v>
      </c>
      <c r="N7171">
        <v>131</v>
      </c>
    </row>
    <row r="7172" spans="1:14" x14ac:dyDescent="0.3">
      <c r="A7172">
        <f t="shared" si="449"/>
        <v>7171</v>
      </c>
      <c r="B7172">
        <v>354017116483021</v>
      </c>
      <c r="C7172" t="s">
        <v>45</v>
      </c>
      <c r="D7172" s="3">
        <v>44643.299814814818</v>
      </c>
      <c r="E7172" s="4">
        <f t="shared" si="448"/>
        <v>44643.299814814818</v>
      </c>
      <c r="F7172" s="1" t="s">
        <v>34</v>
      </c>
      <c r="G7172" s="11" t="str">
        <f t="shared" si="450"/>
        <v>69095 44643,3</v>
      </c>
      <c r="H7172" s="11" t="str">
        <f t="shared" si="451"/>
        <v>Dans la commune</v>
      </c>
      <c r="I7172" s="1">
        <v>13</v>
      </c>
      <c r="J7172" s="5">
        <v>1.0416666666666667E-4</v>
      </c>
      <c r="K7172">
        <v>2.02E-4</v>
      </c>
      <c r="L7172" s="6"/>
      <c r="M7172" s="6" t="str">
        <f>IFERROR(VLOOKUP(G7172,TCD!$A$4:$C$362,3,FALSE),"Commune de ramassage")</f>
        <v>Commune de ramassage</v>
      </c>
      <c r="N7172">
        <v>132</v>
      </c>
    </row>
    <row r="7173" spans="1:14" x14ac:dyDescent="0.3">
      <c r="A7173">
        <f t="shared" si="449"/>
        <v>7172</v>
      </c>
      <c r="B7173">
        <v>354017116483021</v>
      </c>
      <c r="C7173" t="s">
        <v>45</v>
      </c>
      <c r="D7173" s="3">
        <v>44643.29991898148</v>
      </c>
      <c r="E7173" s="4">
        <f t="shared" si="448"/>
        <v>44643.29991898148</v>
      </c>
      <c r="F7173" s="1" t="s">
        <v>34</v>
      </c>
      <c r="G7173" s="11" t="str">
        <f t="shared" si="450"/>
        <v>69095 44643,3</v>
      </c>
      <c r="H7173" s="11" t="str">
        <f t="shared" si="451"/>
        <v>Dans la commune</v>
      </c>
      <c r="I7173" s="1">
        <v>9</v>
      </c>
      <c r="J7173" s="5">
        <v>3.7037037037037035E-4</v>
      </c>
      <c r="K7173">
        <v>1.75E-4</v>
      </c>
      <c r="L7173" s="6"/>
      <c r="M7173" s="6" t="str">
        <f>IFERROR(VLOOKUP(G7173,TCD!$A$4:$C$362,3,FALSE),"Commune de ramassage")</f>
        <v>Commune de ramassage</v>
      </c>
      <c r="N7173">
        <v>133</v>
      </c>
    </row>
    <row r="7174" spans="1:14" x14ac:dyDescent="0.3">
      <c r="A7174">
        <f t="shared" si="449"/>
        <v>7173</v>
      </c>
      <c r="B7174">
        <v>354017116483021</v>
      </c>
      <c r="C7174" t="s">
        <v>45</v>
      </c>
      <c r="D7174" s="3">
        <v>44643.30028935185</v>
      </c>
      <c r="E7174" s="4">
        <f t="shared" si="448"/>
        <v>44643.30028935185</v>
      </c>
      <c r="F7174" s="1" t="s">
        <v>34</v>
      </c>
      <c r="G7174" s="11" t="str">
        <f t="shared" si="450"/>
        <v>69095 44643,3</v>
      </c>
      <c r="H7174" s="11" t="str">
        <f t="shared" si="451"/>
        <v>Dans la commune</v>
      </c>
      <c r="I7174" s="1">
        <v>9</v>
      </c>
      <c r="J7174" s="5">
        <v>1.1574074074074073E-5</v>
      </c>
      <c r="K7174">
        <v>1.2999999999999999E-5</v>
      </c>
      <c r="L7174" s="6"/>
      <c r="M7174" s="6" t="str">
        <f>IFERROR(VLOOKUP(G7174,TCD!$A$4:$C$362,3,FALSE),"Commune de ramassage")</f>
        <v>Commune de ramassage</v>
      </c>
      <c r="N7174">
        <v>134</v>
      </c>
    </row>
    <row r="7175" spans="1:14" x14ac:dyDescent="0.3">
      <c r="A7175">
        <f t="shared" si="449"/>
        <v>7174</v>
      </c>
      <c r="B7175">
        <v>354017116483021</v>
      </c>
      <c r="C7175" t="s">
        <v>45</v>
      </c>
      <c r="D7175" s="3">
        <v>44643.300300925926</v>
      </c>
      <c r="E7175" s="4">
        <f t="shared" si="448"/>
        <v>44643.300300925926</v>
      </c>
      <c r="F7175" s="1" t="s">
        <v>34</v>
      </c>
      <c r="G7175" s="11" t="str">
        <f t="shared" si="450"/>
        <v>69095 44643,3</v>
      </c>
      <c r="H7175" s="11" t="str">
        <f t="shared" si="451"/>
        <v>Dans la commune</v>
      </c>
      <c r="I7175" s="1">
        <v>10</v>
      </c>
      <c r="J7175" s="5">
        <v>2.3148148148148147E-5</v>
      </c>
      <c r="K7175">
        <v>-1.2999999999999999E-5</v>
      </c>
      <c r="L7175" s="6"/>
      <c r="M7175" s="6" t="str">
        <f>IFERROR(VLOOKUP(G7175,TCD!$A$4:$C$362,3,FALSE),"Commune de ramassage")</f>
        <v>Commune de ramassage</v>
      </c>
      <c r="N7175">
        <v>135</v>
      </c>
    </row>
    <row r="7176" spans="1:14" x14ac:dyDescent="0.3">
      <c r="A7176">
        <f t="shared" si="449"/>
        <v>7175</v>
      </c>
      <c r="B7176">
        <v>354017116483021</v>
      </c>
      <c r="C7176" t="s">
        <v>45</v>
      </c>
      <c r="D7176" s="3">
        <v>44643.300324074073</v>
      </c>
      <c r="E7176" s="4">
        <f t="shared" si="448"/>
        <v>44643.300324074073</v>
      </c>
      <c r="F7176" s="1" t="s">
        <v>34</v>
      </c>
      <c r="G7176" s="11" t="str">
        <f t="shared" si="450"/>
        <v>69095 44643,3</v>
      </c>
      <c r="H7176" s="11" t="str">
        <f t="shared" si="451"/>
        <v>Dans la commune</v>
      </c>
      <c r="I7176" s="1">
        <v>8</v>
      </c>
      <c r="J7176" s="5">
        <v>2.3148148148148147E-5</v>
      </c>
      <c r="K7176">
        <v>-4.8999999999999998E-5</v>
      </c>
      <c r="L7176" s="6"/>
      <c r="M7176" s="6" t="str">
        <f>IFERROR(VLOOKUP(G7176,TCD!$A$4:$C$362,3,FALSE),"Commune de ramassage")</f>
        <v>Commune de ramassage</v>
      </c>
      <c r="N7176">
        <v>136</v>
      </c>
    </row>
    <row r="7177" spans="1:14" x14ac:dyDescent="0.3">
      <c r="A7177">
        <f t="shared" si="449"/>
        <v>7176</v>
      </c>
      <c r="B7177">
        <v>354017116483021</v>
      </c>
      <c r="C7177" t="s">
        <v>45</v>
      </c>
      <c r="D7177" s="3">
        <v>44643.300347222219</v>
      </c>
      <c r="E7177" s="4">
        <f t="shared" si="448"/>
        <v>44643.300347222219</v>
      </c>
      <c r="F7177" s="1" t="s">
        <v>34</v>
      </c>
      <c r="G7177" s="11" t="str">
        <f t="shared" si="450"/>
        <v>69095 44643,3</v>
      </c>
      <c r="H7177" s="11" t="str">
        <f t="shared" si="451"/>
        <v>Dans la commune</v>
      </c>
      <c r="I7177" s="1">
        <v>6</v>
      </c>
      <c r="J7177" s="5">
        <v>1.0416666666666667E-4</v>
      </c>
      <c r="K7177">
        <v>-3.0000000000000001E-6</v>
      </c>
      <c r="L7177" s="6"/>
      <c r="M7177" s="6" t="str">
        <f>IFERROR(VLOOKUP(G7177,TCD!$A$4:$C$362,3,FALSE),"Commune de ramassage")</f>
        <v>Commune de ramassage</v>
      </c>
      <c r="N7177">
        <v>137</v>
      </c>
    </row>
    <row r="7178" spans="1:14" x14ac:dyDescent="0.3">
      <c r="A7178">
        <f t="shared" si="449"/>
        <v>7177</v>
      </c>
      <c r="B7178">
        <v>354017116483021</v>
      </c>
      <c r="C7178" t="s">
        <v>45</v>
      </c>
      <c r="D7178" s="3">
        <v>44643.300451388888</v>
      </c>
      <c r="E7178" s="4">
        <f t="shared" si="448"/>
        <v>44643.300451388888</v>
      </c>
      <c r="F7178" s="1" t="s">
        <v>34</v>
      </c>
      <c r="G7178" s="11" t="str">
        <f t="shared" si="450"/>
        <v>69095 44643,3</v>
      </c>
      <c r="H7178" s="11" t="str">
        <f t="shared" si="451"/>
        <v>Dans la commune</v>
      </c>
      <c r="I7178" s="1">
        <v>6</v>
      </c>
      <c r="J7178" s="5">
        <v>4.6296296296296294E-5</v>
      </c>
      <c r="K7178">
        <v>2.8E-5</v>
      </c>
      <c r="L7178" s="6"/>
      <c r="M7178" s="6" t="str">
        <f>IFERROR(VLOOKUP(G7178,TCD!$A$4:$C$362,3,FALSE),"Commune de ramassage")</f>
        <v>Commune de ramassage</v>
      </c>
      <c r="N7178">
        <v>138</v>
      </c>
    </row>
    <row r="7179" spans="1:14" x14ac:dyDescent="0.3">
      <c r="A7179">
        <f t="shared" si="449"/>
        <v>7178</v>
      </c>
      <c r="B7179">
        <v>354017116483021</v>
      </c>
      <c r="C7179" t="s">
        <v>45</v>
      </c>
      <c r="D7179" s="3">
        <v>44643.300497685188</v>
      </c>
      <c r="E7179" s="4">
        <f t="shared" si="448"/>
        <v>44643.300497685188</v>
      </c>
      <c r="F7179" s="1" t="s">
        <v>34</v>
      </c>
      <c r="G7179" s="11" t="str">
        <f t="shared" si="450"/>
        <v>69095 44643,3</v>
      </c>
      <c r="H7179" s="11" t="str">
        <f t="shared" si="451"/>
        <v>Dans la commune</v>
      </c>
      <c r="I7179" s="1">
        <v>6</v>
      </c>
      <c r="J7179" s="5">
        <v>1.1574074074074073E-4</v>
      </c>
      <c r="K7179">
        <v>-5.1E-5</v>
      </c>
      <c r="L7179" s="6"/>
      <c r="M7179" s="6" t="str">
        <f>IFERROR(VLOOKUP(G7179,TCD!$A$4:$C$362,3,FALSE),"Commune de ramassage")</f>
        <v>Commune de ramassage</v>
      </c>
      <c r="N7179">
        <v>139</v>
      </c>
    </row>
    <row r="7180" spans="1:14" x14ac:dyDescent="0.3">
      <c r="A7180">
        <f t="shared" si="449"/>
        <v>7179</v>
      </c>
      <c r="B7180">
        <v>354017116483021</v>
      </c>
      <c r="C7180" t="s">
        <v>45</v>
      </c>
      <c r="D7180" s="3">
        <v>44643.300613425927</v>
      </c>
      <c r="E7180" s="4">
        <f t="shared" si="448"/>
        <v>44643.300613425927</v>
      </c>
      <c r="F7180" s="1" t="s">
        <v>34</v>
      </c>
      <c r="G7180" s="11" t="str">
        <f t="shared" si="450"/>
        <v>69095 44643,3</v>
      </c>
      <c r="H7180" s="11" t="str">
        <f t="shared" si="451"/>
        <v>Dans la commune</v>
      </c>
      <c r="I7180" s="1">
        <v>9</v>
      </c>
      <c r="J7180" s="5">
        <v>1.6203703703703703E-4</v>
      </c>
      <c r="K7180">
        <v>-3.2200000000000002E-4</v>
      </c>
      <c r="L7180" s="6"/>
      <c r="M7180" s="6" t="str">
        <f>IFERROR(VLOOKUP(G7180,TCD!$A$4:$C$362,3,FALSE),"Commune de ramassage")</f>
        <v>Commune de ramassage</v>
      </c>
      <c r="N7180">
        <v>140</v>
      </c>
    </row>
    <row r="7181" spans="1:14" x14ac:dyDescent="0.3">
      <c r="A7181">
        <f t="shared" si="449"/>
        <v>7180</v>
      </c>
      <c r="B7181">
        <v>354017116483021</v>
      </c>
      <c r="C7181" t="s">
        <v>45</v>
      </c>
      <c r="D7181" s="3">
        <v>44643.300775462965</v>
      </c>
      <c r="E7181" s="4">
        <f t="shared" si="448"/>
        <v>44643.300775462965</v>
      </c>
      <c r="F7181" s="1" t="s">
        <v>34</v>
      </c>
      <c r="G7181" s="11" t="str">
        <f t="shared" si="450"/>
        <v>69095 44643,3</v>
      </c>
      <c r="H7181" s="11" t="str">
        <f t="shared" si="451"/>
        <v>Dans la commune</v>
      </c>
      <c r="I7181" s="1">
        <v>9</v>
      </c>
      <c r="J7181" s="5">
        <v>2.3148148148148147E-5</v>
      </c>
      <c r="K7181">
        <v>-4.0000000000000003E-5</v>
      </c>
      <c r="L7181" s="6"/>
      <c r="M7181" s="6" t="str">
        <f>IFERROR(VLOOKUP(G7181,TCD!$A$4:$C$362,3,FALSE),"Commune de ramassage")</f>
        <v>Commune de ramassage</v>
      </c>
      <c r="N7181">
        <v>141</v>
      </c>
    </row>
    <row r="7182" spans="1:14" x14ac:dyDescent="0.3">
      <c r="A7182">
        <f t="shared" si="449"/>
        <v>7181</v>
      </c>
      <c r="B7182">
        <v>354017116483021</v>
      </c>
      <c r="C7182" t="s">
        <v>45</v>
      </c>
      <c r="D7182" s="3">
        <v>44643.300798611112</v>
      </c>
      <c r="E7182" s="4">
        <f t="shared" si="448"/>
        <v>44643.300798611112</v>
      </c>
      <c r="F7182" s="1" t="s">
        <v>34</v>
      </c>
      <c r="G7182" s="11" t="str">
        <f t="shared" si="450"/>
        <v>69095 44643,3</v>
      </c>
      <c r="H7182" s="11" t="str">
        <f t="shared" si="451"/>
        <v>Dans la commune</v>
      </c>
      <c r="I7182" s="1">
        <v>6</v>
      </c>
      <c r="J7182" s="5">
        <v>4.6296296296296294E-5</v>
      </c>
      <c r="K7182">
        <v>-2.5000000000000001E-5</v>
      </c>
      <c r="L7182" s="6"/>
      <c r="M7182" s="6" t="str">
        <f>IFERROR(VLOOKUP(G7182,TCD!$A$4:$C$362,3,FALSE),"Commune de ramassage")</f>
        <v>Commune de ramassage</v>
      </c>
      <c r="N7182">
        <v>142</v>
      </c>
    </row>
    <row r="7183" spans="1:14" x14ac:dyDescent="0.3">
      <c r="A7183">
        <f t="shared" si="449"/>
        <v>7182</v>
      </c>
      <c r="B7183">
        <v>354017116483021</v>
      </c>
      <c r="C7183" t="s">
        <v>45</v>
      </c>
      <c r="D7183" s="3">
        <v>44643.300844907404</v>
      </c>
      <c r="E7183" s="4">
        <f t="shared" si="448"/>
        <v>44643.300844907404</v>
      </c>
      <c r="F7183" s="1" t="s">
        <v>34</v>
      </c>
      <c r="G7183" s="11" t="str">
        <f t="shared" si="450"/>
        <v>69095 44643,3</v>
      </c>
      <c r="H7183" s="11" t="str">
        <f t="shared" si="451"/>
        <v>Dans la commune</v>
      </c>
      <c r="I7183" s="1">
        <v>10</v>
      </c>
      <c r="J7183" s="5">
        <v>4.5138888888888892E-4</v>
      </c>
      <c r="K7183">
        <v>-4.2999999999999999E-4</v>
      </c>
      <c r="L7183" s="6"/>
      <c r="M7183" s="6" t="str">
        <f>IFERROR(VLOOKUP(G7183,TCD!$A$4:$C$362,3,FALSE),"Commune de ramassage")</f>
        <v>Commune de ramassage</v>
      </c>
      <c r="N7183">
        <v>143</v>
      </c>
    </row>
    <row r="7184" spans="1:14" x14ac:dyDescent="0.3">
      <c r="A7184">
        <f t="shared" si="449"/>
        <v>7183</v>
      </c>
      <c r="B7184">
        <v>354017116483021</v>
      </c>
      <c r="C7184" t="s">
        <v>45</v>
      </c>
      <c r="D7184" s="3">
        <v>44643.301296296297</v>
      </c>
      <c r="E7184" s="4">
        <f t="shared" si="448"/>
        <v>44643.301296296297</v>
      </c>
      <c r="F7184" s="1" t="s">
        <v>34</v>
      </c>
      <c r="G7184" s="11" t="str">
        <f t="shared" si="450"/>
        <v>69095 44643,3</v>
      </c>
      <c r="H7184" s="11" t="str">
        <f t="shared" si="451"/>
        <v>Dans la commune</v>
      </c>
      <c r="I7184" s="1">
        <v>17</v>
      </c>
      <c r="J7184" s="5">
        <v>2.3148148148148147E-5</v>
      </c>
      <c r="K7184">
        <v>-1.8200000000000001E-4</v>
      </c>
      <c r="L7184" s="6"/>
      <c r="M7184" s="6" t="str">
        <f>IFERROR(VLOOKUP(G7184,TCD!$A$4:$C$362,3,FALSE),"Commune de ramassage")</f>
        <v>Commune de ramassage</v>
      </c>
      <c r="N7184">
        <v>144</v>
      </c>
    </row>
    <row r="7185" spans="1:14" x14ac:dyDescent="0.3">
      <c r="A7185">
        <f t="shared" si="449"/>
        <v>7184</v>
      </c>
      <c r="B7185">
        <v>354017116483021</v>
      </c>
      <c r="C7185" t="s">
        <v>45</v>
      </c>
      <c r="D7185" s="3">
        <v>44643.301319444443</v>
      </c>
      <c r="E7185" s="4">
        <f t="shared" si="448"/>
        <v>44643.301319444443</v>
      </c>
      <c r="F7185" s="1" t="s">
        <v>34</v>
      </c>
      <c r="G7185" s="11" t="str">
        <f t="shared" si="450"/>
        <v>69095 44643,3</v>
      </c>
      <c r="H7185" s="11" t="str">
        <f t="shared" si="451"/>
        <v>Dans la commune</v>
      </c>
      <c r="I7185" s="1">
        <v>14</v>
      </c>
      <c r="J7185" s="5">
        <v>3.4722222222222224E-4</v>
      </c>
      <c r="K7185">
        <v>-1.08E-3</v>
      </c>
      <c r="L7185" s="6"/>
      <c r="M7185" s="6" t="str">
        <f>IFERROR(VLOOKUP(G7185,TCD!$A$4:$C$362,3,FALSE),"Commune de ramassage")</f>
        <v>Commune de ramassage</v>
      </c>
      <c r="N7185">
        <v>145</v>
      </c>
    </row>
    <row r="7186" spans="1:14" x14ac:dyDescent="0.3">
      <c r="A7186">
        <f t="shared" si="449"/>
        <v>7185</v>
      </c>
      <c r="B7186">
        <v>354017116483021</v>
      </c>
      <c r="C7186" t="s">
        <v>45</v>
      </c>
      <c r="D7186" s="3">
        <v>44643.301666666666</v>
      </c>
      <c r="E7186" s="4">
        <f t="shared" si="448"/>
        <v>44643.301666666666</v>
      </c>
      <c r="F7186" s="1" t="s">
        <v>34</v>
      </c>
      <c r="G7186" s="11" t="str">
        <f t="shared" si="450"/>
        <v>69095 44643,3</v>
      </c>
      <c r="H7186" s="11" t="str">
        <f t="shared" si="451"/>
        <v>Dans la commune</v>
      </c>
      <c r="I7186" s="1">
        <v>17</v>
      </c>
      <c r="J7186" s="5">
        <v>1.1574074074074073E-5</v>
      </c>
      <c r="K7186">
        <v>-5.0000000000000004E-6</v>
      </c>
      <c r="L7186" s="6"/>
      <c r="M7186" s="6" t="str">
        <f>IFERROR(VLOOKUP(G7186,TCD!$A$4:$C$362,3,FALSE),"Commune de ramassage")</f>
        <v>Commune de ramassage</v>
      </c>
      <c r="N7186">
        <v>146</v>
      </c>
    </row>
    <row r="7187" spans="1:14" x14ac:dyDescent="0.3">
      <c r="A7187">
        <f t="shared" si="449"/>
        <v>7186</v>
      </c>
      <c r="B7187">
        <v>354017116483021</v>
      </c>
      <c r="C7187" t="s">
        <v>45</v>
      </c>
      <c r="D7187" s="3">
        <v>44643.301678240743</v>
      </c>
      <c r="E7187" s="4">
        <f t="shared" si="448"/>
        <v>44643.301678240743</v>
      </c>
      <c r="F7187" s="1" t="s">
        <v>34</v>
      </c>
      <c r="G7187" s="11" t="str">
        <f t="shared" si="450"/>
        <v>69095 44643,3</v>
      </c>
      <c r="H7187" s="11" t="str">
        <f t="shared" si="451"/>
        <v>Dans la commune</v>
      </c>
      <c r="I7187" s="1">
        <v>20</v>
      </c>
      <c r="J7187" s="5">
        <v>1.8518518518518518E-4</v>
      </c>
      <c r="K7187">
        <v>1.4200000000000001E-4</v>
      </c>
      <c r="L7187" s="6"/>
      <c r="M7187" s="6" t="str">
        <f>IFERROR(VLOOKUP(G7187,TCD!$A$4:$C$362,3,FALSE),"Commune de ramassage")</f>
        <v>Commune de ramassage</v>
      </c>
      <c r="N7187">
        <v>147</v>
      </c>
    </row>
    <row r="7188" spans="1:14" x14ac:dyDescent="0.3">
      <c r="A7188">
        <f t="shared" si="449"/>
        <v>7187</v>
      </c>
      <c r="B7188">
        <v>354017116483021</v>
      </c>
      <c r="C7188" t="s">
        <v>45</v>
      </c>
      <c r="D7188" s="3">
        <v>44643.301863425928</v>
      </c>
      <c r="E7188" s="4">
        <f t="shared" si="448"/>
        <v>44643.301863425928</v>
      </c>
      <c r="F7188" s="1" t="s">
        <v>34</v>
      </c>
      <c r="G7188" s="11" t="str">
        <f t="shared" si="450"/>
        <v>69095 44643,3</v>
      </c>
      <c r="H7188" s="11" t="str">
        <f t="shared" si="451"/>
        <v>Dans la commune</v>
      </c>
      <c r="I7188" s="1">
        <v>11</v>
      </c>
      <c r="J7188" s="5">
        <v>1.3888888888888889E-4</v>
      </c>
      <c r="K7188">
        <v>-3.0499999999999999E-4</v>
      </c>
      <c r="L7188" s="6"/>
      <c r="M7188" s="6" t="str">
        <f>IFERROR(VLOOKUP(G7188,TCD!$A$4:$C$362,3,FALSE),"Commune de ramassage")</f>
        <v>Commune de ramassage</v>
      </c>
      <c r="N7188">
        <v>148</v>
      </c>
    </row>
    <row r="7189" spans="1:14" x14ac:dyDescent="0.3">
      <c r="A7189">
        <f t="shared" si="449"/>
        <v>7188</v>
      </c>
      <c r="B7189">
        <v>354017116483021</v>
      </c>
      <c r="C7189" t="s">
        <v>45</v>
      </c>
      <c r="D7189" s="3">
        <v>44643.302002314813</v>
      </c>
      <c r="E7189" s="4">
        <f t="shared" si="448"/>
        <v>44643.302002314813</v>
      </c>
      <c r="F7189" s="1" t="s">
        <v>34</v>
      </c>
      <c r="G7189" s="11" t="str">
        <f t="shared" si="450"/>
        <v>69095 44643,3</v>
      </c>
      <c r="H7189" s="11" t="str">
        <f t="shared" si="451"/>
        <v>Dans la commune</v>
      </c>
      <c r="I7189" s="1">
        <v>18</v>
      </c>
      <c r="J7189" s="5">
        <v>8.6805555555555551E-4</v>
      </c>
      <c r="K7189">
        <v>-1.9799999999999999E-4</v>
      </c>
      <c r="L7189" s="6"/>
      <c r="M7189" s="6" t="str">
        <f>IFERROR(VLOOKUP(G7189,TCD!$A$4:$C$362,3,FALSE),"Commune de ramassage")</f>
        <v>Commune de ramassage</v>
      </c>
      <c r="N7189">
        <v>149</v>
      </c>
    </row>
    <row r="7190" spans="1:14" x14ac:dyDescent="0.3">
      <c r="A7190">
        <f t="shared" si="449"/>
        <v>7189</v>
      </c>
      <c r="B7190">
        <v>354017116483021</v>
      </c>
      <c r="C7190" t="s">
        <v>45</v>
      </c>
      <c r="D7190" s="3">
        <v>44643.302870370368</v>
      </c>
      <c r="E7190" s="4">
        <f t="shared" si="448"/>
        <v>44643.302870370368</v>
      </c>
      <c r="F7190" s="1" t="s">
        <v>34</v>
      </c>
      <c r="G7190" s="11" t="str">
        <f t="shared" si="450"/>
        <v>69095 44643,3</v>
      </c>
      <c r="H7190" s="11" t="str">
        <f t="shared" si="451"/>
        <v>Dans la commune</v>
      </c>
      <c r="I7190" s="1">
        <v>0</v>
      </c>
      <c r="J7190" s="5">
        <v>1.689814814814815E-3</v>
      </c>
      <c r="K7190">
        <v>0</v>
      </c>
      <c r="L7190" s="6"/>
      <c r="M7190" s="6" t="str">
        <f>IFERROR(VLOOKUP(G7190,TCD!$A$4:$C$362,3,FALSE),"Commune de ramassage")</f>
        <v>Commune de ramassage</v>
      </c>
      <c r="N7190">
        <v>150</v>
      </c>
    </row>
    <row r="7191" spans="1:14" x14ac:dyDescent="0.3">
      <c r="A7191">
        <f t="shared" si="449"/>
        <v>7190</v>
      </c>
      <c r="B7191">
        <v>354017116483021</v>
      </c>
      <c r="C7191" t="s">
        <v>45</v>
      </c>
      <c r="D7191" s="3">
        <v>44643.304560185185</v>
      </c>
      <c r="E7191" s="4">
        <f t="shared" si="448"/>
        <v>44643.304560185185</v>
      </c>
      <c r="F7191" s="1" t="s">
        <v>34</v>
      </c>
      <c r="G7191" s="11" t="str">
        <f t="shared" si="450"/>
        <v>69095 44643,3</v>
      </c>
      <c r="H7191" s="11" t="str">
        <f t="shared" si="451"/>
        <v>Dans la commune</v>
      </c>
      <c r="I7191" s="1">
        <v>0</v>
      </c>
      <c r="J7191" s="5">
        <v>2.3148148148148147E-5</v>
      </c>
      <c r="K7191">
        <v>-1.9999999999999999E-6</v>
      </c>
      <c r="L7191" s="6"/>
      <c r="M7191" s="6" t="str">
        <f>IFERROR(VLOOKUP(G7191,TCD!$A$4:$C$362,3,FALSE),"Commune de ramassage")</f>
        <v>Commune de ramassage</v>
      </c>
      <c r="N7191">
        <v>151</v>
      </c>
    </row>
    <row r="7192" spans="1:14" x14ac:dyDescent="0.3">
      <c r="A7192">
        <f t="shared" si="449"/>
        <v>7191</v>
      </c>
      <c r="B7192">
        <v>354017116483021</v>
      </c>
      <c r="C7192" t="s">
        <v>45</v>
      </c>
      <c r="D7192" s="3">
        <v>44643.304583333331</v>
      </c>
      <c r="E7192" s="4">
        <f t="shared" si="448"/>
        <v>44643.304583333331</v>
      </c>
      <c r="F7192" s="1" t="s">
        <v>34</v>
      </c>
      <c r="G7192" s="11" t="str">
        <f t="shared" si="450"/>
        <v>69095 44643,3</v>
      </c>
      <c r="H7192" s="11" t="str">
        <f t="shared" si="451"/>
        <v>Dans la commune</v>
      </c>
      <c r="I7192" s="1">
        <v>0</v>
      </c>
      <c r="J7192" s="5">
        <v>2.4305555555555552E-4</v>
      </c>
      <c r="K7192">
        <v>-7.9999999999999996E-6</v>
      </c>
      <c r="L7192" s="6"/>
      <c r="M7192" s="6" t="str">
        <f>IFERROR(VLOOKUP(G7192,TCD!$A$4:$C$362,3,FALSE),"Commune de ramassage")</f>
        <v>Commune de ramassage</v>
      </c>
      <c r="N7192">
        <v>152</v>
      </c>
    </row>
    <row r="7193" spans="1:14" x14ac:dyDescent="0.3">
      <c r="A7193">
        <f t="shared" si="449"/>
        <v>7192</v>
      </c>
      <c r="B7193">
        <v>354017116483021</v>
      </c>
      <c r="C7193" t="s">
        <v>45</v>
      </c>
      <c r="D7193" s="3">
        <v>44643.304826388892</v>
      </c>
      <c r="E7193" s="4">
        <f t="shared" si="448"/>
        <v>44643.304826388892</v>
      </c>
      <c r="F7193" s="1" t="s">
        <v>34</v>
      </c>
      <c r="G7193" s="11" t="str">
        <f t="shared" si="450"/>
        <v>69095 44643,3</v>
      </c>
      <c r="H7193" s="11" t="str">
        <f t="shared" si="451"/>
        <v>Dans la commune</v>
      </c>
      <c r="I7193" s="1">
        <v>7</v>
      </c>
      <c r="J7193" s="5">
        <v>1.0416666666666667E-4</v>
      </c>
      <c r="K7193">
        <v>-5.1999999999999997E-5</v>
      </c>
      <c r="L7193" s="6"/>
      <c r="M7193" s="6" t="str">
        <f>IFERROR(VLOOKUP(G7193,TCD!$A$4:$C$362,3,FALSE),"Commune de ramassage")</f>
        <v>Commune de ramassage</v>
      </c>
      <c r="N7193">
        <v>153</v>
      </c>
    </row>
    <row r="7194" spans="1:14" x14ac:dyDescent="0.3">
      <c r="A7194">
        <f t="shared" si="449"/>
        <v>7193</v>
      </c>
      <c r="B7194">
        <v>354017116483021</v>
      </c>
      <c r="C7194" t="s">
        <v>45</v>
      </c>
      <c r="D7194" s="3">
        <v>44643.304930555554</v>
      </c>
      <c r="E7194" s="4">
        <f t="shared" si="448"/>
        <v>44643.304930555554</v>
      </c>
      <c r="F7194" s="1" t="s">
        <v>34</v>
      </c>
      <c r="G7194" s="11" t="str">
        <f t="shared" si="450"/>
        <v>69095 44643,3</v>
      </c>
      <c r="H7194" s="11" t="str">
        <f t="shared" si="451"/>
        <v>Dans la commune</v>
      </c>
      <c r="I7194" s="1">
        <v>7</v>
      </c>
      <c r="J7194" s="5">
        <v>1.1574074074074073E-4</v>
      </c>
      <c r="K7194">
        <v>-3.8999999999999999E-4</v>
      </c>
      <c r="L7194" s="6"/>
      <c r="M7194" s="6" t="str">
        <f>IFERROR(VLOOKUP(G7194,TCD!$A$4:$C$362,3,FALSE),"Commune de ramassage")</f>
        <v>Commune de ramassage</v>
      </c>
      <c r="N7194">
        <v>154</v>
      </c>
    </row>
    <row r="7195" spans="1:14" x14ac:dyDescent="0.3">
      <c r="A7195">
        <f t="shared" si="449"/>
        <v>7194</v>
      </c>
      <c r="B7195">
        <v>354017116483021</v>
      </c>
      <c r="C7195" t="s">
        <v>45</v>
      </c>
      <c r="D7195" s="3">
        <v>44643.305046296293</v>
      </c>
      <c r="E7195" s="4">
        <f t="shared" si="448"/>
        <v>44643.305046296293</v>
      </c>
      <c r="F7195" s="1" t="s">
        <v>34</v>
      </c>
      <c r="G7195" s="11" t="str">
        <f t="shared" si="450"/>
        <v>69095 44643,3</v>
      </c>
      <c r="H7195" s="11" t="str">
        <f t="shared" si="451"/>
        <v>Dans la commune</v>
      </c>
      <c r="I7195" s="1">
        <v>19</v>
      </c>
      <c r="J7195" s="5">
        <v>5.7870370370370366E-5</v>
      </c>
      <c r="K7195">
        <v>-1.85E-4</v>
      </c>
      <c r="L7195" s="6"/>
      <c r="M7195" s="6" t="str">
        <f>IFERROR(VLOOKUP(G7195,TCD!$A$4:$C$362,3,FALSE),"Commune de ramassage")</f>
        <v>Commune de ramassage</v>
      </c>
      <c r="N7195">
        <v>155</v>
      </c>
    </row>
    <row r="7196" spans="1:14" x14ac:dyDescent="0.3">
      <c r="A7196">
        <f t="shared" si="449"/>
        <v>7195</v>
      </c>
      <c r="B7196">
        <v>354017116483021</v>
      </c>
      <c r="C7196" t="s">
        <v>45</v>
      </c>
      <c r="D7196" s="3">
        <v>44643.305104166669</v>
      </c>
      <c r="E7196" s="4">
        <f t="shared" si="448"/>
        <v>44643.305104166669</v>
      </c>
      <c r="F7196" s="1" t="s">
        <v>34</v>
      </c>
      <c r="G7196" s="11" t="str">
        <f t="shared" si="450"/>
        <v>69095 44643,3</v>
      </c>
      <c r="H7196" s="11" t="str">
        <f t="shared" si="451"/>
        <v>Dans la commune</v>
      </c>
      <c r="I7196" s="1">
        <v>20</v>
      </c>
      <c r="J7196" s="5">
        <v>1.1574074074074073E-5</v>
      </c>
      <c r="K7196">
        <v>-1.9999999999999999E-6</v>
      </c>
      <c r="L7196" s="6"/>
      <c r="M7196" s="6" t="str">
        <f>IFERROR(VLOOKUP(G7196,TCD!$A$4:$C$362,3,FALSE),"Commune de ramassage")</f>
        <v>Commune de ramassage</v>
      </c>
      <c r="N7196">
        <v>156</v>
      </c>
    </row>
    <row r="7197" spans="1:14" x14ac:dyDescent="0.3">
      <c r="A7197">
        <f t="shared" si="449"/>
        <v>7196</v>
      </c>
      <c r="B7197">
        <v>354017116483021</v>
      </c>
      <c r="C7197" t="s">
        <v>45</v>
      </c>
      <c r="D7197" s="3">
        <v>44643.305115740739</v>
      </c>
      <c r="E7197" s="4">
        <f t="shared" si="448"/>
        <v>44643.305115740739</v>
      </c>
      <c r="F7197" s="1" t="s">
        <v>34</v>
      </c>
      <c r="G7197" s="11" t="str">
        <f t="shared" si="450"/>
        <v>69095 44643,3</v>
      </c>
      <c r="H7197" s="11" t="str">
        <f t="shared" si="451"/>
        <v>Dans la commune</v>
      </c>
      <c r="I7197" s="1">
        <v>20</v>
      </c>
      <c r="J7197" s="5">
        <v>3.5879629629629635E-4</v>
      </c>
      <c r="K7197">
        <v>3.97E-4</v>
      </c>
      <c r="L7197" s="6"/>
      <c r="M7197" s="6" t="str">
        <f>IFERROR(VLOOKUP(G7197,TCD!$A$4:$C$362,3,FALSE),"Commune de ramassage")</f>
        <v>Commune de ramassage</v>
      </c>
      <c r="N7197">
        <v>157</v>
      </c>
    </row>
    <row r="7198" spans="1:14" x14ac:dyDescent="0.3">
      <c r="A7198">
        <f t="shared" si="449"/>
        <v>7197</v>
      </c>
      <c r="B7198">
        <v>354017116483021</v>
      </c>
      <c r="C7198" t="s">
        <v>45</v>
      </c>
      <c r="D7198" s="3">
        <v>44643.305474537039</v>
      </c>
      <c r="E7198" s="4">
        <f t="shared" si="448"/>
        <v>44643.305474537039</v>
      </c>
      <c r="F7198" s="1" t="s">
        <v>34</v>
      </c>
      <c r="G7198" s="11" t="str">
        <f t="shared" si="450"/>
        <v>69095 44643,3</v>
      </c>
      <c r="H7198" s="11" t="str">
        <f t="shared" si="451"/>
        <v>Dans la commune</v>
      </c>
      <c r="I7198" s="1">
        <v>9</v>
      </c>
      <c r="J7198" s="5">
        <v>6.9444444444444447E-4</v>
      </c>
      <c r="K7198">
        <v>-4.0299999999999998E-4</v>
      </c>
      <c r="L7198" s="6"/>
      <c r="M7198" s="6" t="str">
        <f>IFERROR(VLOOKUP(G7198,TCD!$A$4:$C$362,3,FALSE),"Commune de ramassage")</f>
        <v>Commune de ramassage</v>
      </c>
      <c r="N7198">
        <v>158</v>
      </c>
    </row>
    <row r="7199" spans="1:14" x14ac:dyDescent="0.3">
      <c r="A7199">
        <f t="shared" si="449"/>
        <v>7198</v>
      </c>
      <c r="B7199">
        <v>354017116483021</v>
      </c>
      <c r="C7199" t="s">
        <v>45</v>
      </c>
      <c r="D7199" s="3">
        <v>44643.306168981479</v>
      </c>
      <c r="E7199" s="4">
        <f t="shared" si="448"/>
        <v>44643.306168981479</v>
      </c>
      <c r="F7199" s="1" t="s">
        <v>34</v>
      </c>
      <c r="G7199" s="11" t="str">
        <f t="shared" si="450"/>
        <v>69095 44643,3</v>
      </c>
      <c r="H7199" s="11" t="str">
        <f t="shared" si="451"/>
        <v>Dans la commune</v>
      </c>
      <c r="I7199" s="1">
        <v>0</v>
      </c>
      <c r="J7199" s="5">
        <v>6.5972222222222213E-4</v>
      </c>
      <c r="K7199">
        <v>6.5300000000000004E-4</v>
      </c>
      <c r="L7199" s="6"/>
      <c r="M7199" s="6" t="str">
        <f>IFERROR(VLOOKUP(G7199,TCD!$A$4:$C$362,3,FALSE),"Commune de ramassage")</f>
        <v>Commune de ramassage</v>
      </c>
      <c r="N7199">
        <v>159</v>
      </c>
    </row>
    <row r="7200" spans="1:14" x14ac:dyDescent="0.3">
      <c r="A7200">
        <f t="shared" si="449"/>
        <v>7199</v>
      </c>
      <c r="B7200">
        <v>354017116483021</v>
      </c>
      <c r="C7200" t="s">
        <v>45</v>
      </c>
      <c r="D7200" s="3">
        <v>44643.306828703702</v>
      </c>
      <c r="E7200" s="4">
        <f t="shared" si="448"/>
        <v>44643.306828703702</v>
      </c>
      <c r="F7200" s="1" t="s">
        <v>34</v>
      </c>
      <c r="G7200" s="11" t="str">
        <f t="shared" si="450"/>
        <v>69095 44643,3</v>
      </c>
      <c r="H7200" s="11" t="str">
        <f t="shared" si="451"/>
        <v>Dans la commune</v>
      </c>
      <c r="I7200" s="1">
        <v>8</v>
      </c>
      <c r="J7200" s="5">
        <v>1.1574074074074073E-5</v>
      </c>
      <c r="K7200">
        <v>-4.5000000000000003E-5</v>
      </c>
      <c r="L7200" s="6"/>
      <c r="M7200" s="6" t="str">
        <f>IFERROR(VLOOKUP(G7200,TCD!$A$4:$C$362,3,FALSE),"Commune de ramassage")</f>
        <v>Commune de ramassage</v>
      </c>
      <c r="N7200">
        <v>160</v>
      </c>
    </row>
    <row r="7201" spans="1:14" x14ac:dyDescent="0.3">
      <c r="A7201">
        <f t="shared" si="449"/>
        <v>7200</v>
      </c>
      <c r="B7201">
        <v>354017116483021</v>
      </c>
      <c r="C7201" t="s">
        <v>45</v>
      </c>
      <c r="D7201" s="3">
        <v>44643.306840277779</v>
      </c>
      <c r="E7201" s="4">
        <f t="shared" si="448"/>
        <v>44643.306840277779</v>
      </c>
      <c r="F7201" s="1" t="s">
        <v>34</v>
      </c>
      <c r="G7201" s="11" t="str">
        <f t="shared" si="450"/>
        <v>69095 44643,3</v>
      </c>
      <c r="H7201" s="11" t="str">
        <f t="shared" si="451"/>
        <v>Dans la commune</v>
      </c>
      <c r="I7201" s="1">
        <v>9</v>
      </c>
      <c r="J7201" s="5">
        <v>2.3148148148148146E-4</v>
      </c>
      <c r="K7201">
        <v>-3.9300000000000001E-4</v>
      </c>
      <c r="L7201" s="6"/>
      <c r="M7201" s="6" t="str">
        <f>IFERROR(VLOOKUP(G7201,TCD!$A$4:$C$362,3,FALSE),"Commune de ramassage")</f>
        <v>Commune de ramassage</v>
      </c>
      <c r="N7201">
        <v>161</v>
      </c>
    </row>
    <row r="7202" spans="1:14" x14ac:dyDescent="0.3">
      <c r="A7202">
        <f t="shared" si="449"/>
        <v>7201</v>
      </c>
      <c r="B7202">
        <v>354017116483021</v>
      </c>
      <c r="C7202" t="s">
        <v>45</v>
      </c>
      <c r="D7202" s="3">
        <v>44643.307071759256</v>
      </c>
      <c r="E7202" s="4">
        <f t="shared" si="448"/>
        <v>44643.307071759256</v>
      </c>
      <c r="F7202" s="1" t="s">
        <v>34</v>
      </c>
      <c r="G7202" s="11" t="str">
        <f t="shared" si="450"/>
        <v>69095 44643,3</v>
      </c>
      <c r="H7202" s="11" t="str">
        <f t="shared" si="451"/>
        <v>Dans la commune</v>
      </c>
      <c r="I7202" s="1">
        <v>9</v>
      </c>
      <c r="J7202" s="5">
        <v>1.3888888888888889E-4</v>
      </c>
      <c r="K7202">
        <v>-4.1999999999999998E-5</v>
      </c>
      <c r="L7202" s="6"/>
      <c r="M7202" s="6" t="str">
        <f>IFERROR(VLOOKUP(G7202,TCD!$A$4:$C$362,3,FALSE),"Commune de ramassage")</f>
        <v>Commune de ramassage</v>
      </c>
      <c r="N7202">
        <v>162</v>
      </c>
    </row>
    <row r="7203" spans="1:14" x14ac:dyDescent="0.3">
      <c r="A7203">
        <f t="shared" si="449"/>
        <v>7202</v>
      </c>
      <c r="B7203">
        <v>354017116483021</v>
      </c>
      <c r="C7203" t="s">
        <v>45</v>
      </c>
      <c r="D7203" s="3">
        <v>44643.307210648149</v>
      </c>
      <c r="E7203" s="4">
        <f t="shared" si="448"/>
        <v>44643.307210648149</v>
      </c>
      <c r="F7203" s="1" t="s">
        <v>34</v>
      </c>
      <c r="G7203" s="11" t="str">
        <f t="shared" si="450"/>
        <v>69095 44643,3</v>
      </c>
      <c r="H7203" s="11" t="str">
        <f t="shared" si="451"/>
        <v>Dans la commune</v>
      </c>
      <c r="I7203" s="1">
        <v>20</v>
      </c>
      <c r="J7203" s="5">
        <v>2.3148148148148146E-4</v>
      </c>
      <c r="K7203">
        <v>3.2299999999999999E-4</v>
      </c>
      <c r="L7203" s="6"/>
      <c r="M7203" s="6" t="str">
        <f>IFERROR(VLOOKUP(G7203,TCD!$A$4:$C$362,3,FALSE),"Commune de ramassage")</f>
        <v>Commune de ramassage</v>
      </c>
      <c r="N7203">
        <v>163</v>
      </c>
    </row>
    <row r="7204" spans="1:14" x14ac:dyDescent="0.3">
      <c r="A7204">
        <f t="shared" si="449"/>
        <v>7203</v>
      </c>
      <c r="B7204">
        <v>354017116483021</v>
      </c>
      <c r="C7204" t="s">
        <v>45</v>
      </c>
      <c r="D7204" s="3">
        <v>44643.307442129626</v>
      </c>
      <c r="E7204" s="4">
        <f t="shared" si="448"/>
        <v>44643.307442129626</v>
      </c>
      <c r="F7204" s="1" t="s">
        <v>34</v>
      </c>
      <c r="G7204" s="11" t="str">
        <f t="shared" si="450"/>
        <v>69095 44643,3</v>
      </c>
      <c r="H7204" s="11" t="str">
        <f t="shared" si="451"/>
        <v>Dans la commune</v>
      </c>
      <c r="I7204" s="1">
        <v>25</v>
      </c>
      <c r="J7204" s="5">
        <v>1.6203703703703703E-4</v>
      </c>
      <c r="K7204">
        <v>3.79E-4</v>
      </c>
      <c r="L7204" s="6"/>
      <c r="M7204" s="6" t="str">
        <f>IFERROR(VLOOKUP(G7204,TCD!$A$4:$C$362,3,FALSE),"Commune de ramassage")</f>
        <v>Commune de ramassage</v>
      </c>
      <c r="N7204">
        <v>164</v>
      </c>
    </row>
    <row r="7205" spans="1:14" x14ac:dyDescent="0.3">
      <c r="A7205">
        <f t="shared" si="449"/>
        <v>7204</v>
      </c>
      <c r="B7205">
        <v>354017116483021</v>
      </c>
      <c r="C7205" t="s">
        <v>45</v>
      </c>
      <c r="D7205" s="3">
        <v>44643.307604166665</v>
      </c>
      <c r="E7205" s="4">
        <f t="shared" si="448"/>
        <v>44643.307604166665</v>
      </c>
      <c r="F7205" s="1" t="s">
        <v>34</v>
      </c>
      <c r="G7205" s="11" t="str">
        <f t="shared" si="450"/>
        <v>69095 44643,3</v>
      </c>
      <c r="H7205" s="11" t="str">
        <f t="shared" si="451"/>
        <v>Dans la commune</v>
      </c>
      <c r="I7205" s="1">
        <v>8</v>
      </c>
      <c r="J7205" s="5">
        <v>2.0833333333333335E-4</v>
      </c>
      <c r="K7205">
        <v>1.9000000000000001E-4</v>
      </c>
      <c r="L7205" s="6"/>
      <c r="M7205" s="6" t="str">
        <f>IFERROR(VLOOKUP(G7205,TCD!$A$4:$C$362,3,FALSE),"Commune de ramassage")</f>
        <v>Commune de ramassage</v>
      </c>
      <c r="N7205">
        <v>165</v>
      </c>
    </row>
    <row r="7206" spans="1:14" x14ac:dyDescent="0.3">
      <c r="A7206">
        <f t="shared" si="449"/>
        <v>7205</v>
      </c>
      <c r="B7206">
        <v>354017116483021</v>
      </c>
      <c r="C7206" t="s">
        <v>45</v>
      </c>
      <c r="D7206" s="3">
        <v>44643.307812500003</v>
      </c>
      <c r="E7206" s="4">
        <f t="shared" si="448"/>
        <v>44643.307812500003</v>
      </c>
      <c r="F7206" s="1" t="s">
        <v>34</v>
      </c>
      <c r="G7206" s="11" t="str">
        <f t="shared" si="450"/>
        <v>69095 44643,3</v>
      </c>
      <c r="H7206" s="11" t="str">
        <f t="shared" si="451"/>
        <v>Dans la commune</v>
      </c>
      <c r="I7206" s="1">
        <v>12</v>
      </c>
      <c r="J7206" s="5">
        <v>3.4722222222222222E-5</v>
      </c>
      <c r="K7206">
        <v>8.5000000000000006E-5</v>
      </c>
      <c r="L7206" s="6"/>
      <c r="M7206" s="6" t="str">
        <f>IFERROR(VLOOKUP(G7206,TCD!$A$4:$C$362,3,FALSE),"Commune de ramassage")</f>
        <v>Commune de ramassage</v>
      </c>
      <c r="N7206">
        <v>166</v>
      </c>
    </row>
    <row r="7207" spans="1:14" x14ac:dyDescent="0.3">
      <c r="A7207">
        <f t="shared" si="449"/>
        <v>7206</v>
      </c>
      <c r="B7207">
        <v>354017116483021</v>
      </c>
      <c r="C7207" t="s">
        <v>45</v>
      </c>
      <c r="D7207" s="3">
        <v>44643.307847222219</v>
      </c>
      <c r="E7207" s="4">
        <f t="shared" si="448"/>
        <v>44643.307847222219</v>
      </c>
      <c r="F7207" s="1" t="s">
        <v>34</v>
      </c>
      <c r="G7207" s="11" t="str">
        <f t="shared" si="450"/>
        <v>69095 44643,3</v>
      </c>
      <c r="H7207" s="11" t="str">
        <f t="shared" si="451"/>
        <v>Dans la commune</v>
      </c>
      <c r="I7207" s="1">
        <v>10</v>
      </c>
      <c r="J7207" s="5">
        <v>4.6296296296296294E-5</v>
      </c>
      <c r="K7207">
        <v>8.1000000000000004E-5</v>
      </c>
      <c r="L7207" s="6"/>
      <c r="M7207" s="6" t="str">
        <f>IFERROR(VLOOKUP(G7207,TCD!$A$4:$C$362,3,FALSE),"Commune de ramassage")</f>
        <v>Commune de ramassage</v>
      </c>
      <c r="N7207">
        <v>167</v>
      </c>
    </row>
    <row r="7208" spans="1:14" x14ac:dyDescent="0.3">
      <c r="A7208">
        <f t="shared" si="449"/>
        <v>7207</v>
      </c>
      <c r="B7208">
        <v>354017116483021</v>
      </c>
      <c r="C7208" t="s">
        <v>45</v>
      </c>
      <c r="D7208" s="3">
        <v>44643.307893518519</v>
      </c>
      <c r="E7208" s="4">
        <f t="shared" si="448"/>
        <v>44643.307893518519</v>
      </c>
      <c r="F7208" s="1" t="s">
        <v>34</v>
      </c>
      <c r="G7208" s="11" t="str">
        <f t="shared" si="450"/>
        <v>69095 44643,3</v>
      </c>
      <c r="H7208" s="11" t="str">
        <f t="shared" si="451"/>
        <v>Dans la commune</v>
      </c>
      <c r="I7208" s="1">
        <v>9</v>
      </c>
      <c r="J7208" s="5">
        <v>2.3148148148148147E-5</v>
      </c>
      <c r="K7208">
        <v>6.4999999999999994E-5</v>
      </c>
      <c r="L7208" s="6"/>
      <c r="M7208" s="6" t="str">
        <f>IFERROR(VLOOKUP(G7208,TCD!$A$4:$C$362,3,FALSE),"Commune de ramassage")</f>
        <v>Commune de ramassage</v>
      </c>
      <c r="N7208">
        <v>168</v>
      </c>
    </row>
    <row r="7209" spans="1:14" x14ac:dyDescent="0.3">
      <c r="A7209">
        <f t="shared" si="449"/>
        <v>7208</v>
      </c>
      <c r="B7209">
        <v>354017116483021</v>
      </c>
      <c r="C7209" t="s">
        <v>45</v>
      </c>
      <c r="D7209" s="3">
        <v>44643.307916666665</v>
      </c>
      <c r="E7209" s="4">
        <f t="shared" si="448"/>
        <v>44643.307916666665</v>
      </c>
      <c r="F7209" s="1" t="s">
        <v>34</v>
      </c>
      <c r="G7209" s="11" t="str">
        <f t="shared" si="450"/>
        <v>69095 44643,3</v>
      </c>
      <c r="H7209" s="11" t="str">
        <f t="shared" si="451"/>
        <v>Dans la commune</v>
      </c>
      <c r="I7209" s="1">
        <v>9</v>
      </c>
      <c r="J7209" s="5">
        <v>1.1342592592592591E-3</v>
      </c>
      <c r="K7209">
        <v>1.49E-3</v>
      </c>
      <c r="L7209" s="6"/>
      <c r="M7209" s="6" t="str">
        <f>IFERROR(VLOOKUP(G7209,TCD!$A$4:$C$362,3,FALSE),"Commune de ramassage")</f>
        <v>Commune de ramassage</v>
      </c>
      <c r="N7209">
        <v>169</v>
      </c>
    </row>
    <row r="7210" spans="1:14" x14ac:dyDescent="0.3">
      <c r="A7210">
        <f t="shared" si="449"/>
        <v>7209</v>
      </c>
      <c r="B7210">
        <v>354017116483021</v>
      </c>
      <c r="C7210" t="s">
        <v>45</v>
      </c>
      <c r="D7210" s="3">
        <v>44643.309050925927</v>
      </c>
      <c r="E7210" s="4">
        <f t="shared" si="448"/>
        <v>44643.309050925927</v>
      </c>
      <c r="F7210" s="1" t="s">
        <v>34</v>
      </c>
      <c r="G7210" s="11" t="str">
        <f t="shared" si="450"/>
        <v>69095 44643,3</v>
      </c>
      <c r="H7210" s="11" t="str">
        <f t="shared" si="451"/>
        <v>Dans la commune</v>
      </c>
      <c r="I7210" s="1">
        <v>6</v>
      </c>
      <c r="J7210" s="5">
        <v>3.8194444444444446E-4</v>
      </c>
      <c r="K7210">
        <v>-9.5000000000000005E-5</v>
      </c>
      <c r="L7210" s="6"/>
      <c r="M7210" s="6" t="str">
        <f>IFERROR(VLOOKUP(G7210,TCD!$A$4:$C$362,3,FALSE),"Commune de ramassage")</f>
        <v>Commune de ramassage</v>
      </c>
      <c r="N7210">
        <v>170</v>
      </c>
    </row>
    <row r="7211" spans="1:14" x14ac:dyDescent="0.3">
      <c r="A7211">
        <f t="shared" si="449"/>
        <v>7210</v>
      </c>
      <c r="B7211">
        <v>354017116483021</v>
      </c>
      <c r="C7211" t="s">
        <v>45</v>
      </c>
      <c r="D7211" s="3">
        <v>44643.309432870374</v>
      </c>
      <c r="E7211" s="4">
        <f t="shared" si="448"/>
        <v>44643.309432870374</v>
      </c>
      <c r="F7211" s="1" t="s">
        <v>34</v>
      </c>
      <c r="G7211" s="11" t="str">
        <f t="shared" si="450"/>
        <v>69095 44643,3</v>
      </c>
      <c r="H7211" s="11" t="str">
        <f t="shared" si="451"/>
        <v>Dans la commune</v>
      </c>
      <c r="I7211" s="1">
        <v>6</v>
      </c>
      <c r="J7211" s="5">
        <v>3.4722222222222224E-4</v>
      </c>
      <c r="K7211">
        <v>-4.1599999999999997E-4</v>
      </c>
      <c r="L7211" s="6"/>
      <c r="M7211" s="6" t="str">
        <f>IFERROR(VLOOKUP(G7211,TCD!$A$4:$C$362,3,FALSE),"Commune de ramassage")</f>
        <v>Commune de ramassage</v>
      </c>
      <c r="N7211">
        <v>171</v>
      </c>
    </row>
    <row r="7212" spans="1:14" x14ac:dyDescent="0.3">
      <c r="A7212">
        <f t="shared" si="449"/>
        <v>7211</v>
      </c>
      <c r="B7212">
        <v>354017116483021</v>
      </c>
      <c r="C7212" t="s">
        <v>45</v>
      </c>
      <c r="D7212" s="3">
        <v>44643.30978009259</v>
      </c>
      <c r="E7212" s="4">
        <f t="shared" si="448"/>
        <v>44643.30978009259</v>
      </c>
      <c r="F7212" s="1" t="s">
        <v>34</v>
      </c>
      <c r="G7212" s="11" t="str">
        <f t="shared" si="450"/>
        <v>69095 44643,3</v>
      </c>
      <c r="H7212" s="11" t="str">
        <f t="shared" si="451"/>
        <v>Dans la commune</v>
      </c>
      <c r="I7212" s="1">
        <v>8</v>
      </c>
      <c r="J7212" s="5">
        <v>2.3148148148148146E-4</v>
      </c>
      <c r="K7212">
        <v>-1.6000000000000001E-4</v>
      </c>
      <c r="L7212" s="6"/>
      <c r="M7212" s="6" t="str">
        <f>IFERROR(VLOOKUP(G7212,TCD!$A$4:$C$362,3,FALSE),"Commune de ramassage")</f>
        <v>Commune de ramassage</v>
      </c>
      <c r="N7212">
        <v>172</v>
      </c>
    </row>
    <row r="7213" spans="1:14" x14ac:dyDescent="0.3">
      <c r="A7213">
        <f t="shared" si="449"/>
        <v>7212</v>
      </c>
      <c r="B7213">
        <v>354017116483021</v>
      </c>
      <c r="C7213" t="s">
        <v>45</v>
      </c>
      <c r="D7213" s="3">
        <v>44643.310011574074</v>
      </c>
      <c r="E7213" s="4">
        <f t="shared" si="448"/>
        <v>44643.310011574074</v>
      </c>
      <c r="F7213" s="1" t="s">
        <v>34</v>
      </c>
      <c r="G7213" s="11" t="str">
        <f t="shared" si="450"/>
        <v>69095 44643,3</v>
      </c>
      <c r="H7213" s="11" t="str">
        <f t="shared" si="451"/>
        <v>Dans la commune</v>
      </c>
      <c r="I7213" s="1">
        <v>7</v>
      </c>
      <c r="J7213" s="5">
        <v>9.4907407407407408E-4</v>
      </c>
      <c r="K7213">
        <v>-1.1000000000000001E-3</v>
      </c>
      <c r="L7213" s="6"/>
      <c r="M7213" s="6" t="str">
        <f>IFERROR(VLOOKUP(G7213,TCD!$A$4:$C$362,3,FALSE),"Commune de ramassage")</f>
        <v>Commune de ramassage</v>
      </c>
      <c r="N7213">
        <v>173</v>
      </c>
    </row>
    <row r="7214" spans="1:14" x14ac:dyDescent="0.3">
      <c r="A7214">
        <f t="shared" si="449"/>
        <v>7213</v>
      </c>
      <c r="B7214">
        <v>354017116483021</v>
      </c>
      <c r="C7214" t="s">
        <v>45</v>
      </c>
      <c r="D7214" s="3">
        <v>44643.310960648145</v>
      </c>
      <c r="E7214" s="4">
        <f t="shared" si="448"/>
        <v>44643.310960648145</v>
      </c>
      <c r="F7214" s="1" t="s">
        <v>34</v>
      </c>
      <c r="G7214" s="11" t="str">
        <f t="shared" si="450"/>
        <v>69095 44643,3</v>
      </c>
      <c r="H7214" s="11" t="str">
        <f t="shared" si="451"/>
        <v>Dans la commune</v>
      </c>
      <c r="I7214" s="1">
        <v>14</v>
      </c>
      <c r="J7214" s="5">
        <v>2.3148148148148147E-5</v>
      </c>
      <c r="K7214">
        <v>-9.2E-5</v>
      </c>
      <c r="L7214" s="6"/>
      <c r="M7214" s="6" t="str">
        <f>IFERROR(VLOOKUP(G7214,TCD!$A$4:$C$362,3,FALSE),"Commune de ramassage")</f>
        <v>Commune de ramassage</v>
      </c>
      <c r="N7214">
        <v>174</v>
      </c>
    </row>
    <row r="7215" spans="1:14" x14ac:dyDescent="0.3">
      <c r="A7215">
        <f t="shared" si="449"/>
        <v>7214</v>
      </c>
      <c r="B7215">
        <v>354017116483021</v>
      </c>
      <c r="C7215" t="s">
        <v>45</v>
      </c>
      <c r="D7215" s="3">
        <v>44643.310983796298</v>
      </c>
      <c r="E7215" s="4">
        <f t="shared" si="448"/>
        <v>44643.310983796298</v>
      </c>
      <c r="F7215" s="1" t="s">
        <v>34</v>
      </c>
      <c r="G7215" s="11" t="str">
        <f t="shared" si="450"/>
        <v>69095 44643,3</v>
      </c>
      <c r="H7215" s="11" t="str">
        <f t="shared" si="451"/>
        <v>Dans la commune</v>
      </c>
      <c r="I7215" s="1">
        <v>14</v>
      </c>
      <c r="J7215" s="5">
        <v>4.6296296296296293E-4</v>
      </c>
      <c r="K7215">
        <v>-8.2999999999999998E-5</v>
      </c>
      <c r="L7215" s="6"/>
      <c r="M7215" s="6" t="str">
        <f>IFERROR(VLOOKUP(G7215,TCD!$A$4:$C$362,3,FALSE),"Commune de ramassage")</f>
        <v>Commune de ramassage</v>
      </c>
      <c r="N7215">
        <v>175</v>
      </c>
    </row>
    <row r="7216" spans="1:14" x14ac:dyDescent="0.3">
      <c r="A7216">
        <f t="shared" si="449"/>
        <v>7215</v>
      </c>
      <c r="B7216">
        <v>354017116483021</v>
      </c>
      <c r="C7216" t="s">
        <v>45</v>
      </c>
      <c r="D7216" s="3">
        <v>44643.31144675926</v>
      </c>
      <c r="E7216" s="4">
        <f t="shared" si="448"/>
        <v>44643.31144675926</v>
      </c>
      <c r="F7216" s="1" t="s">
        <v>34</v>
      </c>
      <c r="G7216" s="11" t="str">
        <f t="shared" si="450"/>
        <v>69095 44643,3</v>
      </c>
      <c r="H7216" s="11" t="str">
        <f t="shared" si="451"/>
        <v>Dans la commune</v>
      </c>
      <c r="I7216" s="1">
        <v>0</v>
      </c>
      <c r="J7216" s="5">
        <v>5.0925925925925921E-4</v>
      </c>
      <c r="K7216">
        <v>3.4099999999999999E-4</v>
      </c>
      <c r="L7216" s="6"/>
      <c r="M7216" s="6" t="str">
        <f>IFERROR(VLOOKUP(G7216,TCD!$A$4:$C$362,3,FALSE),"Commune de ramassage")</f>
        <v>Commune de ramassage</v>
      </c>
      <c r="N7216">
        <v>176</v>
      </c>
    </row>
    <row r="7217" spans="1:14" x14ac:dyDescent="0.3">
      <c r="A7217">
        <f t="shared" si="449"/>
        <v>7216</v>
      </c>
      <c r="B7217">
        <v>354017116483021</v>
      </c>
      <c r="C7217" t="s">
        <v>45</v>
      </c>
      <c r="D7217" s="3">
        <v>44643.311956018515</v>
      </c>
      <c r="E7217" s="4">
        <f t="shared" si="448"/>
        <v>44643.311956018515</v>
      </c>
      <c r="F7217" s="1" t="s">
        <v>34</v>
      </c>
      <c r="G7217" s="11" t="str">
        <f t="shared" si="450"/>
        <v>69095 44643,3</v>
      </c>
      <c r="H7217" s="11" t="str">
        <f t="shared" si="451"/>
        <v>Dans la commune</v>
      </c>
      <c r="I7217" s="1">
        <v>11</v>
      </c>
      <c r="J7217" s="5">
        <v>1.5046296296296297E-4</v>
      </c>
      <c r="K7217">
        <v>1.9900000000000001E-4</v>
      </c>
      <c r="L7217" s="6"/>
      <c r="M7217" s="6" t="str">
        <f>IFERROR(VLOOKUP(G7217,TCD!$A$4:$C$362,3,FALSE),"Commune de ramassage")</f>
        <v>Commune de ramassage</v>
      </c>
      <c r="N7217">
        <v>177</v>
      </c>
    </row>
    <row r="7218" spans="1:14" x14ac:dyDescent="0.3">
      <c r="A7218">
        <f t="shared" si="449"/>
        <v>7217</v>
      </c>
      <c r="B7218">
        <v>354017116483021</v>
      </c>
      <c r="C7218" t="s">
        <v>45</v>
      </c>
      <c r="D7218" s="3">
        <v>44643.312106481484</v>
      </c>
      <c r="E7218" s="4">
        <f t="shared" si="448"/>
        <v>44643.312106481484</v>
      </c>
      <c r="F7218" s="1" t="s">
        <v>34</v>
      </c>
      <c r="G7218" s="11" t="str">
        <f t="shared" si="450"/>
        <v>69095 44643,3</v>
      </c>
      <c r="H7218" s="11" t="str">
        <f t="shared" si="451"/>
        <v>Dans la commune</v>
      </c>
      <c r="I7218" s="1">
        <v>8</v>
      </c>
      <c r="J7218" s="5">
        <v>1.1574074074074073E-5</v>
      </c>
      <c r="K7218">
        <v>-2.5000000000000001E-5</v>
      </c>
      <c r="L7218" s="6"/>
      <c r="M7218" s="6" t="str">
        <f>IFERROR(VLOOKUP(G7218,TCD!$A$4:$C$362,3,FALSE),"Commune de ramassage")</f>
        <v>Commune de ramassage</v>
      </c>
      <c r="N7218">
        <v>178</v>
      </c>
    </row>
    <row r="7219" spans="1:14" x14ac:dyDescent="0.3">
      <c r="A7219">
        <f t="shared" si="449"/>
        <v>7218</v>
      </c>
      <c r="B7219">
        <v>354017116483021</v>
      </c>
      <c r="C7219" t="s">
        <v>45</v>
      </c>
      <c r="D7219" s="3">
        <v>44643.312118055554</v>
      </c>
      <c r="E7219" s="4">
        <f t="shared" si="448"/>
        <v>44643.312118055554</v>
      </c>
      <c r="F7219" s="1" t="s">
        <v>34</v>
      </c>
      <c r="G7219" s="11" t="str">
        <f t="shared" si="450"/>
        <v>69095 44643,3</v>
      </c>
      <c r="H7219" s="11" t="str">
        <f t="shared" si="451"/>
        <v>Dans la commune</v>
      </c>
      <c r="I7219" s="1">
        <v>11</v>
      </c>
      <c r="J7219" s="5">
        <v>6.018518518518519E-4</v>
      </c>
      <c r="K7219">
        <v>-5.7399999999999997E-4</v>
      </c>
      <c r="L7219" s="6"/>
      <c r="M7219" s="6" t="str">
        <f>IFERROR(VLOOKUP(G7219,TCD!$A$4:$C$362,3,FALSE),"Commune de ramassage")</f>
        <v>Commune de ramassage</v>
      </c>
      <c r="N7219">
        <v>179</v>
      </c>
    </row>
    <row r="7220" spans="1:14" x14ac:dyDescent="0.3">
      <c r="A7220">
        <f t="shared" si="449"/>
        <v>7219</v>
      </c>
      <c r="B7220">
        <v>354017116483021</v>
      </c>
      <c r="C7220" t="s">
        <v>45</v>
      </c>
      <c r="D7220" s="3">
        <v>44643.312719907408</v>
      </c>
      <c r="E7220" s="4">
        <f t="shared" si="448"/>
        <v>44643.312719907408</v>
      </c>
      <c r="F7220" s="1" t="s">
        <v>34</v>
      </c>
      <c r="G7220" s="11" t="str">
        <f t="shared" si="450"/>
        <v>69095 44643,3</v>
      </c>
      <c r="H7220" s="11" t="str">
        <f t="shared" si="451"/>
        <v>Dans la commune</v>
      </c>
      <c r="I7220" s="1">
        <v>9</v>
      </c>
      <c r="J7220" s="5">
        <v>5.7870370370370366E-5</v>
      </c>
      <c r="K7220">
        <v>1.1400000000000001E-4</v>
      </c>
      <c r="L7220" s="6"/>
      <c r="M7220" s="6" t="str">
        <f>IFERROR(VLOOKUP(G7220,TCD!$A$4:$C$362,3,FALSE),"Commune de ramassage")</f>
        <v>Commune de ramassage</v>
      </c>
      <c r="N7220">
        <v>180</v>
      </c>
    </row>
    <row r="7221" spans="1:14" x14ac:dyDescent="0.3">
      <c r="A7221">
        <f t="shared" si="449"/>
        <v>7220</v>
      </c>
      <c r="B7221">
        <v>354017116483021</v>
      </c>
      <c r="C7221" t="s">
        <v>45</v>
      </c>
      <c r="D7221" s="3">
        <v>44643.312777777777</v>
      </c>
      <c r="E7221" s="4">
        <f t="shared" si="448"/>
        <v>44643.312777777777</v>
      </c>
      <c r="F7221" s="1" t="s">
        <v>34</v>
      </c>
      <c r="G7221" s="11" t="str">
        <f t="shared" si="450"/>
        <v>69095 44643,3</v>
      </c>
      <c r="H7221" s="11" t="str">
        <f t="shared" si="451"/>
        <v>Dans la commune</v>
      </c>
      <c r="I7221" s="1">
        <v>15</v>
      </c>
      <c r="J7221" s="5">
        <v>1.5046296296296297E-4</v>
      </c>
      <c r="K7221">
        <v>3.1799999999999998E-4</v>
      </c>
      <c r="L7221" s="6"/>
      <c r="M7221" s="6" t="str">
        <f>IFERROR(VLOOKUP(G7221,TCD!$A$4:$C$362,3,FALSE),"Commune de ramassage")</f>
        <v>Commune de ramassage</v>
      </c>
      <c r="N7221">
        <v>181</v>
      </c>
    </row>
    <row r="7222" spans="1:14" x14ac:dyDescent="0.3">
      <c r="A7222">
        <f t="shared" si="449"/>
        <v>7221</v>
      </c>
      <c r="B7222">
        <v>354017116483021</v>
      </c>
      <c r="C7222" t="s">
        <v>45</v>
      </c>
      <c r="D7222" s="3">
        <v>44643.312928240739</v>
      </c>
      <c r="E7222" s="4">
        <f t="shared" si="448"/>
        <v>44643.312928240739</v>
      </c>
      <c r="F7222" s="1" t="s">
        <v>34</v>
      </c>
      <c r="G7222" s="11" t="str">
        <f t="shared" si="450"/>
        <v>69095 44643,3</v>
      </c>
      <c r="H7222" s="11" t="str">
        <f t="shared" si="451"/>
        <v>Dans la commune</v>
      </c>
      <c r="I7222" s="1">
        <v>7</v>
      </c>
      <c r="J7222" s="5">
        <v>2.5462962962962961E-4</v>
      </c>
      <c r="K7222">
        <v>2.1000000000000001E-4</v>
      </c>
      <c r="L7222" s="6"/>
      <c r="M7222" s="6" t="str">
        <f>IFERROR(VLOOKUP(G7222,TCD!$A$4:$C$362,3,FALSE),"Commune de ramassage")</f>
        <v>Commune de ramassage</v>
      </c>
      <c r="N7222">
        <v>182</v>
      </c>
    </row>
    <row r="7223" spans="1:14" x14ac:dyDescent="0.3">
      <c r="A7223">
        <f t="shared" si="449"/>
        <v>7222</v>
      </c>
      <c r="B7223">
        <v>354017116483021</v>
      </c>
      <c r="C7223" t="s">
        <v>45</v>
      </c>
      <c r="D7223" s="3">
        <v>44643.31318287037</v>
      </c>
      <c r="E7223" s="4">
        <f t="shared" si="448"/>
        <v>44643.31318287037</v>
      </c>
      <c r="F7223" s="1" t="s">
        <v>34</v>
      </c>
      <c r="G7223" s="11" t="str">
        <f t="shared" si="450"/>
        <v>69095 44643,3</v>
      </c>
      <c r="H7223" s="11" t="str">
        <f t="shared" si="451"/>
        <v>Dans la commune</v>
      </c>
      <c r="I7223" s="1">
        <v>10</v>
      </c>
      <c r="J7223" s="5">
        <v>1.1574074074074073E-5</v>
      </c>
      <c r="K7223">
        <v>5.8E-5</v>
      </c>
      <c r="L7223" s="6"/>
      <c r="M7223" s="6" t="str">
        <f>IFERROR(VLOOKUP(G7223,TCD!$A$4:$C$362,3,FALSE),"Commune de ramassage")</f>
        <v>Commune de ramassage</v>
      </c>
      <c r="N7223">
        <v>183</v>
      </c>
    </row>
    <row r="7224" spans="1:14" x14ac:dyDescent="0.3">
      <c r="A7224">
        <f t="shared" si="449"/>
        <v>7223</v>
      </c>
      <c r="B7224">
        <v>354017116483021</v>
      </c>
      <c r="C7224" t="s">
        <v>45</v>
      </c>
      <c r="D7224" s="3">
        <v>44643.313194444447</v>
      </c>
      <c r="E7224" s="4">
        <f t="shared" si="448"/>
        <v>44643.313194444447</v>
      </c>
      <c r="F7224" s="1" t="s">
        <v>34</v>
      </c>
      <c r="G7224" s="11" t="str">
        <f t="shared" si="450"/>
        <v>69095 44643,3</v>
      </c>
      <c r="H7224" s="11" t="str">
        <f t="shared" si="451"/>
        <v>Dans la commune</v>
      </c>
      <c r="I7224" s="1">
        <v>12</v>
      </c>
      <c r="J7224" s="5">
        <v>1.0416666666666667E-4</v>
      </c>
      <c r="K7224">
        <v>2.4499999999999999E-4</v>
      </c>
      <c r="L7224" s="6"/>
      <c r="M7224" s="6" t="str">
        <f>IFERROR(VLOOKUP(G7224,TCD!$A$4:$C$362,3,FALSE),"Commune de ramassage")</f>
        <v>Commune de ramassage</v>
      </c>
      <c r="N7224">
        <v>184</v>
      </c>
    </row>
    <row r="7225" spans="1:14" x14ac:dyDescent="0.3">
      <c r="A7225">
        <f t="shared" si="449"/>
        <v>7224</v>
      </c>
      <c r="B7225">
        <v>354017116483021</v>
      </c>
      <c r="C7225" t="s">
        <v>45</v>
      </c>
      <c r="D7225" s="3">
        <v>44643.313298611109</v>
      </c>
      <c r="E7225" s="4">
        <f t="shared" si="448"/>
        <v>44643.313298611109</v>
      </c>
      <c r="F7225" s="1" t="s">
        <v>34</v>
      </c>
      <c r="G7225" s="11" t="str">
        <f t="shared" si="450"/>
        <v>69095 44643,3</v>
      </c>
      <c r="H7225" s="11" t="str">
        <f t="shared" si="451"/>
        <v>Dans la commune</v>
      </c>
      <c r="I7225" s="1">
        <v>9</v>
      </c>
      <c r="J7225" s="5">
        <v>2.3148148148148147E-5</v>
      </c>
      <c r="K7225">
        <v>-1.0000000000000001E-5</v>
      </c>
      <c r="L7225" s="6"/>
      <c r="M7225" s="6" t="str">
        <f>IFERROR(VLOOKUP(G7225,TCD!$A$4:$C$362,3,FALSE),"Commune de ramassage")</f>
        <v>Commune de ramassage</v>
      </c>
      <c r="N7225">
        <v>185</v>
      </c>
    </row>
    <row r="7226" spans="1:14" x14ac:dyDescent="0.3">
      <c r="A7226">
        <f t="shared" si="449"/>
        <v>7225</v>
      </c>
      <c r="B7226">
        <v>354017116483021</v>
      </c>
      <c r="C7226" t="s">
        <v>45</v>
      </c>
      <c r="D7226" s="3">
        <v>44643.313321759262</v>
      </c>
      <c r="E7226" s="4">
        <f t="shared" si="448"/>
        <v>44643.313321759262</v>
      </c>
      <c r="F7226" s="1" t="s">
        <v>34</v>
      </c>
      <c r="G7226" s="11" t="str">
        <f t="shared" si="450"/>
        <v>69095 44643,3</v>
      </c>
      <c r="H7226" s="11" t="str">
        <f t="shared" si="451"/>
        <v>Dans la commune</v>
      </c>
      <c r="I7226" s="1">
        <v>9</v>
      </c>
      <c r="J7226" s="5">
        <v>2.3148148148148147E-5</v>
      </c>
      <c r="K7226">
        <v>-3.4999999999999997E-5</v>
      </c>
      <c r="L7226" s="6"/>
      <c r="M7226" s="6" t="str">
        <f>IFERROR(VLOOKUP(G7226,TCD!$A$4:$C$362,3,FALSE),"Commune de ramassage")</f>
        <v>Commune de ramassage</v>
      </c>
      <c r="N7226">
        <v>186</v>
      </c>
    </row>
    <row r="7227" spans="1:14" x14ac:dyDescent="0.3">
      <c r="A7227">
        <f t="shared" si="449"/>
        <v>7226</v>
      </c>
      <c r="B7227">
        <v>354017116483021</v>
      </c>
      <c r="C7227" t="s">
        <v>45</v>
      </c>
      <c r="D7227" s="3">
        <v>44643.313344907408</v>
      </c>
      <c r="E7227" s="4">
        <f t="shared" si="448"/>
        <v>44643.313344907408</v>
      </c>
      <c r="F7227" s="1" t="s">
        <v>34</v>
      </c>
      <c r="G7227" s="11" t="str">
        <f t="shared" si="450"/>
        <v>69095 44643,3</v>
      </c>
      <c r="H7227" s="11" t="str">
        <f t="shared" si="451"/>
        <v>Dans la commune</v>
      </c>
      <c r="I7227" s="1">
        <v>10</v>
      </c>
      <c r="J7227" s="5">
        <v>1.273148148148148E-4</v>
      </c>
      <c r="K7227">
        <v>-2.6800000000000001E-4</v>
      </c>
      <c r="L7227" s="6"/>
      <c r="M7227" s="6" t="str">
        <f>IFERROR(VLOOKUP(G7227,TCD!$A$4:$C$362,3,FALSE),"Commune de ramassage")</f>
        <v>Commune de ramassage</v>
      </c>
      <c r="N7227">
        <v>187</v>
      </c>
    </row>
    <row r="7228" spans="1:14" x14ac:dyDescent="0.3">
      <c r="A7228">
        <f t="shared" si="449"/>
        <v>7227</v>
      </c>
      <c r="B7228">
        <v>354017116483021</v>
      </c>
      <c r="C7228" t="s">
        <v>45</v>
      </c>
      <c r="D7228" s="3">
        <v>44643.313472222224</v>
      </c>
      <c r="E7228" s="4">
        <f t="shared" si="448"/>
        <v>44643.313472222224</v>
      </c>
      <c r="F7228" s="1" t="s">
        <v>34</v>
      </c>
      <c r="G7228" s="11" t="str">
        <f t="shared" si="450"/>
        <v>69095 44643,3</v>
      </c>
      <c r="H7228" s="11" t="str">
        <f t="shared" si="451"/>
        <v>Dans la commune</v>
      </c>
      <c r="I7228" s="1">
        <v>6</v>
      </c>
      <c r="J7228" s="5">
        <v>1.1574074074074073E-5</v>
      </c>
      <c r="K7228">
        <v>-6.9999999999999999E-6</v>
      </c>
      <c r="L7228" s="6"/>
      <c r="M7228" s="6" t="str">
        <f>IFERROR(VLOOKUP(G7228,TCD!$A$4:$C$362,3,FALSE),"Commune de ramassage")</f>
        <v>Commune de ramassage</v>
      </c>
      <c r="N7228">
        <v>188</v>
      </c>
    </row>
    <row r="7229" spans="1:14" x14ac:dyDescent="0.3">
      <c r="A7229">
        <f t="shared" si="449"/>
        <v>7228</v>
      </c>
      <c r="B7229">
        <v>354017116483021</v>
      </c>
      <c r="C7229" t="s">
        <v>45</v>
      </c>
      <c r="D7229" s="3">
        <v>44643.313483796293</v>
      </c>
      <c r="E7229" s="4">
        <f t="shared" si="448"/>
        <v>44643.313483796293</v>
      </c>
      <c r="F7229" s="1" t="s">
        <v>34</v>
      </c>
      <c r="G7229" s="11" t="str">
        <f t="shared" si="450"/>
        <v>69095 44643,3</v>
      </c>
      <c r="H7229" s="11" t="str">
        <f t="shared" si="451"/>
        <v>Dans la commune</v>
      </c>
      <c r="I7229" s="1">
        <v>6</v>
      </c>
      <c r="J7229" s="5">
        <v>3.9351851851851852E-4</v>
      </c>
      <c r="K7229">
        <v>-1.8799999999999999E-4</v>
      </c>
      <c r="L7229" s="6"/>
      <c r="M7229" s="6" t="str">
        <f>IFERROR(VLOOKUP(G7229,TCD!$A$4:$C$362,3,FALSE),"Commune de ramassage")</f>
        <v>Commune de ramassage</v>
      </c>
      <c r="N7229">
        <v>189</v>
      </c>
    </row>
    <row r="7230" spans="1:14" x14ac:dyDescent="0.3">
      <c r="A7230">
        <f t="shared" si="449"/>
        <v>7229</v>
      </c>
      <c r="B7230">
        <v>354017116483021</v>
      </c>
      <c r="C7230" t="s">
        <v>45</v>
      </c>
      <c r="D7230" s="3">
        <v>44643.313877314817</v>
      </c>
      <c r="E7230" s="4">
        <f t="shared" si="448"/>
        <v>44643.313877314817</v>
      </c>
      <c r="F7230" s="1" t="s">
        <v>34</v>
      </c>
      <c r="G7230" s="11" t="str">
        <f t="shared" si="450"/>
        <v>69095 44643,3</v>
      </c>
      <c r="H7230" s="11" t="str">
        <f t="shared" si="451"/>
        <v>Dans la commune</v>
      </c>
      <c r="I7230" s="1">
        <v>8</v>
      </c>
      <c r="J7230" s="5">
        <v>2.3148148148148147E-5</v>
      </c>
      <c r="K7230">
        <v>6.9999999999999994E-5</v>
      </c>
      <c r="L7230" s="6"/>
      <c r="M7230" s="6" t="str">
        <f>IFERROR(VLOOKUP(G7230,TCD!$A$4:$C$362,3,FALSE),"Commune de ramassage")</f>
        <v>Commune de ramassage</v>
      </c>
      <c r="N7230">
        <v>190</v>
      </c>
    </row>
    <row r="7231" spans="1:14" x14ac:dyDescent="0.3">
      <c r="A7231">
        <f t="shared" si="449"/>
        <v>7230</v>
      </c>
      <c r="B7231">
        <v>354017116483021</v>
      </c>
      <c r="C7231" t="s">
        <v>45</v>
      </c>
      <c r="D7231" s="3">
        <v>44643.313900462963</v>
      </c>
      <c r="E7231" s="4">
        <f t="shared" si="448"/>
        <v>44643.313900462963</v>
      </c>
      <c r="F7231" s="1" t="s">
        <v>34</v>
      </c>
      <c r="G7231" s="11" t="str">
        <f t="shared" si="450"/>
        <v>69095 44643,3</v>
      </c>
      <c r="H7231" s="11" t="str">
        <f t="shared" si="451"/>
        <v>Dans la commune</v>
      </c>
      <c r="I7231" s="1">
        <v>10</v>
      </c>
      <c r="J7231" s="5">
        <v>9.2592592592592588E-5</v>
      </c>
      <c r="K7231">
        <v>1.6000000000000001E-4</v>
      </c>
      <c r="L7231" s="6"/>
      <c r="M7231" s="6" t="str">
        <f>IFERROR(VLOOKUP(G7231,TCD!$A$4:$C$362,3,FALSE),"Commune de ramassage")</f>
        <v>Commune de ramassage</v>
      </c>
      <c r="N7231">
        <v>191</v>
      </c>
    </row>
    <row r="7232" spans="1:14" x14ac:dyDescent="0.3">
      <c r="A7232">
        <f t="shared" si="449"/>
        <v>7231</v>
      </c>
      <c r="B7232">
        <v>354017116483021</v>
      </c>
      <c r="C7232" t="s">
        <v>45</v>
      </c>
      <c r="D7232" s="3">
        <v>44643.313993055555</v>
      </c>
      <c r="E7232" s="4">
        <f t="shared" si="448"/>
        <v>44643.313993055555</v>
      </c>
      <c r="F7232" s="1" t="s">
        <v>34</v>
      </c>
      <c r="G7232" s="11" t="str">
        <f t="shared" si="450"/>
        <v>69095 44643,3</v>
      </c>
      <c r="H7232" s="11" t="str">
        <f t="shared" si="451"/>
        <v>Dans la commune</v>
      </c>
      <c r="I7232" s="1">
        <v>9</v>
      </c>
      <c r="J7232" s="5">
        <v>4.7453703703703704E-4</v>
      </c>
      <c r="K7232">
        <v>7.6999999999999996E-4</v>
      </c>
      <c r="L7232" s="6"/>
      <c r="M7232" s="6" t="str">
        <f>IFERROR(VLOOKUP(G7232,TCD!$A$4:$C$362,3,FALSE),"Commune de ramassage")</f>
        <v>Commune de ramassage</v>
      </c>
      <c r="N7232">
        <v>192</v>
      </c>
    </row>
    <row r="7233" spans="1:14" x14ac:dyDescent="0.3">
      <c r="A7233">
        <f t="shared" si="449"/>
        <v>7232</v>
      </c>
      <c r="B7233">
        <v>354017116483021</v>
      </c>
      <c r="C7233" t="s">
        <v>45</v>
      </c>
      <c r="D7233" s="3">
        <v>44643.314467592594</v>
      </c>
      <c r="E7233" s="4">
        <f t="shared" si="448"/>
        <v>44643.314467592594</v>
      </c>
      <c r="F7233" s="1" t="s">
        <v>34</v>
      </c>
      <c r="G7233" s="11" t="str">
        <f t="shared" si="450"/>
        <v>69095 44643,3</v>
      </c>
      <c r="H7233" s="11" t="str">
        <f t="shared" si="451"/>
        <v>Dans la commune</v>
      </c>
      <c r="I7233" s="1">
        <v>6</v>
      </c>
      <c r="J7233" s="5">
        <v>2.3148148148148147E-5</v>
      </c>
      <c r="K7233">
        <v>-3.0000000000000001E-6</v>
      </c>
      <c r="L7233" s="6"/>
      <c r="M7233" s="6" t="str">
        <f>IFERROR(VLOOKUP(G7233,TCD!$A$4:$C$362,3,FALSE),"Commune de ramassage")</f>
        <v>Commune de ramassage</v>
      </c>
      <c r="N7233">
        <v>193</v>
      </c>
    </row>
    <row r="7234" spans="1:14" x14ac:dyDescent="0.3">
      <c r="A7234">
        <f t="shared" si="449"/>
        <v>7233</v>
      </c>
      <c r="B7234">
        <v>354017116483021</v>
      </c>
      <c r="C7234" t="s">
        <v>45</v>
      </c>
      <c r="D7234" s="3">
        <v>44643.31449074074</v>
      </c>
      <c r="E7234" s="4">
        <f t="shared" ref="E7234:E7297" si="452">D7234</f>
        <v>44643.31449074074</v>
      </c>
      <c r="F7234" s="1" t="s">
        <v>34</v>
      </c>
      <c r="G7234" s="11" t="str">
        <f t="shared" si="450"/>
        <v>69095 44643,3</v>
      </c>
      <c r="H7234" s="11" t="str">
        <f t="shared" si="451"/>
        <v>Dans la commune</v>
      </c>
      <c r="I7234" s="1">
        <v>8</v>
      </c>
      <c r="J7234" s="5">
        <v>1.1342592592592591E-3</v>
      </c>
      <c r="K7234">
        <v>-2.1900000000000001E-4</v>
      </c>
      <c r="L7234" s="6"/>
      <c r="M7234" s="6" t="str">
        <f>IFERROR(VLOOKUP(G7234,TCD!$A$4:$C$362,3,FALSE),"Commune de ramassage")</f>
        <v>Commune de ramassage</v>
      </c>
      <c r="N7234">
        <v>194</v>
      </c>
    </row>
    <row r="7235" spans="1:14" x14ac:dyDescent="0.3">
      <c r="A7235">
        <f t="shared" ref="A7235:A7298" si="453">A7234+1</f>
        <v>7234</v>
      </c>
      <c r="B7235">
        <v>354017116483021</v>
      </c>
      <c r="C7235" t="s">
        <v>45</v>
      </c>
      <c r="D7235" s="3">
        <v>44643.315625000003</v>
      </c>
      <c r="E7235" s="4">
        <f t="shared" si="452"/>
        <v>44643.315625000003</v>
      </c>
      <c r="F7235" s="1" t="s">
        <v>34</v>
      </c>
      <c r="G7235" s="11" t="str">
        <f t="shared" ref="G7235:G7298" si="454">F7235&amp;" "&amp;ROUND(D7235,1)</f>
        <v>69095 44643,3</v>
      </c>
      <c r="H7235" s="11" t="str">
        <f t="shared" ref="H7235:H7298" si="455">IF(F7235=F7236,"Dans la commune","Entrée sortie")</f>
        <v>Dans la commune</v>
      </c>
      <c r="I7235" s="1">
        <v>7</v>
      </c>
      <c r="J7235" s="5">
        <v>2.5462962962962961E-4</v>
      </c>
      <c r="K7235">
        <v>2.5500000000000002E-4</v>
      </c>
      <c r="L7235" s="6"/>
      <c r="M7235" s="6" t="str">
        <f>IFERROR(VLOOKUP(G7235,TCD!$A$4:$C$362,3,FALSE),"Commune de ramassage")</f>
        <v>Commune de ramassage</v>
      </c>
      <c r="N7235">
        <v>195</v>
      </c>
    </row>
    <row r="7236" spans="1:14" x14ac:dyDescent="0.3">
      <c r="A7236">
        <f t="shared" si="453"/>
        <v>7235</v>
      </c>
      <c r="B7236">
        <v>354017116483021</v>
      </c>
      <c r="C7236" t="s">
        <v>45</v>
      </c>
      <c r="D7236" s="3">
        <v>44643.315879629627</v>
      </c>
      <c r="E7236" s="4">
        <f t="shared" si="452"/>
        <v>44643.315879629627</v>
      </c>
      <c r="F7236" s="1" t="s">
        <v>34</v>
      </c>
      <c r="G7236" s="11" t="str">
        <f t="shared" si="454"/>
        <v>69095 44643,3</v>
      </c>
      <c r="H7236" s="11" t="str">
        <f t="shared" si="455"/>
        <v>Dans la commune</v>
      </c>
      <c r="I7236" s="1">
        <v>0</v>
      </c>
      <c r="J7236" s="5">
        <v>1.2847222222222223E-3</v>
      </c>
      <c r="K7236">
        <v>0</v>
      </c>
      <c r="L7236" s="6"/>
      <c r="M7236" s="6" t="str">
        <f>IFERROR(VLOOKUP(G7236,TCD!$A$4:$C$362,3,FALSE),"Commune de ramassage")</f>
        <v>Commune de ramassage</v>
      </c>
      <c r="N7236">
        <v>196</v>
      </c>
    </row>
    <row r="7237" spans="1:14" x14ac:dyDescent="0.3">
      <c r="A7237">
        <f t="shared" si="453"/>
        <v>7236</v>
      </c>
      <c r="B7237">
        <v>354017116483021</v>
      </c>
      <c r="C7237" t="s">
        <v>45</v>
      </c>
      <c r="D7237" s="3">
        <v>44643.317164351851</v>
      </c>
      <c r="E7237" s="4">
        <f t="shared" si="452"/>
        <v>44643.317164351851</v>
      </c>
      <c r="F7237" s="1" t="s">
        <v>34</v>
      </c>
      <c r="G7237" s="11" t="str">
        <f t="shared" si="454"/>
        <v>69095 44643,3</v>
      </c>
      <c r="H7237" s="11" t="str">
        <f t="shared" si="455"/>
        <v>Dans la commune</v>
      </c>
      <c r="I7237" s="1">
        <v>0</v>
      </c>
      <c r="J7237" s="5">
        <v>1.1574074074074073E-5</v>
      </c>
      <c r="K7237">
        <v>4.2400000000000001E-4</v>
      </c>
      <c r="L7237" s="6"/>
      <c r="M7237" s="6" t="str">
        <f>IFERROR(VLOOKUP(G7237,TCD!$A$4:$C$362,3,FALSE),"Commune de ramassage")</f>
        <v>Commune de ramassage</v>
      </c>
      <c r="N7237">
        <v>197</v>
      </c>
    </row>
    <row r="7238" spans="1:14" x14ac:dyDescent="0.3">
      <c r="A7238">
        <f t="shared" si="453"/>
        <v>7237</v>
      </c>
      <c r="B7238">
        <v>354017116483021</v>
      </c>
      <c r="C7238" t="s">
        <v>45</v>
      </c>
      <c r="D7238" s="3">
        <v>44643.317175925928</v>
      </c>
      <c r="E7238" s="4">
        <f t="shared" si="452"/>
        <v>44643.317175925928</v>
      </c>
      <c r="F7238" s="1" t="s">
        <v>34</v>
      </c>
      <c r="G7238" s="11" t="str">
        <f t="shared" si="454"/>
        <v>69095 44643,3</v>
      </c>
      <c r="H7238" s="11" t="str">
        <f t="shared" si="455"/>
        <v>Dans la commune</v>
      </c>
      <c r="I7238" s="1">
        <v>0</v>
      </c>
      <c r="J7238" s="5">
        <v>2.7777777777777778E-4</v>
      </c>
      <c r="K7238">
        <v>6.7999999999999999E-5</v>
      </c>
      <c r="L7238" s="6"/>
      <c r="M7238" s="6" t="str">
        <f>IFERROR(VLOOKUP(G7238,TCD!$A$4:$C$362,3,FALSE),"Commune de ramassage")</f>
        <v>Commune de ramassage</v>
      </c>
      <c r="N7238">
        <v>198</v>
      </c>
    </row>
    <row r="7239" spans="1:14" x14ac:dyDescent="0.3">
      <c r="A7239">
        <f t="shared" si="453"/>
        <v>7238</v>
      </c>
      <c r="B7239">
        <v>354017116483021</v>
      </c>
      <c r="C7239" t="s">
        <v>45</v>
      </c>
      <c r="D7239" s="3">
        <v>44643.317453703705</v>
      </c>
      <c r="E7239" s="4">
        <f t="shared" si="452"/>
        <v>44643.317453703705</v>
      </c>
      <c r="F7239" s="1" t="s">
        <v>34</v>
      </c>
      <c r="G7239" s="11" t="str">
        <f t="shared" si="454"/>
        <v>69095 44643,3</v>
      </c>
      <c r="H7239" s="11" t="str">
        <f t="shared" si="455"/>
        <v>Dans la commune</v>
      </c>
      <c r="I7239" s="1">
        <v>13</v>
      </c>
      <c r="J7239" s="5">
        <v>4.6296296296296294E-5</v>
      </c>
      <c r="K7239">
        <v>-1.8799999999999999E-4</v>
      </c>
      <c r="L7239" s="6"/>
      <c r="M7239" s="6" t="str">
        <f>IFERROR(VLOOKUP(G7239,TCD!$A$4:$C$362,3,FALSE),"Commune de ramassage")</f>
        <v>Commune de ramassage</v>
      </c>
      <c r="N7239">
        <v>199</v>
      </c>
    </row>
    <row r="7240" spans="1:14" x14ac:dyDescent="0.3">
      <c r="A7240">
        <f t="shared" si="453"/>
        <v>7239</v>
      </c>
      <c r="B7240">
        <v>354017116483021</v>
      </c>
      <c r="C7240" t="s">
        <v>45</v>
      </c>
      <c r="D7240" s="3">
        <v>44643.317499999997</v>
      </c>
      <c r="E7240" s="4">
        <f t="shared" si="452"/>
        <v>44643.317499999997</v>
      </c>
      <c r="F7240" s="1" t="s">
        <v>34</v>
      </c>
      <c r="G7240" s="11" t="str">
        <f t="shared" si="454"/>
        <v>69095 44643,3</v>
      </c>
      <c r="H7240" s="11" t="str">
        <f t="shared" si="455"/>
        <v>Dans la commune</v>
      </c>
      <c r="I7240" s="1">
        <v>13</v>
      </c>
      <c r="J7240" s="5">
        <v>4.6296296296296294E-5</v>
      </c>
      <c r="K7240">
        <v>-1.0399999999999999E-4</v>
      </c>
      <c r="L7240" s="6"/>
      <c r="M7240" s="6" t="str">
        <f>IFERROR(VLOOKUP(G7240,TCD!$A$4:$C$362,3,FALSE),"Commune de ramassage")</f>
        <v>Commune de ramassage</v>
      </c>
      <c r="N7240">
        <v>200</v>
      </c>
    </row>
    <row r="7241" spans="1:14" x14ac:dyDescent="0.3">
      <c r="A7241">
        <f t="shared" si="453"/>
        <v>7240</v>
      </c>
      <c r="B7241">
        <v>354017116483021</v>
      </c>
      <c r="C7241" t="s">
        <v>45</v>
      </c>
      <c r="D7241" s="3">
        <v>44643.317546296297</v>
      </c>
      <c r="E7241" s="4">
        <f t="shared" si="452"/>
        <v>44643.317546296297</v>
      </c>
      <c r="F7241" s="1" t="s">
        <v>34</v>
      </c>
      <c r="G7241" s="11" t="str">
        <f t="shared" si="454"/>
        <v>69095 44643,3</v>
      </c>
      <c r="H7241" s="11" t="str">
        <f t="shared" si="455"/>
        <v>Dans la commune</v>
      </c>
      <c r="I7241" s="1">
        <v>7</v>
      </c>
      <c r="J7241" s="5">
        <v>3.4722222222222222E-5</v>
      </c>
      <c r="K7241">
        <v>-1.0000000000000001E-5</v>
      </c>
      <c r="L7241" s="6"/>
      <c r="M7241" s="6" t="str">
        <f>IFERROR(VLOOKUP(G7241,TCD!$A$4:$C$362,3,FALSE),"Commune de ramassage")</f>
        <v>Commune de ramassage</v>
      </c>
      <c r="N7241">
        <v>201</v>
      </c>
    </row>
    <row r="7242" spans="1:14" x14ac:dyDescent="0.3">
      <c r="A7242">
        <f t="shared" si="453"/>
        <v>7241</v>
      </c>
      <c r="B7242">
        <v>354017116483021</v>
      </c>
      <c r="C7242" t="s">
        <v>45</v>
      </c>
      <c r="D7242" s="3">
        <v>44643.31758101852</v>
      </c>
      <c r="E7242" s="4">
        <f t="shared" si="452"/>
        <v>44643.31758101852</v>
      </c>
      <c r="F7242" s="1" t="s">
        <v>34</v>
      </c>
      <c r="G7242" s="11" t="str">
        <f t="shared" si="454"/>
        <v>69095 44643,3</v>
      </c>
      <c r="H7242" s="11" t="str">
        <f t="shared" si="455"/>
        <v>Dans la commune</v>
      </c>
      <c r="I7242" s="1">
        <v>7</v>
      </c>
      <c r="J7242" s="5">
        <v>2.3148148148148147E-5</v>
      </c>
      <c r="K7242">
        <v>-2.5999999999999998E-5</v>
      </c>
      <c r="L7242" s="6"/>
      <c r="M7242" s="6" t="str">
        <f>IFERROR(VLOOKUP(G7242,TCD!$A$4:$C$362,3,FALSE),"Commune de ramassage")</f>
        <v>Commune de ramassage</v>
      </c>
      <c r="N7242">
        <v>202</v>
      </c>
    </row>
    <row r="7243" spans="1:14" x14ac:dyDescent="0.3">
      <c r="A7243">
        <f t="shared" si="453"/>
        <v>7242</v>
      </c>
      <c r="B7243">
        <v>354017116483021</v>
      </c>
      <c r="C7243" t="s">
        <v>45</v>
      </c>
      <c r="D7243" s="3">
        <v>44643.317604166667</v>
      </c>
      <c r="E7243" s="4">
        <f t="shared" si="452"/>
        <v>44643.317604166667</v>
      </c>
      <c r="F7243" s="1" t="s">
        <v>34</v>
      </c>
      <c r="G7243" s="11" t="str">
        <f t="shared" si="454"/>
        <v>69095 44643,3</v>
      </c>
      <c r="H7243" s="11" t="str">
        <f t="shared" si="455"/>
        <v>Dans la commune</v>
      </c>
      <c r="I7243" s="1">
        <v>8</v>
      </c>
      <c r="J7243" s="5">
        <v>1.1574074074074073E-5</v>
      </c>
      <c r="K7243">
        <v>-3.4999999999999997E-5</v>
      </c>
      <c r="L7243" s="6"/>
      <c r="M7243" s="6" t="str">
        <f>IFERROR(VLOOKUP(G7243,TCD!$A$4:$C$362,3,FALSE),"Commune de ramassage")</f>
        <v>Commune de ramassage</v>
      </c>
      <c r="N7243">
        <v>203</v>
      </c>
    </row>
    <row r="7244" spans="1:14" x14ac:dyDescent="0.3">
      <c r="A7244">
        <f t="shared" si="453"/>
        <v>7243</v>
      </c>
      <c r="B7244">
        <v>354017116483021</v>
      </c>
      <c r="C7244" t="s">
        <v>45</v>
      </c>
      <c r="D7244" s="3">
        <v>44643.317615740743</v>
      </c>
      <c r="E7244" s="4">
        <f t="shared" si="452"/>
        <v>44643.317615740743</v>
      </c>
      <c r="F7244" s="1" t="s">
        <v>34</v>
      </c>
      <c r="G7244" s="11" t="str">
        <f t="shared" si="454"/>
        <v>69095 44643,3</v>
      </c>
      <c r="H7244" s="11" t="str">
        <f t="shared" si="455"/>
        <v>Dans la commune</v>
      </c>
      <c r="I7244" s="1">
        <v>7</v>
      </c>
      <c r="J7244" s="5">
        <v>5.7870370370370366E-5</v>
      </c>
      <c r="K7244">
        <v>-7.7000000000000001E-5</v>
      </c>
      <c r="L7244" s="6"/>
      <c r="M7244" s="6" t="str">
        <f>IFERROR(VLOOKUP(G7244,TCD!$A$4:$C$362,3,FALSE),"Commune de ramassage")</f>
        <v>Commune de ramassage</v>
      </c>
      <c r="N7244">
        <v>204</v>
      </c>
    </row>
    <row r="7245" spans="1:14" x14ac:dyDescent="0.3">
      <c r="A7245">
        <f t="shared" si="453"/>
        <v>7244</v>
      </c>
      <c r="B7245">
        <v>354017116483021</v>
      </c>
      <c r="C7245" t="s">
        <v>45</v>
      </c>
      <c r="D7245" s="3">
        <v>44643.317673611113</v>
      </c>
      <c r="E7245" s="4">
        <f t="shared" si="452"/>
        <v>44643.317673611113</v>
      </c>
      <c r="F7245" s="1" t="s">
        <v>34</v>
      </c>
      <c r="G7245" s="11" t="str">
        <f t="shared" si="454"/>
        <v>69095 44643,3</v>
      </c>
      <c r="H7245" s="11" t="str">
        <f t="shared" si="455"/>
        <v>Dans la commune</v>
      </c>
      <c r="I7245" s="1">
        <v>7</v>
      </c>
      <c r="J7245" s="5">
        <v>1.1574074074074073E-5</v>
      </c>
      <c r="K7245">
        <v>1.5E-5</v>
      </c>
      <c r="L7245" s="6"/>
      <c r="M7245" s="6" t="str">
        <f>IFERROR(VLOOKUP(G7245,TCD!$A$4:$C$362,3,FALSE),"Commune de ramassage")</f>
        <v>Commune de ramassage</v>
      </c>
      <c r="N7245">
        <v>205</v>
      </c>
    </row>
    <row r="7246" spans="1:14" x14ac:dyDescent="0.3">
      <c r="A7246">
        <f t="shared" si="453"/>
        <v>7245</v>
      </c>
      <c r="B7246">
        <v>354017116483021</v>
      </c>
      <c r="C7246" t="s">
        <v>45</v>
      </c>
      <c r="D7246" s="3">
        <v>44643.317685185182</v>
      </c>
      <c r="E7246" s="4">
        <f t="shared" si="452"/>
        <v>44643.317685185182</v>
      </c>
      <c r="F7246" s="1" t="s">
        <v>34</v>
      </c>
      <c r="G7246" s="11" t="str">
        <f t="shared" si="454"/>
        <v>69095 44643,3</v>
      </c>
      <c r="H7246" s="11" t="str">
        <f t="shared" si="455"/>
        <v>Dans la commune</v>
      </c>
      <c r="I7246" s="1">
        <v>6</v>
      </c>
      <c r="J7246" s="5">
        <v>7.6388888888888893E-4</v>
      </c>
      <c r="K7246">
        <v>9.0000000000000006E-5</v>
      </c>
      <c r="L7246" s="6"/>
      <c r="M7246" s="6" t="str">
        <f>IFERROR(VLOOKUP(G7246,TCD!$A$4:$C$362,3,FALSE),"Commune de ramassage")</f>
        <v>Commune de ramassage</v>
      </c>
      <c r="N7246">
        <v>206</v>
      </c>
    </row>
    <row r="7247" spans="1:14" x14ac:dyDescent="0.3">
      <c r="A7247">
        <f t="shared" si="453"/>
        <v>7246</v>
      </c>
      <c r="B7247">
        <v>354017116483021</v>
      </c>
      <c r="C7247" t="s">
        <v>45</v>
      </c>
      <c r="D7247" s="3">
        <v>44643.318449074075</v>
      </c>
      <c r="E7247" s="4">
        <f t="shared" si="452"/>
        <v>44643.318449074075</v>
      </c>
      <c r="F7247" s="1" t="s">
        <v>34</v>
      </c>
      <c r="G7247" s="11" t="str">
        <f t="shared" si="454"/>
        <v>69095 44643,3</v>
      </c>
      <c r="H7247" s="11" t="str">
        <f t="shared" si="455"/>
        <v>Dans la commune</v>
      </c>
      <c r="I7247" s="1">
        <v>6</v>
      </c>
      <c r="J7247" s="5">
        <v>2.3148148148148147E-5</v>
      </c>
      <c r="K7247">
        <v>-1.8E-5</v>
      </c>
      <c r="L7247" s="6"/>
      <c r="M7247" s="6" t="str">
        <f>IFERROR(VLOOKUP(G7247,TCD!$A$4:$C$362,3,FALSE),"Commune de ramassage")</f>
        <v>Commune de ramassage</v>
      </c>
      <c r="N7247">
        <v>207</v>
      </c>
    </row>
    <row r="7248" spans="1:14" x14ac:dyDescent="0.3">
      <c r="A7248">
        <f t="shared" si="453"/>
        <v>7247</v>
      </c>
      <c r="B7248">
        <v>354017116483021</v>
      </c>
      <c r="C7248" t="s">
        <v>45</v>
      </c>
      <c r="D7248" s="3">
        <v>44643.318472222221</v>
      </c>
      <c r="E7248" s="4">
        <f t="shared" si="452"/>
        <v>44643.318472222221</v>
      </c>
      <c r="F7248" s="1" t="s">
        <v>34</v>
      </c>
      <c r="G7248" s="11" t="str">
        <f t="shared" si="454"/>
        <v>69095 44643,3</v>
      </c>
      <c r="H7248" s="11" t="str">
        <f t="shared" si="455"/>
        <v>Dans la commune</v>
      </c>
      <c r="I7248" s="1">
        <v>0</v>
      </c>
      <c r="J7248" s="5">
        <v>5.0925925925925921E-4</v>
      </c>
      <c r="K7248">
        <v>-9.0000000000000002E-6</v>
      </c>
      <c r="L7248" s="6"/>
      <c r="M7248" s="6" t="str">
        <f>IFERROR(VLOOKUP(G7248,TCD!$A$4:$C$362,3,FALSE),"Commune de ramassage")</f>
        <v>Commune de ramassage</v>
      </c>
      <c r="N7248">
        <v>208</v>
      </c>
    </row>
    <row r="7249" spans="1:14" x14ac:dyDescent="0.3">
      <c r="A7249">
        <f t="shared" si="453"/>
        <v>7248</v>
      </c>
      <c r="B7249">
        <v>354017116483021</v>
      </c>
      <c r="C7249" t="s">
        <v>45</v>
      </c>
      <c r="D7249" s="3">
        <v>44643.318981481483</v>
      </c>
      <c r="E7249" s="4">
        <f t="shared" si="452"/>
        <v>44643.318981481483</v>
      </c>
      <c r="F7249" s="1" t="s">
        <v>34</v>
      </c>
      <c r="G7249" s="11" t="str">
        <f t="shared" si="454"/>
        <v>69095 44643,3</v>
      </c>
      <c r="H7249" s="11" t="str">
        <f t="shared" si="455"/>
        <v>Dans la commune</v>
      </c>
      <c r="I7249" s="1">
        <v>15</v>
      </c>
      <c r="J7249" s="5">
        <v>7.6388888888888893E-4</v>
      </c>
      <c r="K7249">
        <v>4.55E-4</v>
      </c>
      <c r="L7249" s="6"/>
      <c r="M7249" s="6" t="str">
        <f>IFERROR(VLOOKUP(G7249,TCD!$A$4:$C$362,3,FALSE),"Commune de ramassage")</f>
        <v>Commune de ramassage</v>
      </c>
      <c r="N7249">
        <v>209</v>
      </c>
    </row>
    <row r="7250" spans="1:14" x14ac:dyDescent="0.3">
      <c r="A7250">
        <f t="shared" si="453"/>
        <v>7249</v>
      </c>
      <c r="B7250">
        <v>354017116483021</v>
      </c>
      <c r="C7250" t="s">
        <v>45</v>
      </c>
      <c r="D7250" s="3">
        <v>44643.319745370369</v>
      </c>
      <c r="E7250" s="4">
        <f t="shared" si="452"/>
        <v>44643.319745370369</v>
      </c>
      <c r="F7250" s="1" t="s">
        <v>34</v>
      </c>
      <c r="G7250" s="11" t="str">
        <f t="shared" si="454"/>
        <v>69095 44643,3</v>
      </c>
      <c r="H7250" s="11" t="str">
        <f t="shared" si="455"/>
        <v>Dans la commune</v>
      </c>
      <c r="I7250" s="1">
        <v>0</v>
      </c>
      <c r="J7250" s="5">
        <v>1.1458333333333333E-3</v>
      </c>
      <c r="K7250">
        <v>6.0499999999999996E-4</v>
      </c>
      <c r="L7250" s="6"/>
      <c r="M7250" s="6" t="str">
        <f>IFERROR(VLOOKUP(G7250,TCD!$A$4:$C$362,3,FALSE),"Commune de ramassage")</f>
        <v>Commune de ramassage</v>
      </c>
      <c r="N7250">
        <v>210</v>
      </c>
    </row>
    <row r="7251" spans="1:14" x14ac:dyDescent="0.3">
      <c r="A7251">
        <f t="shared" si="453"/>
        <v>7250</v>
      </c>
      <c r="B7251">
        <v>354017116483021</v>
      </c>
      <c r="C7251" t="s">
        <v>45</v>
      </c>
      <c r="D7251" s="3">
        <v>44643.320891203701</v>
      </c>
      <c r="E7251" s="4">
        <f t="shared" si="452"/>
        <v>44643.320891203701</v>
      </c>
      <c r="F7251" s="1" t="s">
        <v>34</v>
      </c>
      <c r="G7251" s="11" t="str">
        <f t="shared" si="454"/>
        <v>69095 44643,3</v>
      </c>
      <c r="H7251" s="11" t="str">
        <f t="shared" si="455"/>
        <v>Dans la commune</v>
      </c>
      <c r="I7251" s="1">
        <v>12</v>
      </c>
      <c r="J7251" s="5">
        <v>1.9675925925925926E-4</v>
      </c>
      <c r="K7251">
        <v>3.2000000000000003E-4</v>
      </c>
      <c r="L7251" s="6"/>
      <c r="M7251" s="6" t="str">
        <f>IFERROR(VLOOKUP(G7251,TCD!$A$4:$C$362,3,FALSE),"Commune de ramassage")</f>
        <v>Commune de ramassage</v>
      </c>
      <c r="N7251">
        <v>211</v>
      </c>
    </row>
    <row r="7252" spans="1:14" x14ac:dyDescent="0.3">
      <c r="A7252">
        <f t="shared" si="453"/>
        <v>7251</v>
      </c>
      <c r="B7252">
        <v>354017116483021</v>
      </c>
      <c r="C7252" t="s">
        <v>45</v>
      </c>
      <c r="D7252" s="3">
        <v>44643.321087962962</v>
      </c>
      <c r="E7252" s="4">
        <f t="shared" si="452"/>
        <v>44643.321087962962</v>
      </c>
      <c r="F7252" s="1" t="s">
        <v>34</v>
      </c>
      <c r="G7252" s="11" t="str">
        <f t="shared" si="454"/>
        <v>69095 44643,3</v>
      </c>
      <c r="H7252" s="11" t="str">
        <f t="shared" si="455"/>
        <v>Dans la commune</v>
      </c>
      <c r="I7252" s="1">
        <v>7</v>
      </c>
      <c r="J7252" s="5">
        <v>3.4722222222222222E-5</v>
      </c>
      <c r="K7252">
        <v>6.0000000000000002E-5</v>
      </c>
      <c r="L7252" s="6"/>
      <c r="M7252" s="6" t="str">
        <f>IFERROR(VLOOKUP(G7252,TCD!$A$4:$C$362,3,FALSE),"Commune de ramassage")</f>
        <v>Commune de ramassage</v>
      </c>
      <c r="N7252">
        <v>212</v>
      </c>
    </row>
    <row r="7253" spans="1:14" x14ac:dyDescent="0.3">
      <c r="A7253">
        <f t="shared" si="453"/>
        <v>7252</v>
      </c>
      <c r="B7253">
        <v>354017116483021</v>
      </c>
      <c r="C7253" t="s">
        <v>45</v>
      </c>
      <c r="D7253" s="3">
        <v>44643.321122685185</v>
      </c>
      <c r="E7253" s="4">
        <f t="shared" si="452"/>
        <v>44643.321122685185</v>
      </c>
      <c r="F7253" s="1" t="s">
        <v>34</v>
      </c>
      <c r="G7253" s="11" t="str">
        <f t="shared" si="454"/>
        <v>69095 44643,3</v>
      </c>
      <c r="H7253" s="11" t="str">
        <f t="shared" si="455"/>
        <v>Dans la commune</v>
      </c>
      <c r="I7253" s="1">
        <v>8</v>
      </c>
      <c r="J7253" s="5">
        <v>8.3333333333333339E-4</v>
      </c>
      <c r="K7253">
        <v>3.4020000000000001E-3</v>
      </c>
      <c r="L7253" s="6"/>
      <c r="M7253" s="6" t="str">
        <f>IFERROR(VLOOKUP(G7253,TCD!$A$4:$C$362,3,FALSE),"Commune de ramassage")</f>
        <v>Commune de ramassage</v>
      </c>
      <c r="N7253">
        <v>213</v>
      </c>
    </row>
    <row r="7254" spans="1:14" x14ac:dyDescent="0.3">
      <c r="A7254">
        <f t="shared" si="453"/>
        <v>7253</v>
      </c>
      <c r="B7254">
        <v>354017116483021</v>
      </c>
      <c r="C7254" t="s">
        <v>45</v>
      </c>
      <c r="D7254" s="3">
        <v>44643.321956018517</v>
      </c>
      <c r="E7254" s="4">
        <f t="shared" si="452"/>
        <v>44643.321956018517</v>
      </c>
      <c r="F7254" s="1" t="s">
        <v>34</v>
      </c>
      <c r="G7254" s="11" t="str">
        <f t="shared" si="454"/>
        <v>69095 44643,3</v>
      </c>
      <c r="H7254" s="11" t="str">
        <f t="shared" si="455"/>
        <v>Dans la commune</v>
      </c>
      <c r="I7254" s="1">
        <v>29</v>
      </c>
      <c r="J7254" s="5">
        <v>1.3888888888888889E-4</v>
      </c>
      <c r="K7254">
        <v>6.3699999999999998E-4</v>
      </c>
      <c r="L7254" s="6"/>
      <c r="M7254" s="6" t="str">
        <f>IFERROR(VLOOKUP(G7254,TCD!$A$4:$C$362,3,FALSE),"Commune de ramassage")</f>
        <v>Commune de ramassage</v>
      </c>
      <c r="N7254">
        <v>214</v>
      </c>
    </row>
    <row r="7255" spans="1:14" x14ac:dyDescent="0.3">
      <c r="A7255">
        <f t="shared" si="453"/>
        <v>7254</v>
      </c>
      <c r="B7255">
        <v>354017116483021</v>
      </c>
      <c r="C7255" t="s">
        <v>45</v>
      </c>
      <c r="D7255" s="3">
        <v>44643.322094907409</v>
      </c>
      <c r="E7255" s="4">
        <f t="shared" si="452"/>
        <v>44643.322094907409</v>
      </c>
      <c r="F7255" s="1" t="s">
        <v>34</v>
      </c>
      <c r="G7255" s="11" t="str">
        <f t="shared" si="454"/>
        <v>69095 44643,3</v>
      </c>
      <c r="H7255" s="11" t="str">
        <f t="shared" si="455"/>
        <v>Dans la commune</v>
      </c>
      <c r="I7255" s="1">
        <v>14</v>
      </c>
      <c r="J7255" s="5">
        <v>3.5879629629629635E-4</v>
      </c>
      <c r="K7255">
        <v>1E-3</v>
      </c>
      <c r="L7255" s="6"/>
      <c r="M7255" s="6" t="str">
        <f>IFERROR(VLOOKUP(G7255,TCD!$A$4:$C$362,3,FALSE),"Commune de ramassage")</f>
        <v>Commune de ramassage</v>
      </c>
      <c r="N7255">
        <v>215</v>
      </c>
    </row>
    <row r="7256" spans="1:14" x14ac:dyDescent="0.3">
      <c r="A7256">
        <f t="shared" si="453"/>
        <v>7255</v>
      </c>
      <c r="B7256">
        <v>354017116483021</v>
      </c>
      <c r="C7256" t="s">
        <v>45</v>
      </c>
      <c r="D7256" s="3">
        <v>44643.322453703702</v>
      </c>
      <c r="E7256" s="4">
        <f t="shared" si="452"/>
        <v>44643.322453703702</v>
      </c>
      <c r="F7256" s="1" t="s">
        <v>34</v>
      </c>
      <c r="G7256" s="11" t="str">
        <f t="shared" si="454"/>
        <v>69095 44643,3</v>
      </c>
      <c r="H7256" s="11" t="str">
        <f t="shared" si="455"/>
        <v>Dans la commune</v>
      </c>
      <c r="I7256" s="1">
        <v>9</v>
      </c>
      <c r="J7256" s="5">
        <v>1.1458333333333333E-3</v>
      </c>
      <c r="K7256">
        <v>3.1000000000000001E-5</v>
      </c>
      <c r="L7256" s="6"/>
      <c r="M7256" s="6" t="str">
        <f>IFERROR(VLOOKUP(G7256,TCD!$A$4:$C$362,3,FALSE),"Commune de ramassage")</f>
        <v>Commune de ramassage</v>
      </c>
      <c r="N7256">
        <v>216</v>
      </c>
    </row>
    <row r="7257" spans="1:14" x14ac:dyDescent="0.3">
      <c r="A7257">
        <f t="shared" si="453"/>
        <v>7256</v>
      </c>
      <c r="B7257">
        <v>354017116483021</v>
      </c>
      <c r="C7257" t="s">
        <v>45</v>
      </c>
      <c r="D7257" s="3">
        <v>44643.323599537034</v>
      </c>
      <c r="E7257" s="4">
        <f t="shared" si="452"/>
        <v>44643.323599537034</v>
      </c>
      <c r="F7257" s="1" t="s">
        <v>34</v>
      </c>
      <c r="G7257" s="11" t="str">
        <f t="shared" si="454"/>
        <v>69095 44643,3</v>
      </c>
      <c r="H7257" s="11" t="str">
        <f t="shared" si="455"/>
        <v>Dans la commune</v>
      </c>
      <c r="I7257" s="1">
        <v>5</v>
      </c>
      <c r="J7257" s="5">
        <v>2.3148148148148146E-4</v>
      </c>
      <c r="K7257">
        <v>-2.5999999999999998E-5</v>
      </c>
      <c r="L7257" s="6"/>
      <c r="M7257" s="6" t="str">
        <f>IFERROR(VLOOKUP(G7257,TCD!$A$4:$C$362,3,FALSE),"Commune de ramassage")</f>
        <v>Commune de ramassage</v>
      </c>
      <c r="N7257">
        <v>217</v>
      </c>
    </row>
    <row r="7258" spans="1:14" x14ac:dyDescent="0.3">
      <c r="A7258">
        <f t="shared" si="453"/>
        <v>7257</v>
      </c>
      <c r="B7258">
        <v>354017116483021</v>
      </c>
      <c r="C7258" t="s">
        <v>45</v>
      </c>
      <c r="D7258" s="3">
        <v>44643.323831018519</v>
      </c>
      <c r="E7258" s="4">
        <f t="shared" si="452"/>
        <v>44643.323831018519</v>
      </c>
      <c r="F7258" s="1" t="s">
        <v>34</v>
      </c>
      <c r="G7258" s="11" t="str">
        <f t="shared" si="454"/>
        <v>69095 44643,3</v>
      </c>
      <c r="H7258" s="11" t="str">
        <f t="shared" si="455"/>
        <v>Dans la commune</v>
      </c>
      <c r="I7258" s="1">
        <v>6</v>
      </c>
      <c r="J7258" s="5">
        <v>1.7361111111111112E-4</v>
      </c>
      <c r="K7258">
        <v>-1.2999999999999999E-4</v>
      </c>
      <c r="L7258" s="6"/>
      <c r="M7258" s="6" t="str">
        <f>IFERROR(VLOOKUP(G7258,TCD!$A$4:$C$362,3,FALSE),"Commune de ramassage")</f>
        <v>Commune de ramassage</v>
      </c>
      <c r="N7258">
        <v>218</v>
      </c>
    </row>
    <row r="7259" spans="1:14" x14ac:dyDescent="0.3">
      <c r="A7259">
        <f t="shared" si="453"/>
        <v>7258</v>
      </c>
      <c r="B7259">
        <v>354017116483021</v>
      </c>
      <c r="C7259" t="s">
        <v>45</v>
      </c>
      <c r="D7259" s="3">
        <v>44643.324004629627</v>
      </c>
      <c r="E7259" s="4">
        <f t="shared" si="452"/>
        <v>44643.324004629627</v>
      </c>
      <c r="F7259" s="1" t="s">
        <v>34</v>
      </c>
      <c r="G7259" s="11" t="str">
        <f t="shared" si="454"/>
        <v>69095 44643,3</v>
      </c>
      <c r="H7259" s="11" t="str">
        <f t="shared" si="455"/>
        <v>Dans la commune</v>
      </c>
      <c r="I7259" s="1">
        <v>6</v>
      </c>
      <c r="J7259" s="5">
        <v>4.6296296296296293E-4</v>
      </c>
      <c r="K7259">
        <v>-1.6949999999999999E-3</v>
      </c>
      <c r="L7259" s="6"/>
      <c r="M7259" s="6" t="str">
        <f>IFERROR(VLOOKUP(G7259,TCD!$A$4:$C$362,3,FALSE),"Commune de ramassage")</f>
        <v>Commune de ramassage</v>
      </c>
      <c r="N7259">
        <v>219</v>
      </c>
    </row>
    <row r="7260" spans="1:14" x14ac:dyDescent="0.3">
      <c r="A7260">
        <f t="shared" si="453"/>
        <v>7259</v>
      </c>
      <c r="B7260">
        <v>354017116483021</v>
      </c>
      <c r="C7260" t="s">
        <v>45</v>
      </c>
      <c r="D7260" s="3">
        <v>44643.324467592596</v>
      </c>
      <c r="E7260" s="4">
        <f t="shared" si="452"/>
        <v>44643.324467592596</v>
      </c>
      <c r="F7260" s="1" t="s">
        <v>34</v>
      </c>
      <c r="G7260" s="11" t="str">
        <f t="shared" si="454"/>
        <v>69095 44643,3</v>
      </c>
      <c r="H7260" s="11" t="str">
        <f t="shared" si="455"/>
        <v>Dans la commune</v>
      </c>
      <c r="I7260" s="1">
        <v>13</v>
      </c>
      <c r="J7260" s="5">
        <v>1.6203703703703703E-4</v>
      </c>
      <c r="K7260">
        <v>-4.0499999999999998E-4</v>
      </c>
      <c r="L7260" s="6"/>
      <c r="M7260" s="6" t="str">
        <f>IFERROR(VLOOKUP(G7260,TCD!$A$4:$C$362,3,FALSE),"Commune de ramassage")</f>
        <v>Commune de ramassage</v>
      </c>
      <c r="N7260">
        <v>220</v>
      </c>
    </row>
    <row r="7261" spans="1:14" x14ac:dyDescent="0.3">
      <c r="A7261">
        <f t="shared" si="453"/>
        <v>7260</v>
      </c>
      <c r="B7261">
        <v>354017116483021</v>
      </c>
      <c r="C7261" t="s">
        <v>45</v>
      </c>
      <c r="D7261" s="3">
        <v>44643.324629629627</v>
      </c>
      <c r="E7261" s="4">
        <f t="shared" si="452"/>
        <v>44643.324629629627</v>
      </c>
      <c r="F7261" s="1" t="s">
        <v>34</v>
      </c>
      <c r="G7261" s="11" t="str">
        <f t="shared" si="454"/>
        <v>69095 44643,3</v>
      </c>
      <c r="H7261" s="11" t="str">
        <f t="shared" si="455"/>
        <v>Dans la commune</v>
      </c>
      <c r="I7261" s="1">
        <v>15</v>
      </c>
      <c r="J7261" s="5">
        <v>1.1574074074074073E-5</v>
      </c>
      <c r="K7261">
        <v>-1.1400000000000001E-4</v>
      </c>
      <c r="L7261" s="6"/>
      <c r="M7261" s="6" t="str">
        <f>IFERROR(VLOOKUP(G7261,TCD!$A$4:$C$362,3,FALSE),"Commune de ramassage")</f>
        <v>Commune de ramassage</v>
      </c>
      <c r="N7261">
        <v>221</v>
      </c>
    </row>
    <row r="7262" spans="1:14" x14ac:dyDescent="0.3">
      <c r="A7262">
        <f t="shared" si="453"/>
        <v>7261</v>
      </c>
      <c r="B7262">
        <v>354017116483021</v>
      </c>
      <c r="C7262" t="s">
        <v>45</v>
      </c>
      <c r="D7262" s="3">
        <v>44643.324641203704</v>
      </c>
      <c r="E7262" s="4">
        <f t="shared" si="452"/>
        <v>44643.324641203704</v>
      </c>
      <c r="F7262" s="1" t="s">
        <v>34</v>
      </c>
      <c r="G7262" s="11" t="str">
        <f t="shared" si="454"/>
        <v>69095 44643,3</v>
      </c>
      <c r="H7262" s="11" t="str">
        <f t="shared" si="455"/>
        <v>Dans la commune</v>
      </c>
      <c r="I7262" s="1">
        <v>18</v>
      </c>
      <c r="J7262" s="5">
        <v>2.4305555555555552E-4</v>
      </c>
      <c r="K7262">
        <v>-3.3799999999999998E-4</v>
      </c>
      <c r="L7262" s="6"/>
      <c r="M7262" s="6" t="str">
        <f>IFERROR(VLOOKUP(G7262,TCD!$A$4:$C$362,3,FALSE),"Commune de ramassage")</f>
        <v>Commune de ramassage</v>
      </c>
      <c r="N7262">
        <v>222</v>
      </c>
    </row>
    <row r="7263" spans="1:14" x14ac:dyDescent="0.3">
      <c r="A7263">
        <f t="shared" si="453"/>
        <v>7262</v>
      </c>
      <c r="B7263">
        <v>354017116483021</v>
      </c>
      <c r="C7263" t="s">
        <v>45</v>
      </c>
      <c r="D7263" s="3">
        <v>44643.324884259258</v>
      </c>
      <c r="E7263" s="4">
        <f t="shared" si="452"/>
        <v>44643.324884259258</v>
      </c>
      <c r="F7263" s="1" t="s">
        <v>34</v>
      </c>
      <c r="G7263" s="11" t="str">
        <f t="shared" si="454"/>
        <v>69095 44643,3</v>
      </c>
      <c r="H7263" s="11" t="str">
        <f t="shared" si="455"/>
        <v>Dans la commune</v>
      </c>
      <c r="I7263" s="1">
        <v>6</v>
      </c>
      <c r="J7263" s="5">
        <v>1.1574074074074073E-5</v>
      </c>
      <c r="K7263">
        <v>6.0000000000000002E-5</v>
      </c>
      <c r="L7263" s="6"/>
      <c r="M7263" s="6" t="str">
        <f>IFERROR(VLOOKUP(G7263,TCD!$A$4:$C$362,3,FALSE),"Commune de ramassage")</f>
        <v>Commune de ramassage</v>
      </c>
      <c r="N7263">
        <v>223</v>
      </c>
    </row>
    <row r="7264" spans="1:14" x14ac:dyDescent="0.3">
      <c r="A7264">
        <f t="shared" si="453"/>
        <v>7263</v>
      </c>
      <c r="B7264">
        <v>354017116483021</v>
      </c>
      <c r="C7264" t="s">
        <v>45</v>
      </c>
      <c r="D7264" s="3">
        <v>44643.324895833335</v>
      </c>
      <c r="E7264" s="4">
        <f t="shared" si="452"/>
        <v>44643.324895833335</v>
      </c>
      <c r="F7264" s="1" t="s">
        <v>34</v>
      </c>
      <c r="G7264" s="11" t="str">
        <f t="shared" si="454"/>
        <v>69095 44643,3</v>
      </c>
      <c r="H7264" s="11" t="str">
        <f t="shared" si="455"/>
        <v>Dans la commune</v>
      </c>
      <c r="I7264" s="1">
        <v>11</v>
      </c>
      <c r="J7264" s="5">
        <v>1.1574074074074073E-5</v>
      </c>
      <c r="K7264">
        <v>2.6499999999999999E-4</v>
      </c>
      <c r="L7264" s="6"/>
      <c r="M7264" s="6" t="str">
        <f>IFERROR(VLOOKUP(G7264,TCD!$A$4:$C$362,3,FALSE),"Commune de ramassage")</f>
        <v>Commune de ramassage</v>
      </c>
      <c r="N7264">
        <v>224</v>
      </c>
    </row>
    <row r="7265" spans="1:14" x14ac:dyDescent="0.3">
      <c r="A7265">
        <f t="shared" si="453"/>
        <v>7264</v>
      </c>
      <c r="B7265">
        <v>354017116483021</v>
      </c>
      <c r="C7265" t="s">
        <v>45</v>
      </c>
      <c r="D7265" s="3">
        <v>44643.324907407405</v>
      </c>
      <c r="E7265" s="4">
        <f t="shared" si="452"/>
        <v>44643.324907407405</v>
      </c>
      <c r="F7265" s="1" t="s">
        <v>34</v>
      </c>
      <c r="G7265" s="11" t="str">
        <f t="shared" si="454"/>
        <v>69095 44643,3</v>
      </c>
      <c r="H7265" s="11" t="str">
        <f t="shared" si="455"/>
        <v>Dans la commune</v>
      </c>
      <c r="I7265" s="1">
        <v>21</v>
      </c>
      <c r="J7265" s="5">
        <v>2.5462962962962961E-4</v>
      </c>
      <c r="K7265">
        <v>1.7600000000000001E-3</v>
      </c>
      <c r="L7265" s="6"/>
      <c r="M7265" s="6" t="str">
        <f>IFERROR(VLOOKUP(G7265,TCD!$A$4:$C$362,3,FALSE),"Commune de ramassage")</f>
        <v>Commune de ramassage</v>
      </c>
      <c r="N7265">
        <v>225</v>
      </c>
    </row>
    <row r="7266" spans="1:14" x14ac:dyDescent="0.3">
      <c r="A7266">
        <f t="shared" si="453"/>
        <v>7265</v>
      </c>
      <c r="B7266">
        <v>354017116483021</v>
      </c>
      <c r="C7266" t="s">
        <v>45</v>
      </c>
      <c r="D7266" s="3">
        <v>44643.325162037036</v>
      </c>
      <c r="E7266" s="4">
        <f t="shared" si="452"/>
        <v>44643.325162037036</v>
      </c>
      <c r="F7266" s="1" t="s">
        <v>34</v>
      </c>
      <c r="G7266" s="11" t="str">
        <f t="shared" si="454"/>
        <v>69095 44643,3</v>
      </c>
      <c r="H7266" s="11" t="str">
        <f t="shared" si="455"/>
        <v>Dans la commune</v>
      </c>
      <c r="I7266" s="1">
        <v>42</v>
      </c>
      <c r="J7266" s="5">
        <v>2.4305555555555552E-4</v>
      </c>
      <c r="K7266">
        <v>1.127E-3</v>
      </c>
      <c r="L7266" s="6"/>
      <c r="M7266" s="6" t="str">
        <f>IFERROR(VLOOKUP(G7266,TCD!$A$4:$C$362,3,FALSE),"Commune de ramassage")</f>
        <v>Commune de ramassage</v>
      </c>
      <c r="N7266">
        <v>226</v>
      </c>
    </row>
    <row r="7267" spans="1:14" x14ac:dyDescent="0.3">
      <c r="A7267">
        <f t="shared" si="453"/>
        <v>7266</v>
      </c>
      <c r="B7267">
        <v>354017116483021</v>
      </c>
      <c r="C7267" t="s">
        <v>45</v>
      </c>
      <c r="D7267" s="3">
        <v>44643.32540509259</v>
      </c>
      <c r="E7267" s="4">
        <f t="shared" si="452"/>
        <v>44643.32540509259</v>
      </c>
      <c r="F7267" s="1" t="s">
        <v>34</v>
      </c>
      <c r="G7267" s="11" t="str">
        <f t="shared" si="454"/>
        <v>69095 44643,3</v>
      </c>
      <c r="H7267" s="11" t="str">
        <f t="shared" si="455"/>
        <v>Dans la commune</v>
      </c>
      <c r="I7267" s="1">
        <v>41</v>
      </c>
      <c r="J7267" s="5">
        <v>9.2592592592592588E-5</v>
      </c>
      <c r="K7267">
        <v>1.56E-4</v>
      </c>
      <c r="L7267" s="6"/>
      <c r="M7267" s="6" t="str">
        <f>IFERROR(VLOOKUP(G7267,TCD!$A$4:$C$362,3,FALSE),"Commune de ramassage")</f>
        <v>Commune de ramassage</v>
      </c>
      <c r="N7267">
        <v>227</v>
      </c>
    </row>
    <row r="7268" spans="1:14" x14ac:dyDescent="0.3">
      <c r="A7268">
        <f t="shared" si="453"/>
        <v>7267</v>
      </c>
      <c r="B7268">
        <v>354017116483021</v>
      </c>
      <c r="C7268" t="s">
        <v>45</v>
      </c>
      <c r="D7268" s="3">
        <v>44643.325497685182</v>
      </c>
      <c r="E7268" s="4">
        <f t="shared" si="452"/>
        <v>44643.325497685182</v>
      </c>
      <c r="F7268" s="1" t="s">
        <v>34</v>
      </c>
      <c r="G7268" s="11" t="str">
        <f t="shared" si="454"/>
        <v>69095 44643,3</v>
      </c>
      <c r="H7268" s="11" t="str">
        <f t="shared" si="455"/>
        <v>Dans la commune</v>
      </c>
      <c r="I7268" s="1">
        <v>21</v>
      </c>
      <c r="J7268" s="5">
        <v>1.9675925925925926E-4</v>
      </c>
      <c r="K7268">
        <v>4.0900000000000002E-4</v>
      </c>
      <c r="L7268" s="6"/>
      <c r="M7268" s="6" t="str">
        <f>IFERROR(VLOOKUP(G7268,TCD!$A$4:$C$362,3,FALSE),"Commune de ramassage")</f>
        <v>Commune de ramassage</v>
      </c>
      <c r="N7268">
        <v>228</v>
      </c>
    </row>
    <row r="7269" spans="1:14" x14ac:dyDescent="0.3">
      <c r="A7269">
        <f t="shared" si="453"/>
        <v>7268</v>
      </c>
      <c r="B7269">
        <v>354017116483021</v>
      </c>
      <c r="C7269" t="s">
        <v>45</v>
      </c>
      <c r="D7269" s="3">
        <v>44643.325694444444</v>
      </c>
      <c r="E7269" s="4">
        <f t="shared" si="452"/>
        <v>44643.325694444444</v>
      </c>
      <c r="F7269" s="1" t="s">
        <v>34</v>
      </c>
      <c r="G7269" s="11" t="str">
        <f t="shared" si="454"/>
        <v>69095 44643,3</v>
      </c>
      <c r="H7269" s="11" t="str">
        <f t="shared" si="455"/>
        <v>Dans la commune</v>
      </c>
      <c r="I7269" s="1">
        <v>34</v>
      </c>
      <c r="J7269" s="5">
        <v>7.7546296296296304E-4</v>
      </c>
      <c r="K7269">
        <v>3.1809999999999998E-3</v>
      </c>
      <c r="L7269" s="6"/>
      <c r="M7269" s="6" t="str">
        <f>IFERROR(VLOOKUP(G7269,TCD!$A$4:$C$362,3,FALSE),"Commune de ramassage")</f>
        <v>Commune de ramassage</v>
      </c>
      <c r="N7269">
        <v>229</v>
      </c>
    </row>
    <row r="7270" spans="1:14" x14ac:dyDescent="0.3">
      <c r="A7270">
        <f t="shared" si="453"/>
        <v>7269</v>
      </c>
      <c r="B7270">
        <v>354017116483021</v>
      </c>
      <c r="C7270" t="s">
        <v>45</v>
      </c>
      <c r="D7270" s="3">
        <v>44643.326469907406</v>
      </c>
      <c r="E7270" s="4">
        <f t="shared" si="452"/>
        <v>44643.326469907406</v>
      </c>
      <c r="F7270" s="1" t="s">
        <v>34</v>
      </c>
      <c r="G7270" s="11" t="str">
        <f t="shared" si="454"/>
        <v>69095 44643,3</v>
      </c>
      <c r="H7270" s="11" t="str">
        <f t="shared" si="455"/>
        <v>Dans la commune</v>
      </c>
      <c r="I7270" s="1">
        <v>35</v>
      </c>
      <c r="J7270" s="5">
        <v>2.3148148148148147E-5</v>
      </c>
      <c r="K7270">
        <v>2.12E-4</v>
      </c>
      <c r="L7270" s="6"/>
      <c r="M7270" s="6" t="str">
        <f>IFERROR(VLOOKUP(G7270,TCD!$A$4:$C$362,3,FALSE),"Commune de ramassage")</f>
        <v>Commune de ramassage</v>
      </c>
      <c r="N7270">
        <v>230</v>
      </c>
    </row>
    <row r="7271" spans="1:14" x14ac:dyDescent="0.3">
      <c r="A7271">
        <f t="shared" si="453"/>
        <v>7270</v>
      </c>
      <c r="B7271">
        <v>354017116483021</v>
      </c>
      <c r="C7271" t="s">
        <v>45</v>
      </c>
      <c r="D7271" s="3">
        <v>44643.326493055552</v>
      </c>
      <c r="E7271" s="4">
        <f t="shared" si="452"/>
        <v>44643.326493055552</v>
      </c>
      <c r="F7271" s="1" t="s">
        <v>34</v>
      </c>
      <c r="G7271" s="11" t="str">
        <f t="shared" si="454"/>
        <v>69095 44643,3</v>
      </c>
      <c r="H7271" s="11" t="str">
        <f t="shared" si="455"/>
        <v>Dans la commune</v>
      </c>
      <c r="I7271" s="1">
        <v>6</v>
      </c>
      <c r="J7271" s="5">
        <v>7.5231481481481471E-4</v>
      </c>
      <c r="K7271">
        <v>-6.4999999999999994E-5</v>
      </c>
      <c r="L7271" s="6"/>
      <c r="M7271" s="6" t="str">
        <f>IFERROR(VLOOKUP(G7271,TCD!$A$4:$C$362,3,FALSE),"Commune de ramassage")</f>
        <v>Commune de ramassage</v>
      </c>
      <c r="N7271">
        <v>231</v>
      </c>
    </row>
    <row r="7272" spans="1:14" x14ac:dyDescent="0.3">
      <c r="A7272">
        <f t="shared" si="453"/>
        <v>7271</v>
      </c>
      <c r="B7272">
        <v>354017116483021</v>
      </c>
      <c r="C7272" t="s">
        <v>45</v>
      </c>
      <c r="D7272" s="3">
        <v>44643.327245370368</v>
      </c>
      <c r="E7272" s="4">
        <f t="shared" si="452"/>
        <v>44643.327245370368</v>
      </c>
      <c r="F7272" s="1" t="s">
        <v>34</v>
      </c>
      <c r="G7272" s="11" t="str">
        <f t="shared" si="454"/>
        <v>69095 44643,3</v>
      </c>
      <c r="H7272" s="11" t="str">
        <f t="shared" si="455"/>
        <v>Dans la commune</v>
      </c>
      <c r="I7272" s="1">
        <v>0</v>
      </c>
      <c r="J7272" s="5">
        <v>4.9768518518518521E-4</v>
      </c>
      <c r="K7272">
        <v>-5.8200000000000005E-4</v>
      </c>
      <c r="L7272" s="6"/>
      <c r="M7272" s="6" t="str">
        <f>IFERROR(VLOOKUP(G7272,TCD!$A$4:$C$362,3,FALSE),"Commune de ramassage")</f>
        <v>Commune de ramassage</v>
      </c>
      <c r="N7272">
        <v>232</v>
      </c>
    </row>
    <row r="7273" spans="1:14" x14ac:dyDescent="0.3">
      <c r="A7273">
        <f t="shared" si="453"/>
        <v>7272</v>
      </c>
      <c r="B7273">
        <v>354017116483021</v>
      </c>
      <c r="C7273" t="s">
        <v>45</v>
      </c>
      <c r="D7273" s="3">
        <v>44643.327743055554</v>
      </c>
      <c r="E7273" s="4">
        <f t="shared" si="452"/>
        <v>44643.327743055554</v>
      </c>
      <c r="F7273" s="1" t="s">
        <v>34</v>
      </c>
      <c r="G7273" s="11" t="str">
        <f t="shared" si="454"/>
        <v>69095 44643,3</v>
      </c>
      <c r="H7273" s="11" t="str">
        <f t="shared" si="455"/>
        <v>Dans la commune</v>
      </c>
      <c r="I7273" s="1">
        <v>28</v>
      </c>
      <c r="J7273" s="5">
        <v>2.3148148148148147E-5</v>
      </c>
      <c r="K7273">
        <v>1.15E-4</v>
      </c>
      <c r="L7273" s="6"/>
      <c r="M7273" s="6" t="str">
        <f>IFERROR(VLOOKUP(G7273,TCD!$A$4:$C$362,3,FALSE),"Commune de ramassage")</f>
        <v>Commune de ramassage</v>
      </c>
      <c r="N7273">
        <v>233</v>
      </c>
    </row>
    <row r="7274" spans="1:14" x14ac:dyDescent="0.3">
      <c r="A7274">
        <f t="shared" si="453"/>
        <v>7273</v>
      </c>
      <c r="B7274">
        <v>354017116483021</v>
      </c>
      <c r="C7274" t="s">
        <v>45</v>
      </c>
      <c r="D7274" s="3">
        <v>44643.327766203707</v>
      </c>
      <c r="E7274" s="4">
        <f t="shared" si="452"/>
        <v>44643.327766203707</v>
      </c>
      <c r="F7274" s="1" t="s">
        <v>34</v>
      </c>
      <c r="G7274" s="11" t="str">
        <f t="shared" si="454"/>
        <v>69095 44643,3</v>
      </c>
      <c r="H7274" s="11" t="str">
        <f t="shared" si="455"/>
        <v>Dans la commune</v>
      </c>
      <c r="I7274" s="1">
        <v>32</v>
      </c>
      <c r="J7274" s="5">
        <v>5.7870370370370366E-5</v>
      </c>
      <c r="K7274">
        <v>2.5500000000000002E-4</v>
      </c>
      <c r="L7274" s="6"/>
      <c r="M7274" s="6" t="str">
        <f>IFERROR(VLOOKUP(G7274,TCD!$A$4:$C$362,3,FALSE),"Commune de ramassage")</f>
        <v>Commune de ramassage</v>
      </c>
      <c r="N7274">
        <v>234</v>
      </c>
    </row>
    <row r="7275" spans="1:14" x14ac:dyDescent="0.3">
      <c r="A7275">
        <f t="shared" si="453"/>
        <v>7274</v>
      </c>
      <c r="B7275">
        <v>354017116483021</v>
      </c>
      <c r="C7275" t="s">
        <v>45</v>
      </c>
      <c r="D7275" s="3">
        <v>44643.327824074076</v>
      </c>
      <c r="E7275" s="4">
        <f t="shared" si="452"/>
        <v>44643.327824074076</v>
      </c>
      <c r="F7275" s="1" t="s">
        <v>34</v>
      </c>
      <c r="G7275" s="11" t="str">
        <f t="shared" si="454"/>
        <v>69095 44643,3</v>
      </c>
      <c r="H7275" s="11" t="str">
        <f t="shared" si="455"/>
        <v>Dans la commune</v>
      </c>
      <c r="I7275" s="1">
        <v>35</v>
      </c>
      <c r="J7275" s="5">
        <v>3.3564814814814812E-4</v>
      </c>
      <c r="K7275">
        <v>2.7590000000000002E-3</v>
      </c>
      <c r="L7275" s="6"/>
      <c r="M7275" s="6" t="str">
        <f>IFERROR(VLOOKUP(G7275,TCD!$A$4:$C$362,3,FALSE),"Commune de ramassage")</f>
        <v>Commune de ramassage</v>
      </c>
      <c r="N7275">
        <v>235</v>
      </c>
    </row>
    <row r="7276" spans="1:14" x14ac:dyDescent="0.3">
      <c r="A7276">
        <f t="shared" si="453"/>
        <v>7275</v>
      </c>
      <c r="B7276">
        <v>354017116483021</v>
      </c>
      <c r="C7276" t="s">
        <v>45</v>
      </c>
      <c r="D7276" s="3">
        <v>44643.328159722223</v>
      </c>
      <c r="E7276" s="4">
        <f t="shared" si="452"/>
        <v>44643.328159722223</v>
      </c>
      <c r="F7276" s="1" t="s">
        <v>34</v>
      </c>
      <c r="G7276" s="11" t="str">
        <f t="shared" si="454"/>
        <v>69095 44643,3</v>
      </c>
      <c r="H7276" s="11" t="str">
        <f t="shared" si="455"/>
        <v>Dans la commune</v>
      </c>
      <c r="I7276" s="1">
        <v>39</v>
      </c>
      <c r="J7276" s="5">
        <v>5.7870370370370366E-5</v>
      </c>
      <c r="K7276">
        <v>3.5799999999999997E-4</v>
      </c>
      <c r="L7276" s="6"/>
      <c r="M7276" s="6" t="str">
        <f>IFERROR(VLOOKUP(G7276,TCD!$A$4:$C$362,3,FALSE),"Commune de ramassage")</f>
        <v>Commune de ramassage</v>
      </c>
      <c r="N7276">
        <v>236</v>
      </c>
    </row>
    <row r="7277" spans="1:14" x14ac:dyDescent="0.3">
      <c r="A7277">
        <f t="shared" si="453"/>
        <v>7276</v>
      </c>
      <c r="B7277">
        <v>354017116483021</v>
      </c>
      <c r="C7277" t="s">
        <v>45</v>
      </c>
      <c r="D7277" s="3">
        <v>44643.328217592592</v>
      </c>
      <c r="E7277" s="4">
        <f t="shared" si="452"/>
        <v>44643.328217592592</v>
      </c>
      <c r="F7277" s="1" t="s">
        <v>34</v>
      </c>
      <c r="G7277" s="11" t="str">
        <f t="shared" si="454"/>
        <v>69095 44643,3</v>
      </c>
      <c r="H7277" s="11" t="str">
        <f t="shared" si="455"/>
        <v>Dans la commune</v>
      </c>
      <c r="I7277" s="1">
        <v>39</v>
      </c>
      <c r="J7277" s="5">
        <v>4.0509259259259258E-4</v>
      </c>
      <c r="K7277">
        <v>3.2330000000000002E-3</v>
      </c>
      <c r="L7277" s="6"/>
      <c r="M7277" s="6" t="str">
        <f>IFERROR(VLOOKUP(G7277,TCD!$A$4:$C$362,3,FALSE),"Commune de ramassage")</f>
        <v>Commune de ramassage</v>
      </c>
      <c r="N7277">
        <v>237</v>
      </c>
    </row>
    <row r="7278" spans="1:14" x14ac:dyDescent="0.3">
      <c r="A7278">
        <f t="shared" si="453"/>
        <v>7277</v>
      </c>
      <c r="B7278">
        <v>354017116483021</v>
      </c>
      <c r="C7278" t="s">
        <v>45</v>
      </c>
      <c r="D7278" s="3">
        <v>44643.328622685185</v>
      </c>
      <c r="E7278" s="4">
        <f t="shared" si="452"/>
        <v>44643.328622685185</v>
      </c>
      <c r="F7278" s="1" t="s">
        <v>34</v>
      </c>
      <c r="G7278" s="11" t="str">
        <f t="shared" si="454"/>
        <v>69095 44643,3</v>
      </c>
      <c r="H7278" s="11" t="str">
        <f t="shared" si="455"/>
        <v>Dans la commune</v>
      </c>
      <c r="I7278" s="1">
        <v>39</v>
      </c>
      <c r="J7278" s="5">
        <v>2.3148148148148147E-5</v>
      </c>
      <c r="K7278">
        <v>8.7000000000000001E-5</v>
      </c>
      <c r="L7278" s="6"/>
      <c r="M7278" s="6" t="str">
        <f>IFERROR(VLOOKUP(G7278,TCD!$A$4:$C$362,3,FALSE),"Commune de ramassage")</f>
        <v>Commune de ramassage</v>
      </c>
      <c r="N7278">
        <v>238</v>
      </c>
    </row>
    <row r="7279" spans="1:14" x14ac:dyDescent="0.3">
      <c r="A7279">
        <f t="shared" si="453"/>
        <v>7278</v>
      </c>
      <c r="B7279">
        <v>354017116483021</v>
      </c>
      <c r="C7279" t="s">
        <v>45</v>
      </c>
      <c r="D7279" s="3">
        <v>44643.328645833331</v>
      </c>
      <c r="E7279" s="4">
        <f t="shared" si="452"/>
        <v>44643.328645833331</v>
      </c>
      <c r="F7279" s="1" t="s">
        <v>34</v>
      </c>
      <c r="G7279" s="11" t="str">
        <f t="shared" si="454"/>
        <v>69095 44643,3</v>
      </c>
      <c r="H7279" s="11" t="str">
        <f t="shared" si="455"/>
        <v>Dans la commune</v>
      </c>
      <c r="I7279" s="1">
        <v>36</v>
      </c>
      <c r="J7279" s="5">
        <v>2.3148148148148147E-5</v>
      </c>
      <c r="K7279">
        <v>-1.07E-4</v>
      </c>
      <c r="L7279" s="6"/>
      <c r="M7279" s="6" t="str">
        <f>IFERROR(VLOOKUP(G7279,TCD!$A$4:$C$362,3,FALSE),"Commune de ramassage")</f>
        <v>Commune de ramassage</v>
      </c>
      <c r="N7279">
        <v>239</v>
      </c>
    </row>
    <row r="7280" spans="1:14" x14ac:dyDescent="0.3">
      <c r="A7280">
        <f t="shared" si="453"/>
        <v>7279</v>
      </c>
      <c r="B7280">
        <v>354017116483021</v>
      </c>
      <c r="C7280" t="s">
        <v>45</v>
      </c>
      <c r="D7280" s="3">
        <v>44643.328668981485</v>
      </c>
      <c r="E7280" s="4">
        <f t="shared" si="452"/>
        <v>44643.328668981485</v>
      </c>
      <c r="F7280" s="1" t="s">
        <v>34</v>
      </c>
      <c r="G7280" s="11" t="str">
        <f t="shared" si="454"/>
        <v>69095 44643,3</v>
      </c>
      <c r="H7280" s="11" t="str">
        <f t="shared" si="455"/>
        <v>Dans la commune</v>
      </c>
      <c r="I7280" s="1">
        <v>33</v>
      </c>
      <c r="J7280" s="5">
        <v>5.7870370370370366E-5</v>
      </c>
      <c r="K7280">
        <v>-4.35E-4</v>
      </c>
      <c r="L7280" s="6"/>
      <c r="M7280" s="6" t="str">
        <f>IFERROR(VLOOKUP(G7280,TCD!$A$4:$C$362,3,FALSE),"Commune de ramassage")</f>
        <v>Commune de ramassage</v>
      </c>
      <c r="N7280">
        <v>240</v>
      </c>
    </row>
    <row r="7281" spans="1:14" x14ac:dyDescent="0.3">
      <c r="A7281">
        <f t="shared" si="453"/>
        <v>7280</v>
      </c>
      <c r="B7281">
        <v>354017116483021</v>
      </c>
      <c r="C7281" t="s">
        <v>45</v>
      </c>
      <c r="D7281" s="3">
        <v>44643.328726851854</v>
      </c>
      <c r="E7281" s="4">
        <f t="shared" si="452"/>
        <v>44643.328726851854</v>
      </c>
      <c r="F7281" s="1" t="s">
        <v>34</v>
      </c>
      <c r="G7281" s="11" t="str">
        <f t="shared" si="454"/>
        <v>69095 44643,3</v>
      </c>
      <c r="H7281" s="11" t="str">
        <f t="shared" si="455"/>
        <v>Dans la commune</v>
      </c>
      <c r="I7281" s="1">
        <v>32</v>
      </c>
      <c r="J7281" s="5">
        <v>1.0416666666666667E-4</v>
      </c>
      <c r="K7281">
        <v>-4.0299999999999998E-4</v>
      </c>
      <c r="L7281" s="6"/>
      <c r="M7281" s="6" t="str">
        <f>IFERROR(VLOOKUP(G7281,TCD!$A$4:$C$362,3,FALSE),"Commune de ramassage")</f>
        <v>Commune de ramassage</v>
      </c>
      <c r="N7281">
        <v>241</v>
      </c>
    </row>
    <row r="7282" spans="1:14" x14ac:dyDescent="0.3">
      <c r="A7282">
        <f t="shared" si="453"/>
        <v>7281</v>
      </c>
      <c r="B7282">
        <v>354017116483021</v>
      </c>
      <c r="C7282" t="s">
        <v>45</v>
      </c>
      <c r="D7282" s="3">
        <v>44643.328831018516</v>
      </c>
      <c r="E7282" s="4">
        <f t="shared" si="452"/>
        <v>44643.328831018516</v>
      </c>
      <c r="F7282" s="1" t="s">
        <v>34</v>
      </c>
      <c r="G7282" s="11" t="str">
        <f t="shared" si="454"/>
        <v>69095 44643,3</v>
      </c>
      <c r="H7282" s="11" t="str">
        <f t="shared" si="455"/>
        <v>Dans la commune</v>
      </c>
      <c r="I7282" s="1">
        <v>24</v>
      </c>
      <c r="J7282" s="5">
        <v>2.3148148148148147E-5</v>
      </c>
      <c r="K7282">
        <v>8.0000000000000007E-5</v>
      </c>
      <c r="L7282" s="6"/>
      <c r="M7282" s="6" t="str">
        <f>IFERROR(VLOOKUP(G7282,TCD!$A$4:$C$362,3,FALSE),"Commune de ramassage")</f>
        <v>Commune de ramassage</v>
      </c>
      <c r="N7282">
        <v>242</v>
      </c>
    </row>
    <row r="7283" spans="1:14" x14ac:dyDescent="0.3">
      <c r="A7283">
        <f t="shared" si="453"/>
        <v>7282</v>
      </c>
      <c r="B7283">
        <v>354017116483021</v>
      </c>
      <c r="C7283" t="s">
        <v>45</v>
      </c>
      <c r="D7283" s="3">
        <v>44643.32885416667</v>
      </c>
      <c r="E7283" s="4">
        <f t="shared" si="452"/>
        <v>44643.32885416667</v>
      </c>
      <c r="F7283" s="1" t="s">
        <v>34</v>
      </c>
      <c r="G7283" s="11" t="str">
        <f t="shared" si="454"/>
        <v>69095 44643,3</v>
      </c>
      <c r="H7283" s="11" t="str">
        <f t="shared" si="455"/>
        <v>Entrée sortie</v>
      </c>
      <c r="I7283" s="1">
        <v>24</v>
      </c>
      <c r="J7283" s="5">
        <v>2.8935185185185189E-4</v>
      </c>
      <c r="K7283">
        <v>6.78E-4</v>
      </c>
      <c r="L7283" s="6"/>
      <c r="M7283" s="6" t="str">
        <f>IFERROR(VLOOKUP(G7283,TCD!$A$4:$C$362,3,FALSE),"Commune de ramassage")</f>
        <v>Commune de ramassage</v>
      </c>
      <c r="N7283">
        <v>243</v>
      </c>
    </row>
    <row r="7284" spans="1:14" x14ac:dyDescent="0.3">
      <c r="A7284">
        <f t="shared" si="453"/>
        <v>7283</v>
      </c>
      <c r="B7284">
        <v>354017116483021</v>
      </c>
      <c r="C7284" t="s">
        <v>45</v>
      </c>
      <c r="D7284" s="3">
        <v>44643.329143518517</v>
      </c>
      <c r="E7284" s="4">
        <f t="shared" si="452"/>
        <v>44643.329143518517</v>
      </c>
      <c r="F7284" s="1" t="s">
        <v>33</v>
      </c>
      <c r="G7284" s="11" t="str">
        <f t="shared" si="454"/>
        <v>69014 44643,3</v>
      </c>
      <c r="H7284" s="11" t="str">
        <f t="shared" si="455"/>
        <v>Dans la commune</v>
      </c>
      <c r="I7284" s="1">
        <v>20</v>
      </c>
      <c r="J7284" s="5">
        <v>3.4722222222222222E-5</v>
      </c>
      <c r="K7284">
        <v>2.5700000000000001E-4</v>
      </c>
      <c r="L7284" s="6"/>
      <c r="M7284" s="6" t="str">
        <f>IFERROR(VLOOKUP(G7284,TCD!$A$4:$C$362,3,FALSE),"Commune de ramassage")</f>
        <v>Commune de ramassage</v>
      </c>
      <c r="N7284">
        <v>244</v>
      </c>
    </row>
    <row r="7285" spans="1:14" x14ac:dyDescent="0.3">
      <c r="A7285">
        <f t="shared" si="453"/>
        <v>7284</v>
      </c>
      <c r="B7285">
        <v>354017116483021</v>
      </c>
      <c r="C7285" t="s">
        <v>45</v>
      </c>
      <c r="D7285" s="3">
        <v>44643.32917824074</v>
      </c>
      <c r="E7285" s="4">
        <f t="shared" si="452"/>
        <v>44643.32917824074</v>
      </c>
      <c r="F7285" s="1" t="s">
        <v>33</v>
      </c>
      <c r="G7285" s="11" t="str">
        <f t="shared" si="454"/>
        <v>69014 44643,3</v>
      </c>
      <c r="H7285" s="11" t="str">
        <f t="shared" si="455"/>
        <v>Dans la commune</v>
      </c>
      <c r="I7285" s="1">
        <v>24</v>
      </c>
      <c r="J7285" s="5">
        <v>1.9675925925925926E-4</v>
      </c>
      <c r="K7285">
        <v>1.3730000000000001E-3</v>
      </c>
      <c r="L7285" s="6"/>
      <c r="M7285" s="6" t="str">
        <f>IFERROR(VLOOKUP(G7285,TCD!$A$4:$C$362,3,FALSE),"Commune de ramassage")</f>
        <v>Commune de ramassage</v>
      </c>
      <c r="N7285">
        <v>245</v>
      </c>
    </row>
    <row r="7286" spans="1:14" x14ac:dyDescent="0.3">
      <c r="A7286">
        <f t="shared" si="453"/>
        <v>7285</v>
      </c>
      <c r="B7286">
        <v>354017116483021</v>
      </c>
      <c r="C7286" t="s">
        <v>45</v>
      </c>
      <c r="D7286" s="3">
        <v>44643.329375000001</v>
      </c>
      <c r="E7286" s="4">
        <f t="shared" si="452"/>
        <v>44643.329375000001</v>
      </c>
      <c r="F7286" s="1" t="s">
        <v>33</v>
      </c>
      <c r="G7286" s="11" t="str">
        <f t="shared" si="454"/>
        <v>69014 44643,3</v>
      </c>
      <c r="H7286" s="11" t="str">
        <f t="shared" si="455"/>
        <v>Dans la commune</v>
      </c>
      <c r="I7286" s="1">
        <v>38</v>
      </c>
      <c r="J7286" s="5">
        <v>9.2592592592592588E-5</v>
      </c>
      <c r="K7286">
        <v>6.8000000000000005E-4</v>
      </c>
      <c r="L7286" s="6"/>
      <c r="M7286" s="6" t="str">
        <f>IFERROR(VLOOKUP(G7286,TCD!$A$4:$C$362,3,FALSE),"Commune de ramassage")</f>
        <v>Commune de ramassage</v>
      </c>
      <c r="N7286">
        <v>246</v>
      </c>
    </row>
    <row r="7287" spans="1:14" x14ac:dyDescent="0.3">
      <c r="A7287">
        <f t="shared" si="453"/>
        <v>7286</v>
      </c>
      <c r="B7287">
        <v>354017116483021</v>
      </c>
      <c r="C7287" t="s">
        <v>45</v>
      </c>
      <c r="D7287" s="3">
        <v>44643.329467592594</v>
      </c>
      <c r="E7287" s="4">
        <f t="shared" si="452"/>
        <v>44643.329467592594</v>
      </c>
      <c r="F7287" s="1" t="s">
        <v>33</v>
      </c>
      <c r="G7287" s="11" t="str">
        <f t="shared" si="454"/>
        <v>69014 44643,3</v>
      </c>
      <c r="H7287" s="11" t="str">
        <f t="shared" si="455"/>
        <v>Dans la commune</v>
      </c>
      <c r="I7287" s="1">
        <v>40</v>
      </c>
      <c r="J7287" s="5">
        <v>6.9444444444444444E-5</v>
      </c>
      <c r="K7287">
        <v>3.3500000000000001E-4</v>
      </c>
      <c r="L7287" s="6"/>
      <c r="M7287" s="6" t="str">
        <f>IFERROR(VLOOKUP(G7287,TCD!$A$4:$C$362,3,FALSE),"Commune de ramassage")</f>
        <v>Commune de ramassage</v>
      </c>
      <c r="N7287">
        <v>247</v>
      </c>
    </row>
    <row r="7288" spans="1:14" x14ac:dyDescent="0.3">
      <c r="A7288">
        <f t="shared" si="453"/>
        <v>7287</v>
      </c>
      <c r="B7288">
        <v>354017116483021</v>
      </c>
      <c r="C7288" t="s">
        <v>45</v>
      </c>
      <c r="D7288" s="3">
        <v>44643.32953703704</v>
      </c>
      <c r="E7288" s="4">
        <f t="shared" si="452"/>
        <v>44643.32953703704</v>
      </c>
      <c r="F7288" s="1" t="s">
        <v>33</v>
      </c>
      <c r="G7288" s="11" t="str">
        <f t="shared" si="454"/>
        <v>69014 44643,3</v>
      </c>
      <c r="H7288" s="11" t="str">
        <f t="shared" si="455"/>
        <v>Dans la commune</v>
      </c>
      <c r="I7288" s="1">
        <v>27</v>
      </c>
      <c r="J7288" s="5">
        <v>1.1574074074074073E-5</v>
      </c>
      <c r="K7288">
        <v>1.3899999999999999E-4</v>
      </c>
      <c r="L7288" s="6"/>
      <c r="M7288" s="6" t="str">
        <f>IFERROR(VLOOKUP(G7288,TCD!$A$4:$C$362,3,FALSE),"Commune de ramassage")</f>
        <v>Commune de ramassage</v>
      </c>
      <c r="N7288">
        <v>248</v>
      </c>
    </row>
    <row r="7289" spans="1:14" x14ac:dyDescent="0.3">
      <c r="A7289">
        <f t="shared" si="453"/>
        <v>7288</v>
      </c>
      <c r="B7289">
        <v>354017116483021</v>
      </c>
      <c r="C7289" t="s">
        <v>45</v>
      </c>
      <c r="D7289" s="3">
        <v>44643.329548611109</v>
      </c>
      <c r="E7289" s="4">
        <f t="shared" si="452"/>
        <v>44643.329548611109</v>
      </c>
      <c r="F7289" s="1" t="s">
        <v>33</v>
      </c>
      <c r="G7289" s="11" t="str">
        <f t="shared" si="454"/>
        <v>69014 44643,3</v>
      </c>
      <c r="H7289" s="11" t="str">
        <f t="shared" si="455"/>
        <v>Dans la commune</v>
      </c>
      <c r="I7289" s="1">
        <v>28</v>
      </c>
      <c r="J7289" s="5">
        <v>1.273148148148148E-4</v>
      </c>
      <c r="K7289">
        <v>5.9800000000000001E-4</v>
      </c>
      <c r="L7289" s="6"/>
      <c r="M7289" s="6" t="str">
        <f>IFERROR(VLOOKUP(G7289,TCD!$A$4:$C$362,3,FALSE),"Commune de ramassage")</f>
        <v>Commune de ramassage</v>
      </c>
      <c r="N7289">
        <v>249</v>
      </c>
    </row>
    <row r="7290" spans="1:14" x14ac:dyDescent="0.3">
      <c r="A7290">
        <f t="shared" si="453"/>
        <v>7289</v>
      </c>
      <c r="B7290">
        <v>354017116483021</v>
      </c>
      <c r="C7290" t="s">
        <v>45</v>
      </c>
      <c r="D7290" s="3">
        <v>44643.329675925925</v>
      </c>
      <c r="E7290" s="4">
        <f t="shared" si="452"/>
        <v>44643.329675925925</v>
      </c>
      <c r="F7290" s="1" t="s">
        <v>33</v>
      </c>
      <c r="G7290" s="11" t="str">
        <f t="shared" si="454"/>
        <v>69014 44643,3</v>
      </c>
      <c r="H7290" s="11" t="str">
        <f t="shared" si="455"/>
        <v>Dans la commune</v>
      </c>
      <c r="I7290" s="1">
        <v>23</v>
      </c>
      <c r="J7290" s="5">
        <v>1.1574074074074073E-4</v>
      </c>
      <c r="K7290">
        <v>1.1919999999999999E-3</v>
      </c>
      <c r="L7290" s="6"/>
      <c r="M7290" s="6" t="str">
        <f>IFERROR(VLOOKUP(G7290,TCD!$A$4:$C$362,3,FALSE),"Commune de ramassage")</f>
        <v>Commune de ramassage</v>
      </c>
      <c r="N7290">
        <v>250</v>
      </c>
    </row>
    <row r="7291" spans="1:14" x14ac:dyDescent="0.3">
      <c r="A7291">
        <f t="shared" si="453"/>
        <v>7290</v>
      </c>
      <c r="B7291">
        <v>354017116483021</v>
      </c>
      <c r="C7291" t="s">
        <v>45</v>
      </c>
      <c r="D7291" s="3">
        <v>44643.329791666663</v>
      </c>
      <c r="E7291" s="4">
        <f t="shared" si="452"/>
        <v>44643.329791666663</v>
      </c>
      <c r="F7291" s="1" t="s">
        <v>33</v>
      </c>
      <c r="G7291" s="11" t="str">
        <f t="shared" si="454"/>
        <v>69014 44643,3</v>
      </c>
      <c r="H7291" s="11" t="str">
        <f t="shared" si="455"/>
        <v>Dans la commune</v>
      </c>
      <c r="I7291" s="1">
        <v>41</v>
      </c>
      <c r="J7291" s="5">
        <v>8.1018518518518516E-5</v>
      </c>
      <c r="K7291">
        <v>3.5500000000000001E-4</v>
      </c>
      <c r="L7291" s="6"/>
      <c r="M7291" s="6" t="str">
        <f>IFERROR(VLOOKUP(G7291,TCD!$A$4:$C$362,3,FALSE),"Commune de ramassage")</f>
        <v>Commune de ramassage</v>
      </c>
      <c r="N7291">
        <v>251</v>
      </c>
    </row>
    <row r="7292" spans="1:14" x14ac:dyDescent="0.3">
      <c r="A7292">
        <f t="shared" si="453"/>
        <v>7291</v>
      </c>
      <c r="B7292">
        <v>354017116483021</v>
      </c>
      <c r="C7292" t="s">
        <v>45</v>
      </c>
      <c r="D7292" s="3">
        <v>44643.329872685186</v>
      </c>
      <c r="E7292" s="4">
        <f t="shared" si="452"/>
        <v>44643.329872685186</v>
      </c>
      <c r="F7292" s="1" t="s">
        <v>33</v>
      </c>
      <c r="G7292" s="11" t="str">
        <f t="shared" si="454"/>
        <v>69014 44643,3</v>
      </c>
      <c r="H7292" s="11" t="str">
        <f t="shared" si="455"/>
        <v>Dans la commune</v>
      </c>
      <c r="I7292" s="1">
        <v>40</v>
      </c>
      <c r="J7292" s="5">
        <v>8.1018518518518516E-5</v>
      </c>
      <c r="K7292">
        <v>3.3E-4</v>
      </c>
      <c r="L7292" s="6"/>
      <c r="M7292" s="6" t="str">
        <f>IFERROR(VLOOKUP(G7292,TCD!$A$4:$C$362,3,FALSE),"Commune de ramassage")</f>
        <v>Commune de ramassage</v>
      </c>
      <c r="N7292">
        <v>252</v>
      </c>
    </row>
    <row r="7293" spans="1:14" x14ac:dyDescent="0.3">
      <c r="A7293">
        <f t="shared" si="453"/>
        <v>7292</v>
      </c>
      <c r="B7293">
        <v>354017116483021</v>
      </c>
      <c r="C7293" t="s">
        <v>45</v>
      </c>
      <c r="D7293" s="3">
        <v>44643.329953703702</v>
      </c>
      <c r="E7293" s="4">
        <f t="shared" si="452"/>
        <v>44643.329953703702</v>
      </c>
      <c r="F7293" s="1" t="s">
        <v>33</v>
      </c>
      <c r="G7293" s="11" t="str">
        <f t="shared" si="454"/>
        <v>69014 44643,3</v>
      </c>
      <c r="H7293" s="11" t="str">
        <f t="shared" si="455"/>
        <v>Dans la commune</v>
      </c>
      <c r="I7293" s="1">
        <v>36</v>
      </c>
      <c r="J7293" s="5">
        <v>4.6296296296296294E-5</v>
      </c>
      <c r="K7293">
        <v>3.9800000000000002E-4</v>
      </c>
      <c r="L7293" s="6"/>
      <c r="M7293" s="6" t="str">
        <f>IFERROR(VLOOKUP(G7293,TCD!$A$4:$C$362,3,FALSE),"Commune de ramassage")</f>
        <v>Commune de ramassage</v>
      </c>
      <c r="N7293">
        <v>253</v>
      </c>
    </row>
    <row r="7294" spans="1:14" x14ac:dyDescent="0.3">
      <c r="A7294">
        <f t="shared" si="453"/>
        <v>7293</v>
      </c>
      <c r="B7294">
        <v>354017116483021</v>
      </c>
      <c r="C7294" t="s">
        <v>45</v>
      </c>
      <c r="D7294" s="3">
        <v>44643.33</v>
      </c>
      <c r="E7294" s="4">
        <f t="shared" si="452"/>
        <v>44643.33</v>
      </c>
      <c r="F7294" s="1" t="s">
        <v>33</v>
      </c>
      <c r="G7294" s="11" t="str">
        <f t="shared" si="454"/>
        <v>69014 44643,3</v>
      </c>
      <c r="H7294" s="11" t="str">
        <f t="shared" si="455"/>
        <v>Dans la commune</v>
      </c>
      <c r="I7294" s="1">
        <v>40</v>
      </c>
      <c r="J7294" s="5">
        <v>8.9120370370370362E-4</v>
      </c>
      <c r="K7294">
        <v>1.0970000000000001E-3</v>
      </c>
      <c r="L7294" s="6"/>
      <c r="M7294" s="6" t="str">
        <f>IFERROR(VLOOKUP(G7294,TCD!$A$4:$C$362,3,FALSE),"Commune de ramassage")</f>
        <v>Commune de ramassage</v>
      </c>
      <c r="N7294">
        <v>254</v>
      </c>
    </row>
    <row r="7295" spans="1:14" x14ac:dyDescent="0.3">
      <c r="A7295">
        <f t="shared" si="453"/>
        <v>7294</v>
      </c>
      <c r="B7295">
        <v>354017116483021</v>
      </c>
      <c r="C7295" t="s">
        <v>45</v>
      </c>
      <c r="D7295" s="3">
        <v>44643.330891203703</v>
      </c>
      <c r="E7295" s="4">
        <f t="shared" si="452"/>
        <v>44643.330891203703</v>
      </c>
      <c r="F7295" s="1" t="s">
        <v>33</v>
      </c>
      <c r="G7295" s="11" t="str">
        <f t="shared" si="454"/>
        <v>69014 44643,3</v>
      </c>
      <c r="H7295" s="11" t="str">
        <f t="shared" si="455"/>
        <v>Dans la commune</v>
      </c>
      <c r="I7295" s="1">
        <v>0</v>
      </c>
      <c r="J7295" s="5">
        <v>8.7962962962962962E-4</v>
      </c>
      <c r="K7295">
        <v>1.0430000000000001E-3</v>
      </c>
      <c r="L7295" s="6"/>
      <c r="M7295" s="6" t="str">
        <f>IFERROR(VLOOKUP(G7295,TCD!$A$4:$C$362,3,FALSE),"Commune de ramassage")</f>
        <v>Commune de ramassage</v>
      </c>
      <c r="N7295">
        <v>255</v>
      </c>
    </row>
    <row r="7296" spans="1:14" x14ac:dyDescent="0.3">
      <c r="A7296">
        <f t="shared" si="453"/>
        <v>7295</v>
      </c>
      <c r="B7296">
        <v>354017116483021</v>
      </c>
      <c r="C7296" t="s">
        <v>45</v>
      </c>
      <c r="D7296" s="3">
        <v>44643.331770833334</v>
      </c>
      <c r="E7296" s="4">
        <f t="shared" si="452"/>
        <v>44643.331770833334</v>
      </c>
      <c r="F7296" s="1" t="s">
        <v>33</v>
      </c>
      <c r="G7296" s="11" t="str">
        <f t="shared" si="454"/>
        <v>69014 44643,3</v>
      </c>
      <c r="H7296" s="11" t="str">
        <f t="shared" si="455"/>
        <v>Dans la commune</v>
      </c>
      <c r="I7296" s="1">
        <v>35</v>
      </c>
      <c r="J7296" s="5">
        <v>1.7361111111111112E-4</v>
      </c>
      <c r="K7296">
        <v>1.4970000000000001E-3</v>
      </c>
      <c r="L7296" s="6"/>
      <c r="M7296" s="6" t="str">
        <f>IFERROR(VLOOKUP(G7296,TCD!$A$4:$C$362,3,FALSE),"Commune de ramassage")</f>
        <v>Commune de ramassage</v>
      </c>
      <c r="N7296">
        <v>256</v>
      </c>
    </row>
    <row r="7297" spans="1:14" x14ac:dyDescent="0.3">
      <c r="A7297">
        <f t="shared" si="453"/>
        <v>7296</v>
      </c>
      <c r="B7297">
        <v>354017116483021</v>
      </c>
      <c r="C7297" t="s">
        <v>45</v>
      </c>
      <c r="D7297" s="3">
        <v>44643.331944444442</v>
      </c>
      <c r="E7297" s="4">
        <f t="shared" si="452"/>
        <v>44643.331944444442</v>
      </c>
      <c r="F7297" s="1" t="s">
        <v>33</v>
      </c>
      <c r="G7297" s="11" t="str">
        <f t="shared" si="454"/>
        <v>69014 44643,3</v>
      </c>
      <c r="H7297" s="11" t="str">
        <f t="shared" si="455"/>
        <v>Dans la commune</v>
      </c>
      <c r="I7297" s="1">
        <v>37</v>
      </c>
      <c r="J7297" s="5">
        <v>4.6296296296296294E-5</v>
      </c>
      <c r="K7297">
        <v>1.3999999999999999E-4</v>
      </c>
      <c r="L7297" s="6"/>
      <c r="M7297" s="6" t="str">
        <f>IFERROR(VLOOKUP(G7297,TCD!$A$4:$C$362,3,FALSE),"Commune de ramassage")</f>
        <v>Commune de ramassage</v>
      </c>
      <c r="N7297">
        <v>257</v>
      </c>
    </row>
    <row r="7298" spans="1:14" x14ac:dyDescent="0.3">
      <c r="A7298">
        <f t="shared" si="453"/>
        <v>7297</v>
      </c>
      <c r="B7298">
        <v>354017116483021</v>
      </c>
      <c r="C7298" t="s">
        <v>45</v>
      </c>
      <c r="D7298" s="3">
        <v>44643.331990740742</v>
      </c>
      <c r="E7298" s="4">
        <f t="shared" ref="E7298:E7361" si="456">D7298</f>
        <v>44643.331990740742</v>
      </c>
      <c r="F7298" s="1" t="s">
        <v>33</v>
      </c>
      <c r="G7298" s="11" t="str">
        <f t="shared" si="454"/>
        <v>69014 44643,3</v>
      </c>
      <c r="H7298" s="11" t="str">
        <f t="shared" si="455"/>
        <v>Dans la commune</v>
      </c>
      <c r="I7298" s="1">
        <v>39</v>
      </c>
      <c r="J7298" s="5">
        <v>3.4722222222222222E-5</v>
      </c>
      <c r="K7298">
        <v>-8.0000000000000007E-5</v>
      </c>
      <c r="L7298" s="6"/>
      <c r="M7298" s="6" t="str">
        <f>IFERROR(VLOOKUP(G7298,TCD!$A$4:$C$362,3,FALSE),"Commune de ramassage")</f>
        <v>Commune de ramassage</v>
      </c>
      <c r="N7298">
        <v>258</v>
      </c>
    </row>
    <row r="7299" spans="1:14" x14ac:dyDescent="0.3">
      <c r="A7299">
        <f t="shared" ref="A7299:A7362" si="457">A7298+1</f>
        <v>7298</v>
      </c>
      <c r="B7299">
        <v>354017116483021</v>
      </c>
      <c r="C7299" t="s">
        <v>45</v>
      </c>
      <c r="D7299" s="3">
        <v>44643.332025462965</v>
      </c>
      <c r="E7299" s="4">
        <f t="shared" si="456"/>
        <v>44643.332025462965</v>
      </c>
      <c r="F7299" s="1" t="s">
        <v>33</v>
      </c>
      <c r="G7299" s="11" t="str">
        <f t="shared" ref="G7299:G7362" si="458">F7299&amp;" "&amp;ROUND(D7299,1)</f>
        <v>69014 44643,3</v>
      </c>
      <c r="H7299" s="11" t="str">
        <f t="shared" ref="H7299:H7362" si="459">IF(F7299=F7300,"Dans la commune","Entrée sortie")</f>
        <v>Dans la commune</v>
      </c>
      <c r="I7299" s="1">
        <v>39</v>
      </c>
      <c r="J7299" s="5">
        <v>5.7870370370370366E-5</v>
      </c>
      <c r="K7299">
        <v>-3.19E-4</v>
      </c>
      <c r="L7299" s="6"/>
      <c r="M7299" s="6" t="str">
        <f>IFERROR(VLOOKUP(G7299,TCD!$A$4:$C$362,3,FALSE),"Commune de ramassage")</f>
        <v>Commune de ramassage</v>
      </c>
      <c r="N7299">
        <v>259</v>
      </c>
    </row>
    <row r="7300" spans="1:14" x14ac:dyDescent="0.3">
      <c r="A7300">
        <f t="shared" si="457"/>
        <v>7299</v>
      </c>
      <c r="B7300">
        <v>354017116483021</v>
      </c>
      <c r="C7300" t="s">
        <v>45</v>
      </c>
      <c r="D7300" s="3">
        <v>44643.332083333335</v>
      </c>
      <c r="E7300" s="4">
        <f t="shared" si="456"/>
        <v>44643.332083333335</v>
      </c>
      <c r="F7300" s="1" t="s">
        <v>33</v>
      </c>
      <c r="G7300" s="11" t="str">
        <f t="shared" si="458"/>
        <v>69014 44643,3</v>
      </c>
      <c r="H7300" s="11" t="str">
        <f t="shared" si="459"/>
        <v>Dans la commune</v>
      </c>
      <c r="I7300" s="1">
        <v>34</v>
      </c>
      <c r="J7300" s="5">
        <v>5.7870370370370366E-5</v>
      </c>
      <c r="K7300">
        <v>-3.7599999999999998E-4</v>
      </c>
      <c r="L7300" s="6"/>
      <c r="M7300" s="6" t="str">
        <f>IFERROR(VLOOKUP(G7300,TCD!$A$4:$C$362,3,FALSE),"Commune de ramassage")</f>
        <v>Commune de ramassage</v>
      </c>
      <c r="N7300">
        <v>260</v>
      </c>
    </row>
    <row r="7301" spans="1:14" x14ac:dyDescent="0.3">
      <c r="A7301">
        <f t="shared" si="457"/>
        <v>7300</v>
      </c>
      <c r="B7301">
        <v>354017116483021</v>
      </c>
      <c r="C7301" t="s">
        <v>45</v>
      </c>
      <c r="D7301" s="3">
        <v>44643.332141203704</v>
      </c>
      <c r="E7301" s="4">
        <f t="shared" si="456"/>
        <v>44643.332141203704</v>
      </c>
      <c r="F7301" s="1" t="s">
        <v>33</v>
      </c>
      <c r="G7301" s="11" t="str">
        <f t="shared" si="458"/>
        <v>69014 44643,3</v>
      </c>
      <c r="H7301" s="11" t="str">
        <f t="shared" si="459"/>
        <v>Dans la commune</v>
      </c>
      <c r="I7301" s="1">
        <v>26</v>
      </c>
      <c r="J7301" s="5">
        <v>5.7870370370370366E-5</v>
      </c>
      <c r="K7301">
        <v>-3.1199999999999999E-4</v>
      </c>
      <c r="L7301" s="6"/>
      <c r="M7301" s="6" t="str">
        <f>IFERROR(VLOOKUP(G7301,TCD!$A$4:$C$362,3,FALSE),"Commune de ramassage")</f>
        <v>Commune de ramassage</v>
      </c>
      <c r="N7301">
        <v>261</v>
      </c>
    </row>
    <row r="7302" spans="1:14" x14ac:dyDescent="0.3">
      <c r="A7302">
        <f t="shared" si="457"/>
        <v>7301</v>
      </c>
      <c r="B7302">
        <v>354017116483021</v>
      </c>
      <c r="C7302" t="s">
        <v>45</v>
      </c>
      <c r="D7302" s="3">
        <v>44643.332199074073</v>
      </c>
      <c r="E7302" s="4">
        <f t="shared" si="456"/>
        <v>44643.332199074073</v>
      </c>
      <c r="F7302" s="1" t="s">
        <v>33</v>
      </c>
      <c r="G7302" s="11" t="str">
        <f t="shared" si="458"/>
        <v>69014 44643,3</v>
      </c>
      <c r="H7302" s="11" t="str">
        <f t="shared" si="459"/>
        <v>Dans la commune</v>
      </c>
      <c r="I7302" s="1">
        <v>27</v>
      </c>
      <c r="J7302" s="5">
        <v>2.3148148148148147E-5</v>
      </c>
      <c r="K7302">
        <v>-5.0000000000000002E-5</v>
      </c>
      <c r="L7302" s="6"/>
      <c r="M7302" s="6" t="str">
        <f>IFERROR(VLOOKUP(G7302,TCD!$A$4:$C$362,3,FALSE),"Commune de ramassage")</f>
        <v>Commune de ramassage</v>
      </c>
      <c r="N7302">
        <v>262</v>
      </c>
    </row>
    <row r="7303" spans="1:14" x14ac:dyDescent="0.3">
      <c r="A7303">
        <f t="shared" si="457"/>
        <v>7302</v>
      </c>
      <c r="B7303">
        <v>354017116483021</v>
      </c>
      <c r="C7303" t="s">
        <v>45</v>
      </c>
      <c r="D7303" s="3">
        <v>44643.33222222222</v>
      </c>
      <c r="E7303" s="4">
        <f t="shared" si="456"/>
        <v>44643.33222222222</v>
      </c>
      <c r="F7303" s="1" t="s">
        <v>33</v>
      </c>
      <c r="G7303" s="11" t="str">
        <f t="shared" si="458"/>
        <v>69014 44643,3</v>
      </c>
      <c r="H7303" s="11" t="str">
        <f t="shared" si="459"/>
        <v>Dans la commune</v>
      </c>
      <c r="I7303" s="1">
        <v>29</v>
      </c>
      <c r="J7303" s="5">
        <v>2.5462962962962961E-4</v>
      </c>
      <c r="K7303">
        <v>-3.2200000000000002E-4</v>
      </c>
      <c r="L7303" s="6"/>
      <c r="M7303" s="6" t="str">
        <f>IFERROR(VLOOKUP(G7303,TCD!$A$4:$C$362,3,FALSE),"Commune de ramassage")</f>
        <v>Commune de ramassage</v>
      </c>
      <c r="N7303">
        <v>263</v>
      </c>
    </row>
    <row r="7304" spans="1:14" x14ac:dyDescent="0.3">
      <c r="A7304">
        <f t="shared" si="457"/>
        <v>7303</v>
      </c>
      <c r="B7304">
        <v>354017116483021</v>
      </c>
      <c r="C7304" t="s">
        <v>45</v>
      </c>
      <c r="D7304" s="3">
        <v>44643.332476851851</v>
      </c>
      <c r="E7304" s="4">
        <f t="shared" si="456"/>
        <v>44643.332476851851</v>
      </c>
      <c r="F7304" s="1" t="s">
        <v>33</v>
      </c>
      <c r="G7304" s="11" t="str">
        <f t="shared" si="458"/>
        <v>69014 44643,3</v>
      </c>
      <c r="H7304" s="11" t="str">
        <f t="shared" si="459"/>
        <v>Dans la commune</v>
      </c>
      <c r="I7304" s="1">
        <v>28</v>
      </c>
      <c r="J7304" s="5">
        <v>3.4722222222222222E-5</v>
      </c>
      <c r="K7304">
        <v>2.12E-4</v>
      </c>
      <c r="L7304" s="6"/>
      <c r="M7304" s="6" t="str">
        <f>IFERROR(VLOOKUP(G7304,TCD!$A$4:$C$362,3,FALSE),"Commune de ramassage")</f>
        <v>Commune de ramassage</v>
      </c>
      <c r="N7304">
        <v>264</v>
      </c>
    </row>
    <row r="7305" spans="1:14" x14ac:dyDescent="0.3">
      <c r="A7305">
        <f t="shared" si="457"/>
        <v>7304</v>
      </c>
      <c r="B7305">
        <v>354017116483021</v>
      </c>
      <c r="C7305" t="s">
        <v>45</v>
      </c>
      <c r="D7305" s="3">
        <v>44643.332511574074</v>
      </c>
      <c r="E7305" s="4">
        <f t="shared" si="456"/>
        <v>44643.332511574074</v>
      </c>
      <c r="F7305" s="1" t="s">
        <v>33</v>
      </c>
      <c r="G7305" s="11" t="str">
        <f t="shared" si="458"/>
        <v>69014 44643,3</v>
      </c>
      <c r="H7305" s="11" t="str">
        <f t="shared" si="459"/>
        <v>Dans la commune</v>
      </c>
      <c r="I7305" s="1">
        <v>32</v>
      </c>
      <c r="J7305" s="5">
        <v>3.9351851851851852E-4</v>
      </c>
      <c r="K7305">
        <v>3.7269999999999998E-3</v>
      </c>
      <c r="L7305" s="6"/>
      <c r="M7305" s="6" t="str">
        <f>IFERROR(VLOOKUP(G7305,TCD!$A$4:$C$362,3,FALSE),"Commune de ramassage")</f>
        <v>Commune de ramassage</v>
      </c>
      <c r="N7305">
        <v>265</v>
      </c>
    </row>
    <row r="7306" spans="1:14" x14ac:dyDescent="0.3">
      <c r="A7306">
        <f t="shared" si="457"/>
        <v>7305</v>
      </c>
      <c r="B7306">
        <v>354017116483021</v>
      </c>
      <c r="C7306" t="s">
        <v>45</v>
      </c>
      <c r="D7306" s="3">
        <v>44643.332905092589</v>
      </c>
      <c r="E7306" s="4">
        <f t="shared" si="456"/>
        <v>44643.332905092589</v>
      </c>
      <c r="F7306" s="1" t="s">
        <v>33</v>
      </c>
      <c r="G7306" s="11" t="str">
        <f t="shared" si="458"/>
        <v>69014 44643,3</v>
      </c>
      <c r="H7306" s="11" t="str">
        <f t="shared" si="459"/>
        <v>Dans la commune</v>
      </c>
      <c r="I7306" s="1">
        <v>42</v>
      </c>
      <c r="J7306" s="5">
        <v>5.0925925925925921E-4</v>
      </c>
      <c r="K7306">
        <v>3.3800000000000002E-3</v>
      </c>
      <c r="L7306" s="6"/>
      <c r="M7306" s="6" t="str">
        <f>IFERROR(VLOOKUP(G7306,TCD!$A$4:$C$362,3,FALSE),"Commune de ramassage")</f>
        <v>Commune de ramassage</v>
      </c>
      <c r="N7306">
        <v>266</v>
      </c>
    </row>
    <row r="7307" spans="1:14" x14ac:dyDescent="0.3">
      <c r="A7307">
        <f t="shared" si="457"/>
        <v>7306</v>
      </c>
      <c r="B7307">
        <v>354017116483021</v>
      </c>
      <c r="C7307" t="s">
        <v>45</v>
      </c>
      <c r="D7307" s="3">
        <v>44643.333414351851</v>
      </c>
      <c r="E7307" s="4">
        <f t="shared" si="456"/>
        <v>44643.333414351851</v>
      </c>
      <c r="F7307" s="1" t="s">
        <v>33</v>
      </c>
      <c r="G7307" s="11" t="str">
        <f t="shared" si="458"/>
        <v>69014 44643,3</v>
      </c>
      <c r="H7307" s="11" t="str">
        <f t="shared" si="459"/>
        <v>Dans la commune</v>
      </c>
      <c r="I7307" s="1">
        <v>41</v>
      </c>
      <c r="J7307" s="5">
        <v>4.6296296296296294E-5</v>
      </c>
      <c r="K7307">
        <v>7.2999999999999999E-5</v>
      </c>
      <c r="L7307" s="6"/>
      <c r="M7307" s="6" t="str">
        <f>IFERROR(VLOOKUP(G7307,TCD!$A$4:$C$362,3,FALSE),"Commune de ramassage")</f>
        <v>Commune de ramassage</v>
      </c>
      <c r="N7307">
        <v>267</v>
      </c>
    </row>
    <row r="7308" spans="1:14" x14ac:dyDescent="0.3">
      <c r="A7308">
        <f t="shared" si="457"/>
        <v>7307</v>
      </c>
      <c r="B7308">
        <v>354017116483021</v>
      </c>
      <c r="C7308" t="s">
        <v>45</v>
      </c>
      <c r="D7308" s="3">
        <v>44643.333460648151</v>
      </c>
      <c r="E7308" s="4">
        <f t="shared" si="456"/>
        <v>44643.333460648151</v>
      </c>
      <c r="F7308" s="1" t="s">
        <v>33</v>
      </c>
      <c r="G7308" s="11" t="str">
        <f t="shared" si="458"/>
        <v>69014 44643,3</v>
      </c>
      <c r="H7308" s="11" t="str">
        <f t="shared" si="459"/>
        <v>Dans la commune</v>
      </c>
      <c r="I7308" s="1">
        <v>43</v>
      </c>
      <c r="J7308" s="5">
        <v>8.1018518518518516E-5</v>
      </c>
      <c r="K7308">
        <v>-3.1E-4</v>
      </c>
      <c r="L7308" s="6"/>
      <c r="M7308" s="6" t="str">
        <f>IFERROR(VLOOKUP(G7308,TCD!$A$4:$C$362,3,FALSE),"Commune de ramassage")</f>
        <v>Commune de ramassage</v>
      </c>
      <c r="N7308">
        <v>268</v>
      </c>
    </row>
    <row r="7309" spans="1:14" x14ac:dyDescent="0.3">
      <c r="A7309">
        <f t="shared" si="457"/>
        <v>7308</v>
      </c>
      <c r="B7309">
        <v>354017116483021</v>
      </c>
      <c r="C7309" t="s">
        <v>45</v>
      </c>
      <c r="D7309" s="3">
        <v>44643.333541666667</v>
      </c>
      <c r="E7309" s="4">
        <f t="shared" si="456"/>
        <v>44643.333541666667</v>
      </c>
      <c r="F7309" s="1" t="s">
        <v>33</v>
      </c>
      <c r="G7309" s="11" t="str">
        <f t="shared" si="458"/>
        <v>69014 44643,3</v>
      </c>
      <c r="H7309" s="11" t="str">
        <f t="shared" si="459"/>
        <v>Dans la commune</v>
      </c>
      <c r="I7309" s="1">
        <v>28</v>
      </c>
      <c r="J7309" s="5">
        <v>6.9444444444444444E-5</v>
      </c>
      <c r="K7309">
        <v>-9.2999999999999997E-5</v>
      </c>
      <c r="L7309" s="6"/>
      <c r="M7309" s="6" t="str">
        <f>IFERROR(VLOOKUP(G7309,TCD!$A$4:$C$362,3,FALSE),"Commune de ramassage")</f>
        <v>Commune de ramassage</v>
      </c>
      <c r="N7309">
        <v>269</v>
      </c>
    </row>
    <row r="7310" spans="1:14" x14ac:dyDescent="0.3">
      <c r="A7310">
        <f t="shared" si="457"/>
        <v>7309</v>
      </c>
      <c r="B7310">
        <v>354017116483021</v>
      </c>
      <c r="C7310" t="s">
        <v>45</v>
      </c>
      <c r="D7310" s="3">
        <v>44643.333611111113</v>
      </c>
      <c r="E7310" s="4">
        <f t="shared" si="456"/>
        <v>44643.333611111113</v>
      </c>
      <c r="F7310" s="1" t="s">
        <v>33</v>
      </c>
      <c r="G7310" s="11" t="str">
        <f t="shared" si="458"/>
        <v>69014 44643,3</v>
      </c>
      <c r="H7310" s="11" t="str">
        <f t="shared" si="459"/>
        <v>Dans la commune</v>
      </c>
      <c r="I7310" s="1">
        <v>25</v>
      </c>
      <c r="J7310" s="5">
        <v>3.4722222222222222E-5</v>
      </c>
      <c r="K7310">
        <v>1.46E-4</v>
      </c>
      <c r="L7310" s="6"/>
      <c r="M7310" s="6" t="str">
        <f>IFERROR(VLOOKUP(G7310,TCD!$A$4:$C$362,3,FALSE),"Commune de ramassage")</f>
        <v>Commune de ramassage</v>
      </c>
      <c r="N7310">
        <v>270</v>
      </c>
    </row>
    <row r="7311" spans="1:14" x14ac:dyDescent="0.3">
      <c r="A7311">
        <f t="shared" si="457"/>
        <v>7310</v>
      </c>
      <c r="B7311">
        <v>354017116483021</v>
      </c>
      <c r="C7311" t="s">
        <v>45</v>
      </c>
      <c r="D7311" s="3">
        <v>44643.333645833336</v>
      </c>
      <c r="E7311" s="4">
        <f t="shared" si="456"/>
        <v>44643.333645833336</v>
      </c>
      <c r="F7311" s="1" t="s">
        <v>33</v>
      </c>
      <c r="G7311" s="11" t="str">
        <f t="shared" si="458"/>
        <v>69014 44643,3</v>
      </c>
      <c r="H7311" s="11" t="str">
        <f t="shared" si="459"/>
        <v>Dans la commune</v>
      </c>
      <c r="I7311" s="1">
        <v>26</v>
      </c>
      <c r="J7311" s="5">
        <v>2.3148148148148147E-5</v>
      </c>
      <c r="K7311">
        <v>1.5899999999999999E-4</v>
      </c>
      <c r="L7311" s="6"/>
      <c r="M7311" s="6" t="str">
        <f>IFERROR(VLOOKUP(G7311,TCD!$A$4:$C$362,3,FALSE),"Commune de ramassage")</f>
        <v>Commune de ramassage</v>
      </c>
      <c r="N7311">
        <v>271</v>
      </c>
    </row>
    <row r="7312" spans="1:14" x14ac:dyDescent="0.3">
      <c r="A7312">
        <f t="shared" si="457"/>
        <v>7311</v>
      </c>
      <c r="B7312">
        <v>354017116483021</v>
      </c>
      <c r="C7312" t="s">
        <v>45</v>
      </c>
      <c r="D7312" s="3">
        <v>44643.333668981482</v>
      </c>
      <c r="E7312" s="4">
        <f t="shared" si="456"/>
        <v>44643.333668981482</v>
      </c>
      <c r="F7312" s="1" t="s">
        <v>33</v>
      </c>
      <c r="G7312" s="11" t="str">
        <f t="shared" si="458"/>
        <v>69014 44643,3</v>
      </c>
      <c r="H7312" s="11" t="str">
        <f t="shared" si="459"/>
        <v>Dans la commune</v>
      </c>
      <c r="I7312" s="1">
        <v>28</v>
      </c>
      <c r="J7312" s="5">
        <v>4.6296296296296294E-5</v>
      </c>
      <c r="K7312">
        <v>3.2299999999999999E-4</v>
      </c>
      <c r="L7312" s="6"/>
      <c r="M7312" s="6" t="str">
        <f>IFERROR(VLOOKUP(G7312,TCD!$A$4:$C$362,3,FALSE),"Commune de ramassage")</f>
        <v>Commune de ramassage</v>
      </c>
      <c r="N7312">
        <v>272</v>
      </c>
    </row>
    <row r="7313" spans="1:14" x14ac:dyDescent="0.3">
      <c r="A7313">
        <f t="shared" si="457"/>
        <v>7312</v>
      </c>
      <c r="B7313">
        <v>354017116483021</v>
      </c>
      <c r="C7313" t="s">
        <v>45</v>
      </c>
      <c r="D7313" s="3">
        <v>44643.333715277775</v>
      </c>
      <c r="E7313" s="4">
        <f t="shared" si="456"/>
        <v>44643.333715277775</v>
      </c>
      <c r="F7313" s="1" t="s">
        <v>33</v>
      </c>
      <c r="G7313" s="11" t="str">
        <f t="shared" si="458"/>
        <v>69014 44643,3</v>
      </c>
      <c r="H7313" s="11" t="str">
        <f t="shared" si="459"/>
        <v>Dans la commune</v>
      </c>
      <c r="I7313" s="1">
        <v>31</v>
      </c>
      <c r="J7313" s="5">
        <v>2.199074074074074E-4</v>
      </c>
      <c r="K7313">
        <v>1.6919999999999999E-3</v>
      </c>
      <c r="L7313" s="6"/>
      <c r="M7313" s="6" t="str">
        <f>IFERROR(VLOOKUP(G7313,TCD!$A$4:$C$362,3,FALSE),"Commune de ramassage")</f>
        <v>Commune de ramassage</v>
      </c>
      <c r="N7313">
        <v>273</v>
      </c>
    </row>
    <row r="7314" spans="1:14" x14ac:dyDescent="0.3">
      <c r="A7314">
        <f t="shared" si="457"/>
        <v>7313</v>
      </c>
      <c r="B7314">
        <v>354017116483021</v>
      </c>
      <c r="C7314" t="s">
        <v>45</v>
      </c>
      <c r="D7314" s="3">
        <v>44643.333935185183</v>
      </c>
      <c r="E7314" s="4">
        <f t="shared" si="456"/>
        <v>44643.333935185183</v>
      </c>
      <c r="F7314" s="1" t="s">
        <v>33</v>
      </c>
      <c r="G7314" s="11" t="str">
        <f t="shared" si="458"/>
        <v>69014 44643,3</v>
      </c>
      <c r="H7314" s="11" t="str">
        <f t="shared" si="459"/>
        <v>Dans la commune</v>
      </c>
      <c r="I7314" s="1">
        <v>24</v>
      </c>
      <c r="J7314" s="5">
        <v>7.407407407407407E-4</v>
      </c>
      <c r="K7314">
        <v>1.75E-4</v>
      </c>
      <c r="L7314" s="6"/>
      <c r="M7314" s="6" t="str">
        <f>IFERROR(VLOOKUP(G7314,TCD!$A$4:$C$362,3,FALSE),"Commune de ramassage")</f>
        <v>Commune de ramassage</v>
      </c>
      <c r="N7314">
        <v>274</v>
      </c>
    </row>
    <row r="7315" spans="1:14" x14ac:dyDescent="0.3">
      <c r="A7315">
        <f t="shared" si="457"/>
        <v>7314</v>
      </c>
      <c r="B7315">
        <v>354017116483021</v>
      </c>
      <c r="C7315" t="s">
        <v>45</v>
      </c>
      <c r="D7315" s="3">
        <v>44643.334675925929</v>
      </c>
      <c r="E7315" s="4">
        <f t="shared" si="456"/>
        <v>44643.334675925929</v>
      </c>
      <c r="F7315" s="1" t="s">
        <v>33</v>
      </c>
      <c r="G7315" s="11" t="str">
        <f t="shared" si="458"/>
        <v>69014 44643,3</v>
      </c>
      <c r="H7315" s="11" t="str">
        <f t="shared" si="459"/>
        <v>Dans la commune</v>
      </c>
      <c r="I7315" s="1">
        <v>0</v>
      </c>
      <c r="J7315" s="5">
        <v>6.2500000000000001E-4</v>
      </c>
      <c r="K7315">
        <v>6.5499999999999998E-4</v>
      </c>
      <c r="L7315" s="6"/>
      <c r="M7315" s="6" t="str">
        <f>IFERROR(VLOOKUP(G7315,TCD!$A$4:$C$362,3,FALSE),"Commune de ramassage")</f>
        <v>Commune de ramassage</v>
      </c>
      <c r="N7315">
        <v>275</v>
      </c>
    </row>
    <row r="7316" spans="1:14" x14ac:dyDescent="0.3">
      <c r="A7316">
        <f t="shared" si="457"/>
        <v>7315</v>
      </c>
      <c r="B7316">
        <v>354017116483021</v>
      </c>
      <c r="C7316" t="s">
        <v>45</v>
      </c>
      <c r="D7316" s="3">
        <v>44643.335300925923</v>
      </c>
      <c r="E7316" s="4">
        <f t="shared" si="456"/>
        <v>44643.335300925923</v>
      </c>
      <c r="F7316" s="1" t="s">
        <v>33</v>
      </c>
      <c r="G7316" s="11" t="str">
        <f t="shared" si="458"/>
        <v>69014 44643,3</v>
      </c>
      <c r="H7316" s="11" t="str">
        <f t="shared" si="459"/>
        <v>Dans la commune</v>
      </c>
      <c r="I7316" s="1">
        <v>15</v>
      </c>
      <c r="J7316" s="5">
        <v>7.291666666666667E-4</v>
      </c>
      <c r="K7316">
        <v>1.08E-4</v>
      </c>
      <c r="L7316" s="6"/>
      <c r="M7316" s="6" t="str">
        <f>IFERROR(VLOOKUP(G7316,TCD!$A$4:$C$362,3,FALSE),"Commune de ramassage")</f>
        <v>Commune de ramassage</v>
      </c>
      <c r="N7316">
        <v>276</v>
      </c>
    </row>
    <row r="7317" spans="1:14" x14ac:dyDescent="0.3">
      <c r="A7317">
        <f t="shared" si="457"/>
        <v>7316</v>
      </c>
      <c r="B7317">
        <v>354017116483021</v>
      </c>
      <c r="C7317" t="s">
        <v>45</v>
      </c>
      <c r="D7317" s="3">
        <v>44643.336030092592</v>
      </c>
      <c r="E7317" s="4">
        <f t="shared" si="456"/>
        <v>44643.336030092592</v>
      </c>
      <c r="F7317" s="1" t="s">
        <v>33</v>
      </c>
      <c r="G7317" s="11" t="str">
        <f t="shared" si="458"/>
        <v>69014 44643,3</v>
      </c>
      <c r="H7317" s="11" t="str">
        <f t="shared" si="459"/>
        <v>Dans la commune</v>
      </c>
      <c r="I7317" s="1">
        <v>0</v>
      </c>
      <c r="J7317" s="5">
        <v>2.8935185185185189E-4</v>
      </c>
      <c r="K7317">
        <v>9.0000000000000006E-5</v>
      </c>
      <c r="L7317" s="6"/>
      <c r="M7317" s="6" t="str">
        <f>IFERROR(VLOOKUP(G7317,TCD!$A$4:$C$362,3,FALSE),"Commune de ramassage")</f>
        <v>Commune de ramassage</v>
      </c>
      <c r="N7317">
        <v>277</v>
      </c>
    </row>
    <row r="7318" spans="1:14" x14ac:dyDescent="0.3">
      <c r="A7318">
        <f t="shared" si="457"/>
        <v>7317</v>
      </c>
      <c r="B7318">
        <v>354017116483021</v>
      </c>
      <c r="C7318" t="s">
        <v>45</v>
      </c>
      <c r="D7318" s="3">
        <v>44643.336319444446</v>
      </c>
      <c r="E7318" s="4">
        <f t="shared" si="456"/>
        <v>44643.336319444446</v>
      </c>
      <c r="F7318" s="1" t="s">
        <v>33</v>
      </c>
      <c r="G7318" s="11" t="str">
        <f t="shared" si="458"/>
        <v>69014 44643,3</v>
      </c>
      <c r="H7318" s="11" t="str">
        <f t="shared" si="459"/>
        <v>Dans la commune</v>
      </c>
      <c r="I7318" s="1">
        <v>15</v>
      </c>
      <c r="J7318" s="5">
        <v>3.4722222222222224E-4</v>
      </c>
      <c r="K7318">
        <v>1.805E-3</v>
      </c>
      <c r="L7318" s="6"/>
      <c r="M7318" s="6" t="str">
        <f>IFERROR(VLOOKUP(G7318,TCD!$A$4:$C$362,3,FALSE),"Commune de ramassage")</f>
        <v>Commune de ramassage</v>
      </c>
      <c r="N7318">
        <v>278</v>
      </c>
    </row>
    <row r="7319" spans="1:14" x14ac:dyDescent="0.3">
      <c r="A7319">
        <f t="shared" si="457"/>
        <v>7318</v>
      </c>
      <c r="B7319">
        <v>354017116483021</v>
      </c>
      <c r="C7319" t="s">
        <v>45</v>
      </c>
      <c r="D7319" s="3">
        <v>44643.33666666667</v>
      </c>
      <c r="E7319" s="4">
        <f t="shared" si="456"/>
        <v>44643.33666666667</v>
      </c>
      <c r="F7319" s="1" t="s">
        <v>33</v>
      </c>
      <c r="G7319" s="11" t="str">
        <f t="shared" si="458"/>
        <v>69014 44643,3</v>
      </c>
      <c r="H7319" s="11" t="str">
        <f t="shared" si="459"/>
        <v>Dans la commune</v>
      </c>
      <c r="I7319" s="1">
        <v>27</v>
      </c>
      <c r="J7319" s="5">
        <v>2.3148148148148147E-5</v>
      </c>
      <c r="K7319">
        <v>-4.6999999999999997E-5</v>
      </c>
      <c r="L7319" s="6"/>
      <c r="M7319" s="6" t="str">
        <f>IFERROR(VLOOKUP(G7319,TCD!$A$4:$C$362,3,FALSE),"Commune de ramassage")</f>
        <v>Commune de ramassage</v>
      </c>
      <c r="N7319">
        <v>279</v>
      </c>
    </row>
    <row r="7320" spans="1:14" x14ac:dyDescent="0.3">
      <c r="A7320">
        <f t="shared" si="457"/>
        <v>7319</v>
      </c>
      <c r="B7320">
        <v>354017116483021</v>
      </c>
      <c r="C7320" t="s">
        <v>45</v>
      </c>
      <c r="D7320" s="3">
        <v>44643.336689814816</v>
      </c>
      <c r="E7320" s="4">
        <f t="shared" si="456"/>
        <v>44643.336689814816</v>
      </c>
      <c r="F7320" s="1" t="s">
        <v>33</v>
      </c>
      <c r="G7320" s="11" t="str">
        <f t="shared" si="458"/>
        <v>69014 44643,3</v>
      </c>
      <c r="H7320" s="11" t="str">
        <f t="shared" si="459"/>
        <v>Dans la commune</v>
      </c>
      <c r="I7320" s="1">
        <v>27</v>
      </c>
      <c r="J7320" s="5">
        <v>1.1574074074074073E-5</v>
      </c>
      <c r="K7320">
        <v>-1.36E-4</v>
      </c>
      <c r="L7320" s="6"/>
      <c r="M7320" s="6" t="str">
        <f>IFERROR(VLOOKUP(G7320,TCD!$A$4:$C$362,3,FALSE),"Commune de ramassage")</f>
        <v>Commune de ramassage</v>
      </c>
      <c r="N7320">
        <v>280</v>
      </c>
    </row>
    <row r="7321" spans="1:14" x14ac:dyDescent="0.3">
      <c r="A7321">
        <f t="shared" si="457"/>
        <v>7320</v>
      </c>
      <c r="B7321">
        <v>354017116483021</v>
      </c>
      <c r="C7321" t="s">
        <v>45</v>
      </c>
      <c r="D7321" s="3">
        <v>44643.336701388886</v>
      </c>
      <c r="E7321" s="4">
        <f t="shared" si="456"/>
        <v>44643.336701388886</v>
      </c>
      <c r="F7321" s="1" t="s">
        <v>33</v>
      </c>
      <c r="G7321" s="11" t="str">
        <f t="shared" si="458"/>
        <v>69014 44643,3</v>
      </c>
      <c r="H7321" s="11" t="str">
        <f t="shared" si="459"/>
        <v>Dans la commune</v>
      </c>
      <c r="I7321" s="1">
        <v>25</v>
      </c>
      <c r="J7321" s="5">
        <v>8.1018518518518516E-5</v>
      </c>
      <c r="K7321">
        <v>-3.0400000000000002E-4</v>
      </c>
      <c r="L7321" s="6"/>
      <c r="M7321" s="6" t="str">
        <f>IFERROR(VLOOKUP(G7321,TCD!$A$4:$C$362,3,FALSE),"Commune de ramassage")</f>
        <v>Commune de ramassage</v>
      </c>
      <c r="N7321">
        <v>281</v>
      </c>
    </row>
    <row r="7322" spans="1:14" x14ac:dyDescent="0.3">
      <c r="A7322">
        <f t="shared" si="457"/>
        <v>7321</v>
      </c>
      <c r="B7322">
        <v>354017116483021</v>
      </c>
      <c r="C7322" t="s">
        <v>45</v>
      </c>
      <c r="D7322" s="3">
        <v>44643.336782407408</v>
      </c>
      <c r="E7322" s="4">
        <f t="shared" si="456"/>
        <v>44643.336782407408</v>
      </c>
      <c r="F7322" s="1" t="s">
        <v>33</v>
      </c>
      <c r="G7322" s="11" t="str">
        <f t="shared" si="458"/>
        <v>69014 44643,3</v>
      </c>
      <c r="H7322" s="11" t="str">
        <f t="shared" si="459"/>
        <v>Dans la commune</v>
      </c>
      <c r="I7322" s="1">
        <v>24</v>
      </c>
      <c r="J7322" s="5">
        <v>1.1574074074074073E-5</v>
      </c>
      <c r="K7322">
        <v>5.5000000000000002E-5</v>
      </c>
      <c r="L7322" s="6"/>
      <c r="M7322" s="6" t="str">
        <f>IFERROR(VLOOKUP(G7322,TCD!$A$4:$C$362,3,FALSE),"Commune de ramassage")</f>
        <v>Commune de ramassage</v>
      </c>
      <c r="N7322">
        <v>282</v>
      </c>
    </row>
    <row r="7323" spans="1:14" x14ac:dyDescent="0.3">
      <c r="A7323">
        <f t="shared" si="457"/>
        <v>7322</v>
      </c>
      <c r="B7323">
        <v>354017116483021</v>
      </c>
      <c r="C7323" t="s">
        <v>45</v>
      </c>
      <c r="D7323" s="3">
        <v>44643.336793981478</v>
      </c>
      <c r="E7323" s="4">
        <f t="shared" si="456"/>
        <v>44643.336793981478</v>
      </c>
      <c r="F7323" s="1" t="s">
        <v>33</v>
      </c>
      <c r="G7323" s="11" t="str">
        <f t="shared" si="458"/>
        <v>69014 44643,3</v>
      </c>
      <c r="H7323" s="11" t="str">
        <f t="shared" si="459"/>
        <v>Dans la commune</v>
      </c>
      <c r="I7323" s="1">
        <v>26</v>
      </c>
      <c r="J7323" s="5">
        <v>2.3148148148148147E-5</v>
      </c>
      <c r="K7323">
        <v>1.3999999999999999E-4</v>
      </c>
      <c r="L7323" s="6"/>
      <c r="M7323" s="6" t="str">
        <f>IFERROR(VLOOKUP(G7323,TCD!$A$4:$C$362,3,FALSE),"Commune de ramassage")</f>
        <v>Commune de ramassage</v>
      </c>
      <c r="N7323">
        <v>283</v>
      </c>
    </row>
    <row r="7324" spans="1:14" x14ac:dyDescent="0.3">
      <c r="A7324">
        <f t="shared" si="457"/>
        <v>7323</v>
      </c>
      <c r="B7324">
        <v>354017116483021</v>
      </c>
      <c r="C7324" t="s">
        <v>45</v>
      </c>
      <c r="D7324" s="3">
        <v>44643.336817129632</v>
      </c>
      <c r="E7324" s="4">
        <f t="shared" si="456"/>
        <v>44643.336817129632</v>
      </c>
      <c r="F7324" s="1" t="s">
        <v>33</v>
      </c>
      <c r="G7324" s="11" t="str">
        <f t="shared" si="458"/>
        <v>69014 44643,3</v>
      </c>
      <c r="H7324" s="11" t="str">
        <f t="shared" si="459"/>
        <v>Entrée sortie</v>
      </c>
      <c r="I7324" s="1">
        <v>28</v>
      </c>
      <c r="J7324" s="5">
        <v>3.2407407407407406E-4</v>
      </c>
      <c r="K7324">
        <v>2.4290000000000002E-3</v>
      </c>
      <c r="L7324" s="6"/>
      <c r="M7324" s="6" t="str">
        <f>IFERROR(VLOOKUP(G7324,TCD!$A$4:$C$362,3,FALSE),"Commune de ramassage")</f>
        <v>Commune de ramassage</v>
      </c>
      <c r="N7324">
        <v>284</v>
      </c>
    </row>
    <row r="7325" spans="1:14" x14ac:dyDescent="0.3">
      <c r="A7325">
        <f t="shared" si="457"/>
        <v>7324</v>
      </c>
      <c r="B7325">
        <v>354017116483021</v>
      </c>
      <c r="C7325" t="s">
        <v>45</v>
      </c>
      <c r="D7325" s="3">
        <v>44643.337141203701</v>
      </c>
      <c r="E7325" s="4">
        <f t="shared" si="456"/>
        <v>44643.337141203701</v>
      </c>
      <c r="F7325" s="1" t="s">
        <v>13</v>
      </c>
      <c r="G7325" s="11" t="str">
        <f t="shared" si="458"/>
        <v>69201 44643,3</v>
      </c>
      <c r="H7325" s="11" t="str">
        <f t="shared" si="459"/>
        <v>Dans la commune</v>
      </c>
      <c r="I7325" s="1">
        <v>39</v>
      </c>
      <c r="J7325" s="5">
        <v>8.1018518518518516E-5</v>
      </c>
      <c r="K7325">
        <v>2.3599999999999999E-4</v>
      </c>
      <c r="L7325" s="6"/>
      <c r="M7325" s="6" t="str">
        <f>IFERROR(VLOOKUP(G7325,TCD!$A$4:$C$362,3,FALSE),"Commune de ramassage")</f>
        <v>Commune de passage</v>
      </c>
      <c r="N7325">
        <v>285</v>
      </c>
    </row>
    <row r="7326" spans="1:14" x14ac:dyDescent="0.3">
      <c r="A7326">
        <f t="shared" si="457"/>
        <v>7325</v>
      </c>
      <c r="B7326">
        <v>354017116483021</v>
      </c>
      <c r="C7326" t="s">
        <v>45</v>
      </c>
      <c r="D7326" s="3">
        <v>44643.337222222224</v>
      </c>
      <c r="E7326" s="4">
        <f t="shared" si="456"/>
        <v>44643.337222222224</v>
      </c>
      <c r="F7326" s="1" t="s">
        <v>13</v>
      </c>
      <c r="G7326" s="11" t="str">
        <f t="shared" si="458"/>
        <v>69201 44643,3</v>
      </c>
      <c r="H7326" s="11" t="str">
        <f t="shared" si="459"/>
        <v>Dans la commune</v>
      </c>
      <c r="I7326" s="1">
        <v>36</v>
      </c>
      <c r="J7326" s="5">
        <v>2.3148148148148147E-5</v>
      </c>
      <c r="K7326">
        <v>2.5999999999999998E-4</v>
      </c>
      <c r="L7326" s="6"/>
      <c r="M7326" s="6" t="str">
        <f>IFERROR(VLOOKUP(G7326,TCD!$A$4:$C$362,3,FALSE),"Commune de ramassage")</f>
        <v>Commune de passage</v>
      </c>
      <c r="N7326">
        <v>286</v>
      </c>
    </row>
    <row r="7327" spans="1:14" x14ac:dyDescent="0.3">
      <c r="A7327">
        <f t="shared" si="457"/>
        <v>7326</v>
      </c>
      <c r="B7327">
        <v>354017116483021</v>
      </c>
      <c r="C7327" t="s">
        <v>45</v>
      </c>
      <c r="D7327" s="3">
        <v>44643.337245370371</v>
      </c>
      <c r="E7327" s="4">
        <f t="shared" si="456"/>
        <v>44643.337245370371</v>
      </c>
      <c r="F7327" s="1" t="s">
        <v>13</v>
      </c>
      <c r="G7327" s="11" t="str">
        <f t="shared" si="458"/>
        <v>69201 44643,3</v>
      </c>
      <c r="H7327" s="11" t="str">
        <f t="shared" si="459"/>
        <v>Dans la commune</v>
      </c>
      <c r="I7327" s="1">
        <v>34</v>
      </c>
      <c r="J7327" s="5">
        <v>2.199074074074074E-4</v>
      </c>
      <c r="K7327">
        <v>1.8890000000000001E-3</v>
      </c>
      <c r="L7327" s="6"/>
      <c r="M7327" s="6" t="str">
        <f>IFERROR(VLOOKUP(G7327,TCD!$A$4:$C$362,3,FALSE),"Commune de ramassage")</f>
        <v>Commune de passage</v>
      </c>
      <c r="N7327">
        <v>287</v>
      </c>
    </row>
    <row r="7328" spans="1:14" x14ac:dyDescent="0.3">
      <c r="A7328">
        <f t="shared" si="457"/>
        <v>7327</v>
      </c>
      <c r="B7328">
        <v>354017116483021</v>
      </c>
      <c r="C7328" t="s">
        <v>45</v>
      </c>
      <c r="D7328" s="3">
        <v>44643.337465277778</v>
      </c>
      <c r="E7328" s="4">
        <f t="shared" si="456"/>
        <v>44643.337465277778</v>
      </c>
      <c r="F7328" s="1" t="s">
        <v>13</v>
      </c>
      <c r="G7328" s="11" t="str">
        <f t="shared" si="458"/>
        <v>69201 44643,3</v>
      </c>
      <c r="H7328" s="11" t="str">
        <f t="shared" si="459"/>
        <v>Dans la commune</v>
      </c>
      <c r="I7328" s="1">
        <v>44</v>
      </c>
      <c r="J7328" s="5">
        <v>1.5046296296296297E-4</v>
      </c>
      <c r="K7328">
        <v>1.268E-3</v>
      </c>
      <c r="L7328" s="6"/>
      <c r="M7328" s="6" t="str">
        <f>IFERROR(VLOOKUP(G7328,TCD!$A$4:$C$362,3,FALSE),"Commune de ramassage")</f>
        <v>Commune de passage</v>
      </c>
      <c r="N7328">
        <v>288</v>
      </c>
    </row>
    <row r="7329" spans="1:14" x14ac:dyDescent="0.3">
      <c r="A7329">
        <f t="shared" si="457"/>
        <v>7328</v>
      </c>
      <c r="B7329">
        <v>354017116483021</v>
      </c>
      <c r="C7329" t="s">
        <v>45</v>
      </c>
      <c r="D7329" s="3">
        <v>44643.33761574074</v>
      </c>
      <c r="E7329" s="4">
        <f t="shared" si="456"/>
        <v>44643.33761574074</v>
      </c>
      <c r="F7329" s="1" t="s">
        <v>13</v>
      </c>
      <c r="G7329" s="11" t="str">
        <f t="shared" si="458"/>
        <v>69201 44643,3</v>
      </c>
      <c r="H7329" s="11" t="str">
        <f t="shared" si="459"/>
        <v>Dans la commune</v>
      </c>
      <c r="I7329" s="1">
        <v>49</v>
      </c>
      <c r="J7329" s="5">
        <v>6.5972222222222213E-4</v>
      </c>
      <c r="K7329">
        <v>5.8279999999999998E-3</v>
      </c>
      <c r="L7329" s="6"/>
      <c r="M7329" s="6" t="str">
        <f>IFERROR(VLOOKUP(G7329,TCD!$A$4:$C$362,3,FALSE),"Commune de ramassage")</f>
        <v>Commune de passage</v>
      </c>
      <c r="N7329">
        <v>289</v>
      </c>
    </row>
    <row r="7330" spans="1:14" x14ac:dyDescent="0.3">
      <c r="A7330">
        <f t="shared" si="457"/>
        <v>7329</v>
      </c>
      <c r="B7330">
        <v>354017116483021</v>
      </c>
      <c r="C7330" t="s">
        <v>45</v>
      </c>
      <c r="D7330" s="3">
        <v>44643.338275462964</v>
      </c>
      <c r="E7330" s="4">
        <f t="shared" si="456"/>
        <v>44643.338275462964</v>
      </c>
      <c r="F7330" s="1" t="s">
        <v>13</v>
      </c>
      <c r="G7330" s="11" t="str">
        <f t="shared" si="458"/>
        <v>69201 44643,3</v>
      </c>
      <c r="H7330" s="11" t="str">
        <f t="shared" si="459"/>
        <v>Dans la commune</v>
      </c>
      <c r="I7330" s="1">
        <v>10</v>
      </c>
      <c r="J7330" s="5">
        <v>1.1574074074074073E-5</v>
      </c>
      <c r="K7330">
        <v>3.8999999999999999E-5</v>
      </c>
      <c r="L7330" s="6"/>
      <c r="M7330" s="6" t="str">
        <f>IFERROR(VLOOKUP(G7330,TCD!$A$4:$C$362,3,FALSE),"Commune de ramassage")</f>
        <v>Commune de passage</v>
      </c>
      <c r="N7330">
        <v>290</v>
      </c>
    </row>
    <row r="7331" spans="1:14" x14ac:dyDescent="0.3">
      <c r="A7331">
        <f t="shared" si="457"/>
        <v>7330</v>
      </c>
      <c r="B7331">
        <v>354017116483021</v>
      </c>
      <c r="C7331" t="s">
        <v>45</v>
      </c>
      <c r="D7331" s="3">
        <v>44643.338287037041</v>
      </c>
      <c r="E7331" s="4">
        <f t="shared" si="456"/>
        <v>44643.338287037041</v>
      </c>
      <c r="F7331" s="1" t="s">
        <v>13</v>
      </c>
      <c r="G7331" s="11" t="str">
        <f t="shared" si="458"/>
        <v>69201 44643,3</v>
      </c>
      <c r="H7331" s="11" t="str">
        <f t="shared" si="459"/>
        <v>Dans la commune</v>
      </c>
      <c r="I7331" s="1">
        <v>15</v>
      </c>
      <c r="J7331" s="5">
        <v>1.8518518518518518E-4</v>
      </c>
      <c r="K7331">
        <v>3.6099999999999999E-4</v>
      </c>
      <c r="L7331" s="6"/>
      <c r="M7331" s="6" t="str">
        <f>IFERROR(VLOOKUP(G7331,TCD!$A$4:$C$362,3,FALSE),"Commune de ramassage")</f>
        <v>Commune de passage</v>
      </c>
      <c r="N7331">
        <v>291</v>
      </c>
    </row>
    <row r="7332" spans="1:14" x14ac:dyDescent="0.3">
      <c r="A7332">
        <f t="shared" si="457"/>
        <v>7331</v>
      </c>
      <c r="B7332">
        <v>354017116483021</v>
      </c>
      <c r="C7332" t="s">
        <v>45</v>
      </c>
      <c r="D7332" s="3">
        <v>44643.338472222225</v>
      </c>
      <c r="E7332" s="4">
        <f t="shared" si="456"/>
        <v>44643.338472222225</v>
      </c>
      <c r="F7332" s="1" t="s">
        <v>13</v>
      </c>
      <c r="G7332" s="11" t="str">
        <f t="shared" si="458"/>
        <v>69201 44643,3</v>
      </c>
      <c r="H7332" s="11" t="str">
        <f t="shared" si="459"/>
        <v>Dans la commune</v>
      </c>
      <c r="I7332" s="1">
        <v>40</v>
      </c>
      <c r="J7332" s="5">
        <v>2.8935185185185189E-4</v>
      </c>
      <c r="K7332">
        <v>2.6400000000000002E-4</v>
      </c>
      <c r="L7332" s="6"/>
      <c r="M7332" s="6" t="str">
        <f>IFERROR(VLOOKUP(G7332,TCD!$A$4:$C$362,3,FALSE),"Commune de ramassage")</f>
        <v>Commune de passage</v>
      </c>
      <c r="N7332">
        <v>292</v>
      </c>
    </row>
    <row r="7333" spans="1:14" x14ac:dyDescent="0.3">
      <c r="A7333">
        <f t="shared" si="457"/>
        <v>7332</v>
      </c>
      <c r="B7333">
        <v>354017116483021</v>
      </c>
      <c r="C7333" t="s">
        <v>45</v>
      </c>
      <c r="D7333" s="3">
        <v>44643.338761574072</v>
      </c>
      <c r="E7333" s="4">
        <f t="shared" si="456"/>
        <v>44643.338761574072</v>
      </c>
      <c r="F7333" s="1" t="s">
        <v>13</v>
      </c>
      <c r="G7333" s="11" t="str">
        <f t="shared" si="458"/>
        <v>69201 44643,3</v>
      </c>
      <c r="H7333" s="11" t="str">
        <f t="shared" si="459"/>
        <v>Dans la commune</v>
      </c>
      <c r="I7333" s="1">
        <v>19</v>
      </c>
      <c r="J7333" s="5">
        <v>5.7870370370370366E-5</v>
      </c>
      <c r="K7333">
        <v>-2.4000000000000001E-5</v>
      </c>
      <c r="L7333" s="6"/>
      <c r="M7333" s="6" t="str">
        <f>IFERROR(VLOOKUP(G7333,TCD!$A$4:$C$362,3,FALSE),"Commune de ramassage")</f>
        <v>Commune de passage</v>
      </c>
      <c r="N7333">
        <v>293</v>
      </c>
    </row>
    <row r="7334" spans="1:14" x14ac:dyDescent="0.3">
      <c r="A7334">
        <f t="shared" si="457"/>
        <v>7333</v>
      </c>
      <c r="B7334">
        <v>354017116483021</v>
      </c>
      <c r="C7334" t="s">
        <v>45</v>
      </c>
      <c r="D7334" s="3">
        <v>44643.338819444441</v>
      </c>
      <c r="E7334" s="4">
        <f t="shared" si="456"/>
        <v>44643.338819444441</v>
      </c>
      <c r="F7334" s="1" t="s">
        <v>13</v>
      </c>
      <c r="G7334" s="11" t="str">
        <f t="shared" si="458"/>
        <v>69201 44643,3</v>
      </c>
      <c r="H7334" s="11" t="str">
        <f t="shared" si="459"/>
        <v>Dans la commune</v>
      </c>
      <c r="I7334" s="1">
        <v>9</v>
      </c>
      <c r="J7334" s="5">
        <v>2.3148148148148147E-5</v>
      </c>
      <c r="K7334">
        <v>-5.5000000000000002E-5</v>
      </c>
      <c r="L7334" s="6"/>
      <c r="M7334" s="6" t="str">
        <f>IFERROR(VLOOKUP(G7334,TCD!$A$4:$C$362,3,FALSE),"Commune de ramassage")</f>
        <v>Commune de passage</v>
      </c>
      <c r="N7334">
        <v>294</v>
      </c>
    </row>
    <row r="7335" spans="1:14" x14ac:dyDescent="0.3">
      <c r="A7335">
        <f t="shared" si="457"/>
        <v>7334</v>
      </c>
      <c r="B7335">
        <v>354017116483021</v>
      </c>
      <c r="C7335" t="s">
        <v>45</v>
      </c>
      <c r="D7335" s="3">
        <v>44643.338842592595</v>
      </c>
      <c r="E7335" s="4">
        <f t="shared" si="456"/>
        <v>44643.338842592595</v>
      </c>
      <c r="F7335" s="1" t="s">
        <v>13</v>
      </c>
      <c r="G7335" s="11" t="str">
        <f t="shared" si="458"/>
        <v>69201 44643,3</v>
      </c>
      <c r="H7335" s="11" t="str">
        <f t="shared" si="459"/>
        <v>Dans la commune</v>
      </c>
      <c r="I7335" s="1">
        <v>11</v>
      </c>
      <c r="J7335" s="5">
        <v>4.9768518518518521E-4</v>
      </c>
      <c r="K7335">
        <v>-6.4000000000000005E-4</v>
      </c>
      <c r="L7335" s="6"/>
      <c r="M7335" s="6" t="str">
        <f>IFERROR(VLOOKUP(G7335,TCD!$A$4:$C$362,3,FALSE),"Commune de ramassage")</f>
        <v>Commune de passage</v>
      </c>
      <c r="N7335">
        <v>295</v>
      </c>
    </row>
    <row r="7336" spans="1:14" x14ac:dyDescent="0.3">
      <c r="A7336">
        <f t="shared" si="457"/>
        <v>7335</v>
      </c>
      <c r="B7336">
        <v>354017116483021</v>
      </c>
      <c r="C7336" t="s">
        <v>45</v>
      </c>
      <c r="D7336" s="3">
        <v>44643.33934027778</v>
      </c>
      <c r="E7336" s="4">
        <f t="shared" si="456"/>
        <v>44643.33934027778</v>
      </c>
      <c r="F7336" s="1" t="s">
        <v>13</v>
      </c>
      <c r="G7336" s="11" t="str">
        <f t="shared" si="458"/>
        <v>69201 44643,3</v>
      </c>
      <c r="H7336" s="11" t="str">
        <f t="shared" si="459"/>
        <v>Dans la commune</v>
      </c>
      <c r="I7336" s="1">
        <v>10</v>
      </c>
      <c r="J7336" s="5">
        <v>4.6296296296296294E-5</v>
      </c>
      <c r="K7336">
        <v>-1.5999999999999999E-5</v>
      </c>
      <c r="L7336" s="6"/>
      <c r="M7336" s="6" t="str">
        <f>IFERROR(VLOOKUP(G7336,TCD!$A$4:$C$362,3,FALSE),"Commune de ramassage")</f>
        <v>Commune de passage</v>
      </c>
      <c r="N7336">
        <v>296</v>
      </c>
    </row>
    <row r="7337" spans="1:14" x14ac:dyDescent="0.3">
      <c r="A7337">
        <f t="shared" si="457"/>
        <v>7336</v>
      </c>
      <c r="B7337">
        <v>354017116483021</v>
      </c>
      <c r="C7337" t="s">
        <v>45</v>
      </c>
      <c r="D7337" s="3">
        <v>44643.339386574073</v>
      </c>
      <c r="E7337" s="4">
        <f t="shared" si="456"/>
        <v>44643.339386574073</v>
      </c>
      <c r="F7337" s="1" t="s">
        <v>13</v>
      </c>
      <c r="G7337" s="11" t="str">
        <f t="shared" si="458"/>
        <v>69201 44643,3</v>
      </c>
      <c r="H7337" s="11" t="str">
        <f t="shared" si="459"/>
        <v>Dans la commune</v>
      </c>
      <c r="I7337" s="1">
        <v>10</v>
      </c>
      <c r="J7337" s="5">
        <v>1.1574074074074073E-5</v>
      </c>
      <c r="K7337">
        <v>1.1E-5</v>
      </c>
      <c r="L7337" s="6"/>
      <c r="M7337" s="6" t="str">
        <f>IFERROR(VLOOKUP(G7337,TCD!$A$4:$C$362,3,FALSE),"Commune de ramassage")</f>
        <v>Commune de passage</v>
      </c>
      <c r="N7337">
        <v>297</v>
      </c>
    </row>
    <row r="7338" spans="1:14" x14ac:dyDescent="0.3">
      <c r="A7338">
        <f t="shared" si="457"/>
        <v>7337</v>
      </c>
      <c r="B7338">
        <v>354017116483021</v>
      </c>
      <c r="C7338" t="s">
        <v>45</v>
      </c>
      <c r="D7338" s="3">
        <v>44643.339398148149</v>
      </c>
      <c r="E7338" s="4">
        <f t="shared" si="456"/>
        <v>44643.339398148149</v>
      </c>
      <c r="F7338" s="1" t="s">
        <v>13</v>
      </c>
      <c r="G7338" s="11" t="str">
        <f t="shared" si="458"/>
        <v>69201 44643,3</v>
      </c>
      <c r="H7338" s="11" t="str">
        <f t="shared" si="459"/>
        <v>Dans la commune</v>
      </c>
      <c r="I7338" s="1">
        <v>11</v>
      </c>
      <c r="J7338" s="5">
        <v>1.1574074074074073E-5</v>
      </c>
      <c r="K7338">
        <v>4.1999999999999998E-5</v>
      </c>
      <c r="L7338" s="6"/>
      <c r="M7338" s="6" t="str">
        <f>IFERROR(VLOOKUP(G7338,TCD!$A$4:$C$362,3,FALSE),"Commune de ramassage")</f>
        <v>Commune de passage</v>
      </c>
      <c r="N7338">
        <v>298</v>
      </c>
    </row>
    <row r="7339" spans="1:14" x14ac:dyDescent="0.3">
      <c r="A7339">
        <f t="shared" si="457"/>
        <v>7338</v>
      </c>
      <c r="B7339">
        <v>354017116483021</v>
      </c>
      <c r="C7339" t="s">
        <v>45</v>
      </c>
      <c r="D7339" s="3">
        <v>44643.339409722219</v>
      </c>
      <c r="E7339" s="4">
        <f t="shared" si="456"/>
        <v>44643.339409722219</v>
      </c>
      <c r="F7339" s="1" t="s">
        <v>13</v>
      </c>
      <c r="G7339" s="11" t="str">
        <f t="shared" si="458"/>
        <v>69201 44643,3</v>
      </c>
      <c r="H7339" s="11" t="str">
        <f t="shared" si="459"/>
        <v>Dans la commune</v>
      </c>
      <c r="I7339" s="1">
        <v>14</v>
      </c>
      <c r="J7339" s="5">
        <v>4.6296296296296294E-5</v>
      </c>
      <c r="K7339">
        <v>1.3999999999999999E-4</v>
      </c>
      <c r="L7339" s="6"/>
      <c r="M7339" s="6" t="str">
        <f>IFERROR(VLOOKUP(G7339,TCD!$A$4:$C$362,3,FALSE),"Commune de ramassage")</f>
        <v>Commune de passage</v>
      </c>
      <c r="N7339">
        <v>299</v>
      </c>
    </row>
    <row r="7340" spans="1:14" x14ac:dyDescent="0.3">
      <c r="A7340">
        <f t="shared" si="457"/>
        <v>7339</v>
      </c>
      <c r="B7340">
        <v>354017116483021</v>
      </c>
      <c r="C7340" t="s">
        <v>45</v>
      </c>
      <c r="D7340" s="3">
        <v>44643.339456018519</v>
      </c>
      <c r="E7340" s="4">
        <f t="shared" si="456"/>
        <v>44643.339456018519</v>
      </c>
      <c r="F7340" s="1" t="s">
        <v>13</v>
      </c>
      <c r="G7340" s="11" t="str">
        <f t="shared" si="458"/>
        <v>69201 44643,3</v>
      </c>
      <c r="H7340" s="11" t="str">
        <f t="shared" si="459"/>
        <v>Dans la commune</v>
      </c>
      <c r="I7340" s="1">
        <v>13</v>
      </c>
      <c r="J7340" s="5">
        <v>5.7870370370370366E-5</v>
      </c>
      <c r="K7340">
        <v>2.1000000000000001E-4</v>
      </c>
      <c r="L7340" s="6"/>
      <c r="M7340" s="6" t="str">
        <f>IFERROR(VLOOKUP(G7340,TCD!$A$4:$C$362,3,FALSE),"Commune de ramassage")</f>
        <v>Commune de passage</v>
      </c>
      <c r="N7340">
        <v>300</v>
      </c>
    </row>
    <row r="7341" spans="1:14" x14ac:dyDescent="0.3">
      <c r="A7341">
        <f t="shared" si="457"/>
        <v>7340</v>
      </c>
      <c r="B7341">
        <v>354017116483021</v>
      </c>
      <c r="C7341" t="s">
        <v>45</v>
      </c>
      <c r="D7341" s="3">
        <v>44643.339513888888</v>
      </c>
      <c r="E7341" s="4">
        <f t="shared" si="456"/>
        <v>44643.339513888888</v>
      </c>
      <c r="F7341" s="1" t="s">
        <v>13</v>
      </c>
      <c r="G7341" s="11" t="str">
        <f t="shared" si="458"/>
        <v>69201 44643,3</v>
      </c>
      <c r="H7341" s="11" t="str">
        <f t="shared" si="459"/>
        <v>Dans la commune</v>
      </c>
      <c r="I7341" s="1">
        <v>14</v>
      </c>
      <c r="J7341" s="5">
        <v>3.4722222222222222E-5</v>
      </c>
      <c r="K7341">
        <v>7.2000000000000002E-5</v>
      </c>
      <c r="L7341" s="6"/>
      <c r="M7341" s="6" t="str">
        <f>IFERROR(VLOOKUP(G7341,TCD!$A$4:$C$362,3,FALSE),"Commune de ramassage")</f>
        <v>Commune de passage</v>
      </c>
      <c r="N7341">
        <v>301</v>
      </c>
    </row>
    <row r="7342" spans="1:14" x14ac:dyDescent="0.3">
      <c r="A7342">
        <f t="shared" si="457"/>
        <v>7341</v>
      </c>
      <c r="B7342">
        <v>354017116483021</v>
      </c>
      <c r="C7342" t="s">
        <v>45</v>
      </c>
      <c r="D7342" s="3">
        <v>44643.339548611111</v>
      </c>
      <c r="E7342" s="4">
        <f t="shared" si="456"/>
        <v>44643.339548611111</v>
      </c>
      <c r="F7342" s="1" t="s">
        <v>13</v>
      </c>
      <c r="G7342" s="11" t="str">
        <f t="shared" si="458"/>
        <v>69201 44643,3</v>
      </c>
      <c r="H7342" s="11" t="str">
        <f t="shared" si="459"/>
        <v>Dans la commune</v>
      </c>
      <c r="I7342" s="1">
        <v>14</v>
      </c>
      <c r="J7342" s="5">
        <v>4.6296296296296294E-5</v>
      </c>
      <c r="K7342">
        <v>-1.4E-5</v>
      </c>
      <c r="L7342" s="6"/>
      <c r="M7342" s="6" t="str">
        <f>IFERROR(VLOOKUP(G7342,TCD!$A$4:$C$362,3,FALSE),"Commune de ramassage")</f>
        <v>Commune de passage</v>
      </c>
      <c r="N7342">
        <v>302</v>
      </c>
    </row>
    <row r="7343" spans="1:14" x14ac:dyDescent="0.3">
      <c r="A7343">
        <f t="shared" si="457"/>
        <v>7342</v>
      </c>
      <c r="B7343">
        <v>354017116483021</v>
      </c>
      <c r="C7343" t="s">
        <v>45</v>
      </c>
      <c r="D7343" s="3">
        <v>44643.339594907404</v>
      </c>
      <c r="E7343" s="4">
        <f t="shared" si="456"/>
        <v>44643.339594907404</v>
      </c>
      <c r="F7343" s="1" t="s">
        <v>13</v>
      </c>
      <c r="G7343" s="11" t="str">
        <f t="shared" si="458"/>
        <v>69201 44643,3</v>
      </c>
      <c r="H7343" s="11" t="str">
        <f t="shared" si="459"/>
        <v>Dans la commune</v>
      </c>
      <c r="I7343" s="1">
        <v>12</v>
      </c>
      <c r="J7343" s="5">
        <v>1.1574074074074073E-5</v>
      </c>
      <c r="K7343">
        <v>-4.8000000000000001E-5</v>
      </c>
      <c r="L7343" s="6"/>
      <c r="M7343" s="6" t="str">
        <f>IFERROR(VLOOKUP(G7343,TCD!$A$4:$C$362,3,FALSE),"Commune de ramassage")</f>
        <v>Commune de passage</v>
      </c>
      <c r="N7343">
        <v>303</v>
      </c>
    </row>
    <row r="7344" spans="1:14" x14ac:dyDescent="0.3">
      <c r="A7344">
        <f t="shared" si="457"/>
        <v>7343</v>
      </c>
      <c r="B7344">
        <v>354017116483021</v>
      </c>
      <c r="C7344" t="s">
        <v>45</v>
      </c>
      <c r="D7344" s="3">
        <v>44643.339606481481</v>
      </c>
      <c r="E7344" s="4">
        <f t="shared" si="456"/>
        <v>44643.339606481481</v>
      </c>
      <c r="F7344" s="1" t="s">
        <v>13</v>
      </c>
      <c r="G7344" s="11" t="str">
        <f t="shared" si="458"/>
        <v>69201 44643,3</v>
      </c>
      <c r="H7344" s="11" t="str">
        <f t="shared" si="459"/>
        <v>Dans la commune</v>
      </c>
      <c r="I7344" s="1">
        <v>9</v>
      </c>
      <c r="J7344" s="5">
        <v>4.6296296296296294E-5</v>
      </c>
      <c r="K7344">
        <v>-1.02E-4</v>
      </c>
      <c r="L7344" s="6"/>
      <c r="M7344" s="6" t="str">
        <f>IFERROR(VLOOKUP(G7344,TCD!$A$4:$C$362,3,FALSE),"Commune de ramassage")</f>
        <v>Commune de passage</v>
      </c>
      <c r="N7344">
        <v>304</v>
      </c>
    </row>
    <row r="7345" spans="1:14" x14ac:dyDescent="0.3">
      <c r="A7345">
        <f t="shared" si="457"/>
        <v>7344</v>
      </c>
      <c r="B7345">
        <v>354017116483021</v>
      </c>
      <c r="C7345" t="s">
        <v>45</v>
      </c>
      <c r="D7345" s="3">
        <v>44643.33965277778</v>
      </c>
      <c r="E7345" s="4">
        <f t="shared" si="456"/>
        <v>44643.33965277778</v>
      </c>
      <c r="F7345" s="1" t="s">
        <v>13</v>
      </c>
      <c r="G7345" s="11" t="str">
        <f t="shared" si="458"/>
        <v>69201 44643,3</v>
      </c>
      <c r="H7345" s="11" t="str">
        <f t="shared" si="459"/>
        <v>Dans la commune</v>
      </c>
      <c r="I7345" s="1">
        <v>8</v>
      </c>
      <c r="J7345" s="5">
        <v>2.3148148148148146E-4</v>
      </c>
      <c r="K7345">
        <v>-5.4500000000000002E-4</v>
      </c>
      <c r="L7345" s="6"/>
      <c r="M7345" s="6" t="str">
        <f>IFERROR(VLOOKUP(G7345,TCD!$A$4:$C$362,3,FALSE),"Commune de ramassage")</f>
        <v>Commune de passage</v>
      </c>
      <c r="N7345">
        <v>305</v>
      </c>
    </row>
    <row r="7346" spans="1:14" x14ac:dyDescent="0.3">
      <c r="A7346">
        <f t="shared" si="457"/>
        <v>7345</v>
      </c>
      <c r="B7346">
        <v>354017116483021</v>
      </c>
      <c r="C7346" t="s">
        <v>45</v>
      </c>
      <c r="D7346" s="3">
        <v>44643.339884259258</v>
      </c>
      <c r="E7346" s="4">
        <f t="shared" si="456"/>
        <v>44643.339884259258</v>
      </c>
      <c r="F7346" s="1" t="s">
        <v>13</v>
      </c>
      <c r="G7346" s="11" t="str">
        <f t="shared" si="458"/>
        <v>69201 44643,3</v>
      </c>
      <c r="H7346" s="11" t="str">
        <f t="shared" si="459"/>
        <v>Dans la commune</v>
      </c>
      <c r="I7346" s="1">
        <v>7</v>
      </c>
      <c r="J7346" s="5">
        <v>6.9444444444444444E-5</v>
      </c>
      <c r="K7346">
        <v>-2.0999999999999999E-5</v>
      </c>
      <c r="L7346" s="6"/>
      <c r="M7346" s="6" t="str">
        <f>IFERROR(VLOOKUP(G7346,TCD!$A$4:$C$362,3,FALSE),"Commune de ramassage")</f>
        <v>Commune de passage</v>
      </c>
      <c r="N7346">
        <v>306</v>
      </c>
    </row>
    <row r="7347" spans="1:14" x14ac:dyDescent="0.3">
      <c r="A7347">
        <f t="shared" si="457"/>
        <v>7346</v>
      </c>
      <c r="B7347">
        <v>354017116483021</v>
      </c>
      <c r="C7347" t="s">
        <v>45</v>
      </c>
      <c r="D7347" s="3">
        <v>44643.339953703704</v>
      </c>
      <c r="E7347" s="4">
        <f t="shared" si="456"/>
        <v>44643.339953703704</v>
      </c>
      <c r="F7347" s="1" t="s">
        <v>13</v>
      </c>
      <c r="G7347" s="11" t="str">
        <f t="shared" si="458"/>
        <v>69201 44643,3</v>
      </c>
      <c r="H7347" s="11" t="str">
        <f t="shared" si="459"/>
        <v>Dans la commune</v>
      </c>
      <c r="I7347" s="1">
        <v>6</v>
      </c>
      <c r="J7347" s="5">
        <v>7.407407407407407E-4</v>
      </c>
      <c r="K7347">
        <v>1.2999999999999999E-5</v>
      </c>
      <c r="L7347" s="6"/>
      <c r="M7347" s="6" t="str">
        <f>IFERROR(VLOOKUP(G7347,TCD!$A$4:$C$362,3,FALSE),"Commune de ramassage")</f>
        <v>Commune de passage</v>
      </c>
      <c r="N7347">
        <v>307</v>
      </c>
    </row>
    <row r="7348" spans="1:14" x14ac:dyDescent="0.3">
      <c r="A7348">
        <f t="shared" si="457"/>
        <v>7347</v>
      </c>
      <c r="B7348">
        <v>354017116483021</v>
      </c>
      <c r="C7348" t="s">
        <v>45</v>
      </c>
      <c r="D7348" s="3">
        <v>44643.340694444443</v>
      </c>
      <c r="E7348" s="4">
        <f t="shared" si="456"/>
        <v>44643.340694444443</v>
      </c>
      <c r="F7348" s="1" t="s">
        <v>13</v>
      </c>
      <c r="G7348" s="11" t="str">
        <f t="shared" si="458"/>
        <v>69201 44643,3</v>
      </c>
      <c r="H7348" s="11" t="str">
        <f t="shared" si="459"/>
        <v>Dans la commune</v>
      </c>
      <c r="I7348" s="1">
        <v>0</v>
      </c>
      <c r="J7348" s="5">
        <v>2.4421296296296296E-3</v>
      </c>
      <c r="K7348">
        <v>0</v>
      </c>
      <c r="L7348" s="6"/>
      <c r="M7348" s="6" t="str">
        <f>IFERROR(VLOOKUP(G7348,TCD!$A$4:$C$362,3,FALSE),"Commune de ramassage")</f>
        <v>Commune de passage</v>
      </c>
      <c r="N7348">
        <v>308</v>
      </c>
    </row>
    <row r="7349" spans="1:14" x14ac:dyDescent="0.3">
      <c r="A7349">
        <f t="shared" si="457"/>
        <v>7348</v>
      </c>
      <c r="B7349">
        <v>354017116483021</v>
      </c>
      <c r="C7349" t="s">
        <v>45</v>
      </c>
      <c r="D7349" s="3">
        <v>44643.343136574076</v>
      </c>
      <c r="E7349" s="4">
        <f t="shared" si="456"/>
        <v>44643.343136574076</v>
      </c>
      <c r="F7349" s="1" t="s">
        <v>13</v>
      </c>
      <c r="G7349" s="11" t="str">
        <f t="shared" si="458"/>
        <v>69201 44643,3</v>
      </c>
      <c r="H7349" s="11" t="str">
        <f t="shared" si="459"/>
        <v>Dans la commune</v>
      </c>
      <c r="I7349" s="1">
        <v>4</v>
      </c>
      <c r="J7349" s="5">
        <v>2.3148148148148147E-5</v>
      </c>
      <c r="K7349">
        <v>-1.2E-5</v>
      </c>
      <c r="L7349" s="6"/>
      <c r="M7349" s="6" t="str">
        <f>IFERROR(VLOOKUP(G7349,TCD!$A$4:$C$362,3,FALSE),"Commune de ramassage")</f>
        <v>Commune de passage</v>
      </c>
      <c r="N7349">
        <v>309</v>
      </c>
    </row>
    <row r="7350" spans="1:14" x14ac:dyDescent="0.3">
      <c r="A7350">
        <f t="shared" si="457"/>
        <v>7349</v>
      </c>
      <c r="B7350">
        <v>354017116483021</v>
      </c>
      <c r="C7350" t="s">
        <v>45</v>
      </c>
      <c r="D7350" s="3">
        <v>44643.343159722222</v>
      </c>
      <c r="E7350" s="4">
        <f t="shared" si="456"/>
        <v>44643.343159722222</v>
      </c>
      <c r="F7350" s="1" t="s">
        <v>13</v>
      </c>
      <c r="G7350" s="11" t="str">
        <f t="shared" si="458"/>
        <v>69201 44643,3</v>
      </c>
      <c r="H7350" s="11" t="str">
        <f t="shared" si="459"/>
        <v>Dans la commune</v>
      </c>
      <c r="I7350" s="1">
        <v>6</v>
      </c>
      <c r="J7350" s="5">
        <v>2.3148148148148147E-5</v>
      </c>
      <c r="K7350">
        <v>9.0000000000000002E-6</v>
      </c>
      <c r="L7350" s="6"/>
      <c r="M7350" s="6" t="str">
        <f>IFERROR(VLOOKUP(G7350,TCD!$A$4:$C$362,3,FALSE),"Commune de ramassage")</f>
        <v>Commune de passage</v>
      </c>
      <c r="N7350">
        <v>310</v>
      </c>
    </row>
    <row r="7351" spans="1:14" x14ac:dyDescent="0.3">
      <c r="A7351">
        <f t="shared" si="457"/>
        <v>7350</v>
      </c>
      <c r="B7351">
        <v>354017116483021</v>
      </c>
      <c r="C7351" t="s">
        <v>45</v>
      </c>
      <c r="D7351" s="3">
        <v>44643.343182870369</v>
      </c>
      <c r="E7351" s="4">
        <f t="shared" si="456"/>
        <v>44643.343182870369</v>
      </c>
      <c r="F7351" s="1" t="s">
        <v>13</v>
      </c>
      <c r="G7351" s="11" t="str">
        <f t="shared" si="458"/>
        <v>69201 44643,3</v>
      </c>
      <c r="H7351" s="11" t="str">
        <f t="shared" si="459"/>
        <v>Dans la commune</v>
      </c>
      <c r="I7351" s="1">
        <v>9</v>
      </c>
      <c r="J7351" s="5">
        <v>3.4722222222222222E-5</v>
      </c>
      <c r="K7351">
        <v>3.3000000000000003E-5</v>
      </c>
      <c r="L7351" s="6"/>
      <c r="M7351" s="6" t="str">
        <f>IFERROR(VLOOKUP(G7351,TCD!$A$4:$C$362,3,FALSE),"Commune de ramassage")</f>
        <v>Commune de passage</v>
      </c>
      <c r="N7351">
        <v>311</v>
      </c>
    </row>
    <row r="7352" spans="1:14" x14ac:dyDescent="0.3">
      <c r="A7352">
        <f t="shared" si="457"/>
        <v>7351</v>
      </c>
      <c r="B7352">
        <v>354017116483021</v>
      </c>
      <c r="C7352" t="s">
        <v>45</v>
      </c>
      <c r="D7352" s="3">
        <v>44643.343217592592</v>
      </c>
      <c r="E7352" s="4">
        <f t="shared" si="456"/>
        <v>44643.343217592592</v>
      </c>
      <c r="F7352" s="1" t="s">
        <v>13</v>
      </c>
      <c r="G7352" s="11" t="str">
        <f t="shared" si="458"/>
        <v>69201 44643,3</v>
      </c>
      <c r="H7352" s="11" t="str">
        <f t="shared" si="459"/>
        <v>Dans la commune</v>
      </c>
      <c r="I7352" s="1">
        <v>9</v>
      </c>
      <c r="J7352" s="5">
        <v>1.1574074074074073E-5</v>
      </c>
      <c r="K7352">
        <v>5.1999999999999997E-5</v>
      </c>
      <c r="L7352" s="6"/>
      <c r="M7352" s="6" t="str">
        <f>IFERROR(VLOOKUP(G7352,TCD!$A$4:$C$362,3,FALSE),"Commune de ramassage")</f>
        <v>Commune de passage</v>
      </c>
      <c r="N7352">
        <v>312</v>
      </c>
    </row>
    <row r="7353" spans="1:14" x14ac:dyDescent="0.3">
      <c r="A7353">
        <f t="shared" si="457"/>
        <v>7352</v>
      </c>
      <c r="B7353">
        <v>354017116483021</v>
      </c>
      <c r="C7353" t="s">
        <v>45</v>
      </c>
      <c r="D7353" s="3">
        <v>44643.343229166669</v>
      </c>
      <c r="E7353" s="4">
        <f t="shared" si="456"/>
        <v>44643.343229166669</v>
      </c>
      <c r="F7353" s="1" t="s">
        <v>13</v>
      </c>
      <c r="G7353" s="11" t="str">
        <f t="shared" si="458"/>
        <v>69201 44643,3</v>
      </c>
      <c r="H7353" s="11" t="str">
        <f t="shared" si="459"/>
        <v>Dans la commune</v>
      </c>
      <c r="I7353" s="1">
        <v>8</v>
      </c>
      <c r="J7353" s="5">
        <v>2.3148148148148146E-4</v>
      </c>
      <c r="K7353">
        <v>5.71E-4</v>
      </c>
      <c r="L7353" s="6"/>
      <c r="M7353" s="6" t="str">
        <f>IFERROR(VLOOKUP(G7353,TCD!$A$4:$C$362,3,FALSE),"Commune de ramassage")</f>
        <v>Commune de passage</v>
      </c>
      <c r="N7353">
        <v>313</v>
      </c>
    </row>
    <row r="7354" spans="1:14" x14ac:dyDescent="0.3">
      <c r="A7354">
        <f t="shared" si="457"/>
        <v>7353</v>
      </c>
      <c r="B7354">
        <v>354017116483021</v>
      </c>
      <c r="C7354" t="s">
        <v>45</v>
      </c>
      <c r="D7354" s="3">
        <v>44643.343460648146</v>
      </c>
      <c r="E7354" s="4">
        <f t="shared" si="456"/>
        <v>44643.343460648146</v>
      </c>
      <c r="F7354" s="1" t="s">
        <v>13</v>
      </c>
      <c r="G7354" s="11" t="str">
        <f t="shared" si="458"/>
        <v>69201 44643,3</v>
      </c>
      <c r="H7354" s="11" t="str">
        <f t="shared" si="459"/>
        <v>Dans la commune</v>
      </c>
      <c r="I7354" s="1">
        <v>11</v>
      </c>
      <c r="J7354" s="5">
        <v>4.6296296296296294E-5</v>
      </c>
      <c r="K7354">
        <v>1.9000000000000001E-5</v>
      </c>
      <c r="L7354" s="6"/>
      <c r="M7354" s="6" t="str">
        <f>IFERROR(VLOOKUP(G7354,TCD!$A$4:$C$362,3,FALSE),"Commune de ramassage")</f>
        <v>Commune de passage</v>
      </c>
      <c r="N7354">
        <v>314</v>
      </c>
    </row>
    <row r="7355" spans="1:14" x14ac:dyDescent="0.3">
      <c r="A7355">
        <f t="shared" si="457"/>
        <v>7354</v>
      </c>
      <c r="B7355">
        <v>354017116483021</v>
      </c>
      <c r="C7355" t="s">
        <v>45</v>
      </c>
      <c r="D7355" s="3">
        <v>44643.343506944446</v>
      </c>
      <c r="E7355" s="4">
        <f t="shared" si="456"/>
        <v>44643.343506944446</v>
      </c>
      <c r="F7355" s="1" t="s">
        <v>13</v>
      </c>
      <c r="G7355" s="11" t="str">
        <f t="shared" si="458"/>
        <v>69201 44643,3</v>
      </c>
      <c r="H7355" s="11" t="str">
        <f t="shared" si="459"/>
        <v>Dans la commune</v>
      </c>
      <c r="I7355" s="1">
        <v>15</v>
      </c>
      <c r="J7355" s="5">
        <v>1.1574074074074073E-5</v>
      </c>
      <c r="K7355">
        <v>-3.4999999999999997E-5</v>
      </c>
      <c r="L7355" s="6"/>
      <c r="M7355" s="6" t="str">
        <f>IFERROR(VLOOKUP(G7355,TCD!$A$4:$C$362,3,FALSE),"Commune de ramassage")</f>
        <v>Commune de passage</v>
      </c>
      <c r="N7355">
        <v>315</v>
      </c>
    </row>
    <row r="7356" spans="1:14" x14ac:dyDescent="0.3">
      <c r="A7356">
        <f t="shared" si="457"/>
        <v>7355</v>
      </c>
      <c r="B7356">
        <v>354017116483021</v>
      </c>
      <c r="C7356" t="s">
        <v>45</v>
      </c>
      <c r="D7356" s="3">
        <v>44643.343518518515</v>
      </c>
      <c r="E7356" s="4">
        <f t="shared" si="456"/>
        <v>44643.343518518515</v>
      </c>
      <c r="F7356" s="1" t="s">
        <v>13</v>
      </c>
      <c r="G7356" s="11" t="str">
        <f t="shared" si="458"/>
        <v>69201 44643,3</v>
      </c>
      <c r="H7356" s="11" t="str">
        <f t="shared" si="459"/>
        <v>Dans la commune</v>
      </c>
      <c r="I7356" s="1">
        <v>16</v>
      </c>
      <c r="J7356" s="5">
        <v>4.6296296296296294E-5</v>
      </c>
      <c r="K7356">
        <v>-1.8000000000000001E-4</v>
      </c>
      <c r="L7356" s="6"/>
      <c r="M7356" s="6" t="str">
        <f>IFERROR(VLOOKUP(G7356,TCD!$A$4:$C$362,3,FALSE),"Commune de ramassage")</f>
        <v>Commune de passage</v>
      </c>
      <c r="N7356">
        <v>316</v>
      </c>
    </row>
    <row r="7357" spans="1:14" x14ac:dyDescent="0.3">
      <c r="A7357">
        <f t="shared" si="457"/>
        <v>7356</v>
      </c>
      <c r="B7357">
        <v>354017116483021</v>
      </c>
      <c r="C7357" t="s">
        <v>45</v>
      </c>
      <c r="D7357" s="3">
        <v>44643.343564814815</v>
      </c>
      <c r="E7357" s="4">
        <f t="shared" si="456"/>
        <v>44643.343564814815</v>
      </c>
      <c r="F7357" s="1" t="s">
        <v>13</v>
      </c>
      <c r="G7357" s="11" t="str">
        <f t="shared" si="458"/>
        <v>69201 44643,3</v>
      </c>
      <c r="H7357" s="11" t="str">
        <f t="shared" si="459"/>
        <v>Dans la commune</v>
      </c>
      <c r="I7357" s="1">
        <v>16</v>
      </c>
      <c r="J7357" s="5">
        <v>5.7870370370370366E-5</v>
      </c>
      <c r="K7357">
        <v>-1.54E-4</v>
      </c>
      <c r="L7357" s="6"/>
      <c r="M7357" s="6" t="str">
        <f>IFERROR(VLOOKUP(G7357,TCD!$A$4:$C$362,3,FALSE),"Commune de ramassage")</f>
        <v>Commune de passage</v>
      </c>
      <c r="N7357">
        <v>317</v>
      </c>
    </row>
    <row r="7358" spans="1:14" x14ac:dyDescent="0.3">
      <c r="A7358">
        <f t="shared" si="457"/>
        <v>7357</v>
      </c>
      <c r="B7358">
        <v>354017116483021</v>
      </c>
      <c r="C7358" t="s">
        <v>45</v>
      </c>
      <c r="D7358" s="3">
        <v>44643.343622685185</v>
      </c>
      <c r="E7358" s="4">
        <f t="shared" si="456"/>
        <v>44643.343622685185</v>
      </c>
      <c r="F7358" s="1" t="s">
        <v>13</v>
      </c>
      <c r="G7358" s="11" t="str">
        <f t="shared" si="458"/>
        <v>69201 44643,3</v>
      </c>
      <c r="H7358" s="11" t="str">
        <f t="shared" si="459"/>
        <v>Dans la commune</v>
      </c>
      <c r="I7358" s="1">
        <v>11</v>
      </c>
      <c r="J7358" s="5">
        <v>1.1574074074074073E-5</v>
      </c>
      <c r="K7358">
        <v>-4.0000000000000003E-5</v>
      </c>
      <c r="L7358" s="6"/>
      <c r="M7358" s="6" t="str">
        <f>IFERROR(VLOOKUP(G7358,TCD!$A$4:$C$362,3,FALSE),"Commune de ramassage")</f>
        <v>Commune de passage</v>
      </c>
      <c r="N7358">
        <v>318</v>
      </c>
    </row>
    <row r="7359" spans="1:14" x14ac:dyDescent="0.3">
      <c r="A7359">
        <f t="shared" si="457"/>
        <v>7358</v>
      </c>
      <c r="B7359">
        <v>354017116483021</v>
      </c>
      <c r="C7359" t="s">
        <v>45</v>
      </c>
      <c r="D7359" s="3">
        <v>44643.343634259261</v>
      </c>
      <c r="E7359" s="4">
        <f t="shared" si="456"/>
        <v>44643.343634259261</v>
      </c>
      <c r="F7359" s="1" t="s">
        <v>13</v>
      </c>
      <c r="G7359" s="11" t="str">
        <f t="shared" si="458"/>
        <v>69201 44643,3</v>
      </c>
      <c r="H7359" s="11" t="str">
        <f t="shared" si="459"/>
        <v>Dans la commune</v>
      </c>
      <c r="I7359" s="1">
        <v>11</v>
      </c>
      <c r="J7359" s="5">
        <v>4.6296296296296294E-5</v>
      </c>
      <c r="K7359">
        <v>-2.3E-5</v>
      </c>
      <c r="L7359" s="6"/>
      <c r="M7359" s="6" t="str">
        <f>IFERROR(VLOOKUP(G7359,TCD!$A$4:$C$362,3,FALSE),"Commune de ramassage")</f>
        <v>Commune de passage</v>
      </c>
      <c r="N7359">
        <v>319</v>
      </c>
    </row>
    <row r="7360" spans="1:14" x14ac:dyDescent="0.3">
      <c r="A7360">
        <f t="shared" si="457"/>
        <v>7359</v>
      </c>
      <c r="B7360">
        <v>354017116483021</v>
      </c>
      <c r="C7360" t="s">
        <v>45</v>
      </c>
      <c r="D7360" s="3">
        <v>44643.343680555554</v>
      </c>
      <c r="E7360" s="4">
        <f t="shared" si="456"/>
        <v>44643.343680555554</v>
      </c>
      <c r="F7360" s="1" t="s">
        <v>13</v>
      </c>
      <c r="G7360" s="11" t="str">
        <f t="shared" si="458"/>
        <v>69201 44643,3</v>
      </c>
      <c r="H7360" s="11" t="str">
        <f t="shared" si="459"/>
        <v>Dans la commune</v>
      </c>
      <c r="I7360" s="1">
        <v>11</v>
      </c>
      <c r="J7360" s="5">
        <v>4.6296296296296294E-5</v>
      </c>
      <c r="K7360">
        <v>4.3000000000000002E-5</v>
      </c>
      <c r="L7360" s="6"/>
      <c r="M7360" s="6" t="str">
        <f>IFERROR(VLOOKUP(G7360,TCD!$A$4:$C$362,3,FALSE),"Commune de ramassage")</f>
        <v>Commune de passage</v>
      </c>
      <c r="N7360">
        <v>320</v>
      </c>
    </row>
    <row r="7361" spans="1:14" x14ac:dyDescent="0.3">
      <c r="A7361">
        <f t="shared" si="457"/>
        <v>7360</v>
      </c>
      <c r="B7361">
        <v>354017116483021</v>
      </c>
      <c r="C7361" t="s">
        <v>45</v>
      </c>
      <c r="D7361" s="3">
        <v>44643.343726851854</v>
      </c>
      <c r="E7361" s="4">
        <f t="shared" si="456"/>
        <v>44643.343726851854</v>
      </c>
      <c r="F7361" s="1" t="s">
        <v>13</v>
      </c>
      <c r="G7361" s="11" t="str">
        <f t="shared" si="458"/>
        <v>69201 44643,3</v>
      </c>
      <c r="H7361" s="11" t="str">
        <f t="shared" si="459"/>
        <v>Dans la commune</v>
      </c>
      <c r="I7361" s="1">
        <v>8</v>
      </c>
      <c r="J7361" s="5">
        <v>1.1574074074074073E-5</v>
      </c>
      <c r="K7361">
        <v>3.4E-5</v>
      </c>
      <c r="L7361" s="6"/>
      <c r="M7361" s="6" t="str">
        <f>IFERROR(VLOOKUP(G7361,TCD!$A$4:$C$362,3,FALSE),"Commune de ramassage")</f>
        <v>Commune de passage</v>
      </c>
      <c r="N7361">
        <v>321</v>
      </c>
    </row>
    <row r="7362" spans="1:14" x14ac:dyDescent="0.3">
      <c r="A7362">
        <f t="shared" si="457"/>
        <v>7361</v>
      </c>
      <c r="B7362">
        <v>354017116483021</v>
      </c>
      <c r="C7362" t="s">
        <v>45</v>
      </c>
      <c r="D7362" s="3">
        <v>44643.343738425923</v>
      </c>
      <c r="E7362" s="4">
        <f t="shared" ref="E7362:E7425" si="460">D7362</f>
        <v>44643.343738425923</v>
      </c>
      <c r="F7362" s="1" t="s">
        <v>13</v>
      </c>
      <c r="G7362" s="11" t="str">
        <f t="shared" si="458"/>
        <v>69201 44643,3</v>
      </c>
      <c r="H7362" s="11" t="str">
        <f t="shared" si="459"/>
        <v>Dans la commune</v>
      </c>
      <c r="I7362" s="1">
        <v>7</v>
      </c>
      <c r="J7362" s="5">
        <v>3.9351851851851852E-4</v>
      </c>
      <c r="K7362">
        <v>3.2499999999999999E-4</v>
      </c>
      <c r="L7362" s="6"/>
      <c r="M7362" s="6" t="str">
        <f>IFERROR(VLOOKUP(G7362,TCD!$A$4:$C$362,3,FALSE),"Commune de ramassage")</f>
        <v>Commune de passage</v>
      </c>
      <c r="N7362">
        <v>322</v>
      </c>
    </row>
    <row r="7363" spans="1:14" x14ac:dyDescent="0.3">
      <c r="A7363">
        <f t="shared" ref="A7363:A7426" si="461">A7362+1</f>
        <v>7362</v>
      </c>
      <c r="B7363">
        <v>354017116483021</v>
      </c>
      <c r="C7363" t="s">
        <v>45</v>
      </c>
      <c r="D7363" s="3">
        <v>44643.344131944446</v>
      </c>
      <c r="E7363" s="4">
        <f t="shared" si="460"/>
        <v>44643.344131944446</v>
      </c>
      <c r="F7363" s="1" t="s">
        <v>13</v>
      </c>
      <c r="G7363" s="11" t="str">
        <f t="shared" ref="G7363:G7426" si="462">F7363&amp;" "&amp;ROUND(D7363,1)</f>
        <v>69201 44643,3</v>
      </c>
      <c r="H7363" s="11" t="str">
        <f t="shared" ref="H7363:H7426" si="463">IF(F7363=F7364,"Dans la commune","Entrée sortie")</f>
        <v>Dans la commune</v>
      </c>
      <c r="I7363" s="1">
        <v>13</v>
      </c>
      <c r="J7363" s="5">
        <v>1.1574074074074073E-5</v>
      </c>
      <c r="K7363">
        <v>2.0000000000000002E-5</v>
      </c>
      <c r="L7363" s="6"/>
      <c r="M7363" s="6" t="str">
        <f>IFERROR(VLOOKUP(G7363,TCD!$A$4:$C$362,3,FALSE),"Commune de ramassage")</f>
        <v>Commune de passage</v>
      </c>
      <c r="N7363">
        <v>323</v>
      </c>
    </row>
    <row r="7364" spans="1:14" x14ac:dyDescent="0.3">
      <c r="A7364">
        <f t="shared" si="461"/>
        <v>7363</v>
      </c>
      <c r="B7364">
        <v>354017116483021</v>
      </c>
      <c r="C7364" t="s">
        <v>45</v>
      </c>
      <c r="D7364" s="3">
        <v>44643.344143518516</v>
      </c>
      <c r="E7364" s="4">
        <f t="shared" si="460"/>
        <v>44643.344143518516</v>
      </c>
      <c r="F7364" s="1" t="s">
        <v>13</v>
      </c>
      <c r="G7364" s="11" t="str">
        <f t="shared" si="462"/>
        <v>69201 44643,3</v>
      </c>
      <c r="H7364" s="11" t="str">
        <f t="shared" si="463"/>
        <v>Dans la commune</v>
      </c>
      <c r="I7364" s="1">
        <v>12</v>
      </c>
      <c r="J7364" s="5">
        <v>1.1574074074074073E-5</v>
      </c>
      <c r="K7364">
        <v>-2.6999999999999999E-5</v>
      </c>
      <c r="L7364" s="6"/>
      <c r="M7364" s="6" t="str">
        <f>IFERROR(VLOOKUP(G7364,TCD!$A$4:$C$362,3,FALSE),"Commune de ramassage")</f>
        <v>Commune de passage</v>
      </c>
      <c r="N7364">
        <v>324</v>
      </c>
    </row>
    <row r="7365" spans="1:14" x14ac:dyDescent="0.3">
      <c r="A7365">
        <f t="shared" si="461"/>
        <v>7364</v>
      </c>
      <c r="B7365">
        <v>354017116483021</v>
      </c>
      <c r="C7365" t="s">
        <v>45</v>
      </c>
      <c r="D7365" s="3">
        <v>44643.344155092593</v>
      </c>
      <c r="E7365" s="4">
        <f t="shared" si="460"/>
        <v>44643.344155092593</v>
      </c>
      <c r="F7365" s="1" t="s">
        <v>13</v>
      </c>
      <c r="G7365" s="11" t="str">
        <f t="shared" si="462"/>
        <v>69201 44643,3</v>
      </c>
      <c r="H7365" s="11" t="str">
        <f t="shared" si="463"/>
        <v>Dans la commune</v>
      </c>
      <c r="I7365" s="1">
        <v>14</v>
      </c>
      <c r="J7365" s="5">
        <v>3.4722222222222222E-5</v>
      </c>
      <c r="K7365">
        <v>-6.4999999999999994E-5</v>
      </c>
      <c r="L7365" s="6"/>
      <c r="M7365" s="6" t="str">
        <f>IFERROR(VLOOKUP(G7365,TCD!$A$4:$C$362,3,FALSE),"Commune de ramassage")</f>
        <v>Commune de passage</v>
      </c>
      <c r="N7365">
        <v>325</v>
      </c>
    </row>
    <row r="7366" spans="1:14" x14ac:dyDescent="0.3">
      <c r="A7366">
        <f t="shared" si="461"/>
        <v>7365</v>
      </c>
      <c r="B7366">
        <v>354017116483021</v>
      </c>
      <c r="C7366" t="s">
        <v>45</v>
      </c>
      <c r="D7366" s="3">
        <v>44643.344189814816</v>
      </c>
      <c r="E7366" s="4">
        <f t="shared" si="460"/>
        <v>44643.344189814816</v>
      </c>
      <c r="F7366" s="1" t="s">
        <v>13</v>
      </c>
      <c r="G7366" s="11" t="str">
        <f t="shared" si="462"/>
        <v>69201 44643,3</v>
      </c>
      <c r="H7366" s="11" t="str">
        <f t="shared" si="463"/>
        <v>Dans la commune</v>
      </c>
      <c r="I7366" s="1">
        <v>15</v>
      </c>
      <c r="J7366" s="5">
        <v>4.6296296296296294E-5</v>
      </c>
      <c r="K7366">
        <v>-2.0699999999999999E-4</v>
      </c>
      <c r="L7366" s="6"/>
      <c r="M7366" s="6" t="str">
        <f>IFERROR(VLOOKUP(G7366,TCD!$A$4:$C$362,3,FALSE),"Commune de ramassage")</f>
        <v>Commune de passage</v>
      </c>
      <c r="N7366">
        <v>326</v>
      </c>
    </row>
    <row r="7367" spans="1:14" x14ac:dyDescent="0.3">
      <c r="A7367">
        <f t="shared" si="461"/>
        <v>7366</v>
      </c>
      <c r="B7367">
        <v>354017116483021</v>
      </c>
      <c r="C7367" t="s">
        <v>45</v>
      </c>
      <c r="D7367" s="3">
        <v>44643.344236111108</v>
      </c>
      <c r="E7367" s="4">
        <f t="shared" si="460"/>
        <v>44643.344236111108</v>
      </c>
      <c r="F7367" s="1" t="s">
        <v>13</v>
      </c>
      <c r="G7367" s="11" t="str">
        <f t="shared" si="462"/>
        <v>69201 44643,3</v>
      </c>
      <c r="H7367" s="11" t="str">
        <f t="shared" si="463"/>
        <v>Dans la commune</v>
      </c>
      <c r="I7367" s="1">
        <v>9</v>
      </c>
      <c r="J7367" s="5">
        <v>6.9444444444444444E-5</v>
      </c>
      <c r="K7367">
        <v>-1.4300000000000001E-4</v>
      </c>
      <c r="L7367" s="6"/>
      <c r="M7367" s="6" t="str">
        <f>IFERROR(VLOOKUP(G7367,TCD!$A$4:$C$362,3,FALSE),"Commune de ramassage")</f>
        <v>Commune de passage</v>
      </c>
      <c r="N7367">
        <v>327</v>
      </c>
    </row>
    <row r="7368" spans="1:14" x14ac:dyDescent="0.3">
      <c r="A7368">
        <f t="shared" si="461"/>
        <v>7367</v>
      </c>
      <c r="B7368">
        <v>354017116483021</v>
      </c>
      <c r="C7368" t="s">
        <v>45</v>
      </c>
      <c r="D7368" s="3">
        <v>44643.344305555554</v>
      </c>
      <c r="E7368" s="4">
        <f t="shared" si="460"/>
        <v>44643.344305555554</v>
      </c>
      <c r="F7368" s="1" t="s">
        <v>13</v>
      </c>
      <c r="G7368" s="11" t="str">
        <f t="shared" si="462"/>
        <v>69201 44643,3</v>
      </c>
      <c r="H7368" s="11" t="str">
        <f t="shared" si="463"/>
        <v>Dans la commune</v>
      </c>
      <c r="I7368" s="1">
        <v>8</v>
      </c>
      <c r="J7368" s="5">
        <v>1.1574074074074073E-5</v>
      </c>
      <c r="K7368">
        <v>-1.5E-5</v>
      </c>
      <c r="L7368" s="6"/>
      <c r="M7368" s="6" t="str">
        <f>IFERROR(VLOOKUP(G7368,TCD!$A$4:$C$362,3,FALSE),"Commune de ramassage")</f>
        <v>Commune de passage</v>
      </c>
      <c r="N7368">
        <v>328</v>
      </c>
    </row>
    <row r="7369" spans="1:14" x14ac:dyDescent="0.3">
      <c r="A7369">
        <f t="shared" si="461"/>
        <v>7368</v>
      </c>
      <c r="B7369">
        <v>354017116483021</v>
      </c>
      <c r="C7369" t="s">
        <v>45</v>
      </c>
      <c r="D7369" s="3">
        <v>44643.344317129631</v>
      </c>
      <c r="E7369" s="4">
        <f t="shared" si="460"/>
        <v>44643.344317129631</v>
      </c>
      <c r="F7369" s="1" t="s">
        <v>13</v>
      </c>
      <c r="G7369" s="11" t="str">
        <f t="shared" si="462"/>
        <v>69201 44643,3</v>
      </c>
      <c r="H7369" s="11" t="str">
        <f t="shared" si="463"/>
        <v>Dans la commune</v>
      </c>
      <c r="I7369" s="1">
        <v>6</v>
      </c>
      <c r="J7369" s="5">
        <v>2.3148148148148147E-5</v>
      </c>
      <c r="K7369">
        <v>-6.9999999999999999E-6</v>
      </c>
      <c r="L7369" s="6"/>
      <c r="M7369" s="6" t="str">
        <f>IFERROR(VLOOKUP(G7369,TCD!$A$4:$C$362,3,FALSE),"Commune de ramassage")</f>
        <v>Commune de passage</v>
      </c>
      <c r="N7369">
        <v>329</v>
      </c>
    </row>
    <row r="7370" spans="1:14" x14ac:dyDescent="0.3">
      <c r="A7370">
        <f t="shared" si="461"/>
        <v>7369</v>
      </c>
      <c r="B7370">
        <v>354017116483021</v>
      </c>
      <c r="C7370" t="s">
        <v>45</v>
      </c>
      <c r="D7370" s="3">
        <v>44643.344340277778</v>
      </c>
      <c r="E7370" s="4">
        <f t="shared" si="460"/>
        <v>44643.344340277778</v>
      </c>
      <c r="F7370" s="1" t="s">
        <v>13</v>
      </c>
      <c r="G7370" s="11" t="str">
        <f t="shared" si="462"/>
        <v>69201 44643,3</v>
      </c>
      <c r="H7370" s="11" t="str">
        <f t="shared" si="463"/>
        <v>Dans la commune</v>
      </c>
      <c r="I7370" s="1">
        <v>6</v>
      </c>
      <c r="J7370" s="5">
        <v>8.7962962962962962E-4</v>
      </c>
      <c r="K7370">
        <v>-1.1E-5</v>
      </c>
      <c r="L7370" s="6"/>
      <c r="M7370" s="6" t="str">
        <f>IFERROR(VLOOKUP(G7370,TCD!$A$4:$C$362,3,FALSE),"Commune de ramassage")</f>
        <v>Commune de passage</v>
      </c>
      <c r="N7370">
        <v>330</v>
      </c>
    </row>
    <row r="7371" spans="1:14" x14ac:dyDescent="0.3">
      <c r="A7371">
        <f t="shared" si="461"/>
        <v>7370</v>
      </c>
      <c r="B7371">
        <v>354017116483021</v>
      </c>
      <c r="C7371" t="s">
        <v>45</v>
      </c>
      <c r="D7371" s="3">
        <v>44643.345219907409</v>
      </c>
      <c r="E7371" s="4">
        <f t="shared" si="460"/>
        <v>44643.345219907409</v>
      </c>
      <c r="F7371" s="1" t="s">
        <v>13</v>
      </c>
      <c r="G7371" s="11" t="str">
        <f t="shared" si="462"/>
        <v>69201 44643,3</v>
      </c>
      <c r="H7371" s="11" t="str">
        <f t="shared" si="463"/>
        <v>Dans la commune</v>
      </c>
      <c r="I7371" s="1">
        <v>0</v>
      </c>
      <c r="J7371" s="5">
        <v>1.5983796296296295E-2</v>
      </c>
      <c r="K7371">
        <v>5.5000000000000003E-4</v>
      </c>
      <c r="L7371" s="6"/>
      <c r="M7371" s="6" t="str">
        <f>IFERROR(VLOOKUP(G7371,TCD!$A$4:$C$362,3,FALSE),"Commune de ramassage")</f>
        <v>Commune de passage</v>
      </c>
      <c r="N7371">
        <v>331</v>
      </c>
    </row>
    <row r="7372" spans="1:14" x14ac:dyDescent="0.3">
      <c r="A7372">
        <f t="shared" si="461"/>
        <v>7371</v>
      </c>
      <c r="B7372">
        <v>354017116483021</v>
      </c>
      <c r="C7372" t="s">
        <v>45</v>
      </c>
      <c r="D7372" s="3">
        <v>44643.361203703702</v>
      </c>
      <c r="E7372" s="4">
        <f t="shared" si="460"/>
        <v>44643.361203703702</v>
      </c>
      <c r="F7372" s="1" t="s">
        <v>13</v>
      </c>
      <c r="G7372" s="11" t="str">
        <f t="shared" si="462"/>
        <v>69201 44643,4</v>
      </c>
      <c r="H7372" s="11" t="str">
        <f t="shared" si="463"/>
        <v>Dans la commune</v>
      </c>
      <c r="I7372" s="1">
        <v>10</v>
      </c>
      <c r="J7372" s="5">
        <v>6.9444444444444447E-4</v>
      </c>
      <c r="K7372">
        <v>6.9999999999999994E-5</v>
      </c>
      <c r="L7372" s="6"/>
      <c r="M7372" s="6" t="str">
        <f>IFERROR(VLOOKUP(G7372,TCD!$A$4:$C$362,3,FALSE),"Commune de ramassage")</f>
        <v>Commune de passage</v>
      </c>
      <c r="N7372">
        <v>332</v>
      </c>
    </row>
    <row r="7373" spans="1:14" x14ac:dyDescent="0.3">
      <c r="A7373">
        <f t="shared" si="461"/>
        <v>7372</v>
      </c>
      <c r="B7373">
        <v>354017116483021</v>
      </c>
      <c r="C7373" t="s">
        <v>45</v>
      </c>
      <c r="D7373" s="3">
        <v>44643.361898148149</v>
      </c>
      <c r="E7373" s="4">
        <f t="shared" si="460"/>
        <v>44643.361898148149</v>
      </c>
      <c r="F7373" s="1" t="s">
        <v>13</v>
      </c>
      <c r="G7373" s="11" t="str">
        <f t="shared" si="462"/>
        <v>69201 44643,4</v>
      </c>
      <c r="H7373" s="11" t="str">
        <f t="shared" si="463"/>
        <v>Dans la commune</v>
      </c>
      <c r="I7373" s="1">
        <v>0</v>
      </c>
      <c r="J7373" s="5">
        <v>2.5462962962962961E-4</v>
      </c>
      <c r="K7373">
        <v>1.4799999999999999E-4</v>
      </c>
      <c r="L7373" s="6"/>
      <c r="M7373" s="6" t="str">
        <f>IFERROR(VLOOKUP(G7373,TCD!$A$4:$C$362,3,FALSE),"Commune de ramassage")</f>
        <v>Commune de passage</v>
      </c>
      <c r="N7373">
        <v>333</v>
      </c>
    </row>
    <row r="7374" spans="1:14" x14ac:dyDescent="0.3">
      <c r="A7374">
        <f t="shared" si="461"/>
        <v>7373</v>
      </c>
      <c r="B7374">
        <v>354017116483021</v>
      </c>
      <c r="C7374" t="s">
        <v>45</v>
      </c>
      <c r="D7374" s="3">
        <v>44643.36215277778</v>
      </c>
      <c r="E7374" s="4">
        <f t="shared" si="460"/>
        <v>44643.36215277778</v>
      </c>
      <c r="F7374" s="1" t="s">
        <v>13</v>
      </c>
      <c r="G7374" s="11" t="str">
        <f t="shared" si="462"/>
        <v>69201 44643,4</v>
      </c>
      <c r="H7374" s="11" t="str">
        <f t="shared" si="463"/>
        <v>Dans la commune</v>
      </c>
      <c r="I7374" s="1">
        <v>22</v>
      </c>
      <c r="J7374" s="5">
        <v>2.6620370370370372E-4</v>
      </c>
      <c r="K7374">
        <v>-8.12E-4</v>
      </c>
      <c r="L7374" s="6"/>
      <c r="M7374" s="6" t="str">
        <f>IFERROR(VLOOKUP(G7374,TCD!$A$4:$C$362,3,FALSE),"Commune de ramassage")</f>
        <v>Commune de passage</v>
      </c>
      <c r="N7374">
        <v>334</v>
      </c>
    </row>
    <row r="7375" spans="1:14" x14ac:dyDescent="0.3">
      <c r="A7375">
        <f t="shared" si="461"/>
        <v>7374</v>
      </c>
      <c r="B7375">
        <v>354017116483021</v>
      </c>
      <c r="C7375" t="s">
        <v>45</v>
      </c>
      <c r="D7375" s="3">
        <v>44643.36241898148</v>
      </c>
      <c r="E7375" s="4">
        <f t="shared" si="460"/>
        <v>44643.36241898148</v>
      </c>
      <c r="F7375" s="1" t="s">
        <v>13</v>
      </c>
      <c r="G7375" s="11" t="str">
        <f t="shared" si="462"/>
        <v>69201 44643,4</v>
      </c>
      <c r="H7375" s="11" t="str">
        <f t="shared" si="463"/>
        <v>Dans la commune</v>
      </c>
      <c r="I7375" s="1">
        <v>21</v>
      </c>
      <c r="J7375" s="5">
        <v>4.6296296296296294E-5</v>
      </c>
      <c r="K7375">
        <v>-2.31E-4</v>
      </c>
      <c r="L7375" s="6"/>
      <c r="M7375" s="6" t="str">
        <f>IFERROR(VLOOKUP(G7375,TCD!$A$4:$C$362,3,FALSE),"Commune de ramassage")</f>
        <v>Commune de passage</v>
      </c>
      <c r="N7375">
        <v>335</v>
      </c>
    </row>
    <row r="7376" spans="1:14" x14ac:dyDescent="0.3">
      <c r="A7376">
        <f t="shared" si="461"/>
        <v>7375</v>
      </c>
      <c r="B7376">
        <v>354017116483021</v>
      </c>
      <c r="C7376" t="s">
        <v>45</v>
      </c>
      <c r="D7376" s="3">
        <v>44643.36246527778</v>
      </c>
      <c r="E7376" s="4">
        <f t="shared" si="460"/>
        <v>44643.36246527778</v>
      </c>
      <c r="F7376" s="1" t="s">
        <v>13</v>
      </c>
      <c r="G7376" s="11" t="str">
        <f t="shared" si="462"/>
        <v>69201 44643,4</v>
      </c>
      <c r="H7376" s="11" t="str">
        <f t="shared" si="463"/>
        <v>Dans la commune</v>
      </c>
      <c r="I7376" s="1">
        <v>28</v>
      </c>
      <c r="J7376" s="5">
        <v>4.2824074074074075E-4</v>
      </c>
      <c r="K7376">
        <v>-4.9389999999999998E-3</v>
      </c>
      <c r="L7376" s="6"/>
      <c r="M7376" s="6" t="str">
        <f>IFERROR(VLOOKUP(G7376,TCD!$A$4:$C$362,3,FALSE),"Commune de ramassage")</f>
        <v>Commune de passage</v>
      </c>
      <c r="N7376">
        <v>336</v>
      </c>
    </row>
    <row r="7377" spans="1:14" x14ac:dyDescent="0.3">
      <c r="A7377">
        <f t="shared" si="461"/>
        <v>7376</v>
      </c>
      <c r="B7377">
        <v>354017116483021</v>
      </c>
      <c r="C7377" t="s">
        <v>45</v>
      </c>
      <c r="D7377" s="3">
        <v>44643.362893518519</v>
      </c>
      <c r="E7377" s="4">
        <f t="shared" si="460"/>
        <v>44643.362893518519</v>
      </c>
      <c r="F7377" s="1" t="s">
        <v>13</v>
      </c>
      <c r="G7377" s="11" t="str">
        <f t="shared" si="462"/>
        <v>69201 44643,4</v>
      </c>
      <c r="H7377" s="11" t="str">
        <f t="shared" si="463"/>
        <v>Dans la commune</v>
      </c>
      <c r="I7377" s="1">
        <v>59</v>
      </c>
      <c r="J7377" s="5">
        <v>9.2592592592592588E-5</v>
      </c>
      <c r="K7377">
        <v>-1.1310000000000001E-3</v>
      </c>
      <c r="L7377" s="6"/>
      <c r="M7377" s="6" t="str">
        <f>IFERROR(VLOOKUP(G7377,TCD!$A$4:$C$362,3,FALSE),"Commune de ramassage")</f>
        <v>Commune de passage</v>
      </c>
      <c r="N7377">
        <v>337</v>
      </c>
    </row>
    <row r="7378" spans="1:14" x14ac:dyDescent="0.3">
      <c r="A7378">
        <f t="shared" si="461"/>
        <v>7377</v>
      </c>
      <c r="B7378">
        <v>354017116483021</v>
      </c>
      <c r="C7378" t="s">
        <v>45</v>
      </c>
      <c r="D7378" s="3">
        <v>44643.362986111111</v>
      </c>
      <c r="E7378" s="4">
        <f t="shared" si="460"/>
        <v>44643.362986111111</v>
      </c>
      <c r="F7378" s="1" t="s">
        <v>13</v>
      </c>
      <c r="G7378" s="11" t="str">
        <f t="shared" si="462"/>
        <v>69201 44643,4</v>
      </c>
      <c r="H7378" s="11" t="str">
        <f t="shared" si="463"/>
        <v>Dans la commune</v>
      </c>
      <c r="I7378" s="1">
        <v>56</v>
      </c>
      <c r="J7378" s="5">
        <v>3.2407407407407406E-4</v>
      </c>
      <c r="K7378">
        <v>-2.99E-3</v>
      </c>
      <c r="L7378" s="6"/>
      <c r="M7378" s="6" t="str">
        <f>IFERROR(VLOOKUP(G7378,TCD!$A$4:$C$362,3,FALSE),"Commune de ramassage")</f>
        <v>Commune de passage</v>
      </c>
      <c r="N7378">
        <v>338</v>
      </c>
    </row>
    <row r="7379" spans="1:14" x14ac:dyDescent="0.3">
      <c r="A7379">
        <f t="shared" si="461"/>
        <v>7378</v>
      </c>
      <c r="B7379">
        <v>354017116483021</v>
      </c>
      <c r="C7379" t="s">
        <v>45</v>
      </c>
      <c r="D7379" s="3">
        <v>44643.363310185188</v>
      </c>
      <c r="E7379" s="4">
        <f t="shared" si="460"/>
        <v>44643.363310185188</v>
      </c>
      <c r="F7379" s="1" t="s">
        <v>13</v>
      </c>
      <c r="G7379" s="11" t="str">
        <f t="shared" si="462"/>
        <v>69201 44643,4</v>
      </c>
      <c r="H7379" s="11" t="str">
        <f t="shared" si="463"/>
        <v>Entrée sortie</v>
      </c>
      <c r="I7379" s="1">
        <v>39</v>
      </c>
      <c r="J7379" s="5">
        <v>8.1018518518518516E-5</v>
      </c>
      <c r="K7379">
        <v>-4.2700000000000002E-4</v>
      </c>
      <c r="L7379" s="6"/>
      <c r="M7379" s="6" t="str">
        <f>IFERROR(VLOOKUP(G7379,TCD!$A$4:$C$362,3,FALSE),"Commune de ramassage")</f>
        <v>Commune de passage</v>
      </c>
      <c r="N7379">
        <v>339</v>
      </c>
    </row>
    <row r="7380" spans="1:14" x14ac:dyDescent="0.3">
      <c r="A7380">
        <f t="shared" si="461"/>
        <v>7379</v>
      </c>
      <c r="B7380">
        <v>354017116483021</v>
      </c>
      <c r="C7380" t="s">
        <v>45</v>
      </c>
      <c r="D7380" s="3">
        <v>44643.363391203704</v>
      </c>
      <c r="E7380" s="4">
        <f t="shared" si="460"/>
        <v>44643.363391203704</v>
      </c>
      <c r="F7380" s="1" t="s">
        <v>33</v>
      </c>
      <c r="G7380" s="11" t="str">
        <f t="shared" si="462"/>
        <v>69014 44643,4</v>
      </c>
      <c r="H7380" s="11" t="str">
        <f t="shared" si="463"/>
        <v>Dans la commune</v>
      </c>
      <c r="I7380" s="1">
        <v>48</v>
      </c>
      <c r="J7380" s="5">
        <v>2.8935185185185189E-4</v>
      </c>
      <c r="K7380">
        <v>-2.1970000000000002E-3</v>
      </c>
      <c r="L7380" s="6"/>
      <c r="M7380" s="6" t="str">
        <f>IFERROR(VLOOKUP(G7380,TCD!$A$4:$C$362,3,FALSE),"Commune de ramassage")</f>
        <v>Commune de ramassage</v>
      </c>
      <c r="N7380">
        <v>340</v>
      </c>
    </row>
    <row r="7381" spans="1:14" x14ac:dyDescent="0.3">
      <c r="A7381">
        <f t="shared" si="461"/>
        <v>7380</v>
      </c>
      <c r="B7381">
        <v>354017116483021</v>
      </c>
      <c r="C7381" t="s">
        <v>45</v>
      </c>
      <c r="D7381" s="3">
        <v>44643.363680555558</v>
      </c>
      <c r="E7381" s="4">
        <f t="shared" si="460"/>
        <v>44643.363680555558</v>
      </c>
      <c r="F7381" s="1" t="s">
        <v>33</v>
      </c>
      <c r="G7381" s="11" t="str">
        <f t="shared" si="462"/>
        <v>69014 44643,4</v>
      </c>
      <c r="H7381" s="11" t="str">
        <f t="shared" si="463"/>
        <v>Dans la commune</v>
      </c>
      <c r="I7381" s="1">
        <v>27</v>
      </c>
      <c r="J7381" s="5">
        <v>4.6296296296296294E-5</v>
      </c>
      <c r="K7381">
        <v>1.54E-4</v>
      </c>
      <c r="L7381" s="6"/>
      <c r="M7381" s="6" t="str">
        <f>IFERROR(VLOOKUP(G7381,TCD!$A$4:$C$362,3,FALSE),"Commune de ramassage")</f>
        <v>Commune de ramassage</v>
      </c>
      <c r="N7381">
        <v>341</v>
      </c>
    </row>
    <row r="7382" spans="1:14" x14ac:dyDescent="0.3">
      <c r="A7382">
        <f t="shared" si="461"/>
        <v>7381</v>
      </c>
      <c r="B7382">
        <v>354017116483021</v>
      </c>
      <c r="C7382" t="s">
        <v>45</v>
      </c>
      <c r="D7382" s="3">
        <v>44643.363726851851</v>
      </c>
      <c r="E7382" s="4">
        <f t="shared" si="460"/>
        <v>44643.363726851851</v>
      </c>
      <c r="F7382" s="1" t="s">
        <v>33</v>
      </c>
      <c r="G7382" s="11" t="str">
        <f t="shared" si="462"/>
        <v>69014 44643,4</v>
      </c>
      <c r="H7382" s="11" t="str">
        <f t="shared" si="463"/>
        <v>Dans la commune</v>
      </c>
      <c r="I7382" s="1">
        <v>27</v>
      </c>
      <c r="J7382" s="5">
        <v>4.6296296296296294E-5</v>
      </c>
      <c r="K7382">
        <v>3.6499999999999998E-4</v>
      </c>
      <c r="L7382" s="6"/>
      <c r="M7382" s="6" t="str">
        <f>IFERROR(VLOOKUP(G7382,TCD!$A$4:$C$362,3,FALSE),"Commune de ramassage")</f>
        <v>Commune de ramassage</v>
      </c>
      <c r="N7382">
        <v>342</v>
      </c>
    </row>
    <row r="7383" spans="1:14" x14ac:dyDescent="0.3">
      <c r="A7383">
        <f t="shared" si="461"/>
        <v>7382</v>
      </c>
      <c r="B7383">
        <v>354017116483021</v>
      </c>
      <c r="C7383" t="s">
        <v>45</v>
      </c>
      <c r="D7383" s="3">
        <v>44643.36377314815</v>
      </c>
      <c r="E7383" s="4">
        <f t="shared" si="460"/>
        <v>44643.36377314815</v>
      </c>
      <c r="F7383" s="1" t="s">
        <v>33</v>
      </c>
      <c r="G7383" s="11" t="str">
        <f t="shared" si="462"/>
        <v>69014 44643,4</v>
      </c>
      <c r="H7383" s="11" t="str">
        <f t="shared" si="463"/>
        <v>Dans la commune</v>
      </c>
      <c r="I7383" s="1">
        <v>27</v>
      </c>
      <c r="J7383" s="5">
        <v>5.7870370370370366E-5</v>
      </c>
      <c r="K7383">
        <v>-2.2000000000000001E-4</v>
      </c>
      <c r="L7383" s="6"/>
      <c r="M7383" s="6" t="str">
        <f>IFERROR(VLOOKUP(G7383,TCD!$A$4:$C$362,3,FALSE),"Commune de ramassage")</f>
        <v>Commune de ramassage</v>
      </c>
      <c r="N7383">
        <v>343</v>
      </c>
    </row>
    <row r="7384" spans="1:14" x14ac:dyDescent="0.3">
      <c r="A7384">
        <f t="shared" si="461"/>
        <v>7383</v>
      </c>
      <c r="B7384">
        <v>354017116483021</v>
      </c>
      <c r="C7384" t="s">
        <v>45</v>
      </c>
      <c r="D7384" s="3">
        <v>44643.36383101852</v>
      </c>
      <c r="E7384" s="4">
        <f t="shared" si="460"/>
        <v>44643.36383101852</v>
      </c>
      <c r="F7384" s="1" t="s">
        <v>33</v>
      </c>
      <c r="G7384" s="11" t="str">
        <f t="shared" si="462"/>
        <v>69014 44643,4</v>
      </c>
      <c r="H7384" s="11" t="str">
        <f t="shared" si="463"/>
        <v>Dans la commune</v>
      </c>
      <c r="I7384" s="1">
        <v>38</v>
      </c>
      <c r="J7384" s="5">
        <v>3.2407407407407406E-4</v>
      </c>
      <c r="K7384">
        <v>-2.5539999999999998E-3</v>
      </c>
      <c r="L7384" s="6"/>
      <c r="M7384" s="6" t="str">
        <f>IFERROR(VLOOKUP(G7384,TCD!$A$4:$C$362,3,FALSE),"Commune de ramassage")</f>
        <v>Commune de ramassage</v>
      </c>
      <c r="N7384">
        <v>344</v>
      </c>
    </row>
    <row r="7385" spans="1:14" x14ac:dyDescent="0.3">
      <c r="A7385">
        <f t="shared" si="461"/>
        <v>7384</v>
      </c>
      <c r="B7385">
        <v>354017116483021</v>
      </c>
      <c r="C7385" t="s">
        <v>45</v>
      </c>
      <c r="D7385" s="3">
        <v>44643.364155092589</v>
      </c>
      <c r="E7385" s="4">
        <f t="shared" si="460"/>
        <v>44643.364155092589</v>
      </c>
      <c r="F7385" s="1" t="s">
        <v>33</v>
      </c>
      <c r="G7385" s="11" t="str">
        <f t="shared" si="462"/>
        <v>69014 44643,4</v>
      </c>
      <c r="H7385" s="11" t="str">
        <f t="shared" si="463"/>
        <v>Dans la commune</v>
      </c>
      <c r="I7385" s="1">
        <v>46</v>
      </c>
      <c r="J7385" s="5">
        <v>1.6203703703703703E-4</v>
      </c>
      <c r="K7385">
        <v>-1.8680000000000001E-3</v>
      </c>
      <c r="L7385" s="6"/>
      <c r="M7385" s="6" t="str">
        <f>IFERROR(VLOOKUP(G7385,TCD!$A$4:$C$362,3,FALSE),"Commune de ramassage")</f>
        <v>Commune de ramassage</v>
      </c>
      <c r="N7385">
        <v>345</v>
      </c>
    </row>
    <row r="7386" spans="1:14" x14ac:dyDescent="0.3">
      <c r="A7386">
        <f t="shared" si="461"/>
        <v>7385</v>
      </c>
      <c r="B7386">
        <v>354017116483021</v>
      </c>
      <c r="C7386" t="s">
        <v>45</v>
      </c>
      <c r="D7386" s="3">
        <v>44643.364317129628</v>
      </c>
      <c r="E7386" s="4">
        <f t="shared" si="460"/>
        <v>44643.364317129628</v>
      </c>
      <c r="F7386" s="1" t="s">
        <v>33</v>
      </c>
      <c r="G7386" s="11" t="str">
        <f t="shared" si="462"/>
        <v>69014 44643,4</v>
      </c>
      <c r="H7386" s="11" t="str">
        <f t="shared" si="463"/>
        <v>Dans la commune</v>
      </c>
      <c r="I7386" s="1">
        <v>47</v>
      </c>
      <c r="J7386" s="5">
        <v>4.6296296296296294E-5</v>
      </c>
      <c r="K7386">
        <v>-3.8200000000000002E-4</v>
      </c>
      <c r="L7386" s="6"/>
      <c r="M7386" s="6" t="str">
        <f>IFERROR(VLOOKUP(G7386,TCD!$A$4:$C$362,3,FALSE),"Commune de ramassage")</f>
        <v>Commune de ramassage</v>
      </c>
      <c r="N7386">
        <v>346</v>
      </c>
    </row>
    <row r="7387" spans="1:14" x14ac:dyDescent="0.3">
      <c r="A7387">
        <f t="shared" si="461"/>
        <v>7386</v>
      </c>
      <c r="B7387">
        <v>354017116483021</v>
      </c>
      <c r="C7387" t="s">
        <v>45</v>
      </c>
      <c r="D7387" s="3">
        <v>44643.364363425928</v>
      </c>
      <c r="E7387" s="4">
        <f t="shared" si="460"/>
        <v>44643.364363425928</v>
      </c>
      <c r="F7387" s="1" t="s">
        <v>33</v>
      </c>
      <c r="G7387" s="11" t="str">
        <f t="shared" si="462"/>
        <v>69014 44643,4</v>
      </c>
      <c r="H7387" s="11" t="str">
        <f t="shared" si="463"/>
        <v>Dans la commune</v>
      </c>
      <c r="I7387" s="1">
        <v>32</v>
      </c>
      <c r="J7387" s="5">
        <v>3.4722222222222222E-5</v>
      </c>
      <c r="K7387">
        <v>-1.9100000000000001E-4</v>
      </c>
      <c r="L7387" s="6"/>
      <c r="M7387" s="6" t="str">
        <f>IFERROR(VLOOKUP(G7387,TCD!$A$4:$C$362,3,FALSE),"Commune de ramassage")</f>
        <v>Commune de ramassage</v>
      </c>
      <c r="N7387">
        <v>347</v>
      </c>
    </row>
    <row r="7388" spans="1:14" x14ac:dyDescent="0.3">
      <c r="A7388">
        <f t="shared" si="461"/>
        <v>7387</v>
      </c>
      <c r="B7388">
        <v>354017116483021</v>
      </c>
      <c r="C7388" t="s">
        <v>45</v>
      </c>
      <c r="D7388" s="3">
        <v>44643.364398148151</v>
      </c>
      <c r="E7388" s="4">
        <f t="shared" si="460"/>
        <v>44643.364398148151</v>
      </c>
      <c r="F7388" s="1" t="s">
        <v>33</v>
      </c>
      <c r="G7388" s="11" t="str">
        <f t="shared" si="462"/>
        <v>69014 44643,4</v>
      </c>
      <c r="H7388" s="11" t="str">
        <f t="shared" si="463"/>
        <v>Dans la commune</v>
      </c>
      <c r="I7388" s="1">
        <v>30</v>
      </c>
      <c r="J7388" s="5">
        <v>2.3148148148148147E-5</v>
      </c>
      <c r="K7388">
        <v>-2.1999999999999999E-5</v>
      </c>
      <c r="L7388" s="6"/>
      <c r="M7388" s="6" t="str">
        <f>IFERROR(VLOOKUP(G7388,TCD!$A$4:$C$362,3,FALSE),"Commune de ramassage")</f>
        <v>Commune de ramassage</v>
      </c>
      <c r="N7388">
        <v>348</v>
      </c>
    </row>
    <row r="7389" spans="1:14" x14ac:dyDescent="0.3">
      <c r="A7389">
        <f t="shared" si="461"/>
        <v>7388</v>
      </c>
      <c r="B7389">
        <v>354017116483021</v>
      </c>
      <c r="C7389" t="s">
        <v>45</v>
      </c>
      <c r="D7389" s="3">
        <v>44643.364421296297</v>
      </c>
      <c r="E7389" s="4">
        <f t="shared" si="460"/>
        <v>44643.364421296297</v>
      </c>
      <c r="F7389" s="1" t="s">
        <v>33</v>
      </c>
      <c r="G7389" s="11" t="str">
        <f t="shared" si="462"/>
        <v>69014 44643,4</v>
      </c>
      <c r="H7389" s="11" t="str">
        <f t="shared" si="463"/>
        <v>Dans la commune</v>
      </c>
      <c r="I7389" s="1">
        <v>30</v>
      </c>
      <c r="J7389" s="5">
        <v>2.3148148148148147E-5</v>
      </c>
      <c r="K7389">
        <v>1.17E-4</v>
      </c>
      <c r="L7389" s="6"/>
      <c r="M7389" s="6" t="str">
        <f>IFERROR(VLOOKUP(G7389,TCD!$A$4:$C$362,3,FALSE),"Commune de ramassage")</f>
        <v>Commune de ramassage</v>
      </c>
      <c r="N7389">
        <v>349</v>
      </c>
    </row>
    <row r="7390" spans="1:14" x14ac:dyDescent="0.3">
      <c r="A7390">
        <f t="shared" si="461"/>
        <v>7389</v>
      </c>
      <c r="B7390">
        <v>354017116483021</v>
      </c>
      <c r="C7390" t="s">
        <v>45</v>
      </c>
      <c r="D7390" s="3">
        <v>44643.364444444444</v>
      </c>
      <c r="E7390" s="4">
        <f t="shared" si="460"/>
        <v>44643.364444444444</v>
      </c>
      <c r="F7390" s="1" t="s">
        <v>33</v>
      </c>
      <c r="G7390" s="11" t="str">
        <f t="shared" si="462"/>
        <v>69014 44643,4</v>
      </c>
      <c r="H7390" s="11" t="str">
        <f t="shared" si="463"/>
        <v>Dans la commune</v>
      </c>
      <c r="I7390" s="1">
        <v>29</v>
      </c>
      <c r="J7390" s="5">
        <v>2.3148148148148147E-5</v>
      </c>
      <c r="K7390">
        <v>1.56E-4</v>
      </c>
      <c r="L7390" s="6"/>
      <c r="M7390" s="6" t="str">
        <f>IFERROR(VLOOKUP(G7390,TCD!$A$4:$C$362,3,FALSE),"Commune de ramassage")</f>
        <v>Commune de ramassage</v>
      </c>
      <c r="N7390">
        <v>350</v>
      </c>
    </row>
    <row r="7391" spans="1:14" x14ac:dyDescent="0.3">
      <c r="A7391">
        <f t="shared" si="461"/>
        <v>7390</v>
      </c>
      <c r="B7391">
        <v>354017116483021</v>
      </c>
      <c r="C7391" t="s">
        <v>45</v>
      </c>
      <c r="D7391" s="3">
        <v>44643.36446759259</v>
      </c>
      <c r="E7391" s="4">
        <f t="shared" si="460"/>
        <v>44643.36446759259</v>
      </c>
      <c r="F7391" s="1" t="s">
        <v>33</v>
      </c>
      <c r="G7391" s="11" t="str">
        <f t="shared" si="462"/>
        <v>69014 44643,4</v>
      </c>
      <c r="H7391" s="11" t="str">
        <f t="shared" si="463"/>
        <v>Dans la commune</v>
      </c>
      <c r="I7391" s="1">
        <v>27</v>
      </c>
      <c r="J7391" s="5">
        <v>3.3564814814814812E-4</v>
      </c>
      <c r="K7391">
        <v>1.7819999999999999E-3</v>
      </c>
      <c r="L7391" s="6"/>
      <c r="M7391" s="6" t="str">
        <f>IFERROR(VLOOKUP(G7391,TCD!$A$4:$C$362,3,FALSE),"Commune de ramassage")</f>
        <v>Commune de ramassage</v>
      </c>
      <c r="N7391">
        <v>351</v>
      </c>
    </row>
    <row r="7392" spans="1:14" x14ac:dyDescent="0.3">
      <c r="A7392">
        <f t="shared" si="461"/>
        <v>7391</v>
      </c>
      <c r="B7392">
        <v>354017116483021</v>
      </c>
      <c r="C7392" t="s">
        <v>45</v>
      </c>
      <c r="D7392" s="3">
        <v>44643.364803240744</v>
      </c>
      <c r="E7392" s="4">
        <f t="shared" si="460"/>
        <v>44643.364803240744</v>
      </c>
      <c r="F7392" s="1" t="s">
        <v>33</v>
      </c>
      <c r="G7392" s="11" t="str">
        <f t="shared" si="462"/>
        <v>69014 44643,4</v>
      </c>
      <c r="H7392" s="11" t="str">
        <f t="shared" si="463"/>
        <v>Dans la commune</v>
      </c>
      <c r="I7392" s="1">
        <v>25</v>
      </c>
      <c r="J7392" s="5">
        <v>7.6388888888888893E-4</v>
      </c>
      <c r="K7392">
        <v>6.0999999999999997E-4</v>
      </c>
      <c r="L7392" s="6"/>
      <c r="M7392" s="6" t="str">
        <f>IFERROR(VLOOKUP(G7392,TCD!$A$4:$C$362,3,FALSE),"Commune de ramassage")</f>
        <v>Commune de ramassage</v>
      </c>
      <c r="N7392">
        <v>352</v>
      </c>
    </row>
    <row r="7393" spans="1:14" x14ac:dyDescent="0.3">
      <c r="A7393">
        <f t="shared" si="461"/>
        <v>7392</v>
      </c>
      <c r="B7393">
        <v>354017116483021</v>
      </c>
      <c r="C7393" t="s">
        <v>45</v>
      </c>
      <c r="D7393" s="3">
        <v>44643.365567129629</v>
      </c>
      <c r="E7393" s="4">
        <f t="shared" si="460"/>
        <v>44643.365567129629</v>
      </c>
      <c r="F7393" s="1" t="s">
        <v>33</v>
      </c>
      <c r="G7393" s="11" t="str">
        <f t="shared" si="462"/>
        <v>69014 44643,4</v>
      </c>
      <c r="H7393" s="11" t="str">
        <f t="shared" si="463"/>
        <v>Dans la commune</v>
      </c>
      <c r="I7393" s="1">
        <v>30</v>
      </c>
      <c r="J7393" s="5">
        <v>3.4722222222222222E-5</v>
      </c>
      <c r="K7393">
        <v>2.8800000000000001E-4</v>
      </c>
      <c r="L7393" s="6"/>
      <c r="M7393" s="6" t="str">
        <f>IFERROR(VLOOKUP(G7393,TCD!$A$4:$C$362,3,FALSE),"Commune de ramassage")</f>
        <v>Commune de ramassage</v>
      </c>
      <c r="N7393">
        <v>353</v>
      </c>
    </row>
    <row r="7394" spans="1:14" x14ac:dyDescent="0.3">
      <c r="A7394">
        <f t="shared" si="461"/>
        <v>7393</v>
      </c>
      <c r="B7394">
        <v>354017116483021</v>
      </c>
      <c r="C7394" t="s">
        <v>45</v>
      </c>
      <c r="D7394" s="3">
        <v>44643.365601851852</v>
      </c>
      <c r="E7394" s="4">
        <f t="shared" si="460"/>
        <v>44643.365601851852</v>
      </c>
      <c r="F7394" s="1" t="s">
        <v>33</v>
      </c>
      <c r="G7394" s="11" t="str">
        <f t="shared" si="462"/>
        <v>69014 44643,4</v>
      </c>
      <c r="H7394" s="11" t="str">
        <f t="shared" si="463"/>
        <v>Dans la commune</v>
      </c>
      <c r="I7394" s="1">
        <v>26</v>
      </c>
      <c r="J7394" s="5">
        <v>2.7777777777777778E-4</v>
      </c>
      <c r="K7394">
        <v>4.7899999999999999E-4</v>
      </c>
      <c r="L7394" s="6"/>
      <c r="M7394" s="6" t="str">
        <f>IFERROR(VLOOKUP(G7394,TCD!$A$4:$C$362,3,FALSE),"Commune de ramassage")</f>
        <v>Commune de ramassage</v>
      </c>
      <c r="N7394">
        <v>354</v>
      </c>
    </row>
    <row r="7395" spans="1:14" x14ac:dyDescent="0.3">
      <c r="A7395">
        <f t="shared" si="461"/>
        <v>7394</v>
      </c>
      <c r="B7395">
        <v>354017116483021</v>
      </c>
      <c r="C7395" t="s">
        <v>45</v>
      </c>
      <c r="D7395" s="3">
        <v>44643.365879629629</v>
      </c>
      <c r="E7395" s="4">
        <f t="shared" si="460"/>
        <v>44643.365879629629</v>
      </c>
      <c r="F7395" s="1" t="s">
        <v>33</v>
      </c>
      <c r="G7395" s="11" t="str">
        <f t="shared" si="462"/>
        <v>69014 44643,4</v>
      </c>
      <c r="H7395" s="11" t="str">
        <f t="shared" si="463"/>
        <v>Dans la commune</v>
      </c>
      <c r="I7395" s="1">
        <v>7</v>
      </c>
      <c r="J7395" s="5">
        <v>3.4722222222222222E-5</v>
      </c>
      <c r="K7395">
        <v>-1.0000000000000001E-5</v>
      </c>
      <c r="L7395" s="6"/>
      <c r="M7395" s="6" t="str">
        <f>IFERROR(VLOOKUP(G7395,TCD!$A$4:$C$362,3,FALSE),"Commune de ramassage")</f>
        <v>Commune de ramassage</v>
      </c>
      <c r="N7395">
        <v>355</v>
      </c>
    </row>
    <row r="7396" spans="1:14" x14ac:dyDescent="0.3">
      <c r="A7396">
        <f t="shared" si="461"/>
        <v>7395</v>
      </c>
      <c r="B7396">
        <v>354017116483021</v>
      </c>
      <c r="C7396" t="s">
        <v>45</v>
      </c>
      <c r="D7396" s="3">
        <v>44643.365914351853</v>
      </c>
      <c r="E7396" s="4">
        <f t="shared" si="460"/>
        <v>44643.365914351853</v>
      </c>
      <c r="F7396" s="1" t="s">
        <v>33</v>
      </c>
      <c r="G7396" s="11" t="str">
        <f t="shared" si="462"/>
        <v>69014 44643,4</v>
      </c>
      <c r="H7396" s="11" t="str">
        <f t="shared" si="463"/>
        <v>Dans la commune</v>
      </c>
      <c r="I7396" s="1">
        <v>9</v>
      </c>
      <c r="J7396" s="5">
        <v>4.1666666666666669E-4</v>
      </c>
      <c r="K7396">
        <v>5.0000000000000002E-5</v>
      </c>
      <c r="L7396" s="6"/>
      <c r="M7396" s="6" t="str">
        <f>IFERROR(VLOOKUP(G7396,TCD!$A$4:$C$362,3,FALSE),"Commune de ramassage")</f>
        <v>Commune de ramassage</v>
      </c>
      <c r="N7396">
        <v>356</v>
      </c>
    </row>
    <row r="7397" spans="1:14" x14ac:dyDescent="0.3">
      <c r="A7397">
        <f t="shared" si="461"/>
        <v>7396</v>
      </c>
      <c r="B7397">
        <v>354017116483021</v>
      </c>
      <c r="C7397" t="s">
        <v>45</v>
      </c>
      <c r="D7397" s="3">
        <v>44643.366331018522</v>
      </c>
      <c r="E7397" s="4">
        <f t="shared" si="460"/>
        <v>44643.366331018522</v>
      </c>
      <c r="F7397" s="1" t="s">
        <v>33</v>
      </c>
      <c r="G7397" s="11" t="str">
        <f t="shared" si="462"/>
        <v>69014 44643,4</v>
      </c>
      <c r="H7397" s="11" t="str">
        <f t="shared" si="463"/>
        <v>Dans la commune</v>
      </c>
      <c r="I7397" s="1">
        <v>11</v>
      </c>
      <c r="J7397" s="5">
        <v>2.0833333333333335E-4</v>
      </c>
      <c r="K7397">
        <v>1.65E-4</v>
      </c>
      <c r="L7397" s="6"/>
      <c r="M7397" s="6" t="str">
        <f>IFERROR(VLOOKUP(G7397,TCD!$A$4:$C$362,3,FALSE),"Commune de ramassage")</f>
        <v>Commune de ramassage</v>
      </c>
      <c r="N7397">
        <v>357</v>
      </c>
    </row>
    <row r="7398" spans="1:14" x14ac:dyDescent="0.3">
      <c r="A7398">
        <f t="shared" si="461"/>
        <v>7397</v>
      </c>
      <c r="B7398">
        <v>354017116483021</v>
      </c>
      <c r="C7398" t="s">
        <v>45</v>
      </c>
      <c r="D7398" s="3">
        <v>44643.366539351853</v>
      </c>
      <c r="E7398" s="4">
        <f t="shared" si="460"/>
        <v>44643.366539351853</v>
      </c>
      <c r="F7398" s="1" t="s">
        <v>33</v>
      </c>
      <c r="G7398" s="11" t="str">
        <f t="shared" si="462"/>
        <v>69014 44643,4</v>
      </c>
      <c r="H7398" s="11" t="str">
        <f t="shared" si="463"/>
        <v>Dans la commune</v>
      </c>
      <c r="I7398" s="1">
        <v>10</v>
      </c>
      <c r="J7398" s="5">
        <v>7.6388888888888893E-4</v>
      </c>
      <c r="K7398">
        <v>-5.5500000000000005E-4</v>
      </c>
      <c r="L7398" s="6"/>
      <c r="M7398" s="6" t="str">
        <f>IFERROR(VLOOKUP(G7398,TCD!$A$4:$C$362,3,FALSE),"Commune de ramassage")</f>
        <v>Commune de ramassage</v>
      </c>
      <c r="N7398">
        <v>358</v>
      </c>
    </row>
    <row r="7399" spans="1:14" x14ac:dyDescent="0.3">
      <c r="A7399">
        <f t="shared" si="461"/>
        <v>7398</v>
      </c>
      <c r="B7399">
        <v>354017116483021</v>
      </c>
      <c r="C7399" t="s">
        <v>45</v>
      </c>
      <c r="D7399" s="3">
        <v>44643.367303240739</v>
      </c>
      <c r="E7399" s="4">
        <f t="shared" si="460"/>
        <v>44643.367303240739</v>
      </c>
      <c r="F7399" s="1" t="s">
        <v>33</v>
      </c>
      <c r="G7399" s="11" t="str">
        <f t="shared" si="462"/>
        <v>69014 44643,4</v>
      </c>
      <c r="H7399" s="11" t="str">
        <f t="shared" si="463"/>
        <v>Dans la commune</v>
      </c>
      <c r="I7399" s="1">
        <v>18</v>
      </c>
      <c r="J7399" s="5">
        <v>6.9444444444444444E-5</v>
      </c>
      <c r="K7399">
        <v>-1.34E-4</v>
      </c>
      <c r="L7399" s="6"/>
      <c r="M7399" s="6" t="str">
        <f>IFERROR(VLOOKUP(G7399,TCD!$A$4:$C$362,3,FALSE),"Commune de ramassage")</f>
        <v>Commune de ramassage</v>
      </c>
      <c r="N7399">
        <v>359</v>
      </c>
    </row>
    <row r="7400" spans="1:14" x14ac:dyDescent="0.3">
      <c r="A7400">
        <f t="shared" si="461"/>
        <v>7399</v>
      </c>
      <c r="B7400">
        <v>354017116483021</v>
      </c>
      <c r="C7400" t="s">
        <v>45</v>
      </c>
      <c r="D7400" s="3">
        <v>44643.367372685185</v>
      </c>
      <c r="E7400" s="4">
        <f t="shared" si="460"/>
        <v>44643.367372685185</v>
      </c>
      <c r="F7400" s="1" t="s">
        <v>33</v>
      </c>
      <c r="G7400" s="11" t="str">
        <f t="shared" si="462"/>
        <v>69014 44643,4</v>
      </c>
      <c r="H7400" s="11" t="str">
        <f t="shared" si="463"/>
        <v>Dans la commune</v>
      </c>
      <c r="I7400" s="1">
        <v>10</v>
      </c>
      <c r="J7400" s="5">
        <v>2.3148148148148146E-4</v>
      </c>
      <c r="K7400">
        <v>3.0000000000000001E-5</v>
      </c>
      <c r="L7400" s="6"/>
      <c r="M7400" s="6" t="str">
        <f>IFERROR(VLOOKUP(G7400,TCD!$A$4:$C$362,3,FALSE),"Commune de ramassage")</f>
        <v>Commune de ramassage</v>
      </c>
      <c r="N7400">
        <v>360</v>
      </c>
    </row>
    <row r="7401" spans="1:14" x14ac:dyDescent="0.3">
      <c r="A7401">
        <f t="shared" si="461"/>
        <v>7400</v>
      </c>
      <c r="B7401">
        <v>354017116483021</v>
      </c>
      <c r="C7401" t="s">
        <v>45</v>
      </c>
      <c r="D7401" s="3">
        <v>44643.367604166669</v>
      </c>
      <c r="E7401" s="4">
        <f t="shared" si="460"/>
        <v>44643.367604166669</v>
      </c>
      <c r="F7401" s="1" t="s">
        <v>33</v>
      </c>
      <c r="G7401" s="11" t="str">
        <f t="shared" si="462"/>
        <v>69014 44643,4</v>
      </c>
      <c r="H7401" s="11" t="str">
        <f t="shared" si="463"/>
        <v>Dans la commune</v>
      </c>
      <c r="I7401" s="1">
        <v>6</v>
      </c>
      <c r="J7401" s="5">
        <v>4.5138888888888892E-4</v>
      </c>
      <c r="K7401">
        <v>7.0500000000000001E-4</v>
      </c>
      <c r="L7401" s="6"/>
      <c r="M7401" s="6" t="str">
        <f>IFERROR(VLOOKUP(G7401,TCD!$A$4:$C$362,3,FALSE),"Commune de ramassage")</f>
        <v>Commune de ramassage</v>
      </c>
      <c r="N7401">
        <v>361</v>
      </c>
    </row>
    <row r="7402" spans="1:14" x14ac:dyDescent="0.3">
      <c r="A7402">
        <f t="shared" si="461"/>
        <v>7401</v>
      </c>
      <c r="B7402">
        <v>354017116483021</v>
      </c>
      <c r="C7402" t="s">
        <v>45</v>
      </c>
      <c r="D7402" s="3">
        <v>44643.368055555555</v>
      </c>
      <c r="E7402" s="4">
        <f t="shared" si="460"/>
        <v>44643.368055555555</v>
      </c>
      <c r="F7402" s="1" t="s">
        <v>33</v>
      </c>
      <c r="G7402" s="11" t="str">
        <f t="shared" si="462"/>
        <v>69014 44643,4</v>
      </c>
      <c r="H7402" s="11" t="str">
        <f t="shared" si="463"/>
        <v>Dans la commune</v>
      </c>
      <c r="I7402" s="1">
        <v>19</v>
      </c>
      <c r="J7402" s="5">
        <v>4.6296296296296294E-5</v>
      </c>
      <c r="K7402">
        <v>-1.1E-5</v>
      </c>
      <c r="L7402" s="6"/>
      <c r="M7402" s="6" t="str">
        <f>IFERROR(VLOOKUP(G7402,TCD!$A$4:$C$362,3,FALSE),"Commune de ramassage")</f>
        <v>Commune de ramassage</v>
      </c>
      <c r="N7402">
        <v>362</v>
      </c>
    </row>
    <row r="7403" spans="1:14" x14ac:dyDescent="0.3">
      <c r="A7403">
        <f t="shared" si="461"/>
        <v>7402</v>
      </c>
      <c r="B7403">
        <v>354017116483021</v>
      </c>
      <c r="C7403" t="s">
        <v>45</v>
      </c>
      <c r="D7403" s="3">
        <v>44643.368101851855</v>
      </c>
      <c r="E7403" s="4">
        <f t="shared" si="460"/>
        <v>44643.368101851855</v>
      </c>
      <c r="F7403" s="1" t="s">
        <v>33</v>
      </c>
      <c r="G7403" s="11" t="str">
        <f t="shared" si="462"/>
        <v>69014 44643,4</v>
      </c>
      <c r="H7403" s="11" t="str">
        <f t="shared" si="463"/>
        <v>Dans la commune</v>
      </c>
      <c r="I7403" s="1">
        <v>24</v>
      </c>
      <c r="J7403" s="5">
        <v>1.5046296296296297E-4</v>
      </c>
      <c r="K7403">
        <v>-2.2699999999999999E-4</v>
      </c>
      <c r="L7403" s="6"/>
      <c r="M7403" s="6" t="str">
        <f>IFERROR(VLOOKUP(G7403,TCD!$A$4:$C$362,3,FALSE),"Commune de ramassage")</f>
        <v>Commune de ramassage</v>
      </c>
      <c r="N7403">
        <v>363</v>
      </c>
    </row>
    <row r="7404" spans="1:14" x14ac:dyDescent="0.3">
      <c r="A7404">
        <f t="shared" si="461"/>
        <v>7403</v>
      </c>
      <c r="B7404">
        <v>354017116483021</v>
      </c>
      <c r="C7404" t="s">
        <v>45</v>
      </c>
      <c r="D7404" s="3">
        <v>44643.368252314816</v>
      </c>
      <c r="E7404" s="4">
        <f t="shared" si="460"/>
        <v>44643.368252314816</v>
      </c>
      <c r="F7404" s="1" t="s">
        <v>33</v>
      </c>
      <c r="G7404" s="11" t="str">
        <f t="shared" si="462"/>
        <v>69014 44643,4</v>
      </c>
      <c r="H7404" s="11" t="str">
        <f t="shared" si="463"/>
        <v>Dans la commune</v>
      </c>
      <c r="I7404" s="1">
        <v>16</v>
      </c>
      <c r="J7404" s="5">
        <v>2.3148148148148147E-5</v>
      </c>
      <c r="K7404">
        <v>7.4999999999999993E-5</v>
      </c>
      <c r="L7404" s="6"/>
      <c r="M7404" s="6" t="str">
        <f>IFERROR(VLOOKUP(G7404,TCD!$A$4:$C$362,3,FALSE),"Commune de ramassage")</f>
        <v>Commune de ramassage</v>
      </c>
      <c r="N7404">
        <v>364</v>
      </c>
    </row>
    <row r="7405" spans="1:14" x14ac:dyDescent="0.3">
      <c r="A7405">
        <f t="shared" si="461"/>
        <v>7404</v>
      </c>
      <c r="B7405">
        <v>354017116483021</v>
      </c>
      <c r="C7405" t="s">
        <v>45</v>
      </c>
      <c r="D7405" s="3">
        <v>44643.368275462963</v>
      </c>
      <c r="E7405" s="4">
        <f t="shared" si="460"/>
        <v>44643.368275462963</v>
      </c>
      <c r="F7405" s="1" t="s">
        <v>33</v>
      </c>
      <c r="G7405" s="11" t="str">
        <f t="shared" si="462"/>
        <v>69014 44643,4</v>
      </c>
      <c r="H7405" s="11" t="str">
        <f t="shared" si="463"/>
        <v>Dans la commune</v>
      </c>
      <c r="I7405" s="1">
        <v>16</v>
      </c>
      <c r="J7405" s="5">
        <v>2.3148148148148147E-5</v>
      </c>
      <c r="K7405">
        <v>7.7000000000000001E-5</v>
      </c>
      <c r="L7405" s="6"/>
      <c r="M7405" s="6" t="str">
        <f>IFERROR(VLOOKUP(G7405,TCD!$A$4:$C$362,3,FALSE),"Commune de ramassage")</f>
        <v>Commune de ramassage</v>
      </c>
      <c r="N7405">
        <v>365</v>
      </c>
    </row>
    <row r="7406" spans="1:14" x14ac:dyDescent="0.3">
      <c r="A7406">
        <f t="shared" si="461"/>
        <v>7405</v>
      </c>
      <c r="B7406">
        <v>354017116483021</v>
      </c>
      <c r="C7406" t="s">
        <v>45</v>
      </c>
      <c r="D7406" s="3">
        <v>44643.368298611109</v>
      </c>
      <c r="E7406" s="4">
        <f t="shared" si="460"/>
        <v>44643.368298611109</v>
      </c>
      <c r="F7406" s="1" t="s">
        <v>33</v>
      </c>
      <c r="G7406" s="11" t="str">
        <f t="shared" si="462"/>
        <v>69014 44643,4</v>
      </c>
      <c r="H7406" s="11" t="str">
        <f t="shared" si="463"/>
        <v>Dans la commune</v>
      </c>
      <c r="I7406" s="1">
        <v>12</v>
      </c>
      <c r="J7406" s="5">
        <v>1.1689814814814816E-3</v>
      </c>
      <c r="K7406">
        <v>9.1E-4</v>
      </c>
      <c r="L7406" s="6"/>
      <c r="M7406" s="6" t="str">
        <f>IFERROR(VLOOKUP(G7406,TCD!$A$4:$C$362,3,FALSE),"Commune de ramassage")</f>
        <v>Commune de ramassage</v>
      </c>
      <c r="N7406">
        <v>366</v>
      </c>
    </row>
    <row r="7407" spans="1:14" x14ac:dyDescent="0.3">
      <c r="A7407">
        <f t="shared" si="461"/>
        <v>7406</v>
      </c>
      <c r="B7407">
        <v>354017116483021</v>
      </c>
      <c r="C7407" t="s">
        <v>45</v>
      </c>
      <c r="D7407" s="3">
        <v>44643.369467592594</v>
      </c>
      <c r="E7407" s="4">
        <f t="shared" si="460"/>
        <v>44643.369467592594</v>
      </c>
      <c r="F7407" s="1" t="s">
        <v>33</v>
      </c>
      <c r="G7407" s="11" t="str">
        <f t="shared" si="462"/>
        <v>69014 44643,4</v>
      </c>
      <c r="H7407" s="11" t="str">
        <f t="shared" si="463"/>
        <v>Dans la commune</v>
      </c>
      <c r="I7407" s="1">
        <v>0</v>
      </c>
      <c r="J7407" s="5">
        <v>3.8194444444444446E-4</v>
      </c>
      <c r="K7407">
        <v>0</v>
      </c>
      <c r="L7407" s="6"/>
      <c r="M7407" s="6" t="str">
        <f>IFERROR(VLOOKUP(G7407,TCD!$A$4:$C$362,3,FALSE),"Commune de ramassage")</f>
        <v>Commune de ramassage</v>
      </c>
      <c r="N7407">
        <v>367</v>
      </c>
    </row>
    <row r="7408" spans="1:14" x14ac:dyDescent="0.3">
      <c r="A7408">
        <f t="shared" si="461"/>
        <v>7407</v>
      </c>
      <c r="B7408">
        <v>354017116483021</v>
      </c>
      <c r="C7408" t="s">
        <v>45</v>
      </c>
      <c r="D7408" s="3">
        <v>44643.369849537034</v>
      </c>
      <c r="E7408" s="4">
        <f t="shared" si="460"/>
        <v>44643.369849537034</v>
      </c>
      <c r="F7408" s="1" t="s">
        <v>33</v>
      </c>
      <c r="G7408" s="11" t="str">
        <f t="shared" si="462"/>
        <v>69014 44643,4</v>
      </c>
      <c r="H7408" s="11" t="str">
        <f t="shared" si="463"/>
        <v>Dans la commune</v>
      </c>
      <c r="I7408" s="1">
        <v>0</v>
      </c>
      <c r="J7408" s="5">
        <v>9.9537037037037042E-4</v>
      </c>
      <c r="K7408">
        <v>1.5560000000000001E-3</v>
      </c>
      <c r="L7408" s="6"/>
      <c r="M7408" s="6" t="str">
        <f>IFERROR(VLOOKUP(G7408,TCD!$A$4:$C$362,3,FALSE),"Commune de ramassage")</f>
        <v>Commune de ramassage</v>
      </c>
      <c r="N7408">
        <v>368</v>
      </c>
    </row>
    <row r="7409" spans="1:14" x14ac:dyDescent="0.3">
      <c r="A7409">
        <f t="shared" si="461"/>
        <v>7408</v>
      </c>
      <c r="B7409">
        <v>354017116483021</v>
      </c>
      <c r="C7409" t="s">
        <v>45</v>
      </c>
      <c r="D7409" s="3">
        <v>44643.370844907404</v>
      </c>
      <c r="E7409" s="4">
        <f t="shared" si="460"/>
        <v>44643.370844907404</v>
      </c>
      <c r="F7409" s="1" t="s">
        <v>33</v>
      </c>
      <c r="G7409" s="11" t="str">
        <f t="shared" si="462"/>
        <v>69014 44643,4</v>
      </c>
      <c r="H7409" s="11" t="str">
        <f t="shared" si="463"/>
        <v>Dans la commune</v>
      </c>
      <c r="I7409" s="1">
        <v>18</v>
      </c>
      <c r="J7409" s="5">
        <v>3.4722222222222222E-5</v>
      </c>
      <c r="K7409">
        <v>9.2E-5</v>
      </c>
      <c r="L7409" s="6"/>
      <c r="M7409" s="6" t="str">
        <f>IFERROR(VLOOKUP(G7409,TCD!$A$4:$C$362,3,FALSE),"Commune de ramassage")</f>
        <v>Commune de ramassage</v>
      </c>
      <c r="N7409">
        <v>369</v>
      </c>
    </row>
    <row r="7410" spans="1:14" x14ac:dyDescent="0.3">
      <c r="A7410">
        <f t="shared" si="461"/>
        <v>7409</v>
      </c>
      <c r="B7410">
        <v>354017116483021</v>
      </c>
      <c r="C7410" t="s">
        <v>45</v>
      </c>
      <c r="D7410" s="3">
        <v>44643.370879629627</v>
      </c>
      <c r="E7410" s="4">
        <f t="shared" si="460"/>
        <v>44643.370879629627</v>
      </c>
      <c r="F7410" s="1" t="s">
        <v>33</v>
      </c>
      <c r="G7410" s="11" t="str">
        <f t="shared" si="462"/>
        <v>69014 44643,4</v>
      </c>
      <c r="H7410" s="11" t="str">
        <f t="shared" si="463"/>
        <v>Dans la commune</v>
      </c>
      <c r="I7410" s="1">
        <v>10</v>
      </c>
      <c r="J7410" s="5">
        <v>1.1574074074074073E-4</v>
      </c>
      <c r="K7410">
        <v>-4.6999999999999997E-5</v>
      </c>
      <c r="L7410" s="6"/>
      <c r="M7410" s="6" t="str">
        <f>IFERROR(VLOOKUP(G7410,TCD!$A$4:$C$362,3,FALSE),"Commune de ramassage")</f>
        <v>Commune de ramassage</v>
      </c>
      <c r="N7410">
        <v>370</v>
      </c>
    </row>
    <row r="7411" spans="1:14" x14ac:dyDescent="0.3">
      <c r="A7411">
        <f t="shared" si="461"/>
        <v>7410</v>
      </c>
      <c r="B7411">
        <v>354017116483021</v>
      </c>
      <c r="C7411" t="s">
        <v>45</v>
      </c>
      <c r="D7411" s="3">
        <v>44643.370995370373</v>
      </c>
      <c r="E7411" s="4">
        <f t="shared" si="460"/>
        <v>44643.370995370373</v>
      </c>
      <c r="F7411" s="1" t="s">
        <v>33</v>
      </c>
      <c r="G7411" s="11" t="str">
        <f t="shared" si="462"/>
        <v>69014 44643,4</v>
      </c>
      <c r="H7411" s="11" t="str">
        <f t="shared" si="463"/>
        <v>Dans la commune</v>
      </c>
      <c r="I7411" s="1">
        <v>6</v>
      </c>
      <c r="J7411" s="5">
        <v>1.0416666666666667E-4</v>
      </c>
      <c r="K7411">
        <v>-3.6000000000000001E-5</v>
      </c>
      <c r="L7411" s="6"/>
      <c r="M7411" s="6" t="str">
        <f>IFERROR(VLOOKUP(G7411,TCD!$A$4:$C$362,3,FALSE),"Commune de ramassage")</f>
        <v>Commune de ramassage</v>
      </c>
      <c r="N7411">
        <v>371</v>
      </c>
    </row>
    <row r="7412" spans="1:14" x14ac:dyDescent="0.3">
      <c r="A7412">
        <f t="shared" si="461"/>
        <v>7411</v>
      </c>
      <c r="B7412">
        <v>354017116483021</v>
      </c>
      <c r="C7412" t="s">
        <v>45</v>
      </c>
      <c r="D7412" s="3">
        <v>44643.371099537035</v>
      </c>
      <c r="E7412" s="4">
        <f t="shared" si="460"/>
        <v>44643.371099537035</v>
      </c>
      <c r="F7412" s="1" t="s">
        <v>33</v>
      </c>
      <c r="G7412" s="11" t="str">
        <f t="shared" si="462"/>
        <v>69014 44643,4</v>
      </c>
      <c r="H7412" s="11" t="str">
        <f t="shared" si="463"/>
        <v>Dans la commune</v>
      </c>
      <c r="I7412" s="1">
        <v>5</v>
      </c>
      <c r="J7412" s="5">
        <v>3.1250000000000001E-4</v>
      </c>
      <c r="K7412">
        <v>-1.1820000000000001E-3</v>
      </c>
      <c r="L7412" s="6"/>
      <c r="M7412" s="6" t="str">
        <f>IFERROR(VLOOKUP(G7412,TCD!$A$4:$C$362,3,FALSE),"Commune de ramassage")</f>
        <v>Commune de ramassage</v>
      </c>
      <c r="N7412">
        <v>372</v>
      </c>
    </row>
    <row r="7413" spans="1:14" x14ac:dyDescent="0.3">
      <c r="A7413">
        <f t="shared" si="461"/>
        <v>7412</v>
      </c>
      <c r="B7413">
        <v>354017116483021</v>
      </c>
      <c r="C7413" t="s">
        <v>45</v>
      </c>
      <c r="D7413" s="3">
        <v>44643.371412037035</v>
      </c>
      <c r="E7413" s="4">
        <f t="shared" si="460"/>
        <v>44643.371412037035</v>
      </c>
      <c r="F7413" s="1" t="s">
        <v>33</v>
      </c>
      <c r="G7413" s="11" t="str">
        <f t="shared" si="462"/>
        <v>69014 44643,4</v>
      </c>
      <c r="H7413" s="11" t="str">
        <f t="shared" si="463"/>
        <v>Dans la commune</v>
      </c>
      <c r="I7413" s="1">
        <v>28</v>
      </c>
      <c r="J7413" s="5">
        <v>2.6620370370370372E-4</v>
      </c>
      <c r="K7413">
        <v>-1.5100000000000001E-3</v>
      </c>
      <c r="L7413" s="6"/>
      <c r="M7413" s="6" t="str">
        <f>IFERROR(VLOOKUP(G7413,TCD!$A$4:$C$362,3,FALSE),"Commune de ramassage")</f>
        <v>Commune de ramassage</v>
      </c>
      <c r="N7413">
        <v>373</v>
      </c>
    </row>
    <row r="7414" spans="1:14" x14ac:dyDescent="0.3">
      <c r="A7414">
        <f t="shared" si="461"/>
        <v>7413</v>
      </c>
      <c r="B7414">
        <v>354017116483021</v>
      </c>
      <c r="C7414" t="s">
        <v>45</v>
      </c>
      <c r="D7414" s="3">
        <v>44643.371678240743</v>
      </c>
      <c r="E7414" s="4">
        <f t="shared" si="460"/>
        <v>44643.371678240743</v>
      </c>
      <c r="F7414" s="1" t="s">
        <v>33</v>
      </c>
      <c r="G7414" s="11" t="str">
        <f t="shared" si="462"/>
        <v>69014 44643,4</v>
      </c>
      <c r="H7414" s="11" t="str">
        <f t="shared" si="463"/>
        <v>Dans la commune</v>
      </c>
      <c r="I7414" s="1">
        <v>17</v>
      </c>
      <c r="J7414" s="5">
        <v>7.407407407407407E-4</v>
      </c>
      <c r="K7414">
        <v>-3.6299999999999999E-4</v>
      </c>
      <c r="L7414" s="6"/>
      <c r="M7414" s="6" t="str">
        <f>IFERROR(VLOOKUP(G7414,TCD!$A$4:$C$362,3,FALSE),"Commune de ramassage")</f>
        <v>Commune de ramassage</v>
      </c>
      <c r="N7414">
        <v>374</v>
      </c>
    </row>
    <row r="7415" spans="1:14" x14ac:dyDescent="0.3">
      <c r="A7415">
        <f t="shared" si="461"/>
        <v>7414</v>
      </c>
      <c r="B7415">
        <v>354017116483021</v>
      </c>
      <c r="C7415" t="s">
        <v>45</v>
      </c>
      <c r="D7415" s="3">
        <v>44643.372418981482</v>
      </c>
      <c r="E7415" s="4">
        <f t="shared" si="460"/>
        <v>44643.372418981482</v>
      </c>
      <c r="F7415" s="1" t="s">
        <v>33</v>
      </c>
      <c r="G7415" s="11" t="str">
        <f t="shared" si="462"/>
        <v>69014 44643,4</v>
      </c>
      <c r="H7415" s="11" t="str">
        <f t="shared" si="463"/>
        <v>Dans la commune</v>
      </c>
      <c r="I7415" s="1">
        <v>7</v>
      </c>
      <c r="J7415" s="5">
        <v>4.6296296296296294E-5</v>
      </c>
      <c r="K7415">
        <v>3.0000000000000001E-6</v>
      </c>
      <c r="L7415" s="6"/>
      <c r="M7415" s="6" t="str">
        <f>IFERROR(VLOOKUP(G7415,TCD!$A$4:$C$362,3,FALSE),"Commune de ramassage")</f>
        <v>Commune de ramassage</v>
      </c>
      <c r="N7415">
        <v>375</v>
      </c>
    </row>
    <row r="7416" spans="1:14" x14ac:dyDescent="0.3">
      <c r="A7416">
        <f t="shared" si="461"/>
        <v>7415</v>
      </c>
      <c r="B7416">
        <v>354017116483021</v>
      </c>
      <c r="C7416" t="s">
        <v>45</v>
      </c>
      <c r="D7416" s="3">
        <v>44643.372465277775</v>
      </c>
      <c r="E7416" s="4">
        <f t="shared" si="460"/>
        <v>44643.372465277775</v>
      </c>
      <c r="F7416" s="1" t="s">
        <v>33</v>
      </c>
      <c r="G7416" s="11" t="str">
        <f t="shared" si="462"/>
        <v>69014 44643,4</v>
      </c>
      <c r="H7416" s="11" t="str">
        <f t="shared" si="463"/>
        <v>Dans la commune</v>
      </c>
      <c r="I7416" s="1">
        <v>0</v>
      </c>
      <c r="J7416" s="5">
        <v>2.8935185185185189E-4</v>
      </c>
      <c r="K7416">
        <v>1.9699999999999999E-4</v>
      </c>
      <c r="L7416" s="6"/>
      <c r="M7416" s="6" t="str">
        <f>IFERROR(VLOOKUP(G7416,TCD!$A$4:$C$362,3,FALSE),"Commune de ramassage")</f>
        <v>Commune de ramassage</v>
      </c>
      <c r="N7416">
        <v>376</v>
      </c>
    </row>
    <row r="7417" spans="1:14" x14ac:dyDescent="0.3">
      <c r="A7417">
        <f t="shared" si="461"/>
        <v>7416</v>
      </c>
      <c r="B7417">
        <v>354017116483021</v>
      </c>
      <c r="C7417" t="s">
        <v>45</v>
      </c>
      <c r="D7417" s="3">
        <v>44643.372754629629</v>
      </c>
      <c r="E7417" s="4">
        <f t="shared" si="460"/>
        <v>44643.372754629629</v>
      </c>
      <c r="F7417" s="1" t="s">
        <v>33</v>
      </c>
      <c r="G7417" s="11" t="str">
        <f t="shared" si="462"/>
        <v>69014 44643,4</v>
      </c>
      <c r="H7417" s="11" t="str">
        <f t="shared" si="463"/>
        <v>Dans la commune</v>
      </c>
      <c r="I7417" s="1">
        <v>15</v>
      </c>
      <c r="J7417" s="5">
        <v>9.2592592592592588E-5</v>
      </c>
      <c r="K7417">
        <v>1.7799999999999999E-4</v>
      </c>
      <c r="L7417" s="6"/>
      <c r="M7417" s="6" t="str">
        <f>IFERROR(VLOOKUP(G7417,TCD!$A$4:$C$362,3,FALSE),"Commune de ramassage")</f>
        <v>Commune de ramassage</v>
      </c>
      <c r="N7417">
        <v>377</v>
      </c>
    </row>
    <row r="7418" spans="1:14" x14ac:dyDescent="0.3">
      <c r="A7418">
        <f t="shared" si="461"/>
        <v>7417</v>
      </c>
      <c r="B7418">
        <v>354017116483021</v>
      </c>
      <c r="C7418" t="s">
        <v>45</v>
      </c>
      <c r="D7418" s="3">
        <v>44643.372847222221</v>
      </c>
      <c r="E7418" s="4">
        <f t="shared" si="460"/>
        <v>44643.372847222221</v>
      </c>
      <c r="F7418" s="1" t="s">
        <v>33</v>
      </c>
      <c r="G7418" s="11" t="str">
        <f t="shared" si="462"/>
        <v>69014 44643,4</v>
      </c>
      <c r="H7418" s="11" t="str">
        <f t="shared" si="463"/>
        <v>Dans la commune</v>
      </c>
      <c r="I7418" s="1">
        <v>10</v>
      </c>
      <c r="J7418" s="5">
        <v>2.3148148148148147E-5</v>
      </c>
      <c r="K7418">
        <v>-2.0000000000000002E-5</v>
      </c>
      <c r="L7418" s="6"/>
      <c r="M7418" s="6" t="str">
        <f>IFERROR(VLOOKUP(G7418,TCD!$A$4:$C$362,3,FALSE),"Commune de ramassage")</f>
        <v>Commune de ramassage</v>
      </c>
      <c r="N7418">
        <v>378</v>
      </c>
    </row>
    <row r="7419" spans="1:14" x14ac:dyDescent="0.3">
      <c r="A7419">
        <f t="shared" si="461"/>
        <v>7418</v>
      </c>
      <c r="B7419">
        <v>354017116483021</v>
      </c>
      <c r="C7419" t="s">
        <v>45</v>
      </c>
      <c r="D7419" s="3">
        <v>44643.372870370367</v>
      </c>
      <c r="E7419" s="4">
        <f t="shared" si="460"/>
        <v>44643.372870370367</v>
      </c>
      <c r="F7419" s="1" t="s">
        <v>33</v>
      </c>
      <c r="G7419" s="11" t="str">
        <f t="shared" si="462"/>
        <v>69014 44643,4</v>
      </c>
      <c r="H7419" s="11" t="str">
        <f t="shared" si="463"/>
        <v>Dans la commune</v>
      </c>
      <c r="I7419" s="1">
        <v>7</v>
      </c>
      <c r="J7419" s="5">
        <v>5.2083333333333333E-4</v>
      </c>
      <c r="K7419">
        <v>-2.6699999999999998E-4</v>
      </c>
      <c r="L7419" s="6"/>
      <c r="M7419" s="6" t="str">
        <f>IFERROR(VLOOKUP(G7419,TCD!$A$4:$C$362,3,FALSE),"Commune de ramassage")</f>
        <v>Commune de ramassage</v>
      </c>
      <c r="N7419">
        <v>379</v>
      </c>
    </row>
    <row r="7420" spans="1:14" x14ac:dyDescent="0.3">
      <c r="A7420">
        <f t="shared" si="461"/>
        <v>7419</v>
      </c>
      <c r="B7420">
        <v>354017116483021</v>
      </c>
      <c r="C7420" t="s">
        <v>45</v>
      </c>
      <c r="D7420" s="3">
        <v>44643.373391203706</v>
      </c>
      <c r="E7420" s="4">
        <f t="shared" si="460"/>
        <v>44643.373391203706</v>
      </c>
      <c r="F7420" s="1" t="s">
        <v>33</v>
      </c>
      <c r="G7420" s="11" t="str">
        <f t="shared" si="462"/>
        <v>69014 44643,4</v>
      </c>
      <c r="H7420" s="11" t="str">
        <f t="shared" si="463"/>
        <v>Dans la commune</v>
      </c>
      <c r="I7420" s="1">
        <v>9</v>
      </c>
      <c r="J7420" s="5">
        <v>1.7361111111111112E-4</v>
      </c>
      <c r="K7420">
        <v>-6.0599999999999998E-4</v>
      </c>
      <c r="L7420" s="6"/>
      <c r="M7420" s="6" t="str">
        <f>IFERROR(VLOOKUP(G7420,TCD!$A$4:$C$362,3,FALSE),"Commune de ramassage")</f>
        <v>Commune de ramassage</v>
      </c>
      <c r="N7420">
        <v>380</v>
      </c>
    </row>
    <row r="7421" spans="1:14" x14ac:dyDescent="0.3">
      <c r="A7421">
        <f t="shared" si="461"/>
        <v>7420</v>
      </c>
      <c r="B7421">
        <v>354017116483021</v>
      </c>
      <c r="C7421" t="s">
        <v>45</v>
      </c>
      <c r="D7421" s="3">
        <v>44643.373564814814</v>
      </c>
      <c r="E7421" s="4">
        <f t="shared" si="460"/>
        <v>44643.373564814814</v>
      </c>
      <c r="F7421" s="1" t="s">
        <v>33</v>
      </c>
      <c r="G7421" s="11" t="str">
        <f t="shared" si="462"/>
        <v>69014 44643,4</v>
      </c>
      <c r="H7421" s="11" t="str">
        <f t="shared" si="463"/>
        <v>Dans la commune</v>
      </c>
      <c r="I7421" s="1">
        <v>7</v>
      </c>
      <c r="J7421" s="5">
        <v>1.5046296296296297E-4</v>
      </c>
      <c r="K7421">
        <v>-5.3499999999999999E-4</v>
      </c>
      <c r="L7421" s="6"/>
      <c r="M7421" s="6" t="str">
        <f>IFERROR(VLOOKUP(G7421,TCD!$A$4:$C$362,3,FALSE),"Commune de ramassage")</f>
        <v>Commune de ramassage</v>
      </c>
      <c r="N7421">
        <v>381</v>
      </c>
    </row>
    <row r="7422" spans="1:14" x14ac:dyDescent="0.3">
      <c r="A7422">
        <f t="shared" si="461"/>
        <v>7421</v>
      </c>
      <c r="B7422">
        <v>354017116483021</v>
      </c>
      <c r="C7422" t="s">
        <v>45</v>
      </c>
      <c r="D7422" s="3">
        <v>44643.373715277776</v>
      </c>
      <c r="E7422" s="4">
        <f t="shared" si="460"/>
        <v>44643.373715277776</v>
      </c>
      <c r="F7422" s="1" t="s">
        <v>33</v>
      </c>
      <c r="G7422" s="11" t="str">
        <f t="shared" si="462"/>
        <v>69014 44643,4</v>
      </c>
      <c r="H7422" s="11" t="str">
        <f t="shared" si="463"/>
        <v>Dans la commune</v>
      </c>
      <c r="I7422" s="1">
        <v>29</v>
      </c>
      <c r="J7422" s="5">
        <v>2.3148148148148146E-4</v>
      </c>
      <c r="K7422">
        <v>-8.4400000000000002E-4</v>
      </c>
      <c r="L7422" s="6"/>
      <c r="M7422" s="6" t="str">
        <f>IFERROR(VLOOKUP(G7422,TCD!$A$4:$C$362,3,FALSE),"Commune de ramassage")</f>
        <v>Commune de ramassage</v>
      </c>
      <c r="N7422">
        <v>382</v>
      </c>
    </row>
    <row r="7423" spans="1:14" x14ac:dyDescent="0.3">
      <c r="A7423">
        <f t="shared" si="461"/>
        <v>7422</v>
      </c>
      <c r="B7423">
        <v>354017116483021</v>
      </c>
      <c r="C7423" t="s">
        <v>45</v>
      </c>
      <c r="D7423" s="3">
        <v>44643.37394675926</v>
      </c>
      <c r="E7423" s="4">
        <f t="shared" si="460"/>
        <v>44643.37394675926</v>
      </c>
      <c r="F7423" s="1" t="s">
        <v>33</v>
      </c>
      <c r="G7423" s="11" t="str">
        <f t="shared" si="462"/>
        <v>69014 44643,4</v>
      </c>
      <c r="H7423" s="11" t="str">
        <f t="shared" si="463"/>
        <v>Dans la commune</v>
      </c>
      <c r="I7423" s="1">
        <v>18</v>
      </c>
      <c r="J7423" s="5">
        <v>3.4722222222222222E-5</v>
      </c>
      <c r="K7423">
        <v>-4.8000000000000001E-5</v>
      </c>
      <c r="L7423" s="6"/>
      <c r="M7423" s="6" t="str">
        <f>IFERROR(VLOOKUP(G7423,TCD!$A$4:$C$362,3,FALSE),"Commune de ramassage")</f>
        <v>Commune de ramassage</v>
      </c>
      <c r="N7423">
        <v>383</v>
      </c>
    </row>
    <row r="7424" spans="1:14" x14ac:dyDescent="0.3">
      <c r="A7424">
        <f t="shared" si="461"/>
        <v>7423</v>
      </c>
      <c r="B7424">
        <v>354017116483021</v>
      </c>
      <c r="C7424" t="s">
        <v>45</v>
      </c>
      <c r="D7424" s="3">
        <v>44643.373981481483</v>
      </c>
      <c r="E7424" s="4">
        <f t="shared" si="460"/>
        <v>44643.373981481483</v>
      </c>
      <c r="F7424" s="1" t="s">
        <v>33</v>
      </c>
      <c r="G7424" s="11" t="str">
        <f t="shared" si="462"/>
        <v>69014 44643,4</v>
      </c>
      <c r="H7424" s="11" t="str">
        <f t="shared" si="463"/>
        <v>Dans la commune</v>
      </c>
      <c r="I7424" s="1">
        <v>22</v>
      </c>
      <c r="J7424" s="5">
        <v>2.7777777777777778E-4</v>
      </c>
      <c r="K7424">
        <v>-2.3800000000000001E-4</v>
      </c>
      <c r="L7424" s="6"/>
      <c r="M7424" s="6" t="str">
        <f>IFERROR(VLOOKUP(G7424,TCD!$A$4:$C$362,3,FALSE),"Commune de ramassage")</f>
        <v>Commune de ramassage</v>
      </c>
      <c r="N7424">
        <v>384</v>
      </c>
    </row>
    <row r="7425" spans="1:14" x14ac:dyDescent="0.3">
      <c r="A7425">
        <f t="shared" si="461"/>
        <v>7424</v>
      </c>
      <c r="B7425">
        <v>354017116483021</v>
      </c>
      <c r="C7425" t="s">
        <v>45</v>
      </c>
      <c r="D7425" s="3">
        <v>44643.374259259261</v>
      </c>
      <c r="E7425" s="4">
        <f t="shared" si="460"/>
        <v>44643.374259259261</v>
      </c>
      <c r="F7425" s="1" t="s">
        <v>33</v>
      </c>
      <c r="G7425" s="11" t="str">
        <f t="shared" si="462"/>
        <v>69014 44643,4</v>
      </c>
      <c r="H7425" s="11" t="str">
        <f t="shared" si="463"/>
        <v>Dans la commune</v>
      </c>
      <c r="I7425" s="1">
        <v>20</v>
      </c>
      <c r="J7425" s="5">
        <v>1.1574074074074073E-5</v>
      </c>
      <c r="K7425">
        <v>-1.0399999999999999E-4</v>
      </c>
      <c r="L7425" s="6"/>
      <c r="M7425" s="6" t="str">
        <f>IFERROR(VLOOKUP(G7425,TCD!$A$4:$C$362,3,FALSE),"Commune de ramassage")</f>
        <v>Commune de ramassage</v>
      </c>
      <c r="N7425">
        <v>385</v>
      </c>
    </row>
    <row r="7426" spans="1:14" x14ac:dyDescent="0.3">
      <c r="A7426">
        <f t="shared" si="461"/>
        <v>7425</v>
      </c>
      <c r="B7426">
        <v>354017116483021</v>
      </c>
      <c r="C7426" t="s">
        <v>45</v>
      </c>
      <c r="D7426" s="3">
        <v>44643.37427083333</v>
      </c>
      <c r="E7426" s="4">
        <f t="shared" ref="E7426:E7489" si="464">D7426</f>
        <v>44643.37427083333</v>
      </c>
      <c r="F7426" s="1" t="s">
        <v>33</v>
      </c>
      <c r="G7426" s="11" t="str">
        <f t="shared" si="462"/>
        <v>69014 44643,4</v>
      </c>
      <c r="H7426" s="11" t="str">
        <f t="shared" si="463"/>
        <v>Dans la commune</v>
      </c>
      <c r="I7426" s="1">
        <v>14</v>
      </c>
      <c r="J7426" s="5">
        <v>6.9444444444444447E-4</v>
      </c>
      <c r="K7426">
        <v>-8.5800000000000004E-4</v>
      </c>
      <c r="L7426" s="6"/>
      <c r="M7426" s="6" t="str">
        <f>IFERROR(VLOOKUP(G7426,TCD!$A$4:$C$362,3,FALSE),"Commune de ramassage")</f>
        <v>Commune de ramassage</v>
      </c>
      <c r="N7426">
        <v>386</v>
      </c>
    </row>
    <row r="7427" spans="1:14" x14ac:dyDescent="0.3">
      <c r="A7427">
        <f t="shared" ref="A7427:A7490" si="465">A7426+1</f>
        <v>7426</v>
      </c>
      <c r="B7427">
        <v>354017116483021</v>
      </c>
      <c r="C7427" t="s">
        <v>45</v>
      </c>
      <c r="D7427" s="3">
        <v>44643.374965277777</v>
      </c>
      <c r="E7427" s="4">
        <f t="shared" si="464"/>
        <v>44643.374965277777</v>
      </c>
      <c r="F7427" s="1" t="s">
        <v>33</v>
      </c>
      <c r="G7427" s="11" t="str">
        <f t="shared" ref="G7427:G7490" si="466">F7427&amp;" "&amp;ROUND(D7427,1)</f>
        <v>69014 44643,4</v>
      </c>
      <c r="H7427" s="11" t="str">
        <f t="shared" ref="H7427:H7490" si="467">IF(F7427=F7428,"Dans la commune","Entrée sortie")</f>
        <v>Dans la commune</v>
      </c>
      <c r="I7427" s="1">
        <v>23</v>
      </c>
      <c r="J7427" s="5">
        <v>2.3148148148148147E-5</v>
      </c>
      <c r="K7427">
        <v>-1.02E-4</v>
      </c>
      <c r="L7427" s="6"/>
      <c r="M7427" s="6" t="str">
        <f>IFERROR(VLOOKUP(G7427,TCD!$A$4:$C$362,3,FALSE),"Commune de ramassage")</f>
        <v>Commune de ramassage</v>
      </c>
      <c r="N7427">
        <v>387</v>
      </c>
    </row>
    <row r="7428" spans="1:14" x14ac:dyDescent="0.3">
      <c r="A7428">
        <f t="shared" si="465"/>
        <v>7427</v>
      </c>
      <c r="B7428">
        <v>354017116483021</v>
      </c>
      <c r="C7428" t="s">
        <v>45</v>
      </c>
      <c r="D7428" s="3">
        <v>44643.374988425923</v>
      </c>
      <c r="E7428" s="4">
        <f t="shared" si="464"/>
        <v>44643.374988425923</v>
      </c>
      <c r="F7428" s="1" t="s">
        <v>33</v>
      </c>
      <c r="G7428" s="11" t="str">
        <f t="shared" si="466"/>
        <v>69014 44643,4</v>
      </c>
      <c r="H7428" s="11" t="str">
        <f t="shared" si="467"/>
        <v>Dans la commune</v>
      </c>
      <c r="I7428" s="1">
        <v>18</v>
      </c>
      <c r="J7428" s="5">
        <v>1.3888888888888889E-4</v>
      </c>
      <c r="K7428">
        <v>-2.7E-4</v>
      </c>
      <c r="L7428" s="6"/>
      <c r="M7428" s="6" t="str">
        <f>IFERROR(VLOOKUP(G7428,TCD!$A$4:$C$362,3,FALSE),"Commune de ramassage")</f>
        <v>Commune de ramassage</v>
      </c>
      <c r="N7428">
        <v>388</v>
      </c>
    </row>
    <row r="7429" spans="1:14" x14ac:dyDescent="0.3">
      <c r="A7429">
        <f t="shared" si="465"/>
        <v>7428</v>
      </c>
      <c r="B7429">
        <v>354017116483021</v>
      </c>
      <c r="C7429" t="s">
        <v>45</v>
      </c>
      <c r="D7429" s="3">
        <v>44643.375127314815</v>
      </c>
      <c r="E7429" s="4">
        <f t="shared" si="464"/>
        <v>44643.375127314815</v>
      </c>
      <c r="F7429" s="1" t="s">
        <v>33</v>
      </c>
      <c r="G7429" s="11" t="str">
        <f t="shared" si="466"/>
        <v>69014 44643,4</v>
      </c>
      <c r="H7429" s="11" t="str">
        <f t="shared" si="467"/>
        <v>Dans la commune</v>
      </c>
      <c r="I7429" s="1">
        <v>9</v>
      </c>
      <c r="J7429" s="5">
        <v>5.9027777777777778E-4</v>
      </c>
      <c r="K7429">
        <v>-2.33E-4</v>
      </c>
      <c r="L7429" s="6"/>
      <c r="M7429" s="6" t="str">
        <f>IFERROR(VLOOKUP(G7429,TCD!$A$4:$C$362,3,FALSE),"Commune de ramassage")</f>
        <v>Commune de ramassage</v>
      </c>
      <c r="N7429">
        <v>389</v>
      </c>
    </row>
    <row r="7430" spans="1:14" x14ac:dyDescent="0.3">
      <c r="A7430">
        <f t="shared" si="465"/>
        <v>7429</v>
      </c>
      <c r="B7430">
        <v>354017116483021</v>
      </c>
      <c r="C7430" t="s">
        <v>45</v>
      </c>
      <c r="D7430" s="3">
        <v>44643.375717592593</v>
      </c>
      <c r="E7430" s="4">
        <f t="shared" si="464"/>
        <v>44643.375717592593</v>
      </c>
      <c r="F7430" s="1" t="s">
        <v>33</v>
      </c>
      <c r="G7430" s="11" t="str">
        <f t="shared" si="466"/>
        <v>69014 44643,4</v>
      </c>
      <c r="H7430" s="11" t="str">
        <f t="shared" si="467"/>
        <v>Dans la commune</v>
      </c>
      <c r="I7430" s="1">
        <v>12</v>
      </c>
      <c r="J7430" s="5">
        <v>3.4722222222222222E-5</v>
      </c>
      <c r="K7430">
        <v>-5.1999999999999997E-5</v>
      </c>
      <c r="L7430" s="6"/>
      <c r="M7430" s="6" t="str">
        <f>IFERROR(VLOOKUP(G7430,TCD!$A$4:$C$362,3,FALSE),"Commune de ramassage")</f>
        <v>Commune de ramassage</v>
      </c>
      <c r="N7430">
        <v>390</v>
      </c>
    </row>
    <row r="7431" spans="1:14" x14ac:dyDescent="0.3">
      <c r="A7431">
        <f t="shared" si="465"/>
        <v>7430</v>
      </c>
      <c r="B7431">
        <v>354017116483021</v>
      </c>
      <c r="C7431" t="s">
        <v>45</v>
      </c>
      <c r="D7431" s="3">
        <v>44643.375752314816</v>
      </c>
      <c r="E7431" s="4">
        <f t="shared" si="464"/>
        <v>44643.375752314816</v>
      </c>
      <c r="F7431" s="1" t="s">
        <v>33</v>
      </c>
      <c r="G7431" s="11" t="str">
        <f t="shared" si="466"/>
        <v>69014 44643,4</v>
      </c>
      <c r="H7431" s="11" t="str">
        <f t="shared" si="467"/>
        <v>Dans la commune</v>
      </c>
      <c r="I7431" s="1">
        <v>12</v>
      </c>
      <c r="J7431" s="5">
        <v>6.9444444444444444E-5</v>
      </c>
      <c r="K7431">
        <v>3.1999999999999999E-5</v>
      </c>
      <c r="L7431" s="6"/>
      <c r="M7431" s="6" t="str">
        <f>IFERROR(VLOOKUP(G7431,TCD!$A$4:$C$362,3,FALSE),"Commune de ramassage")</f>
        <v>Commune de ramassage</v>
      </c>
      <c r="N7431">
        <v>391</v>
      </c>
    </row>
    <row r="7432" spans="1:14" x14ac:dyDescent="0.3">
      <c r="A7432">
        <f t="shared" si="465"/>
        <v>7431</v>
      </c>
      <c r="B7432">
        <v>354017116483021</v>
      </c>
      <c r="C7432" t="s">
        <v>45</v>
      </c>
      <c r="D7432" s="3">
        <v>44643.375821759262</v>
      </c>
      <c r="E7432" s="4">
        <f t="shared" si="464"/>
        <v>44643.375821759262</v>
      </c>
      <c r="F7432" s="1" t="s">
        <v>33</v>
      </c>
      <c r="G7432" s="11" t="str">
        <f t="shared" si="466"/>
        <v>69014 44643,4</v>
      </c>
      <c r="H7432" s="11" t="str">
        <f t="shared" si="467"/>
        <v>Dans la commune</v>
      </c>
      <c r="I7432" s="1">
        <v>13</v>
      </c>
      <c r="J7432" s="5">
        <v>7.0601851851851847E-4</v>
      </c>
      <c r="K7432">
        <v>1.1280000000000001E-3</v>
      </c>
      <c r="L7432" s="6"/>
      <c r="M7432" s="6" t="str">
        <f>IFERROR(VLOOKUP(G7432,TCD!$A$4:$C$362,3,FALSE),"Commune de ramassage")</f>
        <v>Commune de ramassage</v>
      </c>
      <c r="N7432">
        <v>392</v>
      </c>
    </row>
    <row r="7433" spans="1:14" x14ac:dyDescent="0.3">
      <c r="A7433">
        <f t="shared" si="465"/>
        <v>7432</v>
      </c>
      <c r="B7433">
        <v>354017116483021</v>
      </c>
      <c r="C7433" t="s">
        <v>45</v>
      </c>
      <c r="D7433" s="3">
        <v>44643.376527777778</v>
      </c>
      <c r="E7433" s="4">
        <f t="shared" si="464"/>
        <v>44643.376527777778</v>
      </c>
      <c r="F7433" s="1" t="s">
        <v>33</v>
      </c>
      <c r="G7433" s="11" t="str">
        <f t="shared" si="466"/>
        <v>69014 44643,4</v>
      </c>
      <c r="H7433" s="11" t="str">
        <f t="shared" si="467"/>
        <v>Dans la commune</v>
      </c>
      <c r="I7433" s="1">
        <v>23</v>
      </c>
      <c r="J7433" s="5">
        <v>8.1018518518518516E-5</v>
      </c>
      <c r="K7433">
        <v>1.2E-5</v>
      </c>
      <c r="L7433" s="6"/>
      <c r="M7433" s="6" t="str">
        <f>IFERROR(VLOOKUP(G7433,TCD!$A$4:$C$362,3,FALSE),"Commune de ramassage")</f>
        <v>Commune de ramassage</v>
      </c>
      <c r="N7433">
        <v>393</v>
      </c>
    </row>
    <row r="7434" spans="1:14" x14ac:dyDescent="0.3">
      <c r="A7434">
        <f t="shared" si="465"/>
        <v>7433</v>
      </c>
      <c r="B7434">
        <v>354017116483021</v>
      </c>
      <c r="C7434" t="s">
        <v>45</v>
      </c>
      <c r="D7434" s="3">
        <v>44643.376608796294</v>
      </c>
      <c r="E7434" s="4">
        <f t="shared" si="464"/>
        <v>44643.376608796294</v>
      </c>
      <c r="F7434" s="1" t="s">
        <v>33</v>
      </c>
      <c r="G7434" s="11" t="str">
        <f t="shared" si="466"/>
        <v>69014 44643,4</v>
      </c>
      <c r="H7434" s="11" t="str">
        <f t="shared" si="467"/>
        <v>Dans la commune</v>
      </c>
      <c r="I7434" s="1">
        <v>13</v>
      </c>
      <c r="J7434" s="5">
        <v>1.3888888888888889E-4</v>
      </c>
      <c r="K7434">
        <v>5.0000000000000004E-6</v>
      </c>
      <c r="L7434" s="6"/>
      <c r="M7434" s="6" t="str">
        <f>IFERROR(VLOOKUP(G7434,TCD!$A$4:$C$362,3,FALSE),"Commune de ramassage")</f>
        <v>Commune de ramassage</v>
      </c>
      <c r="N7434">
        <v>394</v>
      </c>
    </row>
    <row r="7435" spans="1:14" x14ac:dyDescent="0.3">
      <c r="A7435">
        <f t="shared" si="465"/>
        <v>7434</v>
      </c>
      <c r="B7435">
        <v>354017116483021</v>
      </c>
      <c r="C7435" t="s">
        <v>45</v>
      </c>
      <c r="D7435" s="3">
        <v>44643.376747685186</v>
      </c>
      <c r="E7435" s="4">
        <f t="shared" si="464"/>
        <v>44643.376747685186</v>
      </c>
      <c r="F7435" s="1" t="s">
        <v>33</v>
      </c>
      <c r="G7435" s="11" t="str">
        <f t="shared" si="466"/>
        <v>69014 44643,4</v>
      </c>
      <c r="H7435" s="11" t="str">
        <f t="shared" si="467"/>
        <v>Dans la commune</v>
      </c>
      <c r="I7435" s="1">
        <v>30</v>
      </c>
      <c r="J7435" s="5">
        <v>5.7870370370370366E-5</v>
      </c>
      <c r="K7435">
        <v>-1.37E-4</v>
      </c>
      <c r="L7435" s="6"/>
      <c r="M7435" s="6" t="str">
        <f>IFERROR(VLOOKUP(G7435,TCD!$A$4:$C$362,3,FALSE),"Commune de ramassage")</f>
        <v>Commune de ramassage</v>
      </c>
      <c r="N7435">
        <v>395</v>
      </c>
    </row>
    <row r="7436" spans="1:14" x14ac:dyDescent="0.3">
      <c r="A7436">
        <f t="shared" si="465"/>
        <v>7435</v>
      </c>
      <c r="B7436">
        <v>354017116483021</v>
      </c>
      <c r="C7436" t="s">
        <v>45</v>
      </c>
      <c r="D7436" s="3">
        <v>44643.376805555556</v>
      </c>
      <c r="E7436" s="4">
        <f t="shared" si="464"/>
        <v>44643.376805555556</v>
      </c>
      <c r="F7436" s="1" t="s">
        <v>33</v>
      </c>
      <c r="G7436" s="11" t="str">
        <f t="shared" si="466"/>
        <v>69014 44643,4</v>
      </c>
      <c r="H7436" s="11" t="str">
        <f t="shared" si="467"/>
        <v>Dans la commune</v>
      </c>
      <c r="I7436" s="1">
        <v>21</v>
      </c>
      <c r="J7436" s="5">
        <v>1.6203703703703703E-4</v>
      </c>
      <c r="K7436">
        <v>-6.7599999999999995E-4</v>
      </c>
      <c r="L7436" s="6"/>
      <c r="M7436" s="6" t="str">
        <f>IFERROR(VLOOKUP(G7436,TCD!$A$4:$C$362,3,FALSE),"Commune de ramassage")</f>
        <v>Commune de ramassage</v>
      </c>
      <c r="N7436">
        <v>396</v>
      </c>
    </row>
    <row r="7437" spans="1:14" x14ac:dyDescent="0.3">
      <c r="A7437">
        <f t="shared" si="465"/>
        <v>7436</v>
      </c>
      <c r="B7437">
        <v>354017116483021</v>
      </c>
      <c r="C7437" t="s">
        <v>45</v>
      </c>
      <c r="D7437" s="3">
        <v>44643.376967592594</v>
      </c>
      <c r="E7437" s="4">
        <f t="shared" si="464"/>
        <v>44643.376967592594</v>
      </c>
      <c r="F7437" s="1" t="s">
        <v>33</v>
      </c>
      <c r="G7437" s="11" t="str">
        <f t="shared" si="466"/>
        <v>69014 44643,4</v>
      </c>
      <c r="H7437" s="11" t="str">
        <f t="shared" si="467"/>
        <v>Dans la commune</v>
      </c>
      <c r="I7437" s="1">
        <v>27</v>
      </c>
      <c r="J7437" s="5">
        <v>3.1250000000000001E-4</v>
      </c>
      <c r="K7437">
        <v>-6.3699999999999998E-4</v>
      </c>
      <c r="L7437" s="6"/>
      <c r="M7437" s="6" t="str">
        <f>IFERROR(VLOOKUP(G7437,TCD!$A$4:$C$362,3,FALSE),"Commune de ramassage")</f>
        <v>Commune de ramassage</v>
      </c>
      <c r="N7437">
        <v>397</v>
      </c>
    </row>
    <row r="7438" spans="1:14" x14ac:dyDescent="0.3">
      <c r="A7438">
        <f t="shared" si="465"/>
        <v>7437</v>
      </c>
      <c r="B7438">
        <v>354017116483021</v>
      </c>
      <c r="C7438" t="s">
        <v>45</v>
      </c>
      <c r="D7438" s="3">
        <v>44643.377280092594</v>
      </c>
      <c r="E7438" s="4">
        <f t="shared" si="464"/>
        <v>44643.377280092594</v>
      </c>
      <c r="F7438" s="1" t="s">
        <v>33</v>
      </c>
      <c r="G7438" s="11" t="str">
        <f t="shared" si="466"/>
        <v>69014 44643,4</v>
      </c>
      <c r="H7438" s="11" t="str">
        <f t="shared" si="467"/>
        <v>Dans la commune</v>
      </c>
      <c r="I7438" s="1">
        <v>23</v>
      </c>
      <c r="J7438" s="5">
        <v>3.4722222222222222E-5</v>
      </c>
      <c r="K7438">
        <v>1.03E-4</v>
      </c>
      <c r="L7438" s="6"/>
      <c r="M7438" s="6" t="str">
        <f>IFERROR(VLOOKUP(G7438,TCD!$A$4:$C$362,3,FALSE),"Commune de ramassage")</f>
        <v>Commune de ramassage</v>
      </c>
      <c r="N7438">
        <v>398</v>
      </c>
    </row>
    <row r="7439" spans="1:14" x14ac:dyDescent="0.3">
      <c r="A7439">
        <f t="shared" si="465"/>
        <v>7438</v>
      </c>
      <c r="B7439">
        <v>354017116483021</v>
      </c>
      <c r="C7439" t="s">
        <v>45</v>
      </c>
      <c r="D7439" s="3">
        <v>44643.377314814818</v>
      </c>
      <c r="E7439" s="4">
        <f t="shared" si="464"/>
        <v>44643.377314814818</v>
      </c>
      <c r="F7439" s="1" t="s">
        <v>33</v>
      </c>
      <c r="G7439" s="11" t="str">
        <f t="shared" si="466"/>
        <v>69014 44643,4</v>
      </c>
      <c r="H7439" s="11" t="str">
        <f t="shared" si="467"/>
        <v>Dans la commune</v>
      </c>
      <c r="I7439" s="1">
        <v>22</v>
      </c>
      <c r="J7439" s="5">
        <v>1.1574074074074073E-5</v>
      </c>
      <c r="K7439">
        <v>1.54E-4</v>
      </c>
      <c r="L7439" s="6"/>
      <c r="M7439" s="6" t="str">
        <f>IFERROR(VLOOKUP(G7439,TCD!$A$4:$C$362,3,FALSE),"Commune de ramassage")</f>
        <v>Commune de ramassage</v>
      </c>
      <c r="N7439">
        <v>399</v>
      </c>
    </row>
    <row r="7440" spans="1:14" x14ac:dyDescent="0.3">
      <c r="A7440">
        <f t="shared" si="465"/>
        <v>7439</v>
      </c>
      <c r="B7440">
        <v>354017116483021</v>
      </c>
      <c r="C7440" t="s">
        <v>45</v>
      </c>
      <c r="D7440" s="3">
        <v>44643.377326388887</v>
      </c>
      <c r="E7440" s="4">
        <f t="shared" si="464"/>
        <v>44643.377326388887</v>
      </c>
      <c r="F7440" s="1" t="s">
        <v>33</v>
      </c>
      <c r="G7440" s="11" t="str">
        <f t="shared" si="466"/>
        <v>69014 44643,4</v>
      </c>
      <c r="H7440" s="11" t="str">
        <f t="shared" si="467"/>
        <v>Dans la commune</v>
      </c>
      <c r="I7440" s="1">
        <v>25</v>
      </c>
      <c r="J7440" s="5">
        <v>4.6296296296296294E-5</v>
      </c>
      <c r="K7440">
        <v>3.1500000000000001E-4</v>
      </c>
      <c r="L7440" s="6"/>
      <c r="M7440" s="6" t="str">
        <f>IFERROR(VLOOKUP(G7440,TCD!$A$4:$C$362,3,FALSE),"Commune de ramassage")</f>
        <v>Commune de ramassage</v>
      </c>
      <c r="N7440">
        <v>400</v>
      </c>
    </row>
    <row r="7441" spans="1:14" x14ac:dyDescent="0.3">
      <c r="A7441">
        <f t="shared" si="465"/>
        <v>7440</v>
      </c>
      <c r="B7441">
        <v>354017116483021</v>
      </c>
      <c r="C7441" t="s">
        <v>45</v>
      </c>
      <c r="D7441" s="3">
        <v>44643.377372685187</v>
      </c>
      <c r="E7441" s="4">
        <f t="shared" si="464"/>
        <v>44643.377372685187</v>
      </c>
      <c r="F7441" s="1" t="s">
        <v>33</v>
      </c>
      <c r="G7441" s="11" t="str">
        <f t="shared" si="466"/>
        <v>69014 44643,4</v>
      </c>
      <c r="H7441" s="11" t="str">
        <f t="shared" si="467"/>
        <v>Dans la commune</v>
      </c>
      <c r="I7441" s="1">
        <v>28</v>
      </c>
      <c r="J7441" s="5">
        <v>3.5879629629629635E-4</v>
      </c>
      <c r="K7441">
        <v>1.42E-3</v>
      </c>
      <c r="L7441" s="6"/>
      <c r="M7441" s="6" t="str">
        <f>IFERROR(VLOOKUP(G7441,TCD!$A$4:$C$362,3,FALSE),"Commune de ramassage")</f>
        <v>Commune de ramassage</v>
      </c>
      <c r="N7441">
        <v>401</v>
      </c>
    </row>
    <row r="7442" spans="1:14" x14ac:dyDescent="0.3">
      <c r="A7442">
        <f t="shared" si="465"/>
        <v>7441</v>
      </c>
      <c r="B7442">
        <v>354017116483021</v>
      </c>
      <c r="C7442" t="s">
        <v>45</v>
      </c>
      <c r="D7442" s="3">
        <v>44643.37773148148</v>
      </c>
      <c r="E7442" s="4">
        <f t="shared" si="464"/>
        <v>44643.37773148148</v>
      </c>
      <c r="F7442" s="1" t="s">
        <v>33</v>
      </c>
      <c r="G7442" s="11" t="str">
        <f t="shared" si="466"/>
        <v>69014 44643,4</v>
      </c>
      <c r="H7442" s="11" t="str">
        <f t="shared" si="467"/>
        <v>Dans la commune</v>
      </c>
      <c r="I7442" s="1">
        <v>29</v>
      </c>
      <c r="J7442" s="5">
        <v>1.3888888888888889E-4</v>
      </c>
      <c r="K7442">
        <v>8.4099999999999995E-4</v>
      </c>
      <c r="L7442" s="6"/>
      <c r="M7442" s="6" t="str">
        <f>IFERROR(VLOOKUP(G7442,TCD!$A$4:$C$362,3,FALSE),"Commune de ramassage")</f>
        <v>Commune de ramassage</v>
      </c>
      <c r="N7442">
        <v>402</v>
      </c>
    </row>
    <row r="7443" spans="1:14" x14ac:dyDescent="0.3">
      <c r="A7443">
        <f t="shared" si="465"/>
        <v>7442</v>
      </c>
      <c r="B7443">
        <v>354017116483021</v>
      </c>
      <c r="C7443" t="s">
        <v>45</v>
      </c>
      <c r="D7443" s="3">
        <v>44643.377870370372</v>
      </c>
      <c r="E7443" s="4">
        <f t="shared" si="464"/>
        <v>44643.377870370372</v>
      </c>
      <c r="F7443" s="1" t="s">
        <v>33</v>
      </c>
      <c r="G7443" s="11" t="str">
        <f t="shared" si="466"/>
        <v>69014 44643,4</v>
      </c>
      <c r="H7443" s="11" t="str">
        <f t="shared" si="467"/>
        <v>Dans la commune</v>
      </c>
      <c r="I7443" s="1">
        <v>28</v>
      </c>
      <c r="J7443" s="5">
        <v>8.1018518518518516E-5</v>
      </c>
      <c r="K7443">
        <v>3.1199999999999999E-4</v>
      </c>
      <c r="L7443" s="6"/>
      <c r="M7443" s="6" t="str">
        <f>IFERROR(VLOOKUP(G7443,TCD!$A$4:$C$362,3,FALSE),"Commune de ramassage")</f>
        <v>Commune de ramassage</v>
      </c>
      <c r="N7443">
        <v>403</v>
      </c>
    </row>
    <row r="7444" spans="1:14" x14ac:dyDescent="0.3">
      <c r="A7444">
        <f t="shared" si="465"/>
        <v>7443</v>
      </c>
      <c r="B7444">
        <v>354017116483021</v>
      </c>
      <c r="C7444" t="s">
        <v>45</v>
      </c>
      <c r="D7444" s="3">
        <v>44643.377951388888</v>
      </c>
      <c r="E7444" s="4">
        <f t="shared" si="464"/>
        <v>44643.377951388888</v>
      </c>
      <c r="F7444" s="1" t="s">
        <v>33</v>
      </c>
      <c r="G7444" s="11" t="str">
        <f t="shared" si="466"/>
        <v>69014 44643,4</v>
      </c>
      <c r="H7444" s="11" t="str">
        <f t="shared" si="467"/>
        <v>Dans la commune</v>
      </c>
      <c r="I7444" s="1">
        <v>27</v>
      </c>
      <c r="J7444" s="5">
        <v>4.6296296296296294E-5</v>
      </c>
      <c r="K7444">
        <v>2.6999999999999999E-5</v>
      </c>
      <c r="L7444" s="6"/>
      <c r="M7444" s="6" t="str">
        <f>IFERROR(VLOOKUP(G7444,TCD!$A$4:$C$362,3,FALSE),"Commune de ramassage")</f>
        <v>Commune de ramassage</v>
      </c>
      <c r="N7444">
        <v>404</v>
      </c>
    </row>
    <row r="7445" spans="1:14" x14ac:dyDescent="0.3">
      <c r="A7445">
        <f t="shared" si="465"/>
        <v>7444</v>
      </c>
      <c r="B7445">
        <v>354017116483021</v>
      </c>
      <c r="C7445" t="s">
        <v>45</v>
      </c>
      <c r="D7445" s="3">
        <v>44643.377997685187</v>
      </c>
      <c r="E7445" s="4">
        <f t="shared" si="464"/>
        <v>44643.377997685187</v>
      </c>
      <c r="F7445" s="1" t="s">
        <v>33</v>
      </c>
      <c r="G7445" s="11" t="str">
        <f t="shared" si="466"/>
        <v>69014 44643,4</v>
      </c>
      <c r="H7445" s="11" t="str">
        <f t="shared" si="467"/>
        <v>Dans la commune</v>
      </c>
      <c r="I7445" s="1">
        <v>28</v>
      </c>
      <c r="J7445" s="5">
        <v>8.1018518518518516E-5</v>
      </c>
      <c r="K7445">
        <v>-1.92E-4</v>
      </c>
      <c r="L7445" s="6"/>
      <c r="M7445" s="6" t="str">
        <f>IFERROR(VLOOKUP(G7445,TCD!$A$4:$C$362,3,FALSE),"Commune de ramassage")</f>
        <v>Commune de ramassage</v>
      </c>
      <c r="N7445">
        <v>405</v>
      </c>
    </row>
    <row r="7446" spans="1:14" x14ac:dyDescent="0.3">
      <c r="A7446">
        <f t="shared" si="465"/>
        <v>7445</v>
      </c>
      <c r="B7446">
        <v>354017116483021</v>
      </c>
      <c r="C7446" t="s">
        <v>45</v>
      </c>
      <c r="D7446" s="3">
        <v>44643.378078703703</v>
      </c>
      <c r="E7446" s="4">
        <f t="shared" si="464"/>
        <v>44643.378078703703</v>
      </c>
      <c r="F7446" s="1" t="s">
        <v>33</v>
      </c>
      <c r="G7446" s="11" t="str">
        <f t="shared" si="466"/>
        <v>69014 44643,4</v>
      </c>
      <c r="H7446" s="11" t="str">
        <f t="shared" si="467"/>
        <v>Dans la commune</v>
      </c>
      <c r="I7446" s="1">
        <v>29</v>
      </c>
      <c r="J7446" s="5">
        <v>1.1458333333333333E-3</v>
      </c>
      <c r="K7446">
        <v>-3.9969999999999997E-3</v>
      </c>
      <c r="L7446" s="6"/>
      <c r="M7446" s="6" t="str">
        <f>IFERROR(VLOOKUP(G7446,TCD!$A$4:$C$362,3,FALSE),"Commune de ramassage")</f>
        <v>Commune de ramassage</v>
      </c>
      <c r="N7446">
        <v>406</v>
      </c>
    </row>
    <row r="7447" spans="1:14" x14ac:dyDescent="0.3">
      <c r="A7447">
        <f t="shared" si="465"/>
        <v>7446</v>
      </c>
      <c r="B7447">
        <v>354017116483021</v>
      </c>
      <c r="C7447" t="s">
        <v>45</v>
      </c>
      <c r="D7447" s="3">
        <v>44643.379224537035</v>
      </c>
      <c r="E7447" s="4">
        <f t="shared" si="464"/>
        <v>44643.379224537035</v>
      </c>
      <c r="F7447" s="1" t="s">
        <v>33</v>
      </c>
      <c r="G7447" s="11" t="str">
        <f t="shared" si="466"/>
        <v>69014 44643,4</v>
      </c>
      <c r="H7447" s="11" t="str">
        <f t="shared" si="467"/>
        <v>Dans la commune</v>
      </c>
      <c r="I7447" s="1">
        <v>35</v>
      </c>
      <c r="J7447" s="5">
        <v>5.7870370370370366E-5</v>
      </c>
      <c r="K7447">
        <v>-1.35E-4</v>
      </c>
      <c r="L7447" s="6"/>
      <c r="M7447" s="6" t="str">
        <f>IFERROR(VLOOKUP(G7447,TCD!$A$4:$C$362,3,FALSE),"Commune de ramassage")</f>
        <v>Commune de ramassage</v>
      </c>
      <c r="N7447">
        <v>407</v>
      </c>
    </row>
    <row r="7448" spans="1:14" x14ac:dyDescent="0.3">
      <c r="A7448">
        <f t="shared" si="465"/>
        <v>7447</v>
      </c>
      <c r="B7448">
        <v>354017116483021</v>
      </c>
      <c r="C7448" t="s">
        <v>45</v>
      </c>
      <c r="D7448" s="3">
        <v>44643.379282407404</v>
      </c>
      <c r="E7448" s="4">
        <f t="shared" si="464"/>
        <v>44643.379282407404</v>
      </c>
      <c r="F7448" s="1" t="s">
        <v>33</v>
      </c>
      <c r="G7448" s="11" t="str">
        <f t="shared" si="466"/>
        <v>69014 44643,4</v>
      </c>
      <c r="H7448" s="11" t="str">
        <f t="shared" si="467"/>
        <v>Dans la commune</v>
      </c>
      <c r="I7448" s="1">
        <v>26</v>
      </c>
      <c r="J7448" s="5">
        <v>1.1574074074074073E-5</v>
      </c>
      <c r="K7448">
        <v>4.6999999999999997E-5</v>
      </c>
      <c r="L7448" s="6"/>
      <c r="M7448" s="6" t="str">
        <f>IFERROR(VLOOKUP(G7448,TCD!$A$4:$C$362,3,FALSE),"Commune de ramassage")</f>
        <v>Commune de ramassage</v>
      </c>
      <c r="N7448">
        <v>408</v>
      </c>
    </row>
    <row r="7449" spans="1:14" x14ac:dyDescent="0.3">
      <c r="A7449">
        <f t="shared" si="465"/>
        <v>7448</v>
      </c>
      <c r="B7449">
        <v>354017116483021</v>
      </c>
      <c r="C7449" t="s">
        <v>45</v>
      </c>
      <c r="D7449" s="3">
        <v>44643.379293981481</v>
      </c>
      <c r="E7449" s="4">
        <f t="shared" si="464"/>
        <v>44643.379293981481</v>
      </c>
      <c r="F7449" s="1" t="s">
        <v>33</v>
      </c>
      <c r="G7449" s="11" t="str">
        <f t="shared" si="466"/>
        <v>69014 44643,4</v>
      </c>
      <c r="H7449" s="11" t="str">
        <f t="shared" si="467"/>
        <v>Dans la commune</v>
      </c>
      <c r="I7449" s="1">
        <v>24</v>
      </c>
      <c r="J7449" s="5">
        <v>2.3148148148148147E-5</v>
      </c>
      <c r="K7449">
        <v>1.8200000000000001E-4</v>
      </c>
      <c r="L7449" s="6"/>
      <c r="M7449" s="6" t="str">
        <f>IFERROR(VLOOKUP(G7449,TCD!$A$4:$C$362,3,FALSE),"Commune de ramassage")</f>
        <v>Commune de ramassage</v>
      </c>
      <c r="N7449">
        <v>409</v>
      </c>
    </row>
    <row r="7450" spans="1:14" x14ac:dyDescent="0.3">
      <c r="A7450">
        <f t="shared" si="465"/>
        <v>7449</v>
      </c>
      <c r="B7450">
        <v>354017116483021</v>
      </c>
      <c r="C7450" t="s">
        <v>45</v>
      </c>
      <c r="D7450" s="3">
        <v>44643.379317129627</v>
      </c>
      <c r="E7450" s="4">
        <f t="shared" si="464"/>
        <v>44643.379317129627</v>
      </c>
      <c r="F7450" s="1" t="s">
        <v>33</v>
      </c>
      <c r="G7450" s="11" t="str">
        <f t="shared" si="466"/>
        <v>69014 44643,4</v>
      </c>
      <c r="H7450" s="11" t="str">
        <f t="shared" si="467"/>
        <v>Dans la commune</v>
      </c>
      <c r="I7450" s="1">
        <v>31</v>
      </c>
      <c r="J7450" s="5">
        <v>4.6296296296296293E-4</v>
      </c>
      <c r="K7450">
        <v>2.8760000000000001E-3</v>
      </c>
      <c r="L7450" s="6"/>
      <c r="M7450" s="6" t="str">
        <f>IFERROR(VLOOKUP(G7450,TCD!$A$4:$C$362,3,FALSE),"Commune de ramassage")</f>
        <v>Commune de ramassage</v>
      </c>
      <c r="N7450">
        <v>410</v>
      </c>
    </row>
    <row r="7451" spans="1:14" x14ac:dyDescent="0.3">
      <c r="A7451">
        <f t="shared" si="465"/>
        <v>7450</v>
      </c>
      <c r="B7451">
        <v>354017116483021</v>
      </c>
      <c r="C7451" t="s">
        <v>45</v>
      </c>
      <c r="D7451" s="3">
        <v>44643.379780092589</v>
      </c>
      <c r="E7451" s="4">
        <f t="shared" si="464"/>
        <v>44643.379780092589</v>
      </c>
      <c r="F7451" s="1" t="s">
        <v>33</v>
      </c>
      <c r="G7451" s="11" t="str">
        <f t="shared" si="466"/>
        <v>69014 44643,4</v>
      </c>
      <c r="H7451" s="11" t="str">
        <f t="shared" si="467"/>
        <v>Dans la commune</v>
      </c>
      <c r="I7451" s="1">
        <v>26</v>
      </c>
      <c r="J7451" s="5">
        <v>2.3148148148148147E-5</v>
      </c>
      <c r="K7451">
        <v>2.1999999999999999E-5</v>
      </c>
      <c r="L7451" s="6"/>
      <c r="M7451" s="6" t="str">
        <f>IFERROR(VLOOKUP(G7451,TCD!$A$4:$C$362,3,FALSE),"Commune de ramassage")</f>
        <v>Commune de ramassage</v>
      </c>
      <c r="N7451">
        <v>411</v>
      </c>
    </row>
    <row r="7452" spans="1:14" x14ac:dyDescent="0.3">
      <c r="A7452">
        <f t="shared" si="465"/>
        <v>7451</v>
      </c>
      <c r="B7452">
        <v>354017116483021</v>
      </c>
      <c r="C7452" t="s">
        <v>45</v>
      </c>
      <c r="D7452" s="3">
        <v>44643.379803240743</v>
      </c>
      <c r="E7452" s="4">
        <f t="shared" si="464"/>
        <v>44643.379803240743</v>
      </c>
      <c r="F7452" s="1" t="s">
        <v>33</v>
      </c>
      <c r="G7452" s="11" t="str">
        <f t="shared" si="466"/>
        <v>69014 44643,4</v>
      </c>
      <c r="H7452" s="11" t="str">
        <f t="shared" si="467"/>
        <v>Dans la commune</v>
      </c>
      <c r="I7452" s="1">
        <v>25</v>
      </c>
      <c r="J7452" s="5">
        <v>3.4722222222222222E-5</v>
      </c>
      <c r="K7452">
        <v>-1.1E-4</v>
      </c>
      <c r="L7452" s="6"/>
      <c r="M7452" s="6" t="str">
        <f>IFERROR(VLOOKUP(G7452,TCD!$A$4:$C$362,3,FALSE),"Commune de ramassage")</f>
        <v>Commune de ramassage</v>
      </c>
      <c r="N7452">
        <v>412</v>
      </c>
    </row>
    <row r="7453" spans="1:14" x14ac:dyDescent="0.3">
      <c r="A7453">
        <f t="shared" si="465"/>
        <v>7452</v>
      </c>
      <c r="B7453">
        <v>354017116483021</v>
      </c>
      <c r="C7453" t="s">
        <v>45</v>
      </c>
      <c r="D7453" s="3">
        <v>44643.379837962966</v>
      </c>
      <c r="E7453" s="4">
        <f t="shared" si="464"/>
        <v>44643.379837962966</v>
      </c>
      <c r="F7453" s="1" t="s">
        <v>33</v>
      </c>
      <c r="G7453" s="11" t="str">
        <f t="shared" si="466"/>
        <v>69014 44643,4</v>
      </c>
      <c r="H7453" s="11" t="str">
        <f t="shared" si="467"/>
        <v>Dans la commune</v>
      </c>
      <c r="I7453" s="1">
        <v>32</v>
      </c>
      <c r="J7453" s="5">
        <v>6.9444444444444444E-5</v>
      </c>
      <c r="K7453">
        <v>-4.3000000000000002E-5</v>
      </c>
      <c r="L7453" s="6"/>
      <c r="M7453" s="6" t="str">
        <f>IFERROR(VLOOKUP(G7453,TCD!$A$4:$C$362,3,FALSE),"Commune de ramassage")</f>
        <v>Commune de ramassage</v>
      </c>
      <c r="N7453">
        <v>413</v>
      </c>
    </row>
    <row r="7454" spans="1:14" x14ac:dyDescent="0.3">
      <c r="A7454">
        <f t="shared" si="465"/>
        <v>7453</v>
      </c>
      <c r="B7454">
        <v>354017116483021</v>
      </c>
      <c r="C7454" t="s">
        <v>45</v>
      </c>
      <c r="D7454" s="3">
        <v>44643.379907407405</v>
      </c>
      <c r="E7454" s="4">
        <f t="shared" si="464"/>
        <v>44643.379907407405</v>
      </c>
      <c r="F7454" s="1" t="s">
        <v>33</v>
      </c>
      <c r="G7454" s="11" t="str">
        <f t="shared" si="466"/>
        <v>69014 44643,4</v>
      </c>
      <c r="H7454" s="11" t="str">
        <f t="shared" si="467"/>
        <v>Dans la commune</v>
      </c>
      <c r="I7454" s="1">
        <v>18</v>
      </c>
      <c r="J7454" s="5">
        <v>2.3148148148148147E-5</v>
      </c>
      <c r="K7454">
        <v>1.16E-4</v>
      </c>
      <c r="L7454" s="6"/>
      <c r="M7454" s="6" t="str">
        <f>IFERROR(VLOOKUP(G7454,TCD!$A$4:$C$362,3,FALSE),"Commune de ramassage")</f>
        <v>Commune de ramassage</v>
      </c>
      <c r="N7454">
        <v>414</v>
      </c>
    </row>
    <row r="7455" spans="1:14" x14ac:dyDescent="0.3">
      <c r="A7455">
        <f t="shared" si="465"/>
        <v>7454</v>
      </c>
      <c r="B7455">
        <v>354017116483021</v>
      </c>
      <c r="C7455" t="s">
        <v>45</v>
      </c>
      <c r="D7455" s="3">
        <v>44643.379930555559</v>
      </c>
      <c r="E7455" s="4">
        <f t="shared" si="464"/>
        <v>44643.379930555559</v>
      </c>
      <c r="F7455" s="1" t="s">
        <v>33</v>
      </c>
      <c r="G7455" s="11" t="str">
        <f t="shared" si="466"/>
        <v>69014 44643,4</v>
      </c>
      <c r="H7455" s="11" t="str">
        <f t="shared" si="467"/>
        <v>Dans la commune</v>
      </c>
      <c r="I7455" s="1">
        <v>14</v>
      </c>
      <c r="J7455" s="5">
        <v>9.2592592592592588E-5</v>
      </c>
      <c r="K7455">
        <v>8.8000000000000003E-4</v>
      </c>
      <c r="L7455" s="6"/>
      <c r="M7455" s="6" t="str">
        <f>IFERROR(VLOOKUP(G7455,TCD!$A$4:$C$362,3,FALSE),"Commune de ramassage")</f>
        <v>Commune de ramassage</v>
      </c>
      <c r="N7455">
        <v>415</v>
      </c>
    </row>
    <row r="7456" spans="1:14" x14ac:dyDescent="0.3">
      <c r="A7456">
        <f t="shared" si="465"/>
        <v>7455</v>
      </c>
      <c r="B7456">
        <v>354017116483021</v>
      </c>
      <c r="C7456" t="s">
        <v>45</v>
      </c>
      <c r="D7456" s="3">
        <v>44643.380023148151</v>
      </c>
      <c r="E7456" s="4">
        <f t="shared" si="464"/>
        <v>44643.380023148151</v>
      </c>
      <c r="F7456" s="1" t="s">
        <v>33</v>
      </c>
      <c r="G7456" s="11" t="str">
        <f t="shared" si="466"/>
        <v>69014 44643,4</v>
      </c>
      <c r="H7456" s="11" t="str">
        <f t="shared" si="467"/>
        <v>Dans la commune</v>
      </c>
      <c r="I7456" s="1">
        <v>32</v>
      </c>
      <c r="J7456" s="5">
        <v>2.3148148148148146E-4</v>
      </c>
      <c r="K7456">
        <v>2.2039999999999998E-3</v>
      </c>
      <c r="L7456" s="6"/>
      <c r="M7456" s="6" t="str">
        <f>IFERROR(VLOOKUP(G7456,TCD!$A$4:$C$362,3,FALSE),"Commune de ramassage")</f>
        <v>Commune de ramassage</v>
      </c>
      <c r="N7456">
        <v>416</v>
      </c>
    </row>
    <row r="7457" spans="1:14" x14ac:dyDescent="0.3">
      <c r="A7457">
        <f t="shared" si="465"/>
        <v>7456</v>
      </c>
      <c r="B7457">
        <v>354017116483021</v>
      </c>
      <c r="C7457" t="s">
        <v>45</v>
      </c>
      <c r="D7457" s="3">
        <v>44643.380254629628</v>
      </c>
      <c r="E7457" s="4">
        <f t="shared" si="464"/>
        <v>44643.380254629628</v>
      </c>
      <c r="F7457" s="1" t="s">
        <v>33</v>
      </c>
      <c r="G7457" s="11" t="str">
        <f t="shared" si="466"/>
        <v>69014 44643,4</v>
      </c>
      <c r="H7457" s="11" t="str">
        <f t="shared" si="467"/>
        <v>Dans la commune</v>
      </c>
      <c r="I7457" s="1">
        <v>45</v>
      </c>
      <c r="J7457" s="5">
        <v>4.6296296296296294E-5</v>
      </c>
      <c r="K7457">
        <v>2.33E-4</v>
      </c>
      <c r="L7457" s="6"/>
      <c r="M7457" s="6" t="str">
        <f>IFERROR(VLOOKUP(G7457,TCD!$A$4:$C$362,3,FALSE),"Commune de ramassage")</f>
        <v>Commune de ramassage</v>
      </c>
      <c r="N7457">
        <v>417</v>
      </c>
    </row>
    <row r="7458" spans="1:14" x14ac:dyDescent="0.3">
      <c r="A7458">
        <f t="shared" si="465"/>
        <v>7457</v>
      </c>
      <c r="B7458">
        <v>354017116483021</v>
      </c>
      <c r="C7458" t="s">
        <v>45</v>
      </c>
      <c r="D7458" s="3">
        <v>44643.380300925928</v>
      </c>
      <c r="E7458" s="4">
        <f t="shared" si="464"/>
        <v>44643.380300925928</v>
      </c>
      <c r="F7458" s="1" t="s">
        <v>33</v>
      </c>
      <c r="G7458" s="11" t="str">
        <f t="shared" si="466"/>
        <v>69014 44643,4</v>
      </c>
      <c r="H7458" s="11" t="str">
        <f t="shared" si="467"/>
        <v>Dans la commune</v>
      </c>
      <c r="I7458" s="1">
        <v>32</v>
      </c>
      <c r="J7458" s="5">
        <v>4.6296296296296294E-5</v>
      </c>
      <c r="K7458">
        <v>-3.0000000000000001E-5</v>
      </c>
      <c r="L7458" s="6"/>
      <c r="M7458" s="6" t="str">
        <f>IFERROR(VLOOKUP(G7458,TCD!$A$4:$C$362,3,FALSE),"Commune de ramassage")</f>
        <v>Commune de ramassage</v>
      </c>
      <c r="N7458">
        <v>418</v>
      </c>
    </row>
    <row r="7459" spans="1:14" x14ac:dyDescent="0.3">
      <c r="A7459">
        <f t="shared" si="465"/>
        <v>7458</v>
      </c>
      <c r="B7459">
        <v>354017116483021</v>
      </c>
      <c r="C7459" t="s">
        <v>45</v>
      </c>
      <c r="D7459" s="3">
        <v>44643.380347222221</v>
      </c>
      <c r="E7459" s="4">
        <f t="shared" si="464"/>
        <v>44643.380347222221</v>
      </c>
      <c r="F7459" s="1" t="s">
        <v>33</v>
      </c>
      <c r="G7459" s="11" t="str">
        <f t="shared" si="466"/>
        <v>69014 44643,4</v>
      </c>
      <c r="H7459" s="11" t="str">
        <f t="shared" si="467"/>
        <v>Dans la commune</v>
      </c>
      <c r="I7459" s="1">
        <v>31</v>
      </c>
      <c r="J7459" s="5">
        <v>1.6203703703703703E-4</v>
      </c>
      <c r="K7459">
        <v>-1.95E-4</v>
      </c>
      <c r="L7459" s="6"/>
      <c r="M7459" s="6" t="str">
        <f>IFERROR(VLOOKUP(G7459,TCD!$A$4:$C$362,3,FALSE),"Commune de ramassage")</f>
        <v>Commune de ramassage</v>
      </c>
      <c r="N7459">
        <v>419</v>
      </c>
    </row>
    <row r="7460" spans="1:14" x14ac:dyDescent="0.3">
      <c r="A7460">
        <f t="shared" si="465"/>
        <v>7459</v>
      </c>
      <c r="B7460">
        <v>354017116483021</v>
      </c>
      <c r="C7460" t="s">
        <v>45</v>
      </c>
      <c r="D7460" s="3">
        <v>44643.380509259259</v>
      </c>
      <c r="E7460" s="4">
        <f t="shared" si="464"/>
        <v>44643.380509259259</v>
      </c>
      <c r="F7460" s="1" t="s">
        <v>33</v>
      </c>
      <c r="G7460" s="11" t="str">
        <f t="shared" si="466"/>
        <v>69014 44643,4</v>
      </c>
      <c r="H7460" s="11" t="str">
        <f t="shared" si="467"/>
        <v>Dans la commune</v>
      </c>
      <c r="I7460" s="1">
        <v>37</v>
      </c>
      <c r="J7460" s="5">
        <v>2.3148148148148147E-5</v>
      </c>
      <c r="K7460">
        <v>1.4200000000000001E-4</v>
      </c>
      <c r="L7460" s="6"/>
      <c r="M7460" s="6" t="str">
        <f>IFERROR(VLOOKUP(G7460,TCD!$A$4:$C$362,3,FALSE),"Commune de ramassage")</f>
        <v>Commune de ramassage</v>
      </c>
      <c r="N7460">
        <v>420</v>
      </c>
    </row>
    <row r="7461" spans="1:14" x14ac:dyDescent="0.3">
      <c r="A7461">
        <f t="shared" si="465"/>
        <v>7460</v>
      </c>
      <c r="B7461">
        <v>354017116483021</v>
      </c>
      <c r="C7461" t="s">
        <v>45</v>
      </c>
      <c r="D7461" s="3">
        <v>44643.380532407406</v>
      </c>
      <c r="E7461" s="4">
        <f t="shared" si="464"/>
        <v>44643.380532407406</v>
      </c>
      <c r="F7461" s="1" t="s">
        <v>33</v>
      </c>
      <c r="G7461" s="11" t="str">
        <f t="shared" si="466"/>
        <v>69014 44643,4</v>
      </c>
      <c r="H7461" s="11" t="str">
        <f t="shared" si="467"/>
        <v>Dans la commune</v>
      </c>
      <c r="I7461" s="1">
        <v>38</v>
      </c>
      <c r="J7461" s="5">
        <v>1.5046296296296297E-4</v>
      </c>
      <c r="K7461">
        <v>1.4580000000000001E-3</v>
      </c>
      <c r="L7461" s="6"/>
      <c r="M7461" s="6" t="str">
        <f>IFERROR(VLOOKUP(G7461,TCD!$A$4:$C$362,3,FALSE),"Commune de ramassage")</f>
        <v>Commune de ramassage</v>
      </c>
      <c r="N7461">
        <v>421</v>
      </c>
    </row>
    <row r="7462" spans="1:14" x14ac:dyDescent="0.3">
      <c r="A7462">
        <f t="shared" si="465"/>
        <v>7461</v>
      </c>
      <c r="B7462">
        <v>354017116483021</v>
      </c>
      <c r="C7462" t="s">
        <v>45</v>
      </c>
      <c r="D7462" s="3">
        <v>44643.380682870367</v>
      </c>
      <c r="E7462" s="4">
        <f t="shared" si="464"/>
        <v>44643.380682870367</v>
      </c>
      <c r="F7462" s="1" t="s">
        <v>33</v>
      </c>
      <c r="G7462" s="11" t="str">
        <f t="shared" si="466"/>
        <v>69014 44643,4</v>
      </c>
      <c r="H7462" s="11" t="str">
        <f t="shared" si="467"/>
        <v>Dans la commune</v>
      </c>
      <c r="I7462" s="1">
        <v>41</v>
      </c>
      <c r="J7462" s="5">
        <v>1.8518518518518518E-4</v>
      </c>
      <c r="K7462">
        <v>9.3800000000000003E-4</v>
      </c>
      <c r="L7462" s="6"/>
      <c r="M7462" s="6" t="str">
        <f>IFERROR(VLOOKUP(G7462,TCD!$A$4:$C$362,3,FALSE),"Commune de ramassage")</f>
        <v>Commune de ramassage</v>
      </c>
      <c r="N7462">
        <v>422</v>
      </c>
    </row>
    <row r="7463" spans="1:14" x14ac:dyDescent="0.3">
      <c r="A7463">
        <f t="shared" si="465"/>
        <v>7462</v>
      </c>
      <c r="B7463">
        <v>354017116483021</v>
      </c>
      <c r="C7463" t="s">
        <v>45</v>
      </c>
      <c r="D7463" s="3">
        <v>44643.380868055552</v>
      </c>
      <c r="E7463" s="4">
        <f t="shared" si="464"/>
        <v>44643.380868055552</v>
      </c>
      <c r="F7463" s="1" t="s">
        <v>33</v>
      </c>
      <c r="G7463" s="11" t="str">
        <f t="shared" si="466"/>
        <v>69014 44643,4</v>
      </c>
      <c r="H7463" s="11" t="str">
        <f t="shared" si="467"/>
        <v>Dans la commune</v>
      </c>
      <c r="I7463" s="1">
        <v>7</v>
      </c>
      <c r="J7463" s="5">
        <v>6.8287037037037025E-4</v>
      </c>
      <c r="K7463">
        <v>2.9E-5</v>
      </c>
      <c r="L7463" s="6"/>
      <c r="M7463" s="6" t="str">
        <f>IFERROR(VLOOKUP(G7463,TCD!$A$4:$C$362,3,FALSE),"Commune de ramassage")</f>
        <v>Commune de ramassage</v>
      </c>
      <c r="N7463">
        <v>423</v>
      </c>
    </row>
    <row r="7464" spans="1:14" x14ac:dyDescent="0.3">
      <c r="A7464">
        <f t="shared" si="465"/>
        <v>7463</v>
      </c>
      <c r="B7464">
        <v>354017116483021</v>
      </c>
      <c r="C7464" t="s">
        <v>45</v>
      </c>
      <c r="D7464" s="3">
        <v>44643.381550925929</v>
      </c>
      <c r="E7464" s="4">
        <f t="shared" si="464"/>
        <v>44643.381550925929</v>
      </c>
      <c r="F7464" s="1" t="s">
        <v>33</v>
      </c>
      <c r="G7464" s="11" t="str">
        <f t="shared" si="466"/>
        <v>69014 44643,4</v>
      </c>
      <c r="H7464" s="11" t="str">
        <f t="shared" si="467"/>
        <v>Dans la commune</v>
      </c>
      <c r="I7464" s="1">
        <v>0</v>
      </c>
      <c r="J7464" s="5">
        <v>4.3981481481481481E-4</v>
      </c>
      <c r="K7464">
        <v>-4.0000000000000003E-5</v>
      </c>
      <c r="L7464" s="6"/>
      <c r="M7464" s="6" t="str">
        <f>IFERROR(VLOOKUP(G7464,TCD!$A$4:$C$362,3,FALSE),"Commune de ramassage")</f>
        <v>Commune de ramassage</v>
      </c>
      <c r="N7464">
        <v>424</v>
      </c>
    </row>
    <row r="7465" spans="1:14" x14ac:dyDescent="0.3">
      <c r="A7465">
        <f t="shared" si="465"/>
        <v>7464</v>
      </c>
      <c r="B7465">
        <v>354017116483021</v>
      </c>
      <c r="C7465" t="s">
        <v>45</v>
      </c>
      <c r="D7465" s="3">
        <v>44643.381990740738</v>
      </c>
      <c r="E7465" s="4">
        <f t="shared" si="464"/>
        <v>44643.381990740738</v>
      </c>
      <c r="F7465" s="1" t="s">
        <v>33</v>
      </c>
      <c r="G7465" s="11" t="str">
        <f t="shared" si="466"/>
        <v>69014 44643,4</v>
      </c>
      <c r="H7465" s="11" t="str">
        <f t="shared" si="467"/>
        <v>Dans la commune</v>
      </c>
      <c r="I7465" s="1">
        <v>5</v>
      </c>
      <c r="J7465" s="5">
        <v>1.1574074074074073E-4</v>
      </c>
      <c r="K7465">
        <v>-4.9899999999999999E-4</v>
      </c>
      <c r="L7465" s="6"/>
      <c r="M7465" s="6" t="str">
        <f>IFERROR(VLOOKUP(G7465,TCD!$A$4:$C$362,3,FALSE),"Commune de ramassage")</f>
        <v>Commune de ramassage</v>
      </c>
      <c r="N7465">
        <v>425</v>
      </c>
    </row>
    <row r="7466" spans="1:14" x14ac:dyDescent="0.3">
      <c r="A7466">
        <f t="shared" si="465"/>
        <v>7465</v>
      </c>
      <c r="B7466">
        <v>354017116483021</v>
      </c>
      <c r="C7466" t="s">
        <v>45</v>
      </c>
      <c r="D7466" s="3">
        <v>44643.382106481484</v>
      </c>
      <c r="E7466" s="4">
        <f t="shared" si="464"/>
        <v>44643.382106481484</v>
      </c>
      <c r="F7466" s="1" t="s">
        <v>33</v>
      </c>
      <c r="G7466" s="11" t="str">
        <f t="shared" si="466"/>
        <v>69014 44643,4</v>
      </c>
      <c r="H7466" s="11" t="str">
        <f t="shared" si="467"/>
        <v>Dans la commune</v>
      </c>
      <c r="I7466" s="1">
        <v>32</v>
      </c>
      <c r="J7466" s="5">
        <v>2.4305555555555552E-4</v>
      </c>
      <c r="K7466">
        <v>-1.9710000000000001E-3</v>
      </c>
      <c r="L7466" s="6"/>
      <c r="M7466" s="6" t="str">
        <f>IFERROR(VLOOKUP(G7466,TCD!$A$4:$C$362,3,FALSE),"Commune de ramassage")</f>
        <v>Commune de ramassage</v>
      </c>
      <c r="N7466">
        <v>426</v>
      </c>
    </row>
    <row r="7467" spans="1:14" x14ac:dyDescent="0.3">
      <c r="A7467">
        <f t="shared" si="465"/>
        <v>7466</v>
      </c>
      <c r="B7467">
        <v>354017116483021</v>
      </c>
      <c r="C7467" t="s">
        <v>45</v>
      </c>
      <c r="D7467" s="3">
        <v>44643.382349537038</v>
      </c>
      <c r="E7467" s="4">
        <f t="shared" si="464"/>
        <v>44643.382349537038</v>
      </c>
      <c r="F7467" s="1" t="s">
        <v>33</v>
      </c>
      <c r="G7467" s="11" t="str">
        <f t="shared" si="466"/>
        <v>69014 44643,4</v>
      </c>
      <c r="H7467" s="11" t="str">
        <f t="shared" si="467"/>
        <v>Dans la commune</v>
      </c>
      <c r="I7467" s="1">
        <v>36</v>
      </c>
      <c r="J7467" s="5">
        <v>2.3148148148148147E-5</v>
      </c>
      <c r="K7467">
        <v>-1.2400000000000001E-4</v>
      </c>
      <c r="L7467" s="6"/>
      <c r="M7467" s="6" t="str">
        <f>IFERROR(VLOOKUP(G7467,TCD!$A$4:$C$362,3,FALSE),"Commune de ramassage")</f>
        <v>Commune de ramassage</v>
      </c>
      <c r="N7467">
        <v>427</v>
      </c>
    </row>
    <row r="7468" spans="1:14" x14ac:dyDescent="0.3">
      <c r="A7468">
        <f t="shared" si="465"/>
        <v>7467</v>
      </c>
      <c r="B7468">
        <v>354017116483021</v>
      </c>
      <c r="C7468" t="s">
        <v>45</v>
      </c>
      <c r="D7468" s="3">
        <v>44643.382372685184</v>
      </c>
      <c r="E7468" s="4">
        <f t="shared" si="464"/>
        <v>44643.382372685184</v>
      </c>
      <c r="F7468" s="1" t="s">
        <v>33</v>
      </c>
      <c r="G7468" s="11" t="str">
        <f t="shared" si="466"/>
        <v>69014 44643,4</v>
      </c>
      <c r="H7468" s="11" t="str">
        <f t="shared" si="467"/>
        <v>Dans la commune</v>
      </c>
      <c r="I7468" s="1">
        <v>32</v>
      </c>
      <c r="J7468" s="5">
        <v>1.6203703703703703E-4</v>
      </c>
      <c r="K7468">
        <v>8.2000000000000001E-5</v>
      </c>
      <c r="L7468" s="6"/>
      <c r="M7468" s="6" t="str">
        <f>IFERROR(VLOOKUP(G7468,TCD!$A$4:$C$362,3,FALSE),"Commune de ramassage")</f>
        <v>Commune de ramassage</v>
      </c>
      <c r="N7468">
        <v>428</v>
      </c>
    </row>
    <row r="7469" spans="1:14" x14ac:dyDescent="0.3">
      <c r="A7469">
        <f t="shared" si="465"/>
        <v>7468</v>
      </c>
      <c r="B7469">
        <v>354017116483021</v>
      </c>
      <c r="C7469" t="s">
        <v>45</v>
      </c>
      <c r="D7469" s="3">
        <v>44643.382534722223</v>
      </c>
      <c r="E7469" s="4">
        <f t="shared" si="464"/>
        <v>44643.382534722223</v>
      </c>
      <c r="F7469" s="1" t="s">
        <v>33</v>
      </c>
      <c r="G7469" s="11" t="str">
        <f t="shared" si="466"/>
        <v>69014 44643,4</v>
      </c>
      <c r="H7469" s="11" t="str">
        <f t="shared" si="467"/>
        <v>Dans la commune</v>
      </c>
      <c r="I7469" s="1">
        <v>31</v>
      </c>
      <c r="J7469" s="5">
        <v>5.7870370370370366E-5</v>
      </c>
      <c r="K7469">
        <v>1.55E-4</v>
      </c>
      <c r="L7469" s="6"/>
      <c r="M7469" s="6" t="str">
        <f>IFERROR(VLOOKUP(G7469,TCD!$A$4:$C$362,3,FALSE),"Commune de ramassage")</f>
        <v>Commune de ramassage</v>
      </c>
      <c r="N7469">
        <v>429</v>
      </c>
    </row>
    <row r="7470" spans="1:14" x14ac:dyDescent="0.3">
      <c r="A7470">
        <f t="shared" si="465"/>
        <v>7469</v>
      </c>
      <c r="B7470">
        <v>354017116483021</v>
      </c>
      <c r="C7470" t="s">
        <v>45</v>
      </c>
      <c r="D7470" s="3">
        <v>44643.382592592592</v>
      </c>
      <c r="E7470" s="4">
        <f t="shared" si="464"/>
        <v>44643.382592592592</v>
      </c>
      <c r="F7470" s="1" t="s">
        <v>33</v>
      </c>
      <c r="G7470" s="11" t="str">
        <f t="shared" si="466"/>
        <v>69014 44643,4</v>
      </c>
      <c r="H7470" s="11" t="str">
        <f t="shared" si="467"/>
        <v>Dans la commune</v>
      </c>
      <c r="I7470" s="1">
        <v>28</v>
      </c>
      <c r="J7470" s="5">
        <v>4.6296296296296294E-5</v>
      </c>
      <c r="K7470">
        <v>-1.93E-4</v>
      </c>
      <c r="L7470" s="6"/>
      <c r="M7470" s="6" t="str">
        <f>IFERROR(VLOOKUP(G7470,TCD!$A$4:$C$362,3,FALSE),"Commune de ramassage")</f>
        <v>Commune de ramassage</v>
      </c>
      <c r="N7470">
        <v>430</v>
      </c>
    </row>
    <row r="7471" spans="1:14" x14ac:dyDescent="0.3">
      <c r="A7471">
        <f t="shared" si="465"/>
        <v>7470</v>
      </c>
      <c r="B7471">
        <v>354017116483021</v>
      </c>
      <c r="C7471" t="s">
        <v>45</v>
      </c>
      <c r="D7471" s="3">
        <v>44643.382638888892</v>
      </c>
      <c r="E7471" s="4">
        <f t="shared" si="464"/>
        <v>44643.382638888892</v>
      </c>
      <c r="F7471" s="1" t="s">
        <v>33</v>
      </c>
      <c r="G7471" s="11" t="str">
        <f t="shared" si="466"/>
        <v>69014 44643,4</v>
      </c>
      <c r="H7471" s="11" t="str">
        <f t="shared" si="467"/>
        <v>Dans la commune</v>
      </c>
      <c r="I7471" s="1">
        <v>29</v>
      </c>
      <c r="J7471" s="5">
        <v>2.0833333333333335E-4</v>
      </c>
      <c r="K7471">
        <v>-1.6069999999999999E-3</v>
      </c>
      <c r="L7471" s="6"/>
      <c r="M7471" s="6" t="str">
        <f>IFERROR(VLOOKUP(G7471,TCD!$A$4:$C$362,3,FALSE),"Commune de ramassage")</f>
        <v>Commune de ramassage</v>
      </c>
      <c r="N7471">
        <v>431</v>
      </c>
    </row>
    <row r="7472" spans="1:14" x14ac:dyDescent="0.3">
      <c r="A7472">
        <f t="shared" si="465"/>
        <v>7471</v>
      </c>
      <c r="B7472">
        <v>354017116483021</v>
      </c>
      <c r="C7472" t="s">
        <v>45</v>
      </c>
      <c r="D7472" s="3">
        <v>44643.382847222223</v>
      </c>
      <c r="E7472" s="4">
        <f t="shared" si="464"/>
        <v>44643.382847222223</v>
      </c>
      <c r="F7472" s="1" t="s">
        <v>33</v>
      </c>
      <c r="G7472" s="11" t="str">
        <f t="shared" si="466"/>
        <v>69014 44643,4</v>
      </c>
      <c r="H7472" s="11" t="str">
        <f t="shared" si="467"/>
        <v>Dans la commune</v>
      </c>
      <c r="I7472" s="1">
        <v>47</v>
      </c>
      <c r="J7472" s="5">
        <v>2.3148148148148146E-4</v>
      </c>
      <c r="K7472">
        <v>-1.652E-3</v>
      </c>
      <c r="L7472" s="6"/>
      <c r="M7472" s="6" t="str">
        <f>IFERROR(VLOOKUP(G7472,TCD!$A$4:$C$362,3,FALSE),"Commune de ramassage")</f>
        <v>Commune de ramassage</v>
      </c>
      <c r="N7472">
        <v>432</v>
      </c>
    </row>
    <row r="7473" spans="1:14" x14ac:dyDescent="0.3">
      <c r="A7473">
        <f t="shared" si="465"/>
        <v>7472</v>
      </c>
      <c r="B7473">
        <v>354017116483021</v>
      </c>
      <c r="C7473" t="s">
        <v>45</v>
      </c>
      <c r="D7473" s="3">
        <v>44643.3830787037</v>
      </c>
      <c r="E7473" s="4">
        <f t="shared" si="464"/>
        <v>44643.3830787037</v>
      </c>
      <c r="F7473" s="1" t="s">
        <v>33</v>
      </c>
      <c r="G7473" s="11" t="str">
        <f t="shared" si="466"/>
        <v>69014 44643,4</v>
      </c>
      <c r="H7473" s="11" t="str">
        <f t="shared" si="467"/>
        <v>Dans la commune</v>
      </c>
      <c r="I7473" s="1">
        <v>19</v>
      </c>
      <c r="J7473" s="5">
        <v>2.3148148148148147E-5</v>
      </c>
      <c r="K7473">
        <v>5.8999999999999998E-5</v>
      </c>
      <c r="L7473" s="6"/>
      <c r="M7473" s="6" t="str">
        <f>IFERROR(VLOOKUP(G7473,TCD!$A$4:$C$362,3,FALSE),"Commune de ramassage")</f>
        <v>Commune de ramassage</v>
      </c>
      <c r="N7473">
        <v>433</v>
      </c>
    </row>
    <row r="7474" spans="1:14" x14ac:dyDescent="0.3">
      <c r="A7474">
        <f t="shared" si="465"/>
        <v>7473</v>
      </c>
      <c r="B7474">
        <v>354017116483021</v>
      </c>
      <c r="C7474" t="s">
        <v>45</v>
      </c>
      <c r="D7474" s="3">
        <v>44643.383101851854</v>
      </c>
      <c r="E7474" s="4">
        <f t="shared" si="464"/>
        <v>44643.383101851854</v>
      </c>
      <c r="F7474" s="1" t="s">
        <v>33</v>
      </c>
      <c r="G7474" s="11" t="str">
        <f t="shared" si="466"/>
        <v>69014 44643,4</v>
      </c>
      <c r="H7474" s="11" t="str">
        <f t="shared" si="467"/>
        <v>Dans la commune</v>
      </c>
      <c r="I7474" s="1">
        <v>24</v>
      </c>
      <c r="J7474" s="5">
        <v>5.7870370370370366E-5</v>
      </c>
      <c r="K7474">
        <v>1.03E-4</v>
      </c>
      <c r="L7474" s="6"/>
      <c r="M7474" s="6" t="str">
        <f>IFERROR(VLOOKUP(G7474,TCD!$A$4:$C$362,3,FALSE),"Commune de ramassage")</f>
        <v>Commune de ramassage</v>
      </c>
      <c r="N7474">
        <v>434</v>
      </c>
    </row>
    <row r="7475" spans="1:14" x14ac:dyDescent="0.3">
      <c r="A7475">
        <f t="shared" si="465"/>
        <v>7474</v>
      </c>
      <c r="B7475">
        <v>354017116483021</v>
      </c>
      <c r="C7475" t="s">
        <v>45</v>
      </c>
      <c r="D7475" s="3">
        <v>44643.383159722223</v>
      </c>
      <c r="E7475" s="4">
        <f t="shared" si="464"/>
        <v>44643.383159722223</v>
      </c>
      <c r="F7475" s="1" t="s">
        <v>33</v>
      </c>
      <c r="G7475" s="11" t="str">
        <f t="shared" si="466"/>
        <v>69014 44643,4</v>
      </c>
      <c r="H7475" s="11" t="str">
        <f t="shared" si="467"/>
        <v>Dans la commune</v>
      </c>
      <c r="I7475" s="1">
        <v>29</v>
      </c>
      <c r="J7475" s="5">
        <v>3.4722222222222222E-5</v>
      </c>
      <c r="K7475">
        <v>-1.8000000000000001E-4</v>
      </c>
      <c r="L7475" s="6"/>
      <c r="M7475" s="6" t="str">
        <f>IFERROR(VLOOKUP(G7475,TCD!$A$4:$C$362,3,FALSE),"Commune de ramassage")</f>
        <v>Commune de ramassage</v>
      </c>
      <c r="N7475">
        <v>435</v>
      </c>
    </row>
    <row r="7476" spans="1:14" x14ac:dyDescent="0.3">
      <c r="A7476">
        <f t="shared" si="465"/>
        <v>7475</v>
      </c>
      <c r="B7476">
        <v>354017116483021</v>
      </c>
      <c r="C7476" t="s">
        <v>45</v>
      </c>
      <c r="D7476" s="3">
        <v>44643.383194444446</v>
      </c>
      <c r="E7476" s="4">
        <f t="shared" si="464"/>
        <v>44643.383194444446</v>
      </c>
      <c r="F7476" s="1" t="s">
        <v>33</v>
      </c>
      <c r="G7476" s="11" t="str">
        <f t="shared" si="466"/>
        <v>69014 44643,4</v>
      </c>
      <c r="H7476" s="11" t="str">
        <f t="shared" si="467"/>
        <v>Dans la commune</v>
      </c>
      <c r="I7476" s="1">
        <v>18</v>
      </c>
      <c r="J7476" s="5">
        <v>2.3148148148148147E-5</v>
      </c>
      <c r="K7476">
        <v>-1.15E-4</v>
      </c>
      <c r="L7476" s="6"/>
      <c r="M7476" s="6" t="str">
        <f>IFERROR(VLOOKUP(G7476,TCD!$A$4:$C$362,3,FALSE),"Commune de ramassage")</f>
        <v>Commune de ramassage</v>
      </c>
      <c r="N7476">
        <v>436</v>
      </c>
    </row>
    <row r="7477" spans="1:14" x14ac:dyDescent="0.3">
      <c r="A7477">
        <f t="shared" si="465"/>
        <v>7476</v>
      </c>
      <c r="B7477">
        <v>354017116483021</v>
      </c>
      <c r="C7477" t="s">
        <v>45</v>
      </c>
      <c r="D7477" s="3">
        <v>44643.383217592593</v>
      </c>
      <c r="E7477" s="4">
        <f t="shared" si="464"/>
        <v>44643.383217592593</v>
      </c>
      <c r="F7477" s="1" t="s">
        <v>33</v>
      </c>
      <c r="G7477" s="11" t="str">
        <f t="shared" si="466"/>
        <v>69014 44643,4</v>
      </c>
      <c r="H7477" s="11" t="str">
        <f t="shared" si="467"/>
        <v>Dans la commune</v>
      </c>
      <c r="I7477" s="1">
        <v>18</v>
      </c>
      <c r="J7477" s="5">
        <v>2.3148148148148147E-5</v>
      </c>
      <c r="K7477">
        <v>-4.3000000000000002E-5</v>
      </c>
      <c r="L7477" s="6"/>
      <c r="M7477" s="6" t="str">
        <f>IFERROR(VLOOKUP(G7477,TCD!$A$4:$C$362,3,FALSE),"Commune de ramassage")</f>
        <v>Commune de ramassage</v>
      </c>
      <c r="N7477">
        <v>437</v>
      </c>
    </row>
    <row r="7478" spans="1:14" x14ac:dyDescent="0.3">
      <c r="A7478">
        <f t="shared" si="465"/>
        <v>7477</v>
      </c>
      <c r="B7478">
        <v>354017116483021</v>
      </c>
      <c r="C7478" t="s">
        <v>45</v>
      </c>
      <c r="D7478" s="3">
        <v>44643.383240740739</v>
      </c>
      <c r="E7478" s="4">
        <f t="shared" si="464"/>
        <v>44643.383240740739</v>
      </c>
      <c r="F7478" s="1" t="s">
        <v>33</v>
      </c>
      <c r="G7478" s="11" t="str">
        <f t="shared" si="466"/>
        <v>69014 44643,4</v>
      </c>
      <c r="H7478" s="11" t="str">
        <f t="shared" si="467"/>
        <v>Dans la commune</v>
      </c>
      <c r="I7478" s="1">
        <v>13</v>
      </c>
      <c r="J7478" s="5">
        <v>2.3148148148148147E-5</v>
      </c>
      <c r="K7478">
        <v>2.0000000000000002E-5</v>
      </c>
      <c r="L7478" s="6"/>
      <c r="M7478" s="6" t="str">
        <f>IFERROR(VLOOKUP(G7478,TCD!$A$4:$C$362,3,FALSE),"Commune de ramassage")</f>
        <v>Commune de ramassage</v>
      </c>
      <c r="N7478">
        <v>438</v>
      </c>
    </row>
    <row r="7479" spans="1:14" x14ac:dyDescent="0.3">
      <c r="A7479">
        <f t="shared" si="465"/>
        <v>7478</v>
      </c>
      <c r="B7479">
        <v>354017116483021</v>
      </c>
      <c r="C7479" t="s">
        <v>45</v>
      </c>
      <c r="D7479" s="3">
        <v>44643.383263888885</v>
      </c>
      <c r="E7479" s="4">
        <f t="shared" si="464"/>
        <v>44643.383263888885</v>
      </c>
      <c r="F7479" s="1" t="s">
        <v>33</v>
      </c>
      <c r="G7479" s="11" t="str">
        <f t="shared" si="466"/>
        <v>69014 44643,4</v>
      </c>
      <c r="H7479" s="11" t="str">
        <f t="shared" si="467"/>
        <v>Dans la commune</v>
      </c>
      <c r="I7479" s="1">
        <v>20</v>
      </c>
      <c r="J7479" s="5">
        <v>8.1018518518518516E-5</v>
      </c>
      <c r="K7479">
        <v>-1.7E-5</v>
      </c>
      <c r="L7479" s="6"/>
      <c r="M7479" s="6" t="str">
        <f>IFERROR(VLOOKUP(G7479,TCD!$A$4:$C$362,3,FALSE),"Commune de ramassage")</f>
        <v>Commune de ramassage</v>
      </c>
      <c r="N7479">
        <v>439</v>
      </c>
    </row>
    <row r="7480" spans="1:14" x14ac:dyDescent="0.3">
      <c r="A7480">
        <f t="shared" si="465"/>
        <v>7479</v>
      </c>
      <c r="B7480">
        <v>354017116483021</v>
      </c>
      <c r="C7480" t="s">
        <v>45</v>
      </c>
      <c r="D7480" s="3">
        <v>44643.383344907408</v>
      </c>
      <c r="E7480" s="4">
        <f t="shared" si="464"/>
        <v>44643.383344907408</v>
      </c>
      <c r="F7480" s="1" t="s">
        <v>33</v>
      </c>
      <c r="G7480" s="11" t="str">
        <f t="shared" si="466"/>
        <v>69014 44643,4</v>
      </c>
      <c r="H7480" s="11" t="str">
        <f t="shared" si="467"/>
        <v>Dans la commune</v>
      </c>
      <c r="I7480" s="1">
        <v>20</v>
      </c>
      <c r="J7480" s="5">
        <v>1.5046296296296297E-4</v>
      </c>
      <c r="K7480">
        <v>-4.2700000000000002E-4</v>
      </c>
      <c r="L7480" s="6"/>
      <c r="M7480" s="6" t="str">
        <f>IFERROR(VLOOKUP(G7480,TCD!$A$4:$C$362,3,FALSE),"Commune de ramassage")</f>
        <v>Commune de ramassage</v>
      </c>
      <c r="N7480">
        <v>440</v>
      </c>
    </row>
    <row r="7481" spans="1:14" x14ac:dyDescent="0.3">
      <c r="A7481">
        <f t="shared" si="465"/>
        <v>7480</v>
      </c>
      <c r="B7481">
        <v>354017116483021</v>
      </c>
      <c r="C7481" t="s">
        <v>45</v>
      </c>
      <c r="D7481" s="3">
        <v>44643.38349537037</v>
      </c>
      <c r="E7481" s="4">
        <f t="shared" si="464"/>
        <v>44643.38349537037</v>
      </c>
      <c r="F7481" s="1" t="s">
        <v>33</v>
      </c>
      <c r="G7481" s="11" t="str">
        <f t="shared" si="466"/>
        <v>69014 44643,4</v>
      </c>
      <c r="H7481" s="11" t="str">
        <f t="shared" si="467"/>
        <v>Dans la commune</v>
      </c>
      <c r="I7481" s="1">
        <v>14</v>
      </c>
      <c r="J7481" s="5">
        <v>4.6296296296296294E-5</v>
      </c>
      <c r="K7481">
        <v>2.14E-4</v>
      </c>
      <c r="L7481" s="6"/>
      <c r="M7481" s="6" t="str">
        <f>IFERROR(VLOOKUP(G7481,TCD!$A$4:$C$362,3,FALSE),"Commune de ramassage")</f>
        <v>Commune de ramassage</v>
      </c>
      <c r="N7481">
        <v>441</v>
      </c>
    </row>
    <row r="7482" spans="1:14" x14ac:dyDescent="0.3">
      <c r="A7482">
        <f t="shared" si="465"/>
        <v>7481</v>
      </c>
      <c r="B7482">
        <v>354017116483021</v>
      </c>
      <c r="C7482" t="s">
        <v>45</v>
      </c>
      <c r="D7482" s="3">
        <v>44643.38354166667</v>
      </c>
      <c r="E7482" s="4">
        <f t="shared" si="464"/>
        <v>44643.38354166667</v>
      </c>
      <c r="F7482" s="1" t="s">
        <v>33</v>
      </c>
      <c r="G7482" s="11" t="str">
        <f t="shared" si="466"/>
        <v>69014 44643,4</v>
      </c>
      <c r="H7482" s="11" t="str">
        <f t="shared" si="467"/>
        <v>Dans la commune</v>
      </c>
      <c r="I7482" s="1">
        <v>21</v>
      </c>
      <c r="J7482" s="5">
        <v>1.9675925925925926E-4</v>
      </c>
      <c r="K7482">
        <v>1.7030000000000001E-3</v>
      </c>
      <c r="L7482" s="6"/>
      <c r="M7482" s="6" t="str">
        <f>IFERROR(VLOOKUP(G7482,TCD!$A$4:$C$362,3,FALSE),"Commune de ramassage")</f>
        <v>Commune de ramassage</v>
      </c>
      <c r="N7482">
        <v>442</v>
      </c>
    </row>
    <row r="7483" spans="1:14" x14ac:dyDescent="0.3">
      <c r="A7483">
        <f t="shared" si="465"/>
        <v>7482</v>
      </c>
      <c r="B7483">
        <v>354017116483021</v>
      </c>
      <c r="C7483" t="s">
        <v>45</v>
      </c>
      <c r="D7483" s="3">
        <v>44643.383738425924</v>
      </c>
      <c r="E7483" s="4">
        <f t="shared" si="464"/>
        <v>44643.383738425924</v>
      </c>
      <c r="F7483" s="1" t="s">
        <v>33</v>
      </c>
      <c r="G7483" s="11" t="str">
        <f t="shared" si="466"/>
        <v>69014 44643,4</v>
      </c>
      <c r="H7483" s="11" t="str">
        <f t="shared" si="467"/>
        <v>Dans la commune</v>
      </c>
      <c r="I7483" s="1">
        <v>33</v>
      </c>
      <c r="J7483" s="5">
        <v>3.4722222222222222E-5</v>
      </c>
      <c r="K7483">
        <v>-6.9999999999999994E-5</v>
      </c>
      <c r="L7483" s="6"/>
      <c r="M7483" s="6" t="str">
        <f>IFERROR(VLOOKUP(G7483,TCD!$A$4:$C$362,3,FALSE),"Commune de ramassage")</f>
        <v>Commune de ramassage</v>
      </c>
      <c r="N7483">
        <v>443</v>
      </c>
    </row>
    <row r="7484" spans="1:14" x14ac:dyDescent="0.3">
      <c r="A7484">
        <f t="shared" si="465"/>
        <v>7483</v>
      </c>
      <c r="B7484">
        <v>354017116483021</v>
      </c>
      <c r="C7484" t="s">
        <v>45</v>
      </c>
      <c r="D7484" s="3">
        <v>44643.383773148147</v>
      </c>
      <c r="E7484" s="4">
        <f t="shared" si="464"/>
        <v>44643.383773148147</v>
      </c>
      <c r="F7484" s="1" t="s">
        <v>33</v>
      </c>
      <c r="G7484" s="11" t="str">
        <f t="shared" si="466"/>
        <v>69014 44643,4</v>
      </c>
      <c r="H7484" s="11" t="str">
        <f t="shared" si="467"/>
        <v>Dans la commune</v>
      </c>
      <c r="I7484" s="1">
        <v>35</v>
      </c>
      <c r="J7484" s="5">
        <v>4.6296296296296294E-5</v>
      </c>
      <c r="K7484">
        <v>-2.1000000000000001E-4</v>
      </c>
      <c r="L7484" s="6"/>
      <c r="M7484" s="6" t="str">
        <f>IFERROR(VLOOKUP(G7484,TCD!$A$4:$C$362,3,FALSE),"Commune de ramassage")</f>
        <v>Commune de ramassage</v>
      </c>
      <c r="N7484">
        <v>444</v>
      </c>
    </row>
    <row r="7485" spans="1:14" x14ac:dyDescent="0.3">
      <c r="A7485">
        <f t="shared" si="465"/>
        <v>7484</v>
      </c>
      <c r="B7485">
        <v>354017116483021</v>
      </c>
      <c r="C7485" t="s">
        <v>45</v>
      </c>
      <c r="D7485" s="3">
        <v>44643.383819444447</v>
      </c>
      <c r="E7485" s="4">
        <f t="shared" si="464"/>
        <v>44643.383819444447</v>
      </c>
      <c r="F7485" s="1" t="s">
        <v>33</v>
      </c>
      <c r="G7485" s="11" t="str">
        <f t="shared" si="466"/>
        <v>69014 44643,4</v>
      </c>
      <c r="H7485" s="11" t="str">
        <f t="shared" si="467"/>
        <v>Dans la commune</v>
      </c>
      <c r="I7485" s="1">
        <v>38</v>
      </c>
      <c r="J7485" s="5">
        <v>2.3148148148148146E-4</v>
      </c>
      <c r="K7485">
        <v>-9.5E-4</v>
      </c>
      <c r="L7485" s="6"/>
      <c r="M7485" s="6" t="str">
        <f>IFERROR(VLOOKUP(G7485,TCD!$A$4:$C$362,3,FALSE),"Commune de ramassage")</f>
        <v>Commune de ramassage</v>
      </c>
      <c r="N7485">
        <v>445</v>
      </c>
    </row>
    <row r="7486" spans="1:14" x14ac:dyDescent="0.3">
      <c r="A7486">
        <f t="shared" si="465"/>
        <v>7485</v>
      </c>
      <c r="B7486">
        <v>354017116483021</v>
      </c>
      <c r="C7486" t="s">
        <v>45</v>
      </c>
      <c r="D7486" s="3">
        <v>44643.384050925924</v>
      </c>
      <c r="E7486" s="4">
        <f t="shared" si="464"/>
        <v>44643.384050925924</v>
      </c>
      <c r="F7486" s="1" t="s">
        <v>33</v>
      </c>
      <c r="G7486" s="11" t="str">
        <f t="shared" si="466"/>
        <v>69014 44643,4</v>
      </c>
      <c r="H7486" s="11" t="str">
        <f t="shared" si="467"/>
        <v>Dans la commune</v>
      </c>
      <c r="I7486" s="1">
        <v>39</v>
      </c>
      <c r="J7486" s="5">
        <v>1.0416666666666667E-4</v>
      </c>
      <c r="K7486">
        <v>5.4000000000000001E-4</v>
      </c>
      <c r="L7486" s="6"/>
      <c r="M7486" s="6" t="str">
        <f>IFERROR(VLOOKUP(G7486,TCD!$A$4:$C$362,3,FALSE),"Commune de ramassage")</f>
        <v>Commune de ramassage</v>
      </c>
      <c r="N7486">
        <v>446</v>
      </c>
    </row>
    <row r="7487" spans="1:14" x14ac:dyDescent="0.3">
      <c r="A7487">
        <f t="shared" si="465"/>
        <v>7486</v>
      </c>
      <c r="B7487">
        <v>354017116483021</v>
      </c>
      <c r="C7487" t="s">
        <v>45</v>
      </c>
      <c r="D7487" s="3">
        <v>44643.384155092594</v>
      </c>
      <c r="E7487" s="4">
        <f t="shared" si="464"/>
        <v>44643.384155092594</v>
      </c>
      <c r="F7487" s="1" t="s">
        <v>33</v>
      </c>
      <c r="G7487" s="11" t="str">
        <f t="shared" si="466"/>
        <v>69014 44643,4</v>
      </c>
      <c r="H7487" s="11" t="str">
        <f t="shared" si="467"/>
        <v>Dans la commune</v>
      </c>
      <c r="I7487" s="1">
        <v>39</v>
      </c>
      <c r="J7487" s="5">
        <v>2.5462962962962961E-4</v>
      </c>
      <c r="K7487">
        <v>2.0720000000000001E-3</v>
      </c>
      <c r="L7487" s="6"/>
      <c r="M7487" s="6" t="str">
        <f>IFERROR(VLOOKUP(G7487,TCD!$A$4:$C$362,3,FALSE),"Commune de ramassage")</f>
        <v>Commune de ramassage</v>
      </c>
      <c r="N7487">
        <v>447</v>
      </c>
    </row>
    <row r="7488" spans="1:14" x14ac:dyDescent="0.3">
      <c r="A7488">
        <f t="shared" si="465"/>
        <v>7487</v>
      </c>
      <c r="B7488">
        <v>354017116483021</v>
      </c>
      <c r="C7488" t="s">
        <v>45</v>
      </c>
      <c r="D7488" s="3">
        <v>44643.384409722225</v>
      </c>
      <c r="E7488" s="4">
        <f t="shared" si="464"/>
        <v>44643.384409722225</v>
      </c>
      <c r="F7488" s="1" t="s">
        <v>33</v>
      </c>
      <c r="G7488" s="11" t="str">
        <f t="shared" si="466"/>
        <v>69014 44643,4</v>
      </c>
      <c r="H7488" s="11" t="str">
        <f t="shared" si="467"/>
        <v>Dans la commune</v>
      </c>
      <c r="I7488" s="1">
        <v>42</v>
      </c>
      <c r="J7488" s="5">
        <v>3.4722222222222222E-5</v>
      </c>
      <c r="K7488">
        <v>-3.6999999999999998E-5</v>
      </c>
      <c r="L7488" s="6"/>
      <c r="M7488" s="6" t="str">
        <f>IFERROR(VLOOKUP(G7488,TCD!$A$4:$C$362,3,FALSE),"Commune de ramassage")</f>
        <v>Commune de ramassage</v>
      </c>
      <c r="N7488">
        <v>448</v>
      </c>
    </row>
    <row r="7489" spans="1:14" x14ac:dyDescent="0.3">
      <c r="A7489">
        <f t="shared" si="465"/>
        <v>7488</v>
      </c>
      <c r="B7489">
        <v>354017116483021</v>
      </c>
      <c r="C7489" t="s">
        <v>45</v>
      </c>
      <c r="D7489" s="3">
        <v>44643.384444444448</v>
      </c>
      <c r="E7489" s="4">
        <f t="shared" si="464"/>
        <v>44643.384444444448</v>
      </c>
      <c r="F7489" s="1" t="s">
        <v>33</v>
      </c>
      <c r="G7489" s="11" t="str">
        <f t="shared" si="466"/>
        <v>69014 44643,4</v>
      </c>
      <c r="H7489" s="11" t="str">
        <f t="shared" si="467"/>
        <v>Dans la commune</v>
      </c>
      <c r="I7489" s="1">
        <v>42</v>
      </c>
      <c r="J7489" s="5">
        <v>1.3888888888888889E-4</v>
      </c>
      <c r="K7489">
        <v>-1.37E-4</v>
      </c>
      <c r="L7489" s="6"/>
      <c r="M7489" s="6" t="str">
        <f>IFERROR(VLOOKUP(G7489,TCD!$A$4:$C$362,3,FALSE),"Commune de ramassage")</f>
        <v>Commune de ramassage</v>
      </c>
      <c r="N7489">
        <v>449</v>
      </c>
    </row>
    <row r="7490" spans="1:14" x14ac:dyDescent="0.3">
      <c r="A7490">
        <f t="shared" si="465"/>
        <v>7489</v>
      </c>
      <c r="B7490">
        <v>354017116483021</v>
      </c>
      <c r="C7490" t="s">
        <v>45</v>
      </c>
      <c r="D7490" s="3">
        <v>44643.384583333333</v>
      </c>
      <c r="E7490" s="4">
        <f t="shared" ref="E7490:E7553" si="468">D7490</f>
        <v>44643.384583333333</v>
      </c>
      <c r="F7490" s="1" t="s">
        <v>33</v>
      </c>
      <c r="G7490" s="11" t="str">
        <f t="shared" si="466"/>
        <v>69014 44643,4</v>
      </c>
      <c r="H7490" s="11" t="str">
        <f t="shared" si="467"/>
        <v>Dans la commune</v>
      </c>
      <c r="I7490" s="1">
        <v>39</v>
      </c>
      <c r="J7490" s="5">
        <v>3.4722222222222222E-5</v>
      </c>
      <c r="K7490">
        <v>-6.7100000000000005E-4</v>
      </c>
      <c r="L7490" s="6"/>
      <c r="M7490" s="6" t="str">
        <f>IFERROR(VLOOKUP(G7490,TCD!$A$4:$C$362,3,FALSE),"Commune de ramassage")</f>
        <v>Commune de ramassage</v>
      </c>
      <c r="N7490">
        <v>450</v>
      </c>
    </row>
    <row r="7491" spans="1:14" x14ac:dyDescent="0.3">
      <c r="A7491">
        <f t="shared" ref="A7491:A7554" si="469">A7490+1</f>
        <v>7490</v>
      </c>
      <c r="B7491">
        <v>354017116483021</v>
      </c>
      <c r="C7491" t="s">
        <v>45</v>
      </c>
      <c r="D7491" s="3">
        <v>44643.384618055556</v>
      </c>
      <c r="E7491" s="4">
        <f t="shared" si="468"/>
        <v>44643.384618055556</v>
      </c>
      <c r="F7491" s="1" t="s">
        <v>33</v>
      </c>
      <c r="G7491" s="11" t="str">
        <f t="shared" ref="G7491:G7554" si="470">F7491&amp;" "&amp;ROUND(D7491,1)</f>
        <v>69014 44643,4</v>
      </c>
      <c r="H7491" s="11" t="str">
        <f t="shared" ref="H7491:H7554" si="471">IF(F7491=F7492,"Dans la commune","Entrée sortie")</f>
        <v>Dans la commune</v>
      </c>
      <c r="I7491" s="1">
        <v>14</v>
      </c>
      <c r="J7491" s="5">
        <v>3.4722222222222222E-5</v>
      </c>
      <c r="K7491">
        <v>2.8E-5</v>
      </c>
      <c r="L7491" s="6"/>
      <c r="M7491" s="6" t="str">
        <f>IFERROR(VLOOKUP(G7491,TCD!$A$4:$C$362,3,FALSE),"Commune de ramassage")</f>
        <v>Commune de ramassage</v>
      </c>
      <c r="N7491">
        <v>451</v>
      </c>
    </row>
    <row r="7492" spans="1:14" x14ac:dyDescent="0.3">
      <c r="A7492">
        <f t="shared" si="469"/>
        <v>7491</v>
      </c>
      <c r="B7492">
        <v>354017116483021</v>
      </c>
      <c r="C7492" t="s">
        <v>45</v>
      </c>
      <c r="D7492" s="3">
        <v>44643.384652777779</v>
      </c>
      <c r="E7492" s="4">
        <f t="shared" si="468"/>
        <v>44643.384652777779</v>
      </c>
      <c r="F7492" s="1" t="s">
        <v>33</v>
      </c>
      <c r="G7492" s="11" t="str">
        <f t="shared" si="470"/>
        <v>69014 44643,4</v>
      </c>
      <c r="H7492" s="11" t="str">
        <f t="shared" si="471"/>
        <v>Dans la commune</v>
      </c>
      <c r="I7492" s="1">
        <v>9</v>
      </c>
      <c r="J7492" s="5">
        <v>9.0277777777777784E-4</v>
      </c>
      <c r="K7492">
        <v>-2.0000000000000002E-5</v>
      </c>
      <c r="L7492" s="6"/>
      <c r="M7492" s="6" t="str">
        <f>IFERROR(VLOOKUP(G7492,TCD!$A$4:$C$362,3,FALSE),"Commune de ramassage")</f>
        <v>Commune de ramassage</v>
      </c>
      <c r="N7492">
        <v>452</v>
      </c>
    </row>
    <row r="7493" spans="1:14" x14ac:dyDescent="0.3">
      <c r="A7493">
        <f t="shared" si="469"/>
        <v>7492</v>
      </c>
      <c r="B7493">
        <v>354017116483021</v>
      </c>
      <c r="C7493" t="s">
        <v>45</v>
      </c>
      <c r="D7493" s="3">
        <v>44643.385555555556</v>
      </c>
      <c r="E7493" s="4">
        <f t="shared" si="468"/>
        <v>44643.385555555556</v>
      </c>
      <c r="F7493" s="1" t="s">
        <v>33</v>
      </c>
      <c r="G7493" s="11" t="str">
        <f t="shared" si="470"/>
        <v>69014 44643,4</v>
      </c>
      <c r="H7493" s="11" t="str">
        <f t="shared" si="471"/>
        <v>Dans la commune</v>
      </c>
      <c r="I7493" s="1">
        <v>7</v>
      </c>
      <c r="J7493" s="5">
        <v>4.6296296296296294E-5</v>
      </c>
      <c r="K7493">
        <v>-7.7000000000000001E-5</v>
      </c>
      <c r="L7493" s="6"/>
      <c r="M7493" s="6" t="str">
        <f>IFERROR(VLOOKUP(G7493,TCD!$A$4:$C$362,3,FALSE),"Commune de ramassage")</f>
        <v>Commune de ramassage</v>
      </c>
      <c r="N7493">
        <v>453</v>
      </c>
    </row>
    <row r="7494" spans="1:14" x14ac:dyDescent="0.3">
      <c r="A7494">
        <f t="shared" si="469"/>
        <v>7493</v>
      </c>
      <c r="B7494">
        <v>354017116483021</v>
      </c>
      <c r="C7494" t="s">
        <v>45</v>
      </c>
      <c r="D7494" s="3">
        <v>44643.385601851849</v>
      </c>
      <c r="E7494" s="4">
        <f t="shared" si="468"/>
        <v>44643.385601851849</v>
      </c>
      <c r="F7494" s="1" t="s">
        <v>33</v>
      </c>
      <c r="G7494" s="11" t="str">
        <f t="shared" si="470"/>
        <v>69014 44643,4</v>
      </c>
      <c r="H7494" s="11" t="str">
        <f t="shared" si="471"/>
        <v>Dans la commune</v>
      </c>
      <c r="I7494" s="1">
        <v>15</v>
      </c>
      <c r="J7494" s="5">
        <v>2.8935185185185189E-4</v>
      </c>
      <c r="K7494">
        <v>-1.11E-4</v>
      </c>
      <c r="L7494" s="6"/>
      <c r="M7494" s="6" t="str">
        <f>IFERROR(VLOOKUP(G7494,TCD!$A$4:$C$362,3,FALSE),"Commune de ramassage")</f>
        <v>Commune de ramassage</v>
      </c>
      <c r="N7494">
        <v>454</v>
      </c>
    </row>
    <row r="7495" spans="1:14" x14ac:dyDescent="0.3">
      <c r="A7495">
        <f t="shared" si="469"/>
        <v>7494</v>
      </c>
      <c r="B7495">
        <v>354017116483021</v>
      </c>
      <c r="C7495" t="s">
        <v>45</v>
      </c>
      <c r="D7495" s="3">
        <v>44643.385891203703</v>
      </c>
      <c r="E7495" s="4">
        <f t="shared" si="468"/>
        <v>44643.385891203703</v>
      </c>
      <c r="F7495" s="1" t="s">
        <v>33</v>
      </c>
      <c r="G7495" s="11" t="str">
        <f t="shared" si="470"/>
        <v>69014 44643,4</v>
      </c>
      <c r="H7495" s="11" t="str">
        <f t="shared" si="471"/>
        <v>Dans la commune</v>
      </c>
      <c r="I7495" s="1">
        <v>17</v>
      </c>
      <c r="J7495" s="5">
        <v>2.3148148148148147E-5</v>
      </c>
      <c r="K7495">
        <v>-5.5000000000000002E-5</v>
      </c>
      <c r="L7495" s="6"/>
      <c r="M7495" s="6" t="str">
        <f>IFERROR(VLOOKUP(G7495,TCD!$A$4:$C$362,3,FALSE),"Commune de ramassage")</f>
        <v>Commune de ramassage</v>
      </c>
      <c r="N7495">
        <v>455</v>
      </c>
    </row>
    <row r="7496" spans="1:14" x14ac:dyDescent="0.3">
      <c r="A7496">
        <f t="shared" si="469"/>
        <v>7495</v>
      </c>
      <c r="B7496">
        <v>354017116483021</v>
      </c>
      <c r="C7496" t="s">
        <v>45</v>
      </c>
      <c r="D7496" s="3">
        <v>44643.385914351849</v>
      </c>
      <c r="E7496" s="4">
        <f t="shared" si="468"/>
        <v>44643.385914351849</v>
      </c>
      <c r="F7496" s="1" t="s">
        <v>33</v>
      </c>
      <c r="G7496" s="11" t="str">
        <f t="shared" si="470"/>
        <v>69014 44643,4</v>
      </c>
      <c r="H7496" s="11" t="str">
        <f t="shared" si="471"/>
        <v>Dans la commune</v>
      </c>
      <c r="I7496" s="1">
        <v>18</v>
      </c>
      <c r="J7496" s="5">
        <v>1.1574074074074073E-5</v>
      </c>
      <c r="K7496">
        <v>-1.0000000000000001E-5</v>
      </c>
      <c r="L7496" s="6"/>
      <c r="M7496" s="6" t="str">
        <f>IFERROR(VLOOKUP(G7496,TCD!$A$4:$C$362,3,FALSE),"Commune de ramassage")</f>
        <v>Commune de ramassage</v>
      </c>
      <c r="N7496">
        <v>456</v>
      </c>
    </row>
    <row r="7497" spans="1:14" x14ac:dyDescent="0.3">
      <c r="A7497">
        <f t="shared" si="469"/>
        <v>7496</v>
      </c>
      <c r="B7497">
        <v>354017116483021</v>
      </c>
      <c r="C7497" t="s">
        <v>45</v>
      </c>
      <c r="D7497" s="3">
        <v>44643.385925925926</v>
      </c>
      <c r="E7497" s="4">
        <f t="shared" si="468"/>
        <v>44643.385925925926</v>
      </c>
      <c r="F7497" s="1" t="s">
        <v>33</v>
      </c>
      <c r="G7497" s="11" t="str">
        <f t="shared" si="470"/>
        <v>69014 44643,4</v>
      </c>
      <c r="H7497" s="11" t="str">
        <f t="shared" si="471"/>
        <v>Dans la commune</v>
      </c>
      <c r="I7497" s="1">
        <v>26</v>
      </c>
      <c r="J7497" s="5">
        <v>1.0416666666666667E-4</v>
      </c>
      <c r="K7497">
        <v>-2.04E-4</v>
      </c>
      <c r="L7497" s="6"/>
      <c r="M7497" s="6" t="str">
        <f>IFERROR(VLOOKUP(G7497,TCD!$A$4:$C$362,3,FALSE),"Commune de ramassage")</f>
        <v>Commune de ramassage</v>
      </c>
      <c r="N7497">
        <v>457</v>
      </c>
    </row>
    <row r="7498" spans="1:14" x14ac:dyDescent="0.3">
      <c r="A7498">
        <f t="shared" si="469"/>
        <v>7497</v>
      </c>
      <c r="B7498">
        <v>354017116483021</v>
      </c>
      <c r="C7498" t="s">
        <v>45</v>
      </c>
      <c r="D7498" s="3">
        <v>44643.386030092595</v>
      </c>
      <c r="E7498" s="4">
        <f t="shared" si="468"/>
        <v>44643.386030092595</v>
      </c>
      <c r="F7498" s="1" t="s">
        <v>33</v>
      </c>
      <c r="G7498" s="11" t="str">
        <f t="shared" si="470"/>
        <v>69014 44643,4</v>
      </c>
      <c r="H7498" s="11" t="str">
        <f t="shared" si="471"/>
        <v>Dans la commune</v>
      </c>
      <c r="I7498" s="1">
        <v>39</v>
      </c>
      <c r="J7498" s="5">
        <v>1.6203703703703703E-4</v>
      </c>
      <c r="K7498">
        <v>-5.7499999999999999E-4</v>
      </c>
      <c r="L7498" s="6"/>
      <c r="M7498" s="6" t="str">
        <f>IFERROR(VLOOKUP(G7498,TCD!$A$4:$C$362,3,FALSE),"Commune de ramassage")</f>
        <v>Commune de ramassage</v>
      </c>
      <c r="N7498">
        <v>458</v>
      </c>
    </row>
    <row r="7499" spans="1:14" x14ac:dyDescent="0.3">
      <c r="A7499">
        <f t="shared" si="469"/>
        <v>7498</v>
      </c>
      <c r="B7499">
        <v>354017116483021</v>
      </c>
      <c r="C7499" t="s">
        <v>45</v>
      </c>
      <c r="D7499" s="3">
        <v>44643.386192129627</v>
      </c>
      <c r="E7499" s="4">
        <f t="shared" si="468"/>
        <v>44643.386192129627</v>
      </c>
      <c r="F7499" s="1" t="s">
        <v>33</v>
      </c>
      <c r="G7499" s="11" t="str">
        <f t="shared" si="470"/>
        <v>69014 44643,4</v>
      </c>
      <c r="H7499" s="11" t="str">
        <f t="shared" si="471"/>
        <v>Dans la commune</v>
      </c>
      <c r="I7499" s="1">
        <v>37</v>
      </c>
      <c r="J7499" s="5">
        <v>4.6296296296296294E-5</v>
      </c>
      <c r="K7499">
        <v>1.8200000000000001E-4</v>
      </c>
      <c r="L7499" s="6"/>
      <c r="M7499" s="6" t="str">
        <f>IFERROR(VLOOKUP(G7499,TCD!$A$4:$C$362,3,FALSE),"Commune de ramassage")</f>
        <v>Commune de ramassage</v>
      </c>
      <c r="N7499">
        <v>459</v>
      </c>
    </row>
    <row r="7500" spans="1:14" x14ac:dyDescent="0.3">
      <c r="A7500">
        <f t="shared" si="469"/>
        <v>7499</v>
      </c>
      <c r="B7500">
        <v>354017116483021</v>
      </c>
      <c r="C7500" t="s">
        <v>45</v>
      </c>
      <c r="D7500" s="3">
        <v>44643.386238425926</v>
      </c>
      <c r="E7500" s="4">
        <f t="shared" si="468"/>
        <v>44643.386238425926</v>
      </c>
      <c r="F7500" s="1" t="s">
        <v>33</v>
      </c>
      <c r="G7500" s="11" t="str">
        <f t="shared" si="470"/>
        <v>69014 44643,4</v>
      </c>
      <c r="H7500" s="11" t="str">
        <f t="shared" si="471"/>
        <v>Dans la commune</v>
      </c>
      <c r="I7500" s="1">
        <v>37</v>
      </c>
      <c r="J7500" s="5">
        <v>6.9444444444444444E-5</v>
      </c>
      <c r="K7500">
        <v>1.4200000000000001E-4</v>
      </c>
      <c r="L7500" s="6"/>
      <c r="M7500" s="6" t="str">
        <f>IFERROR(VLOOKUP(G7500,TCD!$A$4:$C$362,3,FALSE),"Commune de ramassage")</f>
        <v>Commune de ramassage</v>
      </c>
      <c r="N7500">
        <v>460</v>
      </c>
    </row>
    <row r="7501" spans="1:14" x14ac:dyDescent="0.3">
      <c r="A7501">
        <f t="shared" si="469"/>
        <v>7500</v>
      </c>
      <c r="B7501">
        <v>354017116483021</v>
      </c>
      <c r="C7501" t="s">
        <v>45</v>
      </c>
      <c r="D7501" s="3">
        <v>44643.386307870373</v>
      </c>
      <c r="E7501" s="4">
        <f t="shared" si="468"/>
        <v>44643.386307870373</v>
      </c>
      <c r="F7501" s="1" t="s">
        <v>33</v>
      </c>
      <c r="G7501" s="11" t="str">
        <f t="shared" si="470"/>
        <v>69014 44643,4</v>
      </c>
      <c r="H7501" s="11" t="str">
        <f t="shared" si="471"/>
        <v>Dans la commune</v>
      </c>
      <c r="I7501" s="1">
        <v>23</v>
      </c>
      <c r="J7501" s="5">
        <v>4.6296296296296294E-5</v>
      </c>
      <c r="K7501">
        <v>-2.3900000000000001E-4</v>
      </c>
      <c r="L7501" s="6"/>
      <c r="M7501" s="6" t="str">
        <f>IFERROR(VLOOKUP(G7501,TCD!$A$4:$C$362,3,FALSE),"Commune de ramassage")</f>
        <v>Commune de ramassage</v>
      </c>
      <c r="N7501">
        <v>461</v>
      </c>
    </row>
    <row r="7502" spans="1:14" x14ac:dyDescent="0.3">
      <c r="A7502">
        <f t="shared" si="469"/>
        <v>7501</v>
      </c>
      <c r="B7502">
        <v>354017116483021</v>
      </c>
      <c r="C7502" t="s">
        <v>45</v>
      </c>
      <c r="D7502" s="3">
        <v>44643.386354166665</v>
      </c>
      <c r="E7502" s="4">
        <f t="shared" si="468"/>
        <v>44643.386354166665</v>
      </c>
      <c r="F7502" s="1" t="s">
        <v>33</v>
      </c>
      <c r="G7502" s="11" t="str">
        <f t="shared" si="470"/>
        <v>69014 44643,4</v>
      </c>
      <c r="H7502" s="11" t="str">
        <f t="shared" si="471"/>
        <v>Dans la commune</v>
      </c>
      <c r="I7502" s="1">
        <v>36</v>
      </c>
      <c r="J7502" s="5">
        <v>4.1666666666666669E-4</v>
      </c>
      <c r="K7502">
        <v>-3.2450000000000001E-3</v>
      </c>
      <c r="L7502" s="6"/>
      <c r="M7502" s="6" t="str">
        <f>IFERROR(VLOOKUP(G7502,TCD!$A$4:$C$362,3,FALSE),"Commune de ramassage")</f>
        <v>Commune de ramassage</v>
      </c>
      <c r="N7502">
        <v>462</v>
      </c>
    </row>
    <row r="7503" spans="1:14" x14ac:dyDescent="0.3">
      <c r="A7503">
        <f t="shared" si="469"/>
        <v>7502</v>
      </c>
      <c r="B7503">
        <v>354017116483021</v>
      </c>
      <c r="C7503" t="s">
        <v>45</v>
      </c>
      <c r="D7503" s="3">
        <v>44643.386770833335</v>
      </c>
      <c r="E7503" s="4">
        <f t="shared" si="468"/>
        <v>44643.386770833335</v>
      </c>
      <c r="F7503" s="1" t="s">
        <v>33</v>
      </c>
      <c r="G7503" s="11" t="str">
        <f t="shared" si="470"/>
        <v>69014 44643,4</v>
      </c>
      <c r="H7503" s="11" t="str">
        <f t="shared" si="471"/>
        <v>Dans la commune</v>
      </c>
      <c r="I7503" s="1">
        <v>27</v>
      </c>
      <c r="J7503" s="5">
        <v>1.1574074074074073E-5</v>
      </c>
      <c r="K7503">
        <v>-8.1000000000000004E-5</v>
      </c>
      <c r="L7503" s="6"/>
      <c r="M7503" s="6" t="str">
        <f>IFERROR(VLOOKUP(G7503,TCD!$A$4:$C$362,3,FALSE),"Commune de ramassage")</f>
        <v>Commune de ramassage</v>
      </c>
      <c r="N7503">
        <v>463</v>
      </c>
    </row>
    <row r="7504" spans="1:14" x14ac:dyDescent="0.3">
      <c r="A7504">
        <f t="shared" si="469"/>
        <v>7503</v>
      </c>
      <c r="B7504">
        <v>354017116483021</v>
      </c>
      <c r="C7504" t="s">
        <v>45</v>
      </c>
      <c r="D7504" s="3">
        <v>44643.386782407404</v>
      </c>
      <c r="E7504" s="4">
        <f t="shared" si="468"/>
        <v>44643.386782407404</v>
      </c>
      <c r="F7504" s="1" t="s">
        <v>33</v>
      </c>
      <c r="G7504" s="11" t="str">
        <f t="shared" si="470"/>
        <v>69014 44643,4</v>
      </c>
      <c r="H7504" s="11" t="str">
        <f t="shared" si="471"/>
        <v>Dans la commune</v>
      </c>
      <c r="I7504" s="1">
        <v>23</v>
      </c>
      <c r="J7504" s="5">
        <v>2.3148148148148147E-5</v>
      </c>
      <c r="K7504">
        <v>3.3000000000000003E-5</v>
      </c>
      <c r="L7504" s="6"/>
      <c r="M7504" s="6" t="str">
        <f>IFERROR(VLOOKUP(G7504,TCD!$A$4:$C$362,3,FALSE),"Commune de ramassage")</f>
        <v>Commune de ramassage</v>
      </c>
      <c r="N7504">
        <v>464</v>
      </c>
    </row>
    <row r="7505" spans="1:14" x14ac:dyDescent="0.3">
      <c r="A7505">
        <f t="shared" si="469"/>
        <v>7504</v>
      </c>
      <c r="B7505">
        <v>354017116483021</v>
      </c>
      <c r="C7505" t="s">
        <v>45</v>
      </c>
      <c r="D7505" s="3">
        <v>44643.386805555558</v>
      </c>
      <c r="E7505" s="4">
        <f t="shared" si="468"/>
        <v>44643.386805555558</v>
      </c>
      <c r="F7505" s="1" t="s">
        <v>33</v>
      </c>
      <c r="G7505" s="11" t="str">
        <f t="shared" si="470"/>
        <v>69014 44643,4</v>
      </c>
      <c r="H7505" s="11" t="str">
        <f t="shared" si="471"/>
        <v>Dans la commune</v>
      </c>
      <c r="I7505" s="1">
        <v>27</v>
      </c>
      <c r="J7505" s="5">
        <v>1.9675925925925926E-4</v>
      </c>
      <c r="K7505">
        <v>3.1500000000000001E-4</v>
      </c>
      <c r="L7505" s="6"/>
      <c r="M7505" s="6" t="str">
        <f>IFERROR(VLOOKUP(G7505,TCD!$A$4:$C$362,3,FALSE),"Commune de ramassage")</f>
        <v>Commune de ramassage</v>
      </c>
      <c r="N7505">
        <v>465</v>
      </c>
    </row>
    <row r="7506" spans="1:14" x14ac:dyDescent="0.3">
      <c r="A7506">
        <f t="shared" si="469"/>
        <v>7505</v>
      </c>
      <c r="B7506">
        <v>354017116483021</v>
      </c>
      <c r="C7506" t="s">
        <v>45</v>
      </c>
      <c r="D7506" s="3">
        <v>44643.387002314812</v>
      </c>
      <c r="E7506" s="4">
        <f t="shared" si="468"/>
        <v>44643.387002314812</v>
      </c>
      <c r="F7506" s="1" t="s">
        <v>33</v>
      </c>
      <c r="G7506" s="11" t="str">
        <f t="shared" si="470"/>
        <v>69014 44643,4</v>
      </c>
      <c r="H7506" s="11" t="str">
        <f t="shared" si="471"/>
        <v>Dans la commune</v>
      </c>
      <c r="I7506" s="1">
        <v>41</v>
      </c>
      <c r="J7506" s="5">
        <v>2.3148148148148147E-5</v>
      </c>
      <c r="K7506">
        <v>-1.65E-4</v>
      </c>
      <c r="L7506" s="6"/>
      <c r="M7506" s="6" t="str">
        <f>IFERROR(VLOOKUP(G7506,TCD!$A$4:$C$362,3,FALSE),"Commune de ramassage")</f>
        <v>Commune de ramassage</v>
      </c>
      <c r="N7506">
        <v>466</v>
      </c>
    </row>
    <row r="7507" spans="1:14" x14ac:dyDescent="0.3">
      <c r="A7507">
        <f t="shared" si="469"/>
        <v>7506</v>
      </c>
      <c r="B7507">
        <v>354017116483021</v>
      </c>
      <c r="C7507" t="s">
        <v>45</v>
      </c>
      <c r="D7507" s="3">
        <v>44643.387025462966</v>
      </c>
      <c r="E7507" s="4">
        <f t="shared" si="468"/>
        <v>44643.387025462966</v>
      </c>
      <c r="F7507" s="1" t="s">
        <v>33</v>
      </c>
      <c r="G7507" s="11" t="str">
        <f t="shared" si="470"/>
        <v>69014 44643,4</v>
      </c>
      <c r="H7507" s="11" t="str">
        <f t="shared" si="471"/>
        <v>Dans la commune</v>
      </c>
      <c r="I7507" s="1">
        <v>41</v>
      </c>
      <c r="J7507" s="5">
        <v>1.5046296296296297E-4</v>
      </c>
      <c r="K7507">
        <v>-1.2199999999999999E-3</v>
      </c>
      <c r="L7507" s="6"/>
      <c r="M7507" s="6" t="str">
        <f>IFERROR(VLOOKUP(G7507,TCD!$A$4:$C$362,3,FALSE),"Commune de ramassage")</f>
        <v>Commune de ramassage</v>
      </c>
      <c r="N7507">
        <v>467</v>
      </c>
    </row>
    <row r="7508" spans="1:14" x14ac:dyDescent="0.3">
      <c r="A7508">
        <f t="shared" si="469"/>
        <v>7507</v>
      </c>
      <c r="B7508">
        <v>354017116483021</v>
      </c>
      <c r="C7508" t="s">
        <v>45</v>
      </c>
      <c r="D7508" s="3">
        <v>44643.387175925927</v>
      </c>
      <c r="E7508" s="4">
        <f t="shared" si="468"/>
        <v>44643.387175925927</v>
      </c>
      <c r="F7508" s="1" t="s">
        <v>33</v>
      </c>
      <c r="G7508" s="11" t="str">
        <f t="shared" si="470"/>
        <v>69014 44643,4</v>
      </c>
      <c r="H7508" s="11" t="str">
        <f t="shared" si="471"/>
        <v>Dans la commune</v>
      </c>
      <c r="I7508" s="1">
        <v>37</v>
      </c>
      <c r="J7508" s="5">
        <v>3.4722222222222222E-5</v>
      </c>
      <c r="K7508">
        <v>-2.5999999999999998E-4</v>
      </c>
      <c r="L7508" s="6"/>
      <c r="M7508" s="6" t="str">
        <f>IFERROR(VLOOKUP(G7508,TCD!$A$4:$C$362,3,FALSE),"Commune de ramassage")</f>
        <v>Commune de ramassage</v>
      </c>
      <c r="N7508">
        <v>468</v>
      </c>
    </row>
    <row r="7509" spans="1:14" x14ac:dyDescent="0.3">
      <c r="A7509">
        <f t="shared" si="469"/>
        <v>7508</v>
      </c>
      <c r="B7509">
        <v>354017116483021</v>
      </c>
      <c r="C7509" t="s">
        <v>45</v>
      </c>
      <c r="D7509" s="3">
        <v>44643.38721064815</v>
      </c>
      <c r="E7509" s="4">
        <f t="shared" si="468"/>
        <v>44643.38721064815</v>
      </c>
      <c r="F7509" s="1" t="s">
        <v>33</v>
      </c>
      <c r="G7509" s="11" t="str">
        <f t="shared" si="470"/>
        <v>69014 44643,4</v>
      </c>
      <c r="H7509" s="11" t="str">
        <f t="shared" si="471"/>
        <v>Dans la commune</v>
      </c>
      <c r="I7509" s="1">
        <v>34</v>
      </c>
      <c r="J7509" s="5">
        <v>1.0185185185185186E-3</v>
      </c>
      <c r="K7509">
        <v>-2.0969999999999999E-3</v>
      </c>
      <c r="L7509" s="6"/>
      <c r="M7509" s="6" t="str">
        <f>IFERROR(VLOOKUP(G7509,TCD!$A$4:$C$362,3,FALSE),"Commune de ramassage")</f>
        <v>Commune de ramassage</v>
      </c>
      <c r="N7509">
        <v>469</v>
      </c>
    </row>
    <row r="7510" spans="1:14" x14ac:dyDescent="0.3">
      <c r="A7510">
        <f t="shared" si="469"/>
        <v>7509</v>
      </c>
      <c r="B7510">
        <v>354017116483021</v>
      </c>
      <c r="C7510" t="s">
        <v>45</v>
      </c>
      <c r="D7510" s="3">
        <v>44643.388229166667</v>
      </c>
      <c r="E7510" s="4">
        <f t="shared" si="468"/>
        <v>44643.388229166667</v>
      </c>
      <c r="F7510" s="1" t="s">
        <v>33</v>
      </c>
      <c r="G7510" s="11" t="str">
        <f t="shared" si="470"/>
        <v>69014 44643,4</v>
      </c>
      <c r="H7510" s="11" t="str">
        <f t="shared" si="471"/>
        <v>Dans la commune</v>
      </c>
      <c r="I7510" s="1">
        <v>20</v>
      </c>
      <c r="J7510" s="5">
        <v>2.3148148148148147E-5</v>
      </c>
      <c r="K7510">
        <v>-1.6799999999999999E-4</v>
      </c>
      <c r="L7510" s="6"/>
      <c r="M7510" s="6" t="str">
        <f>IFERROR(VLOOKUP(G7510,TCD!$A$4:$C$362,3,FALSE),"Commune de ramassage")</f>
        <v>Commune de ramassage</v>
      </c>
      <c r="N7510">
        <v>470</v>
      </c>
    </row>
    <row r="7511" spans="1:14" x14ac:dyDescent="0.3">
      <c r="A7511">
        <f t="shared" si="469"/>
        <v>7510</v>
      </c>
      <c r="B7511">
        <v>354017116483021</v>
      </c>
      <c r="C7511" t="s">
        <v>45</v>
      </c>
      <c r="D7511" s="3">
        <v>44643.388252314813</v>
      </c>
      <c r="E7511" s="4">
        <f t="shared" si="468"/>
        <v>44643.388252314813</v>
      </c>
      <c r="F7511" s="1" t="s">
        <v>33</v>
      </c>
      <c r="G7511" s="11" t="str">
        <f t="shared" si="470"/>
        <v>69014 44643,4</v>
      </c>
      <c r="H7511" s="11" t="str">
        <f t="shared" si="471"/>
        <v>Dans la commune</v>
      </c>
      <c r="I7511" s="1">
        <v>16</v>
      </c>
      <c r="J7511" s="5">
        <v>9.4907407407407408E-4</v>
      </c>
      <c r="K7511">
        <v>-1.2E-4</v>
      </c>
      <c r="L7511" s="6"/>
      <c r="M7511" s="6" t="str">
        <f>IFERROR(VLOOKUP(G7511,TCD!$A$4:$C$362,3,FALSE),"Commune de ramassage")</f>
        <v>Commune de ramassage</v>
      </c>
      <c r="N7511">
        <v>471</v>
      </c>
    </row>
    <row r="7512" spans="1:14" x14ac:dyDescent="0.3">
      <c r="A7512">
        <f t="shared" si="469"/>
        <v>7511</v>
      </c>
      <c r="B7512">
        <v>354017116483021</v>
      </c>
      <c r="C7512" t="s">
        <v>45</v>
      </c>
      <c r="D7512" s="3">
        <v>44643.389201388891</v>
      </c>
      <c r="E7512" s="4">
        <f t="shared" si="468"/>
        <v>44643.389201388891</v>
      </c>
      <c r="F7512" s="1" t="s">
        <v>33</v>
      </c>
      <c r="G7512" s="11" t="str">
        <f t="shared" si="470"/>
        <v>69014 44643,4</v>
      </c>
      <c r="H7512" s="11" t="str">
        <f t="shared" si="471"/>
        <v>Dans la commune</v>
      </c>
      <c r="I7512" s="1">
        <v>0</v>
      </c>
      <c r="J7512" s="5">
        <v>1.1574074074074073E-5</v>
      </c>
      <c r="K7512">
        <v>5.1999999999999997E-5</v>
      </c>
      <c r="L7512" s="6"/>
      <c r="M7512" s="6" t="str">
        <f>IFERROR(VLOOKUP(G7512,TCD!$A$4:$C$362,3,FALSE),"Commune de ramassage")</f>
        <v>Commune de ramassage</v>
      </c>
      <c r="N7512">
        <v>472</v>
      </c>
    </row>
    <row r="7513" spans="1:14" x14ac:dyDescent="0.3">
      <c r="A7513">
        <f t="shared" si="469"/>
        <v>7512</v>
      </c>
      <c r="B7513">
        <v>354017116483021</v>
      </c>
      <c r="C7513" t="s">
        <v>45</v>
      </c>
      <c r="D7513" s="3">
        <v>44643.38921296296</v>
      </c>
      <c r="E7513" s="4">
        <f t="shared" si="468"/>
        <v>44643.38921296296</v>
      </c>
      <c r="F7513" s="1" t="s">
        <v>33</v>
      </c>
      <c r="G7513" s="11" t="str">
        <f t="shared" si="470"/>
        <v>69014 44643,4</v>
      </c>
      <c r="H7513" s="11" t="str">
        <f t="shared" si="471"/>
        <v>Dans la commune</v>
      </c>
      <c r="I7513" s="1">
        <v>7</v>
      </c>
      <c r="J7513" s="5">
        <v>7.6388888888888893E-4</v>
      </c>
      <c r="K7513">
        <v>0</v>
      </c>
      <c r="L7513" s="6"/>
      <c r="M7513" s="6" t="str">
        <f>IFERROR(VLOOKUP(G7513,TCD!$A$4:$C$362,3,FALSE),"Commune de ramassage")</f>
        <v>Commune de ramassage</v>
      </c>
      <c r="N7513">
        <v>473</v>
      </c>
    </row>
    <row r="7514" spans="1:14" x14ac:dyDescent="0.3">
      <c r="A7514">
        <f t="shared" si="469"/>
        <v>7513</v>
      </c>
      <c r="B7514">
        <v>354017116483021</v>
      </c>
      <c r="C7514" t="s">
        <v>45</v>
      </c>
      <c r="D7514" s="3">
        <v>44643.389976851853</v>
      </c>
      <c r="E7514" s="4">
        <f t="shared" si="468"/>
        <v>44643.389976851853</v>
      </c>
      <c r="F7514" s="1" t="s">
        <v>33</v>
      </c>
      <c r="G7514" s="11" t="str">
        <f t="shared" si="470"/>
        <v>69014 44643,4</v>
      </c>
      <c r="H7514" s="11" t="str">
        <f t="shared" si="471"/>
        <v>Dans la commune</v>
      </c>
      <c r="I7514" s="1">
        <v>0</v>
      </c>
      <c r="J7514" s="5">
        <v>1.273148148148148E-4</v>
      </c>
      <c r="K7514">
        <v>5.5999999999999999E-5</v>
      </c>
      <c r="L7514" s="6"/>
      <c r="M7514" s="6" t="str">
        <f>IFERROR(VLOOKUP(G7514,TCD!$A$4:$C$362,3,FALSE),"Commune de ramassage")</f>
        <v>Commune de ramassage</v>
      </c>
      <c r="N7514">
        <v>474</v>
      </c>
    </row>
    <row r="7515" spans="1:14" x14ac:dyDescent="0.3">
      <c r="A7515">
        <f t="shared" si="469"/>
        <v>7514</v>
      </c>
      <c r="B7515">
        <v>354017116483021</v>
      </c>
      <c r="C7515" t="s">
        <v>45</v>
      </c>
      <c r="D7515" s="3">
        <v>44643.390104166669</v>
      </c>
      <c r="E7515" s="4">
        <f t="shared" si="468"/>
        <v>44643.390104166669</v>
      </c>
      <c r="F7515" s="1" t="s">
        <v>33</v>
      </c>
      <c r="G7515" s="11" t="str">
        <f t="shared" si="470"/>
        <v>69014 44643,4</v>
      </c>
      <c r="H7515" s="11" t="str">
        <f t="shared" si="471"/>
        <v>Dans la commune</v>
      </c>
      <c r="I7515" s="1">
        <v>15</v>
      </c>
      <c r="J7515" s="5">
        <v>5.7870370370370366E-5</v>
      </c>
      <c r="K7515">
        <v>-3.0000000000000001E-5</v>
      </c>
      <c r="L7515" s="6"/>
      <c r="M7515" s="6" t="str">
        <f>IFERROR(VLOOKUP(G7515,TCD!$A$4:$C$362,3,FALSE),"Commune de ramassage")</f>
        <v>Commune de ramassage</v>
      </c>
      <c r="N7515">
        <v>475</v>
      </c>
    </row>
    <row r="7516" spans="1:14" x14ac:dyDescent="0.3">
      <c r="A7516">
        <f t="shared" si="469"/>
        <v>7515</v>
      </c>
      <c r="B7516">
        <v>354017116483021</v>
      </c>
      <c r="C7516" t="s">
        <v>45</v>
      </c>
      <c r="D7516" s="3">
        <v>44643.390162037038</v>
      </c>
      <c r="E7516" s="4">
        <f t="shared" si="468"/>
        <v>44643.390162037038</v>
      </c>
      <c r="F7516" s="1" t="s">
        <v>33</v>
      </c>
      <c r="G7516" s="11" t="str">
        <f t="shared" si="470"/>
        <v>69014 44643,4</v>
      </c>
      <c r="H7516" s="11" t="str">
        <f t="shared" si="471"/>
        <v>Dans la commune</v>
      </c>
      <c r="I7516" s="1">
        <v>5</v>
      </c>
      <c r="J7516" s="5">
        <v>9.9537037037037042E-4</v>
      </c>
      <c r="K7516">
        <v>-2.2100000000000001E-4</v>
      </c>
      <c r="L7516" s="6"/>
      <c r="M7516" s="6" t="str">
        <f>IFERROR(VLOOKUP(G7516,TCD!$A$4:$C$362,3,FALSE),"Commune de ramassage")</f>
        <v>Commune de ramassage</v>
      </c>
      <c r="N7516">
        <v>476</v>
      </c>
    </row>
    <row r="7517" spans="1:14" x14ac:dyDescent="0.3">
      <c r="A7517">
        <f t="shared" si="469"/>
        <v>7516</v>
      </c>
      <c r="B7517">
        <v>354017116483021</v>
      </c>
      <c r="C7517" t="s">
        <v>45</v>
      </c>
      <c r="D7517" s="3">
        <v>44643.391157407408</v>
      </c>
      <c r="E7517" s="4">
        <f t="shared" si="468"/>
        <v>44643.391157407408</v>
      </c>
      <c r="F7517" s="1" t="s">
        <v>33</v>
      </c>
      <c r="G7517" s="11" t="str">
        <f t="shared" si="470"/>
        <v>69014 44643,4</v>
      </c>
      <c r="H7517" s="11" t="str">
        <f t="shared" si="471"/>
        <v>Dans la commune</v>
      </c>
      <c r="I7517" s="1">
        <v>0</v>
      </c>
      <c r="J7517" s="5">
        <v>7.291666666666667E-4</v>
      </c>
      <c r="K7517">
        <v>-1.2520000000000001E-3</v>
      </c>
      <c r="L7517" s="6"/>
      <c r="M7517" s="6" t="str">
        <f>IFERROR(VLOOKUP(G7517,TCD!$A$4:$C$362,3,FALSE),"Commune de ramassage")</f>
        <v>Commune de ramassage</v>
      </c>
      <c r="N7517">
        <v>477</v>
      </c>
    </row>
    <row r="7518" spans="1:14" x14ac:dyDescent="0.3">
      <c r="A7518">
        <f t="shared" si="469"/>
        <v>7517</v>
      </c>
      <c r="B7518">
        <v>354017116483021</v>
      </c>
      <c r="C7518" t="s">
        <v>45</v>
      </c>
      <c r="D7518" s="3">
        <v>44643.391886574071</v>
      </c>
      <c r="E7518" s="4">
        <f t="shared" si="468"/>
        <v>44643.391886574071</v>
      </c>
      <c r="F7518" s="1" t="s">
        <v>33</v>
      </c>
      <c r="G7518" s="11" t="str">
        <f t="shared" si="470"/>
        <v>69014 44643,4</v>
      </c>
      <c r="H7518" s="11" t="str">
        <f t="shared" si="471"/>
        <v>Dans la commune</v>
      </c>
      <c r="I7518" s="1">
        <v>23</v>
      </c>
      <c r="J7518" s="5">
        <v>2.3148148148148147E-5</v>
      </c>
      <c r="K7518">
        <v>-1.93E-4</v>
      </c>
      <c r="L7518" s="6"/>
      <c r="M7518" s="6" t="str">
        <f>IFERROR(VLOOKUP(G7518,TCD!$A$4:$C$362,3,FALSE),"Commune de ramassage")</f>
        <v>Commune de ramassage</v>
      </c>
      <c r="N7518">
        <v>478</v>
      </c>
    </row>
    <row r="7519" spans="1:14" x14ac:dyDescent="0.3">
      <c r="A7519">
        <f t="shared" si="469"/>
        <v>7518</v>
      </c>
      <c r="B7519">
        <v>354017116483021</v>
      </c>
      <c r="C7519" t="s">
        <v>45</v>
      </c>
      <c r="D7519" s="3">
        <v>44643.391909722224</v>
      </c>
      <c r="E7519" s="4">
        <f t="shared" si="468"/>
        <v>44643.391909722224</v>
      </c>
      <c r="F7519" s="1" t="s">
        <v>33</v>
      </c>
      <c r="G7519" s="11" t="str">
        <f t="shared" si="470"/>
        <v>69014 44643,4</v>
      </c>
      <c r="H7519" s="11" t="str">
        <f t="shared" si="471"/>
        <v>Dans la commune</v>
      </c>
      <c r="I7519" s="1">
        <v>25</v>
      </c>
      <c r="J7519" s="5">
        <v>1.1574074074074073E-4</v>
      </c>
      <c r="K7519">
        <v>-1.4899999999999999E-4</v>
      </c>
      <c r="L7519" s="6"/>
      <c r="M7519" s="6" t="str">
        <f>IFERROR(VLOOKUP(G7519,TCD!$A$4:$C$362,3,FALSE),"Commune de ramassage")</f>
        <v>Commune de ramassage</v>
      </c>
      <c r="N7519">
        <v>479</v>
      </c>
    </row>
    <row r="7520" spans="1:14" x14ac:dyDescent="0.3">
      <c r="A7520">
        <f t="shared" si="469"/>
        <v>7519</v>
      </c>
      <c r="B7520">
        <v>354017116483021</v>
      </c>
      <c r="C7520" t="s">
        <v>45</v>
      </c>
      <c r="D7520" s="3">
        <v>44643.392025462963</v>
      </c>
      <c r="E7520" s="4">
        <f t="shared" si="468"/>
        <v>44643.392025462963</v>
      </c>
      <c r="F7520" s="1" t="s">
        <v>33</v>
      </c>
      <c r="G7520" s="11" t="str">
        <f t="shared" si="470"/>
        <v>69014 44643,4</v>
      </c>
      <c r="H7520" s="11" t="str">
        <f t="shared" si="471"/>
        <v>Dans la commune</v>
      </c>
      <c r="I7520" s="1">
        <v>16</v>
      </c>
      <c r="J7520" s="5">
        <v>6.9444444444444444E-5</v>
      </c>
      <c r="K7520">
        <v>-1.3300000000000001E-4</v>
      </c>
      <c r="L7520" s="6"/>
      <c r="M7520" s="6" t="str">
        <f>IFERROR(VLOOKUP(G7520,TCD!$A$4:$C$362,3,FALSE),"Commune de ramassage")</f>
        <v>Commune de ramassage</v>
      </c>
      <c r="N7520">
        <v>480</v>
      </c>
    </row>
    <row r="7521" spans="1:14" x14ac:dyDescent="0.3">
      <c r="A7521">
        <f t="shared" si="469"/>
        <v>7520</v>
      </c>
      <c r="B7521">
        <v>354017116483021</v>
      </c>
      <c r="C7521" t="s">
        <v>45</v>
      </c>
      <c r="D7521" s="3">
        <v>44643.392094907409</v>
      </c>
      <c r="E7521" s="4">
        <f t="shared" si="468"/>
        <v>44643.392094907409</v>
      </c>
      <c r="F7521" s="1" t="s">
        <v>33</v>
      </c>
      <c r="G7521" s="11" t="str">
        <f t="shared" si="470"/>
        <v>69014 44643,4</v>
      </c>
      <c r="H7521" s="11" t="str">
        <f t="shared" si="471"/>
        <v>Dans la commune</v>
      </c>
      <c r="I7521" s="1">
        <v>24</v>
      </c>
      <c r="J7521" s="5">
        <v>1.6203703703703703E-4</v>
      </c>
      <c r="K7521">
        <v>1.9999999999999999E-6</v>
      </c>
      <c r="L7521" s="6"/>
      <c r="M7521" s="6" t="str">
        <f>IFERROR(VLOOKUP(G7521,TCD!$A$4:$C$362,3,FALSE),"Commune de ramassage")</f>
        <v>Commune de ramassage</v>
      </c>
      <c r="N7521">
        <v>481</v>
      </c>
    </row>
    <row r="7522" spans="1:14" x14ac:dyDescent="0.3">
      <c r="A7522">
        <f t="shared" si="469"/>
        <v>7521</v>
      </c>
      <c r="B7522">
        <v>354017116483021</v>
      </c>
      <c r="C7522" t="s">
        <v>45</v>
      </c>
      <c r="D7522" s="3">
        <v>44643.392256944448</v>
      </c>
      <c r="E7522" s="4">
        <f t="shared" si="468"/>
        <v>44643.392256944448</v>
      </c>
      <c r="F7522" s="1" t="s">
        <v>33</v>
      </c>
      <c r="G7522" s="11" t="str">
        <f t="shared" si="470"/>
        <v>69014 44643,4</v>
      </c>
      <c r="H7522" s="11" t="str">
        <f t="shared" si="471"/>
        <v>Dans la commune</v>
      </c>
      <c r="I7522" s="1">
        <v>19</v>
      </c>
      <c r="J7522" s="5">
        <v>1.1574074074074073E-5</v>
      </c>
      <c r="K7522">
        <v>-2.9E-5</v>
      </c>
      <c r="L7522" s="6"/>
      <c r="M7522" s="6" t="str">
        <f>IFERROR(VLOOKUP(G7522,TCD!$A$4:$C$362,3,FALSE),"Commune de ramassage")</f>
        <v>Commune de ramassage</v>
      </c>
      <c r="N7522">
        <v>482</v>
      </c>
    </row>
    <row r="7523" spans="1:14" x14ac:dyDescent="0.3">
      <c r="A7523">
        <f t="shared" si="469"/>
        <v>7522</v>
      </c>
      <c r="B7523">
        <v>354017116483021</v>
      </c>
      <c r="C7523" t="s">
        <v>45</v>
      </c>
      <c r="D7523" s="3">
        <v>44643.392268518517</v>
      </c>
      <c r="E7523" s="4">
        <f t="shared" si="468"/>
        <v>44643.392268518517</v>
      </c>
      <c r="F7523" s="1" t="s">
        <v>33</v>
      </c>
      <c r="G7523" s="11" t="str">
        <f t="shared" si="470"/>
        <v>69014 44643,4</v>
      </c>
      <c r="H7523" s="11" t="str">
        <f t="shared" si="471"/>
        <v>Dans la commune</v>
      </c>
      <c r="I7523" s="1">
        <v>14</v>
      </c>
      <c r="J7523" s="5">
        <v>1.1574074074074073E-5</v>
      </c>
      <c r="K7523">
        <v>-7.4999999999999993E-5</v>
      </c>
      <c r="L7523" s="6"/>
      <c r="M7523" s="6" t="str">
        <f>IFERROR(VLOOKUP(G7523,TCD!$A$4:$C$362,3,FALSE),"Commune de ramassage")</f>
        <v>Commune de ramassage</v>
      </c>
      <c r="N7523">
        <v>483</v>
      </c>
    </row>
    <row r="7524" spans="1:14" x14ac:dyDescent="0.3">
      <c r="A7524">
        <f t="shared" si="469"/>
        <v>7523</v>
      </c>
      <c r="B7524">
        <v>354017116483021</v>
      </c>
      <c r="C7524" t="s">
        <v>45</v>
      </c>
      <c r="D7524" s="3">
        <v>44643.392280092594</v>
      </c>
      <c r="E7524" s="4">
        <f t="shared" si="468"/>
        <v>44643.392280092594</v>
      </c>
      <c r="F7524" s="1" t="s">
        <v>33</v>
      </c>
      <c r="G7524" s="11" t="str">
        <f t="shared" si="470"/>
        <v>69014 44643,4</v>
      </c>
      <c r="H7524" s="11" t="str">
        <f t="shared" si="471"/>
        <v>Dans la commune</v>
      </c>
      <c r="I7524" s="1">
        <v>16</v>
      </c>
      <c r="J7524" s="5">
        <v>4.6296296296296294E-5</v>
      </c>
      <c r="K7524">
        <v>-1.35E-4</v>
      </c>
      <c r="L7524" s="6"/>
      <c r="M7524" s="6" t="str">
        <f>IFERROR(VLOOKUP(G7524,TCD!$A$4:$C$362,3,FALSE),"Commune de ramassage")</f>
        <v>Commune de ramassage</v>
      </c>
      <c r="N7524">
        <v>484</v>
      </c>
    </row>
    <row r="7525" spans="1:14" x14ac:dyDescent="0.3">
      <c r="A7525">
        <f t="shared" si="469"/>
        <v>7524</v>
      </c>
      <c r="B7525">
        <v>354017116483021</v>
      </c>
      <c r="C7525" t="s">
        <v>45</v>
      </c>
      <c r="D7525" s="3">
        <v>44643.392326388886</v>
      </c>
      <c r="E7525" s="4">
        <f t="shared" si="468"/>
        <v>44643.392326388886</v>
      </c>
      <c r="F7525" s="1" t="s">
        <v>33</v>
      </c>
      <c r="G7525" s="11" t="str">
        <f t="shared" si="470"/>
        <v>69014 44643,4</v>
      </c>
      <c r="H7525" s="11" t="str">
        <f t="shared" si="471"/>
        <v>Dans la commune</v>
      </c>
      <c r="I7525" s="1">
        <v>17</v>
      </c>
      <c r="J7525" s="5">
        <v>7.5231481481481471E-4</v>
      </c>
      <c r="K7525">
        <v>-6.5300000000000004E-4</v>
      </c>
      <c r="L7525" s="6"/>
      <c r="M7525" s="6" t="str">
        <f>IFERROR(VLOOKUP(G7525,TCD!$A$4:$C$362,3,FALSE),"Commune de ramassage")</f>
        <v>Commune de ramassage</v>
      </c>
      <c r="N7525">
        <v>485</v>
      </c>
    </row>
    <row r="7526" spans="1:14" x14ac:dyDescent="0.3">
      <c r="A7526">
        <f t="shared" si="469"/>
        <v>7525</v>
      </c>
      <c r="B7526">
        <v>354017116483021</v>
      </c>
      <c r="C7526" t="s">
        <v>45</v>
      </c>
      <c r="D7526" s="3">
        <v>44643.393078703702</v>
      </c>
      <c r="E7526" s="4">
        <f t="shared" si="468"/>
        <v>44643.393078703702</v>
      </c>
      <c r="F7526" s="1" t="s">
        <v>33</v>
      </c>
      <c r="G7526" s="11" t="str">
        <f t="shared" si="470"/>
        <v>69014 44643,4</v>
      </c>
      <c r="H7526" s="11" t="str">
        <f t="shared" si="471"/>
        <v>Dans la commune</v>
      </c>
      <c r="I7526" s="1">
        <v>6</v>
      </c>
      <c r="J7526" s="5">
        <v>2.4305555555555552E-4</v>
      </c>
      <c r="K7526">
        <v>-1.9999999999999999E-6</v>
      </c>
      <c r="L7526" s="6"/>
      <c r="M7526" s="6" t="str">
        <f>IFERROR(VLOOKUP(G7526,TCD!$A$4:$C$362,3,FALSE),"Commune de ramassage")</f>
        <v>Commune de ramassage</v>
      </c>
      <c r="N7526">
        <v>486</v>
      </c>
    </row>
    <row r="7527" spans="1:14" x14ac:dyDescent="0.3">
      <c r="A7527">
        <f t="shared" si="469"/>
        <v>7526</v>
      </c>
      <c r="B7527">
        <v>354017116483021</v>
      </c>
      <c r="C7527" t="s">
        <v>45</v>
      </c>
      <c r="D7527" s="3">
        <v>44643.393321759257</v>
      </c>
      <c r="E7527" s="4">
        <f t="shared" si="468"/>
        <v>44643.393321759257</v>
      </c>
      <c r="F7527" s="1" t="s">
        <v>33</v>
      </c>
      <c r="G7527" s="11" t="str">
        <f t="shared" si="470"/>
        <v>69014 44643,4</v>
      </c>
      <c r="H7527" s="11" t="str">
        <f t="shared" si="471"/>
        <v>Dans la commune</v>
      </c>
      <c r="I7527" s="1">
        <v>0</v>
      </c>
      <c r="J7527" s="5">
        <v>8.1018518518518516E-5</v>
      </c>
      <c r="K7527">
        <v>-9.9999999999999995E-7</v>
      </c>
      <c r="L7527" s="6"/>
      <c r="M7527" s="6" t="str">
        <f>IFERROR(VLOOKUP(G7527,TCD!$A$4:$C$362,3,FALSE),"Commune de ramassage")</f>
        <v>Commune de ramassage</v>
      </c>
      <c r="N7527">
        <v>487</v>
      </c>
    </row>
    <row r="7528" spans="1:14" x14ac:dyDescent="0.3">
      <c r="A7528">
        <f t="shared" si="469"/>
        <v>7527</v>
      </c>
      <c r="B7528">
        <v>354017116483021</v>
      </c>
      <c r="C7528" t="s">
        <v>45</v>
      </c>
      <c r="D7528" s="3">
        <v>44643.39340277778</v>
      </c>
      <c r="E7528" s="4">
        <f t="shared" si="468"/>
        <v>44643.39340277778</v>
      </c>
      <c r="F7528" s="1" t="s">
        <v>33</v>
      </c>
      <c r="G7528" s="11" t="str">
        <f t="shared" si="470"/>
        <v>69014 44643,4</v>
      </c>
      <c r="H7528" s="11" t="str">
        <f t="shared" si="471"/>
        <v>Dans la commune</v>
      </c>
      <c r="I7528" s="1">
        <v>0</v>
      </c>
      <c r="J7528" s="5">
        <v>3.8194444444444446E-4</v>
      </c>
      <c r="K7528">
        <v>1.55E-4</v>
      </c>
      <c r="L7528" s="6"/>
      <c r="M7528" s="6" t="str">
        <f>IFERROR(VLOOKUP(G7528,TCD!$A$4:$C$362,3,FALSE),"Commune de ramassage")</f>
        <v>Commune de ramassage</v>
      </c>
      <c r="N7528">
        <v>488</v>
      </c>
    </row>
    <row r="7529" spans="1:14" x14ac:dyDescent="0.3">
      <c r="A7529">
        <f t="shared" si="469"/>
        <v>7528</v>
      </c>
      <c r="B7529">
        <v>354017116483021</v>
      </c>
      <c r="C7529" t="s">
        <v>45</v>
      </c>
      <c r="D7529" s="3">
        <v>44643.393784722219</v>
      </c>
      <c r="E7529" s="4">
        <f t="shared" si="468"/>
        <v>44643.393784722219</v>
      </c>
      <c r="F7529" s="1" t="s">
        <v>33</v>
      </c>
      <c r="G7529" s="11" t="str">
        <f t="shared" si="470"/>
        <v>69014 44643,4</v>
      </c>
      <c r="H7529" s="11" t="str">
        <f t="shared" si="471"/>
        <v>Dans la commune</v>
      </c>
      <c r="I7529" s="1">
        <v>7</v>
      </c>
      <c r="J7529" s="5">
        <v>3.4722222222222224E-4</v>
      </c>
      <c r="K7529">
        <v>6.8999999999999997E-4</v>
      </c>
      <c r="L7529" s="6"/>
      <c r="M7529" s="6" t="str">
        <f>IFERROR(VLOOKUP(G7529,TCD!$A$4:$C$362,3,FALSE),"Commune de ramassage")</f>
        <v>Commune de ramassage</v>
      </c>
      <c r="N7529">
        <v>489</v>
      </c>
    </row>
    <row r="7530" spans="1:14" x14ac:dyDescent="0.3">
      <c r="A7530">
        <f t="shared" si="469"/>
        <v>7529</v>
      </c>
      <c r="B7530">
        <v>354017116483021</v>
      </c>
      <c r="C7530" t="s">
        <v>45</v>
      </c>
      <c r="D7530" s="3">
        <v>44643.394131944442</v>
      </c>
      <c r="E7530" s="4">
        <f t="shared" si="468"/>
        <v>44643.394131944442</v>
      </c>
      <c r="F7530" s="1" t="s">
        <v>33</v>
      </c>
      <c r="G7530" s="11" t="str">
        <f t="shared" si="470"/>
        <v>69014 44643,4</v>
      </c>
      <c r="H7530" s="11" t="str">
        <f t="shared" si="471"/>
        <v>Dans la commune</v>
      </c>
      <c r="I7530" s="1">
        <v>10</v>
      </c>
      <c r="J7530" s="5">
        <v>2.3148148148148147E-5</v>
      </c>
      <c r="K7530">
        <v>4.3000000000000002E-5</v>
      </c>
      <c r="L7530" s="6"/>
      <c r="M7530" s="6" t="str">
        <f>IFERROR(VLOOKUP(G7530,TCD!$A$4:$C$362,3,FALSE),"Commune de ramassage")</f>
        <v>Commune de ramassage</v>
      </c>
      <c r="N7530">
        <v>490</v>
      </c>
    </row>
    <row r="7531" spans="1:14" x14ac:dyDescent="0.3">
      <c r="A7531">
        <f t="shared" si="469"/>
        <v>7530</v>
      </c>
      <c r="B7531">
        <v>354017116483021</v>
      </c>
      <c r="C7531" t="s">
        <v>45</v>
      </c>
      <c r="D7531" s="3">
        <v>44643.394155092596</v>
      </c>
      <c r="E7531" s="4">
        <f t="shared" si="468"/>
        <v>44643.394155092596</v>
      </c>
      <c r="F7531" s="1" t="s">
        <v>33</v>
      </c>
      <c r="G7531" s="11" t="str">
        <f t="shared" si="470"/>
        <v>69014 44643,4</v>
      </c>
      <c r="H7531" s="11" t="str">
        <f t="shared" si="471"/>
        <v>Dans la commune</v>
      </c>
      <c r="I7531" s="1">
        <v>9</v>
      </c>
      <c r="J7531" s="5">
        <v>7.0601851851851847E-4</v>
      </c>
      <c r="K7531">
        <v>-7.4999999999999993E-5</v>
      </c>
      <c r="L7531" s="6"/>
      <c r="M7531" s="6" t="str">
        <f>IFERROR(VLOOKUP(G7531,TCD!$A$4:$C$362,3,FALSE),"Commune de ramassage")</f>
        <v>Commune de ramassage</v>
      </c>
      <c r="N7531">
        <v>491</v>
      </c>
    </row>
    <row r="7532" spans="1:14" x14ac:dyDescent="0.3">
      <c r="A7532">
        <f t="shared" si="469"/>
        <v>7531</v>
      </c>
      <c r="B7532">
        <v>354017116483021</v>
      </c>
      <c r="C7532" t="s">
        <v>45</v>
      </c>
      <c r="D7532" s="3">
        <v>44643.394861111112</v>
      </c>
      <c r="E7532" s="4">
        <f t="shared" si="468"/>
        <v>44643.394861111112</v>
      </c>
      <c r="F7532" s="1" t="s">
        <v>33</v>
      </c>
      <c r="G7532" s="11" t="str">
        <f t="shared" si="470"/>
        <v>69014 44643,4</v>
      </c>
      <c r="H7532" s="11" t="str">
        <f t="shared" si="471"/>
        <v>Dans la commune</v>
      </c>
      <c r="I7532" s="1">
        <v>0</v>
      </c>
      <c r="J7532" s="5">
        <v>1.7361111111111112E-4</v>
      </c>
      <c r="K7532">
        <v>5.1999999999999997E-5</v>
      </c>
      <c r="L7532" s="6"/>
      <c r="M7532" s="6" t="str">
        <f>IFERROR(VLOOKUP(G7532,TCD!$A$4:$C$362,3,FALSE),"Commune de ramassage")</f>
        <v>Commune de ramassage</v>
      </c>
      <c r="N7532">
        <v>492</v>
      </c>
    </row>
    <row r="7533" spans="1:14" x14ac:dyDescent="0.3">
      <c r="A7533">
        <f t="shared" si="469"/>
        <v>7532</v>
      </c>
      <c r="B7533">
        <v>354017116483021</v>
      </c>
      <c r="C7533" t="s">
        <v>45</v>
      </c>
      <c r="D7533" s="3">
        <v>44643.39503472222</v>
      </c>
      <c r="E7533" s="4">
        <f t="shared" si="468"/>
        <v>44643.39503472222</v>
      </c>
      <c r="F7533" s="1" t="s">
        <v>33</v>
      </c>
      <c r="G7533" s="11" t="str">
        <f t="shared" si="470"/>
        <v>69014 44643,4</v>
      </c>
      <c r="H7533" s="11" t="str">
        <f t="shared" si="471"/>
        <v>Dans la commune</v>
      </c>
      <c r="I7533" s="1">
        <v>24</v>
      </c>
      <c r="J7533" s="5">
        <v>1.1574074074074073E-4</v>
      </c>
      <c r="K7533">
        <v>1.18E-4</v>
      </c>
      <c r="L7533" s="6"/>
      <c r="M7533" s="6" t="str">
        <f>IFERROR(VLOOKUP(G7533,TCD!$A$4:$C$362,3,FALSE),"Commune de ramassage")</f>
        <v>Commune de ramassage</v>
      </c>
      <c r="N7533">
        <v>493</v>
      </c>
    </row>
    <row r="7534" spans="1:14" x14ac:dyDescent="0.3">
      <c r="A7534">
        <f t="shared" si="469"/>
        <v>7533</v>
      </c>
      <c r="B7534">
        <v>354017116483021</v>
      </c>
      <c r="C7534" t="s">
        <v>45</v>
      </c>
      <c r="D7534" s="3">
        <v>44643.395150462966</v>
      </c>
      <c r="E7534" s="4">
        <f t="shared" si="468"/>
        <v>44643.395150462966</v>
      </c>
      <c r="F7534" s="1" t="s">
        <v>33</v>
      </c>
      <c r="G7534" s="11" t="str">
        <f t="shared" si="470"/>
        <v>69014 44643,4</v>
      </c>
      <c r="H7534" s="11" t="str">
        <f t="shared" si="471"/>
        <v>Dans la commune</v>
      </c>
      <c r="I7534" s="1">
        <v>15</v>
      </c>
      <c r="J7534" s="5">
        <v>2.3148148148148147E-5</v>
      </c>
      <c r="K7534">
        <v>3.0000000000000001E-6</v>
      </c>
      <c r="L7534" s="6"/>
      <c r="M7534" s="6" t="str">
        <f>IFERROR(VLOOKUP(G7534,TCD!$A$4:$C$362,3,FALSE),"Commune de ramassage")</f>
        <v>Commune de ramassage</v>
      </c>
      <c r="N7534">
        <v>494</v>
      </c>
    </row>
    <row r="7535" spans="1:14" x14ac:dyDescent="0.3">
      <c r="A7535">
        <f t="shared" si="469"/>
        <v>7534</v>
      </c>
      <c r="B7535">
        <v>354017116483021</v>
      </c>
      <c r="C7535" t="s">
        <v>45</v>
      </c>
      <c r="D7535" s="3">
        <v>44643.395173611112</v>
      </c>
      <c r="E7535" s="4">
        <f t="shared" si="468"/>
        <v>44643.395173611112</v>
      </c>
      <c r="F7535" s="1" t="s">
        <v>33</v>
      </c>
      <c r="G7535" s="11" t="str">
        <f t="shared" si="470"/>
        <v>69014 44643,4</v>
      </c>
      <c r="H7535" s="11" t="str">
        <f t="shared" si="471"/>
        <v>Dans la commune</v>
      </c>
      <c r="I7535" s="1">
        <v>7</v>
      </c>
      <c r="J7535" s="5">
        <v>6.8287037037037025E-4</v>
      </c>
      <c r="K7535">
        <v>-5.8E-5</v>
      </c>
      <c r="L7535" s="6"/>
      <c r="M7535" s="6" t="str">
        <f>IFERROR(VLOOKUP(G7535,TCD!$A$4:$C$362,3,FALSE),"Commune de ramassage")</f>
        <v>Commune de ramassage</v>
      </c>
      <c r="N7535">
        <v>495</v>
      </c>
    </row>
    <row r="7536" spans="1:14" x14ac:dyDescent="0.3">
      <c r="A7536">
        <f t="shared" si="469"/>
        <v>7535</v>
      </c>
      <c r="B7536">
        <v>354017116483021</v>
      </c>
      <c r="C7536" t="s">
        <v>45</v>
      </c>
      <c r="D7536" s="3">
        <v>44643.395856481482</v>
      </c>
      <c r="E7536" s="4">
        <f t="shared" si="468"/>
        <v>44643.395856481482</v>
      </c>
      <c r="F7536" s="1" t="s">
        <v>33</v>
      </c>
      <c r="G7536" s="11" t="str">
        <f t="shared" si="470"/>
        <v>69014 44643,4</v>
      </c>
      <c r="H7536" s="11" t="str">
        <f t="shared" si="471"/>
        <v>Dans la commune</v>
      </c>
      <c r="I7536" s="1">
        <v>0</v>
      </c>
      <c r="J7536" s="5">
        <v>9.2592592592592588E-5</v>
      </c>
      <c r="K7536">
        <v>5.0000000000000002E-5</v>
      </c>
      <c r="L7536" s="6"/>
      <c r="M7536" s="6" t="str">
        <f>IFERROR(VLOOKUP(G7536,TCD!$A$4:$C$362,3,FALSE),"Commune de ramassage")</f>
        <v>Commune de ramassage</v>
      </c>
      <c r="N7536">
        <v>496</v>
      </c>
    </row>
    <row r="7537" spans="1:14" x14ac:dyDescent="0.3">
      <c r="A7537">
        <f t="shared" si="469"/>
        <v>7536</v>
      </c>
      <c r="B7537">
        <v>354017116483021</v>
      </c>
      <c r="C7537" t="s">
        <v>45</v>
      </c>
      <c r="D7537" s="3">
        <v>44643.395949074074</v>
      </c>
      <c r="E7537" s="4">
        <f t="shared" si="468"/>
        <v>44643.395949074074</v>
      </c>
      <c r="F7537" s="1" t="s">
        <v>33</v>
      </c>
      <c r="G7537" s="11" t="str">
        <f t="shared" si="470"/>
        <v>69014 44643,4</v>
      </c>
      <c r="H7537" s="11" t="str">
        <f t="shared" si="471"/>
        <v>Dans la commune</v>
      </c>
      <c r="I7537" s="1">
        <v>4</v>
      </c>
      <c r="J7537" s="5">
        <v>4.6296296296296294E-5</v>
      </c>
      <c r="K7537">
        <v>6.2000000000000003E-5</v>
      </c>
      <c r="L7537" s="6"/>
      <c r="M7537" s="6" t="str">
        <f>IFERROR(VLOOKUP(G7537,TCD!$A$4:$C$362,3,FALSE),"Commune de ramassage")</f>
        <v>Commune de ramassage</v>
      </c>
      <c r="N7537">
        <v>497</v>
      </c>
    </row>
    <row r="7538" spans="1:14" x14ac:dyDescent="0.3">
      <c r="A7538">
        <f t="shared" si="469"/>
        <v>7537</v>
      </c>
      <c r="B7538">
        <v>354017116483021</v>
      </c>
      <c r="C7538" t="s">
        <v>45</v>
      </c>
      <c r="D7538" s="3">
        <v>44643.395995370367</v>
      </c>
      <c r="E7538" s="4">
        <f t="shared" si="468"/>
        <v>44643.395995370367</v>
      </c>
      <c r="F7538" s="1" t="s">
        <v>33</v>
      </c>
      <c r="G7538" s="11" t="str">
        <f t="shared" si="470"/>
        <v>69014 44643,4</v>
      </c>
      <c r="H7538" s="11" t="str">
        <f t="shared" si="471"/>
        <v>Dans la commune</v>
      </c>
      <c r="I7538" s="1">
        <v>8</v>
      </c>
      <c r="J7538" s="5">
        <v>2.3148148148148147E-5</v>
      </c>
      <c r="K7538">
        <v>2.5000000000000001E-5</v>
      </c>
      <c r="L7538" s="6"/>
      <c r="M7538" s="6" t="str">
        <f>IFERROR(VLOOKUP(G7538,TCD!$A$4:$C$362,3,FALSE),"Commune de ramassage")</f>
        <v>Commune de ramassage</v>
      </c>
      <c r="N7538">
        <v>498</v>
      </c>
    </row>
    <row r="7539" spans="1:14" x14ac:dyDescent="0.3">
      <c r="A7539">
        <f t="shared" si="469"/>
        <v>7538</v>
      </c>
      <c r="B7539">
        <v>354017116483021</v>
      </c>
      <c r="C7539" t="s">
        <v>45</v>
      </c>
      <c r="D7539" s="3">
        <v>44643.396018518521</v>
      </c>
      <c r="E7539" s="4">
        <f t="shared" si="468"/>
        <v>44643.396018518521</v>
      </c>
      <c r="F7539" s="1" t="s">
        <v>33</v>
      </c>
      <c r="G7539" s="11" t="str">
        <f t="shared" si="470"/>
        <v>69014 44643,4</v>
      </c>
      <c r="H7539" s="11" t="str">
        <f t="shared" si="471"/>
        <v>Dans la commune</v>
      </c>
      <c r="I7539" s="1">
        <v>10</v>
      </c>
      <c r="J7539" s="5">
        <v>1.9675925925925926E-4</v>
      </c>
      <c r="K7539">
        <v>3.0499999999999999E-4</v>
      </c>
      <c r="L7539" s="6"/>
      <c r="M7539" s="6" t="str">
        <f>IFERROR(VLOOKUP(G7539,TCD!$A$4:$C$362,3,FALSE),"Commune de ramassage")</f>
        <v>Commune de ramassage</v>
      </c>
      <c r="N7539">
        <v>499</v>
      </c>
    </row>
    <row r="7540" spans="1:14" x14ac:dyDescent="0.3">
      <c r="A7540">
        <f t="shared" si="469"/>
        <v>7539</v>
      </c>
      <c r="B7540">
        <v>354017116483021</v>
      </c>
      <c r="C7540" t="s">
        <v>45</v>
      </c>
      <c r="D7540" s="3">
        <v>44643.396215277775</v>
      </c>
      <c r="E7540" s="4">
        <f t="shared" si="468"/>
        <v>44643.396215277775</v>
      </c>
      <c r="F7540" s="1" t="s">
        <v>33</v>
      </c>
      <c r="G7540" s="11" t="str">
        <f t="shared" si="470"/>
        <v>69014 44643,4</v>
      </c>
      <c r="H7540" s="11" t="str">
        <f t="shared" si="471"/>
        <v>Dans la commune</v>
      </c>
      <c r="I7540" s="1">
        <v>19</v>
      </c>
      <c r="J7540" s="5">
        <v>2.3148148148148147E-5</v>
      </c>
      <c r="K7540">
        <v>8.6000000000000003E-5</v>
      </c>
      <c r="L7540" s="6"/>
      <c r="M7540" s="6" t="str">
        <f>IFERROR(VLOOKUP(G7540,TCD!$A$4:$C$362,3,FALSE),"Commune de ramassage")</f>
        <v>Commune de ramassage</v>
      </c>
      <c r="N7540">
        <v>500</v>
      </c>
    </row>
    <row r="7541" spans="1:14" x14ac:dyDescent="0.3">
      <c r="A7541">
        <f t="shared" si="469"/>
        <v>7540</v>
      </c>
      <c r="B7541">
        <v>354017116483021</v>
      </c>
      <c r="C7541" t="s">
        <v>45</v>
      </c>
      <c r="D7541" s="3">
        <v>44643.396238425928</v>
      </c>
      <c r="E7541" s="4">
        <f t="shared" si="468"/>
        <v>44643.396238425928</v>
      </c>
      <c r="F7541" s="1" t="s">
        <v>33</v>
      </c>
      <c r="G7541" s="11" t="str">
        <f t="shared" si="470"/>
        <v>69014 44643,4</v>
      </c>
      <c r="H7541" s="11" t="str">
        <f t="shared" si="471"/>
        <v>Dans la commune</v>
      </c>
      <c r="I7541" s="1">
        <v>16</v>
      </c>
      <c r="J7541" s="5">
        <v>6.9444444444444447E-4</v>
      </c>
      <c r="K7541">
        <v>6.3999999999999997E-5</v>
      </c>
      <c r="L7541" s="6"/>
      <c r="M7541" s="6" t="str">
        <f>IFERROR(VLOOKUP(G7541,TCD!$A$4:$C$362,3,FALSE),"Commune de ramassage")</f>
        <v>Commune de ramassage</v>
      </c>
      <c r="N7541">
        <v>501</v>
      </c>
    </row>
    <row r="7542" spans="1:14" x14ac:dyDescent="0.3">
      <c r="A7542">
        <f t="shared" si="469"/>
        <v>7541</v>
      </c>
      <c r="B7542">
        <v>354017116483021</v>
      </c>
      <c r="C7542" t="s">
        <v>45</v>
      </c>
      <c r="D7542" s="3">
        <v>44643.396932870368</v>
      </c>
      <c r="E7542" s="4">
        <f t="shared" si="468"/>
        <v>44643.396932870368</v>
      </c>
      <c r="F7542" s="1" t="s">
        <v>33</v>
      </c>
      <c r="G7542" s="11" t="str">
        <f t="shared" si="470"/>
        <v>69014 44643,4</v>
      </c>
      <c r="H7542" s="11" t="str">
        <f t="shared" si="471"/>
        <v>Dans la commune</v>
      </c>
      <c r="I7542" s="1">
        <v>6</v>
      </c>
      <c r="J7542" s="5">
        <v>1.6203703703703703E-4</v>
      </c>
      <c r="K7542">
        <v>5.6300000000000002E-4</v>
      </c>
      <c r="L7542" s="6"/>
      <c r="M7542" s="6" t="str">
        <f>IFERROR(VLOOKUP(G7542,TCD!$A$4:$C$362,3,FALSE),"Commune de ramassage")</f>
        <v>Commune de ramassage</v>
      </c>
      <c r="N7542">
        <v>502</v>
      </c>
    </row>
    <row r="7543" spans="1:14" x14ac:dyDescent="0.3">
      <c r="A7543">
        <f t="shared" si="469"/>
        <v>7542</v>
      </c>
      <c r="B7543">
        <v>354017116483021</v>
      </c>
      <c r="C7543" t="s">
        <v>45</v>
      </c>
      <c r="D7543" s="3">
        <v>44643.397094907406</v>
      </c>
      <c r="E7543" s="4">
        <f t="shared" si="468"/>
        <v>44643.397094907406</v>
      </c>
      <c r="F7543" s="1" t="s">
        <v>33</v>
      </c>
      <c r="G7543" s="11" t="str">
        <f t="shared" si="470"/>
        <v>69014 44643,4</v>
      </c>
      <c r="H7543" s="11" t="str">
        <f t="shared" si="471"/>
        <v>Dans la commune</v>
      </c>
      <c r="I7543" s="1">
        <v>16</v>
      </c>
      <c r="J7543" s="5">
        <v>2.3148148148148147E-5</v>
      </c>
      <c r="K7543">
        <v>8.5000000000000006E-5</v>
      </c>
      <c r="L7543" s="6"/>
      <c r="M7543" s="6" t="str">
        <f>IFERROR(VLOOKUP(G7543,TCD!$A$4:$C$362,3,FALSE),"Commune de ramassage")</f>
        <v>Commune de ramassage</v>
      </c>
      <c r="N7543">
        <v>503</v>
      </c>
    </row>
    <row r="7544" spans="1:14" x14ac:dyDescent="0.3">
      <c r="A7544">
        <f t="shared" si="469"/>
        <v>7543</v>
      </c>
      <c r="B7544">
        <v>354017116483021</v>
      </c>
      <c r="C7544" t="s">
        <v>45</v>
      </c>
      <c r="D7544" s="3">
        <v>44643.397118055553</v>
      </c>
      <c r="E7544" s="4">
        <f t="shared" si="468"/>
        <v>44643.397118055553</v>
      </c>
      <c r="F7544" s="1" t="s">
        <v>33</v>
      </c>
      <c r="G7544" s="11" t="str">
        <f t="shared" si="470"/>
        <v>69014 44643,4</v>
      </c>
      <c r="H7544" s="11" t="str">
        <f t="shared" si="471"/>
        <v>Dans la commune</v>
      </c>
      <c r="I7544" s="1">
        <v>14</v>
      </c>
      <c r="J7544" s="5">
        <v>2.3148148148148147E-5</v>
      </c>
      <c r="K7544">
        <v>-5.0000000000000004E-6</v>
      </c>
      <c r="L7544" s="6"/>
      <c r="M7544" s="6" t="str">
        <f>IFERROR(VLOOKUP(G7544,TCD!$A$4:$C$362,3,FALSE),"Commune de ramassage")</f>
        <v>Commune de ramassage</v>
      </c>
      <c r="N7544">
        <v>504</v>
      </c>
    </row>
    <row r="7545" spans="1:14" x14ac:dyDescent="0.3">
      <c r="A7545">
        <f t="shared" si="469"/>
        <v>7544</v>
      </c>
      <c r="B7545">
        <v>354017116483021</v>
      </c>
      <c r="C7545" t="s">
        <v>45</v>
      </c>
      <c r="D7545" s="3">
        <v>44643.397141203706</v>
      </c>
      <c r="E7545" s="4">
        <f t="shared" si="468"/>
        <v>44643.397141203706</v>
      </c>
      <c r="F7545" s="1" t="s">
        <v>33</v>
      </c>
      <c r="G7545" s="11" t="str">
        <f t="shared" si="470"/>
        <v>69014 44643,4</v>
      </c>
      <c r="H7545" s="11" t="str">
        <f t="shared" si="471"/>
        <v>Dans la commune</v>
      </c>
      <c r="I7545" s="1">
        <v>19</v>
      </c>
      <c r="J7545" s="5">
        <v>5.4398148148148144E-4</v>
      </c>
      <c r="K7545">
        <v>-9.3700000000000001E-4</v>
      </c>
      <c r="L7545" s="6"/>
      <c r="M7545" s="6" t="str">
        <f>IFERROR(VLOOKUP(G7545,TCD!$A$4:$C$362,3,FALSE),"Commune de ramassage")</f>
        <v>Commune de ramassage</v>
      </c>
      <c r="N7545">
        <v>505</v>
      </c>
    </row>
    <row r="7546" spans="1:14" x14ac:dyDescent="0.3">
      <c r="A7546">
        <f t="shared" si="469"/>
        <v>7545</v>
      </c>
      <c r="B7546">
        <v>354017116483021</v>
      </c>
      <c r="C7546" t="s">
        <v>45</v>
      </c>
      <c r="D7546" s="3">
        <v>44643.397685185184</v>
      </c>
      <c r="E7546" s="4">
        <f t="shared" si="468"/>
        <v>44643.397685185184</v>
      </c>
      <c r="F7546" s="1" t="s">
        <v>33</v>
      </c>
      <c r="G7546" s="11" t="str">
        <f t="shared" si="470"/>
        <v>69014 44643,4</v>
      </c>
      <c r="H7546" s="11" t="str">
        <f t="shared" si="471"/>
        <v>Dans la commune</v>
      </c>
      <c r="I7546" s="1">
        <v>18</v>
      </c>
      <c r="J7546" s="5">
        <v>9.2592592592592588E-5</v>
      </c>
      <c r="K7546">
        <v>5.7000000000000003E-5</v>
      </c>
      <c r="L7546" s="6"/>
      <c r="M7546" s="6" t="str">
        <f>IFERROR(VLOOKUP(G7546,TCD!$A$4:$C$362,3,FALSE),"Commune de ramassage")</f>
        <v>Commune de ramassage</v>
      </c>
      <c r="N7546">
        <v>506</v>
      </c>
    </row>
    <row r="7547" spans="1:14" x14ac:dyDescent="0.3">
      <c r="A7547">
        <f t="shared" si="469"/>
        <v>7546</v>
      </c>
      <c r="B7547">
        <v>354017116483021</v>
      </c>
      <c r="C7547" t="s">
        <v>45</v>
      </c>
      <c r="D7547" s="3">
        <v>44643.397777777776</v>
      </c>
      <c r="E7547" s="4">
        <f t="shared" si="468"/>
        <v>44643.397777777776</v>
      </c>
      <c r="F7547" s="1" t="s">
        <v>33</v>
      </c>
      <c r="G7547" s="11" t="str">
        <f t="shared" si="470"/>
        <v>69014 44643,4</v>
      </c>
      <c r="H7547" s="11" t="str">
        <f t="shared" si="471"/>
        <v>Dans la commune</v>
      </c>
      <c r="I7547" s="1">
        <v>6</v>
      </c>
      <c r="J7547" s="5">
        <v>3.4722222222222222E-5</v>
      </c>
      <c r="K7547">
        <v>1.35E-4</v>
      </c>
      <c r="L7547" s="6"/>
      <c r="M7547" s="6" t="str">
        <f>IFERROR(VLOOKUP(G7547,TCD!$A$4:$C$362,3,FALSE),"Commune de ramassage")</f>
        <v>Commune de ramassage</v>
      </c>
      <c r="N7547">
        <v>507</v>
      </c>
    </row>
    <row r="7548" spans="1:14" x14ac:dyDescent="0.3">
      <c r="A7548">
        <f t="shared" si="469"/>
        <v>7547</v>
      </c>
      <c r="B7548">
        <v>354017116483021</v>
      </c>
      <c r="C7548" t="s">
        <v>45</v>
      </c>
      <c r="D7548" s="3">
        <v>44643.397812499999</v>
      </c>
      <c r="E7548" s="4">
        <f t="shared" si="468"/>
        <v>44643.397812499999</v>
      </c>
      <c r="F7548" s="1" t="s">
        <v>33</v>
      </c>
      <c r="G7548" s="11" t="str">
        <f t="shared" si="470"/>
        <v>69014 44643,4</v>
      </c>
      <c r="H7548" s="11" t="str">
        <f t="shared" si="471"/>
        <v>Dans la commune</v>
      </c>
      <c r="I7548" s="1">
        <v>22</v>
      </c>
      <c r="J7548" s="5">
        <v>7.5231481481481471E-4</v>
      </c>
      <c r="K7548">
        <v>7.3999999999999999E-4</v>
      </c>
      <c r="L7548" s="6"/>
      <c r="M7548" s="6" t="str">
        <f>IFERROR(VLOOKUP(G7548,TCD!$A$4:$C$362,3,FALSE),"Commune de ramassage")</f>
        <v>Commune de ramassage</v>
      </c>
      <c r="N7548">
        <v>508</v>
      </c>
    </row>
    <row r="7549" spans="1:14" x14ac:dyDescent="0.3">
      <c r="A7549">
        <f t="shared" si="469"/>
        <v>7548</v>
      </c>
      <c r="B7549">
        <v>354017116483021</v>
      </c>
      <c r="C7549" t="s">
        <v>45</v>
      </c>
      <c r="D7549" s="3">
        <v>44643.398564814815</v>
      </c>
      <c r="E7549" s="4">
        <f t="shared" si="468"/>
        <v>44643.398564814815</v>
      </c>
      <c r="F7549" s="1" t="s">
        <v>33</v>
      </c>
      <c r="G7549" s="11" t="str">
        <f t="shared" si="470"/>
        <v>69014 44643,4</v>
      </c>
      <c r="H7549" s="11" t="str">
        <f t="shared" si="471"/>
        <v>Dans la commune</v>
      </c>
      <c r="I7549" s="1">
        <v>21</v>
      </c>
      <c r="J7549" s="5">
        <v>5.5555555555555556E-4</v>
      </c>
      <c r="K7549">
        <v>5.8E-5</v>
      </c>
      <c r="L7549" s="6"/>
      <c r="M7549" s="6" t="str">
        <f>IFERROR(VLOOKUP(G7549,TCD!$A$4:$C$362,3,FALSE),"Commune de ramassage")</f>
        <v>Commune de ramassage</v>
      </c>
      <c r="N7549">
        <v>509</v>
      </c>
    </row>
    <row r="7550" spans="1:14" x14ac:dyDescent="0.3">
      <c r="A7550">
        <f t="shared" si="469"/>
        <v>7549</v>
      </c>
      <c r="B7550">
        <v>354017116483021</v>
      </c>
      <c r="C7550" t="s">
        <v>45</v>
      </c>
      <c r="D7550" s="3">
        <v>44643.39912037037</v>
      </c>
      <c r="E7550" s="4">
        <f t="shared" si="468"/>
        <v>44643.39912037037</v>
      </c>
      <c r="F7550" s="1" t="s">
        <v>33</v>
      </c>
      <c r="G7550" s="11" t="str">
        <f t="shared" si="470"/>
        <v>69014 44643,4</v>
      </c>
      <c r="H7550" s="11" t="str">
        <f t="shared" si="471"/>
        <v>Dans la commune</v>
      </c>
      <c r="I7550" s="1">
        <v>15</v>
      </c>
      <c r="J7550" s="5">
        <v>2.3148148148148147E-5</v>
      </c>
      <c r="K7550">
        <v>-7.1000000000000005E-5</v>
      </c>
      <c r="L7550" s="6"/>
      <c r="M7550" s="6" t="str">
        <f>IFERROR(VLOOKUP(G7550,TCD!$A$4:$C$362,3,FALSE),"Commune de ramassage")</f>
        <v>Commune de ramassage</v>
      </c>
      <c r="N7550">
        <v>510</v>
      </c>
    </row>
    <row r="7551" spans="1:14" x14ac:dyDescent="0.3">
      <c r="A7551">
        <f t="shared" si="469"/>
        <v>7550</v>
      </c>
      <c r="B7551">
        <v>354017116483021</v>
      </c>
      <c r="C7551" t="s">
        <v>45</v>
      </c>
      <c r="D7551" s="3">
        <v>44643.399143518516</v>
      </c>
      <c r="E7551" s="4">
        <f t="shared" si="468"/>
        <v>44643.399143518516</v>
      </c>
      <c r="F7551" s="1" t="s">
        <v>33</v>
      </c>
      <c r="G7551" s="11" t="str">
        <f t="shared" si="470"/>
        <v>69014 44643,4</v>
      </c>
      <c r="H7551" s="11" t="str">
        <f t="shared" si="471"/>
        <v>Dans la commune</v>
      </c>
      <c r="I7551" s="1">
        <v>14</v>
      </c>
      <c r="J7551" s="5">
        <v>2.199074074074074E-4</v>
      </c>
      <c r="K7551">
        <v>-1.25E-4</v>
      </c>
      <c r="L7551" s="6"/>
      <c r="M7551" s="6" t="str">
        <f>IFERROR(VLOOKUP(G7551,TCD!$A$4:$C$362,3,FALSE),"Commune de ramassage")</f>
        <v>Commune de ramassage</v>
      </c>
      <c r="N7551">
        <v>511</v>
      </c>
    </row>
    <row r="7552" spans="1:14" x14ac:dyDescent="0.3">
      <c r="A7552">
        <f t="shared" si="469"/>
        <v>7551</v>
      </c>
      <c r="B7552">
        <v>354017116483021</v>
      </c>
      <c r="C7552" t="s">
        <v>45</v>
      </c>
      <c r="D7552" s="3">
        <v>44643.399363425924</v>
      </c>
      <c r="E7552" s="4">
        <f t="shared" si="468"/>
        <v>44643.399363425924</v>
      </c>
      <c r="F7552" s="1" t="s">
        <v>33</v>
      </c>
      <c r="G7552" s="11" t="str">
        <f t="shared" si="470"/>
        <v>69014 44643,4</v>
      </c>
      <c r="H7552" s="11" t="str">
        <f t="shared" si="471"/>
        <v>Dans la commune</v>
      </c>
      <c r="I7552" s="1">
        <v>11</v>
      </c>
      <c r="J7552" s="5">
        <v>6.134259259259259E-4</v>
      </c>
      <c r="K7552">
        <v>-1.8000000000000001E-4</v>
      </c>
      <c r="L7552" s="6"/>
      <c r="M7552" s="6" t="str">
        <f>IFERROR(VLOOKUP(G7552,TCD!$A$4:$C$362,3,FALSE),"Commune de ramassage")</f>
        <v>Commune de ramassage</v>
      </c>
      <c r="N7552">
        <v>512</v>
      </c>
    </row>
    <row r="7553" spans="1:14" x14ac:dyDescent="0.3">
      <c r="A7553">
        <f t="shared" si="469"/>
        <v>7552</v>
      </c>
      <c r="B7553">
        <v>354017116483021</v>
      </c>
      <c r="C7553" t="s">
        <v>45</v>
      </c>
      <c r="D7553" s="3">
        <v>44643.399976851855</v>
      </c>
      <c r="E7553" s="4">
        <f t="shared" si="468"/>
        <v>44643.399976851855</v>
      </c>
      <c r="F7553" s="1" t="s">
        <v>33</v>
      </c>
      <c r="G7553" s="11" t="str">
        <f t="shared" si="470"/>
        <v>69014 44643,4</v>
      </c>
      <c r="H7553" s="11" t="str">
        <f t="shared" si="471"/>
        <v>Dans la commune</v>
      </c>
      <c r="I7553" s="1">
        <v>29</v>
      </c>
      <c r="J7553" s="5">
        <v>1.1458333333333333E-3</v>
      </c>
      <c r="K7553">
        <v>-1.529E-3</v>
      </c>
      <c r="L7553" s="6"/>
      <c r="M7553" s="6" t="str">
        <f>IFERROR(VLOOKUP(G7553,TCD!$A$4:$C$362,3,FALSE),"Commune de ramassage")</f>
        <v>Commune de ramassage</v>
      </c>
      <c r="N7553">
        <v>513</v>
      </c>
    </row>
    <row r="7554" spans="1:14" x14ac:dyDescent="0.3">
      <c r="A7554">
        <f t="shared" si="469"/>
        <v>7553</v>
      </c>
      <c r="B7554">
        <v>354017116483021</v>
      </c>
      <c r="C7554" t="s">
        <v>45</v>
      </c>
      <c r="D7554" s="3">
        <v>44643.401122685187</v>
      </c>
      <c r="E7554" s="4">
        <f t="shared" ref="E7554:E7617" si="472">D7554</f>
        <v>44643.401122685187</v>
      </c>
      <c r="F7554" s="1" t="s">
        <v>33</v>
      </c>
      <c r="G7554" s="11" t="str">
        <f t="shared" si="470"/>
        <v>69014 44643,4</v>
      </c>
      <c r="H7554" s="11" t="str">
        <f t="shared" si="471"/>
        <v>Dans la commune</v>
      </c>
      <c r="I7554" s="1">
        <v>0</v>
      </c>
      <c r="J7554" s="5">
        <v>2.8935185185185189E-4</v>
      </c>
      <c r="K7554">
        <v>-3.0000000000000001E-5</v>
      </c>
      <c r="L7554" s="6"/>
      <c r="M7554" s="6" t="str">
        <f>IFERROR(VLOOKUP(G7554,TCD!$A$4:$C$362,3,FALSE),"Commune de ramassage")</f>
        <v>Commune de ramassage</v>
      </c>
      <c r="N7554">
        <v>514</v>
      </c>
    </row>
    <row r="7555" spans="1:14" x14ac:dyDescent="0.3">
      <c r="A7555">
        <f t="shared" ref="A7555:A7618" si="473">A7554+1</f>
        <v>7554</v>
      </c>
      <c r="B7555">
        <v>354017116483021</v>
      </c>
      <c r="C7555" t="s">
        <v>45</v>
      </c>
      <c r="D7555" s="3">
        <v>44643.401412037034</v>
      </c>
      <c r="E7555" s="4">
        <f t="shared" si="472"/>
        <v>44643.401412037034</v>
      </c>
      <c r="F7555" s="1" t="s">
        <v>33</v>
      </c>
      <c r="G7555" s="11" t="str">
        <f t="shared" ref="G7555:G7618" si="474">F7555&amp;" "&amp;ROUND(D7555,1)</f>
        <v>69014 44643,4</v>
      </c>
      <c r="H7555" s="11" t="str">
        <f t="shared" ref="H7555:H7618" si="475">IF(F7555=F7556,"Dans la commune","Entrée sortie")</f>
        <v>Dans la commune</v>
      </c>
      <c r="I7555" s="1">
        <v>6</v>
      </c>
      <c r="J7555" s="5">
        <v>4.6296296296296294E-5</v>
      </c>
      <c r="K7555">
        <v>-8.7999999999999998E-5</v>
      </c>
      <c r="L7555" s="6"/>
      <c r="M7555" s="6" t="str">
        <f>IFERROR(VLOOKUP(G7555,TCD!$A$4:$C$362,3,FALSE),"Commune de ramassage")</f>
        <v>Commune de ramassage</v>
      </c>
      <c r="N7555">
        <v>515</v>
      </c>
    </row>
    <row r="7556" spans="1:14" x14ac:dyDescent="0.3">
      <c r="A7556">
        <f t="shared" si="473"/>
        <v>7555</v>
      </c>
      <c r="B7556">
        <v>354017116483021</v>
      </c>
      <c r="C7556" t="s">
        <v>45</v>
      </c>
      <c r="D7556" s="3">
        <v>44643.401458333334</v>
      </c>
      <c r="E7556" s="4">
        <f t="shared" si="472"/>
        <v>44643.401458333334</v>
      </c>
      <c r="F7556" s="1" t="s">
        <v>33</v>
      </c>
      <c r="G7556" s="11" t="str">
        <f t="shared" si="474"/>
        <v>69014 44643,4</v>
      </c>
      <c r="H7556" s="11" t="str">
        <f t="shared" si="475"/>
        <v>Dans la commune</v>
      </c>
      <c r="I7556" s="1">
        <v>13</v>
      </c>
      <c r="J7556" s="5">
        <v>1.3888888888888889E-4</v>
      </c>
      <c r="K7556">
        <v>-3.88E-4</v>
      </c>
      <c r="L7556" s="6"/>
      <c r="M7556" s="6" t="str">
        <f>IFERROR(VLOOKUP(G7556,TCD!$A$4:$C$362,3,FALSE),"Commune de ramassage")</f>
        <v>Commune de ramassage</v>
      </c>
      <c r="N7556">
        <v>516</v>
      </c>
    </row>
    <row r="7557" spans="1:14" x14ac:dyDescent="0.3">
      <c r="A7557">
        <f t="shared" si="473"/>
        <v>7556</v>
      </c>
      <c r="B7557">
        <v>354017116483021</v>
      </c>
      <c r="C7557" t="s">
        <v>45</v>
      </c>
      <c r="D7557" s="3">
        <v>44643.401597222219</v>
      </c>
      <c r="E7557" s="4">
        <f t="shared" si="472"/>
        <v>44643.401597222219</v>
      </c>
      <c r="F7557" s="1" t="s">
        <v>33</v>
      </c>
      <c r="G7557" s="11" t="str">
        <f t="shared" si="474"/>
        <v>69014 44643,4</v>
      </c>
      <c r="H7557" s="11" t="str">
        <f t="shared" si="475"/>
        <v>Dans la commune</v>
      </c>
      <c r="I7557" s="1">
        <v>30</v>
      </c>
      <c r="J7557" s="5">
        <v>4.5138888888888892E-4</v>
      </c>
      <c r="K7557">
        <v>-2.7500000000000002E-4</v>
      </c>
      <c r="L7557" s="6"/>
      <c r="M7557" s="6" t="str">
        <f>IFERROR(VLOOKUP(G7557,TCD!$A$4:$C$362,3,FALSE),"Commune de ramassage")</f>
        <v>Commune de ramassage</v>
      </c>
      <c r="N7557">
        <v>517</v>
      </c>
    </row>
    <row r="7558" spans="1:14" x14ac:dyDescent="0.3">
      <c r="A7558">
        <f t="shared" si="473"/>
        <v>7557</v>
      </c>
      <c r="B7558">
        <v>354017116483021</v>
      </c>
      <c r="C7558" t="s">
        <v>45</v>
      </c>
      <c r="D7558" s="3">
        <v>44643.402048611111</v>
      </c>
      <c r="E7558" s="4">
        <f t="shared" si="472"/>
        <v>44643.402048611111</v>
      </c>
      <c r="F7558" s="1" t="s">
        <v>33</v>
      </c>
      <c r="G7558" s="11" t="str">
        <f t="shared" si="474"/>
        <v>69014 44643,4</v>
      </c>
      <c r="H7558" s="11" t="str">
        <f t="shared" si="475"/>
        <v>Dans la commune</v>
      </c>
      <c r="I7558" s="1">
        <v>12</v>
      </c>
      <c r="J7558" s="5">
        <v>3.4722222222222222E-5</v>
      </c>
      <c r="K7558">
        <v>5.5000000000000002E-5</v>
      </c>
      <c r="L7558" s="6"/>
      <c r="M7558" s="6" t="str">
        <f>IFERROR(VLOOKUP(G7558,TCD!$A$4:$C$362,3,FALSE),"Commune de ramassage")</f>
        <v>Commune de ramassage</v>
      </c>
      <c r="N7558">
        <v>518</v>
      </c>
    </row>
    <row r="7559" spans="1:14" x14ac:dyDescent="0.3">
      <c r="A7559">
        <f t="shared" si="473"/>
        <v>7558</v>
      </c>
      <c r="B7559">
        <v>354017116483021</v>
      </c>
      <c r="C7559" t="s">
        <v>45</v>
      </c>
      <c r="D7559" s="3">
        <v>44643.402083333334</v>
      </c>
      <c r="E7559" s="4">
        <f t="shared" si="472"/>
        <v>44643.402083333334</v>
      </c>
      <c r="F7559" s="1" t="s">
        <v>33</v>
      </c>
      <c r="G7559" s="11" t="str">
        <f t="shared" si="474"/>
        <v>69014 44643,4</v>
      </c>
      <c r="H7559" s="11" t="str">
        <f t="shared" si="475"/>
        <v>Dans la commune</v>
      </c>
      <c r="I7559" s="1">
        <v>13</v>
      </c>
      <c r="J7559" s="5">
        <v>6.018518518518519E-4</v>
      </c>
      <c r="K7559">
        <v>1.5330000000000001E-3</v>
      </c>
      <c r="L7559" s="6"/>
      <c r="M7559" s="6" t="str">
        <f>IFERROR(VLOOKUP(G7559,TCD!$A$4:$C$362,3,FALSE),"Commune de ramassage")</f>
        <v>Commune de ramassage</v>
      </c>
      <c r="N7559">
        <v>519</v>
      </c>
    </row>
    <row r="7560" spans="1:14" x14ac:dyDescent="0.3">
      <c r="A7560">
        <f t="shared" si="473"/>
        <v>7559</v>
      </c>
      <c r="B7560">
        <v>354017116483021</v>
      </c>
      <c r="C7560" t="s">
        <v>45</v>
      </c>
      <c r="D7560" s="3">
        <v>44643.402685185189</v>
      </c>
      <c r="E7560" s="4">
        <f t="shared" si="472"/>
        <v>44643.402685185189</v>
      </c>
      <c r="F7560" s="1" t="s">
        <v>33</v>
      </c>
      <c r="G7560" s="11" t="str">
        <f t="shared" si="474"/>
        <v>69014 44643,4</v>
      </c>
      <c r="H7560" s="11" t="str">
        <f t="shared" si="475"/>
        <v>Dans la commune</v>
      </c>
      <c r="I7560" s="1">
        <v>6</v>
      </c>
      <c r="J7560" s="5">
        <v>1.1689814814814816E-3</v>
      </c>
      <c r="K7560">
        <v>1.297E-3</v>
      </c>
      <c r="L7560" s="6"/>
      <c r="M7560" s="6" t="str">
        <f>IFERROR(VLOOKUP(G7560,TCD!$A$4:$C$362,3,FALSE),"Commune de ramassage")</f>
        <v>Commune de ramassage</v>
      </c>
      <c r="N7560">
        <v>520</v>
      </c>
    </row>
    <row r="7561" spans="1:14" x14ac:dyDescent="0.3">
      <c r="A7561">
        <f t="shared" si="473"/>
        <v>7560</v>
      </c>
      <c r="B7561">
        <v>354017116483021</v>
      </c>
      <c r="C7561" t="s">
        <v>45</v>
      </c>
      <c r="D7561" s="3">
        <v>44643.403854166667</v>
      </c>
      <c r="E7561" s="4">
        <f t="shared" si="472"/>
        <v>44643.403854166667</v>
      </c>
      <c r="F7561" s="1" t="s">
        <v>33</v>
      </c>
      <c r="G7561" s="11" t="str">
        <f t="shared" si="474"/>
        <v>69014 44643,4</v>
      </c>
      <c r="H7561" s="11" t="str">
        <f t="shared" si="475"/>
        <v>Dans la commune</v>
      </c>
      <c r="I7561" s="1">
        <v>5</v>
      </c>
      <c r="J7561" s="5">
        <v>5.5555555555555556E-4</v>
      </c>
      <c r="K7561">
        <v>2.0599999999999999E-4</v>
      </c>
      <c r="L7561" s="6"/>
      <c r="M7561" s="6" t="str">
        <f>IFERROR(VLOOKUP(G7561,TCD!$A$4:$C$362,3,FALSE),"Commune de ramassage")</f>
        <v>Commune de ramassage</v>
      </c>
      <c r="N7561">
        <v>521</v>
      </c>
    </row>
    <row r="7562" spans="1:14" x14ac:dyDescent="0.3">
      <c r="A7562">
        <f t="shared" si="473"/>
        <v>7561</v>
      </c>
      <c r="B7562">
        <v>354017116483021</v>
      </c>
      <c r="C7562" t="s">
        <v>45</v>
      </c>
      <c r="D7562" s="3">
        <v>44643.404409722221</v>
      </c>
      <c r="E7562" s="4">
        <f t="shared" si="472"/>
        <v>44643.404409722221</v>
      </c>
      <c r="F7562" s="1" t="s">
        <v>33</v>
      </c>
      <c r="G7562" s="11" t="str">
        <f t="shared" si="474"/>
        <v>69014 44643,4</v>
      </c>
      <c r="H7562" s="11" t="str">
        <f t="shared" si="475"/>
        <v>Dans la commune</v>
      </c>
      <c r="I7562" s="1">
        <v>0</v>
      </c>
      <c r="J7562" s="5">
        <v>5.3240740740740744E-4</v>
      </c>
      <c r="K7562">
        <v>6.5499999999999998E-4</v>
      </c>
      <c r="L7562" s="6"/>
      <c r="M7562" s="6" t="str">
        <f>IFERROR(VLOOKUP(G7562,TCD!$A$4:$C$362,3,FALSE),"Commune de ramassage")</f>
        <v>Commune de ramassage</v>
      </c>
      <c r="N7562">
        <v>522</v>
      </c>
    </row>
    <row r="7563" spans="1:14" x14ac:dyDescent="0.3">
      <c r="A7563">
        <f t="shared" si="473"/>
        <v>7562</v>
      </c>
      <c r="B7563">
        <v>354017116483021</v>
      </c>
      <c r="C7563" t="s">
        <v>45</v>
      </c>
      <c r="D7563" s="3">
        <v>44643.404942129629</v>
      </c>
      <c r="E7563" s="4">
        <f t="shared" si="472"/>
        <v>44643.404942129629</v>
      </c>
      <c r="F7563" s="1" t="s">
        <v>33</v>
      </c>
      <c r="G7563" s="11" t="str">
        <f t="shared" si="474"/>
        <v>69014 44643,4</v>
      </c>
      <c r="H7563" s="11" t="str">
        <f t="shared" si="475"/>
        <v>Dans la commune</v>
      </c>
      <c r="I7563" s="1">
        <v>19</v>
      </c>
      <c r="J7563" s="5">
        <v>4.3981481481481481E-4</v>
      </c>
      <c r="K7563">
        <v>1.02E-4</v>
      </c>
      <c r="L7563" s="6"/>
      <c r="M7563" s="6" t="str">
        <f>IFERROR(VLOOKUP(G7563,TCD!$A$4:$C$362,3,FALSE),"Commune de ramassage")</f>
        <v>Commune de ramassage</v>
      </c>
      <c r="N7563">
        <v>523</v>
      </c>
    </row>
    <row r="7564" spans="1:14" x14ac:dyDescent="0.3">
      <c r="A7564">
        <f t="shared" si="473"/>
        <v>7563</v>
      </c>
      <c r="B7564">
        <v>354017116483021</v>
      </c>
      <c r="C7564" t="s">
        <v>45</v>
      </c>
      <c r="D7564" s="3">
        <v>44643.405381944445</v>
      </c>
      <c r="E7564" s="4">
        <f t="shared" si="472"/>
        <v>44643.405381944445</v>
      </c>
      <c r="F7564" s="1" t="s">
        <v>33</v>
      </c>
      <c r="G7564" s="11" t="str">
        <f t="shared" si="474"/>
        <v>69014 44643,4</v>
      </c>
      <c r="H7564" s="11" t="str">
        <f t="shared" si="475"/>
        <v>Dans la commune</v>
      </c>
      <c r="I7564" s="1">
        <v>8</v>
      </c>
      <c r="J7564" s="5">
        <v>4.0509259259259258E-4</v>
      </c>
      <c r="K7564">
        <v>-2.0000000000000002E-5</v>
      </c>
      <c r="L7564" s="6"/>
      <c r="M7564" s="6" t="str">
        <f>IFERROR(VLOOKUP(G7564,TCD!$A$4:$C$362,3,FALSE),"Commune de ramassage")</f>
        <v>Commune de ramassage</v>
      </c>
      <c r="N7564">
        <v>524</v>
      </c>
    </row>
    <row r="7565" spans="1:14" x14ac:dyDescent="0.3">
      <c r="A7565">
        <f t="shared" si="473"/>
        <v>7564</v>
      </c>
      <c r="B7565">
        <v>354017116483021</v>
      </c>
      <c r="C7565" t="s">
        <v>45</v>
      </c>
      <c r="D7565" s="3">
        <v>44643.405787037038</v>
      </c>
      <c r="E7565" s="4">
        <f t="shared" si="472"/>
        <v>44643.405787037038</v>
      </c>
      <c r="F7565" s="1" t="s">
        <v>33</v>
      </c>
      <c r="G7565" s="11" t="str">
        <f t="shared" si="474"/>
        <v>69014 44643,4</v>
      </c>
      <c r="H7565" s="11" t="str">
        <f t="shared" si="475"/>
        <v>Dans la commune</v>
      </c>
      <c r="I7565" s="1">
        <v>0</v>
      </c>
      <c r="J7565" s="5">
        <v>2.8935185185185189E-4</v>
      </c>
      <c r="K7565">
        <v>-5.3000000000000001E-5</v>
      </c>
      <c r="L7565" s="6"/>
      <c r="M7565" s="6" t="str">
        <f>IFERROR(VLOOKUP(G7565,TCD!$A$4:$C$362,3,FALSE),"Commune de ramassage")</f>
        <v>Commune de ramassage</v>
      </c>
      <c r="N7565">
        <v>525</v>
      </c>
    </row>
    <row r="7566" spans="1:14" x14ac:dyDescent="0.3">
      <c r="A7566">
        <f t="shared" si="473"/>
        <v>7565</v>
      </c>
      <c r="B7566">
        <v>354017116483021</v>
      </c>
      <c r="C7566" t="s">
        <v>45</v>
      </c>
      <c r="D7566" s="3">
        <v>44643.406076388892</v>
      </c>
      <c r="E7566" s="4">
        <f t="shared" si="472"/>
        <v>44643.406076388892</v>
      </c>
      <c r="F7566" s="1" t="s">
        <v>33</v>
      </c>
      <c r="G7566" s="11" t="str">
        <f t="shared" si="474"/>
        <v>69014 44643,4</v>
      </c>
      <c r="H7566" s="11" t="str">
        <f t="shared" si="475"/>
        <v>Dans la commune</v>
      </c>
      <c r="I7566" s="1">
        <v>18</v>
      </c>
      <c r="J7566" s="5">
        <v>5.7870370370370366E-5</v>
      </c>
      <c r="K7566">
        <v>-2.4899999999999998E-4</v>
      </c>
      <c r="L7566" s="6"/>
      <c r="M7566" s="6" t="str">
        <f>IFERROR(VLOOKUP(G7566,TCD!$A$4:$C$362,3,FALSE),"Commune de ramassage")</f>
        <v>Commune de ramassage</v>
      </c>
      <c r="N7566">
        <v>526</v>
      </c>
    </row>
    <row r="7567" spans="1:14" x14ac:dyDescent="0.3">
      <c r="A7567">
        <f t="shared" si="473"/>
        <v>7566</v>
      </c>
      <c r="B7567">
        <v>354017116483021</v>
      </c>
      <c r="C7567" t="s">
        <v>45</v>
      </c>
      <c r="D7567" s="3">
        <v>44643.406134259261</v>
      </c>
      <c r="E7567" s="4">
        <f t="shared" si="472"/>
        <v>44643.406134259261</v>
      </c>
      <c r="F7567" s="1" t="s">
        <v>33</v>
      </c>
      <c r="G7567" s="11" t="str">
        <f t="shared" si="474"/>
        <v>69014 44643,4</v>
      </c>
      <c r="H7567" s="11" t="str">
        <f t="shared" si="475"/>
        <v>Dans la commune</v>
      </c>
      <c r="I7567" s="1">
        <v>16</v>
      </c>
      <c r="J7567" s="5">
        <v>5.5555555555555556E-4</v>
      </c>
      <c r="K7567">
        <v>-4.6000000000000001E-4</v>
      </c>
      <c r="L7567" s="6"/>
      <c r="M7567" s="6" t="str">
        <f>IFERROR(VLOOKUP(G7567,TCD!$A$4:$C$362,3,FALSE),"Commune de ramassage")</f>
        <v>Commune de ramassage</v>
      </c>
      <c r="N7567">
        <v>527</v>
      </c>
    </row>
    <row r="7568" spans="1:14" x14ac:dyDescent="0.3">
      <c r="A7568">
        <f t="shared" si="473"/>
        <v>7567</v>
      </c>
      <c r="B7568">
        <v>354017116483021</v>
      </c>
      <c r="C7568" t="s">
        <v>45</v>
      </c>
      <c r="D7568" s="3">
        <v>44643.406689814816</v>
      </c>
      <c r="E7568" s="4">
        <f t="shared" si="472"/>
        <v>44643.406689814816</v>
      </c>
      <c r="F7568" s="1" t="s">
        <v>33</v>
      </c>
      <c r="G7568" s="11" t="str">
        <f t="shared" si="474"/>
        <v>69014 44643,4</v>
      </c>
      <c r="H7568" s="11" t="str">
        <f t="shared" si="475"/>
        <v>Dans la commune</v>
      </c>
      <c r="I7568" s="1">
        <v>6</v>
      </c>
      <c r="J7568" s="5">
        <v>7.291666666666667E-4</v>
      </c>
      <c r="K7568">
        <v>-3.6999999999999999E-4</v>
      </c>
      <c r="L7568" s="6"/>
      <c r="M7568" s="6" t="str">
        <f>IFERROR(VLOOKUP(G7568,TCD!$A$4:$C$362,3,FALSE),"Commune de ramassage")</f>
        <v>Commune de ramassage</v>
      </c>
      <c r="N7568">
        <v>528</v>
      </c>
    </row>
    <row r="7569" spans="1:14" x14ac:dyDescent="0.3">
      <c r="A7569">
        <f t="shared" si="473"/>
        <v>7568</v>
      </c>
      <c r="B7569">
        <v>354017116483021</v>
      </c>
      <c r="C7569" t="s">
        <v>45</v>
      </c>
      <c r="D7569" s="3">
        <v>44643.407418981478</v>
      </c>
      <c r="E7569" s="4">
        <f t="shared" si="472"/>
        <v>44643.407418981478</v>
      </c>
      <c r="F7569" s="1" t="s">
        <v>33</v>
      </c>
      <c r="G7569" s="11" t="str">
        <f t="shared" si="474"/>
        <v>69014 44643,4</v>
      </c>
      <c r="H7569" s="11" t="str">
        <f t="shared" si="475"/>
        <v>Dans la commune</v>
      </c>
      <c r="I7569" s="1">
        <v>10</v>
      </c>
      <c r="J7569" s="5">
        <v>1.1574074074074073E-3</v>
      </c>
      <c r="K7569">
        <v>-7.8299999999999995E-4</v>
      </c>
      <c r="L7569" s="6"/>
      <c r="M7569" s="6" t="str">
        <f>IFERROR(VLOOKUP(G7569,TCD!$A$4:$C$362,3,FALSE),"Commune de ramassage")</f>
        <v>Commune de ramassage</v>
      </c>
      <c r="N7569">
        <v>529</v>
      </c>
    </row>
    <row r="7570" spans="1:14" x14ac:dyDescent="0.3">
      <c r="A7570">
        <f t="shared" si="473"/>
        <v>7569</v>
      </c>
      <c r="B7570">
        <v>354017116483021</v>
      </c>
      <c r="C7570" t="s">
        <v>45</v>
      </c>
      <c r="D7570" s="3">
        <v>44643.408576388887</v>
      </c>
      <c r="E7570" s="4">
        <f t="shared" si="472"/>
        <v>44643.408576388887</v>
      </c>
      <c r="F7570" s="1" t="s">
        <v>33</v>
      </c>
      <c r="G7570" s="11" t="str">
        <f t="shared" si="474"/>
        <v>69014 44643,4</v>
      </c>
      <c r="H7570" s="11" t="str">
        <f t="shared" si="475"/>
        <v>Dans la commune</v>
      </c>
      <c r="I7570" s="1">
        <v>0</v>
      </c>
      <c r="J7570" s="5">
        <v>1.9675925925925926E-4</v>
      </c>
      <c r="K7570">
        <v>0</v>
      </c>
      <c r="L7570" s="6"/>
      <c r="M7570" s="6" t="str">
        <f>IFERROR(VLOOKUP(G7570,TCD!$A$4:$C$362,3,FALSE),"Commune de ramassage")</f>
        <v>Commune de ramassage</v>
      </c>
      <c r="N7570">
        <v>530</v>
      </c>
    </row>
    <row r="7571" spans="1:14" x14ac:dyDescent="0.3">
      <c r="A7571">
        <f t="shared" si="473"/>
        <v>7570</v>
      </c>
      <c r="B7571">
        <v>354017116483021</v>
      </c>
      <c r="C7571" t="s">
        <v>45</v>
      </c>
      <c r="D7571" s="3">
        <v>44643.408773148149</v>
      </c>
      <c r="E7571" s="4">
        <f t="shared" si="472"/>
        <v>44643.408773148149</v>
      </c>
      <c r="F7571" s="1" t="s">
        <v>33</v>
      </c>
      <c r="G7571" s="11" t="str">
        <f t="shared" si="474"/>
        <v>69014 44643,4</v>
      </c>
      <c r="H7571" s="11" t="str">
        <f t="shared" si="475"/>
        <v>Dans la commune</v>
      </c>
      <c r="I7571" s="1">
        <v>0</v>
      </c>
      <c r="J7571" s="5">
        <v>8.1018518518518516E-4</v>
      </c>
      <c r="K7571">
        <v>-3.3830000000000002E-3</v>
      </c>
      <c r="L7571" s="6"/>
      <c r="M7571" s="6" t="str">
        <f>IFERROR(VLOOKUP(G7571,TCD!$A$4:$C$362,3,FALSE),"Commune de ramassage")</f>
        <v>Commune de ramassage</v>
      </c>
      <c r="N7571">
        <v>531</v>
      </c>
    </row>
    <row r="7572" spans="1:14" x14ac:dyDescent="0.3">
      <c r="A7572">
        <f t="shared" si="473"/>
        <v>7571</v>
      </c>
      <c r="B7572">
        <v>354017116483021</v>
      </c>
      <c r="C7572" t="s">
        <v>45</v>
      </c>
      <c r="D7572" s="3">
        <v>44643.409583333334</v>
      </c>
      <c r="E7572" s="4">
        <f t="shared" si="472"/>
        <v>44643.409583333334</v>
      </c>
      <c r="F7572" s="1" t="s">
        <v>33</v>
      </c>
      <c r="G7572" s="11" t="str">
        <f t="shared" si="474"/>
        <v>69014 44643,4</v>
      </c>
      <c r="H7572" s="11" t="str">
        <f t="shared" si="475"/>
        <v>Dans la commune</v>
      </c>
      <c r="I7572" s="1">
        <v>20</v>
      </c>
      <c r="J7572" s="5">
        <v>3.4722222222222222E-5</v>
      </c>
      <c r="K7572">
        <v>-1.12E-4</v>
      </c>
      <c r="L7572" s="6"/>
      <c r="M7572" s="6" t="str">
        <f>IFERROR(VLOOKUP(G7572,TCD!$A$4:$C$362,3,FALSE),"Commune de ramassage")</f>
        <v>Commune de ramassage</v>
      </c>
      <c r="N7572">
        <v>532</v>
      </c>
    </row>
    <row r="7573" spans="1:14" x14ac:dyDescent="0.3">
      <c r="A7573">
        <f t="shared" si="473"/>
        <v>7572</v>
      </c>
      <c r="B7573">
        <v>354017116483021</v>
      </c>
      <c r="C7573" t="s">
        <v>45</v>
      </c>
      <c r="D7573" s="3">
        <v>44643.409618055557</v>
      </c>
      <c r="E7573" s="4">
        <f t="shared" si="472"/>
        <v>44643.409618055557</v>
      </c>
      <c r="F7573" s="1" t="s">
        <v>33</v>
      </c>
      <c r="G7573" s="11" t="str">
        <f t="shared" si="474"/>
        <v>69014 44643,4</v>
      </c>
      <c r="H7573" s="11" t="str">
        <f t="shared" si="475"/>
        <v>Dans la commune</v>
      </c>
      <c r="I7573" s="1">
        <v>6</v>
      </c>
      <c r="J7573" s="5">
        <v>2.3148148148148147E-5</v>
      </c>
      <c r="K7573">
        <v>-2.3E-5</v>
      </c>
      <c r="L7573" s="6"/>
      <c r="M7573" s="6" t="str">
        <f>IFERROR(VLOOKUP(G7573,TCD!$A$4:$C$362,3,FALSE),"Commune de ramassage")</f>
        <v>Commune de ramassage</v>
      </c>
      <c r="N7573">
        <v>533</v>
      </c>
    </row>
    <row r="7574" spans="1:14" x14ac:dyDescent="0.3">
      <c r="A7574">
        <f t="shared" si="473"/>
        <v>7573</v>
      </c>
      <c r="B7574">
        <v>354017116483021</v>
      </c>
      <c r="C7574" t="s">
        <v>45</v>
      </c>
      <c r="D7574" s="3">
        <v>44643.409641203703</v>
      </c>
      <c r="E7574" s="4">
        <f t="shared" si="472"/>
        <v>44643.409641203703</v>
      </c>
      <c r="F7574" s="1" t="s">
        <v>33</v>
      </c>
      <c r="G7574" s="11" t="str">
        <f t="shared" si="474"/>
        <v>69014 44643,4</v>
      </c>
      <c r="H7574" s="11" t="str">
        <f t="shared" si="475"/>
        <v>Dans la commune</v>
      </c>
      <c r="I7574" s="1">
        <v>7</v>
      </c>
      <c r="J7574" s="5">
        <v>4.6296296296296294E-5</v>
      </c>
      <c r="K7574">
        <v>-5.0000000000000004E-6</v>
      </c>
      <c r="L7574" s="6"/>
      <c r="M7574" s="6" t="str">
        <f>IFERROR(VLOOKUP(G7574,TCD!$A$4:$C$362,3,FALSE),"Commune de ramassage")</f>
        <v>Commune de ramassage</v>
      </c>
      <c r="N7574">
        <v>534</v>
      </c>
    </row>
    <row r="7575" spans="1:14" x14ac:dyDescent="0.3">
      <c r="A7575">
        <f t="shared" si="473"/>
        <v>7574</v>
      </c>
      <c r="B7575">
        <v>354017116483021</v>
      </c>
      <c r="C7575" t="s">
        <v>45</v>
      </c>
      <c r="D7575" s="3">
        <v>44643.409687500003</v>
      </c>
      <c r="E7575" s="4">
        <f t="shared" si="472"/>
        <v>44643.409687500003</v>
      </c>
      <c r="F7575" s="1" t="s">
        <v>33</v>
      </c>
      <c r="G7575" s="11" t="str">
        <f t="shared" si="474"/>
        <v>69014 44643,4</v>
      </c>
      <c r="H7575" s="11" t="str">
        <f t="shared" si="475"/>
        <v>Dans la commune</v>
      </c>
      <c r="I7575" s="1">
        <v>9</v>
      </c>
      <c r="J7575" s="5">
        <v>6.9444444444444444E-5</v>
      </c>
      <c r="K7575">
        <v>1.5999999999999999E-5</v>
      </c>
      <c r="L7575" s="6"/>
      <c r="M7575" s="6" t="str">
        <f>IFERROR(VLOOKUP(G7575,TCD!$A$4:$C$362,3,FALSE),"Commune de ramassage")</f>
        <v>Commune de ramassage</v>
      </c>
      <c r="N7575">
        <v>535</v>
      </c>
    </row>
    <row r="7576" spans="1:14" x14ac:dyDescent="0.3">
      <c r="A7576">
        <f t="shared" si="473"/>
        <v>7575</v>
      </c>
      <c r="B7576">
        <v>354017116483021</v>
      </c>
      <c r="C7576" t="s">
        <v>45</v>
      </c>
      <c r="D7576" s="3">
        <v>44643.409756944442</v>
      </c>
      <c r="E7576" s="4">
        <f t="shared" si="472"/>
        <v>44643.409756944442</v>
      </c>
      <c r="F7576" s="1" t="s">
        <v>33</v>
      </c>
      <c r="G7576" s="11" t="str">
        <f t="shared" si="474"/>
        <v>69014 44643,4</v>
      </c>
      <c r="H7576" s="11" t="str">
        <f t="shared" si="475"/>
        <v>Dans la commune</v>
      </c>
      <c r="I7576" s="1">
        <v>6</v>
      </c>
      <c r="J7576" s="5">
        <v>6.2500000000000001E-4</v>
      </c>
      <c r="K7576">
        <v>-3.0000000000000001E-5</v>
      </c>
      <c r="L7576" s="6"/>
      <c r="M7576" s="6" t="str">
        <f>IFERROR(VLOOKUP(G7576,TCD!$A$4:$C$362,3,FALSE),"Commune de ramassage")</f>
        <v>Commune de ramassage</v>
      </c>
      <c r="N7576">
        <v>536</v>
      </c>
    </row>
    <row r="7577" spans="1:14" x14ac:dyDescent="0.3">
      <c r="A7577">
        <f t="shared" si="473"/>
        <v>7576</v>
      </c>
      <c r="B7577">
        <v>354017116483021</v>
      </c>
      <c r="C7577" t="s">
        <v>45</v>
      </c>
      <c r="D7577" s="3">
        <v>44643.410381944443</v>
      </c>
      <c r="E7577" s="4">
        <f t="shared" si="472"/>
        <v>44643.410381944443</v>
      </c>
      <c r="F7577" s="1" t="s">
        <v>33</v>
      </c>
      <c r="G7577" s="11" t="str">
        <f t="shared" si="474"/>
        <v>69014 44643,4</v>
      </c>
      <c r="H7577" s="11" t="str">
        <f t="shared" si="475"/>
        <v>Dans la commune</v>
      </c>
      <c r="I7577" s="1">
        <v>6</v>
      </c>
      <c r="J7577" s="5">
        <v>6.018518518518519E-4</v>
      </c>
      <c r="K7577">
        <v>2.6099999999999999E-3</v>
      </c>
      <c r="L7577" s="6"/>
      <c r="M7577" s="6" t="str">
        <f>IFERROR(VLOOKUP(G7577,TCD!$A$4:$C$362,3,FALSE),"Commune de ramassage")</f>
        <v>Commune de ramassage</v>
      </c>
      <c r="N7577">
        <v>537</v>
      </c>
    </row>
    <row r="7578" spans="1:14" x14ac:dyDescent="0.3">
      <c r="A7578">
        <f t="shared" si="473"/>
        <v>7577</v>
      </c>
      <c r="B7578">
        <v>354017116483021</v>
      </c>
      <c r="C7578" t="s">
        <v>45</v>
      </c>
      <c r="D7578" s="3">
        <v>44643.410983796297</v>
      </c>
      <c r="E7578" s="4">
        <f t="shared" si="472"/>
        <v>44643.410983796297</v>
      </c>
      <c r="F7578" s="1" t="s">
        <v>33</v>
      </c>
      <c r="G7578" s="11" t="str">
        <f t="shared" si="474"/>
        <v>69014 44643,4</v>
      </c>
      <c r="H7578" s="11" t="str">
        <f t="shared" si="475"/>
        <v>Dans la commune</v>
      </c>
      <c r="I7578" s="1">
        <v>23</v>
      </c>
      <c r="J7578" s="5">
        <v>8.1018518518518516E-5</v>
      </c>
      <c r="K7578">
        <v>1.7699999999999999E-4</v>
      </c>
      <c r="L7578" s="6"/>
      <c r="M7578" s="6" t="str">
        <f>IFERROR(VLOOKUP(G7578,TCD!$A$4:$C$362,3,FALSE),"Commune de ramassage")</f>
        <v>Commune de ramassage</v>
      </c>
      <c r="N7578">
        <v>538</v>
      </c>
    </row>
    <row r="7579" spans="1:14" x14ac:dyDescent="0.3">
      <c r="A7579">
        <f t="shared" si="473"/>
        <v>7578</v>
      </c>
      <c r="B7579">
        <v>354017116483021</v>
      </c>
      <c r="C7579" t="s">
        <v>45</v>
      </c>
      <c r="D7579" s="3">
        <v>44643.411064814813</v>
      </c>
      <c r="E7579" s="4">
        <f t="shared" si="472"/>
        <v>44643.411064814813</v>
      </c>
      <c r="F7579" s="1" t="s">
        <v>33</v>
      </c>
      <c r="G7579" s="11" t="str">
        <f t="shared" si="474"/>
        <v>69014 44643,4</v>
      </c>
      <c r="H7579" s="11" t="str">
        <f t="shared" si="475"/>
        <v>Dans la commune</v>
      </c>
      <c r="I7579" s="1">
        <v>23</v>
      </c>
      <c r="J7579" s="5">
        <v>3.4722222222222222E-5</v>
      </c>
      <c r="K7579">
        <v>-1.3300000000000001E-4</v>
      </c>
      <c r="L7579" s="6"/>
      <c r="M7579" s="6" t="str">
        <f>IFERROR(VLOOKUP(G7579,TCD!$A$4:$C$362,3,FALSE),"Commune de ramassage")</f>
        <v>Commune de ramassage</v>
      </c>
      <c r="N7579">
        <v>539</v>
      </c>
    </row>
    <row r="7580" spans="1:14" x14ac:dyDescent="0.3">
      <c r="A7580">
        <f t="shared" si="473"/>
        <v>7579</v>
      </c>
      <c r="B7580">
        <v>354017116483021</v>
      </c>
      <c r="C7580" t="s">
        <v>45</v>
      </c>
      <c r="D7580" s="3">
        <v>44643.411099537036</v>
      </c>
      <c r="E7580" s="4">
        <f t="shared" si="472"/>
        <v>44643.411099537036</v>
      </c>
      <c r="F7580" s="1" t="s">
        <v>33</v>
      </c>
      <c r="G7580" s="11" t="str">
        <f t="shared" si="474"/>
        <v>69014 44643,4</v>
      </c>
      <c r="H7580" s="11" t="str">
        <f t="shared" si="475"/>
        <v>Dans la commune</v>
      </c>
      <c r="I7580" s="1">
        <v>25</v>
      </c>
      <c r="J7580" s="5">
        <v>5.4398148148148144E-4</v>
      </c>
      <c r="K7580">
        <v>-7.1199999999999996E-4</v>
      </c>
      <c r="L7580" s="6"/>
      <c r="M7580" s="6" t="str">
        <f>IFERROR(VLOOKUP(G7580,TCD!$A$4:$C$362,3,FALSE),"Commune de ramassage")</f>
        <v>Commune de ramassage</v>
      </c>
      <c r="N7580">
        <v>540</v>
      </c>
    </row>
    <row r="7581" spans="1:14" x14ac:dyDescent="0.3">
      <c r="A7581">
        <f t="shared" si="473"/>
        <v>7580</v>
      </c>
      <c r="B7581">
        <v>354017116483021</v>
      </c>
      <c r="C7581" t="s">
        <v>45</v>
      </c>
      <c r="D7581" s="3">
        <v>44643.411643518521</v>
      </c>
      <c r="E7581" s="4">
        <f t="shared" si="472"/>
        <v>44643.411643518521</v>
      </c>
      <c r="F7581" s="1" t="s">
        <v>33</v>
      </c>
      <c r="G7581" s="11" t="str">
        <f t="shared" si="474"/>
        <v>69014 44643,4</v>
      </c>
      <c r="H7581" s="11" t="str">
        <f t="shared" si="475"/>
        <v>Dans la commune</v>
      </c>
      <c r="I7581" s="1">
        <v>16</v>
      </c>
      <c r="J7581" s="5">
        <v>4.6296296296296294E-5</v>
      </c>
      <c r="K7581">
        <v>7.2000000000000002E-5</v>
      </c>
      <c r="L7581" s="6"/>
      <c r="M7581" s="6" t="str">
        <f>IFERROR(VLOOKUP(G7581,TCD!$A$4:$C$362,3,FALSE),"Commune de ramassage")</f>
        <v>Commune de ramassage</v>
      </c>
      <c r="N7581">
        <v>541</v>
      </c>
    </row>
    <row r="7582" spans="1:14" x14ac:dyDescent="0.3">
      <c r="A7582">
        <f t="shared" si="473"/>
        <v>7581</v>
      </c>
      <c r="B7582">
        <v>354017116483021</v>
      </c>
      <c r="C7582" t="s">
        <v>45</v>
      </c>
      <c r="D7582" s="3">
        <v>44643.411689814813</v>
      </c>
      <c r="E7582" s="4">
        <f t="shared" si="472"/>
        <v>44643.411689814813</v>
      </c>
      <c r="F7582" s="1" t="s">
        <v>33</v>
      </c>
      <c r="G7582" s="11" t="str">
        <f t="shared" si="474"/>
        <v>69014 44643,4</v>
      </c>
      <c r="H7582" s="11" t="str">
        <f t="shared" si="475"/>
        <v>Dans la commune</v>
      </c>
      <c r="I7582" s="1">
        <v>24</v>
      </c>
      <c r="J7582" s="5">
        <v>4.6296296296296294E-5</v>
      </c>
      <c r="K7582">
        <v>1.56E-4</v>
      </c>
      <c r="L7582" s="6"/>
      <c r="M7582" s="6" t="str">
        <f>IFERROR(VLOOKUP(G7582,TCD!$A$4:$C$362,3,FALSE),"Commune de ramassage")</f>
        <v>Commune de ramassage</v>
      </c>
      <c r="N7582">
        <v>542</v>
      </c>
    </row>
    <row r="7583" spans="1:14" x14ac:dyDescent="0.3">
      <c r="A7583">
        <f t="shared" si="473"/>
        <v>7582</v>
      </c>
      <c r="B7583">
        <v>354017116483021</v>
      </c>
      <c r="C7583" t="s">
        <v>45</v>
      </c>
      <c r="D7583" s="3">
        <v>44643.411736111113</v>
      </c>
      <c r="E7583" s="4">
        <f t="shared" si="472"/>
        <v>44643.411736111113</v>
      </c>
      <c r="F7583" s="1" t="s">
        <v>33</v>
      </c>
      <c r="G7583" s="11" t="str">
        <f t="shared" si="474"/>
        <v>69014 44643,4</v>
      </c>
      <c r="H7583" s="11" t="str">
        <f t="shared" si="475"/>
        <v>Dans la commune</v>
      </c>
      <c r="I7583" s="1">
        <v>28</v>
      </c>
      <c r="J7583" s="5">
        <v>5.7870370370370366E-5</v>
      </c>
      <c r="K7583">
        <v>-1.1E-4</v>
      </c>
      <c r="L7583" s="6"/>
      <c r="M7583" s="6" t="str">
        <f>IFERROR(VLOOKUP(G7583,TCD!$A$4:$C$362,3,FALSE),"Commune de ramassage")</f>
        <v>Commune de ramassage</v>
      </c>
      <c r="N7583">
        <v>543</v>
      </c>
    </row>
    <row r="7584" spans="1:14" x14ac:dyDescent="0.3">
      <c r="A7584">
        <f t="shared" si="473"/>
        <v>7583</v>
      </c>
      <c r="B7584">
        <v>354017116483021</v>
      </c>
      <c r="C7584" t="s">
        <v>45</v>
      </c>
      <c r="D7584" s="3">
        <v>44643.411793981482</v>
      </c>
      <c r="E7584" s="4">
        <f t="shared" si="472"/>
        <v>44643.411793981482</v>
      </c>
      <c r="F7584" s="1" t="s">
        <v>33</v>
      </c>
      <c r="G7584" s="11" t="str">
        <f t="shared" si="474"/>
        <v>69014 44643,4</v>
      </c>
      <c r="H7584" s="11" t="str">
        <f t="shared" si="475"/>
        <v>Dans la commune</v>
      </c>
      <c r="I7584" s="1">
        <v>29</v>
      </c>
      <c r="J7584" s="5">
        <v>4.2824074074074075E-4</v>
      </c>
      <c r="K7584">
        <v>-5.2499999999999997E-4</v>
      </c>
      <c r="L7584" s="6"/>
      <c r="M7584" s="6" t="str">
        <f>IFERROR(VLOOKUP(G7584,TCD!$A$4:$C$362,3,FALSE),"Commune de ramassage")</f>
        <v>Commune de ramassage</v>
      </c>
      <c r="N7584">
        <v>544</v>
      </c>
    </row>
    <row r="7585" spans="1:14" x14ac:dyDescent="0.3">
      <c r="A7585">
        <f t="shared" si="473"/>
        <v>7584</v>
      </c>
      <c r="B7585">
        <v>354017116483021</v>
      </c>
      <c r="C7585" t="s">
        <v>45</v>
      </c>
      <c r="D7585" s="3">
        <v>44643.412222222221</v>
      </c>
      <c r="E7585" s="4">
        <f t="shared" si="472"/>
        <v>44643.412222222221</v>
      </c>
      <c r="F7585" s="1" t="s">
        <v>33</v>
      </c>
      <c r="G7585" s="11" t="str">
        <f t="shared" si="474"/>
        <v>69014 44643,4</v>
      </c>
      <c r="H7585" s="11" t="str">
        <f t="shared" si="475"/>
        <v>Dans la commune</v>
      </c>
      <c r="I7585" s="1">
        <v>8</v>
      </c>
      <c r="J7585" s="5">
        <v>2.6620370370370372E-4</v>
      </c>
      <c r="K7585">
        <v>-8.0000000000000007E-5</v>
      </c>
      <c r="L7585" s="6"/>
      <c r="M7585" s="6" t="str">
        <f>IFERROR(VLOOKUP(G7585,TCD!$A$4:$C$362,3,FALSE),"Commune de ramassage")</f>
        <v>Commune de ramassage</v>
      </c>
      <c r="N7585">
        <v>545</v>
      </c>
    </row>
    <row r="7586" spans="1:14" x14ac:dyDescent="0.3">
      <c r="A7586">
        <f t="shared" si="473"/>
        <v>7585</v>
      </c>
      <c r="B7586">
        <v>354017116483021</v>
      </c>
      <c r="C7586" t="s">
        <v>45</v>
      </c>
      <c r="D7586" s="3">
        <v>44643.412488425929</v>
      </c>
      <c r="E7586" s="4">
        <f t="shared" si="472"/>
        <v>44643.412488425929</v>
      </c>
      <c r="F7586" s="1" t="s">
        <v>33</v>
      </c>
      <c r="G7586" s="11" t="str">
        <f t="shared" si="474"/>
        <v>69014 44643,4</v>
      </c>
      <c r="H7586" s="11" t="str">
        <f t="shared" si="475"/>
        <v>Dans la commune</v>
      </c>
      <c r="I7586" s="1">
        <v>10</v>
      </c>
      <c r="J7586" s="5">
        <v>5.0925925925925921E-4</v>
      </c>
      <c r="K7586">
        <v>-1.0430000000000001E-3</v>
      </c>
      <c r="L7586" s="6"/>
      <c r="M7586" s="6" t="str">
        <f>IFERROR(VLOOKUP(G7586,TCD!$A$4:$C$362,3,FALSE),"Commune de ramassage")</f>
        <v>Commune de ramassage</v>
      </c>
      <c r="N7586">
        <v>546</v>
      </c>
    </row>
    <row r="7587" spans="1:14" x14ac:dyDescent="0.3">
      <c r="A7587">
        <f t="shared" si="473"/>
        <v>7586</v>
      </c>
      <c r="B7587">
        <v>354017116483021</v>
      </c>
      <c r="C7587" t="s">
        <v>45</v>
      </c>
      <c r="D7587" s="3">
        <v>44643.412997685184</v>
      </c>
      <c r="E7587" s="4">
        <f t="shared" si="472"/>
        <v>44643.412997685184</v>
      </c>
      <c r="F7587" s="1" t="s">
        <v>33</v>
      </c>
      <c r="G7587" s="11" t="str">
        <f t="shared" si="474"/>
        <v>69014 44643,4</v>
      </c>
      <c r="H7587" s="11" t="str">
        <f t="shared" si="475"/>
        <v>Dans la commune</v>
      </c>
      <c r="I7587" s="1">
        <v>29</v>
      </c>
      <c r="J7587" s="5">
        <v>1.1574074074074073E-3</v>
      </c>
      <c r="K7587">
        <v>-5.1050000000000002E-3</v>
      </c>
      <c r="L7587" s="6"/>
      <c r="M7587" s="6" t="str">
        <f>IFERROR(VLOOKUP(G7587,TCD!$A$4:$C$362,3,FALSE),"Commune de ramassage")</f>
        <v>Commune de ramassage</v>
      </c>
      <c r="N7587">
        <v>547</v>
      </c>
    </row>
    <row r="7588" spans="1:14" x14ac:dyDescent="0.3">
      <c r="A7588">
        <f t="shared" si="473"/>
        <v>7587</v>
      </c>
      <c r="B7588">
        <v>354017116483021</v>
      </c>
      <c r="C7588" t="s">
        <v>45</v>
      </c>
      <c r="D7588" s="3">
        <v>44643.414155092592</v>
      </c>
      <c r="E7588" s="4">
        <f t="shared" si="472"/>
        <v>44643.414155092592</v>
      </c>
      <c r="F7588" s="1" t="s">
        <v>33</v>
      </c>
      <c r="G7588" s="11" t="str">
        <f t="shared" si="474"/>
        <v>69014 44643,4</v>
      </c>
      <c r="H7588" s="11" t="str">
        <f t="shared" si="475"/>
        <v>Dans la commune</v>
      </c>
      <c r="I7588" s="1">
        <v>0</v>
      </c>
      <c r="J7588" s="5">
        <v>5.9027777777777778E-4</v>
      </c>
      <c r="K7588">
        <v>-4.1770000000000002E-3</v>
      </c>
      <c r="L7588" s="6"/>
      <c r="M7588" s="6" t="str">
        <f>IFERROR(VLOOKUP(G7588,TCD!$A$4:$C$362,3,FALSE),"Commune de ramassage")</f>
        <v>Commune de ramassage</v>
      </c>
      <c r="N7588">
        <v>548</v>
      </c>
    </row>
    <row r="7589" spans="1:14" x14ac:dyDescent="0.3">
      <c r="A7589">
        <f t="shared" si="473"/>
        <v>7588</v>
      </c>
      <c r="B7589">
        <v>354017116483021</v>
      </c>
      <c r="C7589" t="s">
        <v>45</v>
      </c>
      <c r="D7589" s="3">
        <v>44643.41474537037</v>
      </c>
      <c r="E7589" s="4">
        <f t="shared" si="472"/>
        <v>44643.41474537037</v>
      </c>
      <c r="F7589" s="1" t="s">
        <v>33</v>
      </c>
      <c r="G7589" s="11" t="str">
        <f t="shared" si="474"/>
        <v>69014 44643,4</v>
      </c>
      <c r="H7589" s="11" t="str">
        <f t="shared" si="475"/>
        <v>Dans la commune</v>
      </c>
      <c r="I7589" s="1">
        <v>28</v>
      </c>
      <c r="J7589" s="5">
        <v>1.3888888888888889E-4</v>
      </c>
      <c r="K7589">
        <v>-6.3000000000000003E-4</v>
      </c>
      <c r="L7589" s="6"/>
      <c r="M7589" s="6" t="str">
        <f>IFERROR(VLOOKUP(G7589,TCD!$A$4:$C$362,3,FALSE),"Commune de ramassage")</f>
        <v>Commune de ramassage</v>
      </c>
      <c r="N7589">
        <v>549</v>
      </c>
    </row>
    <row r="7590" spans="1:14" x14ac:dyDescent="0.3">
      <c r="A7590">
        <f t="shared" si="473"/>
        <v>7589</v>
      </c>
      <c r="B7590">
        <v>354017116483021</v>
      </c>
      <c r="C7590" t="s">
        <v>45</v>
      </c>
      <c r="D7590" s="3">
        <v>44643.414884259262</v>
      </c>
      <c r="E7590" s="4">
        <f t="shared" si="472"/>
        <v>44643.414884259262</v>
      </c>
      <c r="F7590" s="1" t="s">
        <v>33</v>
      </c>
      <c r="G7590" s="11" t="str">
        <f t="shared" si="474"/>
        <v>69014 44643,4</v>
      </c>
      <c r="H7590" s="11" t="str">
        <f t="shared" si="475"/>
        <v>Dans la commune</v>
      </c>
      <c r="I7590" s="1">
        <v>29</v>
      </c>
      <c r="J7590" s="5">
        <v>6.9444444444444444E-5</v>
      </c>
      <c r="K7590">
        <v>-1.7000000000000001E-4</v>
      </c>
      <c r="L7590" s="6"/>
      <c r="M7590" s="6" t="str">
        <f>IFERROR(VLOOKUP(G7590,TCD!$A$4:$C$362,3,FALSE),"Commune de ramassage")</f>
        <v>Commune de ramassage</v>
      </c>
      <c r="N7590">
        <v>550</v>
      </c>
    </row>
    <row r="7591" spans="1:14" x14ac:dyDescent="0.3">
      <c r="A7591">
        <f t="shared" si="473"/>
        <v>7590</v>
      </c>
      <c r="B7591">
        <v>354017116483021</v>
      </c>
      <c r="C7591" t="s">
        <v>45</v>
      </c>
      <c r="D7591" s="3">
        <v>44643.414953703701</v>
      </c>
      <c r="E7591" s="4">
        <f t="shared" si="472"/>
        <v>44643.414953703701</v>
      </c>
      <c r="F7591" s="1" t="s">
        <v>33</v>
      </c>
      <c r="G7591" s="11" t="str">
        <f t="shared" si="474"/>
        <v>69014 44643,4</v>
      </c>
      <c r="H7591" s="11" t="str">
        <f t="shared" si="475"/>
        <v>Dans la commune</v>
      </c>
      <c r="I7591" s="1">
        <v>18</v>
      </c>
      <c r="J7591" s="5">
        <v>2.3148148148148147E-5</v>
      </c>
      <c r="K7591">
        <v>-1.16E-4</v>
      </c>
      <c r="L7591" s="6"/>
      <c r="M7591" s="6" t="str">
        <f>IFERROR(VLOOKUP(G7591,TCD!$A$4:$C$362,3,FALSE),"Commune de ramassage")</f>
        <v>Commune de ramassage</v>
      </c>
      <c r="N7591">
        <v>551</v>
      </c>
    </row>
    <row r="7592" spans="1:14" x14ac:dyDescent="0.3">
      <c r="A7592">
        <f t="shared" si="473"/>
        <v>7591</v>
      </c>
      <c r="B7592">
        <v>354017116483021</v>
      </c>
      <c r="C7592" t="s">
        <v>45</v>
      </c>
      <c r="D7592" s="3">
        <v>44643.414976851855</v>
      </c>
      <c r="E7592" s="4">
        <f t="shared" si="472"/>
        <v>44643.414976851855</v>
      </c>
      <c r="F7592" s="1" t="s">
        <v>33</v>
      </c>
      <c r="G7592" s="11" t="str">
        <f t="shared" si="474"/>
        <v>69014 44643,4</v>
      </c>
      <c r="H7592" s="11" t="str">
        <f t="shared" si="475"/>
        <v>Dans la commune</v>
      </c>
      <c r="I7592" s="1">
        <v>9</v>
      </c>
      <c r="J7592" s="5">
        <v>2.199074074074074E-4</v>
      </c>
      <c r="K7592">
        <v>-2.0000000000000001E-4</v>
      </c>
      <c r="L7592" s="6"/>
      <c r="M7592" s="6" t="str">
        <f>IFERROR(VLOOKUP(G7592,TCD!$A$4:$C$362,3,FALSE),"Commune de ramassage")</f>
        <v>Commune de ramassage</v>
      </c>
      <c r="N7592">
        <v>552</v>
      </c>
    </row>
    <row r="7593" spans="1:14" x14ac:dyDescent="0.3">
      <c r="A7593">
        <f t="shared" si="473"/>
        <v>7592</v>
      </c>
      <c r="B7593">
        <v>354017116483021</v>
      </c>
      <c r="C7593" t="s">
        <v>45</v>
      </c>
      <c r="D7593" s="3">
        <v>44643.415196759262</v>
      </c>
      <c r="E7593" s="4">
        <f t="shared" si="472"/>
        <v>44643.415196759262</v>
      </c>
      <c r="F7593" s="1" t="s">
        <v>33</v>
      </c>
      <c r="G7593" s="11" t="str">
        <f t="shared" si="474"/>
        <v>69014 44643,4</v>
      </c>
      <c r="H7593" s="11" t="str">
        <f t="shared" si="475"/>
        <v>Dans la commune</v>
      </c>
      <c r="I7593" s="1">
        <v>10</v>
      </c>
      <c r="J7593" s="5">
        <v>7.5231481481481471E-4</v>
      </c>
      <c r="K7593">
        <v>8.2999999999999998E-5</v>
      </c>
      <c r="L7593" s="6"/>
      <c r="M7593" s="6" t="str">
        <f>IFERROR(VLOOKUP(G7593,TCD!$A$4:$C$362,3,FALSE),"Commune de ramassage")</f>
        <v>Commune de ramassage</v>
      </c>
      <c r="N7593">
        <v>553</v>
      </c>
    </row>
    <row r="7594" spans="1:14" x14ac:dyDescent="0.3">
      <c r="A7594">
        <f t="shared" si="473"/>
        <v>7593</v>
      </c>
      <c r="B7594">
        <v>354017116483021</v>
      </c>
      <c r="C7594" t="s">
        <v>45</v>
      </c>
      <c r="D7594" s="3">
        <v>44643.415949074071</v>
      </c>
      <c r="E7594" s="4">
        <f t="shared" si="472"/>
        <v>44643.415949074071</v>
      </c>
      <c r="F7594" s="1" t="s">
        <v>33</v>
      </c>
      <c r="G7594" s="11" t="str">
        <f t="shared" si="474"/>
        <v>69014 44643,4</v>
      </c>
      <c r="H7594" s="11" t="str">
        <f t="shared" si="475"/>
        <v>Dans la commune</v>
      </c>
      <c r="I7594" s="1">
        <v>0</v>
      </c>
      <c r="J7594" s="5">
        <v>1.273148148148148E-4</v>
      </c>
      <c r="K7594">
        <v>-2.8800000000000001E-4</v>
      </c>
      <c r="L7594" s="6"/>
      <c r="M7594" s="6" t="str">
        <f>IFERROR(VLOOKUP(G7594,TCD!$A$4:$C$362,3,FALSE),"Commune de ramassage")</f>
        <v>Commune de ramassage</v>
      </c>
      <c r="N7594">
        <v>554</v>
      </c>
    </row>
    <row r="7595" spans="1:14" x14ac:dyDescent="0.3">
      <c r="A7595">
        <f t="shared" si="473"/>
        <v>7594</v>
      </c>
      <c r="B7595">
        <v>354017116483021</v>
      </c>
      <c r="C7595" t="s">
        <v>45</v>
      </c>
      <c r="D7595" s="3">
        <v>44643.416076388887</v>
      </c>
      <c r="E7595" s="4">
        <f t="shared" si="472"/>
        <v>44643.416076388887</v>
      </c>
      <c r="F7595" s="1" t="s">
        <v>33</v>
      </c>
      <c r="G7595" s="11" t="str">
        <f t="shared" si="474"/>
        <v>69014 44643,4</v>
      </c>
      <c r="H7595" s="11" t="str">
        <f t="shared" si="475"/>
        <v>Dans la commune</v>
      </c>
      <c r="I7595" s="1">
        <v>29</v>
      </c>
      <c r="J7595" s="5">
        <v>8.7962962962962962E-4</v>
      </c>
      <c r="K7595">
        <v>-5.2919999999999998E-3</v>
      </c>
      <c r="L7595" s="6"/>
      <c r="M7595" s="6" t="str">
        <f>IFERROR(VLOOKUP(G7595,TCD!$A$4:$C$362,3,FALSE),"Commune de ramassage")</f>
        <v>Commune de ramassage</v>
      </c>
      <c r="N7595">
        <v>555</v>
      </c>
    </row>
    <row r="7596" spans="1:14" x14ac:dyDescent="0.3">
      <c r="A7596">
        <f t="shared" si="473"/>
        <v>7595</v>
      </c>
      <c r="B7596">
        <v>354017116483021</v>
      </c>
      <c r="C7596" t="s">
        <v>45</v>
      </c>
      <c r="D7596" s="3">
        <v>44643.416956018518</v>
      </c>
      <c r="E7596" s="4">
        <f t="shared" si="472"/>
        <v>44643.416956018518</v>
      </c>
      <c r="F7596" s="1" t="s">
        <v>33</v>
      </c>
      <c r="G7596" s="11" t="str">
        <f t="shared" si="474"/>
        <v>69014 44643,4</v>
      </c>
      <c r="H7596" s="11" t="str">
        <f t="shared" si="475"/>
        <v>Dans la commune</v>
      </c>
      <c r="I7596" s="1">
        <v>6</v>
      </c>
      <c r="J7596" s="5">
        <v>3.0092592592592595E-4</v>
      </c>
      <c r="K7596">
        <v>1.22E-4</v>
      </c>
      <c r="L7596" s="6"/>
      <c r="M7596" s="6" t="str">
        <f>IFERROR(VLOOKUP(G7596,TCD!$A$4:$C$362,3,FALSE),"Commune de ramassage")</f>
        <v>Commune de ramassage</v>
      </c>
      <c r="N7596">
        <v>556</v>
      </c>
    </row>
    <row r="7597" spans="1:14" x14ac:dyDescent="0.3">
      <c r="A7597">
        <f t="shared" si="473"/>
        <v>7596</v>
      </c>
      <c r="B7597">
        <v>354017116483021</v>
      </c>
      <c r="C7597" t="s">
        <v>45</v>
      </c>
      <c r="D7597" s="3">
        <v>44643.417256944442</v>
      </c>
      <c r="E7597" s="4">
        <f t="shared" si="472"/>
        <v>44643.417256944442</v>
      </c>
      <c r="F7597" s="1" t="s">
        <v>33</v>
      </c>
      <c r="G7597" s="11" t="str">
        <f t="shared" si="474"/>
        <v>69014 44643,4</v>
      </c>
      <c r="H7597" s="11" t="str">
        <f t="shared" si="475"/>
        <v>Dans la commune</v>
      </c>
      <c r="I7597" s="1">
        <v>6</v>
      </c>
      <c r="J7597" s="5">
        <v>7.291666666666667E-4</v>
      </c>
      <c r="K7597">
        <v>5.3000000000000001E-5</v>
      </c>
      <c r="L7597" s="6"/>
      <c r="M7597" s="6" t="str">
        <f>IFERROR(VLOOKUP(G7597,TCD!$A$4:$C$362,3,FALSE),"Commune de ramassage")</f>
        <v>Commune de ramassage</v>
      </c>
      <c r="N7597">
        <v>557</v>
      </c>
    </row>
    <row r="7598" spans="1:14" x14ac:dyDescent="0.3">
      <c r="A7598">
        <f t="shared" si="473"/>
        <v>7597</v>
      </c>
      <c r="B7598">
        <v>354017116483021</v>
      </c>
      <c r="C7598" t="s">
        <v>45</v>
      </c>
      <c r="D7598" s="3">
        <v>44643.417986111112</v>
      </c>
      <c r="E7598" s="4">
        <f t="shared" si="472"/>
        <v>44643.417986111112</v>
      </c>
      <c r="F7598" s="1" t="s">
        <v>33</v>
      </c>
      <c r="G7598" s="11" t="str">
        <f t="shared" si="474"/>
        <v>69014 44643,4</v>
      </c>
      <c r="H7598" s="11" t="str">
        <f t="shared" si="475"/>
        <v>Dans la commune</v>
      </c>
      <c r="I7598" s="1">
        <v>0</v>
      </c>
      <c r="J7598" s="5">
        <v>3.8194444444444446E-4</v>
      </c>
      <c r="K7598">
        <v>-4.3000000000000002E-5</v>
      </c>
      <c r="L7598" s="6"/>
      <c r="M7598" s="6" t="str">
        <f>IFERROR(VLOOKUP(G7598,TCD!$A$4:$C$362,3,FALSE),"Commune de ramassage")</f>
        <v>Commune de ramassage</v>
      </c>
      <c r="N7598">
        <v>558</v>
      </c>
    </row>
    <row r="7599" spans="1:14" x14ac:dyDescent="0.3">
      <c r="A7599">
        <f t="shared" si="473"/>
        <v>7598</v>
      </c>
      <c r="B7599">
        <v>354017116483021</v>
      </c>
      <c r="C7599" t="s">
        <v>45</v>
      </c>
      <c r="D7599" s="3">
        <v>44643.418368055558</v>
      </c>
      <c r="E7599" s="4">
        <f t="shared" si="472"/>
        <v>44643.418368055558</v>
      </c>
      <c r="F7599" s="1" t="s">
        <v>33</v>
      </c>
      <c r="G7599" s="11" t="str">
        <f t="shared" si="474"/>
        <v>69014 44643,4</v>
      </c>
      <c r="H7599" s="11" t="str">
        <f t="shared" si="475"/>
        <v>Dans la commune</v>
      </c>
      <c r="I7599" s="1">
        <v>17</v>
      </c>
      <c r="J7599" s="5">
        <v>1.273148148148148E-4</v>
      </c>
      <c r="K7599">
        <v>-3.4E-5</v>
      </c>
      <c r="L7599" s="6"/>
      <c r="M7599" s="6" t="str">
        <f>IFERROR(VLOOKUP(G7599,TCD!$A$4:$C$362,3,FALSE),"Commune de ramassage")</f>
        <v>Commune de ramassage</v>
      </c>
      <c r="N7599">
        <v>559</v>
      </c>
    </row>
    <row r="7600" spans="1:14" x14ac:dyDescent="0.3">
      <c r="A7600">
        <f t="shared" si="473"/>
        <v>7599</v>
      </c>
      <c r="B7600">
        <v>354017116483021</v>
      </c>
      <c r="C7600" t="s">
        <v>45</v>
      </c>
      <c r="D7600" s="3">
        <v>44643.418495370373</v>
      </c>
      <c r="E7600" s="4">
        <f t="shared" si="472"/>
        <v>44643.418495370373</v>
      </c>
      <c r="F7600" s="1" t="s">
        <v>33</v>
      </c>
      <c r="G7600" s="11" t="str">
        <f t="shared" si="474"/>
        <v>69014 44643,4</v>
      </c>
      <c r="H7600" s="11" t="str">
        <f t="shared" si="475"/>
        <v>Dans la commune</v>
      </c>
      <c r="I7600" s="1">
        <v>6</v>
      </c>
      <c r="J7600" s="5">
        <v>2.0023148148148148E-3</v>
      </c>
      <c r="K7600">
        <v>1.3483999999999999E-2</v>
      </c>
      <c r="L7600" s="6"/>
      <c r="M7600" s="6" t="str">
        <f>IFERROR(VLOOKUP(G7600,TCD!$A$4:$C$362,3,FALSE),"Commune de ramassage")</f>
        <v>Commune de ramassage</v>
      </c>
      <c r="N7600">
        <v>560</v>
      </c>
    </row>
    <row r="7601" spans="1:14" x14ac:dyDescent="0.3">
      <c r="A7601">
        <f t="shared" si="473"/>
        <v>7600</v>
      </c>
      <c r="B7601">
        <v>354017116483021</v>
      </c>
      <c r="C7601" t="s">
        <v>45</v>
      </c>
      <c r="D7601" s="3">
        <v>44643.420497685183</v>
      </c>
      <c r="E7601" s="4">
        <f t="shared" si="472"/>
        <v>44643.420497685183</v>
      </c>
      <c r="F7601" s="1" t="s">
        <v>33</v>
      </c>
      <c r="G7601" s="11" t="str">
        <f t="shared" si="474"/>
        <v>69014 44643,4</v>
      </c>
      <c r="H7601" s="11" t="str">
        <f t="shared" si="475"/>
        <v>Dans la commune</v>
      </c>
      <c r="I7601" s="1">
        <v>0</v>
      </c>
      <c r="J7601" s="5">
        <v>4.2824074074074075E-4</v>
      </c>
      <c r="K7601">
        <v>1.07E-3</v>
      </c>
      <c r="L7601" s="6"/>
      <c r="M7601" s="6" t="str">
        <f>IFERROR(VLOOKUP(G7601,TCD!$A$4:$C$362,3,FALSE),"Commune de ramassage")</f>
        <v>Commune de ramassage</v>
      </c>
      <c r="N7601">
        <v>561</v>
      </c>
    </row>
    <row r="7602" spans="1:14" x14ac:dyDescent="0.3">
      <c r="A7602">
        <f t="shared" si="473"/>
        <v>7601</v>
      </c>
      <c r="B7602">
        <v>354017116483021</v>
      </c>
      <c r="C7602" t="s">
        <v>45</v>
      </c>
      <c r="D7602" s="3">
        <v>44643.420925925922</v>
      </c>
      <c r="E7602" s="4">
        <f t="shared" si="472"/>
        <v>44643.420925925922</v>
      </c>
      <c r="F7602" s="1" t="s">
        <v>33</v>
      </c>
      <c r="G7602" s="11" t="str">
        <f t="shared" si="474"/>
        <v>69014 44643,4</v>
      </c>
      <c r="H7602" s="11" t="str">
        <f t="shared" si="475"/>
        <v>Dans la commune</v>
      </c>
      <c r="I7602" s="1">
        <v>36</v>
      </c>
      <c r="J7602" s="5">
        <v>9.2592592592592588E-5</v>
      </c>
      <c r="K7602">
        <v>4.4999999999999999E-4</v>
      </c>
      <c r="L7602" s="6"/>
      <c r="M7602" s="6" t="str">
        <f>IFERROR(VLOOKUP(G7602,TCD!$A$4:$C$362,3,FALSE),"Commune de ramassage")</f>
        <v>Commune de ramassage</v>
      </c>
      <c r="N7602">
        <v>562</v>
      </c>
    </row>
    <row r="7603" spans="1:14" x14ac:dyDescent="0.3">
      <c r="A7603">
        <f t="shared" si="473"/>
        <v>7602</v>
      </c>
      <c r="B7603">
        <v>354017116483021</v>
      </c>
      <c r="C7603" t="s">
        <v>45</v>
      </c>
      <c r="D7603" s="3">
        <v>44643.421018518522</v>
      </c>
      <c r="E7603" s="4">
        <f t="shared" si="472"/>
        <v>44643.421018518522</v>
      </c>
      <c r="F7603" s="1" t="s">
        <v>33</v>
      </c>
      <c r="G7603" s="11" t="str">
        <f t="shared" si="474"/>
        <v>69014 44643,4</v>
      </c>
      <c r="H7603" s="11" t="str">
        <f t="shared" si="475"/>
        <v>Dans la commune</v>
      </c>
      <c r="I7603" s="1">
        <v>34</v>
      </c>
      <c r="J7603" s="5">
        <v>3.4722222222222222E-5</v>
      </c>
      <c r="K7603">
        <v>3.2499999999999999E-4</v>
      </c>
      <c r="L7603" s="6"/>
      <c r="M7603" s="6" t="str">
        <f>IFERROR(VLOOKUP(G7603,TCD!$A$4:$C$362,3,FALSE),"Commune de ramassage")</f>
        <v>Commune de ramassage</v>
      </c>
      <c r="N7603">
        <v>563</v>
      </c>
    </row>
    <row r="7604" spans="1:14" x14ac:dyDescent="0.3">
      <c r="A7604">
        <f t="shared" si="473"/>
        <v>7603</v>
      </c>
      <c r="B7604">
        <v>354017116483021</v>
      </c>
      <c r="C7604" t="s">
        <v>45</v>
      </c>
      <c r="D7604" s="3">
        <v>44643.421053240738</v>
      </c>
      <c r="E7604" s="4">
        <f t="shared" si="472"/>
        <v>44643.421053240738</v>
      </c>
      <c r="F7604" s="1" t="s">
        <v>33</v>
      </c>
      <c r="G7604" s="11" t="str">
        <f t="shared" si="474"/>
        <v>69014 44643,4</v>
      </c>
      <c r="H7604" s="11" t="str">
        <f t="shared" si="475"/>
        <v>Dans la commune</v>
      </c>
      <c r="I7604" s="1">
        <v>42</v>
      </c>
      <c r="J7604" s="5">
        <v>1.5046296296296297E-4</v>
      </c>
      <c r="K7604">
        <v>1.111E-3</v>
      </c>
      <c r="L7604" s="6"/>
      <c r="M7604" s="6" t="str">
        <f>IFERROR(VLOOKUP(G7604,TCD!$A$4:$C$362,3,FALSE),"Commune de ramassage")</f>
        <v>Commune de ramassage</v>
      </c>
      <c r="N7604">
        <v>564</v>
      </c>
    </row>
    <row r="7605" spans="1:14" x14ac:dyDescent="0.3">
      <c r="A7605">
        <f t="shared" si="473"/>
        <v>7604</v>
      </c>
      <c r="B7605">
        <v>354017116483021</v>
      </c>
      <c r="C7605" t="s">
        <v>45</v>
      </c>
      <c r="D7605" s="3">
        <v>44643.421203703707</v>
      </c>
      <c r="E7605" s="4">
        <f t="shared" si="472"/>
        <v>44643.421203703707</v>
      </c>
      <c r="F7605" s="1" t="s">
        <v>33</v>
      </c>
      <c r="G7605" s="11" t="str">
        <f t="shared" si="474"/>
        <v>69014 44643,4</v>
      </c>
      <c r="H7605" s="11" t="str">
        <f t="shared" si="475"/>
        <v>Dans la commune</v>
      </c>
      <c r="I7605" s="1">
        <v>46</v>
      </c>
      <c r="J7605" s="5">
        <v>4.0509259259259258E-4</v>
      </c>
      <c r="K7605">
        <v>2.6740000000000002E-3</v>
      </c>
      <c r="L7605" s="6"/>
      <c r="M7605" s="6" t="str">
        <f>IFERROR(VLOOKUP(G7605,TCD!$A$4:$C$362,3,FALSE),"Commune de ramassage")</f>
        <v>Commune de ramassage</v>
      </c>
      <c r="N7605">
        <v>565</v>
      </c>
    </row>
    <row r="7606" spans="1:14" x14ac:dyDescent="0.3">
      <c r="A7606">
        <f t="shared" si="473"/>
        <v>7605</v>
      </c>
      <c r="B7606">
        <v>354017116483021</v>
      </c>
      <c r="C7606" t="s">
        <v>45</v>
      </c>
      <c r="D7606" s="3">
        <v>44643.4216087963</v>
      </c>
      <c r="E7606" s="4">
        <f t="shared" si="472"/>
        <v>44643.4216087963</v>
      </c>
      <c r="F7606" s="1" t="s">
        <v>33</v>
      </c>
      <c r="G7606" s="11" t="str">
        <f t="shared" si="474"/>
        <v>69014 44643,4</v>
      </c>
      <c r="H7606" s="11" t="str">
        <f t="shared" si="475"/>
        <v>Dans la commune</v>
      </c>
      <c r="I7606" s="1">
        <v>36</v>
      </c>
      <c r="J7606" s="5">
        <v>5.7870370370370366E-5</v>
      </c>
      <c r="K7606">
        <v>3.9800000000000002E-4</v>
      </c>
      <c r="L7606" s="6"/>
      <c r="M7606" s="6" t="str">
        <f>IFERROR(VLOOKUP(G7606,TCD!$A$4:$C$362,3,FALSE),"Commune de ramassage")</f>
        <v>Commune de ramassage</v>
      </c>
      <c r="N7606">
        <v>566</v>
      </c>
    </row>
    <row r="7607" spans="1:14" x14ac:dyDescent="0.3">
      <c r="A7607">
        <f t="shared" si="473"/>
        <v>7606</v>
      </c>
      <c r="B7607">
        <v>354017116483021</v>
      </c>
      <c r="C7607" t="s">
        <v>45</v>
      </c>
      <c r="D7607" s="3">
        <v>44643.421666666669</v>
      </c>
      <c r="E7607" s="4">
        <f t="shared" si="472"/>
        <v>44643.421666666669</v>
      </c>
      <c r="F7607" s="1" t="s">
        <v>33</v>
      </c>
      <c r="G7607" s="11" t="str">
        <f t="shared" si="474"/>
        <v>69014 44643,4</v>
      </c>
      <c r="H7607" s="11" t="str">
        <f t="shared" si="475"/>
        <v>Dans la commune</v>
      </c>
      <c r="I7607" s="1">
        <v>6</v>
      </c>
      <c r="J7607" s="5">
        <v>2.0833333333333335E-4</v>
      </c>
      <c r="K7607">
        <v>-6.3E-5</v>
      </c>
      <c r="L7607" s="6"/>
      <c r="M7607" s="6" t="str">
        <f>IFERROR(VLOOKUP(G7607,TCD!$A$4:$C$362,3,FALSE),"Commune de ramassage")</f>
        <v>Commune de ramassage</v>
      </c>
      <c r="N7607">
        <v>567</v>
      </c>
    </row>
    <row r="7608" spans="1:14" x14ac:dyDescent="0.3">
      <c r="A7608">
        <f t="shared" si="473"/>
        <v>7607</v>
      </c>
      <c r="B7608">
        <v>354017116483021</v>
      </c>
      <c r="C7608" t="s">
        <v>45</v>
      </c>
      <c r="D7608" s="3">
        <v>44643.421875</v>
      </c>
      <c r="E7608" s="4">
        <f t="shared" si="472"/>
        <v>44643.421875</v>
      </c>
      <c r="F7608" s="1" t="s">
        <v>33</v>
      </c>
      <c r="G7608" s="11" t="str">
        <f t="shared" si="474"/>
        <v>69014 44643,4</v>
      </c>
      <c r="H7608" s="11" t="str">
        <f t="shared" si="475"/>
        <v>Dans la commune</v>
      </c>
      <c r="I7608" s="1">
        <v>9</v>
      </c>
      <c r="J7608" s="5">
        <v>1.1574074074074073E-5</v>
      </c>
      <c r="K7608">
        <v>5.0000000000000004E-6</v>
      </c>
      <c r="L7608" s="6"/>
      <c r="M7608" s="6" t="str">
        <f>IFERROR(VLOOKUP(G7608,TCD!$A$4:$C$362,3,FALSE),"Commune de ramassage")</f>
        <v>Commune de ramassage</v>
      </c>
      <c r="N7608">
        <v>568</v>
      </c>
    </row>
    <row r="7609" spans="1:14" x14ac:dyDescent="0.3">
      <c r="A7609">
        <f t="shared" si="473"/>
        <v>7608</v>
      </c>
      <c r="B7609">
        <v>354017116483021</v>
      </c>
      <c r="C7609" t="s">
        <v>45</v>
      </c>
      <c r="D7609" s="3">
        <v>44643.421886574077</v>
      </c>
      <c r="E7609" s="4">
        <f t="shared" si="472"/>
        <v>44643.421886574077</v>
      </c>
      <c r="F7609" s="1" t="s">
        <v>33</v>
      </c>
      <c r="G7609" s="11" t="str">
        <f t="shared" si="474"/>
        <v>69014 44643,4</v>
      </c>
      <c r="H7609" s="11" t="str">
        <f t="shared" si="475"/>
        <v>Dans la commune</v>
      </c>
      <c r="I7609" s="1">
        <v>7</v>
      </c>
      <c r="J7609" s="5">
        <v>8.449074074074075E-4</v>
      </c>
      <c r="K7609">
        <v>-2.1999999999999999E-5</v>
      </c>
      <c r="L7609" s="6"/>
      <c r="M7609" s="6" t="str">
        <f>IFERROR(VLOOKUP(G7609,TCD!$A$4:$C$362,3,FALSE),"Commune de ramassage")</f>
        <v>Commune de ramassage</v>
      </c>
      <c r="N7609">
        <v>569</v>
      </c>
    </row>
    <row r="7610" spans="1:14" x14ac:dyDescent="0.3">
      <c r="A7610">
        <f t="shared" si="473"/>
        <v>7609</v>
      </c>
      <c r="B7610">
        <v>354017116483021</v>
      </c>
      <c r="C7610" t="s">
        <v>45</v>
      </c>
      <c r="D7610" s="3">
        <v>44643.422731481478</v>
      </c>
      <c r="E7610" s="4">
        <f t="shared" si="472"/>
        <v>44643.422731481478</v>
      </c>
      <c r="F7610" s="1" t="s">
        <v>33</v>
      </c>
      <c r="G7610" s="11" t="str">
        <f t="shared" si="474"/>
        <v>69014 44643,4</v>
      </c>
      <c r="H7610" s="11" t="str">
        <f t="shared" si="475"/>
        <v>Dans la commune</v>
      </c>
      <c r="I7610" s="1">
        <v>6</v>
      </c>
      <c r="J7610" s="5">
        <v>3.0092592592592595E-4</v>
      </c>
      <c r="K7610">
        <v>1.2329999999999999E-3</v>
      </c>
      <c r="L7610" s="6"/>
      <c r="M7610" s="6" t="str">
        <f>IFERROR(VLOOKUP(G7610,TCD!$A$4:$C$362,3,FALSE),"Commune de ramassage")</f>
        <v>Commune de ramassage</v>
      </c>
      <c r="N7610">
        <v>570</v>
      </c>
    </row>
    <row r="7611" spans="1:14" x14ac:dyDescent="0.3">
      <c r="A7611">
        <f t="shared" si="473"/>
        <v>7610</v>
      </c>
      <c r="B7611">
        <v>354017116483021</v>
      </c>
      <c r="C7611" t="s">
        <v>45</v>
      </c>
      <c r="D7611" s="3">
        <v>44643.423032407409</v>
      </c>
      <c r="E7611" s="4">
        <f t="shared" si="472"/>
        <v>44643.423032407409</v>
      </c>
      <c r="F7611" s="1" t="s">
        <v>33</v>
      </c>
      <c r="G7611" s="11" t="str">
        <f t="shared" si="474"/>
        <v>69014 44643,4</v>
      </c>
      <c r="H7611" s="11" t="str">
        <f t="shared" si="475"/>
        <v>Dans la commune</v>
      </c>
      <c r="I7611" s="1">
        <v>65</v>
      </c>
      <c r="J7611" s="5">
        <v>1.6203703703703703E-4</v>
      </c>
      <c r="K7611">
        <v>1.0449999999999999E-3</v>
      </c>
      <c r="L7611" s="6"/>
      <c r="M7611" s="6" t="str">
        <f>IFERROR(VLOOKUP(G7611,TCD!$A$4:$C$362,3,FALSE),"Commune de ramassage")</f>
        <v>Commune de ramassage</v>
      </c>
      <c r="N7611">
        <v>571</v>
      </c>
    </row>
    <row r="7612" spans="1:14" x14ac:dyDescent="0.3">
      <c r="A7612">
        <f t="shared" si="473"/>
        <v>7611</v>
      </c>
      <c r="B7612">
        <v>354017116483021</v>
      </c>
      <c r="C7612" t="s">
        <v>45</v>
      </c>
      <c r="D7612" s="3">
        <v>44643.423194444447</v>
      </c>
      <c r="E7612" s="4">
        <f t="shared" si="472"/>
        <v>44643.423194444447</v>
      </c>
      <c r="F7612" s="1" t="s">
        <v>33</v>
      </c>
      <c r="G7612" s="11" t="str">
        <f t="shared" si="474"/>
        <v>69014 44643,4</v>
      </c>
      <c r="H7612" s="11" t="str">
        <f t="shared" si="475"/>
        <v>Dans la commune</v>
      </c>
      <c r="I7612" s="1">
        <v>55</v>
      </c>
      <c r="J7612" s="5">
        <v>1.5046296296296297E-4</v>
      </c>
      <c r="K7612">
        <v>-3.1000000000000001E-5</v>
      </c>
      <c r="L7612" s="6"/>
      <c r="M7612" s="6" t="str">
        <f>IFERROR(VLOOKUP(G7612,TCD!$A$4:$C$362,3,FALSE),"Commune de ramassage")</f>
        <v>Commune de ramassage</v>
      </c>
      <c r="N7612">
        <v>572</v>
      </c>
    </row>
    <row r="7613" spans="1:14" x14ac:dyDescent="0.3">
      <c r="A7613">
        <f t="shared" si="473"/>
        <v>7612</v>
      </c>
      <c r="B7613">
        <v>354017116483021</v>
      </c>
      <c r="C7613" t="s">
        <v>45</v>
      </c>
      <c r="D7613" s="3">
        <v>44643.423344907409</v>
      </c>
      <c r="E7613" s="4">
        <f t="shared" si="472"/>
        <v>44643.423344907409</v>
      </c>
      <c r="F7613" s="1" t="s">
        <v>33</v>
      </c>
      <c r="G7613" s="11" t="str">
        <f t="shared" si="474"/>
        <v>69014 44643,4</v>
      </c>
      <c r="H7613" s="11" t="str">
        <f t="shared" si="475"/>
        <v>Entrée sortie</v>
      </c>
      <c r="I7613" s="1">
        <v>55</v>
      </c>
      <c r="J7613" s="5">
        <v>1.1574074074074073E-4</v>
      </c>
      <c r="K7613">
        <v>-4.84E-4</v>
      </c>
      <c r="L7613" s="6"/>
      <c r="M7613" s="6" t="str">
        <f>IFERROR(VLOOKUP(G7613,TCD!$A$4:$C$362,3,FALSE),"Commune de ramassage")</f>
        <v>Commune de ramassage</v>
      </c>
      <c r="N7613">
        <v>573</v>
      </c>
    </row>
    <row r="7614" spans="1:14" x14ac:dyDescent="0.3">
      <c r="A7614">
        <f t="shared" si="473"/>
        <v>7613</v>
      </c>
      <c r="B7614">
        <v>354017116483021</v>
      </c>
      <c r="C7614" t="s">
        <v>45</v>
      </c>
      <c r="D7614" s="3">
        <v>44643.423460648148</v>
      </c>
      <c r="E7614" s="4">
        <f t="shared" si="472"/>
        <v>44643.423460648148</v>
      </c>
      <c r="F7614" s="1" t="s">
        <v>28</v>
      </c>
      <c r="G7614" s="11" t="str">
        <f t="shared" si="474"/>
        <v>69078 44643,4</v>
      </c>
      <c r="H7614" s="11" t="str">
        <f t="shared" si="475"/>
        <v>Dans la commune</v>
      </c>
      <c r="I7614" s="1">
        <v>46</v>
      </c>
      <c r="J7614" s="5">
        <v>4.6296296296296294E-5</v>
      </c>
      <c r="K7614">
        <v>2.7399999999999999E-4</v>
      </c>
      <c r="L7614" s="6"/>
      <c r="M7614" s="6" t="str">
        <f>IFERROR(VLOOKUP(G7614,TCD!$A$4:$C$362,3,FALSE),"Commune de ramassage")</f>
        <v>Commune de ramassage</v>
      </c>
      <c r="N7614">
        <v>574</v>
      </c>
    </row>
    <row r="7615" spans="1:14" x14ac:dyDescent="0.3">
      <c r="A7615">
        <f t="shared" si="473"/>
        <v>7614</v>
      </c>
      <c r="B7615">
        <v>354017116483021</v>
      </c>
      <c r="C7615" t="s">
        <v>45</v>
      </c>
      <c r="D7615" s="3">
        <v>44643.423506944448</v>
      </c>
      <c r="E7615" s="4">
        <f t="shared" si="472"/>
        <v>44643.423506944448</v>
      </c>
      <c r="F7615" s="1" t="s">
        <v>28</v>
      </c>
      <c r="G7615" s="11" t="str">
        <f t="shared" si="474"/>
        <v>69078 44643,4</v>
      </c>
      <c r="H7615" s="11" t="str">
        <f t="shared" si="475"/>
        <v>Dans la commune</v>
      </c>
      <c r="I7615" s="1">
        <v>49</v>
      </c>
      <c r="J7615" s="5">
        <v>1.273148148148148E-4</v>
      </c>
      <c r="K7615">
        <v>7.6999999999999996E-4</v>
      </c>
      <c r="L7615" s="6"/>
      <c r="M7615" s="6" t="str">
        <f>IFERROR(VLOOKUP(G7615,TCD!$A$4:$C$362,3,FALSE),"Commune de ramassage")</f>
        <v>Commune de ramassage</v>
      </c>
      <c r="N7615">
        <v>575</v>
      </c>
    </row>
    <row r="7616" spans="1:14" x14ac:dyDescent="0.3">
      <c r="A7616">
        <f t="shared" si="473"/>
        <v>7615</v>
      </c>
      <c r="B7616">
        <v>354017116483021</v>
      </c>
      <c r="C7616" t="s">
        <v>45</v>
      </c>
      <c r="D7616" s="3">
        <v>44643.423634259256</v>
      </c>
      <c r="E7616" s="4">
        <f t="shared" si="472"/>
        <v>44643.423634259256</v>
      </c>
      <c r="F7616" s="1" t="s">
        <v>28</v>
      </c>
      <c r="G7616" s="11" t="str">
        <f t="shared" si="474"/>
        <v>69078 44643,4</v>
      </c>
      <c r="H7616" s="11" t="str">
        <f t="shared" si="475"/>
        <v>Dans la commune</v>
      </c>
      <c r="I7616" s="1">
        <v>58</v>
      </c>
      <c r="J7616" s="5">
        <v>6.7129629629629625E-4</v>
      </c>
      <c r="K7616">
        <v>1.5679999999999999E-3</v>
      </c>
      <c r="L7616" s="6"/>
      <c r="M7616" s="6" t="str">
        <f>IFERROR(VLOOKUP(G7616,TCD!$A$4:$C$362,3,FALSE),"Commune de ramassage")</f>
        <v>Commune de ramassage</v>
      </c>
      <c r="N7616">
        <v>576</v>
      </c>
    </row>
    <row r="7617" spans="1:14" x14ac:dyDescent="0.3">
      <c r="A7617">
        <f t="shared" si="473"/>
        <v>7616</v>
      </c>
      <c r="B7617">
        <v>354017116483021</v>
      </c>
      <c r="C7617" t="s">
        <v>45</v>
      </c>
      <c r="D7617" s="3">
        <v>44643.424305555556</v>
      </c>
      <c r="E7617" s="4">
        <f t="shared" si="472"/>
        <v>44643.424305555556</v>
      </c>
      <c r="F7617" s="1" t="s">
        <v>28</v>
      </c>
      <c r="G7617" s="11" t="str">
        <f t="shared" si="474"/>
        <v>69078 44643,4</v>
      </c>
      <c r="H7617" s="11" t="str">
        <f t="shared" si="475"/>
        <v>Dans la commune</v>
      </c>
      <c r="I7617" s="1">
        <v>58</v>
      </c>
      <c r="J7617" s="5">
        <v>1.1342592592592591E-3</v>
      </c>
      <c r="K7617">
        <v>-1.4200000000000001E-4</v>
      </c>
      <c r="L7617" s="6"/>
      <c r="M7617" s="6" t="str">
        <f>IFERROR(VLOOKUP(G7617,TCD!$A$4:$C$362,3,FALSE),"Commune de ramassage")</f>
        <v>Commune de ramassage</v>
      </c>
      <c r="N7617">
        <v>577</v>
      </c>
    </row>
    <row r="7618" spans="1:14" x14ac:dyDescent="0.3">
      <c r="A7618">
        <f t="shared" si="473"/>
        <v>7617</v>
      </c>
      <c r="B7618">
        <v>354017116483021</v>
      </c>
      <c r="C7618" t="s">
        <v>45</v>
      </c>
      <c r="D7618" s="3">
        <v>44643.425439814811</v>
      </c>
      <c r="E7618" s="4">
        <f t="shared" ref="E7618:E7681" si="476">D7618</f>
        <v>44643.425439814811</v>
      </c>
      <c r="F7618" s="1" t="s">
        <v>28</v>
      </c>
      <c r="G7618" s="11" t="str">
        <f t="shared" si="474"/>
        <v>69078 44643,4</v>
      </c>
      <c r="H7618" s="11" t="str">
        <f t="shared" si="475"/>
        <v>Dans la commune</v>
      </c>
      <c r="I7618" s="1">
        <v>48</v>
      </c>
      <c r="J7618" s="5">
        <v>2.3148148148148146E-4</v>
      </c>
      <c r="K7618">
        <v>-1.013E-3</v>
      </c>
      <c r="L7618" s="6"/>
      <c r="M7618" s="6" t="str">
        <f>IFERROR(VLOOKUP(G7618,TCD!$A$4:$C$362,3,FALSE),"Commune de ramassage")</f>
        <v>Commune de ramassage</v>
      </c>
      <c r="N7618">
        <v>578</v>
      </c>
    </row>
    <row r="7619" spans="1:14" x14ac:dyDescent="0.3">
      <c r="A7619">
        <f t="shared" ref="A7619:A7682" si="477">A7618+1</f>
        <v>7618</v>
      </c>
      <c r="B7619">
        <v>354017116483021</v>
      </c>
      <c r="C7619" t="s">
        <v>45</v>
      </c>
      <c r="D7619" s="3">
        <v>44643.425671296296</v>
      </c>
      <c r="E7619" s="4">
        <f t="shared" si="476"/>
        <v>44643.425671296296</v>
      </c>
      <c r="F7619" s="1" t="s">
        <v>28</v>
      </c>
      <c r="G7619" s="11" t="str">
        <f t="shared" ref="G7619:G7682" si="478">F7619&amp;" "&amp;ROUND(D7619,1)</f>
        <v>69078 44643,4</v>
      </c>
      <c r="H7619" s="11" t="str">
        <f t="shared" ref="H7619:H7682" si="479">IF(F7619=F7620,"Dans la commune","Entrée sortie")</f>
        <v>Dans la commune</v>
      </c>
      <c r="I7619" s="1">
        <v>0</v>
      </c>
      <c r="J7619" s="5">
        <v>2.6620370370370372E-4</v>
      </c>
      <c r="K7619">
        <v>-6.3E-5</v>
      </c>
      <c r="L7619" s="6"/>
      <c r="M7619" s="6" t="str">
        <f>IFERROR(VLOOKUP(G7619,TCD!$A$4:$C$362,3,FALSE),"Commune de ramassage")</f>
        <v>Commune de ramassage</v>
      </c>
      <c r="N7619">
        <v>579</v>
      </c>
    </row>
    <row r="7620" spans="1:14" x14ac:dyDescent="0.3">
      <c r="A7620">
        <f t="shared" si="477"/>
        <v>7619</v>
      </c>
      <c r="B7620">
        <v>354017116483021</v>
      </c>
      <c r="C7620" t="s">
        <v>45</v>
      </c>
      <c r="D7620" s="3">
        <v>44643.425937499997</v>
      </c>
      <c r="E7620" s="4">
        <f t="shared" si="476"/>
        <v>44643.425937499997</v>
      </c>
      <c r="F7620" s="1" t="s">
        <v>28</v>
      </c>
      <c r="G7620" s="11" t="str">
        <f t="shared" si="478"/>
        <v>69078 44643,4</v>
      </c>
      <c r="H7620" s="11" t="str">
        <f t="shared" si="479"/>
        <v>Dans la commune</v>
      </c>
      <c r="I7620" s="1">
        <v>0</v>
      </c>
      <c r="J7620" s="5">
        <v>1.273148148148148E-4</v>
      </c>
      <c r="K7620">
        <v>-1.07E-4</v>
      </c>
      <c r="L7620" s="6"/>
      <c r="M7620" s="6" t="str">
        <f>IFERROR(VLOOKUP(G7620,TCD!$A$4:$C$362,3,FALSE),"Commune de ramassage")</f>
        <v>Commune de ramassage</v>
      </c>
      <c r="N7620">
        <v>580</v>
      </c>
    </row>
    <row r="7621" spans="1:14" x14ac:dyDescent="0.3">
      <c r="A7621">
        <f t="shared" si="477"/>
        <v>7620</v>
      </c>
      <c r="B7621">
        <v>354017116483021</v>
      </c>
      <c r="C7621" t="s">
        <v>45</v>
      </c>
      <c r="D7621" s="3">
        <v>44643.426064814812</v>
      </c>
      <c r="E7621" s="4">
        <f t="shared" si="476"/>
        <v>44643.426064814812</v>
      </c>
      <c r="F7621" s="1" t="s">
        <v>28</v>
      </c>
      <c r="G7621" s="11" t="str">
        <f t="shared" si="478"/>
        <v>69078 44643,4</v>
      </c>
      <c r="H7621" s="11" t="str">
        <f t="shared" si="479"/>
        <v>Dans la commune</v>
      </c>
      <c r="I7621" s="1">
        <v>9</v>
      </c>
      <c r="J7621" s="5">
        <v>6.9444444444444444E-5</v>
      </c>
      <c r="K7621">
        <v>-2.63E-4</v>
      </c>
      <c r="L7621" s="6"/>
      <c r="M7621" s="6" t="str">
        <f>IFERROR(VLOOKUP(G7621,TCD!$A$4:$C$362,3,FALSE),"Commune de ramassage")</f>
        <v>Commune de ramassage</v>
      </c>
      <c r="N7621">
        <v>581</v>
      </c>
    </row>
    <row r="7622" spans="1:14" x14ac:dyDescent="0.3">
      <c r="A7622">
        <f t="shared" si="477"/>
        <v>7621</v>
      </c>
      <c r="B7622">
        <v>354017116483021</v>
      </c>
      <c r="C7622" t="s">
        <v>45</v>
      </c>
      <c r="D7622" s="3">
        <v>44643.426134259258</v>
      </c>
      <c r="E7622" s="4">
        <f t="shared" si="476"/>
        <v>44643.426134259258</v>
      </c>
      <c r="F7622" s="1" t="s">
        <v>28</v>
      </c>
      <c r="G7622" s="11" t="str">
        <f t="shared" si="478"/>
        <v>69078 44643,4</v>
      </c>
      <c r="H7622" s="11" t="str">
        <f t="shared" si="479"/>
        <v>Dans la commune</v>
      </c>
      <c r="I7622" s="1">
        <v>14</v>
      </c>
      <c r="J7622" s="5">
        <v>3.9351851851851852E-4</v>
      </c>
      <c r="K7622">
        <v>-7.2000000000000002E-5</v>
      </c>
      <c r="L7622" s="6"/>
      <c r="M7622" s="6" t="str">
        <f>IFERROR(VLOOKUP(G7622,TCD!$A$4:$C$362,3,FALSE),"Commune de ramassage")</f>
        <v>Commune de ramassage</v>
      </c>
      <c r="N7622">
        <v>582</v>
      </c>
    </row>
    <row r="7623" spans="1:14" x14ac:dyDescent="0.3">
      <c r="A7623">
        <f t="shared" si="477"/>
        <v>7622</v>
      </c>
      <c r="B7623">
        <v>354017116483021</v>
      </c>
      <c r="C7623" t="s">
        <v>45</v>
      </c>
      <c r="D7623" s="3">
        <v>44643.426527777781</v>
      </c>
      <c r="E7623" s="4">
        <f t="shared" si="476"/>
        <v>44643.426527777781</v>
      </c>
      <c r="F7623" s="1" t="s">
        <v>28</v>
      </c>
      <c r="G7623" s="11" t="str">
        <f t="shared" si="478"/>
        <v>69078 44643,4</v>
      </c>
      <c r="H7623" s="11" t="str">
        <f t="shared" si="479"/>
        <v>Dans la commune</v>
      </c>
      <c r="I7623" s="1">
        <v>6</v>
      </c>
      <c r="J7623" s="5">
        <v>1.273148148148148E-4</v>
      </c>
      <c r="K7623">
        <v>-4.9700000000000005E-4</v>
      </c>
      <c r="L7623" s="6"/>
      <c r="M7623" s="6" t="str">
        <f>IFERROR(VLOOKUP(G7623,TCD!$A$4:$C$362,3,FALSE),"Commune de ramassage")</f>
        <v>Commune de ramassage</v>
      </c>
      <c r="N7623">
        <v>583</v>
      </c>
    </row>
    <row r="7624" spans="1:14" x14ac:dyDescent="0.3">
      <c r="A7624">
        <f t="shared" si="477"/>
        <v>7623</v>
      </c>
      <c r="B7624">
        <v>354017116483021</v>
      </c>
      <c r="C7624" t="s">
        <v>45</v>
      </c>
      <c r="D7624" s="3">
        <v>44643.426655092589</v>
      </c>
      <c r="E7624" s="4">
        <f t="shared" si="476"/>
        <v>44643.426655092589</v>
      </c>
      <c r="F7624" s="1" t="s">
        <v>28</v>
      </c>
      <c r="G7624" s="11" t="str">
        <f t="shared" si="478"/>
        <v>69078 44643,4</v>
      </c>
      <c r="H7624" s="11" t="str">
        <f t="shared" si="479"/>
        <v>Dans la commune</v>
      </c>
      <c r="I7624" s="1">
        <v>8</v>
      </c>
      <c r="J7624" s="5">
        <v>4.6296296296296294E-5</v>
      </c>
      <c r="K7624">
        <v>-8.0000000000000007E-5</v>
      </c>
      <c r="L7624" s="6"/>
      <c r="M7624" s="6" t="str">
        <f>IFERROR(VLOOKUP(G7624,TCD!$A$4:$C$362,3,FALSE),"Commune de ramassage")</f>
        <v>Commune de ramassage</v>
      </c>
      <c r="N7624">
        <v>584</v>
      </c>
    </row>
    <row r="7625" spans="1:14" x14ac:dyDescent="0.3">
      <c r="A7625">
        <f t="shared" si="477"/>
        <v>7624</v>
      </c>
      <c r="B7625">
        <v>354017116483021</v>
      </c>
      <c r="C7625" t="s">
        <v>45</v>
      </c>
      <c r="D7625" s="3">
        <v>44643.426701388889</v>
      </c>
      <c r="E7625" s="4">
        <f t="shared" si="476"/>
        <v>44643.426701388889</v>
      </c>
      <c r="F7625" s="1" t="s">
        <v>28</v>
      </c>
      <c r="G7625" s="11" t="str">
        <f t="shared" si="478"/>
        <v>69078 44643,4</v>
      </c>
      <c r="H7625" s="11" t="str">
        <f t="shared" si="479"/>
        <v>Dans la commune</v>
      </c>
      <c r="I7625" s="1">
        <v>9</v>
      </c>
      <c r="J7625" s="5">
        <v>1.7361111111111112E-4</v>
      </c>
      <c r="K7625">
        <v>-2.2499999999999999E-4</v>
      </c>
      <c r="L7625" s="6"/>
      <c r="M7625" s="6" t="str">
        <f>IFERROR(VLOOKUP(G7625,TCD!$A$4:$C$362,3,FALSE),"Commune de ramassage")</f>
        <v>Commune de ramassage</v>
      </c>
      <c r="N7625">
        <v>585</v>
      </c>
    </row>
    <row r="7626" spans="1:14" x14ac:dyDescent="0.3">
      <c r="A7626">
        <f t="shared" si="477"/>
        <v>7625</v>
      </c>
      <c r="B7626">
        <v>354017116483021</v>
      </c>
      <c r="C7626" t="s">
        <v>45</v>
      </c>
      <c r="D7626" s="3">
        <v>44643.426874999997</v>
      </c>
      <c r="E7626" s="4">
        <f t="shared" si="476"/>
        <v>44643.426874999997</v>
      </c>
      <c r="F7626" s="1" t="s">
        <v>28</v>
      </c>
      <c r="G7626" s="11" t="str">
        <f t="shared" si="478"/>
        <v>69078 44643,4</v>
      </c>
      <c r="H7626" s="11" t="str">
        <f t="shared" si="479"/>
        <v>Dans la commune</v>
      </c>
      <c r="I7626" s="1">
        <v>6</v>
      </c>
      <c r="J7626" s="5">
        <v>8.9120370370370362E-4</v>
      </c>
      <c r="K7626">
        <v>-3.1000000000000001E-5</v>
      </c>
      <c r="L7626" s="6"/>
      <c r="M7626" s="6" t="str">
        <f>IFERROR(VLOOKUP(G7626,TCD!$A$4:$C$362,3,FALSE),"Commune de ramassage")</f>
        <v>Commune de ramassage</v>
      </c>
      <c r="N7626">
        <v>586</v>
      </c>
    </row>
    <row r="7627" spans="1:14" x14ac:dyDescent="0.3">
      <c r="A7627">
        <f t="shared" si="477"/>
        <v>7626</v>
      </c>
      <c r="B7627">
        <v>354017116483021</v>
      </c>
      <c r="C7627" t="s">
        <v>45</v>
      </c>
      <c r="D7627" s="3">
        <v>44643.427766203706</v>
      </c>
      <c r="E7627" s="4">
        <f t="shared" si="476"/>
        <v>44643.427766203706</v>
      </c>
      <c r="F7627" s="1" t="s">
        <v>28</v>
      </c>
      <c r="G7627" s="11" t="str">
        <f t="shared" si="478"/>
        <v>69078 44643,4</v>
      </c>
      <c r="H7627" s="11" t="str">
        <f t="shared" si="479"/>
        <v>Dans la commune</v>
      </c>
      <c r="I7627" s="1">
        <v>0</v>
      </c>
      <c r="J7627" s="5">
        <v>1.1111111111111111E-3</v>
      </c>
      <c r="K7627">
        <v>-5.3999999999999998E-5</v>
      </c>
      <c r="L7627" s="6"/>
      <c r="M7627" s="6" t="str">
        <f>IFERROR(VLOOKUP(G7627,TCD!$A$4:$C$362,3,FALSE),"Commune de ramassage")</f>
        <v>Commune de ramassage</v>
      </c>
      <c r="N7627">
        <v>587</v>
      </c>
    </row>
    <row r="7628" spans="1:14" x14ac:dyDescent="0.3">
      <c r="A7628">
        <f t="shared" si="477"/>
        <v>7627</v>
      </c>
      <c r="B7628">
        <v>354017116483021</v>
      </c>
      <c r="C7628" t="s">
        <v>45</v>
      </c>
      <c r="D7628" s="3">
        <v>44643.428877314815</v>
      </c>
      <c r="E7628" s="4">
        <f t="shared" si="476"/>
        <v>44643.428877314815</v>
      </c>
      <c r="F7628" s="1" t="s">
        <v>28</v>
      </c>
      <c r="G7628" s="11" t="str">
        <f t="shared" si="478"/>
        <v>69078 44643,4</v>
      </c>
      <c r="H7628" s="11" t="str">
        <f t="shared" si="479"/>
        <v>Dans la commune</v>
      </c>
      <c r="I7628" s="1">
        <v>6</v>
      </c>
      <c r="J7628" s="5">
        <v>3.4722222222222222E-5</v>
      </c>
      <c r="K7628">
        <v>-5.1E-5</v>
      </c>
      <c r="L7628" s="6"/>
      <c r="M7628" s="6" t="str">
        <f>IFERROR(VLOOKUP(G7628,TCD!$A$4:$C$362,3,FALSE),"Commune de ramassage")</f>
        <v>Commune de ramassage</v>
      </c>
      <c r="N7628">
        <v>588</v>
      </c>
    </row>
    <row r="7629" spans="1:14" x14ac:dyDescent="0.3">
      <c r="A7629">
        <f t="shared" si="477"/>
        <v>7628</v>
      </c>
      <c r="B7629">
        <v>354017116483021</v>
      </c>
      <c r="C7629" t="s">
        <v>45</v>
      </c>
      <c r="D7629" s="3">
        <v>44643.428912037038</v>
      </c>
      <c r="E7629" s="4">
        <f t="shared" si="476"/>
        <v>44643.428912037038</v>
      </c>
      <c r="F7629" s="1" t="s">
        <v>28</v>
      </c>
      <c r="G7629" s="11" t="str">
        <f t="shared" si="478"/>
        <v>69078 44643,4</v>
      </c>
      <c r="H7629" s="11" t="str">
        <f t="shared" si="479"/>
        <v>Dans la commune</v>
      </c>
      <c r="I7629" s="1">
        <v>9</v>
      </c>
      <c r="J7629" s="5">
        <v>1.1574074074074073E-5</v>
      </c>
      <c r="K7629">
        <v>6.0000000000000002E-6</v>
      </c>
      <c r="L7629" s="6"/>
      <c r="M7629" s="6" t="str">
        <f>IFERROR(VLOOKUP(G7629,TCD!$A$4:$C$362,3,FALSE),"Commune de ramassage")</f>
        <v>Commune de ramassage</v>
      </c>
      <c r="N7629">
        <v>589</v>
      </c>
    </row>
    <row r="7630" spans="1:14" x14ac:dyDescent="0.3">
      <c r="A7630">
        <f t="shared" si="477"/>
        <v>7629</v>
      </c>
      <c r="B7630">
        <v>354017116483021</v>
      </c>
      <c r="C7630" t="s">
        <v>45</v>
      </c>
      <c r="D7630" s="3">
        <v>44643.428923611114</v>
      </c>
      <c r="E7630" s="4">
        <f t="shared" si="476"/>
        <v>44643.428923611114</v>
      </c>
      <c r="F7630" s="1" t="s">
        <v>28</v>
      </c>
      <c r="G7630" s="11" t="str">
        <f t="shared" si="478"/>
        <v>69078 44643,4</v>
      </c>
      <c r="H7630" s="11" t="str">
        <f t="shared" si="479"/>
        <v>Dans la commune</v>
      </c>
      <c r="I7630" s="1">
        <v>9</v>
      </c>
      <c r="J7630" s="5">
        <v>2.3148148148148147E-5</v>
      </c>
      <c r="K7630">
        <v>4.3999999999999999E-5</v>
      </c>
      <c r="L7630" s="6"/>
      <c r="M7630" s="6" t="str">
        <f>IFERROR(VLOOKUP(G7630,TCD!$A$4:$C$362,3,FALSE),"Commune de ramassage")</f>
        <v>Commune de ramassage</v>
      </c>
      <c r="N7630">
        <v>590</v>
      </c>
    </row>
    <row r="7631" spans="1:14" x14ac:dyDescent="0.3">
      <c r="A7631">
        <f t="shared" si="477"/>
        <v>7630</v>
      </c>
      <c r="B7631">
        <v>354017116483021</v>
      </c>
      <c r="C7631" t="s">
        <v>45</v>
      </c>
      <c r="D7631" s="3">
        <v>44643.428946759261</v>
      </c>
      <c r="E7631" s="4">
        <f t="shared" si="476"/>
        <v>44643.428946759261</v>
      </c>
      <c r="F7631" s="1" t="s">
        <v>28</v>
      </c>
      <c r="G7631" s="11" t="str">
        <f t="shared" si="478"/>
        <v>69078 44643,4</v>
      </c>
      <c r="H7631" s="11" t="str">
        <f t="shared" si="479"/>
        <v>Dans la commune</v>
      </c>
      <c r="I7631" s="1">
        <v>6</v>
      </c>
      <c r="J7631" s="5">
        <v>1.6203703703703703E-4</v>
      </c>
      <c r="K7631">
        <v>1.0000000000000001E-5</v>
      </c>
      <c r="L7631" s="6"/>
      <c r="M7631" s="6" t="str">
        <f>IFERROR(VLOOKUP(G7631,TCD!$A$4:$C$362,3,FALSE),"Commune de ramassage")</f>
        <v>Commune de ramassage</v>
      </c>
      <c r="N7631">
        <v>591</v>
      </c>
    </row>
    <row r="7632" spans="1:14" x14ac:dyDescent="0.3">
      <c r="A7632">
        <f t="shared" si="477"/>
        <v>7631</v>
      </c>
      <c r="B7632">
        <v>354017116483021</v>
      </c>
      <c r="C7632" t="s">
        <v>45</v>
      </c>
      <c r="D7632" s="3">
        <v>44643.429108796299</v>
      </c>
      <c r="E7632" s="4">
        <f t="shared" si="476"/>
        <v>44643.429108796299</v>
      </c>
      <c r="F7632" s="1" t="s">
        <v>28</v>
      </c>
      <c r="G7632" s="11" t="str">
        <f t="shared" si="478"/>
        <v>69078 44643,4</v>
      </c>
      <c r="H7632" s="11" t="str">
        <f t="shared" si="479"/>
        <v>Dans la commune</v>
      </c>
      <c r="I7632" s="1">
        <v>9</v>
      </c>
      <c r="J7632" s="5">
        <v>4.6296296296296294E-5</v>
      </c>
      <c r="K7632">
        <v>1.03E-4</v>
      </c>
      <c r="L7632" s="6"/>
      <c r="M7632" s="6" t="str">
        <f>IFERROR(VLOOKUP(G7632,TCD!$A$4:$C$362,3,FALSE),"Commune de ramassage")</f>
        <v>Commune de ramassage</v>
      </c>
      <c r="N7632">
        <v>592</v>
      </c>
    </row>
    <row r="7633" spans="1:14" x14ac:dyDescent="0.3">
      <c r="A7633">
        <f t="shared" si="477"/>
        <v>7632</v>
      </c>
      <c r="B7633">
        <v>354017116483021</v>
      </c>
      <c r="C7633" t="s">
        <v>45</v>
      </c>
      <c r="D7633" s="3">
        <v>44643.429155092592</v>
      </c>
      <c r="E7633" s="4">
        <f t="shared" si="476"/>
        <v>44643.429155092592</v>
      </c>
      <c r="F7633" s="1" t="s">
        <v>28</v>
      </c>
      <c r="G7633" s="11" t="str">
        <f t="shared" si="478"/>
        <v>69078 44643,4</v>
      </c>
      <c r="H7633" s="11" t="str">
        <f t="shared" si="479"/>
        <v>Dans la commune</v>
      </c>
      <c r="I7633" s="1">
        <v>8</v>
      </c>
      <c r="J7633" s="5">
        <v>8.1018518518518516E-5</v>
      </c>
      <c r="K7633">
        <v>6.4999999999999994E-5</v>
      </c>
      <c r="L7633" s="6"/>
      <c r="M7633" s="6" t="str">
        <f>IFERROR(VLOOKUP(G7633,TCD!$A$4:$C$362,3,FALSE),"Commune de ramassage")</f>
        <v>Commune de ramassage</v>
      </c>
      <c r="N7633">
        <v>593</v>
      </c>
    </row>
    <row r="7634" spans="1:14" x14ac:dyDescent="0.3">
      <c r="A7634">
        <f t="shared" si="477"/>
        <v>7633</v>
      </c>
      <c r="B7634">
        <v>354017116483021</v>
      </c>
      <c r="C7634" t="s">
        <v>45</v>
      </c>
      <c r="D7634" s="3">
        <v>44643.429236111115</v>
      </c>
      <c r="E7634" s="4">
        <f t="shared" si="476"/>
        <v>44643.429236111115</v>
      </c>
      <c r="F7634" s="1" t="s">
        <v>28</v>
      </c>
      <c r="G7634" s="11" t="str">
        <f t="shared" si="478"/>
        <v>69078 44643,4</v>
      </c>
      <c r="H7634" s="11" t="str">
        <f t="shared" si="479"/>
        <v>Dans la commune</v>
      </c>
      <c r="I7634" s="1">
        <v>6</v>
      </c>
      <c r="J7634" s="5">
        <v>5.7870370370370366E-5</v>
      </c>
      <c r="K7634">
        <v>8.5000000000000006E-5</v>
      </c>
      <c r="L7634" s="6"/>
      <c r="M7634" s="6" t="str">
        <f>IFERROR(VLOOKUP(G7634,TCD!$A$4:$C$362,3,FALSE),"Commune de ramassage")</f>
        <v>Commune de ramassage</v>
      </c>
      <c r="N7634">
        <v>594</v>
      </c>
    </row>
    <row r="7635" spans="1:14" x14ac:dyDescent="0.3">
      <c r="A7635">
        <f t="shared" si="477"/>
        <v>7634</v>
      </c>
      <c r="B7635">
        <v>354017116483021</v>
      </c>
      <c r="C7635" t="s">
        <v>45</v>
      </c>
      <c r="D7635" s="3">
        <v>44643.429293981484</v>
      </c>
      <c r="E7635" s="4">
        <f t="shared" si="476"/>
        <v>44643.429293981484</v>
      </c>
      <c r="F7635" s="1" t="s">
        <v>28</v>
      </c>
      <c r="G7635" s="11" t="str">
        <f t="shared" si="478"/>
        <v>69078 44643,4</v>
      </c>
      <c r="H7635" s="11" t="str">
        <f t="shared" si="479"/>
        <v>Dans la commune</v>
      </c>
      <c r="I7635" s="1">
        <v>9</v>
      </c>
      <c r="J7635" s="5">
        <v>8.1018518518518516E-5</v>
      </c>
      <c r="K7635">
        <v>1.75E-4</v>
      </c>
      <c r="L7635" s="6"/>
      <c r="M7635" s="6" t="str">
        <f>IFERROR(VLOOKUP(G7635,TCD!$A$4:$C$362,3,FALSE),"Commune de ramassage")</f>
        <v>Commune de ramassage</v>
      </c>
      <c r="N7635">
        <v>595</v>
      </c>
    </row>
    <row r="7636" spans="1:14" x14ac:dyDescent="0.3">
      <c r="A7636">
        <f t="shared" si="477"/>
        <v>7635</v>
      </c>
      <c r="B7636">
        <v>354017116483021</v>
      </c>
      <c r="C7636" t="s">
        <v>45</v>
      </c>
      <c r="D7636" s="3">
        <v>44643.429375</v>
      </c>
      <c r="E7636" s="4">
        <f t="shared" si="476"/>
        <v>44643.429375</v>
      </c>
      <c r="F7636" s="1" t="s">
        <v>28</v>
      </c>
      <c r="G7636" s="11" t="str">
        <f t="shared" si="478"/>
        <v>69078 44643,4</v>
      </c>
      <c r="H7636" s="11" t="str">
        <f t="shared" si="479"/>
        <v>Dans la commune</v>
      </c>
      <c r="I7636" s="1">
        <v>10</v>
      </c>
      <c r="J7636" s="5">
        <v>3.4722222222222222E-5</v>
      </c>
      <c r="K7636">
        <v>5.7000000000000003E-5</v>
      </c>
      <c r="L7636" s="6"/>
      <c r="M7636" s="6" t="str">
        <f>IFERROR(VLOOKUP(G7636,TCD!$A$4:$C$362,3,FALSE),"Commune de ramassage")</f>
        <v>Commune de ramassage</v>
      </c>
      <c r="N7636">
        <v>596</v>
      </c>
    </row>
    <row r="7637" spans="1:14" x14ac:dyDescent="0.3">
      <c r="A7637">
        <f t="shared" si="477"/>
        <v>7636</v>
      </c>
      <c r="B7637">
        <v>354017116483021</v>
      </c>
      <c r="C7637" t="s">
        <v>45</v>
      </c>
      <c r="D7637" s="3">
        <v>44643.429409722223</v>
      </c>
      <c r="E7637" s="4">
        <f t="shared" si="476"/>
        <v>44643.429409722223</v>
      </c>
      <c r="F7637" s="1" t="s">
        <v>28</v>
      </c>
      <c r="G7637" s="11" t="str">
        <f t="shared" si="478"/>
        <v>69078 44643,4</v>
      </c>
      <c r="H7637" s="11" t="str">
        <f t="shared" si="479"/>
        <v>Dans la commune</v>
      </c>
      <c r="I7637" s="1">
        <v>14</v>
      </c>
      <c r="J7637" s="5">
        <v>5.0925925925925921E-4</v>
      </c>
      <c r="K7637">
        <v>4.7800000000000002E-4</v>
      </c>
      <c r="L7637" s="6"/>
      <c r="M7637" s="6" t="str">
        <f>IFERROR(VLOOKUP(G7637,TCD!$A$4:$C$362,3,FALSE),"Commune de ramassage")</f>
        <v>Commune de ramassage</v>
      </c>
      <c r="N7637">
        <v>597</v>
      </c>
    </row>
    <row r="7638" spans="1:14" x14ac:dyDescent="0.3">
      <c r="A7638">
        <f t="shared" si="477"/>
        <v>7637</v>
      </c>
      <c r="B7638">
        <v>354017116483021</v>
      </c>
      <c r="C7638" t="s">
        <v>45</v>
      </c>
      <c r="D7638" s="3">
        <v>44643.429918981485</v>
      </c>
      <c r="E7638" s="4">
        <f t="shared" si="476"/>
        <v>44643.429918981485</v>
      </c>
      <c r="F7638" s="1" t="s">
        <v>28</v>
      </c>
      <c r="G7638" s="11" t="str">
        <f t="shared" si="478"/>
        <v>69078 44643,4</v>
      </c>
      <c r="H7638" s="11" t="str">
        <f t="shared" si="479"/>
        <v>Dans la commune</v>
      </c>
      <c r="I7638" s="1">
        <v>13</v>
      </c>
      <c r="J7638" s="5">
        <v>1.0416666666666667E-4</v>
      </c>
      <c r="K7638">
        <v>-1.3300000000000001E-4</v>
      </c>
      <c r="L7638" s="6"/>
      <c r="M7638" s="6" t="str">
        <f>IFERROR(VLOOKUP(G7638,TCD!$A$4:$C$362,3,FALSE),"Commune de ramassage")</f>
        <v>Commune de ramassage</v>
      </c>
      <c r="N7638">
        <v>598</v>
      </c>
    </row>
    <row r="7639" spans="1:14" x14ac:dyDescent="0.3">
      <c r="A7639">
        <f t="shared" si="477"/>
        <v>7638</v>
      </c>
      <c r="B7639">
        <v>354017116483021</v>
      </c>
      <c r="C7639" t="s">
        <v>45</v>
      </c>
      <c r="D7639" s="3">
        <v>44643.430023148147</v>
      </c>
      <c r="E7639" s="4">
        <f t="shared" si="476"/>
        <v>44643.430023148147</v>
      </c>
      <c r="F7639" s="1" t="s">
        <v>28</v>
      </c>
      <c r="G7639" s="11" t="str">
        <f t="shared" si="478"/>
        <v>69078 44643,4</v>
      </c>
      <c r="H7639" s="11" t="str">
        <f t="shared" si="479"/>
        <v>Dans la commune</v>
      </c>
      <c r="I7639" s="1">
        <v>8</v>
      </c>
      <c r="J7639" s="5">
        <v>2.3148148148148147E-5</v>
      </c>
      <c r="K7639">
        <v>-8.0000000000000007E-5</v>
      </c>
      <c r="L7639" s="6"/>
      <c r="M7639" s="6" t="str">
        <f>IFERROR(VLOOKUP(G7639,TCD!$A$4:$C$362,3,FALSE),"Commune de ramassage")</f>
        <v>Commune de ramassage</v>
      </c>
      <c r="N7639">
        <v>599</v>
      </c>
    </row>
    <row r="7640" spans="1:14" x14ac:dyDescent="0.3">
      <c r="A7640">
        <f t="shared" si="477"/>
        <v>7639</v>
      </c>
      <c r="B7640">
        <v>354017116483021</v>
      </c>
      <c r="C7640" t="s">
        <v>45</v>
      </c>
      <c r="D7640" s="3">
        <v>44643.430046296293</v>
      </c>
      <c r="E7640" s="4">
        <f t="shared" si="476"/>
        <v>44643.430046296293</v>
      </c>
      <c r="F7640" s="1" t="s">
        <v>28</v>
      </c>
      <c r="G7640" s="11" t="str">
        <f t="shared" si="478"/>
        <v>69078 44643,4</v>
      </c>
      <c r="H7640" s="11" t="str">
        <f t="shared" si="479"/>
        <v>Dans la commune</v>
      </c>
      <c r="I7640" s="1">
        <v>9</v>
      </c>
      <c r="J7640" s="5">
        <v>1.273148148148148E-4</v>
      </c>
      <c r="K7640">
        <v>-4.3399999999999998E-4</v>
      </c>
      <c r="L7640" s="6"/>
      <c r="M7640" s="6" t="str">
        <f>IFERROR(VLOOKUP(G7640,TCD!$A$4:$C$362,3,FALSE),"Commune de ramassage")</f>
        <v>Commune de ramassage</v>
      </c>
      <c r="N7640">
        <v>600</v>
      </c>
    </row>
    <row r="7641" spans="1:14" x14ac:dyDescent="0.3">
      <c r="A7641">
        <f t="shared" si="477"/>
        <v>7640</v>
      </c>
      <c r="B7641">
        <v>354017116483021</v>
      </c>
      <c r="C7641" t="s">
        <v>45</v>
      </c>
      <c r="D7641" s="3">
        <v>44643.430173611108</v>
      </c>
      <c r="E7641" s="4">
        <f t="shared" si="476"/>
        <v>44643.430173611108</v>
      </c>
      <c r="F7641" s="1" t="s">
        <v>28</v>
      </c>
      <c r="G7641" s="11" t="str">
        <f t="shared" si="478"/>
        <v>69078 44643,4</v>
      </c>
      <c r="H7641" s="11" t="str">
        <f t="shared" si="479"/>
        <v>Dans la commune</v>
      </c>
      <c r="I7641" s="1">
        <v>17</v>
      </c>
      <c r="J7641" s="5">
        <v>1.1689814814814816E-3</v>
      </c>
      <c r="K7641">
        <v>-1.0380000000000001E-3</v>
      </c>
      <c r="L7641" s="6"/>
      <c r="M7641" s="6" t="str">
        <f>IFERROR(VLOOKUP(G7641,TCD!$A$4:$C$362,3,FALSE),"Commune de ramassage")</f>
        <v>Commune de ramassage</v>
      </c>
      <c r="N7641">
        <v>601</v>
      </c>
    </row>
    <row r="7642" spans="1:14" x14ac:dyDescent="0.3">
      <c r="A7642">
        <f t="shared" si="477"/>
        <v>7641</v>
      </c>
      <c r="B7642">
        <v>354017116483021</v>
      </c>
      <c r="C7642" t="s">
        <v>45</v>
      </c>
      <c r="D7642" s="3">
        <v>44643.431342592594</v>
      </c>
      <c r="E7642" s="4">
        <f t="shared" si="476"/>
        <v>44643.431342592594</v>
      </c>
      <c r="F7642" s="1" t="s">
        <v>28</v>
      </c>
      <c r="G7642" s="11" t="str">
        <f t="shared" si="478"/>
        <v>69078 44643,4</v>
      </c>
      <c r="H7642" s="11" t="str">
        <f t="shared" si="479"/>
        <v>Dans la commune</v>
      </c>
      <c r="I7642" s="1">
        <v>4</v>
      </c>
      <c r="J7642" s="5">
        <v>9.2592592592592588E-5</v>
      </c>
      <c r="K7642">
        <v>-3.1700000000000001E-4</v>
      </c>
      <c r="L7642" s="6"/>
      <c r="M7642" s="6" t="str">
        <f>IFERROR(VLOOKUP(G7642,TCD!$A$4:$C$362,3,FALSE),"Commune de ramassage")</f>
        <v>Commune de ramassage</v>
      </c>
      <c r="N7642">
        <v>602</v>
      </c>
    </row>
    <row r="7643" spans="1:14" x14ac:dyDescent="0.3">
      <c r="A7643">
        <f t="shared" si="477"/>
        <v>7642</v>
      </c>
      <c r="B7643">
        <v>354017116483021</v>
      </c>
      <c r="C7643" t="s">
        <v>45</v>
      </c>
      <c r="D7643" s="3">
        <v>44643.431435185186</v>
      </c>
      <c r="E7643" s="4">
        <f t="shared" si="476"/>
        <v>44643.431435185186</v>
      </c>
      <c r="F7643" s="1" t="s">
        <v>28</v>
      </c>
      <c r="G7643" s="11" t="str">
        <f t="shared" si="478"/>
        <v>69078 44643,4</v>
      </c>
      <c r="H7643" s="11" t="str">
        <f t="shared" si="479"/>
        <v>Dans la commune</v>
      </c>
      <c r="I7643" s="1">
        <v>13</v>
      </c>
      <c r="J7643" s="5">
        <v>8.1018518518518516E-5</v>
      </c>
      <c r="K7643">
        <v>-1.2999999999999999E-4</v>
      </c>
      <c r="L7643" s="6"/>
      <c r="M7643" s="6" t="str">
        <f>IFERROR(VLOOKUP(G7643,TCD!$A$4:$C$362,3,FALSE),"Commune de ramassage")</f>
        <v>Commune de ramassage</v>
      </c>
      <c r="N7643">
        <v>603</v>
      </c>
    </row>
    <row r="7644" spans="1:14" x14ac:dyDescent="0.3">
      <c r="A7644">
        <f t="shared" si="477"/>
        <v>7643</v>
      </c>
      <c r="B7644">
        <v>354017116483021</v>
      </c>
      <c r="C7644" t="s">
        <v>45</v>
      </c>
      <c r="D7644" s="3">
        <v>44643.431516203702</v>
      </c>
      <c r="E7644" s="4">
        <f t="shared" si="476"/>
        <v>44643.431516203702</v>
      </c>
      <c r="F7644" s="1" t="s">
        <v>28</v>
      </c>
      <c r="G7644" s="11" t="str">
        <f t="shared" si="478"/>
        <v>69078 44643,4</v>
      </c>
      <c r="H7644" s="11" t="str">
        <f t="shared" si="479"/>
        <v>Dans la commune</v>
      </c>
      <c r="I7644" s="1">
        <v>14</v>
      </c>
      <c r="J7644" s="5">
        <v>8.1018518518518516E-5</v>
      </c>
      <c r="K7644">
        <v>-6.0000000000000002E-5</v>
      </c>
      <c r="L7644" s="6"/>
      <c r="M7644" s="6" t="str">
        <f>IFERROR(VLOOKUP(G7644,TCD!$A$4:$C$362,3,FALSE),"Commune de ramassage")</f>
        <v>Commune de ramassage</v>
      </c>
      <c r="N7644">
        <v>604</v>
      </c>
    </row>
    <row r="7645" spans="1:14" x14ac:dyDescent="0.3">
      <c r="A7645">
        <f t="shared" si="477"/>
        <v>7644</v>
      </c>
      <c r="B7645">
        <v>354017116483021</v>
      </c>
      <c r="C7645" t="s">
        <v>45</v>
      </c>
      <c r="D7645" s="3">
        <v>44643.431597222225</v>
      </c>
      <c r="E7645" s="4">
        <f t="shared" si="476"/>
        <v>44643.431597222225</v>
      </c>
      <c r="F7645" s="1" t="s">
        <v>28</v>
      </c>
      <c r="G7645" s="11" t="str">
        <f t="shared" si="478"/>
        <v>69078 44643,4</v>
      </c>
      <c r="H7645" s="11" t="str">
        <f t="shared" si="479"/>
        <v>Dans la commune</v>
      </c>
      <c r="I7645" s="1">
        <v>10</v>
      </c>
      <c r="J7645" s="5">
        <v>2.3148148148148147E-5</v>
      </c>
      <c r="K7645">
        <v>5.1999999999999997E-5</v>
      </c>
      <c r="L7645" s="6"/>
      <c r="M7645" s="6" t="str">
        <f>IFERROR(VLOOKUP(G7645,TCD!$A$4:$C$362,3,FALSE),"Commune de ramassage")</f>
        <v>Commune de ramassage</v>
      </c>
      <c r="N7645">
        <v>605</v>
      </c>
    </row>
    <row r="7646" spans="1:14" x14ac:dyDescent="0.3">
      <c r="A7646">
        <f t="shared" si="477"/>
        <v>7645</v>
      </c>
      <c r="B7646">
        <v>354017116483021</v>
      </c>
      <c r="C7646" t="s">
        <v>45</v>
      </c>
      <c r="D7646" s="3">
        <v>44643.431620370371</v>
      </c>
      <c r="E7646" s="4">
        <f t="shared" si="476"/>
        <v>44643.431620370371</v>
      </c>
      <c r="F7646" s="1" t="s">
        <v>28</v>
      </c>
      <c r="G7646" s="11" t="str">
        <f t="shared" si="478"/>
        <v>69078 44643,4</v>
      </c>
      <c r="H7646" s="11" t="str">
        <f t="shared" si="479"/>
        <v>Dans la commune</v>
      </c>
      <c r="I7646" s="1">
        <v>7</v>
      </c>
      <c r="J7646" s="5">
        <v>1.1111111111111111E-3</v>
      </c>
      <c r="K7646">
        <v>-1.13E-4</v>
      </c>
      <c r="L7646" s="6"/>
      <c r="M7646" s="6" t="str">
        <f>IFERROR(VLOOKUP(G7646,TCD!$A$4:$C$362,3,FALSE),"Commune de ramassage")</f>
        <v>Commune de ramassage</v>
      </c>
      <c r="N7646">
        <v>606</v>
      </c>
    </row>
    <row r="7647" spans="1:14" x14ac:dyDescent="0.3">
      <c r="A7647">
        <f t="shared" si="477"/>
        <v>7646</v>
      </c>
      <c r="B7647">
        <v>354017116483021</v>
      </c>
      <c r="C7647" t="s">
        <v>45</v>
      </c>
      <c r="D7647" s="3">
        <v>44643.43273148148</v>
      </c>
      <c r="E7647" s="4">
        <f t="shared" si="476"/>
        <v>44643.43273148148</v>
      </c>
      <c r="F7647" s="1" t="s">
        <v>28</v>
      </c>
      <c r="G7647" s="11" t="str">
        <f t="shared" si="478"/>
        <v>69078 44643,4</v>
      </c>
      <c r="H7647" s="11" t="str">
        <f t="shared" si="479"/>
        <v>Dans la commune</v>
      </c>
      <c r="I7647" s="1">
        <v>0</v>
      </c>
      <c r="J7647" s="5">
        <v>1.6203703703703703E-4</v>
      </c>
      <c r="K7647">
        <v>2.5000000000000001E-5</v>
      </c>
      <c r="L7647" s="6"/>
      <c r="M7647" s="6" t="str">
        <f>IFERROR(VLOOKUP(G7647,TCD!$A$4:$C$362,3,FALSE),"Commune de ramassage")</f>
        <v>Commune de ramassage</v>
      </c>
      <c r="N7647">
        <v>607</v>
      </c>
    </row>
    <row r="7648" spans="1:14" x14ac:dyDescent="0.3">
      <c r="A7648">
        <f t="shared" si="477"/>
        <v>7647</v>
      </c>
      <c r="B7648">
        <v>354017116483021</v>
      </c>
      <c r="C7648" t="s">
        <v>45</v>
      </c>
      <c r="D7648" s="3">
        <v>44643.432893518519</v>
      </c>
      <c r="E7648" s="4">
        <f t="shared" si="476"/>
        <v>44643.432893518519</v>
      </c>
      <c r="F7648" s="1" t="s">
        <v>28</v>
      </c>
      <c r="G7648" s="11" t="str">
        <f t="shared" si="478"/>
        <v>69078 44643,4</v>
      </c>
      <c r="H7648" s="11" t="str">
        <f t="shared" si="479"/>
        <v>Dans la commune</v>
      </c>
      <c r="I7648" s="1">
        <v>9</v>
      </c>
      <c r="J7648" s="5">
        <v>2.6620370370370372E-4</v>
      </c>
      <c r="K7648">
        <v>2.5099999999999998E-4</v>
      </c>
      <c r="L7648" s="6"/>
      <c r="M7648" s="6" t="str">
        <f>IFERROR(VLOOKUP(G7648,TCD!$A$4:$C$362,3,FALSE),"Commune de ramassage")</f>
        <v>Commune de ramassage</v>
      </c>
      <c r="N7648">
        <v>608</v>
      </c>
    </row>
    <row r="7649" spans="1:14" x14ac:dyDescent="0.3">
      <c r="A7649">
        <f t="shared" si="477"/>
        <v>7648</v>
      </c>
      <c r="B7649">
        <v>354017116483021</v>
      </c>
      <c r="C7649" t="s">
        <v>45</v>
      </c>
      <c r="D7649" s="3">
        <v>44643.433159722219</v>
      </c>
      <c r="E7649" s="4">
        <f t="shared" si="476"/>
        <v>44643.433159722219</v>
      </c>
      <c r="F7649" s="1" t="s">
        <v>28</v>
      </c>
      <c r="G7649" s="11" t="str">
        <f t="shared" si="478"/>
        <v>69078 44643,4</v>
      </c>
      <c r="H7649" s="11" t="str">
        <f t="shared" si="479"/>
        <v>Dans la commune</v>
      </c>
      <c r="I7649" s="1">
        <v>11</v>
      </c>
      <c r="J7649" s="5">
        <v>4.3981481481481481E-4</v>
      </c>
      <c r="K7649">
        <v>-5.1E-5</v>
      </c>
      <c r="L7649" s="6"/>
      <c r="M7649" s="6" t="str">
        <f>IFERROR(VLOOKUP(G7649,TCD!$A$4:$C$362,3,FALSE),"Commune de ramassage")</f>
        <v>Commune de ramassage</v>
      </c>
      <c r="N7649">
        <v>609</v>
      </c>
    </row>
    <row r="7650" spans="1:14" x14ac:dyDescent="0.3">
      <c r="A7650">
        <f t="shared" si="477"/>
        <v>7649</v>
      </c>
      <c r="B7650">
        <v>354017116483021</v>
      </c>
      <c r="C7650" t="s">
        <v>45</v>
      </c>
      <c r="D7650" s="3">
        <v>44643.433599537035</v>
      </c>
      <c r="E7650" s="4">
        <f t="shared" si="476"/>
        <v>44643.433599537035</v>
      </c>
      <c r="F7650" s="1" t="s">
        <v>28</v>
      </c>
      <c r="G7650" s="11" t="str">
        <f t="shared" si="478"/>
        <v>69078 44643,4</v>
      </c>
      <c r="H7650" s="11" t="str">
        <f t="shared" si="479"/>
        <v>Dans la commune</v>
      </c>
      <c r="I7650" s="1">
        <v>9</v>
      </c>
      <c r="J7650" s="5">
        <v>1.1574074074074073E-5</v>
      </c>
      <c r="K7650">
        <v>4.3000000000000002E-5</v>
      </c>
      <c r="L7650" s="6"/>
      <c r="M7650" s="6" t="str">
        <f>IFERROR(VLOOKUP(G7650,TCD!$A$4:$C$362,3,FALSE),"Commune de ramassage")</f>
        <v>Commune de ramassage</v>
      </c>
      <c r="N7650">
        <v>610</v>
      </c>
    </row>
    <row r="7651" spans="1:14" x14ac:dyDescent="0.3">
      <c r="A7651">
        <f t="shared" si="477"/>
        <v>7650</v>
      </c>
      <c r="B7651">
        <v>354017116483021</v>
      </c>
      <c r="C7651" t="s">
        <v>45</v>
      </c>
      <c r="D7651" s="3">
        <v>44643.433611111112</v>
      </c>
      <c r="E7651" s="4">
        <f t="shared" si="476"/>
        <v>44643.433611111112</v>
      </c>
      <c r="F7651" s="1" t="s">
        <v>28</v>
      </c>
      <c r="G7651" s="11" t="str">
        <f t="shared" si="478"/>
        <v>69078 44643,4</v>
      </c>
      <c r="H7651" s="11" t="str">
        <f t="shared" si="479"/>
        <v>Dans la commune</v>
      </c>
      <c r="I7651" s="1">
        <v>7</v>
      </c>
      <c r="J7651" s="5">
        <v>3.4722222222222222E-5</v>
      </c>
      <c r="K7651">
        <v>1E-4</v>
      </c>
      <c r="L7651" s="6"/>
      <c r="M7651" s="6" t="str">
        <f>IFERROR(VLOOKUP(G7651,TCD!$A$4:$C$362,3,FALSE),"Commune de ramassage")</f>
        <v>Commune de ramassage</v>
      </c>
      <c r="N7651">
        <v>611</v>
      </c>
    </row>
    <row r="7652" spans="1:14" x14ac:dyDescent="0.3">
      <c r="A7652">
        <f t="shared" si="477"/>
        <v>7651</v>
      </c>
      <c r="B7652">
        <v>354017116483021</v>
      </c>
      <c r="C7652" t="s">
        <v>45</v>
      </c>
      <c r="D7652" s="3">
        <v>44643.433645833335</v>
      </c>
      <c r="E7652" s="4">
        <f t="shared" si="476"/>
        <v>44643.433645833335</v>
      </c>
      <c r="F7652" s="1" t="s">
        <v>28</v>
      </c>
      <c r="G7652" s="11" t="str">
        <f t="shared" si="478"/>
        <v>69078 44643,4</v>
      </c>
      <c r="H7652" s="11" t="str">
        <f t="shared" si="479"/>
        <v>Dans la commune</v>
      </c>
      <c r="I7652" s="1">
        <v>13</v>
      </c>
      <c r="J7652" s="5">
        <v>8.1018518518518516E-5</v>
      </c>
      <c r="K7652">
        <v>4.6999999999999997E-5</v>
      </c>
      <c r="L7652" s="6"/>
      <c r="M7652" s="6" t="str">
        <f>IFERROR(VLOOKUP(G7652,TCD!$A$4:$C$362,3,FALSE),"Commune de ramassage")</f>
        <v>Commune de ramassage</v>
      </c>
      <c r="N7652">
        <v>612</v>
      </c>
    </row>
    <row r="7653" spans="1:14" x14ac:dyDescent="0.3">
      <c r="A7653">
        <f t="shared" si="477"/>
        <v>7652</v>
      </c>
      <c r="B7653">
        <v>354017116483021</v>
      </c>
      <c r="C7653" t="s">
        <v>45</v>
      </c>
      <c r="D7653" s="3">
        <v>44643.43372685185</v>
      </c>
      <c r="E7653" s="4">
        <f t="shared" si="476"/>
        <v>44643.43372685185</v>
      </c>
      <c r="F7653" s="1" t="s">
        <v>28</v>
      </c>
      <c r="G7653" s="11" t="str">
        <f t="shared" si="478"/>
        <v>69078 44643,4</v>
      </c>
      <c r="H7653" s="11" t="str">
        <f t="shared" si="479"/>
        <v>Dans la commune</v>
      </c>
      <c r="I7653" s="1">
        <v>10</v>
      </c>
      <c r="J7653" s="5">
        <v>1.3888888888888889E-4</v>
      </c>
      <c r="K7653">
        <v>2.5300000000000002E-4</v>
      </c>
      <c r="L7653" s="6"/>
      <c r="M7653" s="6" t="str">
        <f>IFERROR(VLOOKUP(G7653,TCD!$A$4:$C$362,3,FALSE),"Commune de ramassage")</f>
        <v>Commune de ramassage</v>
      </c>
      <c r="N7653">
        <v>613</v>
      </c>
    </row>
    <row r="7654" spans="1:14" x14ac:dyDescent="0.3">
      <c r="A7654">
        <f t="shared" si="477"/>
        <v>7653</v>
      </c>
      <c r="B7654">
        <v>354017116483021</v>
      </c>
      <c r="C7654" t="s">
        <v>45</v>
      </c>
      <c r="D7654" s="3">
        <v>44643.433865740742</v>
      </c>
      <c r="E7654" s="4">
        <f t="shared" si="476"/>
        <v>44643.433865740742</v>
      </c>
      <c r="F7654" s="1" t="s">
        <v>28</v>
      </c>
      <c r="G7654" s="11" t="str">
        <f t="shared" si="478"/>
        <v>69078 44643,4</v>
      </c>
      <c r="H7654" s="11" t="str">
        <f t="shared" si="479"/>
        <v>Dans la commune</v>
      </c>
      <c r="I7654" s="1">
        <v>19</v>
      </c>
      <c r="J7654" s="5">
        <v>6.9444444444444444E-5</v>
      </c>
      <c r="K7654">
        <v>2.5999999999999998E-4</v>
      </c>
      <c r="L7654" s="6"/>
      <c r="M7654" s="6" t="str">
        <f>IFERROR(VLOOKUP(G7654,TCD!$A$4:$C$362,3,FALSE),"Commune de ramassage")</f>
        <v>Commune de ramassage</v>
      </c>
      <c r="N7654">
        <v>614</v>
      </c>
    </row>
    <row r="7655" spans="1:14" x14ac:dyDescent="0.3">
      <c r="A7655">
        <f t="shared" si="477"/>
        <v>7654</v>
      </c>
      <c r="B7655">
        <v>354017116483021</v>
      </c>
      <c r="C7655" t="s">
        <v>45</v>
      </c>
      <c r="D7655" s="3">
        <v>44643.433935185189</v>
      </c>
      <c r="E7655" s="4">
        <f t="shared" si="476"/>
        <v>44643.433935185189</v>
      </c>
      <c r="F7655" s="1" t="s">
        <v>28</v>
      </c>
      <c r="G7655" s="11" t="str">
        <f t="shared" si="478"/>
        <v>69078 44643,4</v>
      </c>
      <c r="H7655" s="11" t="str">
        <f t="shared" si="479"/>
        <v>Dans la commune</v>
      </c>
      <c r="I7655" s="1">
        <v>15</v>
      </c>
      <c r="J7655" s="5">
        <v>9.2592592592592585E-4</v>
      </c>
      <c r="K7655">
        <v>6.87E-4</v>
      </c>
      <c r="L7655" s="6"/>
      <c r="M7655" s="6" t="str">
        <f>IFERROR(VLOOKUP(G7655,TCD!$A$4:$C$362,3,FALSE),"Commune de ramassage")</f>
        <v>Commune de ramassage</v>
      </c>
      <c r="N7655">
        <v>615</v>
      </c>
    </row>
    <row r="7656" spans="1:14" x14ac:dyDescent="0.3">
      <c r="A7656">
        <f t="shared" si="477"/>
        <v>7655</v>
      </c>
      <c r="B7656">
        <v>354017116483021</v>
      </c>
      <c r="C7656" t="s">
        <v>45</v>
      </c>
      <c r="D7656" s="3">
        <v>44643.434861111113</v>
      </c>
      <c r="E7656" s="4">
        <f t="shared" si="476"/>
        <v>44643.434861111113</v>
      </c>
      <c r="F7656" s="1" t="s">
        <v>28</v>
      </c>
      <c r="G7656" s="11" t="str">
        <f t="shared" si="478"/>
        <v>69078 44643,4</v>
      </c>
      <c r="H7656" s="11" t="str">
        <f t="shared" si="479"/>
        <v>Dans la commune</v>
      </c>
      <c r="I7656" s="1">
        <v>0</v>
      </c>
      <c r="J7656" s="5">
        <v>2.8935185185185189E-4</v>
      </c>
      <c r="K7656">
        <v>5.8100000000000003E-4</v>
      </c>
      <c r="L7656" s="6"/>
      <c r="M7656" s="6" t="str">
        <f>IFERROR(VLOOKUP(G7656,TCD!$A$4:$C$362,3,FALSE),"Commune de ramassage")</f>
        <v>Commune de ramassage</v>
      </c>
      <c r="N7656">
        <v>616</v>
      </c>
    </row>
    <row r="7657" spans="1:14" x14ac:dyDescent="0.3">
      <c r="A7657">
        <f t="shared" si="477"/>
        <v>7656</v>
      </c>
      <c r="B7657">
        <v>354017116483021</v>
      </c>
      <c r="C7657" t="s">
        <v>45</v>
      </c>
      <c r="D7657" s="3">
        <v>44643.435150462959</v>
      </c>
      <c r="E7657" s="4">
        <f t="shared" si="476"/>
        <v>44643.435150462959</v>
      </c>
      <c r="F7657" s="1" t="s">
        <v>28</v>
      </c>
      <c r="G7657" s="11" t="str">
        <f t="shared" si="478"/>
        <v>69078 44643,4</v>
      </c>
      <c r="H7657" s="11" t="str">
        <f t="shared" si="479"/>
        <v>Dans la commune</v>
      </c>
      <c r="I7657" s="1">
        <v>7</v>
      </c>
      <c r="J7657" s="5">
        <v>9.2592592592592588E-5</v>
      </c>
      <c r="K7657">
        <v>6.2000000000000003E-5</v>
      </c>
      <c r="L7657" s="6"/>
      <c r="M7657" s="6" t="str">
        <f>IFERROR(VLOOKUP(G7657,TCD!$A$4:$C$362,3,FALSE),"Commune de ramassage")</f>
        <v>Commune de ramassage</v>
      </c>
      <c r="N7657">
        <v>617</v>
      </c>
    </row>
    <row r="7658" spans="1:14" x14ac:dyDescent="0.3">
      <c r="A7658">
        <f t="shared" si="477"/>
        <v>7657</v>
      </c>
      <c r="B7658">
        <v>354017116483021</v>
      </c>
      <c r="C7658" t="s">
        <v>45</v>
      </c>
      <c r="D7658" s="3">
        <v>44643.435243055559</v>
      </c>
      <c r="E7658" s="4">
        <f t="shared" si="476"/>
        <v>44643.435243055559</v>
      </c>
      <c r="F7658" s="1" t="s">
        <v>28</v>
      </c>
      <c r="G7658" s="11" t="str">
        <f t="shared" si="478"/>
        <v>69078 44643,4</v>
      </c>
      <c r="H7658" s="11" t="str">
        <f t="shared" si="479"/>
        <v>Dans la commune</v>
      </c>
      <c r="I7658" s="1">
        <v>10</v>
      </c>
      <c r="J7658" s="5">
        <v>3.4722222222222222E-5</v>
      </c>
      <c r="K7658">
        <v>-3.4999999999999997E-5</v>
      </c>
      <c r="L7658" s="6"/>
      <c r="M7658" s="6" t="str">
        <f>IFERROR(VLOOKUP(G7658,TCD!$A$4:$C$362,3,FALSE),"Commune de ramassage")</f>
        <v>Commune de ramassage</v>
      </c>
      <c r="N7658">
        <v>618</v>
      </c>
    </row>
    <row r="7659" spans="1:14" x14ac:dyDescent="0.3">
      <c r="A7659">
        <f t="shared" si="477"/>
        <v>7658</v>
      </c>
      <c r="B7659">
        <v>354017116483021</v>
      </c>
      <c r="C7659" t="s">
        <v>45</v>
      </c>
      <c r="D7659" s="3">
        <v>44643.435277777775</v>
      </c>
      <c r="E7659" s="4">
        <f t="shared" si="476"/>
        <v>44643.435277777775</v>
      </c>
      <c r="F7659" s="1" t="s">
        <v>28</v>
      </c>
      <c r="G7659" s="11" t="str">
        <f t="shared" si="478"/>
        <v>69078 44643,4</v>
      </c>
      <c r="H7659" s="11" t="str">
        <f t="shared" si="479"/>
        <v>Dans la commune</v>
      </c>
      <c r="I7659" s="1">
        <v>10</v>
      </c>
      <c r="J7659" s="5">
        <v>2.6620370370370372E-4</v>
      </c>
      <c r="K7659">
        <v>-1.6799999999999999E-4</v>
      </c>
      <c r="L7659" s="6"/>
      <c r="M7659" s="6" t="str">
        <f>IFERROR(VLOOKUP(G7659,TCD!$A$4:$C$362,3,FALSE),"Commune de ramassage")</f>
        <v>Commune de ramassage</v>
      </c>
      <c r="N7659">
        <v>619</v>
      </c>
    </row>
    <row r="7660" spans="1:14" x14ac:dyDescent="0.3">
      <c r="A7660">
        <f t="shared" si="477"/>
        <v>7659</v>
      </c>
      <c r="B7660">
        <v>354017116483021</v>
      </c>
      <c r="C7660" t="s">
        <v>45</v>
      </c>
      <c r="D7660" s="3">
        <v>44643.435543981483</v>
      </c>
      <c r="E7660" s="4">
        <f t="shared" si="476"/>
        <v>44643.435543981483</v>
      </c>
      <c r="F7660" s="1" t="s">
        <v>28</v>
      </c>
      <c r="G7660" s="11" t="str">
        <f t="shared" si="478"/>
        <v>69078 44643,4</v>
      </c>
      <c r="H7660" s="11" t="str">
        <f t="shared" si="479"/>
        <v>Dans la commune</v>
      </c>
      <c r="I7660" s="1">
        <v>16</v>
      </c>
      <c r="J7660" s="5">
        <v>1.0416666666666667E-4</v>
      </c>
      <c r="K7660">
        <v>-5.8999999999999998E-5</v>
      </c>
      <c r="L7660" s="6"/>
      <c r="M7660" s="6" t="str">
        <f>IFERROR(VLOOKUP(G7660,TCD!$A$4:$C$362,3,FALSE),"Commune de ramassage")</f>
        <v>Commune de ramassage</v>
      </c>
      <c r="N7660">
        <v>620</v>
      </c>
    </row>
    <row r="7661" spans="1:14" x14ac:dyDescent="0.3">
      <c r="A7661">
        <f t="shared" si="477"/>
        <v>7660</v>
      </c>
      <c r="B7661">
        <v>354017116483021</v>
      </c>
      <c r="C7661" t="s">
        <v>45</v>
      </c>
      <c r="D7661" s="3">
        <v>44643.435648148145</v>
      </c>
      <c r="E7661" s="4">
        <f t="shared" si="476"/>
        <v>44643.435648148145</v>
      </c>
      <c r="F7661" s="1" t="s">
        <v>28</v>
      </c>
      <c r="G7661" s="11" t="str">
        <f t="shared" si="478"/>
        <v>69078 44643,4</v>
      </c>
      <c r="H7661" s="11" t="str">
        <f t="shared" si="479"/>
        <v>Dans la commune</v>
      </c>
      <c r="I7661" s="1">
        <v>8</v>
      </c>
      <c r="J7661" s="5">
        <v>1.1574074074074073E-5</v>
      </c>
      <c r="K7661">
        <v>-1.6100000000000001E-4</v>
      </c>
      <c r="L7661" s="6"/>
      <c r="M7661" s="6" t="str">
        <f>IFERROR(VLOOKUP(G7661,TCD!$A$4:$C$362,3,FALSE),"Commune de ramassage")</f>
        <v>Commune de ramassage</v>
      </c>
      <c r="N7661">
        <v>621</v>
      </c>
    </row>
    <row r="7662" spans="1:14" x14ac:dyDescent="0.3">
      <c r="A7662">
        <f t="shared" si="477"/>
        <v>7661</v>
      </c>
      <c r="B7662">
        <v>354017116483021</v>
      </c>
      <c r="C7662" t="s">
        <v>45</v>
      </c>
      <c r="D7662" s="3">
        <v>44643.435659722221</v>
      </c>
      <c r="E7662" s="4">
        <f t="shared" si="476"/>
        <v>44643.435659722221</v>
      </c>
      <c r="F7662" s="1" t="s">
        <v>28</v>
      </c>
      <c r="G7662" s="11" t="str">
        <f t="shared" si="478"/>
        <v>69078 44643,4</v>
      </c>
      <c r="H7662" s="11" t="str">
        <f t="shared" si="479"/>
        <v>Dans la commune</v>
      </c>
      <c r="I7662" s="1">
        <v>10</v>
      </c>
      <c r="J7662" s="5">
        <v>6.9444444444444444E-5</v>
      </c>
      <c r="K7662">
        <v>-1.8900000000000001E-4</v>
      </c>
      <c r="L7662" s="6"/>
      <c r="M7662" s="6" t="str">
        <f>IFERROR(VLOOKUP(G7662,TCD!$A$4:$C$362,3,FALSE),"Commune de ramassage")</f>
        <v>Commune de ramassage</v>
      </c>
      <c r="N7662">
        <v>622</v>
      </c>
    </row>
    <row r="7663" spans="1:14" x14ac:dyDescent="0.3">
      <c r="A7663">
        <f t="shared" si="477"/>
        <v>7662</v>
      </c>
      <c r="B7663">
        <v>354017116483021</v>
      </c>
      <c r="C7663" t="s">
        <v>45</v>
      </c>
      <c r="D7663" s="3">
        <v>44643.435729166667</v>
      </c>
      <c r="E7663" s="4">
        <f t="shared" si="476"/>
        <v>44643.435729166667</v>
      </c>
      <c r="F7663" s="1" t="s">
        <v>28</v>
      </c>
      <c r="G7663" s="11" t="str">
        <f t="shared" si="478"/>
        <v>69078 44643,4</v>
      </c>
      <c r="H7663" s="11" t="str">
        <f t="shared" si="479"/>
        <v>Dans la commune</v>
      </c>
      <c r="I7663" s="1">
        <v>11</v>
      </c>
      <c r="J7663" s="5">
        <v>2.3148148148148147E-5</v>
      </c>
      <c r="K7663">
        <v>1.9999999999999999E-6</v>
      </c>
      <c r="L7663" s="6"/>
      <c r="M7663" s="6" t="str">
        <f>IFERROR(VLOOKUP(G7663,TCD!$A$4:$C$362,3,FALSE),"Commune de ramassage")</f>
        <v>Commune de ramassage</v>
      </c>
      <c r="N7663">
        <v>623</v>
      </c>
    </row>
    <row r="7664" spans="1:14" x14ac:dyDescent="0.3">
      <c r="A7664">
        <f t="shared" si="477"/>
        <v>7663</v>
      </c>
      <c r="B7664">
        <v>354017116483021</v>
      </c>
      <c r="C7664" t="s">
        <v>45</v>
      </c>
      <c r="D7664" s="3">
        <v>44643.435752314814</v>
      </c>
      <c r="E7664" s="4">
        <f t="shared" si="476"/>
        <v>44643.435752314814</v>
      </c>
      <c r="F7664" s="1" t="s">
        <v>28</v>
      </c>
      <c r="G7664" s="11" t="str">
        <f t="shared" si="478"/>
        <v>69078 44643,4</v>
      </c>
      <c r="H7664" s="11" t="str">
        <f t="shared" si="479"/>
        <v>Dans la commune</v>
      </c>
      <c r="I7664" s="1">
        <v>8</v>
      </c>
      <c r="J7664" s="5">
        <v>7.291666666666667E-4</v>
      </c>
      <c r="K7664">
        <v>1.5E-5</v>
      </c>
      <c r="L7664" s="6"/>
      <c r="M7664" s="6" t="str">
        <f>IFERROR(VLOOKUP(G7664,TCD!$A$4:$C$362,3,FALSE),"Commune de ramassage")</f>
        <v>Commune de ramassage</v>
      </c>
      <c r="N7664">
        <v>624</v>
      </c>
    </row>
    <row r="7665" spans="1:14" x14ac:dyDescent="0.3">
      <c r="A7665">
        <f t="shared" si="477"/>
        <v>7664</v>
      </c>
      <c r="B7665">
        <v>354017116483021</v>
      </c>
      <c r="C7665" t="s">
        <v>45</v>
      </c>
      <c r="D7665" s="3">
        <v>44643.436481481483</v>
      </c>
      <c r="E7665" s="4">
        <f t="shared" si="476"/>
        <v>44643.436481481483</v>
      </c>
      <c r="F7665" s="1" t="s">
        <v>28</v>
      </c>
      <c r="G7665" s="11" t="str">
        <f t="shared" si="478"/>
        <v>69078 44643,4</v>
      </c>
      <c r="H7665" s="11" t="str">
        <f t="shared" si="479"/>
        <v>Dans la commune</v>
      </c>
      <c r="I7665" s="1">
        <v>0</v>
      </c>
      <c r="J7665" s="5">
        <v>1.7361111111111112E-4</v>
      </c>
      <c r="K7665">
        <v>2.5700000000000001E-4</v>
      </c>
      <c r="L7665" s="6"/>
      <c r="M7665" s="6" t="str">
        <f>IFERROR(VLOOKUP(G7665,TCD!$A$4:$C$362,3,FALSE),"Commune de ramassage")</f>
        <v>Commune de ramassage</v>
      </c>
      <c r="N7665">
        <v>625</v>
      </c>
    </row>
    <row r="7666" spans="1:14" x14ac:dyDescent="0.3">
      <c r="A7666">
        <f t="shared" si="477"/>
        <v>7665</v>
      </c>
      <c r="B7666">
        <v>354017116483021</v>
      </c>
      <c r="C7666" t="s">
        <v>45</v>
      </c>
      <c r="D7666" s="3">
        <v>44643.436655092592</v>
      </c>
      <c r="E7666" s="4">
        <f t="shared" si="476"/>
        <v>44643.436655092592</v>
      </c>
      <c r="F7666" s="1" t="s">
        <v>28</v>
      </c>
      <c r="G7666" s="11" t="str">
        <f t="shared" si="478"/>
        <v>69078 44643,4</v>
      </c>
      <c r="H7666" s="11" t="str">
        <f t="shared" si="479"/>
        <v>Dans la commune</v>
      </c>
      <c r="I7666" s="1">
        <v>12</v>
      </c>
      <c r="J7666" s="5">
        <v>9.2592592592592588E-5</v>
      </c>
      <c r="K7666">
        <v>2.41E-4</v>
      </c>
      <c r="L7666" s="6"/>
      <c r="M7666" s="6" t="str">
        <f>IFERROR(VLOOKUP(G7666,TCD!$A$4:$C$362,3,FALSE),"Commune de ramassage")</f>
        <v>Commune de ramassage</v>
      </c>
      <c r="N7666">
        <v>626</v>
      </c>
    </row>
    <row r="7667" spans="1:14" x14ac:dyDescent="0.3">
      <c r="A7667">
        <f t="shared" si="477"/>
        <v>7666</v>
      </c>
      <c r="B7667">
        <v>354017116483021</v>
      </c>
      <c r="C7667" t="s">
        <v>45</v>
      </c>
      <c r="D7667" s="3">
        <v>44643.436747685184</v>
      </c>
      <c r="E7667" s="4">
        <f t="shared" si="476"/>
        <v>44643.436747685184</v>
      </c>
      <c r="F7667" s="1" t="s">
        <v>28</v>
      </c>
      <c r="G7667" s="11" t="str">
        <f t="shared" si="478"/>
        <v>69078 44643,4</v>
      </c>
      <c r="H7667" s="11" t="str">
        <f t="shared" si="479"/>
        <v>Dans la commune</v>
      </c>
      <c r="I7667" s="1">
        <v>6</v>
      </c>
      <c r="J7667" s="5">
        <v>6.9444444444444444E-5</v>
      </c>
      <c r="K7667">
        <v>3.9999999999999998E-6</v>
      </c>
      <c r="L7667" s="6"/>
      <c r="M7667" s="6" t="str">
        <f>IFERROR(VLOOKUP(G7667,TCD!$A$4:$C$362,3,FALSE),"Commune de ramassage")</f>
        <v>Commune de ramassage</v>
      </c>
      <c r="N7667">
        <v>627</v>
      </c>
    </row>
    <row r="7668" spans="1:14" x14ac:dyDescent="0.3">
      <c r="A7668">
        <f t="shared" si="477"/>
        <v>7667</v>
      </c>
      <c r="B7668">
        <v>354017116483021</v>
      </c>
      <c r="C7668" t="s">
        <v>45</v>
      </c>
      <c r="D7668" s="3">
        <v>44643.43681712963</v>
      </c>
      <c r="E7668" s="4">
        <f t="shared" si="476"/>
        <v>44643.43681712963</v>
      </c>
      <c r="F7668" s="1" t="s">
        <v>28</v>
      </c>
      <c r="G7668" s="11" t="str">
        <f t="shared" si="478"/>
        <v>69078 44643,4</v>
      </c>
      <c r="H7668" s="11" t="str">
        <f t="shared" si="479"/>
        <v>Dans la commune</v>
      </c>
      <c r="I7668" s="1">
        <v>10</v>
      </c>
      <c r="J7668" s="5">
        <v>6.3657407407407402E-4</v>
      </c>
      <c r="K7668">
        <v>-6.7000000000000002E-5</v>
      </c>
      <c r="L7668" s="6"/>
      <c r="M7668" s="6" t="str">
        <f>IFERROR(VLOOKUP(G7668,TCD!$A$4:$C$362,3,FALSE),"Commune de ramassage")</f>
        <v>Commune de ramassage</v>
      </c>
      <c r="N7668">
        <v>628</v>
      </c>
    </row>
    <row r="7669" spans="1:14" x14ac:dyDescent="0.3">
      <c r="A7669">
        <f t="shared" si="477"/>
        <v>7668</v>
      </c>
      <c r="B7669">
        <v>354017116483021</v>
      </c>
      <c r="C7669" t="s">
        <v>45</v>
      </c>
      <c r="D7669" s="3">
        <v>44643.4374537037</v>
      </c>
      <c r="E7669" s="4">
        <f t="shared" si="476"/>
        <v>44643.4374537037</v>
      </c>
      <c r="F7669" s="1" t="s">
        <v>28</v>
      </c>
      <c r="G7669" s="11" t="str">
        <f t="shared" si="478"/>
        <v>69078 44643,4</v>
      </c>
      <c r="H7669" s="11" t="str">
        <f t="shared" si="479"/>
        <v>Dans la commune</v>
      </c>
      <c r="I7669" s="1">
        <v>0</v>
      </c>
      <c r="J7669" s="5">
        <v>2.0486111111111113E-3</v>
      </c>
      <c r="K7669">
        <v>5.0299999999999997E-4</v>
      </c>
      <c r="L7669" s="6"/>
      <c r="M7669" s="6" t="str">
        <f>IFERROR(VLOOKUP(G7669,TCD!$A$4:$C$362,3,FALSE),"Commune de ramassage")</f>
        <v>Commune de ramassage</v>
      </c>
      <c r="N7669">
        <v>629</v>
      </c>
    </row>
    <row r="7670" spans="1:14" x14ac:dyDescent="0.3">
      <c r="A7670">
        <f t="shared" si="477"/>
        <v>7669</v>
      </c>
      <c r="B7670">
        <v>354017116483021</v>
      </c>
      <c r="C7670" t="s">
        <v>45</v>
      </c>
      <c r="D7670" s="3">
        <v>44643.439502314817</v>
      </c>
      <c r="E7670" s="4">
        <f t="shared" si="476"/>
        <v>44643.439502314817</v>
      </c>
      <c r="F7670" s="1" t="s">
        <v>28</v>
      </c>
      <c r="G7670" s="11" t="str">
        <f t="shared" si="478"/>
        <v>69078 44643,4</v>
      </c>
      <c r="H7670" s="11" t="str">
        <f t="shared" si="479"/>
        <v>Dans la commune</v>
      </c>
      <c r="I7670" s="1">
        <v>22</v>
      </c>
      <c r="J7670" s="5">
        <v>1.273148148148148E-4</v>
      </c>
      <c r="K7670">
        <v>2.6400000000000002E-4</v>
      </c>
      <c r="L7670" s="6"/>
      <c r="M7670" s="6" t="str">
        <f>IFERROR(VLOOKUP(G7670,TCD!$A$4:$C$362,3,FALSE),"Commune de ramassage")</f>
        <v>Commune de ramassage</v>
      </c>
      <c r="N7670">
        <v>630</v>
      </c>
    </row>
    <row r="7671" spans="1:14" x14ac:dyDescent="0.3">
      <c r="A7671">
        <f t="shared" si="477"/>
        <v>7670</v>
      </c>
      <c r="B7671">
        <v>354017116483021</v>
      </c>
      <c r="C7671" t="s">
        <v>45</v>
      </c>
      <c r="D7671" s="3">
        <v>44643.439629629633</v>
      </c>
      <c r="E7671" s="4">
        <f t="shared" si="476"/>
        <v>44643.439629629633</v>
      </c>
      <c r="F7671" s="1" t="s">
        <v>28</v>
      </c>
      <c r="G7671" s="11" t="str">
        <f t="shared" si="478"/>
        <v>69078 44643,4</v>
      </c>
      <c r="H7671" s="11" t="str">
        <f t="shared" si="479"/>
        <v>Dans la commune</v>
      </c>
      <c r="I7671" s="1">
        <v>17</v>
      </c>
      <c r="J7671" s="5">
        <v>4.6296296296296294E-5</v>
      </c>
      <c r="K7671">
        <v>-5.7000000000000003E-5</v>
      </c>
      <c r="L7671" s="6"/>
      <c r="M7671" s="6" t="str">
        <f>IFERROR(VLOOKUP(G7671,TCD!$A$4:$C$362,3,FALSE),"Commune de ramassage")</f>
        <v>Commune de ramassage</v>
      </c>
      <c r="N7671">
        <v>631</v>
      </c>
    </row>
    <row r="7672" spans="1:14" x14ac:dyDescent="0.3">
      <c r="A7672">
        <f t="shared" si="477"/>
        <v>7671</v>
      </c>
      <c r="B7672">
        <v>354017116483021</v>
      </c>
      <c r="C7672" t="s">
        <v>45</v>
      </c>
      <c r="D7672" s="3">
        <v>44643.439675925925</v>
      </c>
      <c r="E7672" s="4">
        <f t="shared" si="476"/>
        <v>44643.439675925925</v>
      </c>
      <c r="F7672" s="1" t="s">
        <v>28</v>
      </c>
      <c r="G7672" s="11" t="str">
        <f t="shared" si="478"/>
        <v>69078 44643,4</v>
      </c>
      <c r="H7672" s="11" t="str">
        <f t="shared" si="479"/>
        <v>Dans la commune</v>
      </c>
      <c r="I7672" s="1">
        <v>16</v>
      </c>
      <c r="J7672" s="5">
        <v>5.7870370370370366E-5</v>
      </c>
      <c r="K7672">
        <v>-3.9800000000000002E-4</v>
      </c>
      <c r="L7672" s="6"/>
      <c r="M7672" s="6" t="str">
        <f>IFERROR(VLOOKUP(G7672,TCD!$A$4:$C$362,3,FALSE),"Commune de ramassage")</f>
        <v>Commune de ramassage</v>
      </c>
      <c r="N7672">
        <v>632</v>
      </c>
    </row>
    <row r="7673" spans="1:14" x14ac:dyDescent="0.3">
      <c r="A7673">
        <f t="shared" si="477"/>
        <v>7672</v>
      </c>
      <c r="B7673">
        <v>354017116483021</v>
      </c>
      <c r="C7673" t="s">
        <v>45</v>
      </c>
      <c r="D7673" s="3">
        <v>44643.439733796295</v>
      </c>
      <c r="E7673" s="4">
        <f t="shared" si="476"/>
        <v>44643.439733796295</v>
      </c>
      <c r="F7673" s="1" t="s">
        <v>28</v>
      </c>
      <c r="G7673" s="11" t="str">
        <f t="shared" si="478"/>
        <v>69078 44643,4</v>
      </c>
      <c r="H7673" s="11" t="str">
        <f t="shared" si="479"/>
        <v>Dans la commune</v>
      </c>
      <c r="I7673" s="1">
        <v>16</v>
      </c>
      <c r="J7673" s="5">
        <v>2.1180555555555553E-3</v>
      </c>
      <c r="K7673">
        <v>-2.7700000000000001E-4</v>
      </c>
      <c r="L7673" s="6"/>
      <c r="M7673" s="6" t="str">
        <f>IFERROR(VLOOKUP(G7673,TCD!$A$4:$C$362,3,FALSE),"Commune de ramassage")</f>
        <v>Commune de ramassage</v>
      </c>
      <c r="N7673">
        <v>633</v>
      </c>
    </row>
    <row r="7674" spans="1:14" x14ac:dyDescent="0.3">
      <c r="A7674">
        <f t="shared" si="477"/>
        <v>7673</v>
      </c>
      <c r="B7674">
        <v>354017116483021</v>
      </c>
      <c r="C7674" t="s">
        <v>45</v>
      </c>
      <c r="D7674" s="3">
        <v>44643.441851851851</v>
      </c>
      <c r="E7674" s="4">
        <f t="shared" si="476"/>
        <v>44643.441851851851</v>
      </c>
      <c r="F7674" s="1" t="s">
        <v>28</v>
      </c>
      <c r="G7674" s="11" t="str">
        <f t="shared" si="478"/>
        <v>69078 44643,4</v>
      </c>
      <c r="H7674" s="11" t="str">
        <f t="shared" si="479"/>
        <v>Dans la commune</v>
      </c>
      <c r="I7674" s="1">
        <v>0</v>
      </c>
      <c r="J7674" s="5">
        <v>3.4722222222222222E-5</v>
      </c>
      <c r="K7674">
        <v>-1.7750000000000001E-3</v>
      </c>
      <c r="L7674" s="6"/>
      <c r="M7674" s="6" t="str">
        <f>IFERROR(VLOOKUP(G7674,TCD!$A$4:$C$362,3,FALSE),"Commune de ramassage")</f>
        <v>Commune de ramassage</v>
      </c>
      <c r="N7674">
        <v>634</v>
      </c>
    </row>
    <row r="7675" spans="1:14" x14ac:dyDescent="0.3">
      <c r="A7675">
        <f t="shared" si="477"/>
        <v>7674</v>
      </c>
      <c r="B7675">
        <v>354017116483021</v>
      </c>
      <c r="C7675" t="s">
        <v>45</v>
      </c>
      <c r="D7675" s="3">
        <v>44643.441886574074</v>
      </c>
      <c r="E7675" s="4">
        <f t="shared" si="476"/>
        <v>44643.441886574074</v>
      </c>
      <c r="F7675" s="1" t="s">
        <v>28</v>
      </c>
      <c r="G7675" s="11" t="str">
        <f t="shared" si="478"/>
        <v>69078 44643,4</v>
      </c>
      <c r="H7675" s="11" t="str">
        <f t="shared" si="479"/>
        <v>Dans la commune</v>
      </c>
      <c r="I7675" s="1">
        <v>34</v>
      </c>
      <c r="J7675" s="5">
        <v>2.8935185185185189E-4</v>
      </c>
      <c r="K7675">
        <v>-2.1480000000000002E-3</v>
      </c>
      <c r="L7675" s="6"/>
      <c r="M7675" s="6" t="str">
        <f>IFERROR(VLOOKUP(G7675,TCD!$A$4:$C$362,3,FALSE),"Commune de ramassage")</f>
        <v>Commune de ramassage</v>
      </c>
      <c r="N7675">
        <v>635</v>
      </c>
    </row>
    <row r="7676" spans="1:14" x14ac:dyDescent="0.3">
      <c r="A7676">
        <f t="shared" si="477"/>
        <v>7675</v>
      </c>
      <c r="B7676">
        <v>354017116483021</v>
      </c>
      <c r="C7676" t="s">
        <v>45</v>
      </c>
      <c r="D7676" s="3">
        <v>44643.442175925928</v>
      </c>
      <c r="E7676" s="4">
        <f t="shared" si="476"/>
        <v>44643.442175925928</v>
      </c>
      <c r="F7676" s="1" t="s">
        <v>28</v>
      </c>
      <c r="G7676" s="11" t="str">
        <f t="shared" si="478"/>
        <v>69078 44643,4</v>
      </c>
      <c r="H7676" s="11" t="str">
        <f t="shared" si="479"/>
        <v>Entrée sortie</v>
      </c>
      <c r="I7676" s="1">
        <v>13</v>
      </c>
      <c r="J7676" s="5">
        <v>1.1574074074074073E-5</v>
      </c>
      <c r="K7676">
        <v>-2.4000000000000001E-5</v>
      </c>
      <c r="L7676" s="6"/>
      <c r="M7676" s="6" t="str">
        <f>IFERROR(VLOOKUP(G7676,TCD!$A$4:$C$362,3,FALSE),"Commune de ramassage")</f>
        <v>Commune de ramassage</v>
      </c>
      <c r="N7676">
        <v>636</v>
      </c>
    </row>
    <row r="7677" spans="1:14" x14ac:dyDescent="0.3">
      <c r="A7677">
        <f t="shared" si="477"/>
        <v>7676</v>
      </c>
      <c r="B7677">
        <v>354017116483021</v>
      </c>
      <c r="C7677" t="s">
        <v>45</v>
      </c>
      <c r="D7677" s="3">
        <v>44643.442187499997</v>
      </c>
      <c r="E7677" s="4">
        <f t="shared" si="476"/>
        <v>44643.442187499997</v>
      </c>
      <c r="F7677" s="1" t="s">
        <v>39</v>
      </c>
      <c r="G7677" s="11" t="str">
        <f t="shared" si="478"/>
        <v>69227 44643,4</v>
      </c>
      <c r="H7677" s="11" t="str">
        <f t="shared" si="479"/>
        <v>Dans la commune</v>
      </c>
      <c r="I7677" s="1">
        <v>9</v>
      </c>
      <c r="J7677" s="5">
        <v>2.3148148148148147E-5</v>
      </c>
      <c r="K7677">
        <v>1.0000000000000001E-5</v>
      </c>
      <c r="L7677" s="6"/>
      <c r="M7677" s="6" t="str">
        <f>IFERROR(VLOOKUP(G7677,TCD!$A$4:$C$362,3,FALSE),"Commune de ramassage")</f>
        <v>Commune de ramassage</v>
      </c>
      <c r="N7677">
        <v>637</v>
      </c>
    </row>
    <row r="7678" spans="1:14" x14ac:dyDescent="0.3">
      <c r="A7678">
        <f t="shared" si="477"/>
        <v>7677</v>
      </c>
      <c r="B7678">
        <v>354017116483021</v>
      </c>
      <c r="C7678" t="s">
        <v>45</v>
      </c>
      <c r="D7678" s="3">
        <v>44643.442210648151</v>
      </c>
      <c r="E7678" s="4">
        <f t="shared" si="476"/>
        <v>44643.442210648151</v>
      </c>
      <c r="F7678" s="1" t="s">
        <v>39</v>
      </c>
      <c r="G7678" s="11" t="str">
        <f t="shared" si="478"/>
        <v>69227 44643,4</v>
      </c>
      <c r="H7678" s="11" t="str">
        <f t="shared" si="479"/>
        <v>Entrée sortie</v>
      </c>
      <c r="I7678" s="1">
        <v>10</v>
      </c>
      <c r="J7678" s="5">
        <v>4.9768518518518521E-4</v>
      </c>
      <c r="K7678">
        <v>5.8E-4</v>
      </c>
      <c r="L7678" s="6"/>
      <c r="M7678" s="6" t="str">
        <f>IFERROR(VLOOKUP(G7678,TCD!$A$4:$C$362,3,FALSE),"Commune de ramassage")</f>
        <v>Commune de ramassage</v>
      </c>
      <c r="N7678">
        <v>638</v>
      </c>
    </row>
    <row r="7679" spans="1:14" x14ac:dyDescent="0.3">
      <c r="A7679">
        <f t="shared" si="477"/>
        <v>7678</v>
      </c>
      <c r="B7679">
        <v>354017116483021</v>
      </c>
      <c r="C7679" t="s">
        <v>45</v>
      </c>
      <c r="D7679" s="3">
        <v>44643.442708333336</v>
      </c>
      <c r="E7679" s="4">
        <f t="shared" si="476"/>
        <v>44643.442708333336</v>
      </c>
      <c r="F7679" s="1" t="s">
        <v>28</v>
      </c>
      <c r="G7679" s="11" t="str">
        <f t="shared" si="478"/>
        <v>69078 44643,4</v>
      </c>
      <c r="H7679" s="11" t="str">
        <f t="shared" si="479"/>
        <v>Dans la commune</v>
      </c>
      <c r="I7679" s="1">
        <v>22</v>
      </c>
      <c r="J7679" s="5">
        <v>4.8611111111111104E-4</v>
      </c>
      <c r="K7679">
        <v>2.1689999999999999E-3</v>
      </c>
      <c r="L7679" s="6"/>
      <c r="M7679" s="6" t="str">
        <f>IFERROR(VLOOKUP(G7679,TCD!$A$4:$C$362,3,FALSE),"Commune de ramassage")</f>
        <v>Commune de ramassage</v>
      </c>
      <c r="N7679">
        <v>639</v>
      </c>
    </row>
    <row r="7680" spans="1:14" x14ac:dyDescent="0.3">
      <c r="A7680">
        <f t="shared" si="477"/>
        <v>7679</v>
      </c>
      <c r="B7680">
        <v>354017116483021</v>
      </c>
      <c r="C7680" t="s">
        <v>45</v>
      </c>
      <c r="D7680" s="3">
        <v>44643.443194444444</v>
      </c>
      <c r="E7680" s="4">
        <f t="shared" si="476"/>
        <v>44643.443194444444</v>
      </c>
      <c r="F7680" s="1" t="s">
        <v>28</v>
      </c>
      <c r="G7680" s="11" t="str">
        <f t="shared" si="478"/>
        <v>69078 44643,4</v>
      </c>
      <c r="H7680" s="11" t="str">
        <f t="shared" si="479"/>
        <v>Dans la commune</v>
      </c>
      <c r="I7680" s="1">
        <v>9</v>
      </c>
      <c r="J7680" s="5">
        <v>6.8287037037037025E-4</v>
      </c>
      <c r="K7680">
        <v>3.1000000000000001E-5</v>
      </c>
      <c r="L7680" s="6"/>
      <c r="M7680" s="6" t="str">
        <f>IFERROR(VLOOKUP(G7680,TCD!$A$4:$C$362,3,FALSE),"Commune de ramassage")</f>
        <v>Commune de ramassage</v>
      </c>
      <c r="N7680">
        <v>640</v>
      </c>
    </row>
    <row r="7681" spans="1:14" x14ac:dyDescent="0.3">
      <c r="A7681">
        <f t="shared" si="477"/>
        <v>7680</v>
      </c>
      <c r="B7681">
        <v>354017116483021</v>
      </c>
      <c r="C7681" t="s">
        <v>45</v>
      </c>
      <c r="D7681" s="3">
        <v>44643.443877314814</v>
      </c>
      <c r="E7681" s="4">
        <f t="shared" si="476"/>
        <v>44643.443877314814</v>
      </c>
      <c r="F7681" s="1" t="s">
        <v>28</v>
      </c>
      <c r="G7681" s="11" t="str">
        <f t="shared" si="478"/>
        <v>69078 44643,4</v>
      </c>
      <c r="H7681" s="11" t="str">
        <f t="shared" si="479"/>
        <v>Dans la commune</v>
      </c>
      <c r="I7681" s="1">
        <v>0</v>
      </c>
      <c r="J7681" s="5">
        <v>4.1666666666666669E-4</v>
      </c>
      <c r="K7681">
        <v>5.1199999999999998E-4</v>
      </c>
      <c r="L7681" s="6"/>
      <c r="M7681" s="6" t="str">
        <f>IFERROR(VLOOKUP(G7681,TCD!$A$4:$C$362,3,FALSE),"Commune de ramassage")</f>
        <v>Commune de ramassage</v>
      </c>
      <c r="N7681">
        <v>641</v>
      </c>
    </row>
    <row r="7682" spans="1:14" x14ac:dyDescent="0.3">
      <c r="A7682">
        <f t="shared" si="477"/>
        <v>7681</v>
      </c>
      <c r="B7682">
        <v>354017116483021</v>
      </c>
      <c r="C7682" t="s">
        <v>45</v>
      </c>
      <c r="D7682" s="3">
        <v>44643.444293981483</v>
      </c>
      <c r="E7682" s="4">
        <f t="shared" ref="E7682:E7745" si="480">D7682</f>
        <v>44643.444293981483</v>
      </c>
      <c r="F7682" s="1" t="s">
        <v>28</v>
      </c>
      <c r="G7682" s="11" t="str">
        <f t="shared" si="478"/>
        <v>69078 44643,4</v>
      </c>
      <c r="H7682" s="11" t="str">
        <f t="shared" si="479"/>
        <v>Dans la commune</v>
      </c>
      <c r="I7682" s="1">
        <v>14</v>
      </c>
      <c r="J7682" s="5">
        <v>1.7361111111111112E-4</v>
      </c>
      <c r="K7682">
        <v>8.7500000000000002E-4</v>
      </c>
      <c r="L7682" s="6"/>
      <c r="M7682" s="6" t="str">
        <f>IFERROR(VLOOKUP(G7682,TCD!$A$4:$C$362,3,FALSE),"Commune de ramassage")</f>
        <v>Commune de ramassage</v>
      </c>
      <c r="N7682">
        <v>642</v>
      </c>
    </row>
    <row r="7683" spans="1:14" x14ac:dyDescent="0.3">
      <c r="A7683">
        <f t="shared" ref="A7683:A7746" si="481">A7682+1</f>
        <v>7682</v>
      </c>
      <c r="B7683">
        <v>354017116483021</v>
      </c>
      <c r="C7683" t="s">
        <v>45</v>
      </c>
      <c r="D7683" s="3">
        <v>44643.444467592592</v>
      </c>
      <c r="E7683" s="4">
        <f t="shared" si="480"/>
        <v>44643.444467592592</v>
      </c>
      <c r="F7683" s="1" t="s">
        <v>28</v>
      </c>
      <c r="G7683" s="11" t="str">
        <f t="shared" ref="G7683:G7746" si="482">F7683&amp;" "&amp;ROUND(D7683,1)</f>
        <v>69078 44643,4</v>
      </c>
      <c r="H7683" s="11" t="str">
        <f t="shared" ref="H7683:H7746" si="483">IF(F7683=F7684,"Dans la commune","Entrée sortie")</f>
        <v>Dans la commune</v>
      </c>
      <c r="I7683" s="1">
        <v>30</v>
      </c>
      <c r="J7683" s="5">
        <v>1.3888888888888889E-4</v>
      </c>
      <c r="K7683">
        <v>5.9199999999999997E-4</v>
      </c>
      <c r="L7683" s="6"/>
      <c r="M7683" s="6" t="str">
        <f>IFERROR(VLOOKUP(G7683,TCD!$A$4:$C$362,3,FALSE),"Commune de ramassage")</f>
        <v>Commune de ramassage</v>
      </c>
      <c r="N7683">
        <v>643</v>
      </c>
    </row>
    <row r="7684" spans="1:14" x14ac:dyDescent="0.3">
      <c r="A7684">
        <f t="shared" si="481"/>
        <v>7683</v>
      </c>
      <c r="B7684">
        <v>354017116483021</v>
      </c>
      <c r="C7684" t="s">
        <v>45</v>
      </c>
      <c r="D7684" s="3">
        <v>44643.444606481484</v>
      </c>
      <c r="E7684" s="4">
        <f t="shared" si="480"/>
        <v>44643.444606481484</v>
      </c>
      <c r="F7684" s="1" t="s">
        <v>28</v>
      </c>
      <c r="G7684" s="11" t="str">
        <f t="shared" si="482"/>
        <v>69078 44643,4</v>
      </c>
      <c r="H7684" s="11" t="str">
        <f t="shared" si="483"/>
        <v>Dans la commune</v>
      </c>
      <c r="I7684" s="1">
        <v>10</v>
      </c>
      <c r="J7684" s="5">
        <v>3.4722222222222222E-5</v>
      </c>
      <c r="K7684">
        <v>5.0000000000000002E-5</v>
      </c>
      <c r="L7684" s="6"/>
      <c r="M7684" s="6" t="str">
        <f>IFERROR(VLOOKUP(G7684,TCD!$A$4:$C$362,3,FALSE),"Commune de ramassage")</f>
        <v>Commune de ramassage</v>
      </c>
      <c r="N7684">
        <v>644</v>
      </c>
    </row>
    <row r="7685" spans="1:14" x14ac:dyDescent="0.3">
      <c r="A7685">
        <f t="shared" si="481"/>
        <v>7684</v>
      </c>
      <c r="B7685">
        <v>354017116483021</v>
      </c>
      <c r="C7685" t="s">
        <v>45</v>
      </c>
      <c r="D7685" s="3">
        <v>44643.444641203707</v>
      </c>
      <c r="E7685" s="4">
        <f t="shared" si="480"/>
        <v>44643.444641203707</v>
      </c>
      <c r="F7685" s="1" t="s">
        <v>28</v>
      </c>
      <c r="G7685" s="11" t="str">
        <f t="shared" si="482"/>
        <v>69078 44643,4</v>
      </c>
      <c r="H7685" s="11" t="str">
        <f t="shared" si="483"/>
        <v>Dans la commune</v>
      </c>
      <c r="I7685" s="1">
        <v>13</v>
      </c>
      <c r="J7685" s="5">
        <v>1.1689814814814816E-3</v>
      </c>
      <c r="K7685">
        <v>3.6600000000000001E-4</v>
      </c>
      <c r="L7685" s="6"/>
      <c r="M7685" s="6" t="str">
        <f>IFERROR(VLOOKUP(G7685,TCD!$A$4:$C$362,3,FALSE),"Commune de ramassage")</f>
        <v>Commune de ramassage</v>
      </c>
      <c r="N7685">
        <v>645</v>
      </c>
    </row>
    <row r="7686" spans="1:14" x14ac:dyDescent="0.3">
      <c r="A7686">
        <f t="shared" si="481"/>
        <v>7685</v>
      </c>
      <c r="B7686">
        <v>354017116483021</v>
      </c>
      <c r="C7686" t="s">
        <v>45</v>
      </c>
      <c r="D7686" s="3">
        <v>44643.445810185185</v>
      </c>
      <c r="E7686" s="4">
        <f t="shared" si="480"/>
        <v>44643.445810185185</v>
      </c>
      <c r="F7686" s="1" t="s">
        <v>28</v>
      </c>
      <c r="G7686" s="11" t="str">
        <f t="shared" si="482"/>
        <v>69078 44643,4</v>
      </c>
      <c r="H7686" s="11" t="str">
        <f t="shared" si="483"/>
        <v>Dans la commune</v>
      </c>
      <c r="I7686" s="1">
        <v>10</v>
      </c>
      <c r="J7686" s="5">
        <v>1.1458333333333333E-3</v>
      </c>
      <c r="K7686">
        <v>2.209E-3</v>
      </c>
      <c r="L7686" s="6"/>
      <c r="M7686" s="6" t="str">
        <f>IFERROR(VLOOKUP(G7686,TCD!$A$4:$C$362,3,FALSE),"Commune de ramassage")</f>
        <v>Commune de ramassage</v>
      </c>
      <c r="N7686">
        <v>646</v>
      </c>
    </row>
    <row r="7687" spans="1:14" x14ac:dyDescent="0.3">
      <c r="A7687">
        <f t="shared" si="481"/>
        <v>7686</v>
      </c>
      <c r="B7687">
        <v>354017116483021</v>
      </c>
      <c r="C7687" t="s">
        <v>45</v>
      </c>
      <c r="D7687" s="3">
        <v>44643.446956018517</v>
      </c>
      <c r="E7687" s="4">
        <f t="shared" si="480"/>
        <v>44643.446956018517</v>
      </c>
      <c r="F7687" s="1" t="s">
        <v>28</v>
      </c>
      <c r="G7687" s="11" t="str">
        <f t="shared" si="482"/>
        <v>69078 44643,4</v>
      </c>
      <c r="H7687" s="11" t="str">
        <f t="shared" si="483"/>
        <v>Dans la commune</v>
      </c>
      <c r="I7687" s="1">
        <v>27</v>
      </c>
      <c r="J7687" s="5">
        <v>1.0416666666666667E-3</v>
      </c>
      <c r="K7687">
        <v>1.7780000000000001E-3</v>
      </c>
      <c r="L7687" s="6"/>
      <c r="M7687" s="6" t="str">
        <f>IFERROR(VLOOKUP(G7687,TCD!$A$4:$C$362,3,FALSE),"Commune de ramassage")</f>
        <v>Commune de ramassage</v>
      </c>
      <c r="N7687">
        <v>647</v>
      </c>
    </row>
    <row r="7688" spans="1:14" x14ac:dyDescent="0.3">
      <c r="A7688">
        <f t="shared" si="481"/>
        <v>7687</v>
      </c>
      <c r="B7688">
        <v>354017116483021</v>
      </c>
      <c r="C7688" t="s">
        <v>45</v>
      </c>
      <c r="D7688" s="3">
        <v>44643.447997685187</v>
      </c>
      <c r="E7688" s="4">
        <f t="shared" si="480"/>
        <v>44643.447997685187</v>
      </c>
      <c r="F7688" s="1" t="s">
        <v>28</v>
      </c>
      <c r="G7688" s="11" t="str">
        <f t="shared" si="482"/>
        <v>69078 44643,4</v>
      </c>
      <c r="H7688" s="11" t="str">
        <f t="shared" si="483"/>
        <v>Dans la commune</v>
      </c>
      <c r="I7688" s="1">
        <v>0</v>
      </c>
      <c r="J7688" s="5">
        <v>9.4907407407407408E-4</v>
      </c>
      <c r="K7688">
        <v>4.9799999999999996E-4</v>
      </c>
      <c r="L7688" s="6"/>
      <c r="M7688" s="6" t="str">
        <f>IFERROR(VLOOKUP(G7688,TCD!$A$4:$C$362,3,FALSE),"Commune de ramassage")</f>
        <v>Commune de ramassage</v>
      </c>
      <c r="N7688">
        <v>648</v>
      </c>
    </row>
    <row r="7689" spans="1:14" x14ac:dyDescent="0.3">
      <c r="A7689">
        <f t="shared" si="481"/>
        <v>7688</v>
      </c>
      <c r="B7689">
        <v>354017116483021</v>
      </c>
      <c r="C7689" t="s">
        <v>45</v>
      </c>
      <c r="D7689" s="3">
        <v>44643.448946759258</v>
      </c>
      <c r="E7689" s="4">
        <f t="shared" si="480"/>
        <v>44643.448946759258</v>
      </c>
      <c r="F7689" s="1" t="s">
        <v>28</v>
      </c>
      <c r="G7689" s="11" t="str">
        <f t="shared" si="482"/>
        <v>69078 44643,4</v>
      </c>
      <c r="H7689" s="11" t="str">
        <f t="shared" si="483"/>
        <v>Dans la commune</v>
      </c>
      <c r="I7689" s="1">
        <v>36</v>
      </c>
      <c r="J7689" s="5">
        <v>4.3981481481481481E-4</v>
      </c>
      <c r="K7689">
        <v>4.065E-3</v>
      </c>
      <c r="L7689" s="6"/>
      <c r="M7689" s="6" t="str">
        <f>IFERROR(VLOOKUP(G7689,TCD!$A$4:$C$362,3,FALSE),"Commune de ramassage")</f>
        <v>Commune de ramassage</v>
      </c>
      <c r="N7689">
        <v>649</v>
      </c>
    </row>
    <row r="7690" spans="1:14" x14ac:dyDescent="0.3">
      <c r="A7690">
        <f t="shared" si="481"/>
        <v>7689</v>
      </c>
      <c r="B7690">
        <v>354017116483021</v>
      </c>
      <c r="C7690" t="s">
        <v>45</v>
      </c>
      <c r="D7690" s="3">
        <v>44643.449386574073</v>
      </c>
      <c r="E7690" s="4">
        <f t="shared" si="480"/>
        <v>44643.449386574073</v>
      </c>
      <c r="F7690" s="1" t="s">
        <v>28</v>
      </c>
      <c r="G7690" s="11" t="str">
        <f t="shared" si="482"/>
        <v>69078 44643,4</v>
      </c>
      <c r="H7690" s="11" t="str">
        <f t="shared" si="483"/>
        <v>Dans la commune</v>
      </c>
      <c r="I7690" s="1">
        <v>50</v>
      </c>
      <c r="J7690" s="5">
        <v>3.8194444444444446E-4</v>
      </c>
      <c r="K7690">
        <v>1.459E-3</v>
      </c>
      <c r="L7690" s="6"/>
      <c r="M7690" s="6" t="str">
        <f>IFERROR(VLOOKUP(G7690,TCD!$A$4:$C$362,3,FALSE),"Commune de ramassage")</f>
        <v>Commune de ramassage</v>
      </c>
      <c r="N7690">
        <v>650</v>
      </c>
    </row>
    <row r="7691" spans="1:14" x14ac:dyDescent="0.3">
      <c r="A7691">
        <f t="shared" si="481"/>
        <v>7690</v>
      </c>
      <c r="B7691">
        <v>354017116483021</v>
      </c>
      <c r="C7691" t="s">
        <v>45</v>
      </c>
      <c r="D7691" s="3">
        <v>44643.44976851852</v>
      </c>
      <c r="E7691" s="4">
        <f t="shared" si="480"/>
        <v>44643.44976851852</v>
      </c>
      <c r="F7691" s="1" t="s">
        <v>28</v>
      </c>
      <c r="G7691" s="11" t="str">
        <f t="shared" si="482"/>
        <v>69078 44643,4</v>
      </c>
      <c r="H7691" s="11" t="str">
        <f t="shared" si="483"/>
        <v>Entrée sortie</v>
      </c>
      <c r="I7691" s="1">
        <v>55</v>
      </c>
      <c r="J7691" s="5">
        <v>5.0925925925925921E-4</v>
      </c>
      <c r="K7691">
        <v>5.3600000000000002E-3</v>
      </c>
      <c r="L7691" s="6"/>
      <c r="M7691" s="6" t="str">
        <f>IFERROR(VLOOKUP(G7691,TCD!$A$4:$C$362,3,FALSE),"Commune de ramassage")</f>
        <v>Commune de ramassage</v>
      </c>
      <c r="N7691">
        <v>651</v>
      </c>
    </row>
    <row r="7692" spans="1:14" x14ac:dyDescent="0.3">
      <c r="A7692">
        <f t="shared" si="481"/>
        <v>7691</v>
      </c>
      <c r="B7692">
        <v>354017116483021</v>
      </c>
      <c r="C7692" t="s">
        <v>45</v>
      </c>
      <c r="D7692" s="3">
        <v>44643.450277777774</v>
      </c>
      <c r="E7692" s="4">
        <f t="shared" si="480"/>
        <v>44643.450277777774</v>
      </c>
      <c r="F7692" s="1" t="s">
        <v>27</v>
      </c>
      <c r="G7692" s="11" t="str">
        <f t="shared" si="482"/>
        <v>69138 44643,5</v>
      </c>
      <c r="H7692" s="11" t="str">
        <f t="shared" si="483"/>
        <v>Dans la commune</v>
      </c>
      <c r="I7692" s="1">
        <v>62</v>
      </c>
      <c r="J7692" s="5">
        <v>8.1018518518518516E-5</v>
      </c>
      <c r="K7692">
        <v>1.4100000000000001E-4</v>
      </c>
      <c r="L7692" s="6"/>
      <c r="M7692" s="6" t="str">
        <f>IFERROR(VLOOKUP(G7692,TCD!$A$4:$C$362,3,FALSE),"Commune de ramassage")</f>
        <v>Commune de passage</v>
      </c>
      <c r="N7692">
        <v>652</v>
      </c>
    </row>
    <row r="7693" spans="1:14" x14ac:dyDescent="0.3">
      <c r="A7693">
        <f t="shared" si="481"/>
        <v>7692</v>
      </c>
      <c r="B7693">
        <v>354017116483021</v>
      </c>
      <c r="C7693" t="s">
        <v>45</v>
      </c>
      <c r="D7693" s="3">
        <v>44643.450358796297</v>
      </c>
      <c r="E7693" s="4">
        <f t="shared" si="480"/>
        <v>44643.450358796297</v>
      </c>
      <c r="F7693" s="1" t="s">
        <v>27</v>
      </c>
      <c r="G7693" s="11" t="str">
        <f t="shared" si="482"/>
        <v>69138 44643,5</v>
      </c>
      <c r="H7693" s="11" t="str">
        <f t="shared" si="483"/>
        <v>Dans la commune</v>
      </c>
      <c r="I7693" s="1">
        <v>58</v>
      </c>
      <c r="J7693" s="5">
        <v>1.0416666666666667E-4</v>
      </c>
      <c r="K7693">
        <v>3.0000000000000001E-5</v>
      </c>
      <c r="L7693" s="6"/>
      <c r="M7693" s="6" t="str">
        <f>IFERROR(VLOOKUP(G7693,TCD!$A$4:$C$362,3,FALSE),"Commune de ramassage")</f>
        <v>Commune de passage</v>
      </c>
      <c r="N7693">
        <v>653</v>
      </c>
    </row>
    <row r="7694" spans="1:14" x14ac:dyDescent="0.3">
      <c r="A7694">
        <f t="shared" si="481"/>
        <v>7693</v>
      </c>
      <c r="B7694">
        <v>354017116483021</v>
      </c>
      <c r="C7694" t="s">
        <v>45</v>
      </c>
      <c r="D7694" s="3">
        <v>44643.450462962966</v>
      </c>
      <c r="E7694" s="4">
        <f t="shared" si="480"/>
        <v>44643.450462962966</v>
      </c>
      <c r="F7694" s="1" t="s">
        <v>27</v>
      </c>
      <c r="G7694" s="11" t="str">
        <f t="shared" si="482"/>
        <v>69138 44643,5</v>
      </c>
      <c r="H7694" s="11" t="str">
        <f t="shared" si="483"/>
        <v>Entrée sortie</v>
      </c>
      <c r="I7694" s="1">
        <v>54</v>
      </c>
      <c r="J7694" s="5">
        <v>3.1250000000000001E-4</v>
      </c>
      <c r="K7694">
        <v>1.0939999999999999E-3</v>
      </c>
      <c r="L7694" s="6"/>
      <c r="M7694" s="6" t="str">
        <f>IFERROR(VLOOKUP(G7694,TCD!$A$4:$C$362,3,FALSE),"Commune de ramassage")</f>
        <v>Commune de passage</v>
      </c>
      <c r="N7694">
        <v>654</v>
      </c>
    </row>
    <row r="7695" spans="1:14" x14ac:dyDescent="0.3">
      <c r="A7695">
        <f t="shared" si="481"/>
        <v>7694</v>
      </c>
      <c r="B7695">
        <v>354017116483021</v>
      </c>
      <c r="C7695" t="s">
        <v>45</v>
      </c>
      <c r="D7695" s="3">
        <v>44643.450775462959</v>
      </c>
      <c r="E7695" s="4">
        <f t="shared" si="480"/>
        <v>44643.450775462959</v>
      </c>
      <c r="F7695" s="1" t="s">
        <v>39</v>
      </c>
      <c r="G7695" s="11" t="str">
        <f t="shared" si="482"/>
        <v>69227 44643,5</v>
      </c>
      <c r="H7695" s="11" t="str">
        <f t="shared" si="483"/>
        <v>Entrée sortie</v>
      </c>
      <c r="I7695" s="1">
        <v>49</v>
      </c>
      <c r="J7695" s="5">
        <v>3.4722222222222222E-5</v>
      </c>
      <c r="K7695">
        <v>1.2830000000000001E-3</v>
      </c>
      <c r="L7695" s="6"/>
      <c r="M7695" s="6" t="str">
        <f>IFERROR(VLOOKUP(G7695,TCD!$A$4:$C$362,3,FALSE),"Commune de ramassage")</f>
        <v>Commune de ramassage</v>
      </c>
      <c r="N7695">
        <v>655</v>
      </c>
    </row>
    <row r="7696" spans="1:14" x14ac:dyDescent="0.3">
      <c r="A7696">
        <f t="shared" si="481"/>
        <v>7695</v>
      </c>
      <c r="B7696">
        <v>354017116483021</v>
      </c>
      <c r="C7696" t="s">
        <v>45</v>
      </c>
      <c r="D7696" s="3">
        <v>44643.450810185182</v>
      </c>
      <c r="E7696" s="4">
        <f t="shared" si="480"/>
        <v>44643.450810185182</v>
      </c>
      <c r="F7696" s="1" t="s">
        <v>27</v>
      </c>
      <c r="G7696" s="11" t="str">
        <f t="shared" si="482"/>
        <v>69138 44643,5</v>
      </c>
      <c r="H7696" s="11" t="str">
        <f t="shared" si="483"/>
        <v>Dans la commune</v>
      </c>
      <c r="I7696" s="1">
        <v>55</v>
      </c>
      <c r="J7696" s="5">
        <v>5.7870370370370366E-5</v>
      </c>
      <c r="K7696">
        <v>1.3079999999999999E-3</v>
      </c>
      <c r="L7696" s="6"/>
      <c r="M7696" s="6" t="str">
        <f>IFERROR(VLOOKUP(G7696,TCD!$A$4:$C$362,3,FALSE),"Commune de ramassage")</f>
        <v>Commune de passage</v>
      </c>
      <c r="N7696">
        <v>656</v>
      </c>
    </row>
    <row r="7697" spans="1:14" x14ac:dyDescent="0.3">
      <c r="A7697">
        <f t="shared" si="481"/>
        <v>7696</v>
      </c>
      <c r="B7697">
        <v>354017116483021</v>
      </c>
      <c r="C7697" t="s">
        <v>45</v>
      </c>
      <c r="D7697" s="3">
        <v>44643.450868055559</v>
      </c>
      <c r="E7697" s="4">
        <f t="shared" si="480"/>
        <v>44643.450868055559</v>
      </c>
      <c r="F7697" s="1" t="s">
        <v>27</v>
      </c>
      <c r="G7697" s="11" t="str">
        <f t="shared" si="482"/>
        <v>69138 44643,5</v>
      </c>
      <c r="H7697" s="11" t="str">
        <f t="shared" si="483"/>
        <v>Dans la commune</v>
      </c>
      <c r="I7697" s="1">
        <v>55</v>
      </c>
      <c r="J7697" s="5">
        <v>2.199074074074074E-4</v>
      </c>
      <c r="K7697">
        <v>1.5039999999999999E-3</v>
      </c>
      <c r="L7697" s="6"/>
      <c r="M7697" s="6" t="str">
        <f>IFERROR(VLOOKUP(G7697,TCD!$A$4:$C$362,3,FALSE),"Commune de ramassage")</f>
        <v>Commune de passage</v>
      </c>
      <c r="N7697">
        <v>657</v>
      </c>
    </row>
    <row r="7698" spans="1:14" x14ac:dyDescent="0.3">
      <c r="A7698">
        <f t="shared" si="481"/>
        <v>7697</v>
      </c>
      <c r="B7698">
        <v>354017116483021</v>
      </c>
      <c r="C7698" t="s">
        <v>45</v>
      </c>
      <c r="D7698" s="3">
        <v>44643.45108796296</v>
      </c>
      <c r="E7698" s="4">
        <f t="shared" si="480"/>
        <v>44643.45108796296</v>
      </c>
      <c r="F7698" s="1" t="s">
        <v>27</v>
      </c>
      <c r="G7698" s="11" t="str">
        <f t="shared" si="482"/>
        <v>69138 44643,5</v>
      </c>
      <c r="H7698" s="11" t="str">
        <f t="shared" si="483"/>
        <v>Dans la commune</v>
      </c>
      <c r="I7698" s="1">
        <v>53</v>
      </c>
      <c r="J7698" s="5">
        <v>4.1666666666666669E-4</v>
      </c>
      <c r="K7698">
        <v>5.6849999999999999E-3</v>
      </c>
      <c r="L7698" s="6"/>
      <c r="M7698" s="6" t="str">
        <f>IFERROR(VLOOKUP(G7698,TCD!$A$4:$C$362,3,FALSE),"Commune de ramassage")</f>
        <v>Commune de passage</v>
      </c>
      <c r="N7698">
        <v>658</v>
      </c>
    </row>
    <row r="7699" spans="1:14" x14ac:dyDescent="0.3">
      <c r="A7699">
        <f t="shared" si="481"/>
        <v>7698</v>
      </c>
      <c r="B7699">
        <v>354017116483021</v>
      </c>
      <c r="C7699" t="s">
        <v>45</v>
      </c>
      <c r="D7699" s="3">
        <v>44643.451504629629</v>
      </c>
      <c r="E7699" s="4">
        <f t="shared" si="480"/>
        <v>44643.451504629629</v>
      </c>
      <c r="F7699" s="1" t="s">
        <v>27</v>
      </c>
      <c r="G7699" s="11" t="str">
        <f t="shared" si="482"/>
        <v>69138 44643,5</v>
      </c>
      <c r="H7699" s="11" t="str">
        <f t="shared" si="483"/>
        <v>Dans la commune</v>
      </c>
      <c r="I7699" s="1">
        <v>55</v>
      </c>
      <c r="J7699" s="5">
        <v>2.199074074074074E-4</v>
      </c>
      <c r="K7699">
        <v>2.31E-3</v>
      </c>
      <c r="L7699" s="6"/>
      <c r="M7699" s="6" t="str">
        <f>IFERROR(VLOOKUP(G7699,TCD!$A$4:$C$362,3,FALSE),"Commune de ramassage")</f>
        <v>Commune de passage</v>
      </c>
      <c r="N7699">
        <v>659</v>
      </c>
    </row>
    <row r="7700" spans="1:14" x14ac:dyDescent="0.3">
      <c r="A7700">
        <f t="shared" si="481"/>
        <v>7699</v>
      </c>
      <c r="B7700">
        <v>354017116483021</v>
      </c>
      <c r="C7700" t="s">
        <v>45</v>
      </c>
      <c r="D7700" s="3">
        <v>44643.451724537037</v>
      </c>
      <c r="E7700" s="4">
        <f t="shared" si="480"/>
        <v>44643.451724537037</v>
      </c>
      <c r="F7700" s="1" t="s">
        <v>27</v>
      </c>
      <c r="G7700" s="11" t="str">
        <f t="shared" si="482"/>
        <v>69138 44643,5</v>
      </c>
      <c r="H7700" s="11" t="str">
        <f t="shared" si="483"/>
        <v>Dans la commune</v>
      </c>
      <c r="I7700" s="1">
        <v>60</v>
      </c>
      <c r="J7700" s="5">
        <v>1.9675925925925926E-4</v>
      </c>
      <c r="K7700">
        <v>4.75E-4</v>
      </c>
      <c r="L7700" s="6"/>
      <c r="M7700" s="6" t="str">
        <f>IFERROR(VLOOKUP(G7700,TCD!$A$4:$C$362,3,FALSE),"Commune de ramassage")</f>
        <v>Commune de passage</v>
      </c>
      <c r="N7700">
        <v>660</v>
      </c>
    </row>
    <row r="7701" spans="1:14" x14ac:dyDescent="0.3">
      <c r="A7701">
        <f t="shared" si="481"/>
        <v>7700</v>
      </c>
      <c r="B7701">
        <v>354017116483021</v>
      </c>
      <c r="C7701" t="s">
        <v>45</v>
      </c>
      <c r="D7701" s="3">
        <v>44643.451921296299</v>
      </c>
      <c r="E7701" s="4">
        <f t="shared" si="480"/>
        <v>44643.451921296299</v>
      </c>
      <c r="F7701" s="1" t="s">
        <v>27</v>
      </c>
      <c r="G7701" s="11" t="str">
        <f t="shared" si="482"/>
        <v>69138 44643,5</v>
      </c>
      <c r="H7701" s="11" t="str">
        <f t="shared" si="483"/>
        <v>Dans la commune</v>
      </c>
      <c r="I7701" s="1">
        <v>56</v>
      </c>
      <c r="J7701" s="5">
        <v>3.3564814814814812E-4</v>
      </c>
      <c r="K7701">
        <v>-2.8499999999999999E-4</v>
      </c>
      <c r="L7701" s="6"/>
      <c r="M7701" s="6" t="str">
        <f>IFERROR(VLOOKUP(G7701,TCD!$A$4:$C$362,3,FALSE),"Commune de ramassage")</f>
        <v>Commune de passage</v>
      </c>
      <c r="N7701">
        <v>661</v>
      </c>
    </row>
    <row r="7702" spans="1:14" x14ac:dyDescent="0.3">
      <c r="A7702">
        <f t="shared" si="481"/>
        <v>7701</v>
      </c>
      <c r="B7702">
        <v>354017116483021</v>
      </c>
      <c r="C7702" t="s">
        <v>45</v>
      </c>
      <c r="D7702" s="3">
        <v>44643.452256944445</v>
      </c>
      <c r="E7702" s="4">
        <f t="shared" si="480"/>
        <v>44643.452256944445</v>
      </c>
      <c r="F7702" s="1" t="s">
        <v>27</v>
      </c>
      <c r="G7702" s="11" t="str">
        <f t="shared" si="482"/>
        <v>69138 44643,5</v>
      </c>
      <c r="H7702" s="11" t="str">
        <f t="shared" si="483"/>
        <v>Dans la commune</v>
      </c>
      <c r="I7702" s="1">
        <v>6</v>
      </c>
      <c r="J7702" s="5">
        <v>1.9675925925925926E-4</v>
      </c>
      <c r="K7702">
        <v>-2.04E-4</v>
      </c>
      <c r="L7702" s="6"/>
      <c r="M7702" s="6" t="str">
        <f>IFERROR(VLOOKUP(G7702,TCD!$A$4:$C$362,3,FALSE),"Commune de ramassage")</f>
        <v>Commune de passage</v>
      </c>
      <c r="N7702">
        <v>662</v>
      </c>
    </row>
    <row r="7703" spans="1:14" x14ac:dyDescent="0.3">
      <c r="A7703">
        <f t="shared" si="481"/>
        <v>7702</v>
      </c>
      <c r="B7703">
        <v>354017116483021</v>
      </c>
      <c r="C7703" t="s">
        <v>45</v>
      </c>
      <c r="D7703" s="3">
        <v>44643.452453703707</v>
      </c>
      <c r="E7703" s="4">
        <f t="shared" si="480"/>
        <v>44643.452453703707</v>
      </c>
      <c r="F7703" s="1" t="s">
        <v>27</v>
      </c>
      <c r="G7703" s="11" t="str">
        <f t="shared" si="482"/>
        <v>69138 44643,5</v>
      </c>
      <c r="H7703" s="11" t="str">
        <f t="shared" si="483"/>
        <v>Dans la commune</v>
      </c>
      <c r="I7703" s="1">
        <v>6</v>
      </c>
      <c r="J7703" s="5">
        <v>1.0416666666666667E-4</v>
      </c>
      <c r="K7703">
        <v>-1E-4</v>
      </c>
      <c r="L7703" s="6"/>
      <c r="M7703" s="6" t="str">
        <f>IFERROR(VLOOKUP(G7703,TCD!$A$4:$C$362,3,FALSE),"Commune de ramassage")</f>
        <v>Commune de passage</v>
      </c>
      <c r="N7703">
        <v>663</v>
      </c>
    </row>
    <row r="7704" spans="1:14" x14ac:dyDescent="0.3">
      <c r="A7704">
        <f t="shared" si="481"/>
        <v>7703</v>
      </c>
      <c r="B7704">
        <v>354017116483021</v>
      </c>
      <c r="C7704" t="s">
        <v>45</v>
      </c>
      <c r="D7704" s="3">
        <v>44643.452557870369</v>
      </c>
      <c r="E7704" s="4">
        <f t="shared" si="480"/>
        <v>44643.452557870369</v>
      </c>
      <c r="F7704" s="1" t="s">
        <v>27</v>
      </c>
      <c r="G7704" s="11" t="str">
        <f t="shared" si="482"/>
        <v>69138 44643,5</v>
      </c>
      <c r="H7704" s="11" t="str">
        <f t="shared" si="483"/>
        <v>Dans la commune</v>
      </c>
      <c r="I7704" s="1">
        <v>6</v>
      </c>
      <c r="J7704" s="5">
        <v>8.2175925925925917E-4</v>
      </c>
      <c r="K7704">
        <v>-2.3E-5</v>
      </c>
      <c r="L7704" s="6"/>
      <c r="M7704" s="6" t="str">
        <f>IFERROR(VLOOKUP(G7704,TCD!$A$4:$C$362,3,FALSE),"Commune de ramassage")</f>
        <v>Commune de passage</v>
      </c>
      <c r="N7704">
        <v>664</v>
      </c>
    </row>
    <row r="7705" spans="1:14" x14ac:dyDescent="0.3">
      <c r="A7705">
        <f t="shared" si="481"/>
        <v>7704</v>
      </c>
      <c r="B7705">
        <v>354017116483021</v>
      </c>
      <c r="C7705" t="s">
        <v>45</v>
      </c>
      <c r="D7705" s="3">
        <v>44643.453379629631</v>
      </c>
      <c r="E7705" s="4">
        <f t="shared" si="480"/>
        <v>44643.453379629631</v>
      </c>
      <c r="F7705" s="1" t="s">
        <v>27</v>
      </c>
      <c r="G7705" s="11" t="str">
        <f t="shared" si="482"/>
        <v>69138 44643,5</v>
      </c>
      <c r="H7705" s="11" t="str">
        <f t="shared" si="483"/>
        <v>Dans la commune</v>
      </c>
      <c r="I7705" s="1">
        <v>0</v>
      </c>
      <c r="J7705" s="5">
        <v>2.7777777777777778E-4</v>
      </c>
      <c r="K7705">
        <v>3.1799999999999998E-4</v>
      </c>
      <c r="L7705" s="6"/>
      <c r="M7705" s="6" t="str">
        <f>IFERROR(VLOOKUP(G7705,TCD!$A$4:$C$362,3,FALSE),"Commune de ramassage")</f>
        <v>Commune de passage</v>
      </c>
      <c r="N7705">
        <v>665</v>
      </c>
    </row>
    <row r="7706" spans="1:14" x14ac:dyDescent="0.3">
      <c r="A7706">
        <f t="shared" si="481"/>
        <v>7705</v>
      </c>
      <c r="B7706">
        <v>354017116483021</v>
      </c>
      <c r="C7706" t="s">
        <v>45</v>
      </c>
      <c r="D7706" s="3">
        <v>44643.453657407408</v>
      </c>
      <c r="E7706" s="4">
        <f t="shared" si="480"/>
        <v>44643.453657407408</v>
      </c>
      <c r="F7706" s="1" t="s">
        <v>27</v>
      </c>
      <c r="G7706" s="11" t="str">
        <f t="shared" si="482"/>
        <v>69138 44643,5</v>
      </c>
      <c r="H7706" s="11" t="str">
        <f t="shared" si="483"/>
        <v>Dans la commune</v>
      </c>
      <c r="I7706" s="1">
        <v>13</v>
      </c>
      <c r="J7706" s="5">
        <v>4.6296296296296294E-5</v>
      </c>
      <c r="K7706">
        <v>6.4999999999999994E-5</v>
      </c>
      <c r="L7706" s="6"/>
      <c r="M7706" s="6" t="str">
        <f>IFERROR(VLOOKUP(G7706,TCD!$A$4:$C$362,3,FALSE),"Commune de ramassage")</f>
        <v>Commune de passage</v>
      </c>
      <c r="N7706">
        <v>666</v>
      </c>
    </row>
    <row r="7707" spans="1:14" x14ac:dyDescent="0.3">
      <c r="A7707">
        <f t="shared" si="481"/>
        <v>7706</v>
      </c>
      <c r="B7707">
        <v>354017116483021</v>
      </c>
      <c r="C7707" t="s">
        <v>45</v>
      </c>
      <c r="D7707" s="3">
        <v>44643.453703703701</v>
      </c>
      <c r="E7707" s="4">
        <f t="shared" si="480"/>
        <v>44643.453703703701</v>
      </c>
      <c r="F7707" s="1" t="s">
        <v>27</v>
      </c>
      <c r="G7707" s="11" t="str">
        <f t="shared" si="482"/>
        <v>69138 44643,5</v>
      </c>
      <c r="H7707" s="11" t="str">
        <f t="shared" si="483"/>
        <v>Dans la commune</v>
      </c>
      <c r="I7707" s="1">
        <v>10</v>
      </c>
      <c r="J7707" s="5">
        <v>1.1574074074074073E-5</v>
      </c>
      <c r="K7707">
        <v>2.5000000000000001E-5</v>
      </c>
      <c r="L7707" s="6"/>
      <c r="M7707" s="6" t="str">
        <f>IFERROR(VLOOKUP(G7707,TCD!$A$4:$C$362,3,FALSE),"Commune de ramassage")</f>
        <v>Commune de passage</v>
      </c>
      <c r="N7707">
        <v>667</v>
      </c>
    </row>
    <row r="7708" spans="1:14" x14ac:dyDescent="0.3">
      <c r="A7708">
        <f t="shared" si="481"/>
        <v>7707</v>
      </c>
      <c r="B7708">
        <v>354017116483021</v>
      </c>
      <c r="C7708" t="s">
        <v>45</v>
      </c>
      <c r="D7708" s="3">
        <v>44643.453715277778</v>
      </c>
      <c r="E7708" s="4">
        <f t="shared" si="480"/>
        <v>44643.453715277778</v>
      </c>
      <c r="F7708" s="1" t="s">
        <v>27</v>
      </c>
      <c r="G7708" s="11" t="str">
        <f t="shared" si="482"/>
        <v>69138 44643,5</v>
      </c>
      <c r="H7708" s="11" t="str">
        <f t="shared" si="483"/>
        <v>Dans la commune</v>
      </c>
      <c r="I7708" s="1">
        <v>10</v>
      </c>
      <c r="J7708" s="5">
        <v>1.1574074074074073E-5</v>
      </c>
      <c r="K7708">
        <v>3.1999999999999999E-5</v>
      </c>
      <c r="L7708" s="6"/>
      <c r="M7708" s="6" t="str">
        <f>IFERROR(VLOOKUP(G7708,TCD!$A$4:$C$362,3,FALSE),"Commune de ramassage")</f>
        <v>Commune de passage</v>
      </c>
      <c r="N7708">
        <v>668</v>
      </c>
    </row>
    <row r="7709" spans="1:14" x14ac:dyDescent="0.3">
      <c r="A7709">
        <f t="shared" si="481"/>
        <v>7708</v>
      </c>
      <c r="B7709">
        <v>354017116483021</v>
      </c>
      <c r="C7709" t="s">
        <v>45</v>
      </c>
      <c r="D7709" s="3">
        <v>44643.453726851854</v>
      </c>
      <c r="E7709" s="4">
        <f t="shared" si="480"/>
        <v>44643.453726851854</v>
      </c>
      <c r="F7709" s="1" t="s">
        <v>27</v>
      </c>
      <c r="G7709" s="11" t="str">
        <f t="shared" si="482"/>
        <v>69138 44643,5</v>
      </c>
      <c r="H7709" s="11" t="str">
        <f t="shared" si="483"/>
        <v>Dans la commune</v>
      </c>
      <c r="I7709" s="1">
        <v>15</v>
      </c>
      <c r="J7709" s="5">
        <v>2.3148148148148146E-4</v>
      </c>
      <c r="K7709">
        <v>1.9000000000000001E-4</v>
      </c>
      <c r="L7709" s="6"/>
      <c r="M7709" s="6" t="str">
        <f>IFERROR(VLOOKUP(G7709,TCD!$A$4:$C$362,3,FALSE),"Commune de ramassage")</f>
        <v>Commune de passage</v>
      </c>
      <c r="N7709">
        <v>669</v>
      </c>
    </row>
    <row r="7710" spans="1:14" x14ac:dyDescent="0.3">
      <c r="A7710">
        <f t="shared" si="481"/>
        <v>7709</v>
      </c>
      <c r="B7710">
        <v>354017116483021</v>
      </c>
      <c r="C7710" t="s">
        <v>45</v>
      </c>
      <c r="D7710" s="3">
        <v>44643.453958333332</v>
      </c>
      <c r="E7710" s="4">
        <f t="shared" si="480"/>
        <v>44643.453958333332</v>
      </c>
      <c r="F7710" s="1" t="s">
        <v>27</v>
      </c>
      <c r="G7710" s="11" t="str">
        <f t="shared" si="482"/>
        <v>69138 44643,5</v>
      </c>
      <c r="H7710" s="11" t="str">
        <f t="shared" si="483"/>
        <v>Dans la commune</v>
      </c>
      <c r="I7710" s="1">
        <v>46</v>
      </c>
      <c r="J7710" s="5">
        <v>2.3148148148148146E-4</v>
      </c>
      <c r="K7710">
        <v>-8.4699999999999999E-4</v>
      </c>
      <c r="L7710" s="6"/>
      <c r="M7710" s="6" t="str">
        <f>IFERROR(VLOOKUP(G7710,TCD!$A$4:$C$362,3,FALSE),"Commune de ramassage")</f>
        <v>Commune de passage</v>
      </c>
      <c r="N7710">
        <v>670</v>
      </c>
    </row>
    <row r="7711" spans="1:14" x14ac:dyDescent="0.3">
      <c r="A7711">
        <f t="shared" si="481"/>
        <v>7710</v>
      </c>
      <c r="B7711">
        <v>354017116483021</v>
      </c>
      <c r="C7711" t="s">
        <v>45</v>
      </c>
      <c r="D7711" s="3">
        <v>44643.454189814816</v>
      </c>
      <c r="E7711" s="4">
        <f t="shared" si="480"/>
        <v>44643.454189814816</v>
      </c>
      <c r="F7711" s="1" t="s">
        <v>27</v>
      </c>
      <c r="G7711" s="11" t="str">
        <f t="shared" si="482"/>
        <v>69138 44643,5</v>
      </c>
      <c r="H7711" s="11" t="str">
        <f t="shared" si="483"/>
        <v>Dans la commune</v>
      </c>
      <c r="I7711" s="1">
        <v>53</v>
      </c>
      <c r="J7711" s="5">
        <v>3.7037037037037035E-4</v>
      </c>
      <c r="K7711">
        <v>-2.4599999999999999E-3</v>
      </c>
      <c r="L7711" s="6"/>
      <c r="M7711" s="6" t="str">
        <f>IFERROR(VLOOKUP(G7711,TCD!$A$4:$C$362,3,FALSE),"Commune de ramassage")</f>
        <v>Commune de passage</v>
      </c>
      <c r="N7711">
        <v>671</v>
      </c>
    </row>
    <row r="7712" spans="1:14" x14ac:dyDescent="0.3">
      <c r="A7712">
        <f t="shared" si="481"/>
        <v>7711</v>
      </c>
      <c r="B7712">
        <v>354017116483021</v>
      </c>
      <c r="C7712" t="s">
        <v>45</v>
      </c>
      <c r="D7712" s="3">
        <v>44643.454560185186</v>
      </c>
      <c r="E7712" s="4">
        <f t="shared" si="480"/>
        <v>44643.454560185186</v>
      </c>
      <c r="F7712" s="1" t="s">
        <v>27</v>
      </c>
      <c r="G7712" s="11" t="str">
        <f t="shared" si="482"/>
        <v>69138 44643,5</v>
      </c>
      <c r="H7712" s="11" t="str">
        <f t="shared" si="483"/>
        <v>Dans la commune</v>
      </c>
      <c r="I7712" s="1">
        <v>51</v>
      </c>
      <c r="J7712" s="5">
        <v>3.8194444444444446E-4</v>
      </c>
      <c r="K7712">
        <v>-5.5409999999999999E-3</v>
      </c>
      <c r="L7712" s="6"/>
      <c r="M7712" s="6" t="str">
        <f>IFERROR(VLOOKUP(G7712,TCD!$A$4:$C$362,3,FALSE),"Commune de ramassage")</f>
        <v>Commune de passage</v>
      </c>
      <c r="N7712">
        <v>672</v>
      </c>
    </row>
    <row r="7713" spans="1:14" x14ac:dyDescent="0.3">
      <c r="A7713">
        <f t="shared" si="481"/>
        <v>7712</v>
      </c>
      <c r="B7713">
        <v>354017116483021</v>
      </c>
      <c r="C7713" t="s">
        <v>45</v>
      </c>
      <c r="D7713" s="3">
        <v>44643.454942129632</v>
      </c>
      <c r="E7713" s="4">
        <f t="shared" si="480"/>
        <v>44643.454942129632</v>
      </c>
      <c r="F7713" s="1" t="s">
        <v>27</v>
      </c>
      <c r="G7713" s="11" t="str">
        <f t="shared" si="482"/>
        <v>69138 44643,5</v>
      </c>
      <c r="H7713" s="11" t="str">
        <f t="shared" si="483"/>
        <v>Dans la commune</v>
      </c>
      <c r="I7713" s="1">
        <v>31</v>
      </c>
      <c r="J7713" s="5">
        <v>9.4907407407407408E-4</v>
      </c>
      <c r="K7713">
        <v>-7.0899999999999999E-4</v>
      </c>
      <c r="L7713" s="6"/>
      <c r="M7713" s="6" t="str">
        <f>IFERROR(VLOOKUP(G7713,TCD!$A$4:$C$362,3,FALSE),"Commune de ramassage")</f>
        <v>Commune de passage</v>
      </c>
      <c r="N7713">
        <v>673</v>
      </c>
    </row>
    <row r="7714" spans="1:14" x14ac:dyDescent="0.3">
      <c r="A7714">
        <f t="shared" si="481"/>
        <v>7713</v>
      </c>
      <c r="B7714">
        <v>354017116483021</v>
      </c>
      <c r="C7714" t="s">
        <v>45</v>
      </c>
      <c r="D7714" s="3">
        <v>44643.455891203703</v>
      </c>
      <c r="E7714" s="4">
        <f t="shared" si="480"/>
        <v>44643.455891203703</v>
      </c>
      <c r="F7714" s="1" t="s">
        <v>27</v>
      </c>
      <c r="G7714" s="11" t="str">
        <f t="shared" si="482"/>
        <v>69138 44643,5</v>
      </c>
      <c r="H7714" s="11" t="str">
        <f t="shared" si="483"/>
        <v>Dans la commune</v>
      </c>
      <c r="I7714" s="1">
        <v>38</v>
      </c>
      <c r="J7714" s="5">
        <v>3.0092592592592595E-4</v>
      </c>
      <c r="K7714">
        <v>-1.408E-3</v>
      </c>
      <c r="L7714" s="6"/>
      <c r="M7714" s="6" t="str">
        <f>IFERROR(VLOOKUP(G7714,TCD!$A$4:$C$362,3,FALSE),"Commune de ramassage")</f>
        <v>Commune de passage</v>
      </c>
      <c r="N7714">
        <v>674</v>
      </c>
    </row>
    <row r="7715" spans="1:14" x14ac:dyDescent="0.3">
      <c r="A7715">
        <f t="shared" si="481"/>
        <v>7714</v>
      </c>
      <c r="B7715">
        <v>354017116483021</v>
      </c>
      <c r="C7715" t="s">
        <v>45</v>
      </c>
      <c r="D7715" s="3">
        <v>44643.456192129626</v>
      </c>
      <c r="E7715" s="4">
        <f t="shared" si="480"/>
        <v>44643.456192129626</v>
      </c>
      <c r="F7715" s="1" t="s">
        <v>27</v>
      </c>
      <c r="G7715" s="11" t="str">
        <f t="shared" si="482"/>
        <v>69138 44643,5</v>
      </c>
      <c r="H7715" s="11" t="str">
        <f t="shared" si="483"/>
        <v>Dans la commune</v>
      </c>
      <c r="I7715" s="1">
        <v>45</v>
      </c>
      <c r="J7715" s="5">
        <v>1.1574074074074073E-5</v>
      </c>
      <c r="K7715">
        <v>-9.5699999999999995E-4</v>
      </c>
      <c r="L7715" s="6"/>
      <c r="M7715" s="6" t="str">
        <f>IFERROR(VLOOKUP(G7715,TCD!$A$4:$C$362,3,FALSE),"Commune de ramassage")</f>
        <v>Commune de passage</v>
      </c>
      <c r="N7715">
        <v>675</v>
      </c>
    </row>
    <row r="7716" spans="1:14" x14ac:dyDescent="0.3">
      <c r="A7716">
        <f t="shared" si="481"/>
        <v>7715</v>
      </c>
      <c r="B7716">
        <v>354017116483021</v>
      </c>
      <c r="C7716" t="s">
        <v>45</v>
      </c>
      <c r="D7716" s="3">
        <v>44643.456203703703</v>
      </c>
      <c r="E7716" s="4">
        <f t="shared" si="480"/>
        <v>44643.456203703703</v>
      </c>
      <c r="F7716" s="1" t="s">
        <v>27</v>
      </c>
      <c r="G7716" s="11" t="str">
        <f t="shared" si="482"/>
        <v>69138 44643,5</v>
      </c>
      <c r="H7716" s="11" t="str">
        <f t="shared" si="483"/>
        <v>Entrée sortie</v>
      </c>
      <c r="I7716" s="1">
        <v>48</v>
      </c>
      <c r="J7716" s="5">
        <v>3.4722222222222222E-5</v>
      </c>
      <c r="K7716">
        <v>-7.8799999999999996E-4</v>
      </c>
      <c r="L7716" s="6"/>
      <c r="M7716" s="6" t="str">
        <f>IFERROR(VLOOKUP(G7716,TCD!$A$4:$C$362,3,FALSE),"Commune de ramassage")</f>
        <v>Commune de passage</v>
      </c>
      <c r="N7716">
        <v>676</v>
      </c>
    </row>
    <row r="7717" spans="1:14" x14ac:dyDescent="0.3">
      <c r="A7717">
        <f t="shared" si="481"/>
        <v>7716</v>
      </c>
      <c r="B7717">
        <v>354017116483021</v>
      </c>
      <c r="C7717" t="s">
        <v>45</v>
      </c>
      <c r="D7717" s="3">
        <v>44643.456238425926</v>
      </c>
      <c r="E7717" s="4">
        <f t="shared" si="480"/>
        <v>44643.456238425926</v>
      </c>
      <c r="F7717" s="1" t="s">
        <v>39</v>
      </c>
      <c r="G7717" s="11" t="str">
        <f t="shared" si="482"/>
        <v>69227 44643,5</v>
      </c>
      <c r="H7717" s="11" t="str">
        <f t="shared" si="483"/>
        <v>Entrée sortie</v>
      </c>
      <c r="I7717" s="1">
        <v>40</v>
      </c>
      <c r="J7717" s="5">
        <v>1.1574074074074073E-5</v>
      </c>
      <c r="K7717">
        <v>-1.1E-4</v>
      </c>
      <c r="L7717" s="6"/>
      <c r="M7717" s="6" t="str">
        <f>IFERROR(VLOOKUP(G7717,TCD!$A$4:$C$362,3,FALSE),"Commune de ramassage")</f>
        <v>Commune de ramassage</v>
      </c>
      <c r="N7717">
        <v>677</v>
      </c>
    </row>
    <row r="7718" spans="1:14" x14ac:dyDescent="0.3">
      <c r="A7718">
        <f t="shared" si="481"/>
        <v>7717</v>
      </c>
      <c r="B7718">
        <v>354017116483021</v>
      </c>
      <c r="C7718" t="s">
        <v>45</v>
      </c>
      <c r="D7718" s="3">
        <v>44643.456250000003</v>
      </c>
      <c r="E7718" s="4">
        <f t="shared" si="480"/>
        <v>44643.456250000003</v>
      </c>
      <c r="F7718" s="1" t="s">
        <v>27</v>
      </c>
      <c r="G7718" s="11" t="str">
        <f t="shared" si="482"/>
        <v>69138 44643,5</v>
      </c>
      <c r="H7718" s="11" t="str">
        <f t="shared" si="483"/>
        <v>Dans la commune</v>
      </c>
      <c r="I7718" s="1">
        <v>42</v>
      </c>
      <c r="J7718" s="5">
        <v>1.3888888888888889E-4</v>
      </c>
      <c r="K7718">
        <v>-4.2999999999999999E-4</v>
      </c>
      <c r="L7718" s="6"/>
      <c r="M7718" s="6" t="str">
        <f>IFERROR(VLOOKUP(G7718,TCD!$A$4:$C$362,3,FALSE),"Commune de ramassage")</f>
        <v>Commune de passage</v>
      </c>
      <c r="N7718">
        <v>678</v>
      </c>
    </row>
    <row r="7719" spans="1:14" x14ac:dyDescent="0.3">
      <c r="A7719">
        <f t="shared" si="481"/>
        <v>7718</v>
      </c>
      <c r="B7719">
        <v>354017116483021</v>
      </c>
      <c r="C7719" t="s">
        <v>45</v>
      </c>
      <c r="D7719" s="3">
        <v>44643.456388888888</v>
      </c>
      <c r="E7719" s="4">
        <f t="shared" si="480"/>
        <v>44643.456388888888</v>
      </c>
      <c r="F7719" s="1" t="s">
        <v>27</v>
      </c>
      <c r="G7719" s="11" t="str">
        <f t="shared" si="482"/>
        <v>69138 44643,5</v>
      </c>
      <c r="H7719" s="11" t="str">
        <f t="shared" si="483"/>
        <v>Dans la commune</v>
      </c>
      <c r="I7719" s="1">
        <v>49</v>
      </c>
      <c r="J7719" s="5">
        <v>8.1018518518518516E-5</v>
      </c>
      <c r="K7719">
        <v>-4.6700000000000002E-4</v>
      </c>
      <c r="L7719" s="6"/>
      <c r="M7719" s="6" t="str">
        <f>IFERROR(VLOOKUP(G7719,TCD!$A$4:$C$362,3,FALSE),"Commune de ramassage")</f>
        <v>Commune de passage</v>
      </c>
      <c r="N7719">
        <v>679</v>
      </c>
    </row>
    <row r="7720" spans="1:14" x14ac:dyDescent="0.3">
      <c r="A7720">
        <f t="shared" si="481"/>
        <v>7719</v>
      </c>
      <c r="B7720">
        <v>354017116483021</v>
      </c>
      <c r="C7720" t="s">
        <v>45</v>
      </c>
      <c r="D7720" s="3">
        <v>44643.456469907411</v>
      </c>
      <c r="E7720" s="4">
        <f t="shared" si="480"/>
        <v>44643.456469907411</v>
      </c>
      <c r="F7720" s="1" t="s">
        <v>27</v>
      </c>
      <c r="G7720" s="11" t="str">
        <f t="shared" si="482"/>
        <v>69138 44643,5</v>
      </c>
      <c r="H7720" s="11" t="str">
        <f t="shared" si="483"/>
        <v>Dans la commune</v>
      </c>
      <c r="I7720" s="1">
        <v>50</v>
      </c>
      <c r="J7720" s="5">
        <v>2.7777777777777778E-4</v>
      </c>
      <c r="K7720">
        <v>-8.2600000000000002E-4</v>
      </c>
      <c r="L7720" s="6"/>
      <c r="M7720" s="6" t="str">
        <f>IFERROR(VLOOKUP(G7720,TCD!$A$4:$C$362,3,FALSE),"Commune de ramassage")</f>
        <v>Commune de passage</v>
      </c>
      <c r="N7720">
        <v>680</v>
      </c>
    </row>
    <row r="7721" spans="1:14" x14ac:dyDescent="0.3">
      <c r="A7721">
        <f t="shared" si="481"/>
        <v>7720</v>
      </c>
      <c r="B7721">
        <v>354017116483021</v>
      </c>
      <c r="C7721" t="s">
        <v>45</v>
      </c>
      <c r="D7721" s="3">
        <v>44643.456747685188</v>
      </c>
      <c r="E7721" s="4">
        <f t="shared" si="480"/>
        <v>44643.456747685188</v>
      </c>
      <c r="F7721" s="1" t="s">
        <v>27</v>
      </c>
      <c r="G7721" s="11" t="str">
        <f t="shared" si="482"/>
        <v>69138 44643,5</v>
      </c>
      <c r="H7721" s="11" t="str">
        <f t="shared" si="483"/>
        <v>Dans la commune</v>
      </c>
      <c r="I7721" s="1">
        <v>46</v>
      </c>
      <c r="J7721" s="5">
        <v>2.199074074074074E-4</v>
      </c>
      <c r="K7721">
        <v>-1.0950000000000001E-3</v>
      </c>
      <c r="L7721" s="6"/>
      <c r="M7721" s="6" t="str">
        <f>IFERROR(VLOOKUP(G7721,TCD!$A$4:$C$362,3,FALSE),"Commune de ramassage")</f>
        <v>Commune de passage</v>
      </c>
      <c r="N7721">
        <v>681</v>
      </c>
    </row>
    <row r="7722" spans="1:14" x14ac:dyDescent="0.3">
      <c r="A7722">
        <f t="shared" si="481"/>
        <v>7721</v>
      </c>
      <c r="B7722">
        <v>354017116483021</v>
      </c>
      <c r="C7722" t="s">
        <v>45</v>
      </c>
      <c r="D7722" s="3">
        <v>44643.456967592596</v>
      </c>
      <c r="E7722" s="4">
        <f t="shared" si="480"/>
        <v>44643.456967592596</v>
      </c>
      <c r="F7722" s="1" t="s">
        <v>27</v>
      </c>
      <c r="G7722" s="11" t="str">
        <f t="shared" si="482"/>
        <v>69138 44643,5</v>
      </c>
      <c r="H7722" s="11" t="str">
        <f t="shared" si="483"/>
        <v>Dans la commune</v>
      </c>
      <c r="I7722" s="1">
        <v>42</v>
      </c>
      <c r="J7722" s="5">
        <v>6.9444444444444444E-5</v>
      </c>
      <c r="K7722">
        <v>-9.19E-4</v>
      </c>
      <c r="L7722" s="6"/>
      <c r="M7722" s="6" t="str">
        <f>IFERROR(VLOOKUP(G7722,TCD!$A$4:$C$362,3,FALSE),"Commune de ramassage")</f>
        <v>Commune de passage</v>
      </c>
      <c r="N7722">
        <v>682</v>
      </c>
    </row>
    <row r="7723" spans="1:14" x14ac:dyDescent="0.3">
      <c r="A7723">
        <f t="shared" si="481"/>
        <v>7722</v>
      </c>
      <c r="B7723">
        <v>354017116483021</v>
      </c>
      <c r="C7723" t="s">
        <v>45</v>
      </c>
      <c r="D7723" s="3">
        <v>44643.457037037035</v>
      </c>
      <c r="E7723" s="4">
        <f t="shared" si="480"/>
        <v>44643.457037037035</v>
      </c>
      <c r="F7723" s="1" t="s">
        <v>27</v>
      </c>
      <c r="G7723" s="11" t="str">
        <f t="shared" si="482"/>
        <v>69138 44643,5</v>
      </c>
      <c r="H7723" s="11" t="str">
        <f t="shared" si="483"/>
        <v>Entrée sortie</v>
      </c>
      <c r="I7723" s="1">
        <v>14</v>
      </c>
      <c r="J7723" s="5">
        <v>5.7870370370370366E-5</v>
      </c>
      <c r="K7723">
        <v>-9.7999999999999997E-5</v>
      </c>
      <c r="L7723" s="6"/>
      <c r="M7723" s="6" t="str">
        <f>IFERROR(VLOOKUP(G7723,TCD!$A$4:$C$362,3,FALSE),"Commune de ramassage")</f>
        <v>Commune de passage</v>
      </c>
      <c r="N7723">
        <v>683</v>
      </c>
    </row>
    <row r="7724" spans="1:14" x14ac:dyDescent="0.3">
      <c r="A7724">
        <f t="shared" si="481"/>
        <v>7723</v>
      </c>
      <c r="B7724">
        <v>354017116483021</v>
      </c>
      <c r="C7724" t="s">
        <v>45</v>
      </c>
      <c r="D7724" s="3">
        <v>44643.457094907404</v>
      </c>
      <c r="E7724" s="4">
        <f t="shared" si="480"/>
        <v>44643.457094907404</v>
      </c>
      <c r="F7724" s="1" t="s">
        <v>28</v>
      </c>
      <c r="G7724" s="11" t="str">
        <f t="shared" si="482"/>
        <v>69078 44643,5</v>
      </c>
      <c r="H7724" s="11" t="str">
        <f t="shared" si="483"/>
        <v>Dans la commune</v>
      </c>
      <c r="I7724" s="1">
        <v>8</v>
      </c>
      <c r="J7724" s="5">
        <v>1.0532407407407407E-3</v>
      </c>
      <c r="K7724">
        <v>-2.8E-5</v>
      </c>
      <c r="L7724" s="6"/>
      <c r="M7724" s="6" t="str">
        <f>IFERROR(VLOOKUP(G7724,TCD!$A$4:$C$362,3,FALSE),"Commune de ramassage")</f>
        <v>Commune de ramassage</v>
      </c>
      <c r="N7724">
        <v>684</v>
      </c>
    </row>
    <row r="7725" spans="1:14" x14ac:dyDescent="0.3">
      <c r="A7725">
        <f t="shared" si="481"/>
        <v>7724</v>
      </c>
      <c r="B7725">
        <v>354017116483021</v>
      </c>
      <c r="C7725" t="s">
        <v>45</v>
      </c>
      <c r="D7725" s="3">
        <v>44643.458148148151</v>
      </c>
      <c r="E7725" s="4">
        <f t="shared" si="480"/>
        <v>44643.458148148151</v>
      </c>
      <c r="F7725" s="1" t="s">
        <v>28</v>
      </c>
      <c r="G7725" s="11" t="str">
        <f t="shared" si="482"/>
        <v>69078 44643,5</v>
      </c>
      <c r="H7725" s="11" t="str">
        <f t="shared" si="483"/>
        <v>Dans la commune</v>
      </c>
      <c r="I7725" s="1">
        <v>0</v>
      </c>
      <c r="J7725" s="5">
        <v>7.9861111111111105E-4</v>
      </c>
      <c r="K7725">
        <v>-1.354E-3</v>
      </c>
      <c r="L7725" s="6"/>
      <c r="M7725" s="6" t="str">
        <f>IFERROR(VLOOKUP(G7725,TCD!$A$4:$C$362,3,FALSE),"Commune de ramassage")</f>
        <v>Commune de ramassage</v>
      </c>
      <c r="N7725">
        <v>685</v>
      </c>
    </row>
    <row r="7726" spans="1:14" x14ac:dyDescent="0.3">
      <c r="A7726">
        <f t="shared" si="481"/>
        <v>7725</v>
      </c>
      <c r="B7726">
        <v>354017116483021</v>
      </c>
      <c r="C7726" t="s">
        <v>45</v>
      </c>
      <c r="D7726" s="3">
        <v>44643.45894675926</v>
      </c>
      <c r="E7726" s="4">
        <f t="shared" si="480"/>
        <v>44643.45894675926</v>
      </c>
      <c r="F7726" s="1" t="s">
        <v>28</v>
      </c>
      <c r="G7726" s="11" t="str">
        <f t="shared" si="482"/>
        <v>69078 44643,5</v>
      </c>
      <c r="H7726" s="11" t="str">
        <f t="shared" si="483"/>
        <v>Dans la commune</v>
      </c>
      <c r="I7726" s="1">
        <v>29</v>
      </c>
      <c r="J7726" s="5">
        <v>3.5879629629629635E-4</v>
      </c>
      <c r="K7726">
        <v>-1.6459999999999999E-3</v>
      </c>
      <c r="L7726" s="6"/>
      <c r="M7726" s="6" t="str">
        <f>IFERROR(VLOOKUP(G7726,TCD!$A$4:$C$362,3,FALSE),"Commune de ramassage")</f>
        <v>Commune de ramassage</v>
      </c>
      <c r="N7726">
        <v>686</v>
      </c>
    </row>
    <row r="7727" spans="1:14" x14ac:dyDescent="0.3">
      <c r="A7727">
        <f t="shared" si="481"/>
        <v>7726</v>
      </c>
      <c r="B7727">
        <v>354017116483021</v>
      </c>
      <c r="C7727" t="s">
        <v>45</v>
      </c>
      <c r="D7727" s="3">
        <v>44643.459305555552</v>
      </c>
      <c r="E7727" s="4">
        <f t="shared" si="480"/>
        <v>44643.459305555552</v>
      </c>
      <c r="F7727" s="1" t="s">
        <v>28</v>
      </c>
      <c r="G7727" s="11" t="str">
        <f t="shared" si="482"/>
        <v>69078 44643,5</v>
      </c>
      <c r="H7727" s="11" t="str">
        <f t="shared" si="483"/>
        <v>Dans la commune</v>
      </c>
      <c r="I7727" s="1">
        <v>31</v>
      </c>
      <c r="J7727" s="5">
        <v>9.2592592592592585E-4</v>
      </c>
      <c r="K7727">
        <v>-1.2600000000000001E-3</v>
      </c>
      <c r="L7727" s="6"/>
      <c r="M7727" s="6" t="str">
        <f>IFERROR(VLOOKUP(G7727,TCD!$A$4:$C$362,3,FALSE),"Commune de ramassage")</f>
        <v>Commune de ramassage</v>
      </c>
      <c r="N7727">
        <v>687</v>
      </c>
    </row>
    <row r="7728" spans="1:14" x14ac:dyDescent="0.3">
      <c r="A7728">
        <f t="shared" si="481"/>
        <v>7727</v>
      </c>
      <c r="B7728">
        <v>354017116483021</v>
      </c>
      <c r="C7728" t="s">
        <v>45</v>
      </c>
      <c r="D7728" s="3">
        <v>44643.460231481484</v>
      </c>
      <c r="E7728" s="4">
        <f t="shared" si="480"/>
        <v>44643.460231481484</v>
      </c>
      <c r="F7728" s="1" t="s">
        <v>28</v>
      </c>
      <c r="G7728" s="11" t="str">
        <f t="shared" si="482"/>
        <v>69078 44643,5</v>
      </c>
      <c r="H7728" s="11" t="str">
        <f t="shared" si="483"/>
        <v>Dans la commune</v>
      </c>
      <c r="I7728" s="1">
        <v>34</v>
      </c>
      <c r="J7728" s="5">
        <v>8.1018518518518516E-5</v>
      </c>
      <c r="K7728">
        <v>-6.1200000000000002E-4</v>
      </c>
      <c r="L7728" s="6"/>
      <c r="M7728" s="6" t="str">
        <f>IFERROR(VLOOKUP(G7728,TCD!$A$4:$C$362,3,FALSE),"Commune de ramassage")</f>
        <v>Commune de ramassage</v>
      </c>
      <c r="N7728">
        <v>688</v>
      </c>
    </row>
    <row r="7729" spans="1:14" x14ac:dyDescent="0.3">
      <c r="A7729">
        <f t="shared" si="481"/>
        <v>7728</v>
      </c>
      <c r="B7729">
        <v>354017116483021</v>
      </c>
      <c r="C7729" t="s">
        <v>45</v>
      </c>
      <c r="D7729" s="3">
        <v>44643.460312499999</v>
      </c>
      <c r="E7729" s="4">
        <f t="shared" si="480"/>
        <v>44643.460312499999</v>
      </c>
      <c r="F7729" s="1" t="s">
        <v>28</v>
      </c>
      <c r="G7729" s="11" t="str">
        <f t="shared" si="482"/>
        <v>69078 44643,5</v>
      </c>
      <c r="H7729" s="11" t="str">
        <f t="shared" si="483"/>
        <v>Dans la commune</v>
      </c>
      <c r="I7729" s="1">
        <v>33</v>
      </c>
      <c r="J7729" s="5">
        <v>2.6620370370370372E-4</v>
      </c>
      <c r="K7729">
        <v>-1.5950000000000001E-3</v>
      </c>
      <c r="L7729" s="6"/>
      <c r="M7729" s="6" t="str">
        <f>IFERROR(VLOOKUP(G7729,TCD!$A$4:$C$362,3,FALSE),"Commune de ramassage")</f>
        <v>Commune de ramassage</v>
      </c>
      <c r="N7729">
        <v>689</v>
      </c>
    </row>
    <row r="7730" spans="1:14" x14ac:dyDescent="0.3">
      <c r="A7730">
        <f t="shared" si="481"/>
        <v>7729</v>
      </c>
      <c r="B7730">
        <v>354017116483021</v>
      </c>
      <c r="C7730" t="s">
        <v>45</v>
      </c>
      <c r="D7730" s="3">
        <v>44643.460578703707</v>
      </c>
      <c r="E7730" s="4">
        <f t="shared" si="480"/>
        <v>44643.460578703707</v>
      </c>
      <c r="F7730" s="1" t="s">
        <v>28</v>
      </c>
      <c r="G7730" s="11" t="str">
        <f t="shared" si="482"/>
        <v>69078 44643,5</v>
      </c>
      <c r="H7730" s="11" t="str">
        <f t="shared" si="483"/>
        <v>Dans la commune</v>
      </c>
      <c r="I7730" s="1">
        <v>7</v>
      </c>
      <c r="J7730" s="5">
        <v>1.1689814814814816E-3</v>
      </c>
      <c r="K7730">
        <v>-3.258E-3</v>
      </c>
      <c r="L7730" s="6"/>
      <c r="M7730" s="6" t="str">
        <f>IFERROR(VLOOKUP(G7730,TCD!$A$4:$C$362,3,FALSE),"Commune de ramassage")</f>
        <v>Commune de ramassage</v>
      </c>
      <c r="N7730">
        <v>690</v>
      </c>
    </row>
    <row r="7731" spans="1:14" x14ac:dyDescent="0.3">
      <c r="A7731">
        <f t="shared" si="481"/>
        <v>7730</v>
      </c>
      <c r="B7731">
        <v>354017116483021</v>
      </c>
      <c r="C7731" t="s">
        <v>45</v>
      </c>
      <c r="D7731" s="3">
        <v>44643.461747685185</v>
      </c>
      <c r="E7731" s="4">
        <f t="shared" si="480"/>
        <v>44643.461747685185</v>
      </c>
      <c r="F7731" s="1" t="s">
        <v>28</v>
      </c>
      <c r="G7731" s="11" t="str">
        <f t="shared" si="482"/>
        <v>69078 44643,5</v>
      </c>
      <c r="H7731" s="11" t="str">
        <f t="shared" si="483"/>
        <v>Dans la commune</v>
      </c>
      <c r="I7731" s="1">
        <v>49</v>
      </c>
      <c r="J7731" s="5">
        <v>1.3888888888888889E-4</v>
      </c>
      <c r="K7731">
        <v>-1.2049999999999999E-3</v>
      </c>
      <c r="L7731" s="6"/>
      <c r="M7731" s="6" t="str">
        <f>IFERROR(VLOOKUP(G7731,TCD!$A$4:$C$362,3,FALSE),"Commune de ramassage")</f>
        <v>Commune de ramassage</v>
      </c>
      <c r="N7731">
        <v>691</v>
      </c>
    </row>
    <row r="7732" spans="1:14" x14ac:dyDescent="0.3">
      <c r="A7732">
        <f t="shared" si="481"/>
        <v>7731</v>
      </c>
      <c r="B7732">
        <v>354017116483021</v>
      </c>
      <c r="C7732" t="s">
        <v>45</v>
      </c>
      <c r="D7732" s="3">
        <v>44643.461886574078</v>
      </c>
      <c r="E7732" s="4">
        <f t="shared" si="480"/>
        <v>44643.461886574078</v>
      </c>
      <c r="F7732" s="1" t="s">
        <v>28</v>
      </c>
      <c r="G7732" s="11" t="str">
        <f t="shared" si="482"/>
        <v>69078 44643,5</v>
      </c>
      <c r="H7732" s="11" t="str">
        <f t="shared" si="483"/>
        <v>Dans la commune</v>
      </c>
      <c r="I7732" s="1">
        <v>42</v>
      </c>
      <c r="J7732" s="5">
        <v>3.9351851851851852E-4</v>
      </c>
      <c r="K7732">
        <v>-1.8450000000000001E-3</v>
      </c>
      <c r="L7732" s="6"/>
      <c r="M7732" s="6" t="str">
        <f>IFERROR(VLOOKUP(G7732,TCD!$A$4:$C$362,3,FALSE),"Commune de ramassage")</f>
        <v>Commune de ramassage</v>
      </c>
      <c r="N7732">
        <v>692</v>
      </c>
    </row>
    <row r="7733" spans="1:14" x14ac:dyDescent="0.3">
      <c r="A7733">
        <f t="shared" si="481"/>
        <v>7732</v>
      </c>
      <c r="B7733">
        <v>354017116483021</v>
      </c>
      <c r="C7733" t="s">
        <v>45</v>
      </c>
      <c r="D7733" s="3">
        <v>44643.462280092594</v>
      </c>
      <c r="E7733" s="4">
        <f t="shared" si="480"/>
        <v>44643.462280092594</v>
      </c>
      <c r="F7733" s="1" t="s">
        <v>28</v>
      </c>
      <c r="G7733" s="11" t="str">
        <f t="shared" si="482"/>
        <v>69078 44643,5</v>
      </c>
      <c r="H7733" s="11" t="str">
        <f t="shared" si="483"/>
        <v>Dans la commune</v>
      </c>
      <c r="I7733" s="1">
        <v>14</v>
      </c>
      <c r="J7733" s="5">
        <v>2.3148148148148147E-5</v>
      </c>
      <c r="K7733">
        <v>1.1E-5</v>
      </c>
      <c r="L7733" s="6"/>
      <c r="M7733" s="6" t="str">
        <f>IFERROR(VLOOKUP(G7733,TCD!$A$4:$C$362,3,FALSE),"Commune de ramassage")</f>
        <v>Commune de ramassage</v>
      </c>
      <c r="N7733">
        <v>693</v>
      </c>
    </row>
    <row r="7734" spans="1:14" x14ac:dyDescent="0.3">
      <c r="A7734">
        <f t="shared" si="481"/>
        <v>7733</v>
      </c>
      <c r="B7734">
        <v>354017116483021</v>
      </c>
      <c r="C7734" t="s">
        <v>45</v>
      </c>
      <c r="D7734" s="3">
        <v>44643.46230324074</v>
      </c>
      <c r="E7734" s="4">
        <f t="shared" si="480"/>
        <v>44643.46230324074</v>
      </c>
      <c r="F7734" s="1" t="s">
        <v>28</v>
      </c>
      <c r="G7734" s="11" t="str">
        <f t="shared" si="482"/>
        <v>69078 44643,5</v>
      </c>
      <c r="H7734" s="11" t="str">
        <f t="shared" si="483"/>
        <v>Dans la commune</v>
      </c>
      <c r="I7734" s="1">
        <v>10</v>
      </c>
      <c r="J7734" s="5">
        <v>2.3148148148148147E-5</v>
      </c>
      <c r="K7734">
        <v>4.6999999999999997E-5</v>
      </c>
      <c r="L7734" s="6"/>
      <c r="M7734" s="6" t="str">
        <f>IFERROR(VLOOKUP(G7734,TCD!$A$4:$C$362,3,FALSE),"Commune de ramassage")</f>
        <v>Commune de ramassage</v>
      </c>
      <c r="N7734">
        <v>694</v>
      </c>
    </row>
    <row r="7735" spans="1:14" x14ac:dyDescent="0.3">
      <c r="A7735">
        <f t="shared" si="481"/>
        <v>7734</v>
      </c>
      <c r="B7735">
        <v>354017116483021</v>
      </c>
      <c r="C7735" t="s">
        <v>45</v>
      </c>
      <c r="D7735" s="3">
        <v>44643.462326388886</v>
      </c>
      <c r="E7735" s="4">
        <f t="shared" si="480"/>
        <v>44643.462326388886</v>
      </c>
      <c r="F7735" s="1" t="s">
        <v>28</v>
      </c>
      <c r="G7735" s="11" t="str">
        <f t="shared" si="482"/>
        <v>69078 44643,5</v>
      </c>
      <c r="H7735" s="11" t="str">
        <f t="shared" si="483"/>
        <v>Dans la commune</v>
      </c>
      <c r="I7735" s="1">
        <v>12</v>
      </c>
      <c r="J7735" s="5">
        <v>9.2592592592592588E-5</v>
      </c>
      <c r="K7735">
        <v>2.9E-4</v>
      </c>
      <c r="L7735" s="6"/>
      <c r="M7735" s="6" t="str">
        <f>IFERROR(VLOOKUP(G7735,TCD!$A$4:$C$362,3,FALSE),"Commune de ramassage")</f>
        <v>Commune de ramassage</v>
      </c>
      <c r="N7735">
        <v>695</v>
      </c>
    </row>
    <row r="7736" spans="1:14" x14ac:dyDescent="0.3">
      <c r="A7736">
        <f t="shared" si="481"/>
        <v>7735</v>
      </c>
      <c r="B7736">
        <v>354017116483021</v>
      </c>
      <c r="C7736" t="s">
        <v>45</v>
      </c>
      <c r="D7736" s="3">
        <v>44643.462418981479</v>
      </c>
      <c r="E7736" s="4">
        <f t="shared" si="480"/>
        <v>44643.462418981479</v>
      </c>
      <c r="F7736" s="1" t="s">
        <v>28</v>
      </c>
      <c r="G7736" s="11" t="str">
        <f t="shared" si="482"/>
        <v>69078 44643,5</v>
      </c>
      <c r="H7736" s="11" t="str">
        <f t="shared" si="483"/>
        <v>Dans la commune</v>
      </c>
      <c r="I7736" s="1">
        <v>13</v>
      </c>
      <c r="J7736" s="5">
        <v>9.6064814814814808E-4</v>
      </c>
      <c r="K7736">
        <v>8.2000000000000001E-5</v>
      </c>
      <c r="L7736" s="6"/>
      <c r="M7736" s="6" t="str">
        <f>IFERROR(VLOOKUP(G7736,TCD!$A$4:$C$362,3,FALSE),"Commune de ramassage")</f>
        <v>Commune de ramassage</v>
      </c>
      <c r="N7736">
        <v>696</v>
      </c>
    </row>
    <row r="7737" spans="1:14" x14ac:dyDescent="0.3">
      <c r="A7737">
        <f t="shared" si="481"/>
        <v>7736</v>
      </c>
      <c r="B7737">
        <v>354017116483021</v>
      </c>
      <c r="C7737" t="s">
        <v>45</v>
      </c>
      <c r="D7737" s="3">
        <v>44643.463379629633</v>
      </c>
      <c r="E7737" s="4">
        <f t="shared" si="480"/>
        <v>44643.463379629633</v>
      </c>
      <c r="F7737" s="1" t="s">
        <v>28</v>
      </c>
      <c r="G7737" s="11" t="str">
        <f t="shared" si="482"/>
        <v>69078 44643,5</v>
      </c>
      <c r="H7737" s="11" t="str">
        <f t="shared" si="483"/>
        <v>Dans la commune</v>
      </c>
      <c r="I7737" s="1">
        <v>0</v>
      </c>
      <c r="J7737" s="5">
        <v>1.689814814814815E-3</v>
      </c>
      <c r="K7737">
        <v>1.351E-3</v>
      </c>
      <c r="L7737" s="6"/>
      <c r="M7737" s="6" t="str">
        <f>IFERROR(VLOOKUP(G7737,TCD!$A$4:$C$362,3,FALSE),"Commune de ramassage")</f>
        <v>Commune de ramassage</v>
      </c>
      <c r="N7737">
        <v>697</v>
      </c>
    </row>
    <row r="7738" spans="1:14" x14ac:dyDescent="0.3">
      <c r="A7738">
        <f t="shared" si="481"/>
        <v>7737</v>
      </c>
      <c r="B7738">
        <v>354017116483021</v>
      </c>
      <c r="C7738" t="s">
        <v>45</v>
      </c>
      <c r="D7738" s="3">
        <v>44643.465069444443</v>
      </c>
      <c r="E7738" s="4">
        <f t="shared" si="480"/>
        <v>44643.465069444443</v>
      </c>
      <c r="F7738" s="1" t="s">
        <v>28</v>
      </c>
      <c r="G7738" s="11" t="str">
        <f t="shared" si="482"/>
        <v>69078 44643,5</v>
      </c>
      <c r="H7738" s="11" t="str">
        <f t="shared" si="483"/>
        <v>Dans la commune</v>
      </c>
      <c r="I7738" s="1">
        <v>6</v>
      </c>
      <c r="J7738" s="5">
        <v>5.7870370370370366E-5</v>
      </c>
      <c r="K7738">
        <v>-3.8000000000000002E-5</v>
      </c>
      <c r="L7738" s="6"/>
      <c r="M7738" s="6" t="str">
        <f>IFERROR(VLOOKUP(G7738,TCD!$A$4:$C$362,3,FALSE),"Commune de ramassage")</f>
        <v>Commune de ramassage</v>
      </c>
      <c r="N7738">
        <v>698</v>
      </c>
    </row>
    <row r="7739" spans="1:14" x14ac:dyDescent="0.3">
      <c r="A7739">
        <f t="shared" si="481"/>
        <v>7738</v>
      </c>
      <c r="B7739">
        <v>354017116483021</v>
      </c>
      <c r="C7739" t="s">
        <v>45</v>
      </c>
      <c r="D7739" s="3">
        <v>44643.465127314812</v>
      </c>
      <c r="E7739" s="4">
        <f t="shared" si="480"/>
        <v>44643.465127314812</v>
      </c>
      <c r="F7739" s="1" t="s">
        <v>28</v>
      </c>
      <c r="G7739" s="11" t="str">
        <f t="shared" si="482"/>
        <v>69078 44643,5</v>
      </c>
      <c r="H7739" s="11" t="str">
        <f t="shared" si="483"/>
        <v>Dans la commune</v>
      </c>
      <c r="I7739" s="1">
        <v>6</v>
      </c>
      <c r="J7739" s="5">
        <v>2.3148148148148147E-5</v>
      </c>
      <c r="K7739">
        <v>-4.1999999999999998E-5</v>
      </c>
      <c r="L7739" s="6"/>
      <c r="M7739" s="6" t="str">
        <f>IFERROR(VLOOKUP(G7739,TCD!$A$4:$C$362,3,FALSE),"Commune de ramassage")</f>
        <v>Commune de ramassage</v>
      </c>
      <c r="N7739">
        <v>699</v>
      </c>
    </row>
    <row r="7740" spans="1:14" x14ac:dyDescent="0.3">
      <c r="A7740">
        <f t="shared" si="481"/>
        <v>7739</v>
      </c>
      <c r="B7740">
        <v>354017116483021</v>
      </c>
      <c r="C7740" t="s">
        <v>45</v>
      </c>
      <c r="D7740" s="3">
        <v>44643.465150462966</v>
      </c>
      <c r="E7740" s="4">
        <f t="shared" si="480"/>
        <v>44643.465150462966</v>
      </c>
      <c r="F7740" s="1" t="s">
        <v>28</v>
      </c>
      <c r="G7740" s="11" t="str">
        <f t="shared" si="482"/>
        <v>69078 44643,5</v>
      </c>
      <c r="H7740" s="11" t="str">
        <f t="shared" si="483"/>
        <v>Dans la commune</v>
      </c>
      <c r="I7740" s="1">
        <v>9</v>
      </c>
      <c r="J7740" s="5">
        <v>6.2500000000000001E-4</v>
      </c>
      <c r="K7740">
        <v>-1.93E-4</v>
      </c>
      <c r="L7740" s="6"/>
      <c r="M7740" s="6" t="str">
        <f>IFERROR(VLOOKUP(G7740,TCD!$A$4:$C$362,3,FALSE),"Commune de ramassage")</f>
        <v>Commune de ramassage</v>
      </c>
      <c r="N7740">
        <v>700</v>
      </c>
    </row>
    <row r="7741" spans="1:14" x14ac:dyDescent="0.3">
      <c r="A7741">
        <f t="shared" si="481"/>
        <v>7740</v>
      </c>
      <c r="B7741">
        <v>354017116483021</v>
      </c>
      <c r="C7741" t="s">
        <v>45</v>
      </c>
      <c r="D7741" s="3">
        <v>44643.465775462966</v>
      </c>
      <c r="E7741" s="4">
        <f t="shared" si="480"/>
        <v>44643.465775462966</v>
      </c>
      <c r="F7741" s="1" t="s">
        <v>28</v>
      </c>
      <c r="G7741" s="11" t="str">
        <f t="shared" si="482"/>
        <v>69078 44643,5</v>
      </c>
      <c r="H7741" s="11" t="str">
        <f t="shared" si="483"/>
        <v>Dans la commune</v>
      </c>
      <c r="I7741" s="1">
        <v>0</v>
      </c>
      <c r="J7741" s="5">
        <v>5.5555555555555556E-4</v>
      </c>
      <c r="K7741">
        <v>-1.3669999999999999E-3</v>
      </c>
      <c r="L7741" s="6"/>
      <c r="M7741" s="6" t="str">
        <f>IFERROR(VLOOKUP(G7741,TCD!$A$4:$C$362,3,FALSE),"Commune de ramassage")</f>
        <v>Commune de ramassage</v>
      </c>
      <c r="N7741">
        <v>701</v>
      </c>
    </row>
    <row r="7742" spans="1:14" x14ac:dyDescent="0.3">
      <c r="A7742">
        <f t="shared" si="481"/>
        <v>7741</v>
      </c>
      <c r="B7742">
        <v>354017116483021</v>
      </c>
      <c r="C7742" t="s">
        <v>45</v>
      </c>
      <c r="D7742" s="3">
        <v>44643.466331018521</v>
      </c>
      <c r="E7742" s="4">
        <f t="shared" si="480"/>
        <v>44643.466331018521</v>
      </c>
      <c r="F7742" s="1" t="s">
        <v>28</v>
      </c>
      <c r="G7742" s="11" t="str">
        <f t="shared" si="482"/>
        <v>69078 44643,5</v>
      </c>
      <c r="H7742" s="11" t="str">
        <f t="shared" si="483"/>
        <v>Dans la commune</v>
      </c>
      <c r="I7742" s="1">
        <v>17</v>
      </c>
      <c r="J7742" s="5">
        <v>8.3333333333333339E-4</v>
      </c>
      <c r="K7742">
        <v>-8.6600000000000002E-4</v>
      </c>
      <c r="L7742" s="6"/>
      <c r="M7742" s="6" t="str">
        <f>IFERROR(VLOOKUP(G7742,TCD!$A$4:$C$362,3,FALSE),"Commune de ramassage")</f>
        <v>Commune de ramassage</v>
      </c>
      <c r="N7742">
        <v>702</v>
      </c>
    </row>
    <row r="7743" spans="1:14" x14ac:dyDescent="0.3">
      <c r="A7743">
        <f t="shared" si="481"/>
        <v>7742</v>
      </c>
      <c r="B7743">
        <v>354017116483021</v>
      </c>
      <c r="C7743" t="s">
        <v>45</v>
      </c>
      <c r="D7743" s="3">
        <v>44643.467164351852</v>
      </c>
      <c r="E7743" s="4">
        <f t="shared" si="480"/>
        <v>44643.467164351852</v>
      </c>
      <c r="F7743" s="1" t="s">
        <v>28</v>
      </c>
      <c r="G7743" s="11" t="str">
        <f t="shared" si="482"/>
        <v>69078 44643,5</v>
      </c>
      <c r="H7743" s="11" t="str">
        <f t="shared" si="483"/>
        <v>Dans la commune</v>
      </c>
      <c r="I7743" s="1">
        <v>8</v>
      </c>
      <c r="J7743" s="5">
        <v>5.0925925925925921E-4</v>
      </c>
      <c r="K7743">
        <v>-1.614E-3</v>
      </c>
      <c r="L7743" s="6"/>
      <c r="M7743" s="6" t="str">
        <f>IFERROR(VLOOKUP(G7743,TCD!$A$4:$C$362,3,FALSE),"Commune de ramassage")</f>
        <v>Commune de ramassage</v>
      </c>
      <c r="N7743">
        <v>703</v>
      </c>
    </row>
    <row r="7744" spans="1:14" x14ac:dyDescent="0.3">
      <c r="A7744">
        <f t="shared" si="481"/>
        <v>7743</v>
      </c>
      <c r="B7744">
        <v>354017116483021</v>
      </c>
      <c r="C7744" t="s">
        <v>45</v>
      </c>
      <c r="D7744" s="3">
        <v>44643.467673611114</v>
      </c>
      <c r="E7744" s="4">
        <f t="shared" si="480"/>
        <v>44643.467673611114</v>
      </c>
      <c r="F7744" s="1" t="s">
        <v>28</v>
      </c>
      <c r="G7744" s="11" t="str">
        <f t="shared" si="482"/>
        <v>69078 44643,5</v>
      </c>
      <c r="H7744" s="11" t="str">
        <f t="shared" si="483"/>
        <v>Dans la commune</v>
      </c>
      <c r="I7744" s="1">
        <v>30</v>
      </c>
      <c r="J7744" s="5">
        <v>4.6296296296296294E-5</v>
      </c>
      <c r="K7744">
        <v>-8.7999999999999998E-5</v>
      </c>
      <c r="L7744" s="6"/>
      <c r="M7744" s="6" t="str">
        <f>IFERROR(VLOOKUP(G7744,TCD!$A$4:$C$362,3,FALSE),"Commune de ramassage")</f>
        <v>Commune de ramassage</v>
      </c>
      <c r="N7744">
        <v>704</v>
      </c>
    </row>
    <row r="7745" spans="1:14" x14ac:dyDescent="0.3">
      <c r="A7745">
        <f t="shared" si="481"/>
        <v>7744</v>
      </c>
      <c r="B7745">
        <v>354017116483021</v>
      </c>
      <c r="C7745" t="s">
        <v>45</v>
      </c>
      <c r="D7745" s="3">
        <v>44643.467719907407</v>
      </c>
      <c r="E7745" s="4">
        <f t="shared" si="480"/>
        <v>44643.467719907407</v>
      </c>
      <c r="F7745" s="1" t="s">
        <v>28</v>
      </c>
      <c r="G7745" s="11" t="str">
        <f t="shared" si="482"/>
        <v>69078 44643,5</v>
      </c>
      <c r="H7745" s="11" t="str">
        <f t="shared" si="483"/>
        <v>Dans la commune</v>
      </c>
      <c r="I7745" s="1">
        <v>37</v>
      </c>
      <c r="J7745" s="5">
        <v>4.8611111111111104E-4</v>
      </c>
      <c r="K7745">
        <v>-9.9500000000000001E-4</v>
      </c>
      <c r="L7745" s="6"/>
      <c r="M7745" s="6" t="str">
        <f>IFERROR(VLOOKUP(G7745,TCD!$A$4:$C$362,3,FALSE),"Commune de ramassage")</f>
        <v>Commune de ramassage</v>
      </c>
      <c r="N7745">
        <v>705</v>
      </c>
    </row>
    <row r="7746" spans="1:14" x14ac:dyDescent="0.3">
      <c r="A7746">
        <f t="shared" si="481"/>
        <v>7745</v>
      </c>
      <c r="B7746">
        <v>354017116483021</v>
      </c>
      <c r="C7746" t="s">
        <v>45</v>
      </c>
      <c r="D7746" s="3">
        <v>44643.468206018515</v>
      </c>
      <c r="E7746" s="4">
        <f t="shared" ref="E7746:E7809" si="484">D7746</f>
        <v>44643.468206018515</v>
      </c>
      <c r="F7746" s="1" t="s">
        <v>28</v>
      </c>
      <c r="G7746" s="11" t="str">
        <f t="shared" si="482"/>
        <v>69078 44643,5</v>
      </c>
      <c r="H7746" s="11" t="str">
        <f t="shared" si="483"/>
        <v>Dans la commune</v>
      </c>
      <c r="I7746" s="1">
        <v>48</v>
      </c>
      <c r="J7746" s="5">
        <v>1.273148148148148E-4</v>
      </c>
      <c r="K7746">
        <v>-9.8999999999999999E-4</v>
      </c>
      <c r="L7746" s="6"/>
      <c r="M7746" s="6" t="str">
        <f>IFERROR(VLOOKUP(G7746,TCD!$A$4:$C$362,3,FALSE),"Commune de ramassage")</f>
        <v>Commune de ramassage</v>
      </c>
      <c r="N7746">
        <v>706</v>
      </c>
    </row>
    <row r="7747" spans="1:14" x14ac:dyDescent="0.3">
      <c r="A7747">
        <f t="shared" ref="A7747:A7810" si="485">A7746+1</f>
        <v>7746</v>
      </c>
      <c r="B7747">
        <v>354017116483021</v>
      </c>
      <c r="C7747" t="s">
        <v>45</v>
      </c>
      <c r="D7747" s="3">
        <v>44643.468333333331</v>
      </c>
      <c r="E7747" s="4">
        <f t="shared" si="484"/>
        <v>44643.468333333331</v>
      </c>
      <c r="F7747" s="1" t="s">
        <v>28</v>
      </c>
      <c r="G7747" s="11" t="str">
        <f t="shared" ref="G7747:G7810" si="486">F7747&amp;" "&amp;ROUND(D7747,1)</f>
        <v>69078 44643,5</v>
      </c>
      <c r="H7747" s="11" t="str">
        <f t="shared" ref="H7747:H7810" si="487">IF(F7747=F7748,"Dans la commune","Entrée sortie")</f>
        <v>Dans la commune</v>
      </c>
      <c r="I7747" s="1">
        <v>45</v>
      </c>
      <c r="J7747" s="5">
        <v>1.3888888888888889E-4</v>
      </c>
      <c r="K7747">
        <v>-1.0870000000000001E-3</v>
      </c>
      <c r="L7747" s="6"/>
      <c r="M7747" s="6" t="str">
        <f>IFERROR(VLOOKUP(G7747,TCD!$A$4:$C$362,3,FALSE),"Commune de ramassage")</f>
        <v>Commune de ramassage</v>
      </c>
      <c r="N7747">
        <v>707</v>
      </c>
    </row>
    <row r="7748" spans="1:14" x14ac:dyDescent="0.3">
      <c r="A7748">
        <f t="shared" si="485"/>
        <v>7747</v>
      </c>
      <c r="B7748">
        <v>354017116483021</v>
      </c>
      <c r="C7748" t="s">
        <v>45</v>
      </c>
      <c r="D7748" s="3">
        <v>44643.468472222223</v>
      </c>
      <c r="E7748" s="4">
        <f t="shared" si="484"/>
        <v>44643.468472222223</v>
      </c>
      <c r="F7748" s="1" t="s">
        <v>28</v>
      </c>
      <c r="G7748" s="11" t="str">
        <f t="shared" si="486"/>
        <v>69078 44643,5</v>
      </c>
      <c r="H7748" s="11" t="str">
        <f t="shared" si="487"/>
        <v>Dans la commune</v>
      </c>
      <c r="I7748" s="1">
        <v>32</v>
      </c>
      <c r="J7748" s="5">
        <v>7.9861111111111105E-4</v>
      </c>
      <c r="K7748">
        <v>-2.5300000000000002E-4</v>
      </c>
      <c r="L7748" s="6"/>
      <c r="M7748" s="6" t="str">
        <f>IFERROR(VLOOKUP(G7748,TCD!$A$4:$C$362,3,FALSE),"Commune de ramassage")</f>
        <v>Commune de ramassage</v>
      </c>
      <c r="N7748">
        <v>708</v>
      </c>
    </row>
    <row r="7749" spans="1:14" x14ac:dyDescent="0.3">
      <c r="A7749">
        <f t="shared" si="485"/>
        <v>7748</v>
      </c>
      <c r="B7749">
        <v>354017116483021</v>
      </c>
      <c r="C7749" t="s">
        <v>45</v>
      </c>
      <c r="D7749" s="3">
        <v>44643.469270833331</v>
      </c>
      <c r="E7749" s="4">
        <f t="shared" si="484"/>
        <v>44643.469270833331</v>
      </c>
      <c r="F7749" s="1" t="s">
        <v>28</v>
      </c>
      <c r="G7749" s="11" t="str">
        <f t="shared" si="486"/>
        <v>69078 44643,5</v>
      </c>
      <c r="H7749" s="11" t="str">
        <f t="shared" si="487"/>
        <v>Dans la commune</v>
      </c>
      <c r="I7749" s="1">
        <v>0</v>
      </c>
      <c r="J7749" s="5">
        <v>1.4004629629629629E-3</v>
      </c>
      <c r="K7749">
        <v>2.5920000000000001E-3</v>
      </c>
      <c r="L7749" s="6"/>
      <c r="M7749" s="6" t="str">
        <f>IFERROR(VLOOKUP(G7749,TCD!$A$4:$C$362,3,FALSE),"Commune de ramassage")</f>
        <v>Commune de ramassage</v>
      </c>
      <c r="N7749">
        <v>709</v>
      </c>
    </row>
    <row r="7750" spans="1:14" x14ac:dyDescent="0.3">
      <c r="A7750">
        <f t="shared" si="485"/>
        <v>7749</v>
      </c>
      <c r="B7750">
        <v>354017116483021</v>
      </c>
      <c r="C7750" t="s">
        <v>45</v>
      </c>
      <c r="D7750" s="3">
        <v>44643.470671296294</v>
      </c>
      <c r="E7750" s="4">
        <f t="shared" si="484"/>
        <v>44643.470671296294</v>
      </c>
      <c r="F7750" s="1" t="s">
        <v>28</v>
      </c>
      <c r="G7750" s="11" t="str">
        <f t="shared" si="486"/>
        <v>69078 44643,5</v>
      </c>
      <c r="H7750" s="11" t="str">
        <f t="shared" si="487"/>
        <v>Dans la commune</v>
      </c>
      <c r="I7750" s="1">
        <v>45</v>
      </c>
      <c r="J7750" s="5">
        <v>2.3148148148148147E-5</v>
      </c>
      <c r="K7750">
        <v>2.5000000000000001E-5</v>
      </c>
      <c r="L7750" s="6"/>
      <c r="M7750" s="6" t="str">
        <f>IFERROR(VLOOKUP(G7750,TCD!$A$4:$C$362,3,FALSE),"Commune de ramassage")</f>
        <v>Commune de ramassage</v>
      </c>
      <c r="N7750">
        <v>710</v>
      </c>
    </row>
    <row r="7751" spans="1:14" x14ac:dyDescent="0.3">
      <c r="A7751">
        <f t="shared" si="485"/>
        <v>7750</v>
      </c>
      <c r="B7751">
        <v>354017116483021</v>
      </c>
      <c r="C7751" t="s">
        <v>45</v>
      </c>
      <c r="D7751" s="3">
        <v>44643.470694444448</v>
      </c>
      <c r="E7751" s="4">
        <f t="shared" si="484"/>
        <v>44643.470694444448</v>
      </c>
      <c r="F7751" s="1" t="s">
        <v>28</v>
      </c>
      <c r="G7751" s="11" t="str">
        <f t="shared" si="486"/>
        <v>69078 44643,5</v>
      </c>
      <c r="H7751" s="11" t="str">
        <f t="shared" si="487"/>
        <v>Dans la commune</v>
      </c>
      <c r="I7751" s="1">
        <v>45</v>
      </c>
      <c r="J7751" s="5">
        <v>5.3240740740740744E-4</v>
      </c>
      <c r="K7751">
        <v>9.1E-4</v>
      </c>
      <c r="L7751" s="6"/>
      <c r="M7751" s="6" t="str">
        <f>IFERROR(VLOOKUP(G7751,TCD!$A$4:$C$362,3,FALSE),"Commune de ramassage")</f>
        <v>Commune de ramassage</v>
      </c>
      <c r="N7751">
        <v>711</v>
      </c>
    </row>
    <row r="7752" spans="1:14" x14ac:dyDescent="0.3">
      <c r="A7752">
        <f t="shared" si="485"/>
        <v>7751</v>
      </c>
      <c r="B7752">
        <v>354017116483021</v>
      </c>
      <c r="C7752" t="s">
        <v>45</v>
      </c>
      <c r="D7752" s="3">
        <v>44643.471226851849</v>
      </c>
      <c r="E7752" s="4">
        <f t="shared" si="484"/>
        <v>44643.471226851849</v>
      </c>
      <c r="F7752" s="1" t="s">
        <v>28</v>
      </c>
      <c r="G7752" s="11" t="str">
        <f t="shared" si="486"/>
        <v>69078 44643,5</v>
      </c>
      <c r="H7752" s="11" t="str">
        <f t="shared" si="487"/>
        <v>Dans la commune</v>
      </c>
      <c r="I7752" s="1">
        <v>29</v>
      </c>
      <c r="J7752" s="5">
        <v>6.9444444444444444E-5</v>
      </c>
      <c r="K7752">
        <v>3.4299999999999999E-4</v>
      </c>
      <c r="L7752" s="6"/>
      <c r="M7752" s="6" t="str">
        <f>IFERROR(VLOOKUP(G7752,TCD!$A$4:$C$362,3,FALSE),"Commune de ramassage")</f>
        <v>Commune de ramassage</v>
      </c>
      <c r="N7752">
        <v>712</v>
      </c>
    </row>
    <row r="7753" spans="1:14" x14ac:dyDescent="0.3">
      <c r="A7753">
        <f t="shared" si="485"/>
        <v>7752</v>
      </c>
      <c r="B7753">
        <v>354017116483021</v>
      </c>
      <c r="C7753" t="s">
        <v>45</v>
      </c>
      <c r="D7753" s="3">
        <v>44643.471296296295</v>
      </c>
      <c r="E7753" s="4">
        <f t="shared" si="484"/>
        <v>44643.471296296295</v>
      </c>
      <c r="F7753" s="1" t="s">
        <v>28</v>
      </c>
      <c r="G7753" s="11" t="str">
        <f t="shared" si="486"/>
        <v>69078 44643,5</v>
      </c>
      <c r="H7753" s="11" t="str">
        <f t="shared" si="487"/>
        <v>Dans la commune</v>
      </c>
      <c r="I7753" s="1">
        <v>13</v>
      </c>
      <c r="J7753" s="5">
        <v>2.3148148148148147E-5</v>
      </c>
      <c r="K7753">
        <v>6.7999999999999999E-5</v>
      </c>
      <c r="L7753" s="6"/>
      <c r="M7753" s="6" t="str">
        <f>IFERROR(VLOOKUP(G7753,TCD!$A$4:$C$362,3,FALSE),"Commune de ramassage")</f>
        <v>Commune de ramassage</v>
      </c>
      <c r="N7753">
        <v>713</v>
      </c>
    </row>
    <row r="7754" spans="1:14" x14ac:dyDescent="0.3">
      <c r="A7754">
        <f t="shared" si="485"/>
        <v>7753</v>
      </c>
      <c r="B7754">
        <v>354017116483021</v>
      </c>
      <c r="C7754" t="s">
        <v>45</v>
      </c>
      <c r="D7754" s="3">
        <v>44643.471319444441</v>
      </c>
      <c r="E7754" s="4">
        <f t="shared" si="484"/>
        <v>44643.471319444441</v>
      </c>
      <c r="F7754" s="1" t="s">
        <v>28</v>
      </c>
      <c r="G7754" s="11" t="str">
        <f t="shared" si="486"/>
        <v>69078 44643,5</v>
      </c>
      <c r="H7754" s="11" t="str">
        <f t="shared" si="487"/>
        <v>Dans la commune</v>
      </c>
      <c r="I7754" s="1">
        <v>7</v>
      </c>
      <c r="J7754" s="5">
        <v>2.3148148148148147E-5</v>
      </c>
      <c r="K7754">
        <v>4.3999999999999999E-5</v>
      </c>
      <c r="L7754" s="6"/>
      <c r="M7754" s="6" t="str">
        <f>IFERROR(VLOOKUP(G7754,TCD!$A$4:$C$362,3,FALSE),"Commune de ramassage")</f>
        <v>Commune de ramassage</v>
      </c>
      <c r="N7754">
        <v>714</v>
      </c>
    </row>
    <row r="7755" spans="1:14" x14ac:dyDescent="0.3">
      <c r="A7755">
        <f t="shared" si="485"/>
        <v>7754</v>
      </c>
      <c r="B7755">
        <v>354017116483021</v>
      </c>
      <c r="C7755" t="s">
        <v>45</v>
      </c>
      <c r="D7755" s="3">
        <v>44643.471342592595</v>
      </c>
      <c r="E7755" s="4">
        <f t="shared" si="484"/>
        <v>44643.471342592595</v>
      </c>
      <c r="F7755" s="1" t="s">
        <v>28</v>
      </c>
      <c r="G7755" s="11" t="str">
        <f t="shared" si="486"/>
        <v>69078 44643,5</v>
      </c>
      <c r="H7755" s="11" t="str">
        <f t="shared" si="487"/>
        <v>Dans la commune</v>
      </c>
      <c r="I7755" s="1">
        <v>7</v>
      </c>
      <c r="J7755" s="5">
        <v>2.4305555555555552E-4</v>
      </c>
      <c r="K7755">
        <v>8.1800000000000004E-4</v>
      </c>
      <c r="L7755" s="6"/>
      <c r="M7755" s="6" t="str">
        <f>IFERROR(VLOOKUP(G7755,TCD!$A$4:$C$362,3,FALSE),"Commune de ramassage")</f>
        <v>Commune de ramassage</v>
      </c>
      <c r="N7755">
        <v>715</v>
      </c>
    </row>
    <row r="7756" spans="1:14" x14ac:dyDescent="0.3">
      <c r="A7756">
        <f t="shared" si="485"/>
        <v>7755</v>
      </c>
      <c r="B7756">
        <v>354017116483021</v>
      </c>
      <c r="C7756" t="s">
        <v>45</v>
      </c>
      <c r="D7756" s="3">
        <v>44643.471585648149</v>
      </c>
      <c r="E7756" s="4">
        <f t="shared" si="484"/>
        <v>44643.471585648149</v>
      </c>
      <c r="F7756" s="1" t="s">
        <v>28</v>
      </c>
      <c r="G7756" s="11" t="str">
        <f t="shared" si="486"/>
        <v>69078 44643,5</v>
      </c>
      <c r="H7756" s="11" t="str">
        <f t="shared" si="487"/>
        <v>Dans la commune</v>
      </c>
      <c r="I7756" s="1">
        <v>8</v>
      </c>
      <c r="J7756" s="5">
        <v>1.273148148148148E-4</v>
      </c>
      <c r="K7756">
        <v>1.3200000000000001E-4</v>
      </c>
      <c r="L7756" s="6"/>
      <c r="M7756" s="6" t="str">
        <f>IFERROR(VLOOKUP(G7756,TCD!$A$4:$C$362,3,FALSE),"Commune de ramassage")</f>
        <v>Commune de ramassage</v>
      </c>
      <c r="N7756">
        <v>716</v>
      </c>
    </row>
    <row r="7757" spans="1:14" x14ac:dyDescent="0.3">
      <c r="A7757">
        <f t="shared" si="485"/>
        <v>7756</v>
      </c>
      <c r="B7757">
        <v>354017116483021</v>
      </c>
      <c r="C7757" t="s">
        <v>45</v>
      </c>
      <c r="D7757" s="3">
        <v>44643.471712962964</v>
      </c>
      <c r="E7757" s="4">
        <f t="shared" si="484"/>
        <v>44643.471712962964</v>
      </c>
      <c r="F7757" s="1" t="s">
        <v>28</v>
      </c>
      <c r="G7757" s="11" t="str">
        <f t="shared" si="486"/>
        <v>69078 44643,5</v>
      </c>
      <c r="H7757" s="11" t="str">
        <f t="shared" si="487"/>
        <v>Dans la commune</v>
      </c>
      <c r="I7757" s="1">
        <v>10</v>
      </c>
      <c r="J7757" s="5">
        <v>3.4722222222222222E-5</v>
      </c>
      <c r="K7757">
        <v>1.76E-4</v>
      </c>
      <c r="L7757" s="6"/>
      <c r="M7757" s="6" t="str">
        <f>IFERROR(VLOOKUP(G7757,TCD!$A$4:$C$362,3,FALSE),"Commune de ramassage")</f>
        <v>Commune de ramassage</v>
      </c>
      <c r="N7757">
        <v>717</v>
      </c>
    </row>
    <row r="7758" spans="1:14" x14ac:dyDescent="0.3">
      <c r="A7758">
        <f t="shared" si="485"/>
        <v>7757</v>
      </c>
      <c r="B7758">
        <v>354017116483021</v>
      </c>
      <c r="C7758" t="s">
        <v>45</v>
      </c>
      <c r="D7758" s="3">
        <v>44643.471747685187</v>
      </c>
      <c r="E7758" s="4">
        <f t="shared" si="484"/>
        <v>44643.471747685187</v>
      </c>
      <c r="F7758" s="1" t="s">
        <v>28</v>
      </c>
      <c r="G7758" s="11" t="str">
        <f t="shared" si="486"/>
        <v>69078 44643,5</v>
      </c>
      <c r="H7758" s="11" t="str">
        <f t="shared" si="487"/>
        <v>Dans la commune</v>
      </c>
      <c r="I7758" s="1">
        <v>14</v>
      </c>
      <c r="J7758" s="5">
        <v>4.8611111111111104E-4</v>
      </c>
      <c r="K7758">
        <v>2.5820000000000001E-3</v>
      </c>
      <c r="L7758" s="6"/>
      <c r="M7758" s="6" t="str">
        <f>IFERROR(VLOOKUP(G7758,TCD!$A$4:$C$362,3,FALSE),"Commune de ramassage")</f>
        <v>Commune de ramassage</v>
      </c>
      <c r="N7758">
        <v>718</v>
      </c>
    </row>
    <row r="7759" spans="1:14" x14ac:dyDescent="0.3">
      <c r="A7759">
        <f t="shared" si="485"/>
        <v>7758</v>
      </c>
      <c r="B7759">
        <v>354017116483021</v>
      </c>
      <c r="C7759" t="s">
        <v>45</v>
      </c>
      <c r="D7759" s="3">
        <v>44643.472233796296</v>
      </c>
      <c r="E7759" s="4">
        <f t="shared" si="484"/>
        <v>44643.472233796296</v>
      </c>
      <c r="F7759" s="1" t="s">
        <v>28</v>
      </c>
      <c r="G7759" s="11" t="str">
        <f t="shared" si="486"/>
        <v>69078 44643,5</v>
      </c>
      <c r="H7759" s="11" t="str">
        <f t="shared" si="487"/>
        <v>Dans la commune</v>
      </c>
      <c r="I7759" s="1">
        <v>36</v>
      </c>
      <c r="J7759" s="5">
        <v>6.8287037037037025E-4</v>
      </c>
      <c r="K7759">
        <v>2.398E-3</v>
      </c>
      <c r="L7759" s="6"/>
      <c r="M7759" s="6" t="str">
        <f>IFERROR(VLOOKUP(G7759,TCD!$A$4:$C$362,3,FALSE),"Commune de ramassage")</f>
        <v>Commune de ramassage</v>
      </c>
      <c r="N7759">
        <v>719</v>
      </c>
    </row>
    <row r="7760" spans="1:14" x14ac:dyDescent="0.3">
      <c r="A7760">
        <f t="shared" si="485"/>
        <v>7759</v>
      </c>
      <c r="B7760">
        <v>354017116483021</v>
      </c>
      <c r="C7760" t="s">
        <v>45</v>
      </c>
      <c r="D7760" s="3">
        <v>44643.472916666666</v>
      </c>
      <c r="E7760" s="4">
        <f t="shared" si="484"/>
        <v>44643.472916666666</v>
      </c>
      <c r="F7760" s="1" t="s">
        <v>28</v>
      </c>
      <c r="G7760" s="11" t="str">
        <f t="shared" si="486"/>
        <v>69078 44643,5</v>
      </c>
      <c r="H7760" s="11" t="str">
        <f t="shared" si="487"/>
        <v>Dans la commune</v>
      </c>
      <c r="I7760" s="1">
        <v>34</v>
      </c>
      <c r="J7760" s="5">
        <v>9.2592592592592588E-5</v>
      </c>
      <c r="K7760">
        <v>4.4200000000000001E-4</v>
      </c>
      <c r="L7760" s="6"/>
      <c r="M7760" s="6" t="str">
        <f>IFERROR(VLOOKUP(G7760,TCD!$A$4:$C$362,3,FALSE),"Commune de ramassage")</f>
        <v>Commune de ramassage</v>
      </c>
      <c r="N7760">
        <v>720</v>
      </c>
    </row>
    <row r="7761" spans="1:14" x14ac:dyDescent="0.3">
      <c r="A7761">
        <f t="shared" si="485"/>
        <v>7760</v>
      </c>
      <c r="B7761">
        <v>354017116483021</v>
      </c>
      <c r="C7761" t="s">
        <v>45</v>
      </c>
      <c r="D7761" s="3">
        <v>44643.473009259258</v>
      </c>
      <c r="E7761" s="4">
        <f t="shared" si="484"/>
        <v>44643.473009259258</v>
      </c>
      <c r="F7761" s="1" t="s">
        <v>28</v>
      </c>
      <c r="G7761" s="11" t="str">
        <f t="shared" si="486"/>
        <v>69078 44643,5</v>
      </c>
      <c r="H7761" s="11" t="str">
        <f t="shared" si="487"/>
        <v>Dans la commune</v>
      </c>
      <c r="I7761" s="1">
        <v>36</v>
      </c>
      <c r="J7761" s="5">
        <v>4.6296296296296294E-5</v>
      </c>
      <c r="K7761">
        <v>-7.7999999999999999E-5</v>
      </c>
      <c r="L7761" s="6"/>
      <c r="M7761" s="6" t="str">
        <f>IFERROR(VLOOKUP(G7761,TCD!$A$4:$C$362,3,FALSE),"Commune de ramassage")</f>
        <v>Commune de ramassage</v>
      </c>
      <c r="N7761">
        <v>721</v>
      </c>
    </row>
    <row r="7762" spans="1:14" x14ac:dyDescent="0.3">
      <c r="A7762">
        <f t="shared" si="485"/>
        <v>7761</v>
      </c>
      <c r="B7762">
        <v>354017116483021</v>
      </c>
      <c r="C7762" t="s">
        <v>45</v>
      </c>
      <c r="D7762" s="3">
        <v>44643.473055555558</v>
      </c>
      <c r="E7762" s="4">
        <f t="shared" si="484"/>
        <v>44643.473055555558</v>
      </c>
      <c r="F7762" s="1" t="s">
        <v>28</v>
      </c>
      <c r="G7762" s="11" t="str">
        <f t="shared" si="486"/>
        <v>69078 44643,5</v>
      </c>
      <c r="H7762" s="11" t="str">
        <f t="shared" si="487"/>
        <v>Dans la commune</v>
      </c>
      <c r="I7762" s="1">
        <v>41</v>
      </c>
      <c r="J7762" s="5">
        <v>8.449074074074075E-4</v>
      </c>
      <c r="K7762">
        <v>-3.2899999999999997E-4</v>
      </c>
      <c r="L7762" s="6"/>
      <c r="M7762" s="6" t="str">
        <f>IFERROR(VLOOKUP(G7762,TCD!$A$4:$C$362,3,FALSE),"Commune de ramassage")</f>
        <v>Commune de ramassage</v>
      </c>
      <c r="N7762">
        <v>722</v>
      </c>
    </row>
    <row r="7763" spans="1:14" x14ac:dyDescent="0.3">
      <c r="A7763">
        <f t="shared" si="485"/>
        <v>7762</v>
      </c>
      <c r="B7763">
        <v>354017116483021</v>
      </c>
      <c r="C7763" t="s">
        <v>45</v>
      </c>
      <c r="D7763" s="3">
        <v>44643.473900462966</v>
      </c>
      <c r="E7763" s="4">
        <f t="shared" si="484"/>
        <v>44643.473900462966</v>
      </c>
      <c r="F7763" s="1" t="s">
        <v>28</v>
      </c>
      <c r="G7763" s="11" t="str">
        <f t="shared" si="486"/>
        <v>69078 44643,5</v>
      </c>
      <c r="H7763" s="11" t="str">
        <f t="shared" si="487"/>
        <v>Entrée sortie</v>
      </c>
      <c r="I7763" s="1">
        <v>26</v>
      </c>
      <c r="J7763" s="5">
        <v>6.2500000000000001E-4</v>
      </c>
      <c r="K7763">
        <v>4.2400000000000001E-4</v>
      </c>
      <c r="L7763" s="6"/>
      <c r="M7763" s="6" t="str">
        <f>IFERROR(VLOOKUP(G7763,TCD!$A$4:$C$362,3,FALSE),"Commune de ramassage")</f>
        <v>Commune de ramassage</v>
      </c>
      <c r="N7763">
        <v>723</v>
      </c>
    </row>
    <row r="7764" spans="1:14" x14ac:dyDescent="0.3">
      <c r="A7764">
        <f t="shared" si="485"/>
        <v>7763</v>
      </c>
      <c r="B7764">
        <v>354017116483021</v>
      </c>
      <c r="C7764" t="s">
        <v>45</v>
      </c>
      <c r="D7764" s="3">
        <v>44643.47452546296</v>
      </c>
      <c r="E7764" s="4">
        <f t="shared" si="484"/>
        <v>44643.47452546296</v>
      </c>
      <c r="F7764" s="1" t="s">
        <v>15</v>
      </c>
      <c r="G7764" s="11" t="str">
        <f t="shared" si="486"/>
        <v>69203 44643,5</v>
      </c>
      <c r="H7764" s="11" t="str">
        <f t="shared" si="487"/>
        <v>Dans la commune</v>
      </c>
      <c r="I7764" s="1">
        <v>34</v>
      </c>
      <c r="J7764" s="5">
        <v>1.1574074074074073E-4</v>
      </c>
      <c r="K7764">
        <v>5.2499999999999997E-4</v>
      </c>
      <c r="L7764" s="6"/>
      <c r="M7764" s="6" t="str">
        <f>IFERROR(VLOOKUP(G7764,TCD!$A$4:$C$362,3,FALSE),"Commune de ramassage")</f>
        <v>Commune de ramassage</v>
      </c>
      <c r="N7764">
        <v>724</v>
      </c>
    </row>
    <row r="7765" spans="1:14" x14ac:dyDescent="0.3">
      <c r="A7765">
        <f t="shared" si="485"/>
        <v>7764</v>
      </c>
      <c r="B7765">
        <v>354017116483021</v>
      </c>
      <c r="C7765" t="s">
        <v>45</v>
      </c>
      <c r="D7765" s="3">
        <v>44643.474641203706</v>
      </c>
      <c r="E7765" s="4">
        <f t="shared" si="484"/>
        <v>44643.474641203706</v>
      </c>
      <c r="F7765" s="1" t="s">
        <v>15</v>
      </c>
      <c r="G7765" s="11" t="str">
        <f t="shared" si="486"/>
        <v>69203 44643,5</v>
      </c>
      <c r="H7765" s="11" t="str">
        <f t="shared" si="487"/>
        <v>Dans la commune</v>
      </c>
      <c r="I7765" s="1">
        <v>29</v>
      </c>
      <c r="J7765" s="5">
        <v>1.273148148148148E-4</v>
      </c>
      <c r="K7765">
        <v>-3.0000000000000001E-5</v>
      </c>
      <c r="L7765" s="6"/>
      <c r="M7765" s="6" t="str">
        <f>IFERROR(VLOOKUP(G7765,TCD!$A$4:$C$362,3,FALSE),"Commune de ramassage")</f>
        <v>Commune de ramassage</v>
      </c>
      <c r="N7765">
        <v>725</v>
      </c>
    </row>
    <row r="7766" spans="1:14" x14ac:dyDescent="0.3">
      <c r="A7766">
        <f t="shared" si="485"/>
        <v>7765</v>
      </c>
      <c r="B7766">
        <v>354017116483021</v>
      </c>
      <c r="C7766" t="s">
        <v>45</v>
      </c>
      <c r="D7766" s="3">
        <v>44643.474768518521</v>
      </c>
      <c r="E7766" s="4">
        <f t="shared" si="484"/>
        <v>44643.474768518521</v>
      </c>
      <c r="F7766" s="1" t="s">
        <v>15</v>
      </c>
      <c r="G7766" s="11" t="str">
        <f t="shared" si="486"/>
        <v>69203 44643,5</v>
      </c>
      <c r="H7766" s="11" t="str">
        <f t="shared" si="487"/>
        <v>Dans la commune</v>
      </c>
      <c r="I7766" s="1">
        <v>34</v>
      </c>
      <c r="J7766" s="5">
        <v>2.3148148148148147E-5</v>
      </c>
      <c r="K7766">
        <v>2.05E-4</v>
      </c>
      <c r="L7766" s="6"/>
      <c r="M7766" s="6" t="str">
        <f>IFERROR(VLOOKUP(G7766,TCD!$A$4:$C$362,3,FALSE),"Commune de ramassage")</f>
        <v>Commune de ramassage</v>
      </c>
      <c r="N7766">
        <v>726</v>
      </c>
    </row>
    <row r="7767" spans="1:14" x14ac:dyDescent="0.3">
      <c r="A7767">
        <f t="shared" si="485"/>
        <v>7766</v>
      </c>
      <c r="B7767">
        <v>354017116483021</v>
      </c>
      <c r="C7767" t="s">
        <v>45</v>
      </c>
      <c r="D7767" s="3">
        <v>44643.474791666667</v>
      </c>
      <c r="E7767" s="4">
        <f t="shared" si="484"/>
        <v>44643.474791666667</v>
      </c>
      <c r="F7767" s="1" t="s">
        <v>15</v>
      </c>
      <c r="G7767" s="11" t="str">
        <f t="shared" si="486"/>
        <v>69203 44643,5</v>
      </c>
      <c r="H7767" s="11" t="str">
        <f t="shared" si="487"/>
        <v>Dans la commune</v>
      </c>
      <c r="I7767" s="1">
        <v>37</v>
      </c>
      <c r="J7767" s="5">
        <v>1.0416666666666667E-4</v>
      </c>
      <c r="K7767">
        <v>8.0000000000000004E-4</v>
      </c>
      <c r="L7767" s="6"/>
      <c r="M7767" s="6" t="str">
        <f>IFERROR(VLOOKUP(G7767,TCD!$A$4:$C$362,3,FALSE),"Commune de ramassage")</f>
        <v>Commune de ramassage</v>
      </c>
      <c r="N7767">
        <v>727</v>
      </c>
    </row>
    <row r="7768" spans="1:14" x14ac:dyDescent="0.3">
      <c r="A7768">
        <f t="shared" si="485"/>
        <v>7767</v>
      </c>
      <c r="B7768">
        <v>354017116483021</v>
      </c>
      <c r="C7768" t="s">
        <v>45</v>
      </c>
      <c r="D7768" s="3">
        <v>44643.474895833337</v>
      </c>
      <c r="E7768" s="4">
        <f t="shared" si="484"/>
        <v>44643.474895833337</v>
      </c>
      <c r="F7768" s="1" t="s">
        <v>15</v>
      </c>
      <c r="G7768" s="11" t="str">
        <f t="shared" si="486"/>
        <v>69203 44643,5</v>
      </c>
      <c r="H7768" s="11" t="str">
        <f t="shared" si="487"/>
        <v>Dans la commune</v>
      </c>
      <c r="I7768" s="1">
        <v>31</v>
      </c>
      <c r="J7768" s="5">
        <v>6.9444444444444444E-5</v>
      </c>
      <c r="K7768">
        <v>4.7100000000000001E-4</v>
      </c>
      <c r="L7768" s="6"/>
      <c r="M7768" s="6" t="str">
        <f>IFERROR(VLOOKUP(G7768,TCD!$A$4:$C$362,3,FALSE),"Commune de ramassage")</f>
        <v>Commune de ramassage</v>
      </c>
      <c r="N7768">
        <v>728</v>
      </c>
    </row>
    <row r="7769" spans="1:14" x14ac:dyDescent="0.3">
      <c r="A7769">
        <f t="shared" si="485"/>
        <v>7768</v>
      </c>
      <c r="B7769">
        <v>354017116483021</v>
      </c>
      <c r="C7769" t="s">
        <v>45</v>
      </c>
      <c r="D7769" s="3">
        <v>44643.474965277775</v>
      </c>
      <c r="E7769" s="4">
        <f t="shared" si="484"/>
        <v>44643.474965277775</v>
      </c>
      <c r="F7769" s="1" t="s">
        <v>15</v>
      </c>
      <c r="G7769" s="11" t="str">
        <f t="shared" si="486"/>
        <v>69203 44643,5</v>
      </c>
      <c r="H7769" s="11" t="str">
        <f t="shared" si="487"/>
        <v>Dans la commune</v>
      </c>
      <c r="I7769" s="1">
        <v>31</v>
      </c>
      <c r="J7769" s="5">
        <v>5.7870370370370366E-5</v>
      </c>
      <c r="K7769">
        <v>1.47E-4</v>
      </c>
      <c r="L7769" s="6"/>
      <c r="M7769" s="6" t="str">
        <f>IFERROR(VLOOKUP(G7769,TCD!$A$4:$C$362,3,FALSE),"Commune de ramassage")</f>
        <v>Commune de ramassage</v>
      </c>
      <c r="N7769">
        <v>729</v>
      </c>
    </row>
    <row r="7770" spans="1:14" x14ac:dyDescent="0.3">
      <c r="A7770">
        <f t="shared" si="485"/>
        <v>7769</v>
      </c>
      <c r="B7770">
        <v>354017116483021</v>
      </c>
      <c r="C7770" t="s">
        <v>45</v>
      </c>
      <c r="D7770" s="3">
        <v>44643.475023148145</v>
      </c>
      <c r="E7770" s="4">
        <f t="shared" si="484"/>
        <v>44643.475023148145</v>
      </c>
      <c r="F7770" s="1" t="s">
        <v>15</v>
      </c>
      <c r="G7770" s="11" t="str">
        <f t="shared" si="486"/>
        <v>69203 44643,5</v>
      </c>
      <c r="H7770" s="11" t="str">
        <f t="shared" si="487"/>
        <v>Dans la commune</v>
      </c>
      <c r="I7770" s="1">
        <v>33</v>
      </c>
      <c r="J7770" s="5">
        <v>1.5046296296296297E-4</v>
      </c>
      <c r="K7770">
        <v>-1.17E-4</v>
      </c>
      <c r="L7770" s="6"/>
      <c r="M7770" s="6" t="str">
        <f>IFERROR(VLOOKUP(G7770,TCD!$A$4:$C$362,3,FALSE),"Commune de ramassage")</f>
        <v>Commune de ramassage</v>
      </c>
      <c r="N7770">
        <v>730</v>
      </c>
    </row>
    <row r="7771" spans="1:14" x14ac:dyDescent="0.3">
      <c r="A7771">
        <f t="shared" si="485"/>
        <v>7770</v>
      </c>
      <c r="B7771">
        <v>354017116483021</v>
      </c>
      <c r="C7771" t="s">
        <v>45</v>
      </c>
      <c r="D7771" s="3">
        <v>44643.475173611114</v>
      </c>
      <c r="E7771" s="4">
        <f t="shared" si="484"/>
        <v>44643.475173611114</v>
      </c>
      <c r="F7771" s="1" t="s">
        <v>15</v>
      </c>
      <c r="G7771" s="11" t="str">
        <f t="shared" si="486"/>
        <v>69203 44643,5</v>
      </c>
      <c r="H7771" s="11" t="str">
        <f t="shared" si="487"/>
        <v>Dans la commune</v>
      </c>
      <c r="I7771" s="1">
        <v>38</v>
      </c>
      <c r="J7771" s="5">
        <v>1.8518518518518518E-4</v>
      </c>
      <c r="K7771">
        <v>7.6900000000000004E-4</v>
      </c>
      <c r="L7771" s="6"/>
      <c r="M7771" s="6" t="str">
        <f>IFERROR(VLOOKUP(G7771,TCD!$A$4:$C$362,3,FALSE),"Commune de ramassage")</f>
        <v>Commune de ramassage</v>
      </c>
      <c r="N7771">
        <v>731</v>
      </c>
    </row>
    <row r="7772" spans="1:14" x14ac:dyDescent="0.3">
      <c r="A7772">
        <f t="shared" si="485"/>
        <v>7771</v>
      </c>
      <c r="B7772">
        <v>354017116483021</v>
      </c>
      <c r="C7772" t="s">
        <v>45</v>
      </c>
      <c r="D7772" s="3">
        <v>44643.475358796299</v>
      </c>
      <c r="E7772" s="4">
        <f t="shared" si="484"/>
        <v>44643.475358796299</v>
      </c>
      <c r="F7772" s="1" t="s">
        <v>15</v>
      </c>
      <c r="G7772" s="11" t="str">
        <f t="shared" si="486"/>
        <v>69203 44643,5</v>
      </c>
      <c r="H7772" s="11" t="str">
        <f t="shared" si="487"/>
        <v>Dans la commune</v>
      </c>
      <c r="I7772" s="1">
        <v>31</v>
      </c>
      <c r="J7772" s="5">
        <v>1.1574074074074073E-4</v>
      </c>
      <c r="K7772">
        <v>1.93E-4</v>
      </c>
      <c r="L7772" s="6"/>
      <c r="M7772" s="6" t="str">
        <f>IFERROR(VLOOKUP(G7772,TCD!$A$4:$C$362,3,FALSE),"Commune de ramassage")</f>
        <v>Commune de ramassage</v>
      </c>
      <c r="N7772">
        <v>732</v>
      </c>
    </row>
    <row r="7773" spans="1:14" x14ac:dyDescent="0.3">
      <c r="A7773">
        <f t="shared" si="485"/>
        <v>7772</v>
      </c>
      <c r="B7773">
        <v>354017116483021</v>
      </c>
      <c r="C7773" t="s">
        <v>45</v>
      </c>
      <c r="D7773" s="3">
        <v>44643.475474537037</v>
      </c>
      <c r="E7773" s="4">
        <f t="shared" si="484"/>
        <v>44643.475474537037</v>
      </c>
      <c r="F7773" s="1" t="s">
        <v>15</v>
      </c>
      <c r="G7773" s="11" t="str">
        <f t="shared" si="486"/>
        <v>69203 44643,5</v>
      </c>
      <c r="H7773" s="11" t="str">
        <f t="shared" si="487"/>
        <v>Dans la commune</v>
      </c>
      <c r="I7773" s="1">
        <v>37</v>
      </c>
      <c r="J7773" s="5">
        <v>4.7453703703703704E-4</v>
      </c>
      <c r="K7773">
        <v>1.438E-3</v>
      </c>
      <c r="L7773" s="6"/>
      <c r="M7773" s="6" t="str">
        <f>IFERROR(VLOOKUP(G7773,TCD!$A$4:$C$362,3,FALSE),"Commune de ramassage")</f>
        <v>Commune de ramassage</v>
      </c>
      <c r="N7773">
        <v>733</v>
      </c>
    </row>
    <row r="7774" spans="1:14" x14ac:dyDescent="0.3">
      <c r="A7774">
        <f t="shared" si="485"/>
        <v>7773</v>
      </c>
      <c r="B7774">
        <v>354017116483021</v>
      </c>
      <c r="C7774" t="s">
        <v>45</v>
      </c>
      <c r="D7774" s="3">
        <v>44643.475949074076</v>
      </c>
      <c r="E7774" s="4">
        <f t="shared" si="484"/>
        <v>44643.475949074076</v>
      </c>
      <c r="F7774" s="1" t="s">
        <v>15</v>
      </c>
      <c r="G7774" s="11" t="str">
        <f t="shared" si="486"/>
        <v>69203 44643,5</v>
      </c>
      <c r="H7774" s="11" t="str">
        <f t="shared" si="487"/>
        <v>Dans la commune</v>
      </c>
      <c r="I7774" s="1">
        <v>40</v>
      </c>
      <c r="J7774" s="5">
        <v>3.0092592592592595E-4</v>
      </c>
      <c r="K7774">
        <v>6.3500000000000004E-4</v>
      </c>
      <c r="L7774" s="6"/>
      <c r="M7774" s="6" t="str">
        <f>IFERROR(VLOOKUP(G7774,TCD!$A$4:$C$362,3,FALSE),"Commune de ramassage")</f>
        <v>Commune de ramassage</v>
      </c>
      <c r="N7774">
        <v>734</v>
      </c>
    </row>
    <row r="7775" spans="1:14" x14ac:dyDescent="0.3">
      <c r="A7775">
        <f t="shared" si="485"/>
        <v>7774</v>
      </c>
      <c r="B7775">
        <v>354017116483021</v>
      </c>
      <c r="C7775" t="s">
        <v>45</v>
      </c>
      <c r="D7775" s="3">
        <v>44643.47625</v>
      </c>
      <c r="E7775" s="4">
        <f t="shared" si="484"/>
        <v>44643.47625</v>
      </c>
      <c r="F7775" s="1" t="s">
        <v>15</v>
      </c>
      <c r="G7775" s="11" t="str">
        <f t="shared" si="486"/>
        <v>69203 44643,5</v>
      </c>
      <c r="H7775" s="11" t="str">
        <f t="shared" si="487"/>
        <v>Dans la commune</v>
      </c>
      <c r="I7775" s="1">
        <v>46</v>
      </c>
      <c r="J7775" s="5">
        <v>3.8194444444444446E-4</v>
      </c>
      <c r="K7775">
        <v>1.8420000000000001E-3</v>
      </c>
      <c r="L7775" s="6"/>
      <c r="M7775" s="6" t="str">
        <f>IFERROR(VLOOKUP(G7775,TCD!$A$4:$C$362,3,FALSE),"Commune de ramassage")</f>
        <v>Commune de ramassage</v>
      </c>
      <c r="N7775">
        <v>735</v>
      </c>
    </row>
    <row r="7776" spans="1:14" x14ac:dyDescent="0.3">
      <c r="A7776">
        <f t="shared" si="485"/>
        <v>7775</v>
      </c>
      <c r="B7776">
        <v>354017116483021</v>
      </c>
      <c r="C7776" t="s">
        <v>45</v>
      </c>
      <c r="D7776" s="3">
        <v>44643.476631944446</v>
      </c>
      <c r="E7776" s="4">
        <f t="shared" si="484"/>
        <v>44643.476631944446</v>
      </c>
      <c r="F7776" s="1" t="s">
        <v>15</v>
      </c>
      <c r="G7776" s="11" t="str">
        <f t="shared" si="486"/>
        <v>69203 44643,5</v>
      </c>
      <c r="H7776" s="11" t="str">
        <f t="shared" si="487"/>
        <v>Dans la commune</v>
      </c>
      <c r="I7776" s="1">
        <v>32</v>
      </c>
      <c r="J7776" s="5">
        <v>2.5462962962962961E-4</v>
      </c>
      <c r="K7776">
        <v>2.0379999999999999E-3</v>
      </c>
      <c r="L7776" s="6"/>
      <c r="M7776" s="6" t="str">
        <f>IFERROR(VLOOKUP(G7776,TCD!$A$4:$C$362,3,FALSE),"Commune de ramassage")</f>
        <v>Commune de ramassage</v>
      </c>
      <c r="N7776">
        <v>736</v>
      </c>
    </row>
    <row r="7777" spans="1:14" x14ac:dyDescent="0.3">
      <c r="A7777">
        <f t="shared" si="485"/>
        <v>7776</v>
      </c>
      <c r="B7777">
        <v>354017116483021</v>
      </c>
      <c r="C7777" t="s">
        <v>45</v>
      </c>
      <c r="D7777" s="3">
        <v>44643.476886574077</v>
      </c>
      <c r="E7777" s="4">
        <f t="shared" si="484"/>
        <v>44643.476886574077</v>
      </c>
      <c r="F7777" s="1" t="s">
        <v>15</v>
      </c>
      <c r="G7777" s="11" t="str">
        <f t="shared" si="486"/>
        <v>69203 44643,5</v>
      </c>
      <c r="H7777" s="11" t="str">
        <f t="shared" si="487"/>
        <v>Dans la commune</v>
      </c>
      <c r="I7777" s="1">
        <v>29</v>
      </c>
      <c r="J7777" s="5">
        <v>1.0416666666666667E-4</v>
      </c>
      <c r="K7777">
        <v>6.0499999999999996E-4</v>
      </c>
      <c r="L7777" s="6"/>
      <c r="M7777" s="6" t="str">
        <f>IFERROR(VLOOKUP(G7777,TCD!$A$4:$C$362,3,FALSE),"Commune de ramassage")</f>
        <v>Commune de ramassage</v>
      </c>
      <c r="N7777">
        <v>737</v>
      </c>
    </row>
    <row r="7778" spans="1:14" x14ac:dyDescent="0.3">
      <c r="A7778">
        <f t="shared" si="485"/>
        <v>7777</v>
      </c>
      <c r="B7778">
        <v>354017116483021</v>
      </c>
      <c r="C7778" t="s">
        <v>45</v>
      </c>
      <c r="D7778" s="3">
        <v>44643.476990740739</v>
      </c>
      <c r="E7778" s="4">
        <f t="shared" si="484"/>
        <v>44643.476990740739</v>
      </c>
      <c r="F7778" s="1" t="s">
        <v>15</v>
      </c>
      <c r="G7778" s="11" t="str">
        <f t="shared" si="486"/>
        <v>69203 44643,5</v>
      </c>
      <c r="H7778" s="11" t="str">
        <f t="shared" si="487"/>
        <v>Dans la commune</v>
      </c>
      <c r="I7778" s="1">
        <v>30</v>
      </c>
      <c r="J7778" s="5">
        <v>1.9675925925925926E-4</v>
      </c>
      <c r="K7778">
        <v>5.4500000000000002E-4</v>
      </c>
      <c r="L7778" s="6"/>
      <c r="M7778" s="6" t="str">
        <f>IFERROR(VLOOKUP(G7778,TCD!$A$4:$C$362,3,FALSE),"Commune de ramassage")</f>
        <v>Commune de ramassage</v>
      </c>
      <c r="N7778">
        <v>738</v>
      </c>
    </row>
    <row r="7779" spans="1:14" x14ac:dyDescent="0.3">
      <c r="A7779">
        <f t="shared" si="485"/>
        <v>7778</v>
      </c>
      <c r="B7779">
        <v>354017116483021</v>
      </c>
      <c r="C7779" t="s">
        <v>45</v>
      </c>
      <c r="D7779" s="3">
        <v>44643.477187500001</v>
      </c>
      <c r="E7779" s="4">
        <f t="shared" si="484"/>
        <v>44643.477187500001</v>
      </c>
      <c r="F7779" s="1" t="s">
        <v>15</v>
      </c>
      <c r="G7779" s="11" t="str">
        <f t="shared" si="486"/>
        <v>69203 44643,5</v>
      </c>
      <c r="H7779" s="11" t="str">
        <f t="shared" si="487"/>
        <v>Dans la commune</v>
      </c>
      <c r="I7779" s="1">
        <v>8</v>
      </c>
      <c r="J7779" s="5">
        <v>4.9768518518518521E-4</v>
      </c>
      <c r="K7779">
        <v>2.6020000000000001E-3</v>
      </c>
      <c r="L7779" s="6"/>
      <c r="M7779" s="6" t="str">
        <f>IFERROR(VLOOKUP(G7779,TCD!$A$4:$C$362,3,FALSE),"Commune de ramassage")</f>
        <v>Commune de ramassage</v>
      </c>
      <c r="N7779">
        <v>739</v>
      </c>
    </row>
    <row r="7780" spans="1:14" x14ac:dyDescent="0.3">
      <c r="A7780">
        <f t="shared" si="485"/>
        <v>7779</v>
      </c>
      <c r="B7780">
        <v>354017116483021</v>
      </c>
      <c r="C7780" t="s">
        <v>45</v>
      </c>
      <c r="D7780" s="3">
        <v>44643.477685185186</v>
      </c>
      <c r="E7780" s="4">
        <f t="shared" si="484"/>
        <v>44643.477685185186</v>
      </c>
      <c r="F7780" s="1" t="s">
        <v>15</v>
      </c>
      <c r="G7780" s="11" t="str">
        <f t="shared" si="486"/>
        <v>69203 44643,5</v>
      </c>
      <c r="H7780" s="11" t="str">
        <f t="shared" si="487"/>
        <v>Entrée sortie</v>
      </c>
      <c r="I7780" s="1">
        <v>42</v>
      </c>
      <c r="J7780" s="5">
        <v>4.9768518518518521E-4</v>
      </c>
      <c r="K7780">
        <v>3.7880000000000001E-3</v>
      </c>
      <c r="L7780" s="6"/>
      <c r="M7780" s="6" t="str">
        <f>IFERROR(VLOOKUP(G7780,TCD!$A$4:$C$362,3,FALSE),"Commune de ramassage")</f>
        <v>Commune de ramassage</v>
      </c>
      <c r="N7780">
        <v>740</v>
      </c>
    </row>
    <row r="7781" spans="1:14" x14ac:dyDescent="0.3">
      <c r="A7781">
        <f t="shared" si="485"/>
        <v>7780</v>
      </c>
      <c r="B7781">
        <v>354017116483021</v>
      </c>
      <c r="C7781" t="s">
        <v>45</v>
      </c>
      <c r="D7781" s="3">
        <v>44643.478182870371</v>
      </c>
      <c r="E7781" s="4">
        <f t="shared" si="484"/>
        <v>44643.478182870371</v>
      </c>
      <c r="F7781" s="1" t="s">
        <v>13</v>
      </c>
      <c r="G7781" s="11" t="str">
        <f t="shared" si="486"/>
        <v>69201 44643,5</v>
      </c>
      <c r="H7781" s="11" t="str">
        <f t="shared" si="487"/>
        <v>Dans la commune</v>
      </c>
      <c r="I7781" s="1">
        <v>30</v>
      </c>
      <c r="J7781" s="5">
        <v>1.3888888888888889E-4</v>
      </c>
      <c r="K7781">
        <v>4.0400000000000001E-4</v>
      </c>
      <c r="L7781" s="6"/>
      <c r="M7781" s="6" t="str">
        <f>IFERROR(VLOOKUP(G7781,TCD!$A$4:$C$362,3,FALSE),"Commune de ramassage")</f>
        <v>Commune de ramassage</v>
      </c>
      <c r="N7781">
        <v>741</v>
      </c>
    </row>
    <row r="7782" spans="1:14" x14ac:dyDescent="0.3">
      <c r="A7782">
        <f t="shared" si="485"/>
        <v>7781</v>
      </c>
      <c r="B7782">
        <v>354017116483021</v>
      </c>
      <c r="C7782" t="s">
        <v>45</v>
      </c>
      <c r="D7782" s="3">
        <v>44643.478321759256</v>
      </c>
      <c r="E7782" s="4">
        <f t="shared" si="484"/>
        <v>44643.478321759256</v>
      </c>
      <c r="F7782" s="1" t="s">
        <v>13</v>
      </c>
      <c r="G7782" s="11" t="str">
        <f t="shared" si="486"/>
        <v>69201 44643,5</v>
      </c>
      <c r="H7782" s="11" t="str">
        <f t="shared" si="487"/>
        <v>Dans la commune</v>
      </c>
      <c r="I7782" s="1">
        <v>32</v>
      </c>
      <c r="J7782" s="5">
        <v>5.0925925925925921E-4</v>
      </c>
      <c r="K7782">
        <v>9.7599999999999998E-4</v>
      </c>
      <c r="L7782" s="6"/>
      <c r="M7782" s="6" t="str">
        <f>IFERROR(VLOOKUP(G7782,TCD!$A$4:$C$362,3,FALSE),"Commune de ramassage")</f>
        <v>Commune de ramassage</v>
      </c>
      <c r="N7782">
        <v>742</v>
      </c>
    </row>
    <row r="7783" spans="1:14" x14ac:dyDescent="0.3">
      <c r="A7783">
        <f t="shared" si="485"/>
        <v>7782</v>
      </c>
      <c r="B7783">
        <v>354017116483021</v>
      </c>
      <c r="C7783" t="s">
        <v>45</v>
      </c>
      <c r="D7783" s="3">
        <v>44643.478831018518</v>
      </c>
      <c r="E7783" s="4">
        <f t="shared" si="484"/>
        <v>44643.478831018518</v>
      </c>
      <c r="F7783" s="1" t="s">
        <v>13</v>
      </c>
      <c r="G7783" s="11" t="str">
        <f t="shared" si="486"/>
        <v>69201 44643,5</v>
      </c>
      <c r="H7783" s="11" t="str">
        <f t="shared" si="487"/>
        <v>Dans la commune</v>
      </c>
      <c r="I7783" s="1">
        <v>16</v>
      </c>
      <c r="J7783" s="5">
        <v>3.4722222222222222E-5</v>
      </c>
      <c r="K7783">
        <v>5.0000000000000002E-5</v>
      </c>
      <c r="L7783" s="6"/>
      <c r="M7783" s="6" t="str">
        <f>IFERROR(VLOOKUP(G7783,TCD!$A$4:$C$362,3,FALSE),"Commune de ramassage")</f>
        <v>Commune de ramassage</v>
      </c>
      <c r="N7783">
        <v>743</v>
      </c>
    </row>
    <row r="7784" spans="1:14" x14ac:dyDescent="0.3">
      <c r="A7784">
        <f t="shared" si="485"/>
        <v>7783</v>
      </c>
      <c r="B7784">
        <v>354017116483021</v>
      </c>
      <c r="C7784" t="s">
        <v>45</v>
      </c>
      <c r="D7784" s="3">
        <v>44643.478865740741</v>
      </c>
      <c r="E7784" s="4">
        <f t="shared" si="484"/>
        <v>44643.478865740741</v>
      </c>
      <c r="F7784" s="1" t="s">
        <v>13</v>
      </c>
      <c r="G7784" s="11" t="str">
        <f t="shared" si="486"/>
        <v>69201 44643,5</v>
      </c>
      <c r="H7784" s="11" t="str">
        <f t="shared" si="487"/>
        <v>Dans la commune</v>
      </c>
      <c r="I7784" s="1">
        <v>17</v>
      </c>
      <c r="J7784" s="5">
        <v>2.3148148148148147E-5</v>
      </c>
      <c r="K7784">
        <v>-3.6000000000000001E-5</v>
      </c>
      <c r="L7784" s="6"/>
      <c r="M7784" s="6" t="str">
        <f>IFERROR(VLOOKUP(G7784,TCD!$A$4:$C$362,3,FALSE),"Commune de ramassage")</f>
        <v>Commune de ramassage</v>
      </c>
      <c r="N7784">
        <v>744</v>
      </c>
    </row>
    <row r="7785" spans="1:14" x14ac:dyDescent="0.3">
      <c r="A7785">
        <f t="shared" si="485"/>
        <v>7784</v>
      </c>
      <c r="B7785">
        <v>354017116483021</v>
      </c>
      <c r="C7785" t="s">
        <v>45</v>
      </c>
      <c r="D7785" s="3">
        <v>44643.478888888887</v>
      </c>
      <c r="E7785" s="4">
        <f t="shared" si="484"/>
        <v>44643.478888888887</v>
      </c>
      <c r="F7785" s="1" t="s">
        <v>13</v>
      </c>
      <c r="G7785" s="11" t="str">
        <f t="shared" si="486"/>
        <v>69201 44643,5</v>
      </c>
      <c r="H7785" s="11" t="str">
        <f t="shared" si="487"/>
        <v>Dans la commune</v>
      </c>
      <c r="I7785" s="1">
        <v>15</v>
      </c>
      <c r="J7785" s="5">
        <v>4.6296296296296294E-5</v>
      </c>
      <c r="K7785">
        <v>-6.4999999999999994E-5</v>
      </c>
      <c r="L7785" s="6"/>
      <c r="M7785" s="6" t="str">
        <f>IFERROR(VLOOKUP(G7785,TCD!$A$4:$C$362,3,FALSE),"Commune de ramassage")</f>
        <v>Commune de ramassage</v>
      </c>
      <c r="N7785">
        <v>745</v>
      </c>
    </row>
    <row r="7786" spans="1:14" x14ac:dyDescent="0.3">
      <c r="A7786">
        <f t="shared" si="485"/>
        <v>7785</v>
      </c>
      <c r="B7786">
        <v>354017116483021</v>
      </c>
      <c r="C7786" t="s">
        <v>45</v>
      </c>
      <c r="D7786" s="3">
        <v>44643.478935185187</v>
      </c>
      <c r="E7786" s="4">
        <f t="shared" si="484"/>
        <v>44643.478935185187</v>
      </c>
      <c r="F7786" s="1" t="s">
        <v>13</v>
      </c>
      <c r="G7786" s="11" t="str">
        <f t="shared" si="486"/>
        <v>69201 44643,5</v>
      </c>
      <c r="H7786" s="11" t="str">
        <f t="shared" si="487"/>
        <v>Dans la commune</v>
      </c>
      <c r="I7786" s="1">
        <v>13</v>
      </c>
      <c r="J7786" s="5">
        <v>1.0416666666666667E-4</v>
      </c>
      <c r="K7786">
        <v>-4.2999999999999999E-4</v>
      </c>
      <c r="L7786" s="6"/>
      <c r="M7786" s="6" t="str">
        <f>IFERROR(VLOOKUP(G7786,TCD!$A$4:$C$362,3,FALSE),"Commune de ramassage")</f>
        <v>Commune de ramassage</v>
      </c>
      <c r="N7786">
        <v>746</v>
      </c>
    </row>
    <row r="7787" spans="1:14" x14ac:dyDescent="0.3">
      <c r="A7787">
        <f t="shared" si="485"/>
        <v>7786</v>
      </c>
      <c r="B7787">
        <v>354017116483021</v>
      </c>
      <c r="C7787" t="s">
        <v>45</v>
      </c>
      <c r="D7787" s="3">
        <v>44643.479039351849</v>
      </c>
      <c r="E7787" s="4">
        <f t="shared" si="484"/>
        <v>44643.479039351849</v>
      </c>
      <c r="F7787" s="1" t="s">
        <v>13</v>
      </c>
      <c r="G7787" s="11" t="str">
        <f t="shared" si="486"/>
        <v>69201 44643,5</v>
      </c>
      <c r="H7787" s="11" t="str">
        <f t="shared" si="487"/>
        <v>Dans la commune</v>
      </c>
      <c r="I7787" s="1">
        <v>23</v>
      </c>
      <c r="J7787" s="5">
        <v>5.0925925925925921E-4</v>
      </c>
      <c r="K7787">
        <v>-1.5900000000000001E-3</v>
      </c>
      <c r="L7787" s="6"/>
      <c r="M7787" s="6" t="str">
        <f>IFERROR(VLOOKUP(G7787,TCD!$A$4:$C$362,3,FALSE),"Commune de ramassage")</f>
        <v>Commune de ramassage</v>
      </c>
      <c r="N7787">
        <v>747</v>
      </c>
    </row>
    <row r="7788" spans="1:14" x14ac:dyDescent="0.3">
      <c r="A7788">
        <f t="shared" si="485"/>
        <v>7787</v>
      </c>
      <c r="B7788">
        <v>354017116483021</v>
      </c>
      <c r="C7788" t="s">
        <v>45</v>
      </c>
      <c r="D7788" s="3">
        <v>44643.479548611111</v>
      </c>
      <c r="E7788" s="4">
        <f t="shared" si="484"/>
        <v>44643.479548611111</v>
      </c>
      <c r="F7788" s="1" t="s">
        <v>13</v>
      </c>
      <c r="G7788" s="11" t="str">
        <f t="shared" si="486"/>
        <v>69201 44643,5</v>
      </c>
      <c r="H7788" s="11" t="str">
        <f t="shared" si="487"/>
        <v>Dans la commune</v>
      </c>
      <c r="I7788" s="1">
        <v>30</v>
      </c>
      <c r="J7788" s="5">
        <v>2.0833333333333335E-4</v>
      </c>
      <c r="K7788">
        <v>-1.209E-3</v>
      </c>
      <c r="L7788" s="6"/>
      <c r="M7788" s="6" t="str">
        <f>IFERROR(VLOOKUP(G7788,TCD!$A$4:$C$362,3,FALSE),"Commune de ramassage")</f>
        <v>Commune de ramassage</v>
      </c>
      <c r="N7788">
        <v>748</v>
      </c>
    </row>
    <row r="7789" spans="1:14" x14ac:dyDescent="0.3">
      <c r="A7789">
        <f t="shared" si="485"/>
        <v>7788</v>
      </c>
      <c r="B7789">
        <v>354017116483021</v>
      </c>
      <c r="C7789" t="s">
        <v>45</v>
      </c>
      <c r="D7789" s="3">
        <v>44643.479756944442</v>
      </c>
      <c r="E7789" s="4">
        <f t="shared" si="484"/>
        <v>44643.479756944442</v>
      </c>
      <c r="F7789" s="1" t="s">
        <v>13</v>
      </c>
      <c r="G7789" s="11" t="str">
        <f t="shared" si="486"/>
        <v>69201 44643,5</v>
      </c>
      <c r="H7789" s="11" t="str">
        <f t="shared" si="487"/>
        <v>Dans la commune</v>
      </c>
      <c r="I7789" s="1">
        <v>31</v>
      </c>
      <c r="J7789" s="5">
        <v>6.9444444444444444E-5</v>
      </c>
      <c r="K7789">
        <v>1.2899999999999999E-4</v>
      </c>
      <c r="L7789" s="6"/>
      <c r="M7789" s="6" t="str">
        <f>IFERROR(VLOOKUP(G7789,TCD!$A$4:$C$362,3,FALSE),"Commune de ramassage")</f>
        <v>Commune de ramassage</v>
      </c>
      <c r="N7789">
        <v>749</v>
      </c>
    </row>
    <row r="7790" spans="1:14" x14ac:dyDescent="0.3">
      <c r="A7790">
        <f t="shared" si="485"/>
        <v>7789</v>
      </c>
      <c r="B7790">
        <v>354017116483021</v>
      </c>
      <c r="C7790" t="s">
        <v>45</v>
      </c>
      <c r="D7790" s="3">
        <v>44643.479826388888</v>
      </c>
      <c r="E7790" s="4">
        <f t="shared" si="484"/>
        <v>44643.479826388888</v>
      </c>
      <c r="F7790" s="1" t="s">
        <v>13</v>
      </c>
      <c r="G7790" s="11" t="str">
        <f t="shared" si="486"/>
        <v>69201 44643,5</v>
      </c>
      <c r="H7790" s="11" t="str">
        <f t="shared" si="487"/>
        <v>Dans la commune</v>
      </c>
      <c r="I7790" s="1">
        <v>33</v>
      </c>
      <c r="J7790" s="5">
        <v>2.199074074074074E-4</v>
      </c>
      <c r="K7790">
        <v>5.1800000000000001E-4</v>
      </c>
      <c r="L7790" s="6"/>
      <c r="M7790" s="6" t="str">
        <f>IFERROR(VLOOKUP(G7790,TCD!$A$4:$C$362,3,FALSE),"Commune de ramassage")</f>
        <v>Commune de ramassage</v>
      </c>
      <c r="N7790">
        <v>750</v>
      </c>
    </row>
    <row r="7791" spans="1:14" x14ac:dyDescent="0.3">
      <c r="A7791">
        <f t="shared" si="485"/>
        <v>7790</v>
      </c>
      <c r="B7791">
        <v>354017116483021</v>
      </c>
      <c r="C7791" t="s">
        <v>45</v>
      </c>
      <c r="D7791" s="3">
        <v>44643.480046296296</v>
      </c>
      <c r="E7791" s="4">
        <f t="shared" si="484"/>
        <v>44643.480046296296</v>
      </c>
      <c r="F7791" s="1" t="s">
        <v>13</v>
      </c>
      <c r="G7791" s="11" t="str">
        <f t="shared" si="486"/>
        <v>69201 44643,5</v>
      </c>
      <c r="H7791" s="11" t="str">
        <f t="shared" si="487"/>
        <v>Dans la commune</v>
      </c>
      <c r="I7791" s="1">
        <v>17</v>
      </c>
      <c r="J7791" s="5">
        <v>2.3148148148148147E-5</v>
      </c>
      <c r="K7791">
        <v>-4.5000000000000003E-5</v>
      </c>
      <c r="L7791" s="6"/>
      <c r="M7791" s="6" t="str">
        <f>IFERROR(VLOOKUP(G7791,TCD!$A$4:$C$362,3,FALSE),"Commune de ramassage")</f>
        <v>Commune de ramassage</v>
      </c>
      <c r="N7791">
        <v>751</v>
      </c>
    </row>
    <row r="7792" spans="1:14" x14ac:dyDescent="0.3">
      <c r="A7792">
        <f t="shared" si="485"/>
        <v>7791</v>
      </c>
      <c r="B7792">
        <v>354017116483021</v>
      </c>
      <c r="C7792" t="s">
        <v>45</v>
      </c>
      <c r="D7792" s="3">
        <v>44643.480069444442</v>
      </c>
      <c r="E7792" s="4">
        <f t="shared" si="484"/>
        <v>44643.480069444442</v>
      </c>
      <c r="F7792" s="1" t="s">
        <v>13</v>
      </c>
      <c r="G7792" s="11" t="str">
        <f t="shared" si="486"/>
        <v>69201 44643,5</v>
      </c>
      <c r="H7792" s="11" t="str">
        <f t="shared" si="487"/>
        <v>Dans la commune</v>
      </c>
      <c r="I7792" s="1">
        <v>16</v>
      </c>
      <c r="J7792" s="5">
        <v>3.0092592592592595E-4</v>
      </c>
      <c r="K7792">
        <v>-1.55E-4</v>
      </c>
      <c r="L7792" s="6"/>
      <c r="M7792" s="6" t="str">
        <f>IFERROR(VLOOKUP(G7792,TCD!$A$4:$C$362,3,FALSE),"Commune de ramassage")</f>
        <v>Commune de ramassage</v>
      </c>
      <c r="N7792">
        <v>752</v>
      </c>
    </row>
    <row r="7793" spans="1:14" x14ac:dyDescent="0.3">
      <c r="A7793">
        <f t="shared" si="485"/>
        <v>7792</v>
      </c>
      <c r="B7793">
        <v>354017116483021</v>
      </c>
      <c r="C7793" t="s">
        <v>45</v>
      </c>
      <c r="D7793" s="3">
        <v>44643.480370370373</v>
      </c>
      <c r="E7793" s="4">
        <f t="shared" si="484"/>
        <v>44643.480370370373</v>
      </c>
      <c r="F7793" s="1" t="s">
        <v>13</v>
      </c>
      <c r="G7793" s="11" t="str">
        <f t="shared" si="486"/>
        <v>69201 44643,5</v>
      </c>
      <c r="H7793" s="11" t="str">
        <f t="shared" si="487"/>
        <v>Dans la commune</v>
      </c>
      <c r="I7793" s="1">
        <v>8</v>
      </c>
      <c r="J7793" s="5">
        <v>4.0509259259259258E-4</v>
      </c>
      <c r="K7793">
        <v>-4.95E-4</v>
      </c>
      <c r="L7793" s="6"/>
      <c r="M7793" s="6" t="str">
        <f>IFERROR(VLOOKUP(G7793,TCD!$A$4:$C$362,3,FALSE),"Commune de ramassage")</f>
        <v>Commune de ramassage</v>
      </c>
      <c r="N7793">
        <v>753</v>
      </c>
    </row>
    <row r="7794" spans="1:14" x14ac:dyDescent="0.3">
      <c r="A7794">
        <f t="shared" si="485"/>
        <v>7793</v>
      </c>
      <c r="B7794">
        <v>354017116483021</v>
      </c>
      <c r="C7794" t="s">
        <v>45</v>
      </c>
      <c r="D7794" s="3">
        <v>44643.480775462966</v>
      </c>
      <c r="E7794" s="4">
        <f t="shared" si="484"/>
        <v>44643.480775462966</v>
      </c>
      <c r="F7794" s="1" t="s">
        <v>13</v>
      </c>
      <c r="G7794" s="11" t="str">
        <f t="shared" si="486"/>
        <v>69201 44643,5</v>
      </c>
      <c r="H7794" s="11" t="str">
        <f t="shared" si="487"/>
        <v>Dans la commune</v>
      </c>
      <c r="I7794" s="1">
        <v>9</v>
      </c>
      <c r="J7794" s="5">
        <v>1.1574074074074073E-5</v>
      </c>
      <c r="K7794">
        <v>-3.4999999999999997E-5</v>
      </c>
      <c r="L7794" s="6"/>
      <c r="M7794" s="6" t="str">
        <f>IFERROR(VLOOKUP(G7794,TCD!$A$4:$C$362,3,FALSE),"Commune de ramassage")</f>
        <v>Commune de ramassage</v>
      </c>
      <c r="N7794">
        <v>754</v>
      </c>
    </row>
    <row r="7795" spans="1:14" x14ac:dyDescent="0.3">
      <c r="A7795">
        <f t="shared" si="485"/>
        <v>7794</v>
      </c>
      <c r="B7795">
        <v>354017116483021</v>
      </c>
      <c r="C7795" t="s">
        <v>45</v>
      </c>
      <c r="D7795" s="3">
        <v>44643.480787037035</v>
      </c>
      <c r="E7795" s="4">
        <f t="shared" si="484"/>
        <v>44643.480787037035</v>
      </c>
      <c r="F7795" s="1" t="s">
        <v>13</v>
      </c>
      <c r="G7795" s="11" t="str">
        <f t="shared" si="486"/>
        <v>69201 44643,5</v>
      </c>
      <c r="H7795" s="11" t="str">
        <f t="shared" si="487"/>
        <v>Dans la commune</v>
      </c>
      <c r="I7795" s="1">
        <v>11</v>
      </c>
      <c r="J7795" s="5">
        <v>2.3148148148148147E-5</v>
      </c>
      <c r="K7795">
        <v>5.0000000000000004E-6</v>
      </c>
      <c r="L7795" s="6"/>
      <c r="M7795" s="6" t="str">
        <f>IFERROR(VLOOKUP(G7795,TCD!$A$4:$C$362,3,FALSE),"Commune de ramassage")</f>
        <v>Commune de ramassage</v>
      </c>
      <c r="N7795">
        <v>755</v>
      </c>
    </row>
    <row r="7796" spans="1:14" x14ac:dyDescent="0.3">
      <c r="A7796">
        <f t="shared" si="485"/>
        <v>7795</v>
      </c>
      <c r="B7796">
        <v>354017116483021</v>
      </c>
      <c r="C7796" t="s">
        <v>45</v>
      </c>
      <c r="D7796" s="3">
        <v>44643.480810185189</v>
      </c>
      <c r="E7796" s="4">
        <f t="shared" si="484"/>
        <v>44643.480810185189</v>
      </c>
      <c r="F7796" s="1" t="s">
        <v>13</v>
      </c>
      <c r="G7796" s="11" t="str">
        <f t="shared" si="486"/>
        <v>69201 44643,5</v>
      </c>
      <c r="H7796" s="11" t="str">
        <f t="shared" si="487"/>
        <v>Dans la commune</v>
      </c>
      <c r="I7796" s="1">
        <v>14</v>
      </c>
      <c r="J7796" s="5">
        <v>4.6296296296296294E-5</v>
      </c>
      <c r="K7796">
        <v>5.8E-5</v>
      </c>
      <c r="L7796" s="6"/>
      <c r="M7796" s="6" t="str">
        <f>IFERROR(VLOOKUP(G7796,TCD!$A$4:$C$362,3,FALSE),"Commune de ramassage")</f>
        <v>Commune de ramassage</v>
      </c>
      <c r="N7796">
        <v>756</v>
      </c>
    </row>
    <row r="7797" spans="1:14" x14ac:dyDescent="0.3">
      <c r="A7797">
        <f t="shared" si="485"/>
        <v>7796</v>
      </c>
      <c r="B7797">
        <v>354017116483021</v>
      </c>
      <c r="C7797" t="s">
        <v>45</v>
      </c>
      <c r="D7797" s="3">
        <v>44643.480856481481</v>
      </c>
      <c r="E7797" s="4">
        <f t="shared" si="484"/>
        <v>44643.480856481481</v>
      </c>
      <c r="F7797" s="1" t="s">
        <v>13</v>
      </c>
      <c r="G7797" s="11" t="str">
        <f t="shared" si="486"/>
        <v>69201 44643,5</v>
      </c>
      <c r="H7797" s="11" t="str">
        <f t="shared" si="487"/>
        <v>Dans la commune</v>
      </c>
      <c r="I7797" s="1">
        <v>12</v>
      </c>
      <c r="J7797" s="5">
        <v>3.4722222222222222E-5</v>
      </c>
      <c r="K7797">
        <v>1.6000000000000001E-4</v>
      </c>
      <c r="L7797" s="6"/>
      <c r="M7797" s="6" t="str">
        <f>IFERROR(VLOOKUP(G7797,TCD!$A$4:$C$362,3,FALSE),"Commune de ramassage")</f>
        <v>Commune de ramassage</v>
      </c>
      <c r="N7797">
        <v>757</v>
      </c>
    </row>
    <row r="7798" spans="1:14" x14ac:dyDescent="0.3">
      <c r="A7798">
        <f t="shared" si="485"/>
        <v>7797</v>
      </c>
      <c r="B7798">
        <v>354017116483021</v>
      </c>
      <c r="C7798" t="s">
        <v>45</v>
      </c>
      <c r="D7798" s="3">
        <v>44643.480891203704</v>
      </c>
      <c r="E7798" s="4">
        <f t="shared" si="484"/>
        <v>44643.480891203704</v>
      </c>
      <c r="F7798" s="1" t="s">
        <v>13</v>
      </c>
      <c r="G7798" s="11" t="str">
        <f t="shared" si="486"/>
        <v>69201 44643,5</v>
      </c>
      <c r="H7798" s="11" t="str">
        <f t="shared" si="487"/>
        <v>Dans la commune</v>
      </c>
      <c r="I7798" s="1">
        <v>15</v>
      </c>
      <c r="J7798" s="5">
        <v>4.6296296296296294E-5</v>
      </c>
      <c r="K7798">
        <v>1.7200000000000001E-4</v>
      </c>
      <c r="L7798" s="6"/>
      <c r="M7798" s="6" t="str">
        <f>IFERROR(VLOOKUP(G7798,TCD!$A$4:$C$362,3,FALSE),"Commune de ramassage")</f>
        <v>Commune de ramassage</v>
      </c>
      <c r="N7798">
        <v>758</v>
      </c>
    </row>
    <row r="7799" spans="1:14" x14ac:dyDescent="0.3">
      <c r="A7799">
        <f t="shared" si="485"/>
        <v>7798</v>
      </c>
      <c r="B7799">
        <v>354017116483021</v>
      </c>
      <c r="C7799" t="s">
        <v>45</v>
      </c>
      <c r="D7799" s="3">
        <v>44643.480937499997</v>
      </c>
      <c r="E7799" s="4">
        <f t="shared" si="484"/>
        <v>44643.480937499997</v>
      </c>
      <c r="F7799" s="1" t="s">
        <v>13</v>
      </c>
      <c r="G7799" s="11" t="str">
        <f t="shared" si="486"/>
        <v>69201 44643,5</v>
      </c>
      <c r="H7799" s="11" t="str">
        <f t="shared" si="487"/>
        <v>Dans la commune</v>
      </c>
      <c r="I7799" s="1">
        <v>17</v>
      </c>
      <c r="J7799" s="5">
        <v>9.2592592592592588E-5</v>
      </c>
      <c r="K7799">
        <v>-2.1999999999999999E-5</v>
      </c>
      <c r="L7799" s="6"/>
      <c r="M7799" s="6" t="str">
        <f>IFERROR(VLOOKUP(G7799,TCD!$A$4:$C$362,3,FALSE),"Commune de ramassage")</f>
        <v>Commune de ramassage</v>
      </c>
      <c r="N7799">
        <v>759</v>
      </c>
    </row>
    <row r="7800" spans="1:14" x14ac:dyDescent="0.3">
      <c r="A7800">
        <f t="shared" si="485"/>
        <v>7799</v>
      </c>
      <c r="B7800">
        <v>354017116483021</v>
      </c>
      <c r="C7800" t="s">
        <v>45</v>
      </c>
      <c r="D7800" s="3">
        <v>44643.481030092589</v>
      </c>
      <c r="E7800" s="4">
        <f t="shared" si="484"/>
        <v>44643.481030092589</v>
      </c>
      <c r="F7800" s="1" t="s">
        <v>13</v>
      </c>
      <c r="G7800" s="11" t="str">
        <f t="shared" si="486"/>
        <v>69201 44643,5</v>
      </c>
      <c r="H7800" s="11" t="str">
        <f t="shared" si="487"/>
        <v>Dans la commune</v>
      </c>
      <c r="I7800" s="1">
        <v>8</v>
      </c>
      <c r="J7800" s="5">
        <v>3.0092592592592595E-4</v>
      </c>
      <c r="K7800">
        <v>-6.0499999999999996E-4</v>
      </c>
      <c r="L7800" s="6"/>
      <c r="M7800" s="6" t="str">
        <f>IFERROR(VLOOKUP(G7800,TCD!$A$4:$C$362,3,FALSE),"Commune de ramassage")</f>
        <v>Commune de ramassage</v>
      </c>
      <c r="N7800">
        <v>760</v>
      </c>
    </row>
    <row r="7801" spans="1:14" x14ac:dyDescent="0.3">
      <c r="A7801">
        <f t="shared" si="485"/>
        <v>7800</v>
      </c>
      <c r="B7801">
        <v>354017116483021</v>
      </c>
      <c r="C7801" t="s">
        <v>45</v>
      </c>
      <c r="D7801" s="3">
        <v>44643.48133101852</v>
      </c>
      <c r="E7801" s="4">
        <f t="shared" si="484"/>
        <v>44643.48133101852</v>
      </c>
      <c r="F7801" s="1" t="s">
        <v>13</v>
      </c>
      <c r="G7801" s="11" t="str">
        <f t="shared" si="486"/>
        <v>69201 44643,5</v>
      </c>
      <c r="H7801" s="11" t="str">
        <f t="shared" si="487"/>
        <v>Dans la commune</v>
      </c>
      <c r="I7801" s="1">
        <v>7</v>
      </c>
      <c r="J7801" s="5">
        <v>9.2592592592592588E-5</v>
      </c>
      <c r="K7801">
        <v>-6.0000000000000002E-6</v>
      </c>
      <c r="L7801" s="6"/>
      <c r="M7801" s="6" t="str">
        <f>IFERROR(VLOOKUP(G7801,TCD!$A$4:$C$362,3,FALSE),"Commune de ramassage")</f>
        <v>Commune de ramassage</v>
      </c>
      <c r="N7801">
        <v>761</v>
      </c>
    </row>
    <row r="7802" spans="1:14" x14ac:dyDescent="0.3">
      <c r="A7802">
        <f t="shared" si="485"/>
        <v>7801</v>
      </c>
      <c r="B7802">
        <v>354017116483021</v>
      </c>
      <c r="C7802" t="s">
        <v>45</v>
      </c>
      <c r="D7802" s="3">
        <v>44643.481423611112</v>
      </c>
      <c r="E7802" s="4">
        <f t="shared" si="484"/>
        <v>44643.481423611112</v>
      </c>
      <c r="F7802" s="1" t="s">
        <v>13</v>
      </c>
      <c r="G7802" s="11" t="str">
        <f t="shared" si="486"/>
        <v>69201 44643,5</v>
      </c>
      <c r="H7802" s="11" t="str">
        <f t="shared" si="487"/>
        <v>Dans la commune</v>
      </c>
      <c r="I7802" s="1">
        <v>6</v>
      </c>
      <c r="J7802" s="5">
        <v>2.3148148148148147E-5</v>
      </c>
      <c r="K7802">
        <v>-4.1999999999999998E-5</v>
      </c>
      <c r="L7802" s="6"/>
      <c r="M7802" s="6" t="str">
        <f>IFERROR(VLOOKUP(G7802,TCD!$A$4:$C$362,3,FALSE),"Commune de ramassage")</f>
        <v>Commune de ramassage</v>
      </c>
      <c r="N7802">
        <v>762</v>
      </c>
    </row>
    <row r="7803" spans="1:14" x14ac:dyDescent="0.3">
      <c r="A7803">
        <f t="shared" si="485"/>
        <v>7802</v>
      </c>
      <c r="B7803">
        <v>354017116483021</v>
      </c>
      <c r="C7803" t="s">
        <v>45</v>
      </c>
      <c r="D7803" s="3">
        <v>44643.481446759259</v>
      </c>
      <c r="E7803" s="4">
        <f t="shared" si="484"/>
        <v>44643.481446759259</v>
      </c>
      <c r="F7803" s="1" t="s">
        <v>13</v>
      </c>
      <c r="G7803" s="11" t="str">
        <f t="shared" si="486"/>
        <v>69201 44643,5</v>
      </c>
      <c r="H7803" s="11" t="str">
        <f t="shared" si="487"/>
        <v>Dans la commune</v>
      </c>
      <c r="I7803" s="1">
        <v>7</v>
      </c>
      <c r="J7803" s="5">
        <v>1.1689814814814816E-3</v>
      </c>
      <c r="K7803">
        <v>3.4999999999999997E-5</v>
      </c>
      <c r="L7803" s="6"/>
      <c r="M7803" s="6" t="str">
        <f>IFERROR(VLOOKUP(G7803,TCD!$A$4:$C$362,3,FALSE),"Commune de ramassage")</f>
        <v>Commune de ramassage</v>
      </c>
      <c r="N7803">
        <v>763</v>
      </c>
    </row>
    <row r="7804" spans="1:14" x14ac:dyDescent="0.3">
      <c r="A7804">
        <f t="shared" si="485"/>
        <v>7803</v>
      </c>
      <c r="B7804">
        <v>354017116483021</v>
      </c>
      <c r="C7804" t="s">
        <v>45</v>
      </c>
      <c r="D7804" s="3">
        <v>44643.482615740744</v>
      </c>
      <c r="E7804" s="4">
        <f t="shared" si="484"/>
        <v>44643.482615740744</v>
      </c>
      <c r="F7804" s="1" t="s">
        <v>13</v>
      </c>
      <c r="G7804" s="11" t="str">
        <f t="shared" si="486"/>
        <v>69201 44643,5</v>
      </c>
      <c r="H7804" s="11" t="str">
        <f t="shared" si="487"/>
        <v>Dans la commune</v>
      </c>
      <c r="I7804" s="1">
        <v>0</v>
      </c>
      <c r="J7804" s="5">
        <v>6.2500000000000001E-4</v>
      </c>
      <c r="K7804">
        <v>0</v>
      </c>
      <c r="L7804" s="6"/>
      <c r="M7804" s="6" t="str">
        <f>IFERROR(VLOOKUP(G7804,TCD!$A$4:$C$362,3,FALSE),"Commune de ramassage")</f>
        <v>Commune de ramassage</v>
      </c>
      <c r="N7804">
        <v>764</v>
      </c>
    </row>
    <row r="7805" spans="1:14" x14ac:dyDescent="0.3">
      <c r="A7805">
        <f t="shared" si="485"/>
        <v>7804</v>
      </c>
      <c r="B7805">
        <v>354017116483021</v>
      </c>
      <c r="C7805" t="s">
        <v>45</v>
      </c>
      <c r="D7805" s="3">
        <v>44643.483240740738</v>
      </c>
      <c r="E7805" s="4">
        <f t="shared" si="484"/>
        <v>44643.483240740738</v>
      </c>
      <c r="F7805" s="1" t="s">
        <v>13</v>
      </c>
      <c r="G7805" s="11" t="str">
        <f t="shared" si="486"/>
        <v>69201 44643,5</v>
      </c>
      <c r="H7805" s="11" t="str">
        <f t="shared" si="487"/>
        <v>Dans la commune</v>
      </c>
      <c r="I7805" s="1">
        <v>0</v>
      </c>
      <c r="J7805" s="5">
        <v>1.7592592592592592E-3</v>
      </c>
      <c r="K7805">
        <v>3.0299999999999999E-4</v>
      </c>
      <c r="L7805" s="6"/>
      <c r="M7805" s="6" t="str">
        <f>IFERROR(VLOOKUP(G7805,TCD!$A$4:$C$362,3,FALSE),"Commune de ramassage")</f>
        <v>Commune de ramassage</v>
      </c>
      <c r="N7805">
        <v>765</v>
      </c>
    </row>
    <row r="7806" spans="1:14" x14ac:dyDescent="0.3">
      <c r="A7806">
        <f t="shared" si="485"/>
        <v>7805</v>
      </c>
      <c r="B7806">
        <v>354017116483021</v>
      </c>
      <c r="C7806" t="s">
        <v>45</v>
      </c>
      <c r="D7806" s="3">
        <v>44643.485000000001</v>
      </c>
      <c r="E7806" s="4">
        <f t="shared" si="484"/>
        <v>44643.485000000001</v>
      </c>
      <c r="F7806" s="1" t="s">
        <v>13</v>
      </c>
      <c r="G7806" s="11" t="str">
        <f t="shared" si="486"/>
        <v>69201 44643,5</v>
      </c>
      <c r="H7806" s="11" t="str">
        <f t="shared" si="487"/>
        <v>Dans la commune</v>
      </c>
      <c r="I7806" s="1">
        <v>17</v>
      </c>
      <c r="J7806" s="5">
        <v>1.273148148148148E-4</v>
      </c>
      <c r="K7806">
        <v>3.4200000000000002E-4</v>
      </c>
      <c r="L7806" s="6"/>
      <c r="M7806" s="6" t="str">
        <f>IFERROR(VLOOKUP(G7806,TCD!$A$4:$C$362,3,FALSE),"Commune de ramassage")</f>
        <v>Commune de ramassage</v>
      </c>
      <c r="N7806">
        <v>766</v>
      </c>
    </row>
    <row r="7807" spans="1:14" x14ac:dyDescent="0.3">
      <c r="A7807">
        <f t="shared" si="485"/>
        <v>7806</v>
      </c>
      <c r="B7807">
        <v>354017116483021</v>
      </c>
      <c r="C7807" t="s">
        <v>45</v>
      </c>
      <c r="D7807" s="3">
        <v>44643.485127314816</v>
      </c>
      <c r="E7807" s="4">
        <f t="shared" si="484"/>
        <v>44643.485127314816</v>
      </c>
      <c r="F7807" s="1" t="s">
        <v>13</v>
      </c>
      <c r="G7807" s="11" t="str">
        <f t="shared" si="486"/>
        <v>69201 44643,5</v>
      </c>
      <c r="H7807" s="11" t="str">
        <f t="shared" si="487"/>
        <v>Dans la commune</v>
      </c>
      <c r="I7807" s="1">
        <v>9</v>
      </c>
      <c r="J7807" s="5">
        <v>6.9444444444444444E-5</v>
      </c>
      <c r="K7807">
        <v>2.3E-5</v>
      </c>
      <c r="L7807" s="6"/>
      <c r="M7807" s="6" t="str">
        <f>IFERROR(VLOOKUP(G7807,TCD!$A$4:$C$362,3,FALSE),"Commune de ramassage")</f>
        <v>Commune de ramassage</v>
      </c>
      <c r="N7807">
        <v>767</v>
      </c>
    </row>
    <row r="7808" spans="1:14" x14ac:dyDescent="0.3">
      <c r="A7808">
        <f t="shared" si="485"/>
        <v>7807</v>
      </c>
      <c r="B7808">
        <v>354017116483021</v>
      </c>
      <c r="C7808" t="s">
        <v>45</v>
      </c>
      <c r="D7808" s="3">
        <v>44643.485196759262</v>
      </c>
      <c r="E7808" s="4">
        <f t="shared" si="484"/>
        <v>44643.485196759262</v>
      </c>
      <c r="F7808" s="1" t="s">
        <v>13</v>
      </c>
      <c r="G7808" s="11" t="str">
        <f t="shared" si="486"/>
        <v>69201 44643,5</v>
      </c>
      <c r="H7808" s="11" t="str">
        <f t="shared" si="487"/>
        <v>Dans la commune</v>
      </c>
      <c r="I7808" s="1">
        <v>17</v>
      </c>
      <c r="J7808" s="5">
        <v>1.1574074074074073E-5</v>
      </c>
      <c r="K7808">
        <v>-8.6000000000000003E-5</v>
      </c>
      <c r="L7808" s="6"/>
      <c r="M7808" s="6" t="str">
        <f>IFERROR(VLOOKUP(G7808,TCD!$A$4:$C$362,3,FALSE),"Commune de ramassage")</f>
        <v>Commune de ramassage</v>
      </c>
      <c r="N7808">
        <v>768</v>
      </c>
    </row>
    <row r="7809" spans="1:14" x14ac:dyDescent="0.3">
      <c r="A7809">
        <f t="shared" si="485"/>
        <v>7808</v>
      </c>
      <c r="B7809">
        <v>354017116483021</v>
      </c>
      <c r="C7809" t="s">
        <v>45</v>
      </c>
      <c r="D7809" s="3">
        <v>44643.485208333332</v>
      </c>
      <c r="E7809" s="4">
        <f t="shared" si="484"/>
        <v>44643.485208333332</v>
      </c>
      <c r="F7809" s="1" t="s">
        <v>13</v>
      </c>
      <c r="G7809" s="11" t="str">
        <f t="shared" si="486"/>
        <v>69201 44643,5</v>
      </c>
      <c r="H7809" s="11" t="str">
        <f t="shared" si="487"/>
        <v>Dans la commune</v>
      </c>
      <c r="I7809" s="1">
        <v>18</v>
      </c>
      <c r="J7809" s="5">
        <v>5.7870370370370366E-5</v>
      </c>
      <c r="K7809">
        <v>-1.9900000000000001E-4</v>
      </c>
      <c r="L7809" s="6"/>
      <c r="M7809" s="6" t="str">
        <f>IFERROR(VLOOKUP(G7809,TCD!$A$4:$C$362,3,FALSE),"Commune de ramassage")</f>
        <v>Commune de ramassage</v>
      </c>
      <c r="N7809">
        <v>769</v>
      </c>
    </row>
    <row r="7810" spans="1:14" x14ac:dyDescent="0.3">
      <c r="A7810">
        <f t="shared" si="485"/>
        <v>7809</v>
      </c>
      <c r="B7810">
        <v>354017116483021</v>
      </c>
      <c r="C7810" t="s">
        <v>45</v>
      </c>
      <c r="D7810" s="3">
        <v>44643.485266203701</v>
      </c>
      <c r="E7810" s="4">
        <f t="shared" ref="E7810:E7873" si="488">D7810</f>
        <v>44643.485266203701</v>
      </c>
      <c r="F7810" s="1" t="s">
        <v>13</v>
      </c>
      <c r="G7810" s="11" t="str">
        <f t="shared" si="486"/>
        <v>69201 44643,5</v>
      </c>
      <c r="H7810" s="11" t="str">
        <f t="shared" si="487"/>
        <v>Dans la commune</v>
      </c>
      <c r="I7810" s="1">
        <v>18</v>
      </c>
      <c r="J7810" s="5">
        <v>3.4722222222222222E-5</v>
      </c>
      <c r="K7810">
        <v>-1.36E-4</v>
      </c>
      <c r="L7810" s="6"/>
      <c r="M7810" s="6" t="str">
        <f>IFERROR(VLOOKUP(G7810,TCD!$A$4:$C$362,3,FALSE),"Commune de ramassage")</f>
        <v>Commune de ramassage</v>
      </c>
      <c r="N7810">
        <v>770</v>
      </c>
    </row>
    <row r="7811" spans="1:14" x14ac:dyDescent="0.3">
      <c r="A7811">
        <f t="shared" ref="A7811:A7874" si="489">A7810+1</f>
        <v>7810</v>
      </c>
      <c r="B7811">
        <v>354017116483021</v>
      </c>
      <c r="C7811" t="s">
        <v>45</v>
      </c>
      <c r="D7811" s="3">
        <v>44643.485300925924</v>
      </c>
      <c r="E7811" s="4">
        <f t="shared" si="488"/>
        <v>44643.485300925924</v>
      </c>
      <c r="F7811" s="1" t="s">
        <v>13</v>
      </c>
      <c r="G7811" s="11" t="str">
        <f t="shared" ref="G7811:G7874" si="490">F7811&amp;" "&amp;ROUND(D7811,1)</f>
        <v>69201 44643,5</v>
      </c>
      <c r="H7811" s="11" t="str">
        <f t="shared" ref="H7811:H7874" si="491">IF(F7811=F7812,"Dans la commune","Entrée sortie")</f>
        <v>Dans la commune</v>
      </c>
      <c r="I7811" s="1">
        <v>16</v>
      </c>
      <c r="J7811" s="5">
        <v>2.3148148148148147E-5</v>
      </c>
      <c r="K7811">
        <v>-3.4E-5</v>
      </c>
      <c r="L7811" s="6"/>
      <c r="M7811" s="6" t="str">
        <f>IFERROR(VLOOKUP(G7811,TCD!$A$4:$C$362,3,FALSE),"Commune de ramassage")</f>
        <v>Commune de ramassage</v>
      </c>
      <c r="N7811">
        <v>771</v>
      </c>
    </row>
    <row r="7812" spans="1:14" x14ac:dyDescent="0.3">
      <c r="A7812">
        <f t="shared" si="489"/>
        <v>7811</v>
      </c>
      <c r="B7812">
        <v>354017116483021</v>
      </c>
      <c r="C7812" t="s">
        <v>45</v>
      </c>
      <c r="D7812" s="3">
        <v>44643.485324074078</v>
      </c>
      <c r="E7812" s="4">
        <f t="shared" si="488"/>
        <v>44643.485324074078</v>
      </c>
      <c r="F7812" s="1" t="s">
        <v>13</v>
      </c>
      <c r="G7812" s="11" t="str">
        <f t="shared" si="490"/>
        <v>69201 44643,5</v>
      </c>
      <c r="H7812" s="11" t="str">
        <f t="shared" si="491"/>
        <v>Dans la commune</v>
      </c>
      <c r="I7812" s="1">
        <v>11</v>
      </c>
      <c r="J7812" s="5">
        <v>2.3148148148148147E-5</v>
      </c>
      <c r="K7812">
        <v>9.0000000000000002E-6</v>
      </c>
      <c r="L7812" s="6"/>
      <c r="M7812" s="6" t="str">
        <f>IFERROR(VLOOKUP(G7812,TCD!$A$4:$C$362,3,FALSE),"Commune de ramassage")</f>
        <v>Commune de ramassage</v>
      </c>
      <c r="N7812">
        <v>772</v>
      </c>
    </row>
    <row r="7813" spans="1:14" x14ac:dyDescent="0.3">
      <c r="A7813">
        <f t="shared" si="489"/>
        <v>7812</v>
      </c>
      <c r="B7813">
        <v>354017116483021</v>
      </c>
      <c r="C7813" t="s">
        <v>45</v>
      </c>
      <c r="D7813" s="3">
        <v>44643.485347222224</v>
      </c>
      <c r="E7813" s="4">
        <f t="shared" si="488"/>
        <v>44643.485347222224</v>
      </c>
      <c r="F7813" s="1" t="s">
        <v>13</v>
      </c>
      <c r="G7813" s="11" t="str">
        <f t="shared" si="490"/>
        <v>69201 44643,5</v>
      </c>
      <c r="H7813" s="11" t="str">
        <f t="shared" si="491"/>
        <v>Dans la commune</v>
      </c>
      <c r="I7813" s="1">
        <v>12</v>
      </c>
      <c r="J7813" s="5">
        <v>1.1574074074074073E-5</v>
      </c>
      <c r="K7813">
        <v>2.0999999999999999E-5</v>
      </c>
      <c r="L7813" s="6"/>
      <c r="M7813" s="6" t="str">
        <f>IFERROR(VLOOKUP(G7813,TCD!$A$4:$C$362,3,FALSE),"Commune de ramassage")</f>
        <v>Commune de ramassage</v>
      </c>
      <c r="N7813">
        <v>773</v>
      </c>
    </row>
    <row r="7814" spans="1:14" x14ac:dyDescent="0.3">
      <c r="A7814">
        <f t="shared" si="489"/>
        <v>7813</v>
      </c>
      <c r="B7814">
        <v>354017116483021</v>
      </c>
      <c r="C7814" t="s">
        <v>45</v>
      </c>
      <c r="D7814" s="3">
        <v>44643.485358796293</v>
      </c>
      <c r="E7814" s="4">
        <f t="shared" si="488"/>
        <v>44643.485358796293</v>
      </c>
      <c r="F7814" s="1" t="s">
        <v>13</v>
      </c>
      <c r="G7814" s="11" t="str">
        <f t="shared" si="490"/>
        <v>69201 44643,5</v>
      </c>
      <c r="H7814" s="11" t="str">
        <f t="shared" si="491"/>
        <v>Dans la commune</v>
      </c>
      <c r="I7814" s="1">
        <v>11</v>
      </c>
      <c r="J7814" s="5">
        <v>2.3148148148148147E-5</v>
      </c>
      <c r="K7814">
        <v>6.8999999999999997E-5</v>
      </c>
      <c r="L7814" s="6"/>
      <c r="M7814" s="6" t="str">
        <f>IFERROR(VLOOKUP(G7814,TCD!$A$4:$C$362,3,FALSE),"Commune de ramassage")</f>
        <v>Commune de ramassage</v>
      </c>
      <c r="N7814">
        <v>774</v>
      </c>
    </row>
    <row r="7815" spans="1:14" x14ac:dyDescent="0.3">
      <c r="A7815">
        <f t="shared" si="489"/>
        <v>7814</v>
      </c>
      <c r="B7815">
        <v>354017116483021</v>
      </c>
      <c r="C7815" t="s">
        <v>45</v>
      </c>
      <c r="D7815" s="3">
        <v>44643.485381944447</v>
      </c>
      <c r="E7815" s="4">
        <f t="shared" si="488"/>
        <v>44643.485381944447</v>
      </c>
      <c r="F7815" s="1" t="s">
        <v>13</v>
      </c>
      <c r="G7815" s="11" t="str">
        <f t="shared" si="490"/>
        <v>69201 44643,5</v>
      </c>
      <c r="H7815" s="11" t="str">
        <f t="shared" si="491"/>
        <v>Dans la commune</v>
      </c>
      <c r="I7815" s="1">
        <v>9</v>
      </c>
      <c r="J7815" s="5">
        <v>1.1805555555555556E-3</v>
      </c>
      <c r="K7815">
        <v>2.5099999999999998E-4</v>
      </c>
      <c r="L7815" s="6"/>
      <c r="M7815" s="6" t="str">
        <f>IFERROR(VLOOKUP(G7815,TCD!$A$4:$C$362,3,FALSE),"Commune de ramassage")</f>
        <v>Commune de ramassage</v>
      </c>
      <c r="N7815">
        <v>775</v>
      </c>
    </row>
    <row r="7816" spans="1:14" x14ac:dyDescent="0.3">
      <c r="A7816">
        <f t="shared" si="489"/>
        <v>7815</v>
      </c>
      <c r="B7816">
        <v>354017116483021</v>
      </c>
      <c r="C7816" t="s">
        <v>45</v>
      </c>
      <c r="D7816" s="3">
        <v>44643.486562500002</v>
      </c>
      <c r="E7816" s="4">
        <f t="shared" si="488"/>
        <v>44643.486562500002</v>
      </c>
      <c r="F7816" s="1" t="s">
        <v>13</v>
      </c>
      <c r="G7816" s="11" t="str">
        <f t="shared" si="490"/>
        <v>69201 44643,5</v>
      </c>
      <c r="H7816" s="11" t="str">
        <f t="shared" si="491"/>
        <v>Dans la commune</v>
      </c>
      <c r="I7816" s="1">
        <v>0</v>
      </c>
      <c r="J7816" s="5">
        <v>2.9745370370370373E-3</v>
      </c>
      <c r="K7816">
        <v>0</v>
      </c>
      <c r="L7816" s="6"/>
      <c r="M7816" s="6" t="str">
        <f>IFERROR(VLOOKUP(G7816,TCD!$A$4:$C$362,3,FALSE),"Commune de ramassage")</f>
        <v>Commune de ramassage</v>
      </c>
      <c r="N7816">
        <v>776</v>
      </c>
    </row>
    <row r="7817" spans="1:14" x14ac:dyDescent="0.3">
      <c r="A7817">
        <f t="shared" si="489"/>
        <v>7816</v>
      </c>
      <c r="B7817">
        <v>354017116483021</v>
      </c>
      <c r="C7817" t="s">
        <v>45</v>
      </c>
      <c r="D7817" s="3">
        <v>44643.489537037036</v>
      </c>
      <c r="E7817" s="4">
        <f t="shared" si="488"/>
        <v>44643.489537037036</v>
      </c>
      <c r="F7817" s="1" t="s">
        <v>13</v>
      </c>
      <c r="G7817" s="11" t="str">
        <f t="shared" si="490"/>
        <v>69201 44643,5</v>
      </c>
      <c r="H7817" s="11" t="str">
        <f t="shared" si="491"/>
        <v>Dans la commune</v>
      </c>
      <c r="I7817" s="1">
        <v>0</v>
      </c>
      <c r="J7817" s="5">
        <v>5.0000000000000001E-3</v>
      </c>
      <c r="K7817">
        <v>2.6999999999999999E-5</v>
      </c>
      <c r="L7817" s="6"/>
      <c r="M7817" s="6" t="str">
        <f>IFERROR(VLOOKUP(G7817,TCD!$A$4:$C$362,3,FALSE),"Commune de ramassage")</f>
        <v>Commune de ramassage</v>
      </c>
      <c r="N7817">
        <v>777</v>
      </c>
    </row>
    <row r="7818" spans="1:14" x14ac:dyDescent="0.3">
      <c r="A7818">
        <f t="shared" si="489"/>
        <v>7817</v>
      </c>
      <c r="B7818">
        <v>354017116483021</v>
      </c>
      <c r="C7818" t="s">
        <v>45</v>
      </c>
      <c r="D7818" s="3">
        <v>44643.494537037041</v>
      </c>
      <c r="E7818" s="4">
        <f t="shared" si="488"/>
        <v>44643.494537037041</v>
      </c>
      <c r="F7818" s="1" t="s">
        <v>13</v>
      </c>
      <c r="G7818" s="11" t="str">
        <f t="shared" si="490"/>
        <v>69201 44643,5</v>
      </c>
      <c r="H7818" s="11" t="str">
        <f t="shared" si="491"/>
        <v>Dans la commune</v>
      </c>
      <c r="I7818" s="1">
        <v>0</v>
      </c>
      <c r="J7818" s="5">
        <v>6.7129629629629625E-4</v>
      </c>
      <c r="K7818">
        <v>0</v>
      </c>
      <c r="L7818" s="6"/>
      <c r="M7818" s="6" t="str">
        <f>IFERROR(VLOOKUP(G7818,TCD!$A$4:$C$362,3,FALSE),"Commune de ramassage")</f>
        <v>Commune de ramassage</v>
      </c>
      <c r="N7818">
        <v>778</v>
      </c>
    </row>
    <row r="7819" spans="1:14" x14ac:dyDescent="0.3">
      <c r="A7819">
        <f t="shared" si="489"/>
        <v>7818</v>
      </c>
      <c r="B7819">
        <v>354017116483021</v>
      </c>
      <c r="C7819" t="s">
        <v>45</v>
      </c>
      <c r="D7819" s="3">
        <v>44643.495208333334</v>
      </c>
      <c r="E7819" s="4">
        <f t="shared" si="488"/>
        <v>44643.495208333334</v>
      </c>
      <c r="F7819" s="1" t="s">
        <v>13</v>
      </c>
      <c r="G7819" s="11" t="str">
        <f t="shared" si="490"/>
        <v>69201 44643,5</v>
      </c>
      <c r="H7819" s="11" t="str">
        <f t="shared" si="491"/>
        <v>Dans la commune</v>
      </c>
      <c r="I7819" s="1">
        <v>0</v>
      </c>
      <c r="J7819" s="5">
        <v>5.2210648148148152E-2</v>
      </c>
      <c r="K7819">
        <v>-4.0000000000000003E-5</v>
      </c>
      <c r="L7819" s="6"/>
      <c r="M7819" s="6" t="str">
        <f>IFERROR(VLOOKUP(G7819,TCD!$A$4:$C$362,3,FALSE),"Commune de ramassage")</f>
        <v>Commune de ramassage</v>
      </c>
      <c r="N7819">
        <v>779</v>
      </c>
    </row>
    <row r="7820" spans="1:14" x14ac:dyDescent="0.3">
      <c r="A7820">
        <f t="shared" si="489"/>
        <v>7819</v>
      </c>
      <c r="B7820">
        <v>354017116483021</v>
      </c>
      <c r="C7820" t="s">
        <v>45</v>
      </c>
      <c r="D7820" s="3">
        <v>44643.547418981485</v>
      </c>
      <c r="E7820" s="4">
        <f t="shared" si="488"/>
        <v>44643.547418981485</v>
      </c>
      <c r="F7820" s="1" t="s">
        <v>13</v>
      </c>
      <c r="G7820" s="11" t="str">
        <f t="shared" si="490"/>
        <v>69201 44643,5</v>
      </c>
      <c r="H7820" s="11" t="str">
        <f t="shared" si="491"/>
        <v>Dans la commune</v>
      </c>
      <c r="I7820" s="1">
        <v>0</v>
      </c>
      <c r="J7820" s="5">
        <v>2.7870370370370368E-2</v>
      </c>
      <c r="K7820">
        <v>0</v>
      </c>
      <c r="L7820" s="6"/>
      <c r="M7820" s="6" t="str">
        <f>IFERROR(VLOOKUP(G7820,TCD!$A$4:$C$362,3,FALSE),"Commune de ramassage")</f>
        <v>Commune de ramassage</v>
      </c>
      <c r="N7820">
        <v>780</v>
      </c>
    </row>
    <row r="7821" spans="1:14" x14ac:dyDescent="0.3">
      <c r="A7821">
        <f t="shared" si="489"/>
        <v>7820</v>
      </c>
      <c r="B7821">
        <v>354017116483021</v>
      </c>
      <c r="C7821" t="s">
        <v>45</v>
      </c>
      <c r="D7821" s="3">
        <v>44643.575289351851</v>
      </c>
      <c r="E7821" s="4">
        <f t="shared" si="488"/>
        <v>44643.575289351851</v>
      </c>
      <c r="F7821" s="1" t="s">
        <v>13</v>
      </c>
      <c r="G7821" s="11" t="str">
        <f t="shared" si="490"/>
        <v>69201 44643,6</v>
      </c>
      <c r="H7821" s="11" t="str">
        <f t="shared" si="491"/>
        <v>Dans la commune</v>
      </c>
      <c r="I7821" s="1">
        <v>0</v>
      </c>
      <c r="J7821" s="5">
        <v>4.5138888888888892E-4</v>
      </c>
      <c r="K7821">
        <v>3.0000000000000001E-5</v>
      </c>
      <c r="L7821" s="6"/>
      <c r="M7821" s="6" t="str">
        <f>IFERROR(VLOOKUP(G7821,TCD!$A$4:$C$362,3,FALSE),"Commune de ramassage")</f>
        <v>Commune de ramassage</v>
      </c>
      <c r="N7821">
        <v>781</v>
      </c>
    </row>
    <row r="7822" spans="1:14" x14ac:dyDescent="0.3">
      <c r="A7822">
        <f t="shared" si="489"/>
        <v>7821</v>
      </c>
      <c r="B7822">
        <v>354017116483021</v>
      </c>
      <c r="C7822" t="s">
        <v>45</v>
      </c>
      <c r="D7822" s="3">
        <v>44643.575740740744</v>
      </c>
      <c r="E7822" s="4">
        <f t="shared" si="488"/>
        <v>44643.575740740744</v>
      </c>
      <c r="F7822" s="1" t="s">
        <v>13</v>
      </c>
      <c r="G7822" s="11" t="str">
        <f t="shared" si="490"/>
        <v>69201 44643,6</v>
      </c>
      <c r="H7822" s="11" t="str">
        <f t="shared" si="491"/>
        <v>Dans la commune</v>
      </c>
      <c r="I7822" s="1">
        <v>9</v>
      </c>
      <c r="J7822" s="5">
        <v>1.6203703703703703E-4</v>
      </c>
      <c r="K7822">
        <v>-1.7E-5</v>
      </c>
      <c r="L7822" s="6"/>
      <c r="M7822" s="6" t="str">
        <f>IFERROR(VLOOKUP(G7822,TCD!$A$4:$C$362,3,FALSE),"Commune de ramassage")</f>
        <v>Commune de ramassage</v>
      </c>
      <c r="N7822">
        <v>782</v>
      </c>
    </row>
    <row r="7823" spans="1:14" x14ac:dyDescent="0.3">
      <c r="A7823">
        <f t="shared" si="489"/>
        <v>7822</v>
      </c>
      <c r="B7823">
        <v>354017116483021</v>
      </c>
      <c r="C7823" t="s">
        <v>45</v>
      </c>
      <c r="D7823" s="3">
        <v>44643.575902777775</v>
      </c>
      <c r="E7823" s="4">
        <f t="shared" si="488"/>
        <v>44643.575902777775</v>
      </c>
      <c r="F7823" s="1" t="s">
        <v>13</v>
      </c>
      <c r="G7823" s="11" t="str">
        <f t="shared" si="490"/>
        <v>69201 44643,6</v>
      </c>
      <c r="H7823" s="11" t="str">
        <f t="shared" si="491"/>
        <v>Dans la commune</v>
      </c>
      <c r="I7823" s="1">
        <v>7</v>
      </c>
      <c r="J7823" s="5">
        <v>5.7870370370370366E-5</v>
      </c>
      <c r="K7823">
        <v>-1.56E-4</v>
      </c>
      <c r="L7823" s="6"/>
      <c r="M7823" s="6" t="str">
        <f>IFERROR(VLOOKUP(G7823,TCD!$A$4:$C$362,3,FALSE),"Commune de ramassage")</f>
        <v>Commune de ramassage</v>
      </c>
      <c r="N7823">
        <v>783</v>
      </c>
    </row>
    <row r="7824" spans="1:14" x14ac:dyDescent="0.3">
      <c r="A7824">
        <f t="shared" si="489"/>
        <v>7823</v>
      </c>
      <c r="B7824">
        <v>354017116483021</v>
      </c>
      <c r="C7824" t="s">
        <v>45</v>
      </c>
      <c r="D7824" s="3">
        <v>44643.575960648152</v>
      </c>
      <c r="E7824" s="4">
        <f t="shared" si="488"/>
        <v>44643.575960648152</v>
      </c>
      <c r="F7824" s="1" t="s">
        <v>13</v>
      </c>
      <c r="G7824" s="11" t="str">
        <f t="shared" si="490"/>
        <v>69201 44643,6</v>
      </c>
      <c r="H7824" s="11" t="str">
        <f t="shared" si="491"/>
        <v>Dans la commune</v>
      </c>
      <c r="I7824" s="1">
        <v>8</v>
      </c>
      <c r="J7824" s="5">
        <v>1.1574074074074073E-5</v>
      </c>
      <c r="K7824">
        <v>-9.0000000000000002E-6</v>
      </c>
      <c r="L7824" s="6"/>
      <c r="M7824" s="6" t="str">
        <f>IFERROR(VLOOKUP(G7824,TCD!$A$4:$C$362,3,FALSE),"Commune de ramassage")</f>
        <v>Commune de ramassage</v>
      </c>
      <c r="N7824">
        <v>784</v>
      </c>
    </row>
    <row r="7825" spans="1:14" x14ac:dyDescent="0.3">
      <c r="A7825">
        <f t="shared" si="489"/>
        <v>7824</v>
      </c>
      <c r="B7825">
        <v>354017116483021</v>
      </c>
      <c r="C7825" t="s">
        <v>45</v>
      </c>
      <c r="D7825" s="3">
        <v>44643.575972222221</v>
      </c>
      <c r="E7825" s="4">
        <f t="shared" si="488"/>
        <v>44643.575972222221</v>
      </c>
      <c r="F7825" s="1" t="s">
        <v>13</v>
      </c>
      <c r="G7825" s="11" t="str">
        <f t="shared" si="490"/>
        <v>69201 44643,6</v>
      </c>
      <c r="H7825" s="11" t="str">
        <f t="shared" si="491"/>
        <v>Dans la commune</v>
      </c>
      <c r="I7825" s="1">
        <v>7</v>
      </c>
      <c r="J7825" s="5">
        <v>1.6203703703703703E-4</v>
      </c>
      <c r="K7825">
        <v>-1.2999999999999999E-5</v>
      </c>
      <c r="L7825" s="6"/>
      <c r="M7825" s="6" t="str">
        <f>IFERROR(VLOOKUP(G7825,TCD!$A$4:$C$362,3,FALSE),"Commune de ramassage")</f>
        <v>Commune de ramassage</v>
      </c>
      <c r="N7825">
        <v>785</v>
      </c>
    </row>
    <row r="7826" spans="1:14" x14ac:dyDescent="0.3">
      <c r="A7826">
        <f t="shared" si="489"/>
        <v>7825</v>
      </c>
      <c r="B7826">
        <v>354017116483021</v>
      </c>
      <c r="C7826" t="s">
        <v>45</v>
      </c>
      <c r="D7826" s="3">
        <v>44643.57613425926</v>
      </c>
      <c r="E7826" s="4">
        <f t="shared" si="488"/>
        <v>44643.57613425926</v>
      </c>
      <c r="F7826" s="1" t="s">
        <v>13</v>
      </c>
      <c r="G7826" s="11" t="str">
        <f t="shared" si="490"/>
        <v>69201 44643,6</v>
      </c>
      <c r="H7826" s="11" t="str">
        <f t="shared" si="491"/>
        <v>Dans la commune</v>
      </c>
      <c r="I7826" s="1">
        <v>7</v>
      </c>
      <c r="J7826" s="5">
        <v>3.4722222222222222E-5</v>
      </c>
      <c r="K7826">
        <v>-1.55E-4</v>
      </c>
      <c r="L7826" s="6"/>
      <c r="M7826" s="6" t="str">
        <f>IFERROR(VLOOKUP(G7826,TCD!$A$4:$C$362,3,FALSE),"Commune de ramassage")</f>
        <v>Commune de ramassage</v>
      </c>
      <c r="N7826">
        <v>786</v>
      </c>
    </row>
    <row r="7827" spans="1:14" x14ac:dyDescent="0.3">
      <c r="A7827">
        <f t="shared" si="489"/>
        <v>7826</v>
      </c>
      <c r="B7827">
        <v>354017116483021</v>
      </c>
      <c r="C7827" t="s">
        <v>45</v>
      </c>
      <c r="D7827" s="3">
        <v>44643.576168981483</v>
      </c>
      <c r="E7827" s="4">
        <f t="shared" si="488"/>
        <v>44643.576168981483</v>
      </c>
      <c r="F7827" s="1" t="s">
        <v>13</v>
      </c>
      <c r="G7827" s="11" t="str">
        <f t="shared" si="490"/>
        <v>69201 44643,6</v>
      </c>
      <c r="H7827" s="11" t="str">
        <f t="shared" si="491"/>
        <v>Dans la commune</v>
      </c>
      <c r="I7827" s="1">
        <v>17</v>
      </c>
      <c r="J7827" s="5">
        <v>6.9444444444444444E-5</v>
      </c>
      <c r="K7827">
        <v>-2.2800000000000001E-4</v>
      </c>
      <c r="L7827" s="6"/>
      <c r="M7827" s="6" t="str">
        <f>IFERROR(VLOOKUP(G7827,TCD!$A$4:$C$362,3,FALSE),"Commune de ramassage")</f>
        <v>Commune de ramassage</v>
      </c>
      <c r="N7827">
        <v>787</v>
      </c>
    </row>
    <row r="7828" spans="1:14" x14ac:dyDescent="0.3">
      <c r="A7828">
        <f t="shared" si="489"/>
        <v>7827</v>
      </c>
      <c r="B7828">
        <v>354017116483021</v>
      </c>
      <c r="C7828" t="s">
        <v>45</v>
      </c>
      <c r="D7828" s="3">
        <v>44643.576238425929</v>
      </c>
      <c r="E7828" s="4">
        <f t="shared" si="488"/>
        <v>44643.576238425929</v>
      </c>
      <c r="F7828" s="1" t="s">
        <v>13</v>
      </c>
      <c r="G7828" s="11" t="str">
        <f t="shared" si="490"/>
        <v>69201 44643,6</v>
      </c>
      <c r="H7828" s="11" t="str">
        <f t="shared" si="491"/>
        <v>Dans la commune</v>
      </c>
      <c r="I7828" s="1">
        <v>7</v>
      </c>
      <c r="J7828" s="5">
        <v>1.1574074074074073E-5</v>
      </c>
      <c r="K7828">
        <v>9.9999999999999995E-7</v>
      </c>
      <c r="L7828" s="6"/>
      <c r="M7828" s="6" t="str">
        <f>IFERROR(VLOOKUP(G7828,TCD!$A$4:$C$362,3,FALSE),"Commune de ramassage")</f>
        <v>Commune de ramassage</v>
      </c>
      <c r="N7828">
        <v>788</v>
      </c>
    </row>
    <row r="7829" spans="1:14" x14ac:dyDescent="0.3">
      <c r="A7829">
        <f t="shared" si="489"/>
        <v>7828</v>
      </c>
      <c r="B7829">
        <v>354017116483021</v>
      </c>
      <c r="C7829" t="s">
        <v>45</v>
      </c>
      <c r="D7829" s="3">
        <v>44643.576249999998</v>
      </c>
      <c r="E7829" s="4">
        <f t="shared" si="488"/>
        <v>44643.576249999998</v>
      </c>
      <c r="F7829" s="1" t="s">
        <v>13</v>
      </c>
      <c r="G7829" s="11" t="str">
        <f t="shared" si="490"/>
        <v>69201 44643,6</v>
      </c>
      <c r="H7829" s="11" t="str">
        <f t="shared" si="491"/>
        <v>Dans la commune</v>
      </c>
      <c r="I7829" s="1">
        <v>6</v>
      </c>
      <c r="J7829" s="5">
        <v>8.449074074074075E-4</v>
      </c>
      <c r="K7829">
        <v>2.4000000000000001E-5</v>
      </c>
      <c r="L7829" s="6"/>
      <c r="M7829" s="6" t="str">
        <f>IFERROR(VLOOKUP(G7829,TCD!$A$4:$C$362,3,FALSE),"Commune de ramassage")</f>
        <v>Commune de ramassage</v>
      </c>
      <c r="N7829">
        <v>789</v>
      </c>
    </row>
    <row r="7830" spans="1:14" x14ac:dyDescent="0.3">
      <c r="A7830">
        <f t="shared" si="489"/>
        <v>7829</v>
      </c>
      <c r="B7830">
        <v>354017116483021</v>
      </c>
      <c r="C7830" t="s">
        <v>45</v>
      </c>
      <c r="D7830" s="3">
        <v>44643.577094907407</v>
      </c>
      <c r="E7830" s="4">
        <f t="shared" si="488"/>
        <v>44643.577094907407</v>
      </c>
      <c r="F7830" s="1" t="s">
        <v>13</v>
      </c>
      <c r="G7830" s="11" t="str">
        <f t="shared" si="490"/>
        <v>69201 44643,6</v>
      </c>
      <c r="H7830" s="11" t="str">
        <f t="shared" si="491"/>
        <v>Dans la commune</v>
      </c>
      <c r="I7830" s="1">
        <v>0</v>
      </c>
      <c r="J7830" s="5">
        <v>2.1435185185185186E-2</v>
      </c>
      <c r="K7830">
        <v>9.6000000000000002E-5</v>
      </c>
      <c r="L7830" s="6"/>
      <c r="M7830" s="6" t="str">
        <f>IFERROR(VLOOKUP(G7830,TCD!$A$4:$C$362,3,FALSE),"Commune de ramassage")</f>
        <v>Commune de ramassage</v>
      </c>
      <c r="N7830">
        <v>790</v>
      </c>
    </row>
    <row r="7831" spans="1:14" x14ac:dyDescent="0.3">
      <c r="A7831">
        <f t="shared" si="489"/>
        <v>7830</v>
      </c>
      <c r="B7831">
        <v>354017116483021</v>
      </c>
      <c r="C7831" t="s">
        <v>45</v>
      </c>
      <c r="D7831" s="3">
        <v>44643.598530092589</v>
      </c>
      <c r="E7831" s="4">
        <f t="shared" si="488"/>
        <v>44643.598530092589</v>
      </c>
      <c r="F7831" s="1" t="s">
        <v>13</v>
      </c>
      <c r="G7831" s="11" t="str">
        <f t="shared" si="490"/>
        <v>69201 44643,6</v>
      </c>
      <c r="H7831" s="11" t="str">
        <f t="shared" si="491"/>
        <v>Dans la commune</v>
      </c>
      <c r="I7831" s="1">
        <v>3</v>
      </c>
      <c r="J7831" s="5">
        <v>4.3981481481481481E-4</v>
      </c>
      <c r="K7831">
        <v>-1E-4</v>
      </c>
      <c r="L7831" s="6"/>
      <c r="M7831" s="6" t="str">
        <f>IFERROR(VLOOKUP(G7831,TCD!$A$4:$C$362,3,FALSE),"Commune de ramassage")</f>
        <v>Commune de ramassage</v>
      </c>
      <c r="N7831">
        <v>791</v>
      </c>
    </row>
    <row r="7832" spans="1:14" x14ac:dyDescent="0.3">
      <c r="A7832">
        <f t="shared" si="489"/>
        <v>7831</v>
      </c>
      <c r="B7832">
        <v>354017116483021</v>
      </c>
      <c r="C7832" t="s">
        <v>45</v>
      </c>
      <c r="D7832" s="3">
        <v>44643.598969907405</v>
      </c>
      <c r="E7832" s="4">
        <f t="shared" si="488"/>
        <v>44643.598969907405</v>
      </c>
      <c r="F7832" s="1" t="s">
        <v>13</v>
      </c>
      <c r="G7832" s="11" t="str">
        <f t="shared" si="490"/>
        <v>69201 44643,6</v>
      </c>
      <c r="H7832" s="11" t="str">
        <f t="shared" si="491"/>
        <v>Dans la commune</v>
      </c>
      <c r="I7832" s="1"/>
      <c r="J7832" s="5">
        <v>1.6203703703703703E-4</v>
      </c>
      <c r="K7832">
        <v>-3.3000000000000003E-5</v>
      </c>
      <c r="L7832" s="6"/>
      <c r="M7832" s="6" t="str">
        <f>IFERROR(VLOOKUP(G7832,TCD!$A$4:$C$362,3,FALSE),"Commune de ramassage")</f>
        <v>Commune de ramassage</v>
      </c>
      <c r="N7832">
        <v>792</v>
      </c>
    </row>
    <row r="7833" spans="1:14" x14ac:dyDescent="0.3">
      <c r="A7833">
        <f t="shared" si="489"/>
        <v>7832</v>
      </c>
      <c r="B7833">
        <v>354017116483021</v>
      </c>
      <c r="C7833" t="s">
        <v>45</v>
      </c>
      <c r="D7833" s="3">
        <v>44643.599131944444</v>
      </c>
      <c r="E7833" s="4">
        <f t="shared" si="488"/>
        <v>44643.599131944444</v>
      </c>
      <c r="F7833" s="1" t="s">
        <v>13</v>
      </c>
      <c r="G7833" s="11" t="str">
        <f t="shared" si="490"/>
        <v>69201 44643,6</v>
      </c>
      <c r="H7833" s="11" t="str">
        <f t="shared" si="491"/>
        <v>Dans la commune</v>
      </c>
      <c r="I7833" s="1">
        <v>7</v>
      </c>
      <c r="J7833" s="5">
        <v>6.5972222222222213E-4</v>
      </c>
      <c r="K7833">
        <v>2.1999999999999999E-5</v>
      </c>
      <c r="L7833" s="6"/>
      <c r="M7833" s="6" t="str">
        <f>IFERROR(VLOOKUP(G7833,TCD!$A$4:$C$362,3,FALSE),"Commune de ramassage")</f>
        <v>Commune de ramassage</v>
      </c>
      <c r="N7833">
        <v>793</v>
      </c>
    </row>
    <row r="7834" spans="1:14" x14ac:dyDescent="0.3">
      <c r="A7834">
        <f t="shared" si="489"/>
        <v>7833</v>
      </c>
      <c r="B7834">
        <v>354017116483021</v>
      </c>
      <c r="C7834" t="s">
        <v>45</v>
      </c>
      <c r="D7834" s="3">
        <v>44643.599791666667</v>
      </c>
      <c r="E7834" s="4">
        <f t="shared" si="488"/>
        <v>44643.599791666667</v>
      </c>
      <c r="F7834" s="1" t="s">
        <v>13</v>
      </c>
      <c r="G7834" s="11" t="str">
        <f t="shared" si="490"/>
        <v>69201 44643,6</v>
      </c>
      <c r="H7834" s="11" t="str">
        <f t="shared" si="491"/>
        <v>Dans la commune</v>
      </c>
      <c r="I7834" s="1">
        <v>0</v>
      </c>
      <c r="J7834" s="5">
        <v>1.3252314814814814E-2</v>
      </c>
      <c r="K7834">
        <v>5.3000000000000001E-5</v>
      </c>
      <c r="L7834" s="6"/>
      <c r="M7834" s="6" t="str">
        <f>IFERROR(VLOOKUP(G7834,TCD!$A$4:$C$362,3,FALSE),"Commune de ramassage")</f>
        <v>Commune de ramassage</v>
      </c>
      <c r="N7834">
        <v>794</v>
      </c>
    </row>
    <row r="7835" spans="1:14" x14ac:dyDescent="0.3">
      <c r="A7835">
        <f t="shared" si="489"/>
        <v>7834</v>
      </c>
      <c r="B7835">
        <v>354017116483021</v>
      </c>
      <c r="C7835" t="s">
        <v>45</v>
      </c>
      <c r="D7835" s="3">
        <v>44643.613043981481</v>
      </c>
      <c r="E7835" s="4">
        <f t="shared" si="488"/>
        <v>44643.613043981481</v>
      </c>
      <c r="F7835" s="1" t="s">
        <v>13</v>
      </c>
      <c r="G7835" s="11" t="str">
        <f t="shared" si="490"/>
        <v>69201 44643,6</v>
      </c>
      <c r="H7835" s="11" t="str">
        <f t="shared" si="491"/>
        <v>Entrée sortie</v>
      </c>
      <c r="I7835" s="1">
        <v>5</v>
      </c>
      <c r="J7835" s="5">
        <v>1.273148148148148E-4</v>
      </c>
      <c r="K7835">
        <v>-7.2999999999999999E-5</v>
      </c>
      <c r="L7835" s="6"/>
      <c r="M7835" s="6" t="str">
        <f>IFERROR(VLOOKUP(G7835,TCD!$A$4:$C$362,3,FALSE),"Commune de ramassage")</f>
        <v>Commune de ramassage</v>
      </c>
      <c r="N7835">
        <v>795</v>
      </c>
    </row>
    <row r="7836" spans="1:14" x14ac:dyDescent="0.3">
      <c r="A7836">
        <f t="shared" si="489"/>
        <v>7835</v>
      </c>
      <c r="B7836">
        <v>354017116483021</v>
      </c>
      <c r="C7836" t="s">
        <v>45</v>
      </c>
      <c r="D7836" s="3">
        <v>44643.613171296296</v>
      </c>
      <c r="E7836" s="4">
        <f t="shared" si="488"/>
        <v>44643.613171296296</v>
      </c>
      <c r="F7836" s="1" t="s">
        <v>14</v>
      </c>
      <c r="G7836" s="11" t="str">
        <f t="shared" si="490"/>
        <v>69178 44643,6</v>
      </c>
      <c r="H7836" s="11" t="str">
        <f t="shared" si="491"/>
        <v>Entrée sortie</v>
      </c>
      <c r="I7836" s="1">
        <v>7</v>
      </c>
      <c r="J7836" s="5">
        <v>7.175925925925927E-4</v>
      </c>
      <c r="K7836">
        <v>2.5000000000000001E-5</v>
      </c>
      <c r="L7836" s="6"/>
      <c r="M7836" s="6" t="str">
        <f>IFERROR(VLOOKUP(G7836,TCD!$A$4:$C$362,3,FALSE),"Commune de ramassage")</f>
        <v>Commune de ramassage</v>
      </c>
      <c r="N7836">
        <v>796</v>
      </c>
    </row>
    <row r="7837" spans="1:14" x14ac:dyDescent="0.3">
      <c r="A7837">
        <f t="shared" si="489"/>
        <v>7836</v>
      </c>
      <c r="B7837">
        <v>354017116483021</v>
      </c>
      <c r="C7837" t="s">
        <v>45</v>
      </c>
      <c r="D7837" s="3">
        <v>44643.613888888889</v>
      </c>
      <c r="E7837" s="4">
        <f t="shared" si="488"/>
        <v>44643.613888888889</v>
      </c>
      <c r="F7837" s="1" t="s">
        <v>13</v>
      </c>
      <c r="G7837" s="11" t="str">
        <f t="shared" si="490"/>
        <v>69201 44643,6</v>
      </c>
      <c r="H7837" s="11" t="str">
        <f t="shared" si="491"/>
        <v>Dans la commune</v>
      </c>
      <c r="I7837" s="1">
        <v>0</v>
      </c>
      <c r="J7837" s="5">
        <v>2.4768518518518516E-3</v>
      </c>
      <c r="K7837">
        <v>4.1E-5</v>
      </c>
      <c r="L7837" s="6"/>
      <c r="M7837" s="6" t="str">
        <f>IFERROR(VLOOKUP(G7837,TCD!$A$4:$C$362,3,FALSE),"Commune de ramassage")</f>
        <v>Commune de ramassage</v>
      </c>
      <c r="N7837">
        <v>797</v>
      </c>
    </row>
    <row r="7838" spans="1:14" x14ac:dyDescent="0.3">
      <c r="A7838">
        <f t="shared" si="489"/>
        <v>7837</v>
      </c>
      <c r="B7838">
        <v>354017116483021</v>
      </c>
      <c r="C7838" t="s">
        <v>45</v>
      </c>
      <c r="D7838" s="3">
        <v>44643.616365740738</v>
      </c>
      <c r="E7838" s="4">
        <f t="shared" si="488"/>
        <v>44643.616365740738</v>
      </c>
      <c r="F7838" s="1" t="s">
        <v>13</v>
      </c>
      <c r="G7838" s="11" t="str">
        <f t="shared" si="490"/>
        <v>69201 44643,6</v>
      </c>
      <c r="H7838" s="11" t="str">
        <f t="shared" si="491"/>
        <v>Dans la commune</v>
      </c>
      <c r="I7838" s="1">
        <v>0</v>
      </c>
      <c r="J7838" s="5">
        <v>1.1574074074074073E-4</v>
      </c>
      <c r="K7838">
        <v>-7.6000000000000004E-5</v>
      </c>
      <c r="L7838" s="6"/>
      <c r="M7838" s="6" t="str">
        <f>IFERROR(VLOOKUP(G7838,TCD!$A$4:$C$362,3,FALSE),"Commune de ramassage")</f>
        <v>Commune de ramassage</v>
      </c>
      <c r="N7838">
        <v>798</v>
      </c>
    </row>
    <row r="7839" spans="1:14" x14ac:dyDescent="0.3">
      <c r="A7839">
        <f t="shared" si="489"/>
        <v>7838</v>
      </c>
      <c r="B7839">
        <v>354017116483021</v>
      </c>
      <c r="C7839" t="s">
        <v>45</v>
      </c>
      <c r="D7839" s="3">
        <v>44643.616481481484</v>
      </c>
      <c r="E7839" s="4">
        <f t="shared" si="488"/>
        <v>44643.616481481484</v>
      </c>
      <c r="F7839" s="1" t="s">
        <v>13</v>
      </c>
      <c r="G7839" s="11" t="str">
        <f t="shared" si="490"/>
        <v>69201 44643,6</v>
      </c>
      <c r="H7839" s="11" t="str">
        <f t="shared" si="491"/>
        <v>Dans la commune</v>
      </c>
      <c r="I7839" s="1">
        <v>7</v>
      </c>
      <c r="J7839" s="5">
        <v>6.5972222222222213E-4</v>
      </c>
      <c r="K7839">
        <v>2.0000000000000002E-5</v>
      </c>
      <c r="L7839" s="6"/>
      <c r="M7839" s="6" t="str">
        <f>IFERROR(VLOOKUP(G7839,TCD!$A$4:$C$362,3,FALSE),"Commune de ramassage")</f>
        <v>Commune de ramassage</v>
      </c>
      <c r="N7839">
        <v>799</v>
      </c>
    </row>
    <row r="7840" spans="1:14" x14ac:dyDescent="0.3">
      <c r="A7840">
        <f t="shared" si="489"/>
        <v>7839</v>
      </c>
      <c r="B7840">
        <v>354017116483021</v>
      </c>
      <c r="C7840" t="s">
        <v>45</v>
      </c>
      <c r="D7840" s="3">
        <v>44643.6171412037</v>
      </c>
      <c r="E7840" s="4">
        <f t="shared" si="488"/>
        <v>44643.6171412037</v>
      </c>
      <c r="F7840" s="1" t="s">
        <v>13</v>
      </c>
      <c r="G7840" s="11" t="str">
        <f t="shared" si="490"/>
        <v>69201 44643,6</v>
      </c>
      <c r="H7840" s="11" t="str">
        <f t="shared" si="491"/>
        <v>Dans la commune</v>
      </c>
      <c r="I7840" s="1">
        <v>0</v>
      </c>
      <c r="J7840" s="5">
        <v>2.3148148148148146E-4</v>
      </c>
      <c r="K7840">
        <v>-1.1900000000000001E-4</v>
      </c>
      <c r="L7840" s="6"/>
      <c r="M7840" s="6" t="str">
        <f>IFERROR(VLOOKUP(G7840,TCD!$A$4:$C$362,3,FALSE),"Commune de ramassage")</f>
        <v>Commune de ramassage</v>
      </c>
      <c r="N7840">
        <v>800</v>
      </c>
    </row>
    <row r="7841" spans="1:14" x14ac:dyDescent="0.3">
      <c r="A7841">
        <f t="shared" si="489"/>
        <v>7840</v>
      </c>
      <c r="B7841">
        <v>354017116483021</v>
      </c>
      <c r="C7841" t="s">
        <v>45</v>
      </c>
      <c r="D7841" s="3">
        <v>44643.617372685185</v>
      </c>
      <c r="E7841" s="4">
        <f t="shared" si="488"/>
        <v>44643.617372685185</v>
      </c>
      <c r="F7841" s="1" t="s">
        <v>13</v>
      </c>
      <c r="G7841" s="11" t="str">
        <f t="shared" si="490"/>
        <v>69201 44643,6</v>
      </c>
      <c r="H7841" s="11" t="str">
        <f t="shared" si="491"/>
        <v>Dans la commune</v>
      </c>
      <c r="I7841" s="1">
        <v>6</v>
      </c>
      <c r="J7841" s="5">
        <v>9.2592592592592588E-5</v>
      </c>
      <c r="K7841">
        <v>-5.1E-5</v>
      </c>
      <c r="L7841" s="6"/>
      <c r="M7841" s="6" t="str">
        <f>IFERROR(VLOOKUP(G7841,TCD!$A$4:$C$362,3,FALSE),"Commune de ramassage")</f>
        <v>Commune de ramassage</v>
      </c>
      <c r="N7841">
        <v>801</v>
      </c>
    </row>
    <row r="7842" spans="1:14" x14ac:dyDescent="0.3">
      <c r="A7842">
        <f t="shared" si="489"/>
        <v>7841</v>
      </c>
      <c r="B7842">
        <v>354017116483021</v>
      </c>
      <c r="C7842" t="s">
        <v>45</v>
      </c>
      <c r="D7842" s="3">
        <v>44643.617465277777</v>
      </c>
      <c r="E7842" s="4">
        <f t="shared" si="488"/>
        <v>44643.617465277777</v>
      </c>
      <c r="F7842" s="1" t="s">
        <v>13</v>
      </c>
      <c r="G7842" s="11" t="str">
        <f t="shared" si="490"/>
        <v>69201 44643,6</v>
      </c>
      <c r="H7842" s="11" t="str">
        <f t="shared" si="491"/>
        <v>Dans la commune</v>
      </c>
      <c r="I7842" s="1"/>
      <c r="J7842" s="5">
        <v>3.8194444444444446E-4</v>
      </c>
      <c r="K7842">
        <v>-3.1399999999999999E-4</v>
      </c>
      <c r="L7842" s="6"/>
      <c r="M7842" s="6" t="str">
        <f>IFERROR(VLOOKUP(G7842,TCD!$A$4:$C$362,3,FALSE),"Commune de ramassage")</f>
        <v>Commune de ramassage</v>
      </c>
      <c r="N7842">
        <v>802</v>
      </c>
    </row>
    <row r="7843" spans="1:14" x14ac:dyDescent="0.3">
      <c r="A7843">
        <f t="shared" si="489"/>
        <v>7842</v>
      </c>
      <c r="B7843">
        <v>354017116483021</v>
      </c>
      <c r="C7843" t="s">
        <v>45</v>
      </c>
      <c r="D7843" s="3">
        <v>44643.617847222224</v>
      </c>
      <c r="E7843" s="4">
        <f t="shared" si="488"/>
        <v>44643.617847222224</v>
      </c>
      <c r="F7843" s="1" t="s">
        <v>13</v>
      </c>
      <c r="G7843" s="11" t="str">
        <f t="shared" si="490"/>
        <v>69201 44643,6</v>
      </c>
      <c r="H7843" s="11" t="str">
        <f t="shared" si="491"/>
        <v>Dans la commune</v>
      </c>
      <c r="I7843" s="1">
        <v>0</v>
      </c>
      <c r="J7843" s="5">
        <v>4.5960648148148146E-2</v>
      </c>
      <c r="K7843">
        <v>0</v>
      </c>
      <c r="L7843" s="6"/>
      <c r="M7843" s="6" t="str">
        <f>IFERROR(VLOOKUP(G7843,TCD!$A$4:$C$362,3,FALSE),"Commune de ramassage")</f>
        <v>Commune de ramassage</v>
      </c>
      <c r="N7843">
        <v>803</v>
      </c>
    </row>
    <row r="7844" spans="1:14" x14ac:dyDescent="0.3">
      <c r="A7844">
        <f t="shared" si="489"/>
        <v>7843</v>
      </c>
      <c r="B7844">
        <v>354017116483021</v>
      </c>
      <c r="C7844" t="s">
        <v>45</v>
      </c>
      <c r="D7844" s="3">
        <v>44643.663807870369</v>
      </c>
      <c r="E7844" s="4">
        <f t="shared" si="488"/>
        <v>44643.663807870369</v>
      </c>
      <c r="F7844" s="1" t="s">
        <v>13</v>
      </c>
      <c r="G7844" s="11" t="str">
        <f t="shared" si="490"/>
        <v>69201 44643,7</v>
      </c>
      <c r="H7844" s="11" t="str">
        <f t="shared" si="491"/>
        <v>Dans la commune</v>
      </c>
      <c r="I7844" s="1"/>
      <c r="J7844" s="5">
        <v>7.0601851851851847E-4</v>
      </c>
      <c r="K7844">
        <v>1.0120000000000001E-3</v>
      </c>
      <c r="L7844" s="6"/>
      <c r="M7844" s="6" t="str">
        <f>IFERROR(VLOOKUP(G7844,TCD!$A$4:$C$362,3,FALSE),"Commune de ramassage")</f>
        <v>Commune de passage</v>
      </c>
      <c r="N7844">
        <v>804</v>
      </c>
    </row>
    <row r="7845" spans="1:14" x14ac:dyDescent="0.3">
      <c r="A7845">
        <f t="shared" si="489"/>
        <v>7844</v>
      </c>
      <c r="B7845">
        <v>354017116483021</v>
      </c>
      <c r="C7845" t="s">
        <v>45</v>
      </c>
      <c r="D7845" s="3">
        <v>44643.664513888885</v>
      </c>
      <c r="E7845" s="4">
        <f t="shared" si="488"/>
        <v>44643.664513888885</v>
      </c>
      <c r="F7845" s="1" t="s">
        <v>13</v>
      </c>
      <c r="G7845" s="11" t="str">
        <f t="shared" si="490"/>
        <v>69201 44643,7</v>
      </c>
      <c r="H7845" s="11" t="str">
        <f t="shared" si="491"/>
        <v>Dans la commune</v>
      </c>
      <c r="I7845" s="1">
        <v>0</v>
      </c>
      <c r="J7845" s="5">
        <v>1.2384259259259258E-3</v>
      </c>
      <c r="K7845">
        <v>-8.43E-4</v>
      </c>
      <c r="L7845" s="6"/>
      <c r="M7845" s="6" t="str">
        <f>IFERROR(VLOOKUP(G7845,TCD!$A$4:$C$362,3,FALSE),"Commune de ramassage")</f>
        <v>Commune de passage</v>
      </c>
      <c r="N7845">
        <v>805</v>
      </c>
    </row>
    <row r="7846" spans="1:14" x14ac:dyDescent="0.3">
      <c r="A7846">
        <f t="shared" si="489"/>
        <v>7845</v>
      </c>
      <c r="B7846">
        <v>354017116483021</v>
      </c>
      <c r="C7846" t="s">
        <v>45</v>
      </c>
      <c r="D7846" s="3">
        <v>44643.665752314817</v>
      </c>
      <c r="E7846" s="4">
        <f t="shared" si="488"/>
        <v>44643.665752314817</v>
      </c>
      <c r="F7846" s="1" t="s">
        <v>13</v>
      </c>
      <c r="G7846" s="11" t="str">
        <f t="shared" si="490"/>
        <v>69201 44643,7</v>
      </c>
      <c r="H7846" s="11" t="str">
        <f t="shared" si="491"/>
        <v>Dans la commune</v>
      </c>
      <c r="I7846" s="1">
        <v>0</v>
      </c>
      <c r="J7846" s="5">
        <v>1.3888888888888889E-4</v>
      </c>
      <c r="K7846">
        <v>1.7799999999999999E-4</v>
      </c>
      <c r="L7846" s="6"/>
      <c r="M7846" s="6" t="str">
        <f>IFERROR(VLOOKUP(G7846,TCD!$A$4:$C$362,3,FALSE),"Commune de ramassage")</f>
        <v>Commune de passage</v>
      </c>
      <c r="N7846">
        <v>806</v>
      </c>
    </row>
    <row r="7847" spans="1:14" x14ac:dyDescent="0.3">
      <c r="A7847">
        <f t="shared" si="489"/>
        <v>7846</v>
      </c>
      <c r="B7847">
        <v>354017116483021</v>
      </c>
      <c r="C7847" t="s">
        <v>45</v>
      </c>
      <c r="D7847" s="3">
        <v>44643.665891203702</v>
      </c>
      <c r="E7847" s="4">
        <f t="shared" si="488"/>
        <v>44643.665891203702</v>
      </c>
      <c r="F7847" s="1" t="s">
        <v>13</v>
      </c>
      <c r="G7847" s="11" t="str">
        <f t="shared" si="490"/>
        <v>69201 44643,7</v>
      </c>
      <c r="H7847" s="11" t="str">
        <f t="shared" si="491"/>
        <v>Dans la commune</v>
      </c>
      <c r="I7847" s="1">
        <v>7</v>
      </c>
      <c r="J7847" s="5">
        <v>6.9444444444444444E-5</v>
      </c>
      <c r="K7847">
        <v>1.18E-4</v>
      </c>
      <c r="L7847" s="6"/>
      <c r="M7847" s="6" t="str">
        <f>IFERROR(VLOOKUP(G7847,TCD!$A$4:$C$362,3,FALSE),"Commune de ramassage")</f>
        <v>Commune de passage</v>
      </c>
      <c r="N7847">
        <v>807</v>
      </c>
    </row>
    <row r="7848" spans="1:14" x14ac:dyDescent="0.3">
      <c r="A7848">
        <f t="shared" si="489"/>
        <v>7847</v>
      </c>
      <c r="B7848">
        <v>354017116483021</v>
      </c>
      <c r="C7848" t="s">
        <v>45</v>
      </c>
      <c r="D7848" s="3">
        <v>44643.665960648148</v>
      </c>
      <c r="E7848" s="4">
        <f t="shared" si="488"/>
        <v>44643.665960648148</v>
      </c>
      <c r="F7848" s="1" t="s">
        <v>13</v>
      </c>
      <c r="G7848" s="11" t="str">
        <f t="shared" si="490"/>
        <v>69201 44643,7</v>
      </c>
      <c r="H7848" s="11" t="str">
        <f t="shared" si="491"/>
        <v>Dans la commune</v>
      </c>
      <c r="I7848" s="1"/>
      <c r="J7848" s="5">
        <v>1.1342592592592591E-3</v>
      </c>
      <c r="K7848">
        <v>5.3999999999999998E-5</v>
      </c>
      <c r="L7848" s="6"/>
      <c r="M7848" s="6" t="str">
        <f>IFERROR(VLOOKUP(G7848,TCD!$A$4:$C$362,3,FALSE),"Commune de ramassage")</f>
        <v>Commune de passage</v>
      </c>
      <c r="N7848">
        <v>808</v>
      </c>
    </row>
    <row r="7849" spans="1:14" x14ac:dyDescent="0.3">
      <c r="A7849">
        <f t="shared" si="489"/>
        <v>7848</v>
      </c>
      <c r="B7849">
        <v>354017116483021</v>
      </c>
      <c r="C7849" t="s">
        <v>45</v>
      </c>
      <c r="D7849" s="3">
        <v>44643.667094907411</v>
      </c>
      <c r="E7849" s="4">
        <f t="shared" si="488"/>
        <v>44643.667094907411</v>
      </c>
      <c r="F7849" s="1" t="s">
        <v>13</v>
      </c>
      <c r="G7849" s="11" t="str">
        <f t="shared" si="490"/>
        <v>69201 44643,7</v>
      </c>
      <c r="H7849" s="11" t="str">
        <f t="shared" si="491"/>
        <v>Dans la commune</v>
      </c>
      <c r="I7849" s="1"/>
      <c r="J7849" s="5">
        <v>0.57857638888888896</v>
      </c>
      <c r="K7849">
        <v>-1.8940000000000001E-3</v>
      </c>
      <c r="L7849" s="6"/>
      <c r="M7849" s="6" t="str">
        <f>IFERROR(VLOOKUP(G7849,TCD!$A$4:$C$362,3,FALSE),"Commune de ramassage")</f>
        <v>Commune de passage</v>
      </c>
      <c r="N7849">
        <v>809</v>
      </c>
    </row>
    <row r="7850" spans="1:14" x14ac:dyDescent="0.3">
      <c r="A7850">
        <f t="shared" si="489"/>
        <v>7849</v>
      </c>
      <c r="B7850">
        <v>354017116483021</v>
      </c>
      <c r="C7850" t="s">
        <v>46</v>
      </c>
      <c r="D7850" s="3">
        <v>44644.245671296296</v>
      </c>
      <c r="E7850" s="4">
        <f t="shared" si="488"/>
        <v>44644.245671296296</v>
      </c>
      <c r="F7850" s="1" t="s">
        <v>13</v>
      </c>
      <c r="G7850" s="11" t="str">
        <f t="shared" si="490"/>
        <v>69201 44644,2</v>
      </c>
      <c r="H7850" s="11" t="str">
        <f t="shared" si="491"/>
        <v>Entrée sortie</v>
      </c>
      <c r="I7850" s="1">
        <v>0</v>
      </c>
      <c r="J7850" s="5">
        <v>1.6400462962962964E-2</v>
      </c>
      <c r="K7850">
        <v>1.6770000000000001E-3</v>
      </c>
      <c r="L7850" s="6"/>
      <c r="M7850" s="6" t="str">
        <f>IFERROR(VLOOKUP(G7850,TCD!$A$4:$C$362,3,FALSE),"Commune de ramassage")</f>
        <v>Commune de passage</v>
      </c>
      <c r="N7850">
        <v>1</v>
      </c>
    </row>
    <row r="7851" spans="1:14" x14ac:dyDescent="0.3">
      <c r="A7851">
        <f t="shared" si="489"/>
        <v>7850</v>
      </c>
      <c r="B7851">
        <v>354017116483021</v>
      </c>
      <c r="C7851" t="s">
        <v>46</v>
      </c>
      <c r="D7851" s="3">
        <v>44644.262071759258</v>
      </c>
      <c r="E7851" s="4">
        <f t="shared" si="488"/>
        <v>44644.262071759258</v>
      </c>
      <c r="F7851" s="1" t="s">
        <v>14</v>
      </c>
      <c r="G7851" s="11" t="str">
        <f t="shared" si="490"/>
        <v>69178 44644,3</v>
      </c>
      <c r="H7851" s="11" t="str">
        <f t="shared" si="491"/>
        <v>Entrée sortie</v>
      </c>
      <c r="I7851" s="1">
        <v>0</v>
      </c>
      <c r="J7851" s="5">
        <v>1.273148148148148E-4</v>
      </c>
      <c r="K7851">
        <v>1.15E-4</v>
      </c>
      <c r="L7851" s="6"/>
      <c r="M7851" s="6" t="str">
        <f>IFERROR(VLOOKUP(G7851,TCD!$A$4:$C$362,3,FALSE),"Commune de ramassage")</f>
        <v>Commune de passage</v>
      </c>
      <c r="N7851">
        <v>2</v>
      </c>
    </row>
    <row r="7852" spans="1:14" x14ac:dyDescent="0.3">
      <c r="A7852">
        <f t="shared" si="489"/>
        <v>7851</v>
      </c>
      <c r="B7852">
        <v>354017116483021</v>
      </c>
      <c r="C7852" t="s">
        <v>46</v>
      </c>
      <c r="D7852" s="3">
        <v>44644.262199074074</v>
      </c>
      <c r="E7852" s="4">
        <f t="shared" si="488"/>
        <v>44644.262199074074</v>
      </c>
      <c r="F7852" s="1" t="s">
        <v>13</v>
      </c>
      <c r="G7852" s="11" t="str">
        <f t="shared" si="490"/>
        <v>69201 44644,3</v>
      </c>
      <c r="H7852" s="11" t="str">
        <f t="shared" si="491"/>
        <v>Dans la commune</v>
      </c>
      <c r="I7852" s="1">
        <v>6</v>
      </c>
      <c r="J7852" s="5">
        <v>2.7777777777777778E-4</v>
      </c>
      <c r="K7852">
        <v>2.5500000000000002E-4</v>
      </c>
      <c r="L7852" s="6"/>
      <c r="M7852" s="6" t="str">
        <f>IFERROR(VLOOKUP(G7852,TCD!$A$4:$C$362,3,FALSE),"Commune de ramassage")</f>
        <v>Commune de passage</v>
      </c>
      <c r="N7852">
        <v>3</v>
      </c>
    </row>
    <row r="7853" spans="1:14" x14ac:dyDescent="0.3">
      <c r="A7853">
        <f t="shared" si="489"/>
        <v>7852</v>
      </c>
      <c r="B7853">
        <v>354017116483021</v>
      </c>
      <c r="C7853" t="s">
        <v>46</v>
      </c>
      <c r="D7853" s="3">
        <v>44644.262476851851</v>
      </c>
      <c r="E7853" s="4">
        <f t="shared" si="488"/>
        <v>44644.262476851851</v>
      </c>
      <c r="F7853" s="1" t="s">
        <v>13</v>
      </c>
      <c r="G7853" s="11" t="str">
        <f t="shared" si="490"/>
        <v>69201 44644,3</v>
      </c>
      <c r="H7853" s="11" t="str">
        <f t="shared" si="491"/>
        <v>Dans la commune</v>
      </c>
      <c r="I7853" s="1">
        <v>11</v>
      </c>
      <c r="J7853" s="5">
        <v>5.7870370370370366E-5</v>
      </c>
      <c r="K7853">
        <v>5.1999999999999997E-5</v>
      </c>
      <c r="L7853" s="6"/>
      <c r="M7853" s="6" t="str">
        <f>IFERROR(VLOOKUP(G7853,TCD!$A$4:$C$362,3,FALSE),"Commune de ramassage")</f>
        <v>Commune de passage</v>
      </c>
      <c r="N7853">
        <v>4</v>
      </c>
    </row>
    <row r="7854" spans="1:14" x14ac:dyDescent="0.3">
      <c r="A7854">
        <f t="shared" si="489"/>
        <v>7853</v>
      </c>
      <c r="B7854">
        <v>354017116483021</v>
      </c>
      <c r="C7854" t="s">
        <v>46</v>
      </c>
      <c r="D7854" s="3">
        <v>44644.26253472222</v>
      </c>
      <c r="E7854" s="4">
        <f t="shared" si="488"/>
        <v>44644.26253472222</v>
      </c>
      <c r="F7854" s="1" t="s">
        <v>13</v>
      </c>
      <c r="G7854" s="11" t="str">
        <f t="shared" si="490"/>
        <v>69201 44644,3</v>
      </c>
      <c r="H7854" s="11" t="str">
        <f t="shared" si="491"/>
        <v>Dans la commune</v>
      </c>
      <c r="I7854" s="1">
        <v>7</v>
      </c>
      <c r="J7854" s="5">
        <v>1.1574074074074073E-4</v>
      </c>
      <c r="K7854">
        <v>1.1E-5</v>
      </c>
      <c r="L7854" s="6"/>
      <c r="M7854" s="6" t="str">
        <f>IFERROR(VLOOKUP(G7854,TCD!$A$4:$C$362,3,FALSE),"Commune de ramassage")</f>
        <v>Commune de passage</v>
      </c>
      <c r="N7854">
        <v>5</v>
      </c>
    </row>
    <row r="7855" spans="1:14" x14ac:dyDescent="0.3">
      <c r="A7855">
        <f t="shared" si="489"/>
        <v>7854</v>
      </c>
      <c r="B7855">
        <v>354017116483021</v>
      </c>
      <c r="C7855" t="s">
        <v>46</v>
      </c>
      <c r="D7855" s="3">
        <v>44644.262650462966</v>
      </c>
      <c r="E7855" s="4">
        <f t="shared" si="488"/>
        <v>44644.262650462966</v>
      </c>
      <c r="F7855" s="1" t="s">
        <v>13</v>
      </c>
      <c r="G7855" s="11" t="str">
        <f t="shared" si="490"/>
        <v>69201 44644,3</v>
      </c>
      <c r="H7855" s="11" t="str">
        <f t="shared" si="491"/>
        <v>Dans la commune</v>
      </c>
      <c r="I7855" s="1">
        <v>6</v>
      </c>
      <c r="J7855" s="5">
        <v>4.9768518518518521E-4</v>
      </c>
      <c r="K7855">
        <v>0</v>
      </c>
      <c r="L7855" s="6"/>
      <c r="M7855" s="6" t="str">
        <f>IFERROR(VLOOKUP(G7855,TCD!$A$4:$C$362,3,FALSE),"Commune de ramassage")</f>
        <v>Commune de passage</v>
      </c>
      <c r="N7855">
        <v>6</v>
      </c>
    </row>
    <row r="7856" spans="1:14" x14ac:dyDescent="0.3">
      <c r="A7856">
        <f t="shared" si="489"/>
        <v>7855</v>
      </c>
      <c r="B7856">
        <v>354017116483021</v>
      </c>
      <c r="C7856" t="s">
        <v>46</v>
      </c>
      <c r="D7856" s="3">
        <v>44644.263148148151</v>
      </c>
      <c r="E7856" s="4">
        <f t="shared" si="488"/>
        <v>44644.263148148151</v>
      </c>
      <c r="F7856" s="1" t="s">
        <v>13</v>
      </c>
      <c r="G7856" s="11" t="str">
        <f t="shared" si="490"/>
        <v>69201 44644,3</v>
      </c>
      <c r="H7856" s="11" t="str">
        <f t="shared" si="491"/>
        <v>Dans la commune</v>
      </c>
      <c r="I7856" s="1">
        <v>0</v>
      </c>
      <c r="J7856" s="5">
        <v>1.1226851851851851E-3</v>
      </c>
      <c r="K7856">
        <v>4.5000000000000003E-5</v>
      </c>
      <c r="L7856" s="6"/>
      <c r="M7856" s="6" t="str">
        <f>IFERROR(VLOOKUP(G7856,TCD!$A$4:$C$362,3,FALSE),"Commune de ramassage")</f>
        <v>Commune de passage</v>
      </c>
      <c r="N7856">
        <v>7</v>
      </c>
    </row>
    <row r="7857" spans="1:14" x14ac:dyDescent="0.3">
      <c r="A7857">
        <f t="shared" si="489"/>
        <v>7856</v>
      </c>
      <c r="B7857">
        <v>354017116483021</v>
      </c>
      <c r="C7857" t="s">
        <v>46</v>
      </c>
      <c r="D7857" s="3">
        <v>44644.264270833337</v>
      </c>
      <c r="E7857" s="4">
        <f t="shared" si="488"/>
        <v>44644.264270833337</v>
      </c>
      <c r="F7857" s="1" t="s">
        <v>13</v>
      </c>
      <c r="G7857" s="11" t="str">
        <f t="shared" si="490"/>
        <v>69201 44644,3</v>
      </c>
      <c r="H7857" s="11" t="str">
        <f t="shared" si="491"/>
        <v>Dans la commune</v>
      </c>
      <c r="I7857" s="1">
        <v>9</v>
      </c>
      <c r="J7857" s="5">
        <v>5.7870370370370366E-5</v>
      </c>
      <c r="K7857">
        <v>2.4899999999999998E-4</v>
      </c>
      <c r="L7857" s="6"/>
      <c r="M7857" s="6" t="str">
        <f>IFERROR(VLOOKUP(G7857,TCD!$A$4:$C$362,3,FALSE),"Commune de ramassage")</f>
        <v>Commune de passage</v>
      </c>
      <c r="N7857">
        <v>8</v>
      </c>
    </row>
    <row r="7858" spans="1:14" x14ac:dyDescent="0.3">
      <c r="A7858">
        <f t="shared" si="489"/>
        <v>7857</v>
      </c>
      <c r="B7858">
        <v>354017116483021</v>
      </c>
      <c r="C7858" t="s">
        <v>46</v>
      </c>
      <c r="D7858" s="3">
        <v>44644.264328703706</v>
      </c>
      <c r="E7858" s="4">
        <f t="shared" si="488"/>
        <v>44644.264328703706</v>
      </c>
      <c r="F7858" s="1" t="s">
        <v>13</v>
      </c>
      <c r="G7858" s="11" t="str">
        <f t="shared" si="490"/>
        <v>69201 44644,3</v>
      </c>
      <c r="H7858" s="11" t="str">
        <f t="shared" si="491"/>
        <v>Dans la commune</v>
      </c>
      <c r="I7858" s="1">
        <v>16</v>
      </c>
      <c r="J7858" s="5">
        <v>6.9444444444444444E-5</v>
      </c>
      <c r="K7858">
        <v>2.1100000000000001E-4</v>
      </c>
      <c r="L7858" s="6"/>
      <c r="M7858" s="6" t="str">
        <f>IFERROR(VLOOKUP(G7858,TCD!$A$4:$C$362,3,FALSE),"Commune de ramassage")</f>
        <v>Commune de passage</v>
      </c>
      <c r="N7858">
        <v>9</v>
      </c>
    </row>
    <row r="7859" spans="1:14" x14ac:dyDescent="0.3">
      <c r="A7859">
        <f t="shared" si="489"/>
        <v>7858</v>
      </c>
      <c r="B7859">
        <v>354017116483021</v>
      </c>
      <c r="C7859" t="s">
        <v>46</v>
      </c>
      <c r="D7859" s="3">
        <v>44644.264398148145</v>
      </c>
      <c r="E7859" s="4">
        <f t="shared" si="488"/>
        <v>44644.264398148145</v>
      </c>
      <c r="F7859" s="1" t="s">
        <v>13</v>
      </c>
      <c r="G7859" s="11" t="str">
        <f t="shared" si="490"/>
        <v>69201 44644,3</v>
      </c>
      <c r="H7859" s="11" t="str">
        <f t="shared" si="491"/>
        <v>Dans la commune</v>
      </c>
      <c r="I7859" s="1">
        <v>9</v>
      </c>
      <c r="J7859" s="5">
        <v>5.3240740740740744E-4</v>
      </c>
      <c r="K7859">
        <v>2.0000000000000001E-4</v>
      </c>
      <c r="L7859" s="6"/>
      <c r="M7859" s="6" t="str">
        <f>IFERROR(VLOOKUP(G7859,TCD!$A$4:$C$362,3,FALSE),"Commune de ramassage")</f>
        <v>Commune de passage</v>
      </c>
      <c r="N7859">
        <v>10</v>
      </c>
    </row>
    <row r="7860" spans="1:14" x14ac:dyDescent="0.3">
      <c r="A7860">
        <f t="shared" si="489"/>
        <v>7859</v>
      </c>
      <c r="B7860">
        <v>354017116483021</v>
      </c>
      <c r="C7860" t="s">
        <v>46</v>
      </c>
      <c r="D7860" s="3">
        <v>44644.264930555553</v>
      </c>
      <c r="E7860" s="4">
        <f t="shared" si="488"/>
        <v>44644.264930555553</v>
      </c>
      <c r="F7860" s="1" t="s">
        <v>13</v>
      </c>
      <c r="G7860" s="11" t="str">
        <f t="shared" si="490"/>
        <v>69201 44644,3</v>
      </c>
      <c r="H7860" s="11" t="str">
        <f t="shared" si="491"/>
        <v>Dans la commune</v>
      </c>
      <c r="I7860" s="1">
        <v>18</v>
      </c>
      <c r="J7860" s="5">
        <v>2.3148148148148147E-5</v>
      </c>
      <c r="K7860">
        <v>-5.0000000000000004E-6</v>
      </c>
      <c r="L7860" s="6"/>
      <c r="M7860" s="6" t="str">
        <f>IFERROR(VLOOKUP(G7860,TCD!$A$4:$C$362,3,FALSE),"Commune de ramassage")</f>
        <v>Commune de passage</v>
      </c>
      <c r="N7860">
        <v>11</v>
      </c>
    </row>
    <row r="7861" spans="1:14" x14ac:dyDescent="0.3">
      <c r="A7861">
        <f t="shared" si="489"/>
        <v>7860</v>
      </c>
      <c r="B7861">
        <v>354017116483021</v>
      </c>
      <c r="C7861" t="s">
        <v>46</v>
      </c>
      <c r="D7861" s="3">
        <v>44644.264953703707</v>
      </c>
      <c r="E7861" s="4">
        <f t="shared" si="488"/>
        <v>44644.264953703707</v>
      </c>
      <c r="F7861" s="1" t="s">
        <v>13</v>
      </c>
      <c r="G7861" s="11" t="str">
        <f t="shared" si="490"/>
        <v>69201 44644,3</v>
      </c>
      <c r="H7861" s="11" t="str">
        <f t="shared" si="491"/>
        <v>Dans la commune</v>
      </c>
      <c r="I7861" s="1">
        <v>25</v>
      </c>
      <c r="J7861" s="5">
        <v>3.0092592592592595E-4</v>
      </c>
      <c r="K7861">
        <v>-9.4499999999999998E-4</v>
      </c>
      <c r="L7861" s="6"/>
      <c r="M7861" s="6" t="str">
        <f>IFERROR(VLOOKUP(G7861,TCD!$A$4:$C$362,3,FALSE),"Commune de ramassage")</f>
        <v>Commune de passage</v>
      </c>
      <c r="N7861">
        <v>12</v>
      </c>
    </row>
    <row r="7862" spans="1:14" x14ac:dyDescent="0.3">
      <c r="A7862">
        <f t="shared" si="489"/>
        <v>7861</v>
      </c>
      <c r="B7862">
        <v>354017116483021</v>
      </c>
      <c r="C7862" t="s">
        <v>46</v>
      </c>
      <c r="D7862" s="3">
        <v>44644.26525462963</v>
      </c>
      <c r="E7862" s="4">
        <f t="shared" si="488"/>
        <v>44644.26525462963</v>
      </c>
      <c r="F7862" s="1" t="s">
        <v>13</v>
      </c>
      <c r="G7862" s="11" t="str">
        <f t="shared" si="490"/>
        <v>69201 44644,3</v>
      </c>
      <c r="H7862" s="11" t="str">
        <f t="shared" si="491"/>
        <v>Dans la commune</v>
      </c>
      <c r="I7862" s="1">
        <v>22</v>
      </c>
      <c r="J7862" s="5">
        <v>5.2083333333333333E-4</v>
      </c>
      <c r="K7862">
        <v>-6.3309999999999998E-3</v>
      </c>
      <c r="L7862" s="6"/>
      <c r="M7862" s="6" t="str">
        <f>IFERROR(VLOOKUP(G7862,TCD!$A$4:$C$362,3,FALSE),"Commune de ramassage")</f>
        <v>Commune de passage</v>
      </c>
      <c r="N7862">
        <v>13</v>
      </c>
    </row>
    <row r="7863" spans="1:14" x14ac:dyDescent="0.3">
      <c r="A7863">
        <f t="shared" si="489"/>
        <v>7862</v>
      </c>
      <c r="B7863">
        <v>354017116483021</v>
      </c>
      <c r="C7863" t="s">
        <v>46</v>
      </c>
      <c r="D7863" s="3">
        <v>44644.265775462962</v>
      </c>
      <c r="E7863" s="4">
        <f t="shared" si="488"/>
        <v>44644.265775462962</v>
      </c>
      <c r="F7863" s="1" t="s">
        <v>13</v>
      </c>
      <c r="G7863" s="11" t="str">
        <f t="shared" si="490"/>
        <v>69201 44644,3</v>
      </c>
      <c r="H7863" s="11" t="str">
        <f t="shared" si="491"/>
        <v>Dans la commune</v>
      </c>
      <c r="I7863" s="1">
        <v>62</v>
      </c>
      <c r="J7863" s="5">
        <v>1.8518518518518518E-4</v>
      </c>
      <c r="K7863">
        <v>-2.0240000000000002E-3</v>
      </c>
      <c r="L7863" s="6"/>
      <c r="M7863" s="6" t="str">
        <f>IFERROR(VLOOKUP(G7863,TCD!$A$4:$C$362,3,FALSE),"Commune de ramassage")</f>
        <v>Commune de passage</v>
      </c>
      <c r="N7863">
        <v>14</v>
      </c>
    </row>
    <row r="7864" spans="1:14" x14ac:dyDescent="0.3">
      <c r="A7864">
        <f t="shared" si="489"/>
        <v>7863</v>
      </c>
      <c r="B7864">
        <v>354017116483021</v>
      </c>
      <c r="C7864" t="s">
        <v>46</v>
      </c>
      <c r="D7864" s="3">
        <v>44644.265960648147</v>
      </c>
      <c r="E7864" s="4">
        <f t="shared" si="488"/>
        <v>44644.265960648147</v>
      </c>
      <c r="F7864" s="1" t="s">
        <v>13</v>
      </c>
      <c r="G7864" s="11" t="str">
        <f t="shared" si="490"/>
        <v>69201 44644,3</v>
      </c>
      <c r="H7864" s="11" t="str">
        <f t="shared" si="491"/>
        <v>Dans la commune</v>
      </c>
      <c r="I7864" s="1">
        <v>59</v>
      </c>
      <c r="J7864" s="5">
        <v>8.1018518518518516E-5</v>
      </c>
      <c r="K7864">
        <v>-7.2999999999999996E-4</v>
      </c>
      <c r="L7864" s="6"/>
      <c r="M7864" s="6" t="str">
        <f>IFERROR(VLOOKUP(G7864,TCD!$A$4:$C$362,3,FALSE),"Commune de ramassage")</f>
        <v>Commune de passage</v>
      </c>
      <c r="N7864">
        <v>15</v>
      </c>
    </row>
    <row r="7865" spans="1:14" x14ac:dyDescent="0.3">
      <c r="A7865">
        <f t="shared" si="489"/>
        <v>7864</v>
      </c>
      <c r="B7865">
        <v>354017116483021</v>
      </c>
      <c r="C7865" t="s">
        <v>46</v>
      </c>
      <c r="D7865" s="3">
        <v>44644.266041666669</v>
      </c>
      <c r="E7865" s="4">
        <f t="shared" si="488"/>
        <v>44644.266041666669</v>
      </c>
      <c r="F7865" s="1" t="s">
        <v>13</v>
      </c>
      <c r="G7865" s="11" t="str">
        <f t="shared" si="490"/>
        <v>69201 44644,3</v>
      </c>
      <c r="H7865" s="11" t="str">
        <f t="shared" si="491"/>
        <v>Entrée sortie</v>
      </c>
      <c r="I7865" s="1">
        <v>44</v>
      </c>
      <c r="J7865" s="5">
        <v>3.4722222222222224E-4</v>
      </c>
      <c r="K7865">
        <v>-2.7009999999999998E-3</v>
      </c>
      <c r="L7865" s="6"/>
      <c r="M7865" s="6" t="str">
        <f>IFERROR(VLOOKUP(G7865,TCD!$A$4:$C$362,3,FALSE),"Commune de ramassage")</f>
        <v>Commune de passage</v>
      </c>
      <c r="N7865">
        <v>16</v>
      </c>
    </row>
    <row r="7866" spans="1:14" x14ac:dyDescent="0.3">
      <c r="A7866">
        <f t="shared" si="489"/>
        <v>7865</v>
      </c>
      <c r="B7866">
        <v>354017116483021</v>
      </c>
      <c r="C7866" t="s">
        <v>46</v>
      </c>
      <c r="D7866" s="3">
        <v>44644.266388888886</v>
      </c>
      <c r="E7866" s="4">
        <f t="shared" si="488"/>
        <v>44644.266388888886</v>
      </c>
      <c r="F7866" s="1" t="s">
        <v>33</v>
      </c>
      <c r="G7866" s="11" t="str">
        <f t="shared" si="490"/>
        <v>69014 44644,3</v>
      </c>
      <c r="H7866" s="11" t="str">
        <f t="shared" si="491"/>
        <v>Dans la commune</v>
      </c>
      <c r="I7866" s="1">
        <v>28</v>
      </c>
      <c r="J7866" s="5">
        <v>2.3148148148148147E-5</v>
      </c>
      <c r="K7866">
        <v>8.6000000000000003E-5</v>
      </c>
      <c r="L7866" s="6"/>
      <c r="M7866" s="6" t="str">
        <f>IFERROR(VLOOKUP(G7866,TCD!$A$4:$C$362,3,FALSE),"Commune de ramassage")</f>
        <v>Commune de ramassage</v>
      </c>
      <c r="N7866">
        <v>17</v>
      </c>
    </row>
    <row r="7867" spans="1:14" x14ac:dyDescent="0.3">
      <c r="A7867">
        <f t="shared" si="489"/>
        <v>7866</v>
      </c>
      <c r="B7867">
        <v>354017116483021</v>
      </c>
      <c r="C7867" t="s">
        <v>46</v>
      </c>
      <c r="D7867" s="3">
        <v>44644.266412037039</v>
      </c>
      <c r="E7867" s="4">
        <f t="shared" si="488"/>
        <v>44644.266412037039</v>
      </c>
      <c r="F7867" s="1" t="s">
        <v>33</v>
      </c>
      <c r="G7867" s="11" t="str">
        <f t="shared" si="490"/>
        <v>69014 44644,3</v>
      </c>
      <c r="H7867" s="11" t="str">
        <f t="shared" si="491"/>
        <v>Dans la commune</v>
      </c>
      <c r="I7867" s="1">
        <v>27</v>
      </c>
      <c r="J7867" s="5">
        <v>1.1574074074074073E-5</v>
      </c>
      <c r="K7867">
        <v>1.8699999999999999E-4</v>
      </c>
      <c r="L7867" s="6"/>
      <c r="M7867" s="6" t="str">
        <f>IFERROR(VLOOKUP(G7867,TCD!$A$4:$C$362,3,FALSE),"Commune de ramassage")</f>
        <v>Commune de ramassage</v>
      </c>
      <c r="N7867">
        <v>18</v>
      </c>
    </row>
    <row r="7868" spans="1:14" x14ac:dyDescent="0.3">
      <c r="A7868">
        <f t="shared" si="489"/>
        <v>7867</v>
      </c>
      <c r="B7868">
        <v>354017116483021</v>
      </c>
      <c r="C7868" t="s">
        <v>46</v>
      </c>
      <c r="D7868" s="3">
        <v>44644.266423611109</v>
      </c>
      <c r="E7868" s="4">
        <f t="shared" si="488"/>
        <v>44644.266423611109</v>
      </c>
      <c r="F7868" s="1" t="s">
        <v>33</v>
      </c>
      <c r="G7868" s="11" t="str">
        <f t="shared" si="490"/>
        <v>69014 44644,3</v>
      </c>
      <c r="H7868" s="11" t="str">
        <f t="shared" si="491"/>
        <v>Dans la commune</v>
      </c>
      <c r="I7868" s="1">
        <v>32</v>
      </c>
      <c r="J7868" s="5">
        <v>3.4722222222222222E-5</v>
      </c>
      <c r="K7868">
        <v>2.1800000000000001E-4</v>
      </c>
      <c r="L7868" s="6"/>
      <c r="M7868" s="6" t="str">
        <f>IFERROR(VLOOKUP(G7868,TCD!$A$4:$C$362,3,FALSE),"Commune de ramassage")</f>
        <v>Commune de ramassage</v>
      </c>
      <c r="N7868">
        <v>19</v>
      </c>
    </row>
    <row r="7869" spans="1:14" x14ac:dyDescent="0.3">
      <c r="A7869">
        <f t="shared" si="489"/>
        <v>7868</v>
      </c>
      <c r="B7869">
        <v>354017116483021</v>
      </c>
      <c r="C7869" t="s">
        <v>46</v>
      </c>
      <c r="D7869" s="3">
        <v>44644.266458333332</v>
      </c>
      <c r="E7869" s="4">
        <f t="shared" si="488"/>
        <v>44644.266458333332</v>
      </c>
      <c r="F7869" s="1" t="s">
        <v>33</v>
      </c>
      <c r="G7869" s="11" t="str">
        <f t="shared" si="490"/>
        <v>69014 44644,3</v>
      </c>
      <c r="H7869" s="11" t="str">
        <f t="shared" si="491"/>
        <v>Dans la commune</v>
      </c>
      <c r="I7869" s="1">
        <v>32</v>
      </c>
      <c r="J7869" s="5">
        <v>4.6296296296296294E-5</v>
      </c>
      <c r="K7869">
        <v>1.9999999999999999E-6</v>
      </c>
      <c r="L7869" s="6"/>
      <c r="M7869" s="6" t="str">
        <f>IFERROR(VLOOKUP(G7869,TCD!$A$4:$C$362,3,FALSE),"Commune de ramassage")</f>
        <v>Commune de ramassage</v>
      </c>
      <c r="N7869">
        <v>20</v>
      </c>
    </row>
    <row r="7870" spans="1:14" x14ac:dyDescent="0.3">
      <c r="A7870">
        <f t="shared" si="489"/>
        <v>7869</v>
      </c>
      <c r="B7870">
        <v>354017116483021</v>
      </c>
      <c r="C7870" t="s">
        <v>46</v>
      </c>
      <c r="D7870" s="3">
        <v>44644.266504629632</v>
      </c>
      <c r="E7870" s="4">
        <f t="shared" si="488"/>
        <v>44644.266504629632</v>
      </c>
      <c r="F7870" s="1" t="s">
        <v>33</v>
      </c>
      <c r="G7870" s="11" t="str">
        <f t="shared" si="490"/>
        <v>69014 44644,3</v>
      </c>
      <c r="H7870" s="11" t="str">
        <f t="shared" si="491"/>
        <v>Dans la commune</v>
      </c>
      <c r="I7870" s="1">
        <v>32</v>
      </c>
      <c r="J7870" s="5">
        <v>1.1574074074074073E-5</v>
      </c>
      <c r="K7870">
        <v>-1.8000000000000001E-4</v>
      </c>
      <c r="L7870" s="6"/>
      <c r="M7870" s="6" t="str">
        <f>IFERROR(VLOOKUP(G7870,TCD!$A$4:$C$362,3,FALSE),"Commune de ramassage")</f>
        <v>Commune de ramassage</v>
      </c>
      <c r="N7870">
        <v>21</v>
      </c>
    </row>
    <row r="7871" spans="1:14" x14ac:dyDescent="0.3">
      <c r="A7871">
        <f t="shared" si="489"/>
        <v>7870</v>
      </c>
      <c r="B7871">
        <v>354017116483021</v>
      </c>
      <c r="C7871" t="s">
        <v>46</v>
      </c>
      <c r="D7871" s="3">
        <v>44644.266516203701</v>
      </c>
      <c r="E7871" s="4">
        <f t="shared" si="488"/>
        <v>44644.266516203701</v>
      </c>
      <c r="F7871" s="1" t="s">
        <v>33</v>
      </c>
      <c r="G7871" s="11" t="str">
        <f t="shared" si="490"/>
        <v>69014 44644,3</v>
      </c>
      <c r="H7871" s="11" t="str">
        <f t="shared" si="491"/>
        <v>Dans la commune</v>
      </c>
      <c r="I7871" s="1">
        <v>37</v>
      </c>
      <c r="J7871" s="5">
        <v>5.3240740740740744E-4</v>
      </c>
      <c r="K7871">
        <v>-4.9129999999999998E-3</v>
      </c>
      <c r="L7871" s="6"/>
      <c r="M7871" s="6" t="str">
        <f>IFERROR(VLOOKUP(G7871,TCD!$A$4:$C$362,3,FALSE),"Commune de ramassage")</f>
        <v>Commune de ramassage</v>
      </c>
      <c r="N7871">
        <v>22</v>
      </c>
    </row>
    <row r="7872" spans="1:14" x14ac:dyDescent="0.3">
      <c r="A7872">
        <f t="shared" si="489"/>
        <v>7871</v>
      </c>
      <c r="B7872">
        <v>354017116483021</v>
      </c>
      <c r="C7872" t="s">
        <v>46</v>
      </c>
      <c r="D7872" s="3">
        <v>44644.267048611109</v>
      </c>
      <c r="E7872" s="4">
        <f t="shared" si="488"/>
        <v>44644.267048611109</v>
      </c>
      <c r="F7872" s="1" t="s">
        <v>33</v>
      </c>
      <c r="G7872" s="11" t="str">
        <f t="shared" si="490"/>
        <v>69014 44644,3</v>
      </c>
      <c r="H7872" s="11" t="str">
        <f t="shared" si="491"/>
        <v>Dans la commune</v>
      </c>
      <c r="I7872" s="1">
        <v>35</v>
      </c>
      <c r="J7872" s="5">
        <v>2.3148148148148147E-5</v>
      </c>
      <c r="K7872">
        <v>-7.3999999999999996E-5</v>
      </c>
      <c r="L7872" s="6"/>
      <c r="M7872" s="6" t="str">
        <f>IFERROR(VLOOKUP(G7872,TCD!$A$4:$C$362,3,FALSE),"Commune de ramassage")</f>
        <v>Commune de ramassage</v>
      </c>
      <c r="N7872">
        <v>23</v>
      </c>
    </row>
    <row r="7873" spans="1:14" x14ac:dyDescent="0.3">
      <c r="A7873">
        <f t="shared" si="489"/>
        <v>7872</v>
      </c>
      <c r="B7873">
        <v>354017116483021</v>
      </c>
      <c r="C7873" t="s">
        <v>46</v>
      </c>
      <c r="D7873" s="3">
        <v>44644.267071759263</v>
      </c>
      <c r="E7873" s="4">
        <f t="shared" si="488"/>
        <v>44644.267071759263</v>
      </c>
      <c r="F7873" s="1" t="s">
        <v>33</v>
      </c>
      <c r="G7873" s="11" t="str">
        <f t="shared" si="490"/>
        <v>69014 44644,3</v>
      </c>
      <c r="H7873" s="11" t="str">
        <f t="shared" si="491"/>
        <v>Dans la commune</v>
      </c>
      <c r="I7873" s="1">
        <v>34</v>
      </c>
      <c r="J7873" s="5">
        <v>3.4722222222222222E-5</v>
      </c>
      <c r="K7873">
        <v>1.6899999999999999E-4</v>
      </c>
      <c r="L7873" s="6"/>
      <c r="M7873" s="6" t="str">
        <f>IFERROR(VLOOKUP(G7873,TCD!$A$4:$C$362,3,FALSE),"Commune de ramassage")</f>
        <v>Commune de ramassage</v>
      </c>
      <c r="N7873">
        <v>24</v>
      </c>
    </row>
    <row r="7874" spans="1:14" x14ac:dyDescent="0.3">
      <c r="A7874">
        <f t="shared" si="489"/>
        <v>7873</v>
      </c>
      <c r="B7874">
        <v>354017116483021</v>
      </c>
      <c r="C7874" t="s">
        <v>46</v>
      </c>
      <c r="D7874" s="3">
        <v>44644.267106481479</v>
      </c>
      <c r="E7874" s="4">
        <f t="shared" ref="E7874:E7937" si="492">D7874</f>
        <v>44644.267106481479</v>
      </c>
      <c r="F7874" s="1" t="s">
        <v>33</v>
      </c>
      <c r="G7874" s="11" t="str">
        <f t="shared" si="490"/>
        <v>69014 44644,3</v>
      </c>
      <c r="H7874" s="11" t="str">
        <f t="shared" si="491"/>
        <v>Dans la commune</v>
      </c>
      <c r="I7874" s="1">
        <v>43</v>
      </c>
      <c r="J7874" s="5">
        <v>6.9444444444444444E-5</v>
      </c>
      <c r="K7874">
        <v>2.43E-4</v>
      </c>
      <c r="L7874" s="6"/>
      <c r="M7874" s="6" t="str">
        <f>IFERROR(VLOOKUP(G7874,TCD!$A$4:$C$362,3,FALSE),"Commune de ramassage")</f>
        <v>Commune de ramassage</v>
      </c>
      <c r="N7874">
        <v>25</v>
      </c>
    </row>
    <row r="7875" spans="1:14" x14ac:dyDescent="0.3">
      <c r="A7875">
        <f t="shared" ref="A7875:A7938" si="493">A7874+1</f>
        <v>7874</v>
      </c>
      <c r="B7875">
        <v>354017116483021</v>
      </c>
      <c r="C7875" t="s">
        <v>46</v>
      </c>
      <c r="D7875" s="3">
        <v>44644.267175925925</v>
      </c>
      <c r="E7875" s="4">
        <f t="shared" si="492"/>
        <v>44644.267175925925</v>
      </c>
      <c r="F7875" s="1" t="s">
        <v>33</v>
      </c>
      <c r="G7875" s="11" t="str">
        <f t="shared" ref="G7875:G7938" si="494">F7875&amp;" "&amp;ROUND(D7875,1)</f>
        <v>69014 44644,3</v>
      </c>
      <c r="H7875" s="11" t="str">
        <f t="shared" ref="H7875:H7938" si="495">IF(F7875=F7876,"Dans la commune","Entrée sortie")</f>
        <v>Dans la commune</v>
      </c>
      <c r="I7875" s="1">
        <v>52</v>
      </c>
      <c r="J7875" s="5">
        <v>5.7870370370370366E-5</v>
      </c>
      <c r="K7875">
        <v>-2.6699999999999998E-4</v>
      </c>
      <c r="L7875" s="6"/>
      <c r="M7875" s="6" t="str">
        <f>IFERROR(VLOOKUP(G7875,TCD!$A$4:$C$362,3,FALSE),"Commune de ramassage")</f>
        <v>Commune de ramassage</v>
      </c>
      <c r="N7875">
        <v>26</v>
      </c>
    </row>
    <row r="7876" spans="1:14" x14ac:dyDescent="0.3">
      <c r="A7876">
        <f t="shared" si="493"/>
        <v>7875</v>
      </c>
      <c r="B7876">
        <v>354017116483021</v>
      </c>
      <c r="C7876" t="s">
        <v>46</v>
      </c>
      <c r="D7876" s="3">
        <v>44644.267233796294</v>
      </c>
      <c r="E7876" s="4">
        <f t="shared" si="492"/>
        <v>44644.267233796294</v>
      </c>
      <c r="F7876" s="1" t="s">
        <v>33</v>
      </c>
      <c r="G7876" s="11" t="str">
        <f t="shared" si="494"/>
        <v>69014 44644,3</v>
      </c>
      <c r="H7876" s="11" t="str">
        <f t="shared" si="495"/>
        <v>Dans la commune</v>
      </c>
      <c r="I7876" s="1">
        <v>56</v>
      </c>
      <c r="J7876" s="5">
        <v>3.7037037037037035E-4</v>
      </c>
      <c r="K7876">
        <v>-3.6459999999999999E-3</v>
      </c>
      <c r="L7876" s="6"/>
      <c r="M7876" s="6" t="str">
        <f>IFERROR(VLOOKUP(G7876,TCD!$A$4:$C$362,3,FALSE),"Commune de ramassage")</f>
        <v>Commune de ramassage</v>
      </c>
      <c r="N7876">
        <v>27</v>
      </c>
    </row>
    <row r="7877" spans="1:14" x14ac:dyDescent="0.3">
      <c r="A7877">
        <f t="shared" si="493"/>
        <v>7876</v>
      </c>
      <c r="B7877">
        <v>354017116483021</v>
      </c>
      <c r="C7877" t="s">
        <v>46</v>
      </c>
      <c r="D7877" s="3">
        <v>44644.267604166664</v>
      </c>
      <c r="E7877" s="4">
        <f t="shared" si="492"/>
        <v>44644.267604166664</v>
      </c>
      <c r="F7877" s="1" t="s">
        <v>33</v>
      </c>
      <c r="G7877" s="11" t="str">
        <f t="shared" si="494"/>
        <v>69014 44644,3</v>
      </c>
      <c r="H7877" s="11" t="str">
        <f t="shared" si="495"/>
        <v>Dans la commune</v>
      </c>
      <c r="I7877" s="1">
        <v>62</v>
      </c>
      <c r="J7877" s="5">
        <v>2.3148148148148146E-4</v>
      </c>
      <c r="K7877">
        <v>-3.192E-3</v>
      </c>
      <c r="L7877" s="6"/>
      <c r="M7877" s="6" t="str">
        <f>IFERROR(VLOOKUP(G7877,TCD!$A$4:$C$362,3,FALSE),"Commune de ramassage")</f>
        <v>Commune de ramassage</v>
      </c>
      <c r="N7877">
        <v>28</v>
      </c>
    </row>
    <row r="7878" spans="1:14" x14ac:dyDescent="0.3">
      <c r="A7878">
        <f t="shared" si="493"/>
        <v>7877</v>
      </c>
      <c r="B7878">
        <v>354017116483021</v>
      </c>
      <c r="C7878" t="s">
        <v>46</v>
      </c>
      <c r="D7878" s="3">
        <v>44644.267835648148</v>
      </c>
      <c r="E7878" s="4">
        <f t="shared" si="492"/>
        <v>44644.267835648148</v>
      </c>
      <c r="F7878" s="1" t="s">
        <v>33</v>
      </c>
      <c r="G7878" s="11" t="str">
        <f t="shared" si="494"/>
        <v>69014 44644,3</v>
      </c>
      <c r="H7878" s="11" t="str">
        <f t="shared" si="495"/>
        <v>Dans la commune</v>
      </c>
      <c r="I7878" s="1">
        <v>47</v>
      </c>
      <c r="J7878" s="5">
        <v>3.4722222222222222E-5</v>
      </c>
      <c r="K7878">
        <v>-2.5000000000000001E-4</v>
      </c>
      <c r="L7878" s="6"/>
      <c r="M7878" s="6" t="str">
        <f>IFERROR(VLOOKUP(G7878,TCD!$A$4:$C$362,3,FALSE),"Commune de ramassage")</f>
        <v>Commune de ramassage</v>
      </c>
      <c r="N7878">
        <v>29</v>
      </c>
    </row>
    <row r="7879" spans="1:14" x14ac:dyDescent="0.3">
      <c r="A7879">
        <f t="shared" si="493"/>
        <v>7878</v>
      </c>
      <c r="B7879">
        <v>354017116483021</v>
      </c>
      <c r="C7879" t="s">
        <v>46</v>
      </c>
      <c r="D7879" s="3">
        <v>44644.267870370371</v>
      </c>
      <c r="E7879" s="4">
        <f t="shared" si="492"/>
        <v>44644.267870370371</v>
      </c>
      <c r="F7879" s="1" t="s">
        <v>33</v>
      </c>
      <c r="G7879" s="11" t="str">
        <f t="shared" si="494"/>
        <v>69014 44644,3</v>
      </c>
      <c r="H7879" s="11" t="str">
        <f t="shared" si="495"/>
        <v>Dans la commune</v>
      </c>
      <c r="I7879" s="1">
        <v>33</v>
      </c>
      <c r="J7879" s="5">
        <v>1.1574074074074073E-5</v>
      </c>
      <c r="K7879">
        <v>-1.07E-4</v>
      </c>
      <c r="L7879" s="6"/>
      <c r="M7879" s="6" t="str">
        <f>IFERROR(VLOOKUP(G7879,TCD!$A$4:$C$362,3,FALSE),"Commune de ramassage")</f>
        <v>Commune de ramassage</v>
      </c>
      <c r="N7879">
        <v>30</v>
      </c>
    </row>
    <row r="7880" spans="1:14" x14ac:dyDescent="0.3">
      <c r="A7880">
        <f t="shared" si="493"/>
        <v>7879</v>
      </c>
      <c r="B7880">
        <v>354017116483021</v>
      </c>
      <c r="C7880" t="s">
        <v>46</v>
      </c>
      <c r="D7880" s="3">
        <v>44644.267881944441</v>
      </c>
      <c r="E7880" s="4">
        <f t="shared" si="492"/>
        <v>44644.267881944441</v>
      </c>
      <c r="F7880" s="1" t="s">
        <v>33</v>
      </c>
      <c r="G7880" s="11" t="str">
        <f t="shared" si="494"/>
        <v>69014 44644,3</v>
      </c>
      <c r="H7880" s="11" t="str">
        <f t="shared" si="495"/>
        <v>Dans la commune</v>
      </c>
      <c r="I7880" s="1">
        <v>28</v>
      </c>
      <c r="J7880" s="5">
        <v>2.3148148148148147E-5</v>
      </c>
      <c r="K7880">
        <v>-2.0999999999999999E-5</v>
      </c>
      <c r="L7880" s="6"/>
      <c r="M7880" s="6" t="str">
        <f>IFERROR(VLOOKUP(G7880,TCD!$A$4:$C$362,3,FALSE),"Commune de ramassage")</f>
        <v>Commune de ramassage</v>
      </c>
      <c r="N7880">
        <v>31</v>
      </c>
    </row>
    <row r="7881" spans="1:14" x14ac:dyDescent="0.3">
      <c r="A7881">
        <f t="shared" si="493"/>
        <v>7880</v>
      </c>
      <c r="B7881">
        <v>354017116483021</v>
      </c>
      <c r="C7881" t="s">
        <v>46</v>
      </c>
      <c r="D7881" s="3">
        <v>44644.267905092594</v>
      </c>
      <c r="E7881" s="4">
        <f t="shared" si="492"/>
        <v>44644.267905092594</v>
      </c>
      <c r="F7881" s="1" t="s">
        <v>33</v>
      </c>
      <c r="G7881" s="11" t="str">
        <f t="shared" si="494"/>
        <v>69014 44644,3</v>
      </c>
      <c r="H7881" s="11" t="str">
        <f t="shared" si="495"/>
        <v>Dans la commune</v>
      </c>
      <c r="I7881" s="1">
        <v>31</v>
      </c>
      <c r="J7881" s="5">
        <v>1.9675925925925926E-4</v>
      </c>
      <c r="K7881">
        <v>5.1599999999999997E-4</v>
      </c>
      <c r="L7881" s="6"/>
      <c r="M7881" s="6" t="str">
        <f>IFERROR(VLOOKUP(G7881,TCD!$A$4:$C$362,3,FALSE),"Commune de ramassage")</f>
        <v>Commune de ramassage</v>
      </c>
      <c r="N7881">
        <v>32</v>
      </c>
    </row>
    <row r="7882" spans="1:14" x14ac:dyDescent="0.3">
      <c r="A7882">
        <f t="shared" si="493"/>
        <v>7881</v>
      </c>
      <c r="B7882">
        <v>354017116483021</v>
      </c>
      <c r="C7882" t="s">
        <v>46</v>
      </c>
      <c r="D7882" s="3">
        <v>44644.268101851849</v>
      </c>
      <c r="E7882" s="4">
        <f t="shared" si="492"/>
        <v>44644.268101851849</v>
      </c>
      <c r="F7882" s="1" t="s">
        <v>33</v>
      </c>
      <c r="G7882" s="11" t="str">
        <f t="shared" si="494"/>
        <v>69014 44644,3</v>
      </c>
      <c r="H7882" s="11" t="str">
        <f t="shared" si="495"/>
        <v>Dans la commune</v>
      </c>
      <c r="I7882" s="1">
        <v>35</v>
      </c>
      <c r="J7882" s="5">
        <v>5.7870370370370366E-5</v>
      </c>
      <c r="K7882">
        <v>2.0900000000000001E-4</v>
      </c>
      <c r="L7882" s="6"/>
      <c r="M7882" s="6" t="str">
        <f>IFERROR(VLOOKUP(G7882,TCD!$A$4:$C$362,3,FALSE),"Commune de ramassage")</f>
        <v>Commune de ramassage</v>
      </c>
      <c r="N7882">
        <v>33</v>
      </c>
    </row>
    <row r="7883" spans="1:14" x14ac:dyDescent="0.3">
      <c r="A7883">
        <f t="shared" si="493"/>
        <v>7882</v>
      </c>
      <c r="B7883">
        <v>354017116483021</v>
      </c>
      <c r="C7883" t="s">
        <v>46</v>
      </c>
      <c r="D7883" s="3">
        <v>44644.268159722225</v>
      </c>
      <c r="E7883" s="4">
        <f t="shared" si="492"/>
        <v>44644.268159722225</v>
      </c>
      <c r="F7883" s="1" t="s">
        <v>33</v>
      </c>
      <c r="G7883" s="11" t="str">
        <f t="shared" si="494"/>
        <v>69014 44644,3</v>
      </c>
      <c r="H7883" s="11" t="str">
        <f t="shared" si="495"/>
        <v>Dans la commune</v>
      </c>
      <c r="I7883" s="1">
        <v>36</v>
      </c>
      <c r="J7883" s="5">
        <v>3.4722222222222222E-5</v>
      </c>
      <c r="K7883">
        <v>5.9100000000000005E-4</v>
      </c>
      <c r="L7883" s="6"/>
      <c r="M7883" s="6" t="str">
        <f>IFERROR(VLOOKUP(G7883,TCD!$A$4:$C$362,3,FALSE),"Commune de ramassage")</f>
        <v>Commune de ramassage</v>
      </c>
      <c r="N7883">
        <v>34</v>
      </c>
    </row>
    <row r="7884" spans="1:14" x14ac:dyDescent="0.3">
      <c r="A7884">
        <f t="shared" si="493"/>
        <v>7883</v>
      </c>
      <c r="B7884">
        <v>354017116483021</v>
      </c>
      <c r="C7884" t="s">
        <v>46</v>
      </c>
      <c r="D7884" s="3">
        <v>44644.268194444441</v>
      </c>
      <c r="E7884" s="4">
        <f t="shared" si="492"/>
        <v>44644.268194444441</v>
      </c>
      <c r="F7884" s="1" t="s">
        <v>33</v>
      </c>
      <c r="G7884" s="11" t="str">
        <f t="shared" si="494"/>
        <v>69014 44644,3</v>
      </c>
      <c r="H7884" s="11" t="str">
        <f t="shared" si="495"/>
        <v>Dans la commune</v>
      </c>
      <c r="I7884" s="1">
        <v>43</v>
      </c>
      <c r="J7884" s="5">
        <v>4.6296296296296294E-5</v>
      </c>
      <c r="K7884">
        <v>2.0699999999999999E-4</v>
      </c>
      <c r="L7884" s="6"/>
      <c r="M7884" s="6" t="str">
        <f>IFERROR(VLOOKUP(G7884,TCD!$A$4:$C$362,3,FALSE),"Commune de ramassage")</f>
        <v>Commune de ramassage</v>
      </c>
      <c r="N7884">
        <v>35</v>
      </c>
    </row>
    <row r="7885" spans="1:14" x14ac:dyDescent="0.3">
      <c r="A7885">
        <f t="shared" si="493"/>
        <v>7884</v>
      </c>
      <c r="B7885">
        <v>354017116483021</v>
      </c>
      <c r="C7885" t="s">
        <v>46</v>
      </c>
      <c r="D7885" s="3">
        <v>44644.268240740741</v>
      </c>
      <c r="E7885" s="4">
        <f t="shared" si="492"/>
        <v>44644.268240740741</v>
      </c>
      <c r="F7885" s="1" t="s">
        <v>33</v>
      </c>
      <c r="G7885" s="11" t="str">
        <f t="shared" si="494"/>
        <v>69014 44644,3</v>
      </c>
      <c r="H7885" s="11" t="str">
        <f t="shared" si="495"/>
        <v>Dans la commune</v>
      </c>
      <c r="I7885" s="1">
        <v>46</v>
      </c>
      <c r="J7885" s="5">
        <v>3.4722222222222222E-5</v>
      </c>
      <c r="K7885">
        <v>-1.2E-5</v>
      </c>
      <c r="L7885" s="6"/>
      <c r="M7885" s="6" t="str">
        <f>IFERROR(VLOOKUP(G7885,TCD!$A$4:$C$362,3,FALSE),"Commune de ramassage")</f>
        <v>Commune de ramassage</v>
      </c>
      <c r="N7885">
        <v>36</v>
      </c>
    </row>
    <row r="7886" spans="1:14" x14ac:dyDescent="0.3">
      <c r="A7886">
        <f t="shared" si="493"/>
        <v>7885</v>
      </c>
      <c r="B7886">
        <v>354017116483021</v>
      </c>
      <c r="C7886" t="s">
        <v>46</v>
      </c>
      <c r="D7886" s="3">
        <v>44644.268275462964</v>
      </c>
      <c r="E7886" s="4">
        <f t="shared" si="492"/>
        <v>44644.268275462964</v>
      </c>
      <c r="F7886" s="1" t="s">
        <v>33</v>
      </c>
      <c r="G7886" s="11" t="str">
        <f t="shared" si="494"/>
        <v>69014 44644,3</v>
      </c>
      <c r="H7886" s="11" t="str">
        <f t="shared" si="495"/>
        <v>Dans la commune</v>
      </c>
      <c r="I7886" s="1">
        <v>44</v>
      </c>
      <c r="J7886" s="5">
        <v>4.6296296296296294E-5</v>
      </c>
      <c r="K7886">
        <v>-3.8000000000000002E-4</v>
      </c>
      <c r="L7886" s="6"/>
      <c r="M7886" s="6" t="str">
        <f>IFERROR(VLOOKUP(G7886,TCD!$A$4:$C$362,3,FALSE),"Commune de ramassage")</f>
        <v>Commune de ramassage</v>
      </c>
      <c r="N7886">
        <v>37</v>
      </c>
    </row>
    <row r="7887" spans="1:14" x14ac:dyDescent="0.3">
      <c r="A7887">
        <f t="shared" si="493"/>
        <v>7886</v>
      </c>
      <c r="B7887">
        <v>354017116483021</v>
      </c>
      <c r="C7887" t="s">
        <v>46</v>
      </c>
      <c r="D7887" s="3">
        <v>44644.268321759257</v>
      </c>
      <c r="E7887" s="4">
        <f t="shared" si="492"/>
        <v>44644.268321759257</v>
      </c>
      <c r="F7887" s="1" t="s">
        <v>33</v>
      </c>
      <c r="G7887" s="11" t="str">
        <f t="shared" si="494"/>
        <v>69014 44644,3</v>
      </c>
      <c r="H7887" s="11" t="str">
        <f t="shared" si="495"/>
        <v>Dans la commune</v>
      </c>
      <c r="I7887" s="1">
        <v>53</v>
      </c>
      <c r="J7887" s="5">
        <v>1.6203703703703703E-4</v>
      </c>
      <c r="K7887">
        <v>-1.621E-3</v>
      </c>
      <c r="L7887" s="6"/>
      <c r="M7887" s="6" t="str">
        <f>IFERROR(VLOOKUP(G7887,TCD!$A$4:$C$362,3,FALSE),"Commune de ramassage")</f>
        <v>Commune de ramassage</v>
      </c>
      <c r="N7887">
        <v>38</v>
      </c>
    </row>
    <row r="7888" spans="1:14" x14ac:dyDescent="0.3">
      <c r="A7888">
        <f t="shared" si="493"/>
        <v>7887</v>
      </c>
      <c r="B7888">
        <v>354017116483021</v>
      </c>
      <c r="C7888" t="s">
        <v>46</v>
      </c>
      <c r="D7888" s="3">
        <v>44644.268483796295</v>
      </c>
      <c r="E7888" s="4">
        <f t="shared" si="492"/>
        <v>44644.268483796295</v>
      </c>
      <c r="F7888" s="1" t="s">
        <v>33</v>
      </c>
      <c r="G7888" s="11" t="str">
        <f t="shared" si="494"/>
        <v>69014 44644,3</v>
      </c>
      <c r="H7888" s="11" t="str">
        <f t="shared" si="495"/>
        <v>Dans la commune</v>
      </c>
      <c r="I7888" s="1">
        <v>53</v>
      </c>
      <c r="J7888" s="5">
        <v>4.6296296296296294E-5</v>
      </c>
      <c r="K7888">
        <v>-5.2899999999999996E-4</v>
      </c>
      <c r="L7888" s="6"/>
      <c r="M7888" s="6" t="str">
        <f>IFERROR(VLOOKUP(G7888,TCD!$A$4:$C$362,3,FALSE),"Commune de ramassage")</f>
        <v>Commune de ramassage</v>
      </c>
      <c r="N7888">
        <v>39</v>
      </c>
    </row>
    <row r="7889" spans="1:14" x14ac:dyDescent="0.3">
      <c r="A7889">
        <f t="shared" si="493"/>
        <v>7888</v>
      </c>
      <c r="B7889">
        <v>354017116483021</v>
      </c>
      <c r="C7889" t="s">
        <v>46</v>
      </c>
      <c r="D7889" s="3">
        <v>44644.268530092595</v>
      </c>
      <c r="E7889" s="4">
        <f t="shared" si="492"/>
        <v>44644.268530092595</v>
      </c>
      <c r="F7889" s="1" t="s">
        <v>33</v>
      </c>
      <c r="G7889" s="11" t="str">
        <f t="shared" si="494"/>
        <v>69014 44644,3</v>
      </c>
      <c r="H7889" s="11" t="str">
        <f t="shared" si="495"/>
        <v>Dans la commune</v>
      </c>
      <c r="I7889" s="1">
        <v>49</v>
      </c>
      <c r="J7889" s="5">
        <v>9.2592592592592588E-5</v>
      </c>
      <c r="K7889">
        <v>-6.4999999999999997E-4</v>
      </c>
      <c r="L7889" s="6"/>
      <c r="M7889" s="6" t="str">
        <f>IFERROR(VLOOKUP(G7889,TCD!$A$4:$C$362,3,FALSE),"Commune de ramassage")</f>
        <v>Commune de ramassage</v>
      </c>
      <c r="N7889">
        <v>40</v>
      </c>
    </row>
    <row r="7890" spans="1:14" x14ac:dyDescent="0.3">
      <c r="A7890">
        <f t="shared" si="493"/>
        <v>7889</v>
      </c>
      <c r="B7890">
        <v>354017116483021</v>
      </c>
      <c r="C7890" t="s">
        <v>46</v>
      </c>
      <c r="D7890" s="3">
        <v>44644.268622685187</v>
      </c>
      <c r="E7890" s="4">
        <f t="shared" si="492"/>
        <v>44644.268622685187</v>
      </c>
      <c r="F7890" s="1" t="s">
        <v>33</v>
      </c>
      <c r="G7890" s="11" t="str">
        <f t="shared" si="494"/>
        <v>69014 44644,3</v>
      </c>
      <c r="H7890" s="11" t="str">
        <f t="shared" si="495"/>
        <v>Dans la commune</v>
      </c>
      <c r="I7890" s="1">
        <v>44</v>
      </c>
      <c r="J7890" s="5">
        <v>9.2592592592592588E-5</v>
      </c>
      <c r="K7890">
        <v>-9.9799999999999997E-4</v>
      </c>
      <c r="L7890" s="6"/>
      <c r="M7890" s="6" t="str">
        <f>IFERROR(VLOOKUP(G7890,TCD!$A$4:$C$362,3,FALSE),"Commune de ramassage")</f>
        <v>Commune de ramassage</v>
      </c>
      <c r="N7890">
        <v>41</v>
      </c>
    </row>
    <row r="7891" spans="1:14" x14ac:dyDescent="0.3">
      <c r="A7891">
        <f t="shared" si="493"/>
        <v>7890</v>
      </c>
      <c r="B7891">
        <v>354017116483021</v>
      </c>
      <c r="C7891" t="s">
        <v>46</v>
      </c>
      <c r="D7891" s="3">
        <v>44644.26871527778</v>
      </c>
      <c r="E7891" s="4">
        <f t="shared" si="492"/>
        <v>44644.26871527778</v>
      </c>
      <c r="F7891" s="1" t="s">
        <v>33</v>
      </c>
      <c r="G7891" s="11" t="str">
        <f t="shared" si="494"/>
        <v>69014 44644,3</v>
      </c>
      <c r="H7891" s="11" t="str">
        <f t="shared" si="495"/>
        <v>Dans la commune</v>
      </c>
      <c r="I7891" s="1">
        <v>42</v>
      </c>
      <c r="J7891" s="5">
        <v>4.6296296296296294E-5</v>
      </c>
      <c r="K7891">
        <v>-2.63E-4</v>
      </c>
      <c r="L7891" s="6"/>
      <c r="M7891" s="6" t="str">
        <f>IFERROR(VLOOKUP(G7891,TCD!$A$4:$C$362,3,FALSE),"Commune de ramassage")</f>
        <v>Commune de ramassage</v>
      </c>
      <c r="N7891">
        <v>42</v>
      </c>
    </row>
    <row r="7892" spans="1:14" x14ac:dyDescent="0.3">
      <c r="A7892">
        <f t="shared" si="493"/>
        <v>7891</v>
      </c>
      <c r="B7892">
        <v>354017116483021</v>
      </c>
      <c r="C7892" t="s">
        <v>46</v>
      </c>
      <c r="D7892" s="3">
        <v>44644.268761574072</v>
      </c>
      <c r="E7892" s="4">
        <f t="shared" si="492"/>
        <v>44644.268761574072</v>
      </c>
      <c r="F7892" s="1" t="s">
        <v>33</v>
      </c>
      <c r="G7892" s="11" t="str">
        <f t="shared" si="494"/>
        <v>69014 44644,3</v>
      </c>
      <c r="H7892" s="11" t="str">
        <f t="shared" si="495"/>
        <v>Dans la commune</v>
      </c>
      <c r="I7892" s="1">
        <v>48</v>
      </c>
      <c r="J7892" s="5">
        <v>1.0416666666666667E-4</v>
      </c>
      <c r="K7892">
        <v>-6.2699999999999995E-4</v>
      </c>
      <c r="L7892" s="6"/>
      <c r="M7892" s="6" t="str">
        <f>IFERROR(VLOOKUP(G7892,TCD!$A$4:$C$362,3,FALSE),"Commune de ramassage")</f>
        <v>Commune de ramassage</v>
      </c>
      <c r="N7892">
        <v>43</v>
      </c>
    </row>
    <row r="7893" spans="1:14" x14ac:dyDescent="0.3">
      <c r="A7893">
        <f t="shared" si="493"/>
        <v>7892</v>
      </c>
      <c r="B7893">
        <v>354017116483021</v>
      </c>
      <c r="C7893" t="s">
        <v>46</v>
      </c>
      <c r="D7893" s="3">
        <v>44644.268865740742</v>
      </c>
      <c r="E7893" s="4">
        <f t="shared" si="492"/>
        <v>44644.268865740742</v>
      </c>
      <c r="F7893" s="1" t="s">
        <v>33</v>
      </c>
      <c r="G7893" s="11" t="str">
        <f t="shared" si="494"/>
        <v>69014 44644,3</v>
      </c>
      <c r="H7893" s="11" t="str">
        <f t="shared" si="495"/>
        <v>Dans la commune</v>
      </c>
      <c r="I7893" s="1">
        <v>50</v>
      </c>
      <c r="J7893" s="5">
        <v>9.2592592592592588E-5</v>
      </c>
      <c r="K7893">
        <v>-1.165E-3</v>
      </c>
      <c r="L7893" s="6"/>
      <c r="M7893" s="6" t="str">
        <f>IFERROR(VLOOKUP(G7893,TCD!$A$4:$C$362,3,FALSE),"Commune de ramassage")</f>
        <v>Commune de ramassage</v>
      </c>
      <c r="N7893">
        <v>44</v>
      </c>
    </row>
    <row r="7894" spans="1:14" x14ac:dyDescent="0.3">
      <c r="A7894">
        <f t="shared" si="493"/>
        <v>7893</v>
      </c>
      <c r="B7894">
        <v>354017116483021</v>
      </c>
      <c r="C7894" t="s">
        <v>46</v>
      </c>
      <c r="D7894" s="3">
        <v>44644.268958333334</v>
      </c>
      <c r="E7894" s="4">
        <f t="shared" si="492"/>
        <v>44644.268958333334</v>
      </c>
      <c r="F7894" s="1" t="s">
        <v>33</v>
      </c>
      <c r="G7894" s="11" t="str">
        <f t="shared" si="494"/>
        <v>69014 44644,3</v>
      </c>
      <c r="H7894" s="11" t="str">
        <f t="shared" si="495"/>
        <v>Dans la commune</v>
      </c>
      <c r="I7894" s="1">
        <v>45</v>
      </c>
      <c r="J7894" s="5">
        <v>4.6296296296296294E-5</v>
      </c>
      <c r="K7894">
        <v>-3.0699999999999998E-4</v>
      </c>
      <c r="L7894" s="6"/>
      <c r="M7894" s="6" t="str">
        <f>IFERROR(VLOOKUP(G7894,TCD!$A$4:$C$362,3,FALSE),"Commune de ramassage")</f>
        <v>Commune de ramassage</v>
      </c>
      <c r="N7894">
        <v>45</v>
      </c>
    </row>
    <row r="7895" spans="1:14" x14ac:dyDescent="0.3">
      <c r="A7895">
        <f t="shared" si="493"/>
        <v>7894</v>
      </c>
      <c r="B7895">
        <v>354017116483021</v>
      </c>
      <c r="C7895" t="s">
        <v>46</v>
      </c>
      <c r="D7895" s="3">
        <v>44644.269004629627</v>
      </c>
      <c r="E7895" s="4">
        <f t="shared" si="492"/>
        <v>44644.269004629627</v>
      </c>
      <c r="F7895" s="1" t="s">
        <v>33</v>
      </c>
      <c r="G7895" s="11" t="str">
        <f t="shared" si="494"/>
        <v>69014 44644,3</v>
      </c>
      <c r="H7895" s="11" t="str">
        <f t="shared" si="495"/>
        <v>Dans la commune</v>
      </c>
      <c r="I7895" s="1">
        <v>42</v>
      </c>
      <c r="J7895" s="5">
        <v>8.1018518518518516E-5</v>
      </c>
      <c r="K7895">
        <v>-4.3100000000000001E-4</v>
      </c>
      <c r="L7895" s="6"/>
      <c r="M7895" s="6" t="str">
        <f>IFERROR(VLOOKUP(G7895,TCD!$A$4:$C$362,3,FALSE),"Commune de ramassage")</f>
        <v>Commune de ramassage</v>
      </c>
      <c r="N7895">
        <v>46</v>
      </c>
    </row>
    <row r="7896" spans="1:14" x14ac:dyDescent="0.3">
      <c r="A7896">
        <f t="shared" si="493"/>
        <v>7895</v>
      </c>
      <c r="B7896">
        <v>354017116483021</v>
      </c>
      <c r="C7896" t="s">
        <v>46</v>
      </c>
      <c r="D7896" s="3">
        <v>44644.269085648149</v>
      </c>
      <c r="E7896" s="4">
        <f t="shared" si="492"/>
        <v>44644.269085648149</v>
      </c>
      <c r="F7896" s="1" t="s">
        <v>33</v>
      </c>
      <c r="G7896" s="11" t="str">
        <f t="shared" si="494"/>
        <v>69014 44644,3</v>
      </c>
      <c r="H7896" s="11" t="str">
        <f t="shared" si="495"/>
        <v>Dans la commune</v>
      </c>
      <c r="I7896" s="1">
        <v>32</v>
      </c>
      <c r="J7896" s="5">
        <v>1.1574074074074073E-5</v>
      </c>
      <c r="K7896">
        <v>-1.47E-4</v>
      </c>
      <c r="L7896" s="6"/>
      <c r="M7896" s="6" t="str">
        <f>IFERROR(VLOOKUP(G7896,TCD!$A$4:$C$362,3,FALSE),"Commune de ramassage")</f>
        <v>Commune de ramassage</v>
      </c>
      <c r="N7896">
        <v>47</v>
      </c>
    </row>
    <row r="7897" spans="1:14" x14ac:dyDescent="0.3">
      <c r="A7897">
        <f t="shared" si="493"/>
        <v>7896</v>
      </c>
      <c r="B7897">
        <v>354017116483021</v>
      </c>
      <c r="C7897" t="s">
        <v>46</v>
      </c>
      <c r="D7897" s="3">
        <v>44644.269097222219</v>
      </c>
      <c r="E7897" s="4">
        <f t="shared" si="492"/>
        <v>44644.269097222219</v>
      </c>
      <c r="F7897" s="1" t="s">
        <v>33</v>
      </c>
      <c r="G7897" s="11" t="str">
        <f t="shared" si="494"/>
        <v>69014 44644,3</v>
      </c>
      <c r="H7897" s="11" t="str">
        <f t="shared" si="495"/>
        <v>Dans la commune</v>
      </c>
      <c r="I7897" s="1">
        <v>31</v>
      </c>
      <c r="J7897" s="5">
        <v>1.273148148148148E-4</v>
      </c>
      <c r="K7897">
        <v>-1.1280000000000001E-3</v>
      </c>
      <c r="L7897" s="6"/>
      <c r="M7897" s="6" t="str">
        <f>IFERROR(VLOOKUP(G7897,TCD!$A$4:$C$362,3,FALSE),"Commune de ramassage")</f>
        <v>Commune de ramassage</v>
      </c>
      <c r="N7897">
        <v>48</v>
      </c>
    </row>
    <row r="7898" spans="1:14" x14ac:dyDescent="0.3">
      <c r="A7898">
        <f t="shared" si="493"/>
        <v>7897</v>
      </c>
      <c r="B7898">
        <v>354017116483021</v>
      </c>
      <c r="C7898" t="s">
        <v>46</v>
      </c>
      <c r="D7898" s="3">
        <v>44644.269224537034</v>
      </c>
      <c r="E7898" s="4">
        <f t="shared" si="492"/>
        <v>44644.269224537034</v>
      </c>
      <c r="F7898" s="1" t="s">
        <v>33</v>
      </c>
      <c r="G7898" s="11" t="str">
        <f t="shared" si="494"/>
        <v>69014 44644,3</v>
      </c>
      <c r="H7898" s="11" t="str">
        <f t="shared" si="495"/>
        <v>Dans la commune</v>
      </c>
      <c r="I7898" s="1">
        <v>52</v>
      </c>
      <c r="J7898" s="5">
        <v>8.1018518518518516E-5</v>
      </c>
      <c r="K7898">
        <v>-4.7899999999999999E-4</v>
      </c>
      <c r="L7898" s="6"/>
      <c r="M7898" s="6" t="str">
        <f>IFERROR(VLOOKUP(G7898,TCD!$A$4:$C$362,3,FALSE),"Commune de ramassage")</f>
        <v>Commune de ramassage</v>
      </c>
      <c r="N7898">
        <v>49</v>
      </c>
    </row>
    <row r="7899" spans="1:14" x14ac:dyDescent="0.3">
      <c r="A7899">
        <f t="shared" si="493"/>
        <v>7898</v>
      </c>
      <c r="B7899">
        <v>354017116483021</v>
      </c>
      <c r="C7899" t="s">
        <v>46</v>
      </c>
      <c r="D7899" s="3">
        <v>44644.269305555557</v>
      </c>
      <c r="E7899" s="4">
        <f t="shared" si="492"/>
        <v>44644.269305555557</v>
      </c>
      <c r="F7899" s="1" t="s">
        <v>33</v>
      </c>
      <c r="G7899" s="11" t="str">
        <f t="shared" si="494"/>
        <v>69014 44644,3</v>
      </c>
      <c r="H7899" s="11" t="str">
        <f t="shared" si="495"/>
        <v>Dans la commune</v>
      </c>
      <c r="I7899" s="1">
        <v>52</v>
      </c>
      <c r="J7899" s="5">
        <v>8.1018518518518516E-5</v>
      </c>
      <c r="K7899">
        <v>-7.8100000000000001E-4</v>
      </c>
      <c r="L7899" s="6"/>
      <c r="M7899" s="6" t="str">
        <f>IFERROR(VLOOKUP(G7899,TCD!$A$4:$C$362,3,FALSE),"Commune de ramassage")</f>
        <v>Commune de ramassage</v>
      </c>
      <c r="N7899">
        <v>50</v>
      </c>
    </row>
    <row r="7900" spans="1:14" x14ac:dyDescent="0.3">
      <c r="A7900">
        <f t="shared" si="493"/>
        <v>7899</v>
      </c>
      <c r="B7900">
        <v>354017116483021</v>
      </c>
      <c r="C7900" t="s">
        <v>46</v>
      </c>
      <c r="D7900" s="3">
        <v>44644.269386574073</v>
      </c>
      <c r="E7900" s="4">
        <f t="shared" si="492"/>
        <v>44644.269386574073</v>
      </c>
      <c r="F7900" s="1" t="s">
        <v>33</v>
      </c>
      <c r="G7900" s="11" t="str">
        <f t="shared" si="494"/>
        <v>69014 44644,3</v>
      </c>
      <c r="H7900" s="11" t="str">
        <f t="shared" si="495"/>
        <v>Entrée sortie</v>
      </c>
      <c r="I7900" s="1">
        <v>29</v>
      </c>
      <c r="J7900" s="5">
        <v>2.3148148148148147E-5</v>
      </c>
      <c r="K7900">
        <v>-1.54E-4</v>
      </c>
      <c r="L7900" s="6"/>
      <c r="M7900" s="6" t="str">
        <f>IFERROR(VLOOKUP(G7900,TCD!$A$4:$C$362,3,FALSE),"Commune de ramassage")</f>
        <v>Commune de ramassage</v>
      </c>
      <c r="N7900">
        <v>51</v>
      </c>
    </row>
    <row r="7901" spans="1:14" x14ac:dyDescent="0.3">
      <c r="A7901">
        <f t="shared" si="493"/>
        <v>7900</v>
      </c>
      <c r="B7901">
        <v>354017116483021</v>
      </c>
      <c r="C7901" t="s">
        <v>46</v>
      </c>
      <c r="D7901" s="3">
        <v>44644.269409722219</v>
      </c>
      <c r="E7901" s="4">
        <f t="shared" si="492"/>
        <v>44644.269409722219</v>
      </c>
      <c r="F7901" s="1" t="s">
        <v>34</v>
      </c>
      <c r="G7901" s="11" t="str">
        <f t="shared" si="494"/>
        <v>69095 44644,3</v>
      </c>
      <c r="H7901" s="11" t="str">
        <f t="shared" si="495"/>
        <v>Dans la commune</v>
      </c>
      <c r="I7901" s="1">
        <v>22</v>
      </c>
      <c r="J7901" s="5">
        <v>4.6296296296296294E-5</v>
      </c>
      <c r="K7901">
        <v>-2.8E-5</v>
      </c>
      <c r="L7901" s="6"/>
      <c r="M7901" s="6" t="str">
        <f>IFERROR(VLOOKUP(G7901,TCD!$A$4:$C$362,3,FALSE),"Commune de ramassage")</f>
        <v>Commune de ramassage</v>
      </c>
      <c r="N7901">
        <v>52</v>
      </c>
    </row>
    <row r="7902" spans="1:14" x14ac:dyDescent="0.3">
      <c r="A7902">
        <f t="shared" si="493"/>
        <v>7901</v>
      </c>
      <c r="B7902">
        <v>354017116483021</v>
      </c>
      <c r="C7902" t="s">
        <v>46</v>
      </c>
      <c r="D7902" s="3">
        <v>44644.269456018519</v>
      </c>
      <c r="E7902" s="4">
        <f t="shared" si="492"/>
        <v>44644.269456018519</v>
      </c>
      <c r="F7902" s="1" t="s">
        <v>34</v>
      </c>
      <c r="G7902" s="11" t="str">
        <f t="shared" si="494"/>
        <v>69095 44644,3</v>
      </c>
      <c r="H7902" s="11" t="str">
        <f t="shared" si="495"/>
        <v>Dans la commune</v>
      </c>
      <c r="I7902" s="1">
        <v>32</v>
      </c>
      <c r="J7902" s="5">
        <v>1.273148148148148E-4</v>
      </c>
      <c r="K7902">
        <v>-2.7799999999999998E-4</v>
      </c>
      <c r="L7902" s="6"/>
      <c r="M7902" s="6" t="str">
        <f>IFERROR(VLOOKUP(G7902,TCD!$A$4:$C$362,3,FALSE),"Commune de ramassage")</f>
        <v>Commune de ramassage</v>
      </c>
      <c r="N7902">
        <v>53</v>
      </c>
    </row>
    <row r="7903" spans="1:14" x14ac:dyDescent="0.3">
      <c r="A7903">
        <f t="shared" si="493"/>
        <v>7902</v>
      </c>
      <c r="B7903">
        <v>354017116483021</v>
      </c>
      <c r="C7903" t="s">
        <v>46</v>
      </c>
      <c r="D7903" s="3">
        <v>44644.269583333335</v>
      </c>
      <c r="E7903" s="4">
        <f t="shared" si="492"/>
        <v>44644.269583333335</v>
      </c>
      <c r="F7903" s="1" t="s">
        <v>34</v>
      </c>
      <c r="G7903" s="11" t="str">
        <f t="shared" si="494"/>
        <v>69095 44644,3</v>
      </c>
      <c r="H7903" s="11" t="str">
        <f t="shared" si="495"/>
        <v>Dans la commune</v>
      </c>
      <c r="I7903" s="1">
        <v>43</v>
      </c>
      <c r="J7903" s="5">
        <v>5.7870370370370366E-5</v>
      </c>
      <c r="K7903">
        <v>-2.1000000000000001E-4</v>
      </c>
      <c r="L7903" s="6"/>
      <c r="M7903" s="6" t="str">
        <f>IFERROR(VLOOKUP(G7903,TCD!$A$4:$C$362,3,FALSE),"Commune de ramassage")</f>
        <v>Commune de ramassage</v>
      </c>
      <c r="N7903">
        <v>54</v>
      </c>
    </row>
    <row r="7904" spans="1:14" x14ac:dyDescent="0.3">
      <c r="A7904">
        <f t="shared" si="493"/>
        <v>7903</v>
      </c>
      <c r="B7904">
        <v>354017116483021</v>
      </c>
      <c r="C7904" t="s">
        <v>46</v>
      </c>
      <c r="D7904" s="3">
        <v>44644.269641203704</v>
      </c>
      <c r="E7904" s="4">
        <f t="shared" si="492"/>
        <v>44644.269641203704</v>
      </c>
      <c r="F7904" s="1" t="s">
        <v>34</v>
      </c>
      <c r="G7904" s="11" t="str">
        <f t="shared" si="494"/>
        <v>69095 44644,3</v>
      </c>
      <c r="H7904" s="11" t="str">
        <f t="shared" si="495"/>
        <v>Dans la commune</v>
      </c>
      <c r="I7904" s="1">
        <v>38</v>
      </c>
      <c r="J7904" s="5">
        <v>2.3148148148148147E-5</v>
      </c>
      <c r="K7904">
        <v>1.46E-4</v>
      </c>
      <c r="L7904" s="6"/>
      <c r="M7904" s="6" t="str">
        <f>IFERROR(VLOOKUP(G7904,TCD!$A$4:$C$362,3,FALSE),"Commune de ramassage")</f>
        <v>Commune de ramassage</v>
      </c>
      <c r="N7904">
        <v>55</v>
      </c>
    </row>
    <row r="7905" spans="1:14" x14ac:dyDescent="0.3">
      <c r="A7905">
        <f t="shared" si="493"/>
        <v>7904</v>
      </c>
      <c r="B7905">
        <v>354017116483021</v>
      </c>
      <c r="C7905" t="s">
        <v>46</v>
      </c>
      <c r="D7905" s="3">
        <v>44644.26966435185</v>
      </c>
      <c r="E7905" s="4">
        <f t="shared" si="492"/>
        <v>44644.26966435185</v>
      </c>
      <c r="F7905" s="1" t="s">
        <v>34</v>
      </c>
      <c r="G7905" s="11" t="str">
        <f t="shared" si="494"/>
        <v>69095 44644,3</v>
      </c>
      <c r="H7905" s="11" t="str">
        <f t="shared" si="495"/>
        <v>Dans la commune</v>
      </c>
      <c r="I7905" s="1">
        <v>36</v>
      </c>
      <c r="J7905" s="5">
        <v>1.3888888888888889E-4</v>
      </c>
      <c r="K7905">
        <v>7.9199999999999995E-4</v>
      </c>
      <c r="L7905" s="6"/>
      <c r="M7905" s="6" t="str">
        <f>IFERROR(VLOOKUP(G7905,TCD!$A$4:$C$362,3,FALSE),"Commune de ramassage")</f>
        <v>Commune de ramassage</v>
      </c>
      <c r="N7905">
        <v>56</v>
      </c>
    </row>
    <row r="7906" spans="1:14" x14ac:dyDescent="0.3">
      <c r="A7906">
        <f t="shared" si="493"/>
        <v>7905</v>
      </c>
      <c r="B7906">
        <v>354017116483021</v>
      </c>
      <c r="C7906" t="s">
        <v>46</v>
      </c>
      <c r="D7906" s="3">
        <v>44644.269803240742</v>
      </c>
      <c r="E7906" s="4">
        <f t="shared" si="492"/>
        <v>44644.269803240742</v>
      </c>
      <c r="F7906" s="1" t="s">
        <v>34</v>
      </c>
      <c r="G7906" s="11" t="str">
        <f t="shared" si="494"/>
        <v>69095 44644,3</v>
      </c>
      <c r="H7906" s="11" t="str">
        <f t="shared" si="495"/>
        <v>Dans la commune</v>
      </c>
      <c r="I7906" s="1">
        <v>38</v>
      </c>
      <c r="J7906" s="5">
        <v>4.6296296296296294E-5</v>
      </c>
      <c r="K7906">
        <v>-2.5500000000000002E-4</v>
      </c>
      <c r="L7906" s="6"/>
      <c r="M7906" s="6" t="str">
        <f>IFERROR(VLOOKUP(G7906,TCD!$A$4:$C$362,3,FALSE),"Commune de ramassage")</f>
        <v>Commune de ramassage</v>
      </c>
      <c r="N7906">
        <v>57</v>
      </c>
    </row>
    <row r="7907" spans="1:14" x14ac:dyDescent="0.3">
      <c r="A7907">
        <f t="shared" si="493"/>
        <v>7906</v>
      </c>
      <c r="B7907">
        <v>354017116483021</v>
      </c>
      <c r="C7907" t="s">
        <v>46</v>
      </c>
      <c r="D7907" s="3">
        <v>44644.269849537035</v>
      </c>
      <c r="E7907" s="4">
        <f t="shared" si="492"/>
        <v>44644.269849537035</v>
      </c>
      <c r="F7907" s="1" t="s">
        <v>34</v>
      </c>
      <c r="G7907" s="11" t="str">
        <f t="shared" si="494"/>
        <v>69095 44644,3</v>
      </c>
      <c r="H7907" s="11" t="str">
        <f t="shared" si="495"/>
        <v>Dans la commune</v>
      </c>
      <c r="I7907" s="1">
        <v>43</v>
      </c>
      <c r="J7907" s="5">
        <v>6.5972222222222213E-4</v>
      </c>
      <c r="K7907">
        <v>-6.5849999999999997E-3</v>
      </c>
      <c r="L7907" s="6"/>
      <c r="M7907" s="6" t="str">
        <f>IFERROR(VLOOKUP(G7907,TCD!$A$4:$C$362,3,FALSE),"Commune de ramassage")</f>
        <v>Commune de ramassage</v>
      </c>
      <c r="N7907">
        <v>58</v>
      </c>
    </row>
    <row r="7908" spans="1:14" x14ac:dyDescent="0.3">
      <c r="A7908">
        <f t="shared" si="493"/>
        <v>7907</v>
      </c>
      <c r="B7908">
        <v>354017116483021</v>
      </c>
      <c r="C7908" t="s">
        <v>46</v>
      </c>
      <c r="D7908" s="3">
        <v>44644.270509259259</v>
      </c>
      <c r="E7908" s="4">
        <f t="shared" si="492"/>
        <v>44644.270509259259</v>
      </c>
      <c r="F7908" s="1" t="s">
        <v>34</v>
      </c>
      <c r="G7908" s="11" t="str">
        <f t="shared" si="494"/>
        <v>69095 44644,3</v>
      </c>
      <c r="H7908" s="11" t="str">
        <f t="shared" si="495"/>
        <v>Dans la commune</v>
      </c>
      <c r="I7908" s="1">
        <v>36</v>
      </c>
      <c r="J7908" s="5">
        <v>9.2592592592592588E-5</v>
      </c>
      <c r="K7908">
        <v>2.3699999999999999E-4</v>
      </c>
      <c r="L7908" s="6"/>
      <c r="M7908" s="6" t="str">
        <f>IFERROR(VLOOKUP(G7908,TCD!$A$4:$C$362,3,FALSE),"Commune de ramassage")</f>
        <v>Commune de ramassage</v>
      </c>
      <c r="N7908">
        <v>59</v>
      </c>
    </row>
    <row r="7909" spans="1:14" x14ac:dyDescent="0.3">
      <c r="A7909">
        <f t="shared" si="493"/>
        <v>7908</v>
      </c>
      <c r="B7909">
        <v>354017116483021</v>
      </c>
      <c r="C7909" t="s">
        <v>46</v>
      </c>
      <c r="D7909" s="3">
        <v>44644.270601851851</v>
      </c>
      <c r="E7909" s="4">
        <f t="shared" si="492"/>
        <v>44644.270601851851</v>
      </c>
      <c r="F7909" s="1" t="s">
        <v>34</v>
      </c>
      <c r="G7909" s="11" t="str">
        <f t="shared" si="494"/>
        <v>69095 44644,3</v>
      </c>
      <c r="H7909" s="11" t="str">
        <f t="shared" si="495"/>
        <v>Dans la commune</v>
      </c>
      <c r="I7909" s="1">
        <v>52</v>
      </c>
      <c r="J7909" s="5">
        <v>1.6203703703703703E-4</v>
      </c>
      <c r="K7909">
        <v>4.0299999999999998E-4</v>
      </c>
      <c r="L7909" s="6"/>
      <c r="M7909" s="6" t="str">
        <f>IFERROR(VLOOKUP(G7909,TCD!$A$4:$C$362,3,FALSE),"Commune de ramassage")</f>
        <v>Commune de ramassage</v>
      </c>
      <c r="N7909">
        <v>60</v>
      </c>
    </row>
    <row r="7910" spans="1:14" x14ac:dyDescent="0.3">
      <c r="A7910">
        <f t="shared" si="493"/>
        <v>7909</v>
      </c>
      <c r="B7910">
        <v>354017116483021</v>
      </c>
      <c r="C7910" t="s">
        <v>46</v>
      </c>
      <c r="D7910" s="3">
        <v>44644.27076388889</v>
      </c>
      <c r="E7910" s="4">
        <f t="shared" si="492"/>
        <v>44644.27076388889</v>
      </c>
      <c r="F7910" s="1" t="s">
        <v>34</v>
      </c>
      <c r="G7910" s="11" t="str">
        <f t="shared" si="494"/>
        <v>69095 44644,3</v>
      </c>
      <c r="H7910" s="11" t="str">
        <f t="shared" si="495"/>
        <v>Dans la commune</v>
      </c>
      <c r="I7910" s="1">
        <v>49</v>
      </c>
      <c r="J7910" s="5">
        <v>2.0833333333333335E-4</v>
      </c>
      <c r="K7910">
        <v>-4.0700000000000003E-4</v>
      </c>
      <c r="L7910" s="6"/>
      <c r="M7910" s="6" t="str">
        <f>IFERROR(VLOOKUP(G7910,TCD!$A$4:$C$362,3,FALSE),"Commune de ramassage")</f>
        <v>Commune de ramassage</v>
      </c>
      <c r="N7910">
        <v>61</v>
      </c>
    </row>
    <row r="7911" spans="1:14" x14ac:dyDescent="0.3">
      <c r="A7911">
        <f t="shared" si="493"/>
        <v>7910</v>
      </c>
      <c r="B7911">
        <v>354017116483021</v>
      </c>
      <c r="C7911" t="s">
        <v>46</v>
      </c>
      <c r="D7911" s="3">
        <v>44644.270972222221</v>
      </c>
      <c r="E7911" s="4">
        <f t="shared" si="492"/>
        <v>44644.270972222221</v>
      </c>
      <c r="F7911" s="1" t="s">
        <v>34</v>
      </c>
      <c r="G7911" s="11" t="str">
        <f t="shared" si="494"/>
        <v>69095 44644,3</v>
      </c>
      <c r="H7911" s="11" t="str">
        <f t="shared" si="495"/>
        <v>Dans la commune</v>
      </c>
      <c r="I7911" s="1">
        <v>43</v>
      </c>
      <c r="J7911" s="5">
        <v>2.4305555555555552E-4</v>
      </c>
      <c r="K7911">
        <v>-2.6909999999999998E-3</v>
      </c>
      <c r="L7911" s="6"/>
      <c r="M7911" s="6" t="str">
        <f>IFERROR(VLOOKUP(G7911,TCD!$A$4:$C$362,3,FALSE),"Commune de ramassage")</f>
        <v>Commune de ramassage</v>
      </c>
      <c r="N7911">
        <v>62</v>
      </c>
    </row>
    <row r="7912" spans="1:14" x14ac:dyDescent="0.3">
      <c r="A7912">
        <f t="shared" si="493"/>
        <v>7911</v>
      </c>
      <c r="B7912">
        <v>354017116483021</v>
      </c>
      <c r="C7912" t="s">
        <v>46</v>
      </c>
      <c r="D7912" s="3">
        <v>44644.271215277775</v>
      </c>
      <c r="E7912" s="4">
        <f t="shared" si="492"/>
        <v>44644.271215277775</v>
      </c>
      <c r="F7912" s="1" t="s">
        <v>34</v>
      </c>
      <c r="G7912" s="11" t="str">
        <f t="shared" si="494"/>
        <v>69095 44644,3</v>
      </c>
      <c r="H7912" s="11" t="str">
        <f t="shared" si="495"/>
        <v>Dans la commune</v>
      </c>
      <c r="I7912" s="1">
        <v>52</v>
      </c>
      <c r="J7912" s="5">
        <v>1.1574074074074073E-4</v>
      </c>
      <c r="K7912">
        <v>-8.1499999999999997E-4</v>
      </c>
      <c r="L7912" s="6"/>
      <c r="M7912" s="6" t="str">
        <f>IFERROR(VLOOKUP(G7912,TCD!$A$4:$C$362,3,FALSE),"Commune de ramassage")</f>
        <v>Commune de ramassage</v>
      </c>
      <c r="N7912">
        <v>63</v>
      </c>
    </row>
    <row r="7913" spans="1:14" x14ac:dyDescent="0.3">
      <c r="A7913">
        <f t="shared" si="493"/>
        <v>7912</v>
      </c>
      <c r="B7913">
        <v>354017116483021</v>
      </c>
      <c r="C7913" t="s">
        <v>46</v>
      </c>
      <c r="D7913" s="3">
        <v>44644.271331018521</v>
      </c>
      <c r="E7913" s="4">
        <f t="shared" si="492"/>
        <v>44644.271331018521</v>
      </c>
      <c r="F7913" s="1" t="s">
        <v>34</v>
      </c>
      <c r="G7913" s="11" t="str">
        <f t="shared" si="494"/>
        <v>69095 44644,3</v>
      </c>
      <c r="H7913" s="11" t="str">
        <f t="shared" si="495"/>
        <v>Dans la commune</v>
      </c>
      <c r="I7913" s="1">
        <v>29</v>
      </c>
      <c r="J7913" s="5">
        <v>2.3148148148148147E-5</v>
      </c>
      <c r="K7913">
        <v>-2.9E-5</v>
      </c>
      <c r="L7913" s="6"/>
      <c r="M7913" s="6" t="str">
        <f>IFERROR(VLOOKUP(G7913,TCD!$A$4:$C$362,3,FALSE),"Commune de ramassage")</f>
        <v>Commune de ramassage</v>
      </c>
      <c r="N7913">
        <v>64</v>
      </c>
    </row>
    <row r="7914" spans="1:14" x14ac:dyDescent="0.3">
      <c r="A7914">
        <f t="shared" si="493"/>
        <v>7913</v>
      </c>
      <c r="B7914">
        <v>354017116483021</v>
      </c>
      <c r="C7914" t="s">
        <v>46</v>
      </c>
      <c r="D7914" s="3">
        <v>44644.271354166667</v>
      </c>
      <c r="E7914" s="4">
        <f t="shared" si="492"/>
        <v>44644.271354166667</v>
      </c>
      <c r="F7914" s="1" t="s">
        <v>34</v>
      </c>
      <c r="G7914" s="11" t="str">
        <f t="shared" si="494"/>
        <v>69095 44644,3</v>
      </c>
      <c r="H7914" s="11" t="str">
        <f t="shared" si="495"/>
        <v>Dans la commune</v>
      </c>
      <c r="I7914" s="1">
        <v>32</v>
      </c>
      <c r="J7914" s="5">
        <v>2.0833333333333335E-4</v>
      </c>
      <c r="K7914">
        <v>-1.1999999999999999E-3</v>
      </c>
      <c r="L7914" s="6"/>
      <c r="M7914" s="6" t="str">
        <f>IFERROR(VLOOKUP(G7914,TCD!$A$4:$C$362,3,FALSE),"Commune de ramassage")</f>
        <v>Commune de ramassage</v>
      </c>
      <c r="N7914">
        <v>65</v>
      </c>
    </row>
    <row r="7915" spans="1:14" x14ac:dyDescent="0.3">
      <c r="A7915">
        <f t="shared" si="493"/>
        <v>7914</v>
      </c>
      <c r="B7915">
        <v>354017116483021</v>
      </c>
      <c r="C7915" t="s">
        <v>46</v>
      </c>
      <c r="D7915" s="3">
        <v>44644.271562499998</v>
      </c>
      <c r="E7915" s="4">
        <f t="shared" si="492"/>
        <v>44644.271562499998</v>
      </c>
      <c r="F7915" s="1" t="s">
        <v>34</v>
      </c>
      <c r="G7915" s="11" t="str">
        <f t="shared" si="494"/>
        <v>69095 44644,3</v>
      </c>
      <c r="H7915" s="11" t="str">
        <f t="shared" si="495"/>
        <v>Dans la commune</v>
      </c>
      <c r="I7915" s="1">
        <v>49</v>
      </c>
      <c r="J7915" s="5">
        <v>2.6620370370370372E-4</v>
      </c>
      <c r="K7915">
        <v>-1.2849999999999999E-3</v>
      </c>
      <c r="L7915" s="6"/>
      <c r="M7915" s="6" t="str">
        <f>IFERROR(VLOOKUP(G7915,TCD!$A$4:$C$362,3,FALSE),"Commune de ramassage")</f>
        <v>Commune de ramassage</v>
      </c>
      <c r="N7915">
        <v>66</v>
      </c>
    </row>
    <row r="7916" spans="1:14" x14ac:dyDescent="0.3">
      <c r="A7916">
        <f t="shared" si="493"/>
        <v>7915</v>
      </c>
      <c r="B7916">
        <v>354017116483021</v>
      </c>
      <c r="C7916" t="s">
        <v>46</v>
      </c>
      <c r="D7916" s="3">
        <v>44644.271828703706</v>
      </c>
      <c r="E7916" s="4">
        <f t="shared" si="492"/>
        <v>44644.271828703706</v>
      </c>
      <c r="F7916" s="1" t="s">
        <v>34</v>
      </c>
      <c r="G7916" s="11" t="str">
        <f t="shared" si="494"/>
        <v>69095 44644,3</v>
      </c>
      <c r="H7916" s="11" t="str">
        <f t="shared" si="495"/>
        <v>Dans la commune</v>
      </c>
      <c r="I7916" s="1">
        <v>47</v>
      </c>
      <c r="J7916" s="5">
        <v>6.4814814814814813E-4</v>
      </c>
      <c r="K7916">
        <v>-4.2659999999999998E-3</v>
      </c>
      <c r="L7916" s="6"/>
      <c r="M7916" s="6" t="str">
        <f>IFERROR(VLOOKUP(G7916,TCD!$A$4:$C$362,3,FALSE),"Commune de ramassage")</f>
        <v>Commune de ramassage</v>
      </c>
      <c r="N7916">
        <v>67</v>
      </c>
    </row>
    <row r="7917" spans="1:14" x14ac:dyDescent="0.3">
      <c r="A7917">
        <f t="shared" si="493"/>
        <v>7916</v>
      </c>
      <c r="B7917">
        <v>354017116483021</v>
      </c>
      <c r="C7917" t="s">
        <v>46</v>
      </c>
      <c r="D7917" s="3">
        <v>44644.272476851853</v>
      </c>
      <c r="E7917" s="4">
        <f t="shared" si="492"/>
        <v>44644.272476851853</v>
      </c>
      <c r="F7917" s="1" t="s">
        <v>34</v>
      </c>
      <c r="G7917" s="11" t="str">
        <f t="shared" si="494"/>
        <v>69095 44644,3</v>
      </c>
      <c r="H7917" s="11" t="str">
        <f t="shared" si="495"/>
        <v>Dans la commune</v>
      </c>
      <c r="I7917" s="1">
        <v>36</v>
      </c>
      <c r="J7917" s="5">
        <v>2.6620370370370372E-4</v>
      </c>
      <c r="K7917">
        <v>-3.8900000000000002E-4</v>
      </c>
      <c r="L7917" s="6"/>
      <c r="M7917" s="6" t="str">
        <f>IFERROR(VLOOKUP(G7917,TCD!$A$4:$C$362,3,FALSE),"Commune de ramassage")</f>
        <v>Commune de ramassage</v>
      </c>
      <c r="N7917">
        <v>68</v>
      </c>
    </row>
    <row r="7918" spans="1:14" x14ac:dyDescent="0.3">
      <c r="A7918">
        <f t="shared" si="493"/>
        <v>7917</v>
      </c>
      <c r="B7918">
        <v>354017116483021</v>
      </c>
      <c r="C7918" t="s">
        <v>46</v>
      </c>
      <c r="D7918" s="3">
        <v>44644.272743055553</v>
      </c>
      <c r="E7918" s="4">
        <f t="shared" si="492"/>
        <v>44644.272743055553</v>
      </c>
      <c r="F7918" s="1" t="s">
        <v>34</v>
      </c>
      <c r="G7918" s="11" t="str">
        <f t="shared" si="494"/>
        <v>69095 44644,3</v>
      </c>
      <c r="H7918" s="11" t="str">
        <f t="shared" si="495"/>
        <v>Dans la commune</v>
      </c>
      <c r="I7918" s="1">
        <v>54</v>
      </c>
      <c r="J7918" s="5">
        <v>5.2083333333333333E-4</v>
      </c>
      <c r="K7918">
        <v>-6.13E-3</v>
      </c>
      <c r="L7918" s="6"/>
      <c r="M7918" s="6" t="str">
        <f>IFERROR(VLOOKUP(G7918,TCD!$A$4:$C$362,3,FALSE),"Commune de ramassage")</f>
        <v>Commune de ramassage</v>
      </c>
      <c r="N7918">
        <v>69</v>
      </c>
    </row>
    <row r="7919" spans="1:14" x14ac:dyDescent="0.3">
      <c r="A7919">
        <f t="shared" si="493"/>
        <v>7918</v>
      </c>
      <c r="B7919">
        <v>354017116483021</v>
      </c>
      <c r="C7919" t="s">
        <v>46</v>
      </c>
      <c r="D7919" s="3">
        <v>44644.273263888892</v>
      </c>
      <c r="E7919" s="4">
        <f t="shared" si="492"/>
        <v>44644.273263888892</v>
      </c>
      <c r="F7919" s="1" t="s">
        <v>34</v>
      </c>
      <c r="G7919" s="11" t="str">
        <f t="shared" si="494"/>
        <v>69095 44644,3</v>
      </c>
      <c r="H7919" s="11" t="str">
        <f t="shared" si="495"/>
        <v>Entrée sortie</v>
      </c>
      <c r="I7919" s="1">
        <v>78</v>
      </c>
      <c r="J7919" s="5">
        <v>6.5972222222222213E-4</v>
      </c>
      <c r="K7919">
        <v>-6.4879999999999998E-3</v>
      </c>
      <c r="L7919" s="6"/>
      <c r="M7919" s="6" t="str">
        <f>IFERROR(VLOOKUP(G7919,TCD!$A$4:$C$362,3,FALSE),"Commune de ramassage")</f>
        <v>Commune de ramassage</v>
      </c>
      <c r="N7919">
        <v>70</v>
      </c>
    </row>
    <row r="7920" spans="1:14" x14ac:dyDescent="0.3">
      <c r="A7920">
        <f t="shared" si="493"/>
        <v>7919</v>
      </c>
      <c r="B7920">
        <v>354017116483021</v>
      </c>
      <c r="C7920" t="s">
        <v>46</v>
      </c>
      <c r="D7920" s="3">
        <v>44644.273923611108</v>
      </c>
      <c r="E7920" s="4">
        <f t="shared" si="492"/>
        <v>44644.273923611108</v>
      </c>
      <c r="F7920" s="1" t="s">
        <v>43</v>
      </c>
      <c r="G7920" s="11" t="str">
        <f t="shared" si="494"/>
        <v>42059 44644,3</v>
      </c>
      <c r="H7920" s="11" t="str">
        <f t="shared" si="495"/>
        <v>Dans la commune</v>
      </c>
      <c r="I7920" s="1">
        <v>51</v>
      </c>
      <c r="J7920" s="5">
        <v>4.9768518518518521E-4</v>
      </c>
      <c r="K7920">
        <v>-3.0720000000000001E-3</v>
      </c>
      <c r="L7920" s="6"/>
      <c r="M7920" s="6" t="str">
        <f>IFERROR(VLOOKUP(G7920,TCD!$A$4:$C$362,3,FALSE),"Commune de ramassage")</f>
        <v>Commune de ramassage</v>
      </c>
      <c r="N7920">
        <v>71</v>
      </c>
    </row>
    <row r="7921" spans="1:14" x14ac:dyDescent="0.3">
      <c r="A7921">
        <f t="shared" si="493"/>
        <v>7920</v>
      </c>
      <c r="B7921">
        <v>354017116483021</v>
      </c>
      <c r="C7921" t="s">
        <v>46</v>
      </c>
      <c r="D7921" s="3">
        <v>44644.274421296293</v>
      </c>
      <c r="E7921" s="4">
        <f t="shared" si="492"/>
        <v>44644.274421296293</v>
      </c>
      <c r="F7921" s="1" t="s">
        <v>43</v>
      </c>
      <c r="G7921" s="11" t="str">
        <f t="shared" si="494"/>
        <v>42059 44644,3</v>
      </c>
      <c r="H7921" s="11" t="str">
        <f t="shared" si="495"/>
        <v>Dans la commune</v>
      </c>
      <c r="I7921" s="1">
        <v>9</v>
      </c>
      <c r="J7921" s="5">
        <v>2.199074074074074E-4</v>
      </c>
      <c r="K7921">
        <v>-5.5999999999999999E-5</v>
      </c>
      <c r="L7921" s="6"/>
      <c r="M7921" s="6" t="str">
        <f>IFERROR(VLOOKUP(G7921,TCD!$A$4:$C$362,3,FALSE),"Commune de ramassage")</f>
        <v>Commune de ramassage</v>
      </c>
      <c r="N7921">
        <v>72</v>
      </c>
    </row>
    <row r="7922" spans="1:14" x14ac:dyDescent="0.3">
      <c r="A7922">
        <f t="shared" si="493"/>
        <v>7921</v>
      </c>
      <c r="B7922">
        <v>354017116483021</v>
      </c>
      <c r="C7922" t="s">
        <v>46</v>
      </c>
      <c r="D7922" s="3">
        <v>44644.274641203701</v>
      </c>
      <c r="E7922" s="4">
        <f t="shared" si="492"/>
        <v>44644.274641203701</v>
      </c>
      <c r="F7922" s="1" t="s">
        <v>43</v>
      </c>
      <c r="G7922" s="11" t="str">
        <f t="shared" si="494"/>
        <v>42059 44644,3</v>
      </c>
      <c r="H7922" s="11" t="str">
        <f t="shared" si="495"/>
        <v>Dans la commune</v>
      </c>
      <c r="I7922" s="1">
        <v>13</v>
      </c>
      <c r="J7922" s="5">
        <v>1.0416666666666667E-4</v>
      </c>
      <c r="K7922">
        <v>-1.7799999999999999E-3</v>
      </c>
      <c r="L7922" s="6"/>
      <c r="M7922" s="6" t="str">
        <f>IFERROR(VLOOKUP(G7922,TCD!$A$4:$C$362,3,FALSE),"Commune de ramassage")</f>
        <v>Commune de ramassage</v>
      </c>
      <c r="N7922">
        <v>73</v>
      </c>
    </row>
    <row r="7923" spans="1:14" x14ac:dyDescent="0.3">
      <c r="A7923">
        <f t="shared" si="493"/>
        <v>7922</v>
      </c>
      <c r="B7923">
        <v>354017116483021</v>
      </c>
      <c r="C7923" t="s">
        <v>46</v>
      </c>
      <c r="D7923" s="3">
        <v>44644.274745370371</v>
      </c>
      <c r="E7923" s="4">
        <f t="shared" si="492"/>
        <v>44644.274745370371</v>
      </c>
      <c r="F7923" s="1" t="s">
        <v>43</v>
      </c>
      <c r="G7923" s="11" t="str">
        <f t="shared" si="494"/>
        <v>42059 44644,3</v>
      </c>
      <c r="H7923" s="11" t="str">
        <f t="shared" si="495"/>
        <v>Dans la commune</v>
      </c>
      <c r="I7923" s="1">
        <v>28</v>
      </c>
      <c r="J7923" s="5">
        <v>9.2592592592592588E-5</v>
      </c>
      <c r="K7923">
        <v>-3.9399999999999998E-4</v>
      </c>
      <c r="L7923" s="6"/>
      <c r="M7923" s="6" t="str">
        <f>IFERROR(VLOOKUP(G7923,TCD!$A$4:$C$362,3,FALSE),"Commune de ramassage")</f>
        <v>Commune de ramassage</v>
      </c>
      <c r="N7923">
        <v>74</v>
      </c>
    </row>
    <row r="7924" spans="1:14" x14ac:dyDescent="0.3">
      <c r="A7924">
        <f t="shared" si="493"/>
        <v>7923</v>
      </c>
      <c r="B7924">
        <v>354017116483021</v>
      </c>
      <c r="C7924" t="s">
        <v>46</v>
      </c>
      <c r="D7924" s="3">
        <v>44644.274837962963</v>
      </c>
      <c r="E7924" s="4">
        <f t="shared" si="492"/>
        <v>44644.274837962963</v>
      </c>
      <c r="F7924" s="1" t="s">
        <v>43</v>
      </c>
      <c r="G7924" s="11" t="str">
        <f t="shared" si="494"/>
        <v>42059 44644,3</v>
      </c>
      <c r="H7924" s="11" t="str">
        <f t="shared" si="495"/>
        <v>Dans la commune</v>
      </c>
      <c r="I7924" s="1">
        <v>26</v>
      </c>
      <c r="J7924" s="5">
        <v>6.9444444444444444E-5</v>
      </c>
      <c r="K7924">
        <v>-3.68E-4</v>
      </c>
      <c r="L7924" s="6"/>
      <c r="M7924" s="6" t="str">
        <f>IFERROR(VLOOKUP(G7924,TCD!$A$4:$C$362,3,FALSE),"Commune de ramassage")</f>
        <v>Commune de ramassage</v>
      </c>
      <c r="N7924">
        <v>75</v>
      </c>
    </row>
    <row r="7925" spans="1:14" x14ac:dyDescent="0.3">
      <c r="A7925">
        <f t="shared" si="493"/>
        <v>7924</v>
      </c>
      <c r="B7925">
        <v>354017116483021</v>
      </c>
      <c r="C7925" t="s">
        <v>46</v>
      </c>
      <c r="D7925" s="3">
        <v>44644.274907407409</v>
      </c>
      <c r="E7925" s="4">
        <f t="shared" si="492"/>
        <v>44644.274907407409</v>
      </c>
      <c r="F7925" s="1" t="s">
        <v>43</v>
      </c>
      <c r="G7925" s="11" t="str">
        <f t="shared" si="494"/>
        <v>42059 44644,3</v>
      </c>
      <c r="H7925" s="11" t="str">
        <f t="shared" si="495"/>
        <v>Dans la commune</v>
      </c>
      <c r="I7925" s="1">
        <v>38</v>
      </c>
      <c r="J7925" s="5">
        <v>4.0509259259259258E-4</v>
      </c>
      <c r="K7925">
        <v>-1.3929999999999999E-3</v>
      </c>
      <c r="L7925" s="6"/>
      <c r="M7925" s="6" t="str">
        <f>IFERROR(VLOOKUP(G7925,TCD!$A$4:$C$362,3,FALSE),"Commune de ramassage")</f>
        <v>Commune de ramassage</v>
      </c>
      <c r="N7925">
        <v>76</v>
      </c>
    </row>
    <row r="7926" spans="1:14" x14ac:dyDescent="0.3">
      <c r="A7926">
        <f t="shared" si="493"/>
        <v>7925</v>
      </c>
      <c r="B7926">
        <v>354017116483021</v>
      </c>
      <c r="C7926" t="s">
        <v>46</v>
      </c>
      <c r="D7926" s="3">
        <v>44644.275312500002</v>
      </c>
      <c r="E7926" s="4">
        <f t="shared" si="492"/>
        <v>44644.275312500002</v>
      </c>
      <c r="F7926" s="1" t="s">
        <v>43</v>
      </c>
      <c r="G7926" s="11" t="str">
        <f t="shared" si="494"/>
        <v>42059 44644,3</v>
      </c>
      <c r="H7926" s="11" t="str">
        <f t="shared" si="495"/>
        <v>Dans la commune</v>
      </c>
      <c r="I7926" s="1">
        <v>12</v>
      </c>
      <c r="J7926" s="5">
        <v>3.1250000000000001E-4</v>
      </c>
      <c r="K7926">
        <v>-1.9599999999999999E-3</v>
      </c>
      <c r="L7926" s="6"/>
      <c r="M7926" s="6" t="str">
        <f>IFERROR(VLOOKUP(G7926,TCD!$A$4:$C$362,3,FALSE),"Commune de ramassage")</f>
        <v>Commune de ramassage</v>
      </c>
      <c r="N7926">
        <v>77</v>
      </c>
    </row>
    <row r="7927" spans="1:14" x14ac:dyDescent="0.3">
      <c r="A7927">
        <f t="shared" si="493"/>
        <v>7926</v>
      </c>
      <c r="B7927">
        <v>354017116483021</v>
      </c>
      <c r="C7927" t="s">
        <v>46</v>
      </c>
      <c r="D7927" s="3">
        <v>44644.275625000002</v>
      </c>
      <c r="E7927" s="4">
        <f t="shared" si="492"/>
        <v>44644.275625000002</v>
      </c>
      <c r="F7927" s="1" t="s">
        <v>43</v>
      </c>
      <c r="G7927" s="11" t="str">
        <f t="shared" si="494"/>
        <v>42059 44644,3</v>
      </c>
      <c r="H7927" s="11" t="str">
        <f t="shared" si="495"/>
        <v>Dans la commune</v>
      </c>
      <c r="I7927" s="1">
        <v>9</v>
      </c>
      <c r="J7927" s="5">
        <v>1.3888888888888889E-4</v>
      </c>
      <c r="K7927">
        <v>-5.5000000000000002E-5</v>
      </c>
      <c r="L7927" s="6"/>
      <c r="M7927" s="6" t="str">
        <f>IFERROR(VLOOKUP(G7927,TCD!$A$4:$C$362,3,FALSE),"Commune de ramassage")</f>
        <v>Commune de ramassage</v>
      </c>
      <c r="N7927">
        <v>78</v>
      </c>
    </row>
    <row r="7928" spans="1:14" x14ac:dyDescent="0.3">
      <c r="A7928">
        <f t="shared" si="493"/>
        <v>7927</v>
      </c>
      <c r="B7928">
        <v>354017116483021</v>
      </c>
      <c r="C7928" t="s">
        <v>46</v>
      </c>
      <c r="D7928" s="3">
        <v>44644.275763888887</v>
      </c>
      <c r="E7928" s="4">
        <f t="shared" si="492"/>
        <v>44644.275763888887</v>
      </c>
      <c r="F7928" s="1" t="s">
        <v>43</v>
      </c>
      <c r="G7928" s="11" t="str">
        <f t="shared" si="494"/>
        <v>42059 44644,3</v>
      </c>
      <c r="H7928" s="11" t="str">
        <f t="shared" si="495"/>
        <v>Dans la commune</v>
      </c>
      <c r="I7928" s="1">
        <v>11</v>
      </c>
      <c r="J7928" s="5">
        <v>1.7361111111111112E-4</v>
      </c>
      <c r="K7928">
        <v>-8.1499999999999997E-4</v>
      </c>
      <c r="L7928" s="6"/>
      <c r="M7928" s="6" t="str">
        <f>IFERROR(VLOOKUP(G7928,TCD!$A$4:$C$362,3,FALSE),"Commune de ramassage")</f>
        <v>Commune de ramassage</v>
      </c>
      <c r="N7928">
        <v>79</v>
      </c>
    </row>
    <row r="7929" spans="1:14" x14ac:dyDescent="0.3">
      <c r="A7929">
        <f t="shared" si="493"/>
        <v>7928</v>
      </c>
      <c r="B7929">
        <v>354017116483021</v>
      </c>
      <c r="C7929" t="s">
        <v>46</v>
      </c>
      <c r="D7929" s="3">
        <v>44644.275937500002</v>
      </c>
      <c r="E7929" s="4">
        <f t="shared" si="492"/>
        <v>44644.275937500002</v>
      </c>
      <c r="F7929" s="1" t="s">
        <v>43</v>
      </c>
      <c r="G7929" s="11" t="str">
        <f t="shared" si="494"/>
        <v>42059 44644,3</v>
      </c>
      <c r="H7929" s="11" t="str">
        <f t="shared" si="495"/>
        <v>Dans la commune</v>
      </c>
      <c r="I7929" s="1">
        <v>61</v>
      </c>
      <c r="J7929" s="5">
        <v>1.1574074074074073E-4</v>
      </c>
      <c r="K7929">
        <v>-1.155E-3</v>
      </c>
      <c r="L7929" s="6"/>
      <c r="M7929" s="6" t="str">
        <f>IFERROR(VLOOKUP(G7929,TCD!$A$4:$C$362,3,FALSE),"Commune de ramassage")</f>
        <v>Commune de ramassage</v>
      </c>
      <c r="N7929">
        <v>80</v>
      </c>
    </row>
    <row r="7930" spans="1:14" x14ac:dyDescent="0.3">
      <c r="A7930">
        <f t="shared" si="493"/>
        <v>7929</v>
      </c>
      <c r="B7930">
        <v>354017116483021</v>
      </c>
      <c r="C7930" t="s">
        <v>46</v>
      </c>
      <c r="D7930" s="3">
        <v>44644.276053240741</v>
      </c>
      <c r="E7930" s="4">
        <f t="shared" si="492"/>
        <v>44644.276053240741</v>
      </c>
      <c r="F7930" s="1" t="s">
        <v>43</v>
      </c>
      <c r="G7930" s="11" t="str">
        <f t="shared" si="494"/>
        <v>42059 44644,3</v>
      </c>
      <c r="H7930" s="11" t="str">
        <f t="shared" si="495"/>
        <v>Entrée sortie</v>
      </c>
      <c r="I7930" s="1">
        <v>58</v>
      </c>
      <c r="J7930" s="5">
        <v>5.4398148148148144E-4</v>
      </c>
      <c r="K7930">
        <v>-1.8090000000000001E-3</v>
      </c>
      <c r="L7930" s="6"/>
      <c r="M7930" s="6" t="str">
        <f>IFERROR(VLOOKUP(G7930,TCD!$A$4:$C$362,3,FALSE),"Commune de ramassage")</f>
        <v>Commune de ramassage</v>
      </c>
      <c r="N7930">
        <v>81</v>
      </c>
    </row>
    <row r="7931" spans="1:14" x14ac:dyDescent="0.3">
      <c r="A7931">
        <f t="shared" si="493"/>
        <v>7930</v>
      </c>
      <c r="B7931">
        <v>354017116483021</v>
      </c>
      <c r="C7931" t="s">
        <v>46</v>
      </c>
      <c r="D7931" s="3">
        <v>44644.276597222219</v>
      </c>
      <c r="E7931" s="4">
        <f t="shared" si="492"/>
        <v>44644.276597222219</v>
      </c>
      <c r="F7931" s="1" t="s">
        <v>35</v>
      </c>
      <c r="G7931" s="11" t="str">
        <f t="shared" si="494"/>
        <v>69155 44644,3</v>
      </c>
      <c r="H7931" s="11" t="str">
        <f t="shared" si="495"/>
        <v>Entrée sortie</v>
      </c>
      <c r="I7931" s="1">
        <v>70</v>
      </c>
      <c r="J7931" s="5">
        <v>5.3240740740740744E-4</v>
      </c>
      <c r="K7931">
        <v>1.0269999999999999E-3</v>
      </c>
      <c r="L7931" s="6"/>
      <c r="M7931" s="6" t="str">
        <f>IFERROR(VLOOKUP(G7931,TCD!$A$4:$C$362,3,FALSE),"Commune de ramassage")</f>
        <v>Commune de ramassage</v>
      </c>
      <c r="N7931">
        <v>82</v>
      </c>
    </row>
    <row r="7932" spans="1:14" x14ac:dyDescent="0.3">
      <c r="A7932">
        <f t="shared" si="493"/>
        <v>7931</v>
      </c>
      <c r="B7932">
        <v>354017116483021</v>
      </c>
      <c r="C7932" t="s">
        <v>46</v>
      </c>
      <c r="D7932" s="3">
        <v>44644.277129629627</v>
      </c>
      <c r="E7932" s="4">
        <f t="shared" si="492"/>
        <v>44644.277129629627</v>
      </c>
      <c r="F7932" s="1" t="s">
        <v>36</v>
      </c>
      <c r="G7932" s="11" t="str">
        <f t="shared" si="494"/>
        <v>69238 44644,3</v>
      </c>
      <c r="H7932" s="11" t="str">
        <f t="shared" si="495"/>
        <v>Dans la commune</v>
      </c>
      <c r="I7932" s="1">
        <v>80</v>
      </c>
      <c r="J7932" s="5">
        <v>5.7870370370370378E-4</v>
      </c>
      <c r="K7932">
        <v>-4.2200000000000001E-4</v>
      </c>
      <c r="L7932" s="6"/>
      <c r="M7932" s="6" t="str">
        <f>IFERROR(VLOOKUP(G7932,TCD!$A$4:$C$362,3,FALSE),"Commune de ramassage")</f>
        <v>Commune de passage</v>
      </c>
      <c r="N7932">
        <v>83</v>
      </c>
    </row>
    <row r="7933" spans="1:14" x14ac:dyDescent="0.3">
      <c r="A7933">
        <f t="shared" si="493"/>
        <v>7932</v>
      </c>
      <c r="B7933">
        <v>354017116483021</v>
      </c>
      <c r="C7933" t="s">
        <v>46</v>
      </c>
      <c r="D7933" s="3">
        <v>44644.277708333335</v>
      </c>
      <c r="E7933" s="4">
        <f t="shared" si="492"/>
        <v>44644.277708333335</v>
      </c>
      <c r="F7933" s="1" t="s">
        <v>36</v>
      </c>
      <c r="G7933" s="11" t="str">
        <f t="shared" si="494"/>
        <v>69238 44644,3</v>
      </c>
      <c r="H7933" s="11" t="str">
        <f t="shared" si="495"/>
        <v>Dans la commune</v>
      </c>
      <c r="I7933" s="1">
        <v>53</v>
      </c>
      <c r="J7933" s="5">
        <v>5.7870370370370366E-5</v>
      </c>
      <c r="K7933">
        <v>-2.1000000000000001E-4</v>
      </c>
      <c r="L7933" s="6"/>
      <c r="M7933" s="6" t="str">
        <f>IFERROR(VLOOKUP(G7933,TCD!$A$4:$C$362,3,FALSE),"Commune de ramassage")</f>
        <v>Commune de passage</v>
      </c>
      <c r="N7933">
        <v>84</v>
      </c>
    </row>
    <row r="7934" spans="1:14" x14ac:dyDescent="0.3">
      <c r="A7934">
        <f t="shared" si="493"/>
        <v>7933</v>
      </c>
      <c r="B7934">
        <v>354017116483021</v>
      </c>
      <c r="C7934" t="s">
        <v>46</v>
      </c>
      <c r="D7934" s="3">
        <v>44644.277766203704</v>
      </c>
      <c r="E7934" s="4">
        <f t="shared" si="492"/>
        <v>44644.277766203704</v>
      </c>
      <c r="F7934" s="1" t="s">
        <v>36</v>
      </c>
      <c r="G7934" s="11" t="str">
        <f t="shared" si="494"/>
        <v>69238 44644,3</v>
      </c>
      <c r="H7934" s="11" t="str">
        <f t="shared" si="495"/>
        <v>Dans la commune</v>
      </c>
      <c r="I7934" s="1">
        <v>51</v>
      </c>
      <c r="J7934" s="5">
        <v>2.3148148148148147E-5</v>
      </c>
      <c r="K7934">
        <v>-4.6299999999999998E-4</v>
      </c>
      <c r="L7934" s="6"/>
      <c r="M7934" s="6" t="str">
        <f>IFERROR(VLOOKUP(G7934,TCD!$A$4:$C$362,3,FALSE),"Commune de ramassage")</f>
        <v>Commune de passage</v>
      </c>
      <c r="N7934">
        <v>85</v>
      </c>
    </row>
    <row r="7935" spans="1:14" x14ac:dyDescent="0.3">
      <c r="A7935">
        <f t="shared" si="493"/>
        <v>7934</v>
      </c>
      <c r="B7935">
        <v>354017116483021</v>
      </c>
      <c r="C7935" t="s">
        <v>46</v>
      </c>
      <c r="D7935" s="3">
        <v>44644.277789351851</v>
      </c>
      <c r="E7935" s="4">
        <f t="shared" si="492"/>
        <v>44644.277789351851</v>
      </c>
      <c r="F7935" s="1" t="s">
        <v>36</v>
      </c>
      <c r="G7935" s="11" t="str">
        <f t="shared" si="494"/>
        <v>69238 44644,3</v>
      </c>
      <c r="H7935" s="11" t="str">
        <f t="shared" si="495"/>
        <v>Dans la commune</v>
      </c>
      <c r="I7935" s="1">
        <v>53</v>
      </c>
      <c r="J7935" s="5">
        <v>1.273148148148148E-4</v>
      </c>
      <c r="K7935">
        <v>-1.0399999999999999E-3</v>
      </c>
      <c r="L7935" s="6"/>
      <c r="M7935" s="6" t="str">
        <f>IFERROR(VLOOKUP(G7935,TCD!$A$4:$C$362,3,FALSE),"Commune de ramassage")</f>
        <v>Commune de passage</v>
      </c>
      <c r="N7935">
        <v>86</v>
      </c>
    </row>
    <row r="7936" spans="1:14" x14ac:dyDescent="0.3">
      <c r="A7936">
        <f t="shared" si="493"/>
        <v>7935</v>
      </c>
      <c r="B7936">
        <v>354017116483021</v>
      </c>
      <c r="C7936" t="s">
        <v>46</v>
      </c>
      <c r="D7936" s="3">
        <v>44644.277916666666</v>
      </c>
      <c r="E7936" s="4">
        <f t="shared" si="492"/>
        <v>44644.277916666666</v>
      </c>
      <c r="F7936" s="1" t="s">
        <v>36</v>
      </c>
      <c r="G7936" s="11" t="str">
        <f t="shared" si="494"/>
        <v>69238 44644,3</v>
      </c>
      <c r="H7936" s="11" t="str">
        <f t="shared" si="495"/>
        <v>Dans la commune</v>
      </c>
      <c r="I7936" s="1">
        <v>49</v>
      </c>
      <c r="J7936" s="5">
        <v>1.5046296296296297E-4</v>
      </c>
      <c r="K7936">
        <v>-7.8700000000000005E-4</v>
      </c>
      <c r="L7936" s="6"/>
      <c r="M7936" s="6" t="str">
        <f>IFERROR(VLOOKUP(G7936,TCD!$A$4:$C$362,3,FALSE),"Commune de ramassage")</f>
        <v>Commune de passage</v>
      </c>
      <c r="N7936">
        <v>87</v>
      </c>
    </row>
    <row r="7937" spans="1:14" x14ac:dyDescent="0.3">
      <c r="A7937">
        <f t="shared" si="493"/>
        <v>7936</v>
      </c>
      <c r="B7937">
        <v>354017116483021</v>
      </c>
      <c r="C7937" t="s">
        <v>46</v>
      </c>
      <c r="D7937" s="3">
        <v>44644.278067129628</v>
      </c>
      <c r="E7937" s="4">
        <f t="shared" si="492"/>
        <v>44644.278067129628</v>
      </c>
      <c r="F7937" s="1" t="s">
        <v>36</v>
      </c>
      <c r="G7937" s="11" t="str">
        <f t="shared" si="494"/>
        <v>69238 44644,3</v>
      </c>
      <c r="H7937" s="11" t="str">
        <f t="shared" si="495"/>
        <v>Dans la commune</v>
      </c>
      <c r="I7937" s="1">
        <v>40</v>
      </c>
      <c r="J7937" s="5">
        <v>1.0416666666666667E-4</v>
      </c>
      <c r="K7937">
        <v>1.05E-4</v>
      </c>
      <c r="L7937" s="6"/>
      <c r="M7937" s="6" t="str">
        <f>IFERROR(VLOOKUP(G7937,TCD!$A$4:$C$362,3,FALSE),"Commune de ramassage")</f>
        <v>Commune de passage</v>
      </c>
      <c r="N7937">
        <v>88</v>
      </c>
    </row>
    <row r="7938" spans="1:14" x14ac:dyDescent="0.3">
      <c r="A7938">
        <f t="shared" si="493"/>
        <v>7937</v>
      </c>
      <c r="B7938">
        <v>354017116483021</v>
      </c>
      <c r="C7938" t="s">
        <v>46</v>
      </c>
      <c r="D7938" s="3">
        <v>44644.278171296297</v>
      </c>
      <c r="E7938" s="4">
        <f t="shared" ref="E7938:E8001" si="496">D7938</f>
        <v>44644.278171296297</v>
      </c>
      <c r="F7938" s="1" t="s">
        <v>36</v>
      </c>
      <c r="G7938" s="11" t="str">
        <f t="shared" si="494"/>
        <v>69238 44644,3</v>
      </c>
      <c r="H7938" s="11" t="str">
        <f t="shared" si="495"/>
        <v>Dans la commune</v>
      </c>
      <c r="I7938" s="1">
        <v>44</v>
      </c>
      <c r="J7938" s="5">
        <v>1.1574074074074073E-4</v>
      </c>
      <c r="K7938">
        <v>9.5399999999999999E-4</v>
      </c>
      <c r="L7938" s="6"/>
      <c r="M7938" s="6" t="str">
        <f>IFERROR(VLOOKUP(G7938,TCD!$A$4:$C$362,3,FALSE),"Commune de ramassage")</f>
        <v>Commune de passage</v>
      </c>
      <c r="N7938">
        <v>89</v>
      </c>
    </row>
    <row r="7939" spans="1:14" x14ac:dyDescent="0.3">
      <c r="A7939">
        <f t="shared" ref="A7939:A8002" si="497">A7938+1</f>
        <v>7938</v>
      </c>
      <c r="B7939">
        <v>354017116483021</v>
      </c>
      <c r="C7939" t="s">
        <v>46</v>
      </c>
      <c r="D7939" s="3">
        <v>44644.278287037036</v>
      </c>
      <c r="E7939" s="4">
        <f t="shared" si="496"/>
        <v>44644.278287037036</v>
      </c>
      <c r="F7939" s="1" t="s">
        <v>36</v>
      </c>
      <c r="G7939" s="11" t="str">
        <f t="shared" ref="G7939:G8002" si="498">F7939&amp;" "&amp;ROUND(D7939,1)</f>
        <v>69238 44644,3</v>
      </c>
      <c r="H7939" s="11" t="str">
        <f t="shared" ref="H7939:H8002" si="499">IF(F7939=F7940,"Dans la commune","Entrée sortie")</f>
        <v>Dans la commune</v>
      </c>
      <c r="I7939" s="1">
        <v>44</v>
      </c>
      <c r="J7939" s="5">
        <v>4.2824074074074075E-4</v>
      </c>
      <c r="K7939">
        <v>3.258E-3</v>
      </c>
      <c r="L7939" s="6"/>
      <c r="M7939" s="6" t="str">
        <f>IFERROR(VLOOKUP(G7939,TCD!$A$4:$C$362,3,FALSE),"Commune de ramassage")</f>
        <v>Commune de passage</v>
      </c>
      <c r="N7939">
        <v>90</v>
      </c>
    </row>
    <row r="7940" spans="1:14" x14ac:dyDescent="0.3">
      <c r="A7940">
        <f t="shared" si="497"/>
        <v>7939</v>
      </c>
      <c r="B7940">
        <v>354017116483021</v>
      </c>
      <c r="C7940" t="s">
        <v>46</v>
      </c>
      <c r="D7940" s="3">
        <v>44644.278715277775</v>
      </c>
      <c r="E7940" s="4">
        <f t="shared" si="496"/>
        <v>44644.278715277775</v>
      </c>
      <c r="F7940" s="1" t="s">
        <v>36</v>
      </c>
      <c r="G7940" s="11" t="str">
        <f t="shared" si="498"/>
        <v>69238 44644,3</v>
      </c>
      <c r="H7940" s="11" t="str">
        <f t="shared" si="499"/>
        <v>Dans la commune</v>
      </c>
      <c r="I7940" s="1">
        <v>55</v>
      </c>
      <c r="J7940" s="5">
        <v>2.3148148148148147E-5</v>
      </c>
      <c r="K7940">
        <v>-5.0000000000000004E-6</v>
      </c>
      <c r="L7940" s="6"/>
      <c r="M7940" s="6" t="str">
        <f>IFERROR(VLOOKUP(G7940,TCD!$A$4:$C$362,3,FALSE),"Commune de ramassage")</f>
        <v>Commune de passage</v>
      </c>
      <c r="N7940">
        <v>91</v>
      </c>
    </row>
    <row r="7941" spans="1:14" x14ac:dyDescent="0.3">
      <c r="A7941">
        <f t="shared" si="497"/>
        <v>7940</v>
      </c>
      <c r="B7941">
        <v>354017116483021</v>
      </c>
      <c r="C7941" t="s">
        <v>46</v>
      </c>
      <c r="D7941" s="3">
        <v>44644.278738425928</v>
      </c>
      <c r="E7941" s="4">
        <f t="shared" si="496"/>
        <v>44644.278738425928</v>
      </c>
      <c r="F7941" s="1" t="s">
        <v>36</v>
      </c>
      <c r="G7941" s="11" t="str">
        <f t="shared" si="498"/>
        <v>69238 44644,3</v>
      </c>
      <c r="H7941" s="11" t="str">
        <f t="shared" si="499"/>
        <v>Dans la commune</v>
      </c>
      <c r="I7941" s="1">
        <v>52</v>
      </c>
      <c r="J7941" s="5">
        <v>5.7870370370370366E-5</v>
      </c>
      <c r="K7941">
        <v>-2.8200000000000002E-4</v>
      </c>
      <c r="L7941" s="6"/>
      <c r="M7941" s="6" t="str">
        <f>IFERROR(VLOOKUP(G7941,TCD!$A$4:$C$362,3,FALSE),"Commune de ramassage")</f>
        <v>Commune de passage</v>
      </c>
      <c r="N7941">
        <v>92</v>
      </c>
    </row>
    <row r="7942" spans="1:14" x14ac:dyDescent="0.3">
      <c r="A7942">
        <f t="shared" si="497"/>
        <v>7941</v>
      </c>
      <c r="B7942">
        <v>354017116483021</v>
      </c>
      <c r="C7942" t="s">
        <v>46</v>
      </c>
      <c r="D7942" s="3">
        <v>44644.278796296298</v>
      </c>
      <c r="E7942" s="4">
        <f t="shared" si="496"/>
        <v>44644.278796296298</v>
      </c>
      <c r="F7942" s="1" t="s">
        <v>36</v>
      </c>
      <c r="G7942" s="11" t="str">
        <f t="shared" si="498"/>
        <v>69238 44644,3</v>
      </c>
      <c r="H7942" s="11" t="str">
        <f t="shared" si="499"/>
        <v>Dans la commune</v>
      </c>
      <c r="I7942" s="1">
        <v>44</v>
      </c>
      <c r="J7942" s="5">
        <v>2.0833333333333335E-4</v>
      </c>
      <c r="K7942">
        <v>-1.0430000000000001E-3</v>
      </c>
      <c r="L7942" s="6"/>
      <c r="M7942" s="6" t="str">
        <f>IFERROR(VLOOKUP(G7942,TCD!$A$4:$C$362,3,FALSE),"Commune de ramassage")</f>
        <v>Commune de passage</v>
      </c>
      <c r="N7942">
        <v>93</v>
      </c>
    </row>
    <row r="7943" spans="1:14" x14ac:dyDescent="0.3">
      <c r="A7943">
        <f t="shared" si="497"/>
        <v>7942</v>
      </c>
      <c r="B7943">
        <v>354017116483021</v>
      </c>
      <c r="C7943" t="s">
        <v>46</v>
      </c>
      <c r="D7943" s="3">
        <v>44644.279004629629</v>
      </c>
      <c r="E7943" s="4">
        <f t="shared" si="496"/>
        <v>44644.279004629629</v>
      </c>
      <c r="F7943" s="1" t="s">
        <v>36</v>
      </c>
      <c r="G7943" s="11" t="str">
        <f t="shared" si="498"/>
        <v>69238 44644,3</v>
      </c>
      <c r="H7943" s="11" t="str">
        <f t="shared" si="499"/>
        <v>Dans la commune</v>
      </c>
      <c r="I7943" s="1">
        <v>21</v>
      </c>
      <c r="J7943" s="5">
        <v>1.1574074074074073E-4</v>
      </c>
      <c r="K7943">
        <v>-7.3700000000000002E-4</v>
      </c>
      <c r="L7943" s="6"/>
      <c r="M7943" s="6" t="str">
        <f>IFERROR(VLOOKUP(G7943,TCD!$A$4:$C$362,3,FALSE),"Commune de ramassage")</f>
        <v>Commune de passage</v>
      </c>
      <c r="N7943">
        <v>94</v>
      </c>
    </row>
    <row r="7944" spans="1:14" x14ac:dyDescent="0.3">
      <c r="A7944">
        <f t="shared" si="497"/>
        <v>7943</v>
      </c>
      <c r="B7944">
        <v>354017116483021</v>
      </c>
      <c r="C7944" t="s">
        <v>46</v>
      </c>
      <c r="D7944" s="3">
        <v>44644.279120370367</v>
      </c>
      <c r="E7944" s="4">
        <f t="shared" si="496"/>
        <v>44644.279120370367</v>
      </c>
      <c r="F7944" s="1" t="s">
        <v>36</v>
      </c>
      <c r="G7944" s="11" t="str">
        <f t="shared" si="498"/>
        <v>69238 44644,3</v>
      </c>
      <c r="H7944" s="11" t="str">
        <f t="shared" si="499"/>
        <v>Dans la commune</v>
      </c>
      <c r="I7944" s="1">
        <v>34</v>
      </c>
      <c r="J7944" s="5">
        <v>5.7870370370370366E-5</v>
      </c>
      <c r="K7944">
        <v>-1.56E-4</v>
      </c>
      <c r="L7944" s="6"/>
      <c r="M7944" s="6" t="str">
        <f>IFERROR(VLOOKUP(G7944,TCD!$A$4:$C$362,3,FALSE),"Commune de ramassage")</f>
        <v>Commune de passage</v>
      </c>
      <c r="N7944">
        <v>95</v>
      </c>
    </row>
    <row r="7945" spans="1:14" x14ac:dyDescent="0.3">
      <c r="A7945">
        <f t="shared" si="497"/>
        <v>7944</v>
      </c>
      <c r="B7945">
        <v>354017116483021</v>
      </c>
      <c r="C7945" t="s">
        <v>46</v>
      </c>
      <c r="D7945" s="3">
        <v>44644.279178240744</v>
      </c>
      <c r="E7945" s="4">
        <f t="shared" si="496"/>
        <v>44644.279178240744</v>
      </c>
      <c r="F7945" s="1" t="s">
        <v>36</v>
      </c>
      <c r="G7945" s="11" t="str">
        <f t="shared" si="498"/>
        <v>69238 44644,3</v>
      </c>
      <c r="H7945" s="11" t="str">
        <f t="shared" si="499"/>
        <v>Dans la commune</v>
      </c>
      <c r="I7945" s="1">
        <v>20</v>
      </c>
      <c r="J7945" s="5">
        <v>6.9444444444444444E-5</v>
      </c>
      <c r="K7945">
        <v>6.7999999999999999E-5</v>
      </c>
      <c r="L7945" s="6"/>
      <c r="M7945" s="6" t="str">
        <f>IFERROR(VLOOKUP(G7945,TCD!$A$4:$C$362,3,FALSE),"Commune de ramassage")</f>
        <v>Commune de passage</v>
      </c>
      <c r="N7945">
        <v>96</v>
      </c>
    </row>
    <row r="7946" spans="1:14" x14ac:dyDescent="0.3">
      <c r="A7946">
        <f t="shared" si="497"/>
        <v>7945</v>
      </c>
      <c r="B7946">
        <v>354017116483021</v>
      </c>
      <c r="C7946" t="s">
        <v>46</v>
      </c>
      <c r="D7946" s="3">
        <v>44644.279247685183</v>
      </c>
      <c r="E7946" s="4">
        <f t="shared" si="496"/>
        <v>44644.279247685183</v>
      </c>
      <c r="F7946" s="1" t="s">
        <v>36</v>
      </c>
      <c r="G7946" s="11" t="str">
        <f t="shared" si="498"/>
        <v>69238 44644,3</v>
      </c>
      <c r="H7946" s="11" t="str">
        <f t="shared" si="499"/>
        <v>Dans la commune</v>
      </c>
      <c r="I7946" s="1">
        <v>13</v>
      </c>
      <c r="J7946" s="5">
        <v>1.0416666666666667E-4</v>
      </c>
      <c r="K7946">
        <v>1.08E-4</v>
      </c>
      <c r="L7946" s="6"/>
      <c r="M7946" s="6" t="str">
        <f>IFERROR(VLOOKUP(G7946,TCD!$A$4:$C$362,3,FALSE),"Commune de ramassage")</f>
        <v>Commune de passage</v>
      </c>
      <c r="N7946">
        <v>97</v>
      </c>
    </row>
    <row r="7947" spans="1:14" x14ac:dyDescent="0.3">
      <c r="A7947">
        <f t="shared" si="497"/>
        <v>7946</v>
      </c>
      <c r="B7947">
        <v>354017116483021</v>
      </c>
      <c r="C7947" t="s">
        <v>46</v>
      </c>
      <c r="D7947" s="3">
        <v>44644.279351851852</v>
      </c>
      <c r="E7947" s="4">
        <f t="shared" si="496"/>
        <v>44644.279351851852</v>
      </c>
      <c r="F7947" s="1" t="s">
        <v>36</v>
      </c>
      <c r="G7947" s="11" t="str">
        <f t="shared" si="498"/>
        <v>69238 44644,3</v>
      </c>
      <c r="H7947" s="11" t="str">
        <f t="shared" si="499"/>
        <v>Dans la commune</v>
      </c>
      <c r="I7947" s="1">
        <v>11</v>
      </c>
      <c r="J7947" s="5">
        <v>1.1574074074074073E-5</v>
      </c>
      <c r="K7947">
        <v>-3.1000000000000001E-5</v>
      </c>
      <c r="L7947" s="6"/>
      <c r="M7947" s="6" t="str">
        <f>IFERROR(VLOOKUP(G7947,TCD!$A$4:$C$362,3,FALSE),"Commune de ramassage")</f>
        <v>Commune de passage</v>
      </c>
      <c r="N7947">
        <v>98</v>
      </c>
    </row>
    <row r="7948" spans="1:14" x14ac:dyDescent="0.3">
      <c r="A7948">
        <f t="shared" si="497"/>
        <v>7947</v>
      </c>
      <c r="B7948">
        <v>354017116483021</v>
      </c>
      <c r="C7948" t="s">
        <v>46</v>
      </c>
      <c r="D7948" s="3">
        <v>44644.279363425929</v>
      </c>
      <c r="E7948" s="4">
        <f t="shared" si="496"/>
        <v>44644.279363425929</v>
      </c>
      <c r="F7948" s="1" t="s">
        <v>36</v>
      </c>
      <c r="G7948" s="11" t="str">
        <f t="shared" si="498"/>
        <v>69238 44644,3</v>
      </c>
      <c r="H7948" s="11" t="str">
        <f t="shared" si="499"/>
        <v>Dans la commune</v>
      </c>
      <c r="I7948" s="1">
        <v>13</v>
      </c>
      <c r="J7948" s="5">
        <v>1.1574074074074073E-5</v>
      </c>
      <c r="K7948">
        <v>-1.0900000000000001E-4</v>
      </c>
      <c r="L7948" s="6"/>
      <c r="M7948" s="6" t="str">
        <f>IFERROR(VLOOKUP(G7948,TCD!$A$4:$C$362,3,FALSE),"Commune de ramassage")</f>
        <v>Commune de passage</v>
      </c>
      <c r="N7948">
        <v>99</v>
      </c>
    </row>
    <row r="7949" spans="1:14" x14ac:dyDescent="0.3">
      <c r="A7949">
        <f t="shared" si="497"/>
        <v>7948</v>
      </c>
      <c r="B7949">
        <v>354017116483021</v>
      </c>
      <c r="C7949" t="s">
        <v>46</v>
      </c>
      <c r="D7949" s="3">
        <v>44644.279374999998</v>
      </c>
      <c r="E7949" s="4">
        <f t="shared" si="496"/>
        <v>44644.279374999998</v>
      </c>
      <c r="F7949" s="1" t="s">
        <v>36</v>
      </c>
      <c r="G7949" s="11" t="str">
        <f t="shared" si="498"/>
        <v>69238 44644,3</v>
      </c>
      <c r="H7949" s="11" t="str">
        <f t="shared" si="499"/>
        <v>Dans la commune</v>
      </c>
      <c r="I7949" s="1">
        <v>15</v>
      </c>
      <c r="J7949" s="5">
        <v>2.3148148148148147E-5</v>
      </c>
      <c r="K7949">
        <v>-9.5000000000000005E-5</v>
      </c>
      <c r="L7949" s="6"/>
      <c r="M7949" s="6" t="str">
        <f>IFERROR(VLOOKUP(G7949,TCD!$A$4:$C$362,3,FALSE),"Commune de ramassage")</f>
        <v>Commune de passage</v>
      </c>
      <c r="N7949">
        <v>100</v>
      </c>
    </row>
    <row r="7950" spans="1:14" x14ac:dyDescent="0.3">
      <c r="A7950">
        <f t="shared" si="497"/>
        <v>7949</v>
      </c>
      <c r="B7950">
        <v>354017116483021</v>
      </c>
      <c r="C7950" t="s">
        <v>46</v>
      </c>
      <c r="D7950" s="3">
        <v>44644.279398148145</v>
      </c>
      <c r="E7950" s="4">
        <f t="shared" si="496"/>
        <v>44644.279398148145</v>
      </c>
      <c r="F7950" s="1" t="s">
        <v>36</v>
      </c>
      <c r="G7950" s="11" t="str">
        <f t="shared" si="498"/>
        <v>69238 44644,3</v>
      </c>
      <c r="H7950" s="11" t="str">
        <f t="shared" si="499"/>
        <v>Dans la commune</v>
      </c>
      <c r="I7950" s="1">
        <v>19</v>
      </c>
      <c r="J7950" s="5">
        <v>2.3148148148148146E-4</v>
      </c>
      <c r="K7950">
        <v>-8.7100000000000003E-4</v>
      </c>
      <c r="L7950" s="6"/>
      <c r="M7950" s="6" t="str">
        <f>IFERROR(VLOOKUP(G7950,TCD!$A$4:$C$362,3,FALSE),"Commune de ramassage")</f>
        <v>Commune de passage</v>
      </c>
      <c r="N7950">
        <v>101</v>
      </c>
    </row>
    <row r="7951" spans="1:14" x14ac:dyDescent="0.3">
      <c r="A7951">
        <f t="shared" si="497"/>
        <v>7950</v>
      </c>
      <c r="B7951">
        <v>354017116483021</v>
      </c>
      <c r="C7951" t="s">
        <v>46</v>
      </c>
      <c r="D7951" s="3">
        <v>44644.279629629629</v>
      </c>
      <c r="E7951" s="4">
        <f t="shared" si="496"/>
        <v>44644.279629629629</v>
      </c>
      <c r="F7951" s="1" t="s">
        <v>36</v>
      </c>
      <c r="G7951" s="11" t="str">
        <f t="shared" si="498"/>
        <v>69238 44644,3</v>
      </c>
      <c r="H7951" s="11" t="str">
        <f t="shared" si="499"/>
        <v>Dans la commune</v>
      </c>
      <c r="I7951" s="1">
        <v>18</v>
      </c>
      <c r="J7951" s="5">
        <v>2.3148148148148147E-5</v>
      </c>
      <c r="K7951">
        <v>-1.45E-4</v>
      </c>
      <c r="L7951" s="6"/>
      <c r="M7951" s="6" t="str">
        <f>IFERROR(VLOOKUP(G7951,TCD!$A$4:$C$362,3,FALSE),"Commune de ramassage")</f>
        <v>Commune de passage</v>
      </c>
      <c r="N7951">
        <v>102</v>
      </c>
    </row>
    <row r="7952" spans="1:14" x14ac:dyDescent="0.3">
      <c r="A7952">
        <f t="shared" si="497"/>
        <v>7951</v>
      </c>
      <c r="B7952">
        <v>354017116483021</v>
      </c>
      <c r="C7952" t="s">
        <v>46</v>
      </c>
      <c r="D7952" s="3">
        <v>44644.279652777775</v>
      </c>
      <c r="E7952" s="4">
        <f t="shared" si="496"/>
        <v>44644.279652777775</v>
      </c>
      <c r="F7952" s="1" t="s">
        <v>36</v>
      </c>
      <c r="G7952" s="11" t="str">
        <f t="shared" si="498"/>
        <v>69238 44644,3</v>
      </c>
      <c r="H7952" s="11" t="str">
        <f t="shared" si="499"/>
        <v>Dans la commune</v>
      </c>
      <c r="I7952" s="1">
        <v>22</v>
      </c>
      <c r="J7952" s="5">
        <v>8.1018518518518516E-5</v>
      </c>
      <c r="K7952">
        <v>-7.3999999999999996E-5</v>
      </c>
      <c r="L7952" s="6"/>
      <c r="M7952" s="6" t="str">
        <f>IFERROR(VLOOKUP(G7952,TCD!$A$4:$C$362,3,FALSE),"Commune de ramassage")</f>
        <v>Commune de passage</v>
      </c>
      <c r="N7952">
        <v>103</v>
      </c>
    </row>
    <row r="7953" spans="1:14" x14ac:dyDescent="0.3">
      <c r="A7953">
        <f t="shared" si="497"/>
        <v>7952</v>
      </c>
      <c r="B7953">
        <v>354017116483021</v>
      </c>
      <c r="C7953" t="s">
        <v>46</v>
      </c>
      <c r="D7953" s="3">
        <v>44644.279733796298</v>
      </c>
      <c r="E7953" s="4">
        <f t="shared" si="496"/>
        <v>44644.279733796298</v>
      </c>
      <c r="F7953" s="1" t="s">
        <v>36</v>
      </c>
      <c r="G7953" s="11" t="str">
        <f t="shared" si="498"/>
        <v>69238 44644,3</v>
      </c>
      <c r="H7953" s="11" t="str">
        <f t="shared" si="499"/>
        <v>Dans la commune</v>
      </c>
      <c r="I7953" s="1">
        <v>26</v>
      </c>
      <c r="J7953" s="5">
        <v>1.0416666666666667E-4</v>
      </c>
      <c r="K7953">
        <v>-7.9999999999999996E-6</v>
      </c>
      <c r="L7953" s="6"/>
      <c r="M7953" s="6" t="str">
        <f>IFERROR(VLOOKUP(G7953,TCD!$A$4:$C$362,3,FALSE),"Commune de ramassage")</f>
        <v>Commune de passage</v>
      </c>
      <c r="N7953">
        <v>104</v>
      </c>
    </row>
    <row r="7954" spans="1:14" x14ac:dyDescent="0.3">
      <c r="A7954">
        <f t="shared" si="497"/>
        <v>7953</v>
      </c>
      <c r="B7954">
        <v>354017116483021</v>
      </c>
      <c r="C7954" t="s">
        <v>46</v>
      </c>
      <c r="D7954" s="3">
        <v>44644.27983796296</v>
      </c>
      <c r="E7954" s="4">
        <f t="shared" si="496"/>
        <v>44644.27983796296</v>
      </c>
      <c r="F7954" s="1" t="s">
        <v>36</v>
      </c>
      <c r="G7954" s="11" t="str">
        <f t="shared" si="498"/>
        <v>69238 44644,3</v>
      </c>
      <c r="H7954" s="11" t="str">
        <f t="shared" si="499"/>
        <v>Dans la commune</v>
      </c>
      <c r="I7954" s="1">
        <v>38</v>
      </c>
      <c r="J7954" s="5">
        <v>4.5138888888888892E-4</v>
      </c>
      <c r="K7954">
        <v>-1.7149999999999999E-3</v>
      </c>
      <c r="L7954" s="6"/>
      <c r="M7954" s="6" t="str">
        <f>IFERROR(VLOOKUP(G7954,TCD!$A$4:$C$362,3,FALSE),"Commune de ramassage")</f>
        <v>Commune de passage</v>
      </c>
      <c r="N7954">
        <v>105</v>
      </c>
    </row>
    <row r="7955" spans="1:14" x14ac:dyDescent="0.3">
      <c r="A7955">
        <f t="shared" si="497"/>
        <v>7954</v>
      </c>
      <c r="B7955">
        <v>354017116483021</v>
      </c>
      <c r="C7955" t="s">
        <v>46</v>
      </c>
      <c r="D7955" s="3">
        <v>44644.280289351853</v>
      </c>
      <c r="E7955" s="4">
        <f t="shared" si="496"/>
        <v>44644.280289351853</v>
      </c>
      <c r="F7955" s="1" t="s">
        <v>36</v>
      </c>
      <c r="G7955" s="11" t="str">
        <f t="shared" si="498"/>
        <v>69238 44644,3</v>
      </c>
      <c r="H7955" s="11" t="str">
        <f t="shared" si="499"/>
        <v>Dans la commune</v>
      </c>
      <c r="I7955" s="1">
        <v>49</v>
      </c>
      <c r="J7955" s="5">
        <v>5.7870370370370366E-5</v>
      </c>
      <c r="K7955">
        <v>-1.22E-4</v>
      </c>
      <c r="L7955" s="6"/>
      <c r="M7955" s="6" t="str">
        <f>IFERROR(VLOOKUP(G7955,TCD!$A$4:$C$362,3,FALSE),"Commune de ramassage")</f>
        <v>Commune de passage</v>
      </c>
      <c r="N7955">
        <v>106</v>
      </c>
    </row>
    <row r="7956" spans="1:14" x14ac:dyDescent="0.3">
      <c r="A7956">
        <f t="shared" si="497"/>
        <v>7955</v>
      </c>
      <c r="B7956">
        <v>354017116483021</v>
      </c>
      <c r="C7956" t="s">
        <v>46</v>
      </c>
      <c r="D7956" s="3">
        <v>44644.280347222222</v>
      </c>
      <c r="E7956" s="4">
        <f t="shared" si="496"/>
        <v>44644.280347222222</v>
      </c>
      <c r="F7956" s="1" t="s">
        <v>36</v>
      </c>
      <c r="G7956" s="11" t="str">
        <f t="shared" si="498"/>
        <v>69238 44644,3</v>
      </c>
      <c r="H7956" s="11" t="str">
        <f t="shared" si="499"/>
        <v>Dans la commune</v>
      </c>
      <c r="I7956" s="1">
        <v>47</v>
      </c>
      <c r="J7956" s="5">
        <v>1.6203703703703703E-4</v>
      </c>
      <c r="K7956">
        <v>-1.0480000000000001E-3</v>
      </c>
      <c r="L7956" s="6"/>
      <c r="M7956" s="6" t="str">
        <f>IFERROR(VLOOKUP(G7956,TCD!$A$4:$C$362,3,FALSE),"Commune de ramassage")</f>
        <v>Commune de passage</v>
      </c>
      <c r="N7956">
        <v>107</v>
      </c>
    </row>
    <row r="7957" spans="1:14" x14ac:dyDescent="0.3">
      <c r="A7957">
        <f t="shared" si="497"/>
        <v>7956</v>
      </c>
      <c r="B7957">
        <v>354017116483021</v>
      </c>
      <c r="C7957" t="s">
        <v>46</v>
      </c>
      <c r="D7957" s="3">
        <v>44644.280509259261</v>
      </c>
      <c r="E7957" s="4">
        <f t="shared" si="496"/>
        <v>44644.280509259261</v>
      </c>
      <c r="F7957" s="1" t="s">
        <v>36</v>
      </c>
      <c r="G7957" s="11" t="str">
        <f t="shared" si="498"/>
        <v>69238 44644,3</v>
      </c>
      <c r="H7957" s="11" t="str">
        <f t="shared" si="499"/>
        <v>Entrée sortie</v>
      </c>
      <c r="I7957" s="1">
        <v>44</v>
      </c>
      <c r="J7957" s="5">
        <v>5.7870370370370366E-5</v>
      </c>
      <c r="K7957">
        <v>-5.8299999999999997E-4</v>
      </c>
      <c r="L7957" s="6"/>
      <c r="M7957" s="6" t="str">
        <f>IFERROR(VLOOKUP(G7957,TCD!$A$4:$C$362,3,FALSE),"Commune de ramassage")</f>
        <v>Commune de passage</v>
      </c>
      <c r="N7957">
        <v>108</v>
      </c>
    </row>
    <row r="7958" spans="1:14" x14ac:dyDescent="0.3">
      <c r="A7958">
        <f t="shared" si="497"/>
        <v>7957</v>
      </c>
      <c r="B7958">
        <v>354017116483021</v>
      </c>
      <c r="C7958" t="s">
        <v>46</v>
      </c>
      <c r="D7958" s="3">
        <v>44644.28056712963</v>
      </c>
      <c r="E7958" s="4">
        <f t="shared" si="496"/>
        <v>44644.28056712963</v>
      </c>
      <c r="F7958" s="1" t="s">
        <v>40</v>
      </c>
      <c r="G7958" s="11" t="str">
        <f t="shared" si="498"/>
        <v>69062 44644,3</v>
      </c>
      <c r="H7958" s="11" t="str">
        <f t="shared" si="499"/>
        <v>Dans la commune</v>
      </c>
      <c r="I7958" s="1">
        <v>47</v>
      </c>
      <c r="J7958" s="5">
        <v>2.3148148148148147E-5</v>
      </c>
      <c r="K7958">
        <v>-2.8400000000000002E-4</v>
      </c>
      <c r="L7958" s="6"/>
      <c r="M7958" s="6" t="str">
        <f>IFERROR(VLOOKUP(G7958,TCD!$A$4:$C$362,3,FALSE),"Commune de ramassage")</f>
        <v>Commune de ramassage</v>
      </c>
      <c r="N7958">
        <v>109</v>
      </c>
    </row>
    <row r="7959" spans="1:14" x14ac:dyDescent="0.3">
      <c r="A7959">
        <f t="shared" si="497"/>
        <v>7958</v>
      </c>
      <c r="B7959">
        <v>354017116483021</v>
      </c>
      <c r="C7959" t="s">
        <v>46</v>
      </c>
      <c r="D7959" s="3">
        <v>44644.280590277776</v>
      </c>
      <c r="E7959" s="4">
        <f t="shared" si="496"/>
        <v>44644.280590277776</v>
      </c>
      <c r="F7959" s="1" t="s">
        <v>40</v>
      </c>
      <c r="G7959" s="11" t="str">
        <f t="shared" si="498"/>
        <v>69062 44644,3</v>
      </c>
      <c r="H7959" s="11" t="str">
        <f t="shared" si="499"/>
        <v>Dans la commune</v>
      </c>
      <c r="I7959" s="1">
        <v>45</v>
      </c>
      <c r="J7959" s="5">
        <v>1.5046296296296297E-4</v>
      </c>
      <c r="K7959">
        <v>-7.1599999999999995E-4</v>
      </c>
      <c r="L7959" s="6"/>
      <c r="M7959" s="6" t="str">
        <f>IFERROR(VLOOKUP(G7959,TCD!$A$4:$C$362,3,FALSE),"Commune de ramassage")</f>
        <v>Commune de ramassage</v>
      </c>
      <c r="N7959">
        <v>110</v>
      </c>
    </row>
    <row r="7960" spans="1:14" x14ac:dyDescent="0.3">
      <c r="A7960">
        <f t="shared" si="497"/>
        <v>7959</v>
      </c>
      <c r="B7960">
        <v>354017116483021</v>
      </c>
      <c r="C7960" t="s">
        <v>46</v>
      </c>
      <c r="D7960" s="3">
        <v>44644.280740740738</v>
      </c>
      <c r="E7960" s="4">
        <f t="shared" si="496"/>
        <v>44644.280740740738</v>
      </c>
      <c r="F7960" s="1" t="s">
        <v>40</v>
      </c>
      <c r="G7960" s="11" t="str">
        <f t="shared" si="498"/>
        <v>69062 44644,3</v>
      </c>
      <c r="H7960" s="11" t="str">
        <f t="shared" si="499"/>
        <v>Dans la commune</v>
      </c>
      <c r="I7960" s="1">
        <v>51</v>
      </c>
      <c r="J7960" s="5">
        <v>1.6203703703703703E-4</v>
      </c>
      <c r="K7960">
        <v>-2.42E-4</v>
      </c>
      <c r="L7960" s="6"/>
      <c r="M7960" s="6" t="str">
        <f>IFERROR(VLOOKUP(G7960,TCD!$A$4:$C$362,3,FALSE),"Commune de ramassage")</f>
        <v>Commune de ramassage</v>
      </c>
      <c r="N7960">
        <v>111</v>
      </c>
    </row>
    <row r="7961" spans="1:14" x14ac:dyDescent="0.3">
      <c r="A7961">
        <f t="shared" si="497"/>
        <v>7960</v>
      </c>
      <c r="B7961">
        <v>354017116483021</v>
      </c>
      <c r="C7961" t="s">
        <v>46</v>
      </c>
      <c r="D7961" s="3">
        <v>44644.280902777777</v>
      </c>
      <c r="E7961" s="4">
        <f t="shared" si="496"/>
        <v>44644.280902777777</v>
      </c>
      <c r="F7961" s="1" t="s">
        <v>40</v>
      </c>
      <c r="G7961" s="11" t="str">
        <f t="shared" si="498"/>
        <v>69062 44644,3</v>
      </c>
      <c r="H7961" s="11" t="str">
        <f t="shared" si="499"/>
        <v>Dans la commune</v>
      </c>
      <c r="I7961" s="1">
        <v>33</v>
      </c>
      <c r="J7961" s="5">
        <v>2.3148148148148147E-5</v>
      </c>
      <c r="K7961">
        <v>-2.6200000000000003E-4</v>
      </c>
      <c r="L7961" s="6"/>
      <c r="M7961" s="6" t="str">
        <f>IFERROR(VLOOKUP(G7961,TCD!$A$4:$C$362,3,FALSE),"Commune de ramassage")</f>
        <v>Commune de ramassage</v>
      </c>
      <c r="N7961">
        <v>112</v>
      </c>
    </row>
    <row r="7962" spans="1:14" x14ac:dyDescent="0.3">
      <c r="A7962">
        <f t="shared" si="497"/>
        <v>7961</v>
      </c>
      <c r="B7962">
        <v>354017116483021</v>
      </c>
      <c r="C7962" t="s">
        <v>46</v>
      </c>
      <c r="D7962" s="3">
        <v>44644.280925925923</v>
      </c>
      <c r="E7962" s="4">
        <f t="shared" si="496"/>
        <v>44644.280925925923</v>
      </c>
      <c r="F7962" s="1" t="s">
        <v>40</v>
      </c>
      <c r="G7962" s="11" t="str">
        <f t="shared" si="498"/>
        <v>69062 44644,3</v>
      </c>
      <c r="H7962" s="11" t="str">
        <f t="shared" si="499"/>
        <v>Dans la commune</v>
      </c>
      <c r="I7962" s="1">
        <v>32</v>
      </c>
      <c r="J7962" s="5">
        <v>1.1574074074074073E-5</v>
      </c>
      <c r="K7962">
        <v>-1.4300000000000001E-4</v>
      </c>
      <c r="L7962" s="6"/>
      <c r="M7962" s="6" t="str">
        <f>IFERROR(VLOOKUP(G7962,TCD!$A$4:$C$362,3,FALSE),"Commune de ramassage")</f>
        <v>Commune de ramassage</v>
      </c>
      <c r="N7962">
        <v>113</v>
      </c>
    </row>
    <row r="7963" spans="1:14" x14ac:dyDescent="0.3">
      <c r="A7963">
        <f t="shared" si="497"/>
        <v>7962</v>
      </c>
      <c r="B7963">
        <v>354017116483021</v>
      </c>
      <c r="C7963" t="s">
        <v>46</v>
      </c>
      <c r="D7963" s="3">
        <v>44644.2809375</v>
      </c>
      <c r="E7963" s="4">
        <f t="shared" si="496"/>
        <v>44644.2809375</v>
      </c>
      <c r="F7963" s="1" t="s">
        <v>40</v>
      </c>
      <c r="G7963" s="11" t="str">
        <f t="shared" si="498"/>
        <v>69062 44644,3</v>
      </c>
      <c r="H7963" s="11" t="str">
        <f t="shared" si="499"/>
        <v>Dans la commune</v>
      </c>
      <c r="I7963" s="1">
        <v>34</v>
      </c>
      <c r="J7963" s="5">
        <v>4.6296296296296294E-5</v>
      </c>
      <c r="K7963">
        <v>-1.2999999999999999E-4</v>
      </c>
      <c r="L7963" s="6"/>
      <c r="M7963" s="6" t="str">
        <f>IFERROR(VLOOKUP(G7963,TCD!$A$4:$C$362,3,FALSE),"Commune de ramassage")</f>
        <v>Commune de ramassage</v>
      </c>
      <c r="N7963">
        <v>114</v>
      </c>
    </row>
    <row r="7964" spans="1:14" x14ac:dyDescent="0.3">
      <c r="A7964">
        <f t="shared" si="497"/>
        <v>7963</v>
      </c>
      <c r="B7964">
        <v>354017116483021</v>
      </c>
      <c r="C7964" t="s">
        <v>46</v>
      </c>
      <c r="D7964" s="3">
        <v>44644.2809837963</v>
      </c>
      <c r="E7964" s="4">
        <f t="shared" si="496"/>
        <v>44644.2809837963</v>
      </c>
      <c r="F7964" s="1" t="s">
        <v>40</v>
      </c>
      <c r="G7964" s="11" t="str">
        <f t="shared" si="498"/>
        <v>69062 44644,3</v>
      </c>
      <c r="H7964" s="11" t="str">
        <f t="shared" si="499"/>
        <v>Dans la commune</v>
      </c>
      <c r="I7964" s="1">
        <v>42</v>
      </c>
      <c r="J7964" s="5">
        <v>2.0833333333333335E-4</v>
      </c>
      <c r="K7964">
        <v>-7.8299999999999995E-4</v>
      </c>
      <c r="L7964" s="6"/>
      <c r="M7964" s="6" t="str">
        <f>IFERROR(VLOOKUP(G7964,TCD!$A$4:$C$362,3,FALSE),"Commune de ramassage")</f>
        <v>Commune de ramassage</v>
      </c>
      <c r="N7964">
        <v>115</v>
      </c>
    </row>
    <row r="7965" spans="1:14" x14ac:dyDescent="0.3">
      <c r="A7965">
        <f t="shared" si="497"/>
        <v>7964</v>
      </c>
      <c r="B7965">
        <v>354017116483021</v>
      </c>
      <c r="C7965" t="s">
        <v>46</v>
      </c>
      <c r="D7965" s="3">
        <v>44644.281192129631</v>
      </c>
      <c r="E7965" s="4">
        <f t="shared" si="496"/>
        <v>44644.281192129631</v>
      </c>
      <c r="F7965" s="1" t="s">
        <v>40</v>
      </c>
      <c r="G7965" s="11" t="str">
        <f t="shared" si="498"/>
        <v>69062 44644,3</v>
      </c>
      <c r="H7965" s="11" t="str">
        <f t="shared" si="499"/>
        <v>Dans la commune</v>
      </c>
      <c r="I7965" s="1">
        <v>37</v>
      </c>
      <c r="J7965" s="5">
        <v>4.6296296296296294E-5</v>
      </c>
      <c r="K7965">
        <v>-1.84E-4</v>
      </c>
      <c r="L7965" s="6"/>
      <c r="M7965" s="6" t="str">
        <f>IFERROR(VLOOKUP(G7965,TCD!$A$4:$C$362,3,FALSE),"Commune de ramassage")</f>
        <v>Commune de ramassage</v>
      </c>
      <c r="N7965">
        <v>116</v>
      </c>
    </row>
    <row r="7966" spans="1:14" x14ac:dyDescent="0.3">
      <c r="A7966">
        <f t="shared" si="497"/>
        <v>7965</v>
      </c>
      <c r="B7966">
        <v>354017116483021</v>
      </c>
      <c r="C7966" t="s">
        <v>46</v>
      </c>
      <c r="D7966" s="3">
        <v>44644.281238425923</v>
      </c>
      <c r="E7966" s="4">
        <f t="shared" si="496"/>
        <v>44644.281238425923</v>
      </c>
      <c r="F7966" s="1" t="s">
        <v>40</v>
      </c>
      <c r="G7966" s="11" t="str">
        <f t="shared" si="498"/>
        <v>69062 44644,3</v>
      </c>
      <c r="H7966" s="11" t="str">
        <f t="shared" si="499"/>
        <v>Dans la commune</v>
      </c>
      <c r="I7966" s="1">
        <v>32</v>
      </c>
      <c r="J7966" s="5">
        <v>2.3148148148148147E-5</v>
      </c>
      <c r="K7966">
        <v>1.34E-4</v>
      </c>
      <c r="L7966" s="6"/>
      <c r="M7966" s="6" t="str">
        <f>IFERROR(VLOOKUP(G7966,TCD!$A$4:$C$362,3,FALSE),"Commune de ramassage")</f>
        <v>Commune de ramassage</v>
      </c>
      <c r="N7966">
        <v>117</v>
      </c>
    </row>
    <row r="7967" spans="1:14" x14ac:dyDescent="0.3">
      <c r="A7967">
        <f t="shared" si="497"/>
        <v>7966</v>
      </c>
      <c r="B7967">
        <v>354017116483021</v>
      </c>
      <c r="C7967" t="s">
        <v>46</v>
      </c>
      <c r="D7967" s="3">
        <v>44644.281261574077</v>
      </c>
      <c r="E7967" s="4">
        <f t="shared" si="496"/>
        <v>44644.281261574077</v>
      </c>
      <c r="F7967" s="1" t="s">
        <v>40</v>
      </c>
      <c r="G7967" s="11" t="str">
        <f t="shared" si="498"/>
        <v>69062 44644,3</v>
      </c>
      <c r="H7967" s="11" t="str">
        <f t="shared" si="499"/>
        <v>Dans la commune</v>
      </c>
      <c r="I7967" s="1">
        <v>35</v>
      </c>
      <c r="J7967" s="5">
        <v>2.3148148148148147E-5</v>
      </c>
      <c r="K7967">
        <v>1.9599999999999999E-4</v>
      </c>
      <c r="L7967" s="6"/>
      <c r="M7967" s="6" t="str">
        <f>IFERROR(VLOOKUP(G7967,TCD!$A$4:$C$362,3,FALSE),"Commune de ramassage")</f>
        <v>Commune de ramassage</v>
      </c>
      <c r="N7967">
        <v>118</v>
      </c>
    </row>
    <row r="7968" spans="1:14" x14ac:dyDescent="0.3">
      <c r="A7968">
        <f t="shared" si="497"/>
        <v>7967</v>
      </c>
      <c r="B7968">
        <v>354017116483021</v>
      </c>
      <c r="C7968" t="s">
        <v>46</v>
      </c>
      <c r="D7968" s="3">
        <v>44644.281284722223</v>
      </c>
      <c r="E7968" s="4">
        <f t="shared" si="496"/>
        <v>44644.281284722223</v>
      </c>
      <c r="F7968" s="1" t="s">
        <v>40</v>
      </c>
      <c r="G7968" s="11" t="str">
        <f t="shared" si="498"/>
        <v>69062 44644,3</v>
      </c>
      <c r="H7968" s="11" t="str">
        <f t="shared" si="499"/>
        <v>Dans la commune</v>
      </c>
      <c r="I7968" s="1">
        <v>39</v>
      </c>
      <c r="J7968" s="5">
        <v>5.7870370370370366E-5</v>
      </c>
      <c r="K7968">
        <v>3.6200000000000002E-4</v>
      </c>
      <c r="L7968" s="6"/>
      <c r="M7968" s="6" t="str">
        <f>IFERROR(VLOOKUP(G7968,TCD!$A$4:$C$362,3,FALSE),"Commune de ramassage")</f>
        <v>Commune de ramassage</v>
      </c>
      <c r="N7968">
        <v>119</v>
      </c>
    </row>
    <row r="7969" spans="1:14" x14ac:dyDescent="0.3">
      <c r="A7969">
        <f t="shared" si="497"/>
        <v>7968</v>
      </c>
      <c r="B7969">
        <v>354017116483021</v>
      </c>
      <c r="C7969" t="s">
        <v>46</v>
      </c>
      <c r="D7969" s="3">
        <v>44644.281342592592</v>
      </c>
      <c r="E7969" s="4">
        <f t="shared" si="496"/>
        <v>44644.281342592592</v>
      </c>
      <c r="F7969" s="1" t="s">
        <v>40</v>
      </c>
      <c r="G7969" s="11" t="str">
        <f t="shared" si="498"/>
        <v>69062 44644,3</v>
      </c>
      <c r="H7969" s="11" t="str">
        <f t="shared" si="499"/>
        <v>Dans la commune</v>
      </c>
      <c r="I7969" s="1">
        <v>37</v>
      </c>
      <c r="J7969" s="5">
        <v>9.2592592592592588E-5</v>
      </c>
      <c r="K7969">
        <v>2.0799999999999999E-4</v>
      </c>
      <c r="L7969" s="6"/>
      <c r="M7969" s="6" t="str">
        <f>IFERROR(VLOOKUP(G7969,TCD!$A$4:$C$362,3,FALSE),"Commune de ramassage")</f>
        <v>Commune de ramassage</v>
      </c>
      <c r="N7969">
        <v>120</v>
      </c>
    </row>
    <row r="7970" spans="1:14" x14ac:dyDescent="0.3">
      <c r="A7970">
        <f t="shared" si="497"/>
        <v>7969</v>
      </c>
      <c r="B7970">
        <v>354017116483021</v>
      </c>
      <c r="C7970" t="s">
        <v>46</v>
      </c>
      <c r="D7970" s="3">
        <v>44644.281435185185</v>
      </c>
      <c r="E7970" s="4">
        <f t="shared" si="496"/>
        <v>44644.281435185185</v>
      </c>
      <c r="F7970" s="1" t="s">
        <v>40</v>
      </c>
      <c r="G7970" s="11" t="str">
        <f t="shared" si="498"/>
        <v>69062 44644,3</v>
      </c>
      <c r="H7970" s="11" t="str">
        <f t="shared" si="499"/>
        <v>Dans la commune</v>
      </c>
      <c r="I7970" s="1">
        <v>41</v>
      </c>
      <c r="J7970" s="5">
        <v>4.6296296296296294E-5</v>
      </c>
      <c r="K7970">
        <v>-1.63E-4</v>
      </c>
      <c r="L7970" s="6"/>
      <c r="M7970" s="6" t="str">
        <f>IFERROR(VLOOKUP(G7970,TCD!$A$4:$C$362,3,FALSE),"Commune de ramassage")</f>
        <v>Commune de ramassage</v>
      </c>
      <c r="N7970">
        <v>121</v>
      </c>
    </row>
    <row r="7971" spans="1:14" x14ac:dyDescent="0.3">
      <c r="A7971">
        <f t="shared" si="497"/>
        <v>7970</v>
      </c>
      <c r="B7971">
        <v>354017116483021</v>
      </c>
      <c r="C7971" t="s">
        <v>46</v>
      </c>
      <c r="D7971" s="3">
        <v>44644.281481481485</v>
      </c>
      <c r="E7971" s="4">
        <f t="shared" si="496"/>
        <v>44644.281481481485</v>
      </c>
      <c r="F7971" s="1" t="s">
        <v>40</v>
      </c>
      <c r="G7971" s="11" t="str">
        <f t="shared" si="498"/>
        <v>69062 44644,3</v>
      </c>
      <c r="H7971" s="11" t="str">
        <f t="shared" si="499"/>
        <v>Dans la commune</v>
      </c>
      <c r="I7971" s="1">
        <v>44</v>
      </c>
      <c r="J7971" s="5">
        <v>1.0416666666666667E-4</v>
      </c>
      <c r="K7971">
        <v>-9.3199999999999999E-4</v>
      </c>
      <c r="L7971" s="6"/>
      <c r="M7971" s="6" t="str">
        <f>IFERROR(VLOOKUP(G7971,TCD!$A$4:$C$362,3,FALSE),"Commune de ramassage")</f>
        <v>Commune de ramassage</v>
      </c>
      <c r="N7971">
        <v>122</v>
      </c>
    </row>
    <row r="7972" spans="1:14" x14ac:dyDescent="0.3">
      <c r="A7972">
        <f t="shared" si="497"/>
        <v>7971</v>
      </c>
      <c r="B7972">
        <v>354017116483021</v>
      </c>
      <c r="C7972" t="s">
        <v>46</v>
      </c>
      <c r="D7972" s="3">
        <v>44644.281585648147</v>
      </c>
      <c r="E7972" s="4">
        <f t="shared" si="496"/>
        <v>44644.281585648147</v>
      </c>
      <c r="F7972" s="1" t="s">
        <v>40</v>
      </c>
      <c r="G7972" s="11" t="str">
        <f t="shared" si="498"/>
        <v>69062 44644,3</v>
      </c>
      <c r="H7972" s="11" t="str">
        <f t="shared" si="499"/>
        <v>Dans la commune</v>
      </c>
      <c r="I7972" s="1">
        <v>44</v>
      </c>
      <c r="J7972" s="5">
        <v>1.1574074074074073E-4</v>
      </c>
      <c r="K7972">
        <v>-5.9599999999999996E-4</v>
      </c>
      <c r="L7972" s="6"/>
      <c r="M7972" s="6" t="str">
        <f>IFERROR(VLOOKUP(G7972,TCD!$A$4:$C$362,3,FALSE),"Commune de ramassage")</f>
        <v>Commune de ramassage</v>
      </c>
      <c r="N7972">
        <v>123</v>
      </c>
    </row>
    <row r="7973" spans="1:14" x14ac:dyDescent="0.3">
      <c r="A7973">
        <f t="shared" si="497"/>
        <v>7972</v>
      </c>
      <c r="B7973">
        <v>354017116483021</v>
      </c>
      <c r="C7973" t="s">
        <v>46</v>
      </c>
      <c r="D7973" s="3">
        <v>44644.281701388885</v>
      </c>
      <c r="E7973" s="4">
        <f t="shared" si="496"/>
        <v>44644.281701388885</v>
      </c>
      <c r="F7973" s="1" t="s">
        <v>40</v>
      </c>
      <c r="G7973" s="11" t="str">
        <f t="shared" si="498"/>
        <v>69062 44644,3</v>
      </c>
      <c r="H7973" s="11" t="str">
        <f t="shared" si="499"/>
        <v>Dans la commune</v>
      </c>
      <c r="I7973" s="1">
        <v>7</v>
      </c>
      <c r="J7973" s="5">
        <v>2.3148148148148147E-5</v>
      </c>
      <c r="K7973">
        <v>-3.1999999999999999E-5</v>
      </c>
      <c r="L7973" s="6"/>
      <c r="M7973" s="6" t="str">
        <f>IFERROR(VLOOKUP(G7973,TCD!$A$4:$C$362,3,FALSE),"Commune de ramassage")</f>
        <v>Commune de ramassage</v>
      </c>
      <c r="N7973">
        <v>124</v>
      </c>
    </row>
    <row r="7974" spans="1:14" x14ac:dyDescent="0.3">
      <c r="A7974">
        <f t="shared" si="497"/>
        <v>7973</v>
      </c>
      <c r="B7974">
        <v>354017116483021</v>
      </c>
      <c r="C7974" t="s">
        <v>46</v>
      </c>
      <c r="D7974" s="3">
        <v>44644.281724537039</v>
      </c>
      <c r="E7974" s="4">
        <f t="shared" si="496"/>
        <v>44644.281724537039</v>
      </c>
      <c r="F7974" s="1" t="s">
        <v>40</v>
      </c>
      <c r="G7974" s="11" t="str">
        <f t="shared" si="498"/>
        <v>69062 44644,3</v>
      </c>
      <c r="H7974" s="11" t="str">
        <f t="shared" si="499"/>
        <v>Dans la commune</v>
      </c>
      <c r="I7974" s="1">
        <v>6</v>
      </c>
      <c r="J7974" s="5">
        <v>2.3148148148148147E-5</v>
      </c>
      <c r="K7974">
        <v>-6.9999999999999999E-6</v>
      </c>
      <c r="L7974" s="6"/>
      <c r="M7974" s="6" t="str">
        <f>IFERROR(VLOOKUP(G7974,TCD!$A$4:$C$362,3,FALSE),"Commune de ramassage")</f>
        <v>Commune de ramassage</v>
      </c>
      <c r="N7974">
        <v>125</v>
      </c>
    </row>
    <row r="7975" spans="1:14" x14ac:dyDescent="0.3">
      <c r="A7975">
        <f t="shared" si="497"/>
        <v>7974</v>
      </c>
      <c r="B7975">
        <v>354017116483021</v>
      </c>
      <c r="C7975" t="s">
        <v>46</v>
      </c>
      <c r="D7975" s="3">
        <v>44644.281747685185</v>
      </c>
      <c r="E7975" s="4">
        <f t="shared" si="496"/>
        <v>44644.281747685185</v>
      </c>
      <c r="F7975" s="1" t="s">
        <v>40</v>
      </c>
      <c r="G7975" s="11" t="str">
        <f t="shared" si="498"/>
        <v>69062 44644,3</v>
      </c>
      <c r="H7975" s="11" t="str">
        <f t="shared" si="499"/>
        <v>Dans la commune</v>
      </c>
      <c r="I7975" s="1">
        <v>8</v>
      </c>
      <c r="J7975" s="5">
        <v>9.9537037037037042E-4</v>
      </c>
      <c r="K7975">
        <v>1.0900000000000001E-4</v>
      </c>
      <c r="L7975" s="6"/>
      <c r="M7975" s="6" t="str">
        <f>IFERROR(VLOOKUP(G7975,TCD!$A$4:$C$362,3,FALSE),"Commune de ramassage")</f>
        <v>Commune de ramassage</v>
      </c>
      <c r="N7975">
        <v>126</v>
      </c>
    </row>
    <row r="7976" spans="1:14" x14ac:dyDescent="0.3">
      <c r="A7976">
        <f t="shared" si="497"/>
        <v>7975</v>
      </c>
      <c r="B7976">
        <v>354017116483021</v>
      </c>
      <c r="C7976" t="s">
        <v>46</v>
      </c>
      <c r="D7976" s="3">
        <v>44644.282743055555</v>
      </c>
      <c r="E7976" s="4">
        <f t="shared" si="496"/>
        <v>44644.282743055555</v>
      </c>
      <c r="F7976" s="1" t="s">
        <v>40</v>
      </c>
      <c r="G7976" s="11" t="str">
        <f t="shared" si="498"/>
        <v>69062 44644,3</v>
      </c>
      <c r="H7976" s="11" t="str">
        <f t="shared" si="499"/>
        <v>Dans la commune</v>
      </c>
      <c r="I7976" s="1">
        <v>11</v>
      </c>
      <c r="J7976" s="5">
        <v>1.0416666666666667E-4</v>
      </c>
      <c r="K7976">
        <v>1.6100000000000001E-4</v>
      </c>
      <c r="L7976" s="6"/>
      <c r="M7976" s="6" t="str">
        <f>IFERROR(VLOOKUP(G7976,TCD!$A$4:$C$362,3,FALSE),"Commune de ramassage")</f>
        <v>Commune de ramassage</v>
      </c>
      <c r="N7976">
        <v>127</v>
      </c>
    </row>
    <row r="7977" spans="1:14" x14ac:dyDescent="0.3">
      <c r="A7977">
        <f t="shared" si="497"/>
        <v>7976</v>
      </c>
      <c r="B7977">
        <v>354017116483021</v>
      </c>
      <c r="C7977" t="s">
        <v>46</v>
      </c>
      <c r="D7977" s="3">
        <v>44644.282847222225</v>
      </c>
      <c r="E7977" s="4">
        <f t="shared" si="496"/>
        <v>44644.282847222225</v>
      </c>
      <c r="F7977" s="1" t="s">
        <v>40</v>
      </c>
      <c r="G7977" s="11" t="str">
        <f t="shared" si="498"/>
        <v>69062 44644,3</v>
      </c>
      <c r="H7977" s="11" t="str">
        <f t="shared" si="499"/>
        <v>Dans la commune</v>
      </c>
      <c r="I7977" s="1">
        <v>15</v>
      </c>
      <c r="J7977" s="5">
        <v>1.8518518518518518E-4</v>
      </c>
      <c r="K7977">
        <v>1.9999999999999999E-6</v>
      </c>
      <c r="L7977" s="6"/>
      <c r="M7977" s="6" t="str">
        <f>IFERROR(VLOOKUP(G7977,TCD!$A$4:$C$362,3,FALSE),"Commune de ramassage")</f>
        <v>Commune de ramassage</v>
      </c>
      <c r="N7977">
        <v>128</v>
      </c>
    </row>
    <row r="7978" spans="1:14" x14ac:dyDescent="0.3">
      <c r="A7978">
        <f t="shared" si="497"/>
        <v>7977</v>
      </c>
      <c r="B7978">
        <v>354017116483021</v>
      </c>
      <c r="C7978" t="s">
        <v>46</v>
      </c>
      <c r="D7978" s="3">
        <v>44644.283032407409</v>
      </c>
      <c r="E7978" s="4">
        <f t="shared" si="496"/>
        <v>44644.283032407409</v>
      </c>
      <c r="F7978" s="1" t="s">
        <v>40</v>
      </c>
      <c r="G7978" s="11" t="str">
        <f t="shared" si="498"/>
        <v>69062 44644,3</v>
      </c>
      <c r="H7978" s="11" t="str">
        <f t="shared" si="499"/>
        <v>Dans la commune</v>
      </c>
      <c r="I7978" s="1">
        <v>10</v>
      </c>
      <c r="J7978" s="5">
        <v>1.273148148148148E-4</v>
      </c>
      <c r="K7978">
        <v>-1.83E-4</v>
      </c>
      <c r="L7978" s="6"/>
      <c r="M7978" s="6" t="str">
        <f>IFERROR(VLOOKUP(G7978,TCD!$A$4:$C$362,3,FALSE),"Commune de ramassage")</f>
        <v>Commune de ramassage</v>
      </c>
      <c r="N7978">
        <v>129</v>
      </c>
    </row>
    <row r="7979" spans="1:14" x14ac:dyDescent="0.3">
      <c r="A7979">
        <f t="shared" si="497"/>
        <v>7978</v>
      </c>
      <c r="B7979">
        <v>354017116483021</v>
      </c>
      <c r="C7979" t="s">
        <v>46</v>
      </c>
      <c r="D7979" s="3">
        <v>44644.283159722225</v>
      </c>
      <c r="E7979" s="4">
        <f t="shared" si="496"/>
        <v>44644.283159722225</v>
      </c>
      <c r="F7979" s="1" t="s">
        <v>40</v>
      </c>
      <c r="G7979" s="11" t="str">
        <f t="shared" si="498"/>
        <v>69062 44644,3</v>
      </c>
      <c r="H7979" s="11" t="str">
        <f t="shared" si="499"/>
        <v>Dans la commune</v>
      </c>
      <c r="I7979" s="1">
        <v>18</v>
      </c>
      <c r="J7979" s="5">
        <v>6.9444444444444444E-5</v>
      </c>
      <c r="K7979">
        <v>-4.3999999999999999E-5</v>
      </c>
      <c r="L7979" s="6"/>
      <c r="M7979" s="6" t="str">
        <f>IFERROR(VLOOKUP(G7979,TCD!$A$4:$C$362,3,FALSE),"Commune de ramassage")</f>
        <v>Commune de ramassage</v>
      </c>
      <c r="N7979">
        <v>130</v>
      </c>
    </row>
    <row r="7980" spans="1:14" x14ac:dyDescent="0.3">
      <c r="A7980">
        <f t="shared" si="497"/>
        <v>7979</v>
      </c>
      <c r="B7980">
        <v>354017116483021</v>
      </c>
      <c r="C7980" t="s">
        <v>46</v>
      </c>
      <c r="D7980" s="3">
        <v>44644.283229166664</v>
      </c>
      <c r="E7980" s="4">
        <f t="shared" si="496"/>
        <v>44644.283229166664</v>
      </c>
      <c r="F7980" s="1" t="s">
        <v>40</v>
      </c>
      <c r="G7980" s="11" t="str">
        <f t="shared" si="498"/>
        <v>69062 44644,3</v>
      </c>
      <c r="H7980" s="11" t="str">
        <f t="shared" si="499"/>
        <v>Dans la commune</v>
      </c>
      <c r="I7980" s="1">
        <v>20</v>
      </c>
      <c r="J7980" s="5">
        <v>2.3148148148148147E-5</v>
      </c>
      <c r="K7980">
        <v>-1.63E-4</v>
      </c>
      <c r="L7980" s="6"/>
      <c r="M7980" s="6" t="str">
        <f>IFERROR(VLOOKUP(G7980,TCD!$A$4:$C$362,3,FALSE),"Commune de ramassage")</f>
        <v>Commune de ramassage</v>
      </c>
      <c r="N7980">
        <v>131</v>
      </c>
    </row>
    <row r="7981" spans="1:14" x14ac:dyDescent="0.3">
      <c r="A7981">
        <f t="shared" si="497"/>
        <v>7980</v>
      </c>
      <c r="B7981">
        <v>354017116483021</v>
      </c>
      <c r="C7981" t="s">
        <v>46</v>
      </c>
      <c r="D7981" s="3">
        <v>44644.283252314817</v>
      </c>
      <c r="E7981" s="4">
        <f t="shared" si="496"/>
        <v>44644.283252314817</v>
      </c>
      <c r="F7981" s="1" t="s">
        <v>40</v>
      </c>
      <c r="G7981" s="11" t="str">
        <f t="shared" si="498"/>
        <v>69062 44644,3</v>
      </c>
      <c r="H7981" s="11" t="str">
        <f t="shared" si="499"/>
        <v>Dans la commune</v>
      </c>
      <c r="I7981" s="1">
        <v>20</v>
      </c>
      <c r="J7981" s="5">
        <v>1.9675925925925926E-4</v>
      </c>
      <c r="K7981">
        <v>-8.9300000000000002E-4</v>
      </c>
      <c r="L7981" s="6"/>
      <c r="M7981" s="6" t="str">
        <f>IFERROR(VLOOKUP(G7981,TCD!$A$4:$C$362,3,FALSE),"Commune de ramassage")</f>
        <v>Commune de ramassage</v>
      </c>
      <c r="N7981">
        <v>132</v>
      </c>
    </row>
    <row r="7982" spans="1:14" x14ac:dyDescent="0.3">
      <c r="A7982">
        <f t="shared" si="497"/>
        <v>7981</v>
      </c>
      <c r="B7982">
        <v>354017116483021</v>
      </c>
      <c r="C7982" t="s">
        <v>46</v>
      </c>
      <c r="D7982" s="3">
        <v>44644.283449074072</v>
      </c>
      <c r="E7982" s="4">
        <f t="shared" si="496"/>
        <v>44644.283449074072</v>
      </c>
      <c r="F7982" s="1" t="s">
        <v>40</v>
      </c>
      <c r="G7982" s="11" t="str">
        <f t="shared" si="498"/>
        <v>69062 44644,3</v>
      </c>
      <c r="H7982" s="11" t="str">
        <f t="shared" si="499"/>
        <v>Dans la commune</v>
      </c>
      <c r="I7982" s="1">
        <v>24</v>
      </c>
      <c r="J7982" s="5">
        <v>2.3148148148148147E-5</v>
      </c>
      <c r="K7982">
        <v>-6.9999999999999999E-6</v>
      </c>
      <c r="L7982" s="6"/>
      <c r="M7982" s="6" t="str">
        <f>IFERROR(VLOOKUP(G7982,TCD!$A$4:$C$362,3,FALSE),"Commune de ramassage")</f>
        <v>Commune de ramassage</v>
      </c>
      <c r="N7982">
        <v>133</v>
      </c>
    </row>
    <row r="7983" spans="1:14" x14ac:dyDescent="0.3">
      <c r="A7983">
        <f t="shared" si="497"/>
        <v>7982</v>
      </c>
      <c r="B7983">
        <v>354017116483021</v>
      </c>
      <c r="C7983" t="s">
        <v>46</v>
      </c>
      <c r="D7983" s="3">
        <v>44644.283472222225</v>
      </c>
      <c r="E7983" s="4">
        <f t="shared" si="496"/>
        <v>44644.283472222225</v>
      </c>
      <c r="F7983" s="1" t="s">
        <v>40</v>
      </c>
      <c r="G7983" s="11" t="str">
        <f t="shared" si="498"/>
        <v>69062 44644,3</v>
      </c>
      <c r="H7983" s="11" t="str">
        <f t="shared" si="499"/>
        <v>Dans la commune</v>
      </c>
      <c r="I7983" s="1">
        <v>27</v>
      </c>
      <c r="J7983" s="5">
        <v>3.7037037037037035E-4</v>
      </c>
      <c r="K7983">
        <v>-8.8199999999999997E-4</v>
      </c>
      <c r="L7983" s="6"/>
      <c r="M7983" s="6" t="str">
        <f>IFERROR(VLOOKUP(G7983,TCD!$A$4:$C$362,3,FALSE),"Commune de ramassage")</f>
        <v>Commune de ramassage</v>
      </c>
      <c r="N7983">
        <v>134</v>
      </c>
    </row>
    <row r="7984" spans="1:14" x14ac:dyDescent="0.3">
      <c r="A7984">
        <f t="shared" si="497"/>
        <v>7983</v>
      </c>
      <c r="B7984">
        <v>354017116483021</v>
      </c>
      <c r="C7984" t="s">
        <v>46</v>
      </c>
      <c r="D7984" s="3">
        <v>44644.283842592595</v>
      </c>
      <c r="E7984" s="4">
        <f t="shared" si="496"/>
        <v>44644.283842592595</v>
      </c>
      <c r="F7984" s="1" t="s">
        <v>40</v>
      </c>
      <c r="G7984" s="11" t="str">
        <f t="shared" si="498"/>
        <v>69062 44644,3</v>
      </c>
      <c r="H7984" s="11" t="str">
        <f t="shared" si="499"/>
        <v>Dans la commune</v>
      </c>
      <c r="I7984" s="1">
        <v>29</v>
      </c>
      <c r="J7984" s="5">
        <v>9.3750000000000007E-4</v>
      </c>
      <c r="K7984">
        <v>-9.5E-4</v>
      </c>
      <c r="L7984" s="6"/>
      <c r="M7984" s="6" t="str">
        <f>IFERROR(VLOOKUP(G7984,TCD!$A$4:$C$362,3,FALSE),"Commune de ramassage")</f>
        <v>Commune de ramassage</v>
      </c>
      <c r="N7984">
        <v>135</v>
      </c>
    </row>
    <row r="7985" spans="1:14" x14ac:dyDescent="0.3">
      <c r="A7985">
        <f t="shared" si="497"/>
        <v>7984</v>
      </c>
      <c r="B7985">
        <v>354017116483021</v>
      </c>
      <c r="C7985" t="s">
        <v>46</v>
      </c>
      <c r="D7985" s="3">
        <v>44644.284780092596</v>
      </c>
      <c r="E7985" s="4">
        <f t="shared" si="496"/>
        <v>44644.284780092596</v>
      </c>
      <c r="F7985" s="1" t="s">
        <v>40</v>
      </c>
      <c r="G7985" s="11" t="str">
        <f t="shared" si="498"/>
        <v>69062 44644,3</v>
      </c>
      <c r="H7985" s="11" t="str">
        <f t="shared" si="499"/>
        <v>Dans la commune</v>
      </c>
      <c r="I7985" s="1">
        <v>0</v>
      </c>
      <c r="J7985" s="5">
        <v>2.0833333333333335E-4</v>
      </c>
      <c r="K7985">
        <v>-5.5000000000000002E-5</v>
      </c>
      <c r="L7985" s="6"/>
      <c r="M7985" s="6" t="str">
        <f>IFERROR(VLOOKUP(G7985,TCD!$A$4:$C$362,3,FALSE),"Commune de ramassage")</f>
        <v>Commune de ramassage</v>
      </c>
      <c r="N7985">
        <v>136</v>
      </c>
    </row>
    <row r="7986" spans="1:14" x14ac:dyDescent="0.3">
      <c r="A7986">
        <f t="shared" si="497"/>
        <v>7985</v>
      </c>
      <c r="B7986">
        <v>354017116483021</v>
      </c>
      <c r="C7986" t="s">
        <v>46</v>
      </c>
      <c r="D7986" s="3">
        <v>44644.284988425927</v>
      </c>
      <c r="E7986" s="4">
        <f t="shared" si="496"/>
        <v>44644.284988425927</v>
      </c>
      <c r="F7986" s="1" t="s">
        <v>40</v>
      </c>
      <c r="G7986" s="11" t="str">
        <f t="shared" si="498"/>
        <v>69062 44644,3</v>
      </c>
      <c r="H7986" s="11" t="str">
        <f t="shared" si="499"/>
        <v>Dans la commune</v>
      </c>
      <c r="I7986" s="1">
        <v>9</v>
      </c>
      <c r="J7986" s="5">
        <v>1.1574074074074073E-5</v>
      </c>
      <c r="K7986">
        <v>-9.9999999999999995E-7</v>
      </c>
      <c r="L7986" s="6"/>
      <c r="M7986" s="6" t="str">
        <f>IFERROR(VLOOKUP(G7986,TCD!$A$4:$C$362,3,FALSE),"Commune de ramassage")</f>
        <v>Commune de ramassage</v>
      </c>
      <c r="N7986">
        <v>137</v>
      </c>
    </row>
    <row r="7987" spans="1:14" x14ac:dyDescent="0.3">
      <c r="A7987">
        <f t="shared" si="497"/>
        <v>7986</v>
      </c>
      <c r="B7987">
        <v>354017116483021</v>
      </c>
      <c r="C7987" t="s">
        <v>46</v>
      </c>
      <c r="D7987" s="3">
        <v>44644.285000000003</v>
      </c>
      <c r="E7987" s="4">
        <f t="shared" si="496"/>
        <v>44644.285000000003</v>
      </c>
      <c r="F7987" s="1" t="s">
        <v>40</v>
      </c>
      <c r="G7987" s="11" t="str">
        <f t="shared" si="498"/>
        <v>69062 44644,3</v>
      </c>
      <c r="H7987" s="11" t="str">
        <f t="shared" si="499"/>
        <v>Dans la commune</v>
      </c>
      <c r="I7987" s="1">
        <v>9</v>
      </c>
      <c r="J7987" s="5">
        <v>2.3148148148148147E-5</v>
      </c>
      <c r="K7987">
        <v>3.3000000000000003E-5</v>
      </c>
      <c r="L7987" s="6"/>
      <c r="M7987" s="6" t="str">
        <f>IFERROR(VLOOKUP(G7987,TCD!$A$4:$C$362,3,FALSE),"Commune de ramassage")</f>
        <v>Commune de ramassage</v>
      </c>
      <c r="N7987">
        <v>138</v>
      </c>
    </row>
    <row r="7988" spans="1:14" x14ac:dyDescent="0.3">
      <c r="A7988">
        <f t="shared" si="497"/>
        <v>7987</v>
      </c>
      <c r="B7988">
        <v>354017116483021</v>
      </c>
      <c r="C7988" t="s">
        <v>46</v>
      </c>
      <c r="D7988" s="3">
        <v>44644.28502314815</v>
      </c>
      <c r="E7988" s="4">
        <f t="shared" si="496"/>
        <v>44644.28502314815</v>
      </c>
      <c r="F7988" s="1" t="s">
        <v>40</v>
      </c>
      <c r="G7988" s="11" t="str">
        <f t="shared" si="498"/>
        <v>69062 44644,3</v>
      </c>
      <c r="H7988" s="11" t="str">
        <f t="shared" si="499"/>
        <v>Dans la commune</v>
      </c>
      <c r="I7988" s="1">
        <v>7</v>
      </c>
      <c r="J7988" s="5">
        <v>2.3148148148148147E-5</v>
      </c>
      <c r="K7988">
        <v>4.3000000000000002E-5</v>
      </c>
      <c r="L7988" s="6"/>
      <c r="M7988" s="6" t="str">
        <f>IFERROR(VLOOKUP(G7988,TCD!$A$4:$C$362,3,FALSE),"Commune de ramassage")</f>
        <v>Commune de ramassage</v>
      </c>
      <c r="N7988">
        <v>139</v>
      </c>
    </row>
    <row r="7989" spans="1:14" x14ac:dyDescent="0.3">
      <c r="A7989">
        <f t="shared" si="497"/>
        <v>7988</v>
      </c>
      <c r="B7989">
        <v>354017116483021</v>
      </c>
      <c r="C7989" t="s">
        <v>46</v>
      </c>
      <c r="D7989" s="3">
        <v>44644.285046296296</v>
      </c>
      <c r="E7989" s="4">
        <f t="shared" si="496"/>
        <v>44644.285046296296</v>
      </c>
      <c r="F7989" s="1" t="s">
        <v>40</v>
      </c>
      <c r="G7989" s="11" t="str">
        <f t="shared" si="498"/>
        <v>69062 44644,3</v>
      </c>
      <c r="H7989" s="11" t="str">
        <f t="shared" si="499"/>
        <v>Dans la commune</v>
      </c>
      <c r="I7989" s="1">
        <v>6</v>
      </c>
      <c r="J7989" s="5">
        <v>2.5462962962962961E-4</v>
      </c>
      <c r="K7989">
        <v>-5.3000000000000001E-5</v>
      </c>
      <c r="L7989" s="6"/>
      <c r="M7989" s="6" t="str">
        <f>IFERROR(VLOOKUP(G7989,TCD!$A$4:$C$362,3,FALSE),"Commune de ramassage")</f>
        <v>Commune de ramassage</v>
      </c>
      <c r="N7989">
        <v>140</v>
      </c>
    </row>
    <row r="7990" spans="1:14" x14ac:dyDescent="0.3">
      <c r="A7990">
        <f t="shared" si="497"/>
        <v>7989</v>
      </c>
      <c r="B7990">
        <v>354017116483021</v>
      </c>
      <c r="C7990" t="s">
        <v>46</v>
      </c>
      <c r="D7990" s="3">
        <v>44644.285300925927</v>
      </c>
      <c r="E7990" s="4">
        <f t="shared" si="496"/>
        <v>44644.285300925927</v>
      </c>
      <c r="F7990" s="1" t="s">
        <v>40</v>
      </c>
      <c r="G7990" s="11" t="str">
        <f t="shared" si="498"/>
        <v>69062 44644,3</v>
      </c>
      <c r="H7990" s="11" t="str">
        <f t="shared" si="499"/>
        <v>Dans la commune</v>
      </c>
      <c r="I7990" s="1">
        <v>6</v>
      </c>
      <c r="J7990" s="5">
        <v>7.291666666666667E-4</v>
      </c>
      <c r="K7990">
        <v>2.055E-3</v>
      </c>
      <c r="L7990" s="6"/>
      <c r="M7990" s="6" t="str">
        <f>IFERROR(VLOOKUP(G7990,TCD!$A$4:$C$362,3,FALSE),"Commune de ramassage")</f>
        <v>Commune de ramassage</v>
      </c>
      <c r="N7990">
        <v>141</v>
      </c>
    </row>
    <row r="7991" spans="1:14" x14ac:dyDescent="0.3">
      <c r="A7991">
        <f t="shared" si="497"/>
        <v>7990</v>
      </c>
      <c r="B7991">
        <v>354017116483021</v>
      </c>
      <c r="C7991" t="s">
        <v>46</v>
      </c>
      <c r="D7991" s="3">
        <v>44644.286030092589</v>
      </c>
      <c r="E7991" s="4">
        <f t="shared" si="496"/>
        <v>44644.286030092589</v>
      </c>
      <c r="F7991" s="1" t="s">
        <v>40</v>
      </c>
      <c r="G7991" s="11" t="str">
        <f t="shared" si="498"/>
        <v>69062 44644,3</v>
      </c>
      <c r="H7991" s="11" t="str">
        <f t="shared" si="499"/>
        <v>Dans la commune</v>
      </c>
      <c r="I7991" s="1">
        <v>24</v>
      </c>
      <c r="J7991" s="5">
        <v>1.9675925925925926E-4</v>
      </c>
      <c r="K7991">
        <v>9.5200000000000005E-4</v>
      </c>
      <c r="L7991" s="6"/>
      <c r="M7991" s="6" t="str">
        <f>IFERROR(VLOOKUP(G7991,TCD!$A$4:$C$362,3,FALSE),"Commune de ramassage")</f>
        <v>Commune de ramassage</v>
      </c>
      <c r="N7991">
        <v>142</v>
      </c>
    </row>
    <row r="7992" spans="1:14" x14ac:dyDescent="0.3">
      <c r="A7992">
        <f t="shared" si="497"/>
        <v>7991</v>
      </c>
      <c r="B7992">
        <v>354017116483021</v>
      </c>
      <c r="C7992" t="s">
        <v>46</v>
      </c>
      <c r="D7992" s="3">
        <v>44644.286226851851</v>
      </c>
      <c r="E7992" s="4">
        <f t="shared" si="496"/>
        <v>44644.286226851851</v>
      </c>
      <c r="F7992" s="1" t="s">
        <v>40</v>
      </c>
      <c r="G7992" s="11" t="str">
        <f t="shared" si="498"/>
        <v>69062 44644,3</v>
      </c>
      <c r="H7992" s="11" t="str">
        <f t="shared" si="499"/>
        <v>Dans la commune</v>
      </c>
      <c r="I7992" s="1">
        <v>21</v>
      </c>
      <c r="J7992" s="5">
        <v>8.1018518518518516E-5</v>
      </c>
      <c r="K7992">
        <v>8.2999999999999998E-5</v>
      </c>
      <c r="L7992" s="6"/>
      <c r="M7992" s="6" t="str">
        <f>IFERROR(VLOOKUP(G7992,TCD!$A$4:$C$362,3,FALSE),"Commune de ramassage")</f>
        <v>Commune de ramassage</v>
      </c>
      <c r="N7992">
        <v>143</v>
      </c>
    </row>
    <row r="7993" spans="1:14" x14ac:dyDescent="0.3">
      <c r="A7993">
        <f t="shared" si="497"/>
        <v>7992</v>
      </c>
      <c r="B7993">
        <v>354017116483021</v>
      </c>
      <c r="C7993" t="s">
        <v>46</v>
      </c>
      <c r="D7993" s="3">
        <v>44644.286307870374</v>
      </c>
      <c r="E7993" s="4">
        <f t="shared" si="496"/>
        <v>44644.286307870374</v>
      </c>
      <c r="F7993" s="1" t="s">
        <v>40</v>
      </c>
      <c r="G7993" s="11" t="str">
        <f t="shared" si="498"/>
        <v>69062 44644,3</v>
      </c>
      <c r="H7993" s="11" t="str">
        <f t="shared" si="499"/>
        <v>Dans la commune</v>
      </c>
      <c r="I7993" s="1">
        <v>16</v>
      </c>
      <c r="J7993" s="5">
        <v>4.6296296296296294E-5</v>
      </c>
      <c r="K7993">
        <v>1.02E-4</v>
      </c>
      <c r="L7993" s="6"/>
      <c r="M7993" s="6" t="str">
        <f>IFERROR(VLOOKUP(G7993,TCD!$A$4:$C$362,3,FALSE),"Commune de ramassage")</f>
        <v>Commune de ramassage</v>
      </c>
      <c r="N7993">
        <v>144</v>
      </c>
    </row>
    <row r="7994" spans="1:14" x14ac:dyDescent="0.3">
      <c r="A7994">
        <f t="shared" si="497"/>
        <v>7993</v>
      </c>
      <c r="B7994">
        <v>354017116483021</v>
      </c>
      <c r="C7994" t="s">
        <v>46</v>
      </c>
      <c r="D7994" s="3">
        <v>44644.286354166667</v>
      </c>
      <c r="E7994" s="4">
        <f t="shared" si="496"/>
        <v>44644.286354166667</v>
      </c>
      <c r="F7994" s="1" t="s">
        <v>40</v>
      </c>
      <c r="G7994" s="11" t="str">
        <f t="shared" si="498"/>
        <v>69062 44644,3</v>
      </c>
      <c r="H7994" s="11" t="str">
        <f t="shared" si="499"/>
        <v>Dans la commune</v>
      </c>
      <c r="I7994" s="1">
        <v>8</v>
      </c>
      <c r="J7994" s="5">
        <v>9.2592592592592588E-5</v>
      </c>
      <c r="K7994">
        <v>1.2999999999999999E-5</v>
      </c>
      <c r="L7994" s="6"/>
      <c r="M7994" s="6" t="str">
        <f>IFERROR(VLOOKUP(G7994,TCD!$A$4:$C$362,3,FALSE),"Commune de ramassage")</f>
        <v>Commune de ramassage</v>
      </c>
      <c r="N7994">
        <v>145</v>
      </c>
    </row>
    <row r="7995" spans="1:14" x14ac:dyDescent="0.3">
      <c r="A7995">
        <f t="shared" si="497"/>
        <v>7994</v>
      </c>
      <c r="B7995">
        <v>354017116483021</v>
      </c>
      <c r="C7995" t="s">
        <v>46</v>
      </c>
      <c r="D7995" s="3">
        <v>44644.286446759259</v>
      </c>
      <c r="E7995" s="4">
        <f t="shared" si="496"/>
        <v>44644.286446759259</v>
      </c>
      <c r="F7995" s="1" t="s">
        <v>40</v>
      </c>
      <c r="G7995" s="11" t="str">
        <f t="shared" si="498"/>
        <v>69062 44644,3</v>
      </c>
      <c r="H7995" s="11" t="str">
        <f t="shared" si="499"/>
        <v>Dans la commune</v>
      </c>
      <c r="I7995" s="1">
        <v>15</v>
      </c>
      <c r="J7995" s="5">
        <v>2.8935185185185189E-4</v>
      </c>
      <c r="K7995">
        <v>-4.2200000000000001E-4</v>
      </c>
      <c r="L7995" s="6"/>
      <c r="M7995" s="6" t="str">
        <f>IFERROR(VLOOKUP(G7995,TCD!$A$4:$C$362,3,FALSE),"Commune de ramassage")</f>
        <v>Commune de ramassage</v>
      </c>
      <c r="N7995">
        <v>146</v>
      </c>
    </row>
    <row r="7996" spans="1:14" x14ac:dyDescent="0.3">
      <c r="A7996">
        <f t="shared" si="497"/>
        <v>7995</v>
      </c>
      <c r="B7996">
        <v>354017116483021</v>
      </c>
      <c r="C7996" t="s">
        <v>46</v>
      </c>
      <c r="D7996" s="3">
        <v>44644.286736111113</v>
      </c>
      <c r="E7996" s="4">
        <f t="shared" si="496"/>
        <v>44644.286736111113</v>
      </c>
      <c r="F7996" s="1" t="s">
        <v>40</v>
      </c>
      <c r="G7996" s="11" t="str">
        <f t="shared" si="498"/>
        <v>69062 44644,3</v>
      </c>
      <c r="H7996" s="11" t="str">
        <f t="shared" si="499"/>
        <v>Dans la commune</v>
      </c>
      <c r="I7996" s="1">
        <v>21</v>
      </c>
      <c r="J7996" s="5">
        <v>7.175925925925927E-4</v>
      </c>
      <c r="K7996">
        <v>-3.3709999999999999E-3</v>
      </c>
      <c r="L7996" s="6"/>
      <c r="M7996" s="6" t="str">
        <f>IFERROR(VLOOKUP(G7996,TCD!$A$4:$C$362,3,FALSE),"Commune de ramassage")</f>
        <v>Commune de ramassage</v>
      </c>
      <c r="N7996">
        <v>147</v>
      </c>
    </row>
    <row r="7997" spans="1:14" x14ac:dyDescent="0.3">
      <c r="A7997">
        <f t="shared" si="497"/>
        <v>7996</v>
      </c>
      <c r="B7997">
        <v>354017116483021</v>
      </c>
      <c r="C7997" t="s">
        <v>46</v>
      </c>
      <c r="D7997" s="3">
        <v>44644.287453703706</v>
      </c>
      <c r="E7997" s="4">
        <f t="shared" si="496"/>
        <v>44644.287453703706</v>
      </c>
      <c r="F7997" s="1" t="s">
        <v>40</v>
      </c>
      <c r="G7997" s="11" t="str">
        <f t="shared" si="498"/>
        <v>69062 44644,3</v>
      </c>
      <c r="H7997" s="11" t="str">
        <f t="shared" si="499"/>
        <v>Dans la commune</v>
      </c>
      <c r="I7997" s="1">
        <v>14</v>
      </c>
      <c r="J7997" s="5">
        <v>3.9351851851851852E-4</v>
      </c>
      <c r="K7997">
        <v>-3.3739999999999998E-3</v>
      </c>
      <c r="L7997" s="6"/>
      <c r="M7997" s="6" t="str">
        <f>IFERROR(VLOOKUP(G7997,TCD!$A$4:$C$362,3,FALSE),"Commune de ramassage")</f>
        <v>Commune de ramassage</v>
      </c>
      <c r="N7997">
        <v>148</v>
      </c>
    </row>
    <row r="7998" spans="1:14" x14ac:dyDescent="0.3">
      <c r="A7998">
        <f t="shared" si="497"/>
        <v>7997</v>
      </c>
      <c r="B7998">
        <v>354017116483021</v>
      </c>
      <c r="C7998" t="s">
        <v>46</v>
      </c>
      <c r="D7998" s="3">
        <v>44644.287847222222</v>
      </c>
      <c r="E7998" s="4">
        <f t="shared" si="496"/>
        <v>44644.287847222222</v>
      </c>
      <c r="F7998" s="1" t="s">
        <v>40</v>
      </c>
      <c r="G7998" s="11" t="str">
        <f t="shared" si="498"/>
        <v>69062 44644,3</v>
      </c>
      <c r="H7998" s="11" t="str">
        <f t="shared" si="499"/>
        <v>Dans la commune</v>
      </c>
      <c r="I7998" s="1">
        <v>28</v>
      </c>
      <c r="J7998" s="5">
        <v>3.4722222222222222E-5</v>
      </c>
      <c r="K7998">
        <v>-2.2000000000000001E-4</v>
      </c>
      <c r="L7998" s="6"/>
      <c r="M7998" s="6" t="str">
        <f>IFERROR(VLOOKUP(G7998,TCD!$A$4:$C$362,3,FALSE),"Commune de ramassage")</f>
        <v>Commune de ramassage</v>
      </c>
      <c r="N7998">
        <v>149</v>
      </c>
    </row>
    <row r="7999" spans="1:14" x14ac:dyDescent="0.3">
      <c r="A7999">
        <f t="shared" si="497"/>
        <v>7998</v>
      </c>
      <c r="B7999">
        <v>354017116483021</v>
      </c>
      <c r="C7999" t="s">
        <v>46</v>
      </c>
      <c r="D7999" s="3">
        <v>44644.287881944445</v>
      </c>
      <c r="E7999" s="4">
        <f t="shared" si="496"/>
        <v>44644.287881944445</v>
      </c>
      <c r="F7999" s="1" t="s">
        <v>40</v>
      </c>
      <c r="G7999" s="11" t="str">
        <f t="shared" si="498"/>
        <v>69062 44644,3</v>
      </c>
      <c r="H7999" s="11" t="str">
        <f t="shared" si="499"/>
        <v>Dans la commune</v>
      </c>
      <c r="I7999" s="1">
        <v>28</v>
      </c>
      <c r="J7999" s="5">
        <v>1.3888888888888889E-4</v>
      </c>
      <c r="K7999">
        <v>-3.4099999999999999E-4</v>
      </c>
      <c r="L7999" s="6"/>
      <c r="M7999" s="6" t="str">
        <f>IFERROR(VLOOKUP(G7999,TCD!$A$4:$C$362,3,FALSE),"Commune de ramassage")</f>
        <v>Commune de ramassage</v>
      </c>
      <c r="N7999">
        <v>150</v>
      </c>
    </row>
    <row r="8000" spans="1:14" x14ac:dyDescent="0.3">
      <c r="A8000">
        <f t="shared" si="497"/>
        <v>7999</v>
      </c>
      <c r="B8000">
        <v>354017116483021</v>
      </c>
      <c r="C8000" t="s">
        <v>46</v>
      </c>
      <c r="D8000" s="3">
        <v>44644.28802083333</v>
      </c>
      <c r="E8000" s="4">
        <f t="shared" si="496"/>
        <v>44644.28802083333</v>
      </c>
      <c r="F8000" s="1" t="s">
        <v>40</v>
      </c>
      <c r="G8000" s="11" t="str">
        <f t="shared" si="498"/>
        <v>69062 44644,3</v>
      </c>
      <c r="H8000" s="11" t="str">
        <f t="shared" si="499"/>
        <v>Dans la commune</v>
      </c>
      <c r="I8000" s="1">
        <v>9</v>
      </c>
      <c r="J8000" s="5">
        <v>2.3148148148148147E-5</v>
      </c>
      <c r="K8000">
        <v>2.0999999999999999E-5</v>
      </c>
      <c r="L8000" s="6"/>
      <c r="M8000" s="6" t="str">
        <f>IFERROR(VLOOKUP(G8000,TCD!$A$4:$C$362,3,FALSE),"Commune de ramassage")</f>
        <v>Commune de ramassage</v>
      </c>
      <c r="N8000">
        <v>151</v>
      </c>
    </row>
    <row r="8001" spans="1:14" x14ac:dyDescent="0.3">
      <c r="A8001">
        <f t="shared" si="497"/>
        <v>8000</v>
      </c>
      <c r="B8001">
        <v>354017116483021</v>
      </c>
      <c r="C8001" t="s">
        <v>46</v>
      </c>
      <c r="D8001" s="3">
        <v>44644.288043981483</v>
      </c>
      <c r="E8001" s="4">
        <f t="shared" si="496"/>
        <v>44644.288043981483</v>
      </c>
      <c r="F8001" s="1" t="s">
        <v>40</v>
      </c>
      <c r="G8001" s="11" t="str">
        <f t="shared" si="498"/>
        <v>69062 44644,3</v>
      </c>
      <c r="H8001" s="11" t="str">
        <f t="shared" si="499"/>
        <v>Dans la commune</v>
      </c>
      <c r="I8001" s="1">
        <v>12</v>
      </c>
      <c r="J8001" s="5">
        <v>1.0416666666666667E-4</v>
      </c>
      <c r="K8001">
        <v>2.1499999999999999E-4</v>
      </c>
      <c r="L8001" s="6"/>
      <c r="M8001" s="6" t="str">
        <f>IFERROR(VLOOKUP(G8001,TCD!$A$4:$C$362,3,FALSE),"Commune de ramassage")</f>
        <v>Commune de ramassage</v>
      </c>
      <c r="N8001">
        <v>152</v>
      </c>
    </row>
    <row r="8002" spans="1:14" x14ac:dyDescent="0.3">
      <c r="A8002">
        <f t="shared" si="497"/>
        <v>8001</v>
      </c>
      <c r="B8002">
        <v>354017116483021</v>
      </c>
      <c r="C8002" t="s">
        <v>46</v>
      </c>
      <c r="D8002" s="3">
        <v>44644.288148148145</v>
      </c>
      <c r="E8002" s="4">
        <f t="shared" ref="E8002:E8065" si="500">D8002</f>
        <v>44644.288148148145</v>
      </c>
      <c r="F8002" s="1" t="s">
        <v>40</v>
      </c>
      <c r="G8002" s="11" t="str">
        <f t="shared" si="498"/>
        <v>69062 44644,3</v>
      </c>
      <c r="H8002" s="11" t="str">
        <f t="shared" si="499"/>
        <v>Dans la commune</v>
      </c>
      <c r="I8002" s="1">
        <v>9</v>
      </c>
      <c r="J8002" s="5">
        <v>2.3148148148148147E-5</v>
      </c>
      <c r="K8002">
        <v>-2.8E-5</v>
      </c>
      <c r="L8002" s="6"/>
      <c r="M8002" s="6" t="str">
        <f>IFERROR(VLOOKUP(G8002,TCD!$A$4:$C$362,3,FALSE),"Commune de ramassage")</f>
        <v>Commune de ramassage</v>
      </c>
      <c r="N8002">
        <v>153</v>
      </c>
    </row>
    <row r="8003" spans="1:14" x14ac:dyDescent="0.3">
      <c r="A8003">
        <f t="shared" ref="A8003:A8066" si="501">A8002+1</f>
        <v>8002</v>
      </c>
      <c r="B8003">
        <v>354017116483021</v>
      </c>
      <c r="C8003" t="s">
        <v>46</v>
      </c>
      <c r="D8003" s="3">
        <v>44644.288171296299</v>
      </c>
      <c r="E8003" s="4">
        <f t="shared" si="500"/>
        <v>44644.288171296299</v>
      </c>
      <c r="F8003" s="1" t="s">
        <v>40</v>
      </c>
      <c r="G8003" s="11" t="str">
        <f t="shared" ref="G8003:G8066" si="502">F8003&amp;" "&amp;ROUND(D8003,1)</f>
        <v>69062 44644,3</v>
      </c>
      <c r="H8003" s="11" t="str">
        <f t="shared" ref="H8003:H8066" si="503">IF(F8003=F8004,"Dans la commune","Entrée sortie")</f>
        <v>Dans la commune</v>
      </c>
      <c r="I8003" s="1">
        <v>9</v>
      </c>
      <c r="J8003" s="5">
        <v>1.0416666666666667E-3</v>
      </c>
      <c r="K8003">
        <v>0</v>
      </c>
      <c r="L8003" s="6"/>
      <c r="M8003" s="6" t="str">
        <f>IFERROR(VLOOKUP(G8003,TCD!$A$4:$C$362,3,FALSE),"Commune de ramassage")</f>
        <v>Commune de ramassage</v>
      </c>
      <c r="N8003">
        <v>154</v>
      </c>
    </row>
    <row r="8004" spans="1:14" x14ac:dyDescent="0.3">
      <c r="A8004">
        <f t="shared" si="501"/>
        <v>8003</v>
      </c>
      <c r="B8004">
        <v>354017116483021</v>
      </c>
      <c r="C8004" t="s">
        <v>46</v>
      </c>
      <c r="D8004" s="3">
        <v>44644.289212962962</v>
      </c>
      <c r="E8004" s="4">
        <f t="shared" si="500"/>
        <v>44644.289212962962</v>
      </c>
      <c r="F8004" s="1" t="s">
        <v>40</v>
      </c>
      <c r="G8004" s="11" t="str">
        <f t="shared" si="502"/>
        <v>69062 44644,3</v>
      </c>
      <c r="H8004" s="11" t="str">
        <f t="shared" si="503"/>
        <v>Dans la commune</v>
      </c>
      <c r="I8004" s="1">
        <v>0</v>
      </c>
      <c r="J8004" s="5">
        <v>2.0601851851851853E-3</v>
      </c>
      <c r="K8004">
        <v>-1E-4</v>
      </c>
      <c r="L8004" s="6"/>
      <c r="M8004" s="6" t="str">
        <f>IFERROR(VLOOKUP(G8004,TCD!$A$4:$C$362,3,FALSE),"Commune de ramassage")</f>
        <v>Commune de ramassage</v>
      </c>
      <c r="N8004">
        <v>155</v>
      </c>
    </row>
    <row r="8005" spans="1:14" x14ac:dyDescent="0.3">
      <c r="A8005">
        <f t="shared" si="501"/>
        <v>8004</v>
      </c>
      <c r="B8005">
        <v>354017116483021</v>
      </c>
      <c r="C8005" t="s">
        <v>46</v>
      </c>
      <c r="D8005" s="3">
        <v>44644.291273148148</v>
      </c>
      <c r="E8005" s="4">
        <f t="shared" si="500"/>
        <v>44644.291273148148</v>
      </c>
      <c r="F8005" s="1" t="s">
        <v>40</v>
      </c>
      <c r="G8005" s="11" t="str">
        <f t="shared" si="502"/>
        <v>69062 44644,3</v>
      </c>
      <c r="H8005" s="11" t="str">
        <f t="shared" si="503"/>
        <v>Dans la commune</v>
      </c>
      <c r="I8005" s="1">
        <v>0</v>
      </c>
      <c r="J8005" s="5">
        <v>6.9444444444444447E-4</v>
      </c>
      <c r="K8005">
        <v>0</v>
      </c>
      <c r="L8005" s="6"/>
      <c r="M8005" s="6" t="str">
        <f>IFERROR(VLOOKUP(G8005,TCD!$A$4:$C$362,3,FALSE),"Commune de ramassage")</f>
        <v>Commune de ramassage</v>
      </c>
      <c r="N8005">
        <v>156</v>
      </c>
    </row>
    <row r="8006" spans="1:14" x14ac:dyDescent="0.3">
      <c r="A8006">
        <f t="shared" si="501"/>
        <v>8005</v>
      </c>
      <c r="B8006">
        <v>354017116483021</v>
      </c>
      <c r="C8006" t="s">
        <v>46</v>
      </c>
      <c r="D8006" s="3">
        <v>44644.291967592595</v>
      </c>
      <c r="E8006" s="4">
        <f t="shared" si="500"/>
        <v>44644.291967592595</v>
      </c>
      <c r="F8006" s="1" t="s">
        <v>40</v>
      </c>
      <c r="G8006" s="11" t="str">
        <f t="shared" si="502"/>
        <v>69062 44644,3</v>
      </c>
      <c r="H8006" s="11" t="str">
        <f t="shared" si="503"/>
        <v>Dans la commune</v>
      </c>
      <c r="I8006" s="1">
        <v>0</v>
      </c>
      <c r="J8006" s="5">
        <v>3.425925925925926E-3</v>
      </c>
      <c r="K8006">
        <v>-1.817E-3</v>
      </c>
      <c r="L8006" s="6"/>
      <c r="M8006" s="6" t="str">
        <f>IFERROR(VLOOKUP(G8006,TCD!$A$4:$C$362,3,FALSE),"Commune de ramassage")</f>
        <v>Commune de ramassage</v>
      </c>
      <c r="N8006">
        <v>157</v>
      </c>
    </row>
    <row r="8007" spans="1:14" x14ac:dyDescent="0.3">
      <c r="A8007">
        <f t="shared" si="501"/>
        <v>8006</v>
      </c>
      <c r="B8007">
        <v>354017116483021</v>
      </c>
      <c r="C8007" t="s">
        <v>46</v>
      </c>
      <c r="D8007" s="3">
        <v>44644.295393518521</v>
      </c>
      <c r="E8007" s="4">
        <f t="shared" si="500"/>
        <v>44644.295393518521</v>
      </c>
      <c r="F8007" s="1" t="s">
        <v>40</v>
      </c>
      <c r="G8007" s="11" t="str">
        <f t="shared" si="502"/>
        <v>69062 44644,3</v>
      </c>
      <c r="H8007" s="11" t="str">
        <f t="shared" si="503"/>
        <v>Dans la commune</v>
      </c>
      <c r="I8007" s="1">
        <v>15</v>
      </c>
      <c r="J8007" s="5">
        <v>8.1018518518518516E-5</v>
      </c>
      <c r="K8007">
        <v>-1.8799999999999999E-4</v>
      </c>
      <c r="L8007" s="6"/>
      <c r="M8007" s="6" t="str">
        <f>IFERROR(VLOOKUP(G8007,TCD!$A$4:$C$362,3,FALSE),"Commune de ramassage")</f>
        <v>Commune de ramassage</v>
      </c>
      <c r="N8007">
        <v>158</v>
      </c>
    </row>
    <row r="8008" spans="1:14" x14ac:dyDescent="0.3">
      <c r="A8008">
        <f t="shared" si="501"/>
        <v>8007</v>
      </c>
      <c r="B8008">
        <v>354017116483021</v>
      </c>
      <c r="C8008" t="s">
        <v>46</v>
      </c>
      <c r="D8008" s="3">
        <v>44644.295474537037</v>
      </c>
      <c r="E8008" s="4">
        <f t="shared" si="500"/>
        <v>44644.295474537037</v>
      </c>
      <c r="F8008" s="1" t="s">
        <v>40</v>
      </c>
      <c r="G8008" s="11" t="str">
        <f t="shared" si="502"/>
        <v>69062 44644,3</v>
      </c>
      <c r="H8008" s="11" t="str">
        <f t="shared" si="503"/>
        <v>Dans la commune</v>
      </c>
      <c r="I8008" s="1">
        <v>13</v>
      </c>
      <c r="J8008" s="5">
        <v>6.8287037037037025E-4</v>
      </c>
      <c r="K8008">
        <v>-1.5330000000000001E-3</v>
      </c>
      <c r="L8008" s="6"/>
      <c r="M8008" s="6" t="str">
        <f>IFERROR(VLOOKUP(G8008,TCD!$A$4:$C$362,3,FALSE),"Commune de ramassage")</f>
        <v>Commune de ramassage</v>
      </c>
      <c r="N8008">
        <v>159</v>
      </c>
    </row>
    <row r="8009" spans="1:14" x14ac:dyDescent="0.3">
      <c r="A8009">
        <f t="shared" si="501"/>
        <v>8008</v>
      </c>
      <c r="B8009">
        <v>354017116483021</v>
      </c>
      <c r="C8009" t="s">
        <v>46</v>
      </c>
      <c r="D8009" s="3">
        <v>44644.296157407407</v>
      </c>
      <c r="E8009" s="4">
        <f t="shared" si="500"/>
        <v>44644.296157407407</v>
      </c>
      <c r="F8009" s="1" t="s">
        <v>40</v>
      </c>
      <c r="G8009" s="11" t="str">
        <f t="shared" si="502"/>
        <v>69062 44644,3</v>
      </c>
      <c r="H8009" s="11" t="str">
        <f t="shared" si="503"/>
        <v>Dans la commune</v>
      </c>
      <c r="I8009" s="1">
        <v>27</v>
      </c>
      <c r="J8009" s="5">
        <v>1.5046296296296297E-4</v>
      </c>
      <c r="K8009">
        <v>-5.3700000000000004E-4</v>
      </c>
      <c r="L8009" s="6"/>
      <c r="M8009" s="6" t="str">
        <f>IFERROR(VLOOKUP(G8009,TCD!$A$4:$C$362,3,FALSE),"Commune de ramassage")</f>
        <v>Commune de ramassage</v>
      </c>
      <c r="N8009">
        <v>160</v>
      </c>
    </row>
    <row r="8010" spans="1:14" x14ac:dyDescent="0.3">
      <c r="A8010">
        <f t="shared" si="501"/>
        <v>8009</v>
      </c>
      <c r="B8010">
        <v>354017116483021</v>
      </c>
      <c r="C8010" t="s">
        <v>46</v>
      </c>
      <c r="D8010" s="3">
        <v>44644.296307870369</v>
      </c>
      <c r="E8010" s="4">
        <f t="shared" si="500"/>
        <v>44644.296307870369</v>
      </c>
      <c r="F8010" s="1" t="s">
        <v>40</v>
      </c>
      <c r="G8010" s="11" t="str">
        <f t="shared" si="502"/>
        <v>69062 44644,3</v>
      </c>
      <c r="H8010" s="11" t="str">
        <f t="shared" si="503"/>
        <v>Dans la commune</v>
      </c>
      <c r="I8010" s="1">
        <v>14</v>
      </c>
      <c r="J8010" s="5">
        <v>2.3148148148148147E-5</v>
      </c>
      <c r="K8010">
        <v>-3.3000000000000003E-5</v>
      </c>
      <c r="L8010" s="6"/>
      <c r="M8010" s="6" t="str">
        <f>IFERROR(VLOOKUP(G8010,TCD!$A$4:$C$362,3,FALSE),"Commune de ramassage")</f>
        <v>Commune de ramassage</v>
      </c>
      <c r="N8010">
        <v>161</v>
      </c>
    </row>
    <row r="8011" spans="1:14" x14ac:dyDescent="0.3">
      <c r="A8011">
        <f t="shared" si="501"/>
        <v>8010</v>
      </c>
      <c r="B8011">
        <v>354017116483021</v>
      </c>
      <c r="C8011" t="s">
        <v>46</v>
      </c>
      <c r="D8011" s="3">
        <v>44644.296331018515</v>
      </c>
      <c r="E8011" s="4">
        <f t="shared" si="500"/>
        <v>44644.296331018515</v>
      </c>
      <c r="F8011" s="1" t="s">
        <v>40</v>
      </c>
      <c r="G8011" s="11" t="str">
        <f t="shared" si="502"/>
        <v>69062 44644,3</v>
      </c>
      <c r="H8011" s="11" t="str">
        <f t="shared" si="503"/>
        <v>Dans la commune</v>
      </c>
      <c r="I8011" s="1">
        <v>22</v>
      </c>
      <c r="J8011" s="5">
        <v>2.3148148148148146E-4</v>
      </c>
      <c r="K8011">
        <v>-1.2899999999999999E-4</v>
      </c>
      <c r="L8011" s="6"/>
      <c r="M8011" s="6" t="str">
        <f>IFERROR(VLOOKUP(G8011,TCD!$A$4:$C$362,3,FALSE),"Commune de ramassage")</f>
        <v>Commune de ramassage</v>
      </c>
      <c r="N8011">
        <v>162</v>
      </c>
    </row>
    <row r="8012" spans="1:14" x14ac:dyDescent="0.3">
      <c r="A8012">
        <f t="shared" si="501"/>
        <v>8011</v>
      </c>
      <c r="B8012">
        <v>354017116483021</v>
      </c>
      <c r="C8012" t="s">
        <v>46</v>
      </c>
      <c r="D8012" s="3">
        <v>44644.2965625</v>
      </c>
      <c r="E8012" s="4">
        <f t="shared" si="500"/>
        <v>44644.2965625</v>
      </c>
      <c r="F8012" s="1" t="s">
        <v>40</v>
      </c>
      <c r="G8012" s="11" t="str">
        <f t="shared" si="502"/>
        <v>69062 44644,3</v>
      </c>
      <c r="H8012" s="11" t="str">
        <f t="shared" si="503"/>
        <v>Dans la commune</v>
      </c>
      <c r="I8012" s="1">
        <v>28</v>
      </c>
      <c r="J8012" s="5">
        <v>1.1805555555555556E-3</v>
      </c>
      <c r="K8012">
        <v>9.2500000000000004E-4</v>
      </c>
      <c r="L8012" s="6"/>
      <c r="M8012" s="6" t="str">
        <f>IFERROR(VLOOKUP(G8012,TCD!$A$4:$C$362,3,FALSE),"Commune de ramassage")</f>
        <v>Commune de ramassage</v>
      </c>
      <c r="N8012">
        <v>163</v>
      </c>
    </row>
    <row r="8013" spans="1:14" x14ac:dyDescent="0.3">
      <c r="A8013">
        <f t="shared" si="501"/>
        <v>8012</v>
      </c>
      <c r="B8013">
        <v>354017116483021</v>
      </c>
      <c r="C8013" t="s">
        <v>46</v>
      </c>
      <c r="D8013" s="3">
        <v>44644.297743055555</v>
      </c>
      <c r="E8013" s="4">
        <f t="shared" si="500"/>
        <v>44644.297743055555</v>
      </c>
      <c r="F8013" s="1" t="s">
        <v>40</v>
      </c>
      <c r="G8013" s="11" t="str">
        <f t="shared" si="502"/>
        <v>69062 44644,3</v>
      </c>
      <c r="H8013" s="11" t="str">
        <f t="shared" si="503"/>
        <v>Dans la commune</v>
      </c>
      <c r="I8013" s="1">
        <v>28</v>
      </c>
      <c r="J8013" s="5">
        <v>2.3148148148148146E-4</v>
      </c>
      <c r="K8013">
        <v>-1.45E-4</v>
      </c>
      <c r="L8013" s="6"/>
      <c r="M8013" s="6" t="str">
        <f>IFERROR(VLOOKUP(G8013,TCD!$A$4:$C$362,3,FALSE),"Commune de ramassage")</f>
        <v>Commune de ramassage</v>
      </c>
      <c r="N8013">
        <v>164</v>
      </c>
    </row>
    <row r="8014" spans="1:14" x14ac:dyDescent="0.3">
      <c r="A8014">
        <f t="shared" si="501"/>
        <v>8013</v>
      </c>
      <c r="B8014">
        <v>354017116483021</v>
      </c>
      <c r="C8014" t="s">
        <v>46</v>
      </c>
      <c r="D8014" s="3">
        <v>44644.297974537039</v>
      </c>
      <c r="E8014" s="4">
        <f t="shared" si="500"/>
        <v>44644.297974537039</v>
      </c>
      <c r="F8014" s="1" t="s">
        <v>40</v>
      </c>
      <c r="G8014" s="11" t="str">
        <f t="shared" si="502"/>
        <v>69062 44644,3</v>
      </c>
      <c r="H8014" s="11" t="str">
        <f t="shared" si="503"/>
        <v>Dans la commune</v>
      </c>
      <c r="I8014" s="1">
        <v>15</v>
      </c>
      <c r="J8014" s="5">
        <v>2.3148148148148147E-5</v>
      </c>
      <c r="K8014">
        <v>-1.66E-4</v>
      </c>
      <c r="L8014" s="6"/>
      <c r="M8014" s="6" t="str">
        <f>IFERROR(VLOOKUP(G8014,TCD!$A$4:$C$362,3,FALSE),"Commune de ramassage")</f>
        <v>Commune de ramassage</v>
      </c>
      <c r="N8014">
        <v>165</v>
      </c>
    </row>
    <row r="8015" spans="1:14" x14ac:dyDescent="0.3">
      <c r="A8015">
        <f t="shared" si="501"/>
        <v>8014</v>
      </c>
      <c r="B8015">
        <v>354017116483021</v>
      </c>
      <c r="C8015" t="s">
        <v>46</v>
      </c>
      <c r="D8015" s="3">
        <v>44644.297997685186</v>
      </c>
      <c r="E8015" s="4">
        <f t="shared" si="500"/>
        <v>44644.297997685186</v>
      </c>
      <c r="F8015" s="1" t="s">
        <v>40</v>
      </c>
      <c r="G8015" s="11" t="str">
        <f t="shared" si="502"/>
        <v>69062 44644,3</v>
      </c>
      <c r="H8015" s="11" t="str">
        <f t="shared" si="503"/>
        <v>Dans la commune</v>
      </c>
      <c r="I8015" s="1">
        <v>21</v>
      </c>
      <c r="J8015" s="5">
        <v>4.6296296296296294E-5</v>
      </c>
      <c r="K8015">
        <v>-2.1000000000000001E-4</v>
      </c>
      <c r="L8015" s="6"/>
      <c r="M8015" s="6" t="str">
        <f>IFERROR(VLOOKUP(G8015,TCD!$A$4:$C$362,3,FALSE),"Commune de ramassage")</f>
        <v>Commune de ramassage</v>
      </c>
      <c r="N8015">
        <v>166</v>
      </c>
    </row>
    <row r="8016" spans="1:14" x14ac:dyDescent="0.3">
      <c r="A8016">
        <f t="shared" si="501"/>
        <v>8015</v>
      </c>
      <c r="B8016">
        <v>354017116483021</v>
      </c>
      <c r="C8016" t="s">
        <v>46</v>
      </c>
      <c r="D8016" s="3">
        <v>44644.298043981478</v>
      </c>
      <c r="E8016" s="4">
        <f t="shared" si="500"/>
        <v>44644.298043981478</v>
      </c>
      <c r="F8016" s="1" t="s">
        <v>40</v>
      </c>
      <c r="G8016" s="11" t="str">
        <f t="shared" si="502"/>
        <v>69062 44644,3</v>
      </c>
      <c r="H8016" s="11" t="str">
        <f t="shared" si="503"/>
        <v>Dans la commune</v>
      </c>
      <c r="I8016" s="1">
        <v>22</v>
      </c>
      <c r="J8016" s="5">
        <v>2.4305555555555552E-4</v>
      </c>
      <c r="K8016">
        <v>-5.62E-4</v>
      </c>
      <c r="L8016" s="6"/>
      <c r="M8016" s="6" t="str">
        <f>IFERROR(VLOOKUP(G8016,TCD!$A$4:$C$362,3,FALSE),"Commune de ramassage")</f>
        <v>Commune de ramassage</v>
      </c>
      <c r="N8016">
        <v>167</v>
      </c>
    </row>
    <row r="8017" spans="1:14" x14ac:dyDescent="0.3">
      <c r="A8017">
        <f t="shared" si="501"/>
        <v>8016</v>
      </c>
      <c r="B8017">
        <v>354017116483021</v>
      </c>
      <c r="C8017" t="s">
        <v>46</v>
      </c>
      <c r="D8017" s="3">
        <v>44644.29828703704</v>
      </c>
      <c r="E8017" s="4">
        <f t="shared" si="500"/>
        <v>44644.29828703704</v>
      </c>
      <c r="F8017" s="1" t="s">
        <v>40</v>
      </c>
      <c r="G8017" s="11" t="str">
        <f t="shared" si="502"/>
        <v>69062 44644,3</v>
      </c>
      <c r="H8017" s="11" t="str">
        <f t="shared" si="503"/>
        <v>Dans la commune</v>
      </c>
      <c r="I8017" s="1">
        <v>23</v>
      </c>
      <c r="J8017" s="5">
        <v>2.3148148148148147E-5</v>
      </c>
      <c r="K8017">
        <v>-1.05E-4</v>
      </c>
      <c r="L8017" s="6"/>
      <c r="M8017" s="6" t="str">
        <f>IFERROR(VLOOKUP(G8017,TCD!$A$4:$C$362,3,FALSE),"Commune de ramassage")</f>
        <v>Commune de ramassage</v>
      </c>
      <c r="N8017">
        <v>168</v>
      </c>
    </row>
    <row r="8018" spans="1:14" x14ac:dyDescent="0.3">
      <c r="A8018">
        <f t="shared" si="501"/>
        <v>8017</v>
      </c>
      <c r="B8018">
        <v>354017116483021</v>
      </c>
      <c r="C8018" t="s">
        <v>46</v>
      </c>
      <c r="D8018" s="3">
        <v>44644.298310185186</v>
      </c>
      <c r="E8018" s="4">
        <f t="shared" si="500"/>
        <v>44644.298310185186</v>
      </c>
      <c r="F8018" s="1" t="s">
        <v>40</v>
      </c>
      <c r="G8018" s="11" t="str">
        <f t="shared" si="502"/>
        <v>69062 44644,3</v>
      </c>
      <c r="H8018" s="11" t="str">
        <f t="shared" si="503"/>
        <v>Dans la commune</v>
      </c>
      <c r="I8018" s="1">
        <v>20</v>
      </c>
      <c r="J8018" s="5">
        <v>2.3148148148148147E-5</v>
      </c>
      <c r="K8018">
        <v>-1.4799999999999999E-4</v>
      </c>
      <c r="L8018" s="6"/>
      <c r="M8018" s="6" t="str">
        <f>IFERROR(VLOOKUP(G8018,TCD!$A$4:$C$362,3,FALSE),"Commune de ramassage")</f>
        <v>Commune de ramassage</v>
      </c>
      <c r="N8018">
        <v>169</v>
      </c>
    </row>
    <row r="8019" spans="1:14" x14ac:dyDescent="0.3">
      <c r="A8019">
        <f t="shared" si="501"/>
        <v>8018</v>
      </c>
      <c r="B8019">
        <v>354017116483021</v>
      </c>
      <c r="C8019" t="s">
        <v>46</v>
      </c>
      <c r="D8019" s="3">
        <v>44644.298333333332</v>
      </c>
      <c r="E8019" s="4">
        <f t="shared" si="500"/>
        <v>44644.298333333332</v>
      </c>
      <c r="F8019" s="1" t="s">
        <v>40</v>
      </c>
      <c r="G8019" s="11" t="str">
        <f t="shared" si="502"/>
        <v>69062 44644,3</v>
      </c>
      <c r="H8019" s="11" t="str">
        <f t="shared" si="503"/>
        <v>Dans la commune</v>
      </c>
      <c r="I8019" s="1">
        <v>22</v>
      </c>
      <c r="J8019" s="5">
        <v>6.9444444444444444E-5</v>
      </c>
      <c r="K8019">
        <v>-9.0000000000000006E-5</v>
      </c>
      <c r="L8019" s="6"/>
      <c r="M8019" s="6" t="str">
        <f>IFERROR(VLOOKUP(G8019,TCD!$A$4:$C$362,3,FALSE),"Commune de ramassage")</f>
        <v>Commune de ramassage</v>
      </c>
      <c r="N8019">
        <v>170</v>
      </c>
    </row>
    <row r="8020" spans="1:14" x14ac:dyDescent="0.3">
      <c r="A8020">
        <f t="shared" si="501"/>
        <v>8019</v>
      </c>
      <c r="B8020">
        <v>354017116483021</v>
      </c>
      <c r="C8020" t="s">
        <v>46</v>
      </c>
      <c r="D8020" s="3">
        <v>44644.298402777778</v>
      </c>
      <c r="E8020" s="4">
        <f t="shared" si="500"/>
        <v>44644.298402777778</v>
      </c>
      <c r="F8020" s="1" t="s">
        <v>40</v>
      </c>
      <c r="G8020" s="11" t="str">
        <f t="shared" si="502"/>
        <v>69062 44644,3</v>
      </c>
      <c r="H8020" s="11" t="str">
        <f t="shared" si="503"/>
        <v>Dans la commune</v>
      </c>
      <c r="I8020" s="1">
        <v>18</v>
      </c>
      <c r="J8020" s="5">
        <v>3.4722222222222222E-5</v>
      </c>
      <c r="K8020">
        <v>2.0999999999999999E-5</v>
      </c>
      <c r="L8020" s="6"/>
      <c r="M8020" s="6" t="str">
        <f>IFERROR(VLOOKUP(G8020,TCD!$A$4:$C$362,3,FALSE),"Commune de ramassage")</f>
        <v>Commune de ramassage</v>
      </c>
      <c r="N8020">
        <v>171</v>
      </c>
    </row>
    <row r="8021" spans="1:14" x14ac:dyDescent="0.3">
      <c r="A8021">
        <f t="shared" si="501"/>
        <v>8020</v>
      </c>
      <c r="B8021">
        <v>354017116483021</v>
      </c>
      <c r="C8021" t="s">
        <v>46</v>
      </c>
      <c r="D8021" s="3">
        <v>44644.298437500001</v>
      </c>
      <c r="E8021" s="4">
        <f t="shared" si="500"/>
        <v>44644.298437500001</v>
      </c>
      <c r="F8021" s="1" t="s">
        <v>40</v>
      </c>
      <c r="G8021" s="11" t="str">
        <f t="shared" si="502"/>
        <v>69062 44644,3</v>
      </c>
      <c r="H8021" s="11" t="str">
        <f t="shared" si="503"/>
        <v>Dans la commune</v>
      </c>
      <c r="I8021" s="1">
        <v>12</v>
      </c>
      <c r="J8021" s="5">
        <v>9.0277777777777784E-4</v>
      </c>
      <c r="K8021">
        <v>1.604E-3</v>
      </c>
      <c r="L8021" s="6"/>
      <c r="M8021" s="6" t="str">
        <f>IFERROR(VLOOKUP(G8021,TCD!$A$4:$C$362,3,FALSE),"Commune de ramassage")</f>
        <v>Commune de ramassage</v>
      </c>
      <c r="N8021">
        <v>172</v>
      </c>
    </row>
    <row r="8022" spans="1:14" x14ac:dyDescent="0.3">
      <c r="A8022">
        <f t="shared" si="501"/>
        <v>8021</v>
      </c>
      <c r="B8022">
        <v>354017116483021</v>
      </c>
      <c r="C8022" t="s">
        <v>46</v>
      </c>
      <c r="D8022" s="3">
        <v>44644.299340277779</v>
      </c>
      <c r="E8022" s="4">
        <f t="shared" si="500"/>
        <v>44644.299340277779</v>
      </c>
      <c r="F8022" s="1" t="s">
        <v>40</v>
      </c>
      <c r="G8022" s="11" t="str">
        <f t="shared" si="502"/>
        <v>69062 44644,3</v>
      </c>
      <c r="H8022" s="11" t="str">
        <f t="shared" si="503"/>
        <v>Dans la commune</v>
      </c>
      <c r="I8022" s="1">
        <v>22</v>
      </c>
      <c r="J8022" s="5">
        <v>8.1018518518518516E-5</v>
      </c>
      <c r="K8022">
        <v>2.9500000000000001E-4</v>
      </c>
      <c r="L8022" s="6"/>
      <c r="M8022" s="6" t="str">
        <f>IFERROR(VLOOKUP(G8022,TCD!$A$4:$C$362,3,FALSE),"Commune de ramassage")</f>
        <v>Commune de ramassage</v>
      </c>
      <c r="N8022">
        <v>173</v>
      </c>
    </row>
    <row r="8023" spans="1:14" x14ac:dyDescent="0.3">
      <c r="A8023">
        <f t="shared" si="501"/>
        <v>8022</v>
      </c>
      <c r="B8023">
        <v>354017116483021</v>
      </c>
      <c r="C8023" t="s">
        <v>46</v>
      </c>
      <c r="D8023" s="3">
        <v>44644.299421296295</v>
      </c>
      <c r="E8023" s="4">
        <f t="shared" si="500"/>
        <v>44644.299421296295</v>
      </c>
      <c r="F8023" s="1" t="s">
        <v>40</v>
      </c>
      <c r="G8023" s="11" t="str">
        <f t="shared" si="502"/>
        <v>69062 44644,3</v>
      </c>
      <c r="H8023" s="11" t="str">
        <f t="shared" si="503"/>
        <v>Dans la commune</v>
      </c>
      <c r="I8023" s="1">
        <v>16</v>
      </c>
      <c r="J8023" s="5">
        <v>2.3148148148148147E-5</v>
      </c>
      <c r="K8023">
        <v>-3.4E-5</v>
      </c>
      <c r="L8023" s="6"/>
      <c r="M8023" s="6" t="str">
        <f>IFERROR(VLOOKUP(G8023,TCD!$A$4:$C$362,3,FALSE),"Commune de ramassage")</f>
        <v>Commune de ramassage</v>
      </c>
      <c r="N8023">
        <v>174</v>
      </c>
    </row>
    <row r="8024" spans="1:14" x14ac:dyDescent="0.3">
      <c r="A8024">
        <f t="shared" si="501"/>
        <v>8023</v>
      </c>
      <c r="B8024">
        <v>354017116483021</v>
      </c>
      <c r="C8024" t="s">
        <v>46</v>
      </c>
      <c r="D8024" s="3">
        <v>44644.299444444441</v>
      </c>
      <c r="E8024" s="4">
        <f t="shared" si="500"/>
        <v>44644.299444444441</v>
      </c>
      <c r="F8024" s="1" t="s">
        <v>40</v>
      </c>
      <c r="G8024" s="11" t="str">
        <f t="shared" si="502"/>
        <v>69062 44644,3</v>
      </c>
      <c r="H8024" s="11" t="str">
        <f t="shared" si="503"/>
        <v>Dans la commune</v>
      </c>
      <c r="I8024" s="1">
        <v>11</v>
      </c>
      <c r="J8024" s="5">
        <v>2.3148148148148147E-5</v>
      </c>
      <c r="K8024">
        <v>-7.2999999999999999E-5</v>
      </c>
      <c r="L8024" s="6"/>
      <c r="M8024" s="6" t="str">
        <f>IFERROR(VLOOKUP(G8024,TCD!$A$4:$C$362,3,FALSE),"Commune de ramassage")</f>
        <v>Commune de ramassage</v>
      </c>
      <c r="N8024">
        <v>175</v>
      </c>
    </row>
    <row r="8025" spans="1:14" x14ac:dyDescent="0.3">
      <c r="A8025">
        <f t="shared" si="501"/>
        <v>8024</v>
      </c>
      <c r="B8025">
        <v>354017116483021</v>
      </c>
      <c r="C8025" t="s">
        <v>46</v>
      </c>
      <c r="D8025" s="3">
        <v>44644.299467592595</v>
      </c>
      <c r="E8025" s="4">
        <f t="shared" si="500"/>
        <v>44644.299467592595</v>
      </c>
      <c r="F8025" s="1" t="s">
        <v>40</v>
      </c>
      <c r="G8025" s="11" t="str">
        <f t="shared" si="502"/>
        <v>69062 44644,3</v>
      </c>
      <c r="H8025" s="11" t="str">
        <f t="shared" si="503"/>
        <v>Dans la commune</v>
      </c>
      <c r="I8025" s="1">
        <v>13</v>
      </c>
      <c r="J8025" s="5">
        <v>5.2083333333333333E-4</v>
      </c>
      <c r="K8025">
        <v>-2.728E-3</v>
      </c>
      <c r="L8025" s="6"/>
      <c r="M8025" s="6" t="str">
        <f>IFERROR(VLOOKUP(G8025,TCD!$A$4:$C$362,3,FALSE),"Commune de ramassage")</f>
        <v>Commune de ramassage</v>
      </c>
      <c r="N8025">
        <v>176</v>
      </c>
    </row>
    <row r="8026" spans="1:14" x14ac:dyDescent="0.3">
      <c r="A8026">
        <f t="shared" si="501"/>
        <v>8025</v>
      </c>
      <c r="B8026">
        <v>354017116483021</v>
      </c>
      <c r="C8026" t="s">
        <v>46</v>
      </c>
      <c r="D8026" s="3">
        <v>44644.299988425926</v>
      </c>
      <c r="E8026" s="4">
        <f t="shared" si="500"/>
        <v>44644.299988425926</v>
      </c>
      <c r="F8026" s="1" t="s">
        <v>40</v>
      </c>
      <c r="G8026" s="11" t="str">
        <f t="shared" si="502"/>
        <v>69062 44644,3</v>
      </c>
      <c r="H8026" s="11" t="str">
        <f t="shared" si="503"/>
        <v>Dans la commune</v>
      </c>
      <c r="I8026" s="1">
        <v>17</v>
      </c>
      <c r="J8026" s="5">
        <v>6.9444444444444444E-5</v>
      </c>
      <c r="K8026">
        <v>-1.7000000000000001E-4</v>
      </c>
      <c r="L8026" s="6"/>
      <c r="M8026" s="6" t="str">
        <f>IFERROR(VLOOKUP(G8026,TCD!$A$4:$C$362,3,FALSE),"Commune de ramassage")</f>
        <v>Commune de ramassage</v>
      </c>
      <c r="N8026">
        <v>177</v>
      </c>
    </row>
    <row r="8027" spans="1:14" x14ac:dyDescent="0.3">
      <c r="A8027">
        <f t="shared" si="501"/>
        <v>8026</v>
      </c>
      <c r="B8027">
        <v>354017116483021</v>
      </c>
      <c r="C8027" t="s">
        <v>46</v>
      </c>
      <c r="D8027" s="3">
        <v>44644.300057870372</v>
      </c>
      <c r="E8027" s="4">
        <f t="shared" si="500"/>
        <v>44644.300057870372</v>
      </c>
      <c r="F8027" s="1" t="s">
        <v>40</v>
      </c>
      <c r="G8027" s="11" t="str">
        <f t="shared" si="502"/>
        <v>69062 44644,3</v>
      </c>
      <c r="H8027" s="11" t="str">
        <f t="shared" si="503"/>
        <v>Dans la commune</v>
      </c>
      <c r="I8027" s="1">
        <v>10</v>
      </c>
      <c r="J8027" s="5">
        <v>8.9120370370370362E-4</v>
      </c>
      <c r="K8027">
        <v>1.8799999999999999E-4</v>
      </c>
      <c r="L8027" s="6"/>
      <c r="M8027" s="6" t="str">
        <f>IFERROR(VLOOKUP(G8027,TCD!$A$4:$C$362,3,FALSE),"Commune de ramassage")</f>
        <v>Commune de ramassage</v>
      </c>
      <c r="N8027">
        <v>178</v>
      </c>
    </row>
    <row r="8028" spans="1:14" x14ac:dyDescent="0.3">
      <c r="A8028">
        <f t="shared" si="501"/>
        <v>8027</v>
      </c>
      <c r="B8028">
        <v>354017116483021</v>
      </c>
      <c r="C8028" t="s">
        <v>46</v>
      </c>
      <c r="D8028" s="3">
        <v>44644.300949074073</v>
      </c>
      <c r="E8028" s="4">
        <f t="shared" si="500"/>
        <v>44644.300949074073</v>
      </c>
      <c r="F8028" s="1" t="s">
        <v>40</v>
      </c>
      <c r="G8028" s="11" t="str">
        <f t="shared" si="502"/>
        <v>69062 44644,3</v>
      </c>
      <c r="H8028" s="11" t="str">
        <f t="shared" si="503"/>
        <v>Dans la commune</v>
      </c>
      <c r="I8028" s="1">
        <v>0</v>
      </c>
      <c r="J8028" s="5">
        <v>7.7546296296296304E-4</v>
      </c>
      <c r="K8028">
        <v>2.7599999999999999E-3</v>
      </c>
      <c r="L8028" s="6"/>
      <c r="M8028" s="6" t="str">
        <f>IFERROR(VLOOKUP(G8028,TCD!$A$4:$C$362,3,FALSE),"Commune de ramassage")</f>
        <v>Commune de ramassage</v>
      </c>
      <c r="N8028">
        <v>179</v>
      </c>
    </row>
    <row r="8029" spans="1:14" x14ac:dyDescent="0.3">
      <c r="A8029">
        <f t="shared" si="501"/>
        <v>8028</v>
      </c>
      <c r="B8029">
        <v>354017116483021</v>
      </c>
      <c r="C8029" t="s">
        <v>46</v>
      </c>
      <c r="D8029" s="3">
        <v>44644.301724537036</v>
      </c>
      <c r="E8029" s="4">
        <f t="shared" si="500"/>
        <v>44644.301724537036</v>
      </c>
      <c r="F8029" s="1" t="s">
        <v>40</v>
      </c>
      <c r="G8029" s="11" t="str">
        <f t="shared" si="502"/>
        <v>69062 44644,3</v>
      </c>
      <c r="H8029" s="11" t="str">
        <f t="shared" si="503"/>
        <v>Dans la commune</v>
      </c>
      <c r="I8029" s="1">
        <v>19</v>
      </c>
      <c r="J8029" s="5">
        <v>7.5231481481481471E-4</v>
      </c>
      <c r="K8029">
        <v>-1.6930000000000001E-3</v>
      </c>
      <c r="L8029" s="6"/>
      <c r="M8029" s="6" t="str">
        <f>IFERROR(VLOOKUP(G8029,TCD!$A$4:$C$362,3,FALSE),"Commune de ramassage")</f>
        <v>Commune de ramassage</v>
      </c>
      <c r="N8029">
        <v>180</v>
      </c>
    </row>
    <row r="8030" spans="1:14" x14ac:dyDescent="0.3">
      <c r="A8030">
        <f t="shared" si="501"/>
        <v>8029</v>
      </c>
      <c r="B8030">
        <v>354017116483021</v>
      </c>
      <c r="C8030" t="s">
        <v>46</v>
      </c>
      <c r="D8030" s="3">
        <v>44644.302476851852</v>
      </c>
      <c r="E8030" s="4">
        <f t="shared" si="500"/>
        <v>44644.302476851852</v>
      </c>
      <c r="F8030" s="1" t="s">
        <v>40</v>
      </c>
      <c r="G8030" s="11" t="str">
        <f t="shared" si="502"/>
        <v>69062 44644,3</v>
      </c>
      <c r="H8030" s="11" t="str">
        <f t="shared" si="503"/>
        <v>Dans la commune</v>
      </c>
      <c r="I8030" s="1">
        <v>28</v>
      </c>
      <c r="J8030" s="5">
        <v>8.1018518518518516E-5</v>
      </c>
      <c r="K8030">
        <v>-3.9999999999999998E-6</v>
      </c>
      <c r="L8030" s="6"/>
      <c r="M8030" s="6" t="str">
        <f>IFERROR(VLOOKUP(G8030,TCD!$A$4:$C$362,3,FALSE),"Commune de ramassage")</f>
        <v>Commune de ramassage</v>
      </c>
      <c r="N8030">
        <v>181</v>
      </c>
    </row>
    <row r="8031" spans="1:14" x14ac:dyDescent="0.3">
      <c r="A8031">
        <f t="shared" si="501"/>
        <v>8030</v>
      </c>
      <c r="B8031">
        <v>354017116483021</v>
      </c>
      <c r="C8031" t="s">
        <v>46</v>
      </c>
      <c r="D8031" s="3">
        <v>44644.302557870367</v>
      </c>
      <c r="E8031" s="4">
        <f t="shared" si="500"/>
        <v>44644.302557870367</v>
      </c>
      <c r="F8031" s="1" t="s">
        <v>40</v>
      </c>
      <c r="G8031" s="11" t="str">
        <f t="shared" si="502"/>
        <v>69062 44644,3</v>
      </c>
      <c r="H8031" s="11" t="str">
        <f t="shared" si="503"/>
        <v>Dans la commune</v>
      </c>
      <c r="I8031" s="1">
        <v>26</v>
      </c>
      <c r="J8031" s="5">
        <v>9.2592592592592588E-5</v>
      </c>
      <c r="K8031">
        <v>-1.9100000000000001E-4</v>
      </c>
      <c r="L8031" s="6"/>
      <c r="M8031" s="6" t="str">
        <f>IFERROR(VLOOKUP(G8031,TCD!$A$4:$C$362,3,FALSE),"Commune de ramassage")</f>
        <v>Commune de ramassage</v>
      </c>
      <c r="N8031">
        <v>182</v>
      </c>
    </row>
    <row r="8032" spans="1:14" x14ac:dyDescent="0.3">
      <c r="A8032">
        <f t="shared" si="501"/>
        <v>8031</v>
      </c>
      <c r="B8032">
        <v>354017116483021</v>
      </c>
      <c r="C8032" t="s">
        <v>46</v>
      </c>
      <c r="D8032" s="3">
        <v>44644.30265046296</v>
      </c>
      <c r="E8032" s="4">
        <f t="shared" si="500"/>
        <v>44644.30265046296</v>
      </c>
      <c r="F8032" s="1" t="s">
        <v>40</v>
      </c>
      <c r="G8032" s="11" t="str">
        <f t="shared" si="502"/>
        <v>69062 44644,3</v>
      </c>
      <c r="H8032" s="11" t="str">
        <f t="shared" si="503"/>
        <v>Dans la commune</v>
      </c>
      <c r="I8032" s="1">
        <v>18</v>
      </c>
      <c r="J8032" s="5">
        <v>1.1574074074074073E-5</v>
      </c>
      <c r="K8032">
        <v>8.2999999999999998E-5</v>
      </c>
      <c r="L8032" s="6"/>
      <c r="M8032" s="6" t="str">
        <f>IFERROR(VLOOKUP(G8032,TCD!$A$4:$C$362,3,FALSE),"Commune de ramassage")</f>
        <v>Commune de ramassage</v>
      </c>
      <c r="N8032">
        <v>183</v>
      </c>
    </row>
    <row r="8033" spans="1:14" x14ac:dyDescent="0.3">
      <c r="A8033">
        <f t="shared" si="501"/>
        <v>8032</v>
      </c>
      <c r="B8033">
        <v>354017116483021</v>
      </c>
      <c r="C8033" t="s">
        <v>46</v>
      </c>
      <c r="D8033" s="3">
        <v>44644.302662037036</v>
      </c>
      <c r="E8033" s="4">
        <f t="shared" si="500"/>
        <v>44644.302662037036</v>
      </c>
      <c r="F8033" s="1" t="s">
        <v>40</v>
      </c>
      <c r="G8033" s="11" t="str">
        <f t="shared" si="502"/>
        <v>69062 44644,3</v>
      </c>
      <c r="H8033" s="11" t="str">
        <f t="shared" si="503"/>
        <v>Dans la commune</v>
      </c>
      <c r="I8033" s="1">
        <v>19</v>
      </c>
      <c r="J8033" s="5">
        <v>5.7870370370370366E-5</v>
      </c>
      <c r="K8033">
        <v>1.4999999999999999E-4</v>
      </c>
      <c r="L8033" s="6"/>
      <c r="M8033" s="6" t="str">
        <f>IFERROR(VLOOKUP(G8033,TCD!$A$4:$C$362,3,FALSE),"Commune de ramassage")</f>
        <v>Commune de ramassage</v>
      </c>
      <c r="N8033">
        <v>184</v>
      </c>
    </row>
    <row r="8034" spans="1:14" x14ac:dyDescent="0.3">
      <c r="A8034">
        <f t="shared" si="501"/>
        <v>8033</v>
      </c>
      <c r="B8034">
        <v>354017116483021</v>
      </c>
      <c r="C8034" t="s">
        <v>46</v>
      </c>
      <c r="D8034" s="3">
        <v>44644.302719907406</v>
      </c>
      <c r="E8034" s="4">
        <f t="shared" si="500"/>
        <v>44644.302719907406</v>
      </c>
      <c r="F8034" s="1" t="s">
        <v>40</v>
      </c>
      <c r="G8034" s="11" t="str">
        <f t="shared" si="502"/>
        <v>69062 44644,3</v>
      </c>
      <c r="H8034" s="11" t="str">
        <f t="shared" si="503"/>
        <v>Dans la commune</v>
      </c>
      <c r="I8034" s="1">
        <v>16</v>
      </c>
      <c r="J8034" s="5">
        <v>4.6296296296296294E-5</v>
      </c>
      <c r="K8034">
        <v>2.4699999999999999E-4</v>
      </c>
      <c r="L8034" s="6"/>
      <c r="M8034" s="6" t="str">
        <f>IFERROR(VLOOKUP(G8034,TCD!$A$4:$C$362,3,FALSE),"Commune de ramassage")</f>
        <v>Commune de ramassage</v>
      </c>
      <c r="N8034">
        <v>185</v>
      </c>
    </row>
    <row r="8035" spans="1:14" x14ac:dyDescent="0.3">
      <c r="A8035">
        <f t="shared" si="501"/>
        <v>8034</v>
      </c>
      <c r="B8035">
        <v>354017116483021</v>
      </c>
      <c r="C8035" t="s">
        <v>46</v>
      </c>
      <c r="D8035" s="3">
        <v>44644.302766203706</v>
      </c>
      <c r="E8035" s="4">
        <f t="shared" si="500"/>
        <v>44644.302766203706</v>
      </c>
      <c r="F8035" s="1" t="s">
        <v>40</v>
      </c>
      <c r="G8035" s="11" t="str">
        <f t="shared" si="502"/>
        <v>69062 44644,3</v>
      </c>
      <c r="H8035" s="11" t="str">
        <f t="shared" si="503"/>
        <v>Dans la commune</v>
      </c>
      <c r="I8035" s="1">
        <v>17</v>
      </c>
      <c r="J8035" s="5">
        <v>2.3148148148148147E-5</v>
      </c>
      <c r="K8035">
        <v>7.7999999999999999E-5</v>
      </c>
      <c r="L8035" s="6"/>
      <c r="M8035" s="6" t="str">
        <f>IFERROR(VLOOKUP(G8035,TCD!$A$4:$C$362,3,FALSE),"Commune de ramassage")</f>
        <v>Commune de ramassage</v>
      </c>
      <c r="N8035">
        <v>186</v>
      </c>
    </row>
    <row r="8036" spans="1:14" x14ac:dyDescent="0.3">
      <c r="A8036">
        <f t="shared" si="501"/>
        <v>8035</v>
      </c>
      <c r="B8036">
        <v>354017116483021</v>
      </c>
      <c r="C8036" t="s">
        <v>46</v>
      </c>
      <c r="D8036" s="3">
        <v>44644.302789351852</v>
      </c>
      <c r="E8036" s="4">
        <f t="shared" si="500"/>
        <v>44644.302789351852</v>
      </c>
      <c r="F8036" s="1" t="s">
        <v>40</v>
      </c>
      <c r="G8036" s="11" t="str">
        <f t="shared" si="502"/>
        <v>69062 44644,3</v>
      </c>
      <c r="H8036" s="11" t="str">
        <f t="shared" si="503"/>
        <v>Dans la commune</v>
      </c>
      <c r="I8036" s="1">
        <v>21</v>
      </c>
      <c r="J8036" s="5">
        <v>2.5462962962962961E-4</v>
      </c>
      <c r="K8036">
        <v>6.4999999999999997E-4</v>
      </c>
      <c r="L8036" s="6"/>
      <c r="M8036" s="6" t="str">
        <f>IFERROR(VLOOKUP(G8036,TCD!$A$4:$C$362,3,FALSE),"Commune de ramassage")</f>
        <v>Commune de ramassage</v>
      </c>
      <c r="N8036">
        <v>187</v>
      </c>
    </row>
    <row r="8037" spans="1:14" x14ac:dyDescent="0.3">
      <c r="A8037">
        <f t="shared" si="501"/>
        <v>8036</v>
      </c>
      <c r="B8037">
        <v>354017116483021</v>
      </c>
      <c r="C8037" t="s">
        <v>46</v>
      </c>
      <c r="D8037" s="3">
        <v>44644.303043981483</v>
      </c>
      <c r="E8037" s="4">
        <f t="shared" si="500"/>
        <v>44644.303043981483</v>
      </c>
      <c r="F8037" s="1" t="s">
        <v>40</v>
      </c>
      <c r="G8037" s="11" t="str">
        <f t="shared" si="502"/>
        <v>69062 44644,3</v>
      </c>
      <c r="H8037" s="11" t="str">
        <f t="shared" si="503"/>
        <v>Dans la commune</v>
      </c>
      <c r="I8037" s="1">
        <v>23</v>
      </c>
      <c r="J8037" s="5">
        <v>1.1574074074074073E-5</v>
      </c>
      <c r="K8037">
        <v>1.07E-4</v>
      </c>
      <c r="L8037" s="6"/>
      <c r="M8037" s="6" t="str">
        <f>IFERROR(VLOOKUP(G8037,TCD!$A$4:$C$362,3,FALSE),"Commune de ramassage")</f>
        <v>Commune de ramassage</v>
      </c>
      <c r="N8037">
        <v>188</v>
      </c>
    </row>
    <row r="8038" spans="1:14" x14ac:dyDescent="0.3">
      <c r="A8038">
        <f t="shared" si="501"/>
        <v>8037</v>
      </c>
      <c r="B8038">
        <v>354017116483021</v>
      </c>
      <c r="C8038" t="s">
        <v>46</v>
      </c>
      <c r="D8038" s="3">
        <v>44644.303055555552</v>
      </c>
      <c r="E8038" s="4">
        <f t="shared" si="500"/>
        <v>44644.303055555552</v>
      </c>
      <c r="F8038" s="1" t="s">
        <v>40</v>
      </c>
      <c r="G8038" s="11" t="str">
        <f t="shared" si="502"/>
        <v>69062 44644,3</v>
      </c>
      <c r="H8038" s="11" t="str">
        <f t="shared" si="503"/>
        <v>Dans la commune</v>
      </c>
      <c r="I8038" s="1">
        <v>21</v>
      </c>
      <c r="J8038" s="5">
        <v>9.2592592592592588E-5</v>
      </c>
      <c r="K8038">
        <v>7.2999999999999999E-5</v>
      </c>
      <c r="L8038" s="6"/>
      <c r="M8038" s="6" t="str">
        <f>IFERROR(VLOOKUP(G8038,TCD!$A$4:$C$362,3,FALSE),"Commune de ramassage")</f>
        <v>Commune de ramassage</v>
      </c>
      <c r="N8038">
        <v>189</v>
      </c>
    </row>
    <row r="8039" spans="1:14" x14ac:dyDescent="0.3">
      <c r="A8039">
        <f t="shared" si="501"/>
        <v>8038</v>
      </c>
      <c r="B8039">
        <v>354017116483021</v>
      </c>
      <c r="C8039" t="s">
        <v>46</v>
      </c>
      <c r="D8039" s="3">
        <v>44644.303148148145</v>
      </c>
      <c r="E8039" s="4">
        <f t="shared" si="500"/>
        <v>44644.303148148145</v>
      </c>
      <c r="F8039" s="1" t="s">
        <v>40</v>
      </c>
      <c r="G8039" s="11" t="str">
        <f t="shared" si="502"/>
        <v>69062 44644,3</v>
      </c>
      <c r="H8039" s="11" t="str">
        <f t="shared" si="503"/>
        <v>Dans la commune</v>
      </c>
      <c r="I8039" s="1">
        <v>26</v>
      </c>
      <c r="J8039" s="5">
        <v>8.1018518518518516E-5</v>
      </c>
      <c r="K8039">
        <v>1.13E-4</v>
      </c>
      <c r="L8039" s="6"/>
      <c r="M8039" s="6" t="str">
        <f>IFERROR(VLOOKUP(G8039,TCD!$A$4:$C$362,3,FALSE),"Commune de ramassage")</f>
        <v>Commune de ramassage</v>
      </c>
      <c r="N8039">
        <v>190</v>
      </c>
    </row>
    <row r="8040" spans="1:14" x14ac:dyDescent="0.3">
      <c r="A8040">
        <f t="shared" si="501"/>
        <v>8039</v>
      </c>
      <c r="B8040">
        <v>354017116483021</v>
      </c>
      <c r="C8040" t="s">
        <v>46</v>
      </c>
      <c r="D8040" s="3">
        <v>44644.303229166668</v>
      </c>
      <c r="E8040" s="4">
        <f t="shared" si="500"/>
        <v>44644.303229166668</v>
      </c>
      <c r="F8040" s="1" t="s">
        <v>40</v>
      </c>
      <c r="G8040" s="11" t="str">
        <f t="shared" si="502"/>
        <v>69062 44644,3</v>
      </c>
      <c r="H8040" s="11" t="str">
        <f t="shared" si="503"/>
        <v>Dans la commune</v>
      </c>
      <c r="I8040" s="1">
        <v>28</v>
      </c>
      <c r="J8040" s="5">
        <v>6.9444444444444444E-5</v>
      </c>
      <c r="K8040">
        <v>-1.15E-4</v>
      </c>
      <c r="L8040" s="6"/>
      <c r="M8040" s="6" t="str">
        <f>IFERROR(VLOOKUP(G8040,TCD!$A$4:$C$362,3,FALSE),"Commune de ramassage")</f>
        <v>Commune de ramassage</v>
      </c>
      <c r="N8040">
        <v>191</v>
      </c>
    </row>
    <row r="8041" spans="1:14" x14ac:dyDescent="0.3">
      <c r="A8041">
        <f t="shared" si="501"/>
        <v>8040</v>
      </c>
      <c r="B8041">
        <v>354017116483021</v>
      </c>
      <c r="C8041" t="s">
        <v>46</v>
      </c>
      <c r="D8041" s="3">
        <v>44644.303298611114</v>
      </c>
      <c r="E8041" s="4">
        <f t="shared" si="500"/>
        <v>44644.303298611114</v>
      </c>
      <c r="F8041" s="1" t="s">
        <v>40</v>
      </c>
      <c r="G8041" s="11" t="str">
        <f t="shared" si="502"/>
        <v>69062 44644,3</v>
      </c>
      <c r="H8041" s="11" t="str">
        <f t="shared" si="503"/>
        <v>Dans la commune</v>
      </c>
      <c r="I8041" s="1">
        <v>28</v>
      </c>
      <c r="J8041" s="5">
        <v>1.5046296296296297E-4</v>
      </c>
      <c r="K8041">
        <v>-3.9300000000000001E-4</v>
      </c>
      <c r="L8041" s="6"/>
      <c r="M8041" s="6" t="str">
        <f>IFERROR(VLOOKUP(G8041,TCD!$A$4:$C$362,3,FALSE),"Commune de ramassage")</f>
        <v>Commune de ramassage</v>
      </c>
      <c r="N8041">
        <v>192</v>
      </c>
    </row>
    <row r="8042" spans="1:14" x14ac:dyDescent="0.3">
      <c r="A8042">
        <f t="shared" si="501"/>
        <v>8041</v>
      </c>
      <c r="B8042">
        <v>354017116483021</v>
      </c>
      <c r="C8042" t="s">
        <v>46</v>
      </c>
      <c r="D8042" s="3">
        <v>44644.303449074076</v>
      </c>
      <c r="E8042" s="4">
        <f t="shared" si="500"/>
        <v>44644.303449074076</v>
      </c>
      <c r="F8042" s="1" t="s">
        <v>40</v>
      </c>
      <c r="G8042" s="11" t="str">
        <f t="shared" si="502"/>
        <v>69062 44644,3</v>
      </c>
      <c r="H8042" s="11" t="str">
        <f t="shared" si="503"/>
        <v>Dans la commune</v>
      </c>
      <c r="I8042" s="1">
        <v>28</v>
      </c>
      <c r="J8042" s="5">
        <v>2.0833333333333335E-4</v>
      </c>
      <c r="K8042">
        <v>-3.3000000000000003E-5</v>
      </c>
      <c r="L8042" s="6"/>
      <c r="M8042" s="6" t="str">
        <f>IFERROR(VLOOKUP(G8042,TCD!$A$4:$C$362,3,FALSE),"Commune de ramassage")</f>
        <v>Commune de ramassage</v>
      </c>
      <c r="N8042">
        <v>193</v>
      </c>
    </row>
    <row r="8043" spans="1:14" x14ac:dyDescent="0.3">
      <c r="A8043">
        <f t="shared" si="501"/>
        <v>8042</v>
      </c>
      <c r="B8043">
        <v>354017116483021</v>
      </c>
      <c r="C8043" t="s">
        <v>46</v>
      </c>
      <c r="D8043" s="3">
        <v>44644.303657407407</v>
      </c>
      <c r="E8043" s="4">
        <f t="shared" si="500"/>
        <v>44644.303657407407</v>
      </c>
      <c r="F8043" s="1" t="s">
        <v>40</v>
      </c>
      <c r="G8043" s="11" t="str">
        <f t="shared" si="502"/>
        <v>69062 44644,3</v>
      </c>
      <c r="H8043" s="11" t="str">
        <f t="shared" si="503"/>
        <v>Dans la commune</v>
      </c>
      <c r="I8043" s="1">
        <v>25</v>
      </c>
      <c r="J8043" s="5">
        <v>5.7870370370370378E-4</v>
      </c>
      <c r="K8043">
        <v>-1.9300000000000001E-3</v>
      </c>
      <c r="L8043" s="6"/>
      <c r="M8043" s="6" t="str">
        <f>IFERROR(VLOOKUP(G8043,TCD!$A$4:$C$362,3,FALSE),"Commune de ramassage")</f>
        <v>Commune de ramassage</v>
      </c>
      <c r="N8043">
        <v>194</v>
      </c>
    </row>
    <row r="8044" spans="1:14" x14ac:dyDescent="0.3">
      <c r="A8044">
        <f t="shared" si="501"/>
        <v>8043</v>
      </c>
      <c r="B8044">
        <v>354017116483021</v>
      </c>
      <c r="C8044" t="s">
        <v>46</v>
      </c>
      <c r="D8044" s="3">
        <v>44644.304236111115</v>
      </c>
      <c r="E8044" s="4">
        <f t="shared" si="500"/>
        <v>44644.304236111115</v>
      </c>
      <c r="F8044" s="1" t="s">
        <v>40</v>
      </c>
      <c r="G8044" s="11" t="str">
        <f t="shared" si="502"/>
        <v>69062 44644,3</v>
      </c>
      <c r="H8044" s="11" t="str">
        <f t="shared" si="503"/>
        <v>Dans la commune</v>
      </c>
      <c r="I8044" s="1">
        <v>21</v>
      </c>
      <c r="J8044" s="5">
        <v>2.7777777777777778E-4</v>
      </c>
      <c r="K8044">
        <v>-9.8999999999999999E-4</v>
      </c>
      <c r="L8044" s="6"/>
      <c r="M8044" s="6" t="str">
        <f>IFERROR(VLOOKUP(G8044,TCD!$A$4:$C$362,3,FALSE),"Commune de ramassage")</f>
        <v>Commune de ramassage</v>
      </c>
      <c r="N8044">
        <v>195</v>
      </c>
    </row>
    <row r="8045" spans="1:14" x14ac:dyDescent="0.3">
      <c r="A8045">
        <f t="shared" si="501"/>
        <v>8044</v>
      </c>
      <c r="B8045">
        <v>354017116483021</v>
      </c>
      <c r="C8045" t="s">
        <v>46</v>
      </c>
      <c r="D8045" s="3">
        <v>44644.304513888892</v>
      </c>
      <c r="E8045" s="4">
        <f t="shared" si="500"/>
        <v>44644.304513888892</v>
      </c>
      <c r="F8045" s="1" t="s">
        <v>40</v>
      </c>
      <c r="G8045" s="11" t="str">
        <f t="shared" si="502"/>
        <v>69062 44644,3</v>
      </c>
      <c r="H8045" s="11" t="str">
        <f t="shared" si="503"/>
        <v>Dans la commune</v>
      </c>
      <c r="I8045" s="1">
        <v>7</v>
      </c>
      <c r="J8045" s="5">
        <v>3.4722222222222222E-5</v>
      </c>
      <c r="K8045">
        <v>-7.8999999999999996E-5</v>
      </c>
      <c r="L8045" s="6"/>
      <c r="M8045" s="6" t="str">
        <f>IFERROR(VLOOKUP(G8045,TCD!$A$4:$C$362,3,FALSE),"Commune de ramassage")</f>
        <v>Commune de ramassage</v>
      </c>
      <c r="N8045">
        <v>196</v>
      </c>
    </row>
    <row r="8046" spans="1:14" x14ac:dyDescent="0.3">
      <c r="A8046">
        <f t="shared" si="501"/>
        <v>8045</v>
      </c>
      <c r="B8046">
        <v>354017116483021</v>
      </c>
      <c r="C8046" t="s">
        <v>46</v>
      </c>
      <c r="D8046" s="3">
        <v>44644.304548611108</v>
      </c>
      <c r="E8046" s="4">
        <f t="shared" si="500"/>
        <v>44644.304548611108</v>
      </c>
      <c r="F8046" s="1" t="s">
        <v>40</v>
      </c>
      <c r="G8046" s="11" t="str">
        <f t="shared" si="502"/>
        <v>69062 44644,3</v>
      </c>
      <c r="H8046" s="11" t="str">
        <f t="shared" si="503"/>
        <v>Dans la commune</v>
      </c>
      <c r="I8046" s="1">
        <v>11</v>
      </c>
      <c r="J8046" s="5">
        <v>1.8518518518518518E-4</v>
      </c>
      <c r="K8046">
        <v>-7.36E-4</v>
      </c>
      <c r="L8046" s="6"/>
      <c r="M8046" s="6" t="str">
        <f>IFERROR(VLOOKUP(G8046,TCD!$A$4:$C$362,3,FALSE),"Commune de ramassage")</f>
        <v>Commune de ramassage</v>
      </c>
      <c r="N8046">
        <v>197</v>
      </c>
    </row>
    <row r="8047" spans="1:14" x14ac:dyDescent="0.3">
      <c r="A8047">
        <f t="shared" si="501"/>
        <v>8046</v>
      </c>
      <c r="B8047">
        <v>354017116483021</v>
      </c>
      <c r="C8047" t="s">
        <v>46</v>
      </c>
      <c r="D8047" s="3">
        <v>44644.3047337963</v>
      </c>
      <c r="E8047" s="4">
        <f t="shared" si="500"/>
        <v>44644.3047337963</v>
      </c>
      <c r="F8047" s="1" t="s">
        <v>40</v>
      </c>
      <c r="G8047" s="11" t="str">
        <f t="shared" si="502"/>
        <v>69062 44644,3</v>
      </c>
      <c r="H8047" s="11" t="str">
        <f t="shared" si="503"/>
        <v>Dans la commune</v>
      </c>
      <c r="I8047" s="1">
        <v>29</v>
      </c>
      <c r="J8047" s="5">
        <v>1.5046296296296297E-4</v>
      </c>
      <c r="K8047">
        <v>-7.2900000000000005E-4</v>
      </c>
      <c r="L8047" s="6"/>
      <c r="M8047" s="6" t="str">
        <f>IFERROR(VLOOKUP(G8047,TCD!$A$4:$C$362,3,FALSE),"Commune de ramassage")</f>
        <v>Commune de ramassage</v>
      </c>
      <c r="N8047">
        <v>198</v>
      </c>
    </row>
    <row r="8048" spans="1:14" x14ac:dyDescent="0.3">
      <c r="A8048">
        <f t="shared" si="501"/>
        <v>8047</v>
      </c>
      <c r="B8048">
        <v>354017116483021</v>
      </c>
      <c r="C8048" t="s">
        <v>46</v>
      </c>
      <c r="D8048" s="3">
        <v>44644.304884259262</v>
      </c>
      <c r="E8048" s="4">
        <f t="shared" si="500"/>
        <v>44644.304884259262</v>
      </c>
      <c r="F8048" s="1" t="s">
        <v>40</v>
      </c>
      <c r="G8048" s="11" t="str">
        <f t="shared" si="502"/>
        <v>69062 44644,3</v>
      </c>
      <c r="H8048" s="11" t="str">
        <f t="shared" si="503"/>
        <v>Dans la commune</v>
      </c>
      <c r="I8048" s="1">
        <v>27</v>
      </c>
      <c r="J8048" s="5">
        <v>4.6296296296296294E-5</v>
      </c>
      <c r="K8048">
        <v>-9.2999999999999997E-5</v>
      </c>
      <c r="L8048" s="6"/>
      <c r="M8048" s="6" t="str">
        <f>IFERROR(VLOOKUP(G8048,TCD!$A$4:$C$362,3,FALSE),"Commune de ramassage")</f>
        <v>Commune de ramassage</v>
      </c>
      <c r="N8048">
        <v>199</v>
      </c>
    </row>
    <row r="8049" spans="1:14" x14ac:dyDescent="0.3">
      <c r="A8049">
        <f t="shared" si="501"/>
        <v>8048</v>
      </c>
      <c r="B8049">
        <v>354017116483021</v>
      </c>
      <c r="C8049" t="s">
        <v>46</v>
      </c>
      <c r="D8049" s="3">
        <v>44644.304930555554</v>
      </c>
      <c r="E8049" s="4">
        <f t="shared" si="500"/>
        <v>44644.304930555554</v>
      </c>
      <c r="F8049" s="1" t="s">
        <v>40</v>
      </c>
      <c r="G8049" s="11" t="str">
        <f t="shared" si="502"/>
        <v>69062 44644,3</v>
      </c>
      <c r="H8049" s="11" t="str">
        <f t="shared" si="503"/>
        <v>Dans la commune</v>
      </c>
      <c r="I8049" s="1">
        <v>30</v>
      </c>
      <c r="J8049" s="5">
        <v>4.3981481481481481E-4</v>
      </c>
      <c r="K8049">
        <v>-1.098E-3</v>
      </c>
      <c r="L8049" s="6"/>
      <c r="M8049" s="6" t="str">
        <f>IFERROR(VLOOKUP(G8049,TCD!$A$4:$C$362,3,FALSE),"Commune de ramassage")</f>
        <v>Commune de ramassage</v>
      </c>
      <c r="N8049">
        <v>200</v>
      </c>
    </row>
    <row r="8050" spans="1:14" x14ac:dyDescent="0.3">
      <c r="A8050">
        <f t="shared" si="501"/>
        <v>8049</v>
      </c>
      <c r="B8050">
        <v>354017116483021</v>
      </c>
      <c r="C8050" t="s">
        <v>46</v>
      </c>
      <c r="D8050" s="3">
        <v>44644.30537037037</v>
      </c>
      <c r="E8050" s="4">
        <f t="shared" si="500"/>
        <v>44644.30537037037</v>
      </c>
      <c r="F8050" s="1" t="s">
        <v>40</v>
      </c>
      <c r="G8050" s="11" t="str">
        <f t="shared" si="502"/>
        <v>69062 44644,3</v>
      </c>
      <c r="H8050" s="11" t="str">
        <f t="shared" si="503"/>
        <v>Dans la commune</v>
      </c>
      <c r="I8050" s="1">
        <v>29</v>
      </c>
      <c r="J8050" s="5">
        <v>1.273148148148148E-4</v>
      </c>
      <c r="K8050">
        <v>-6.4700000000000001E-4</v>
      </c>
      <c r="L8050" s="6"/>
      <c r="M8050" s="6" t="str">
        <f>IFERROR(VLOOKUP(G8050,TCD!$A$4:$C$362,3,FALSE),"Commune de ramassage")</f>
        <v>Commune de ramassage</v>
      </c>
      <c r="N8050">
        <v>201</v>
      </c>
    </row>
    <row r="8051" spans="1:14" x14ac:dyDescent="0.3">
      <c r="A8051">
        <f t="shared" si="501"/>
        <v>8050</v>
      </c>
      <c r="B8051">
        <v>354017116483021</v>
      </c>
      <c r="C8051" t="s">
        <v>46</v>
      </c>
      <c r="D8051" s="3">
        <v>44644.305497685185</v>
      </c>
      <c r="E8051" s="4">
        <f t="shared" si="500"/>
        <v>44644.305497685185</v>
      </c>
      <c r="F8051" s="1" t="s">
        <v>40</v>
      </c>
      <c r="G8051" s="11" t="str">
        <f t="shared" si="502"/>
        <v>69062 44644,3</v>
      </c>
      <c r="H8051" s="11" t="str">
        <f t="shared" si="503"/>
        <v>Dans la commune</v>
      </c>
      <c r="I8051" s="1">
        <v>28</v>
      </c>
      <c r="J8051" s="5">
        <v>9.2592592592592588E-5</v>
      </c>
      <c r="K8051">
        <v>-6.02E-4</v>
      </c>
      <c r="L8051" s="6"/>
      <c r="M8051" s="6" t="str">
        <f>IFERROR(VLOOKUP(G8051,TCD!$A$4:$C$362,3,FALSE),"Commune de ramassage")</f>
        <v>Commune de ramassage</v>
      </c>
      <c r="N8051">
        <v>202</v>
      </c>
    </row>
    <row r="8052" spans="1:14" x14ac:dyDescent="0.3">
      <c r="A8052">
        <f t="shared" si="501"/>
        <v>8051</v>
      </c>
      <c r="B8052">
        <v>354017116483021</v>
      </c>
      <c r="C8052" t="s">
        <v>46</v>
      </c>
      <c r="D8052" s="3">
        <v>44644.305590277778</v>
      </c>
      <c r="E8052" s="4">
        <f t="shared" si="500"/>
        <v>44644.305590277778</v>
      </c>
      <c r="F8052" s="1" t="s">
        <v>40</v>
      </c>
      <c r="G8052" s="11" t="str">
        <f t="shared" si="502"/>
        <v>69062 44644,3</v>
      </c>
      <c r="H8052" s="11" t="str">
        <f t="shared" si="503"/>
        <v>Dans la commune</v>
      </c>
      <c r="I8052" s="1">
        <v>28</v>
      </c>
      <c r="J8052" s="5">
        <v>1.0300925925925926E-3</v>
      </c>
      <c r="K8052">
        <v>-2.0010000000000002E-3</v>
      </c>
      <c r="L8052" s="6"/>
      <c r="M8052" s="6" t="str">
        <f>IFERROR(VLOOKUP(G8052,TCD!$A$4:$C$362,3,FALSE),"Commune de ramassage")</f>
        <v>Commune de ramassage</v>
      </c>
      <c r="N8052">
        <v>203</v>
      </c>
    </row>
    <row r="8053" spans="1:14" x14ac:dyDescent="0.3">
      <c r="A8053">
        <f t="shared" si="501"/>
        <v>8052</v>
      </c>
      <c r="B8053">
        <v>354017116483021</v>
      </c>
      <c r="C8053" t="s">
        <v>46</v>
      </c>
      <c r="D8053" s="3">
        <v>44644.306620370371</v>
      </c>
      <c r="E8053" s="4">
        <f t="shared" si="500"/>
        <v>44644.306620370371</v>
      </c>
      <c r="F8053" s="1" t="s">
        <v>40</v>
      </c>
      <c r="G8053" s="11" t="str">
        <f t="shared" si="502"/>
        <v>69062 44644,3</v>
      </c>
      <c r="H8053" s="11" t="str">
        <f t="shared" si="503"/>
        <v>Dans la commune</v>
      </c>
      <c r="I8053" s="1">
        <v>0</v>
      </c>
      <c r="J8053" s="5">
        <v>1.8402777777777777E-3</v>
      </c>
      <c r="K8053">
        <v>-1.9220000000000001E-3</v>
      </c>
      <c r="L8053" s="6"/>
      <c r="M8053" s="6" t="str">
        <f>IFERROR(VLOOKUP(G8053,TCD!$A$4:$C$362,3,FALSE),"Commune de ramassage")</f>
        <v>Commune de ramassage</v>
      </c>
      <c r="N8053">
        <v>204</v>
      </c>
    </row>
    <row r="8054" spans="1:14" x14ac:dyDescent="0.3">
      <c r="A8054">
        <f t="shared" si="501"/>
        <v>8053</v>
      </c>
      <c r="B8054">
        <v>354017116483021</v>
      </c>
      <c r="C8054" t="s">
        <v>46</v>
      </c>
      <c r="D8054" s="3">
        <v>44644.30846064815</v>
      </c>
      <c r="E8054" s="4">
        <f t="shared" si="500"/>
        <v>44644.30846064815</v>
      </c>
      <c r="F8054" s="1" t="s">
        <v>40</v>
      </c>
      <c r="G8054" s="11" t="str">
        <f t="shared" si="502"/>
        <v>69062 44644,3</v>
      </c>
      <c r="H8054" s="11" t="str">
        <f t="shared" si="503"/>
        <v>Entrée sortie</v>
      </c>
      <c r="I8054" s="1">
        <v>25</v>
      </c>
      <c r="J8054" s="5">
        <v>1.7824074074074072E-3</v>
      </c>
      <c r="K8054">
        <v>-4.0000000000000001E-3</v>
      </c>
      <c r="L8054" s="6"/>
      <c r="M8054" s="6" t="str">
        <f>IFERROR(VLOOKUP(G8054,TCD!$A$4:$C$362,3,FALSE),"Commune de ramassage")</f>
        <v>Commune de ramassage</v>
      </c>
      <c r="N8054">
        <v>205</v>
      </c>
    </row>
    <row r="8055" spans="1:14" x14ac:dyDescent="0.3">
      <c r="A8055">
        <f t="shared" si="501"/>
        <v>8054</v>
      </c>
      <c r="B8055">
        <v>354017116483021</v>
      </c>
      <c r="C8055" t="s">
        <v>46</v>
      </c>
      <c r="D8055" s="3">
        <v>44644.310243055559</v>
      </c>
      <c r="E8055" s="4">
        <f t="shared" si="500"/>
        <v>44644.310243055559</v>
      </c>
      <c r="F8055" s="1" t="s">
        <v>47</v>
      </c>
      <c r="G8055" s="11" t="str">
        <f t="shared" si="502"/>
        <v>42055 44644,3</v>
      </c>
      <c r="H8055" s="11" t="str">
        <f t="shared" si="503"/>
        <v>Dans la commune</v>
      </c>
      <c r="I8055" s="1">
        <v>24</v>
      </c>
      <c r="J8055" s="5">
        <v>1.0416666666666667E-4</v>
      </c>
      <c r="K8055">
        <v>-7.7499999999999997E-4</v>
      </c>
      <c r="L8055" s="6"/>
      <c r="M8055" s="6" t="str">
        <f>IFERROR(VLOOKUP(G8055,TCD!$A$4:$C$362,3,FALSE),"Commune de ramassage")</f>
        <v>Commune de ramassage</v>
      </c>
      <c r="N8055">
        <v>206</v>
      </c>
    </row>
    <row r="8056" spans="1:14" x14ac:dyDescent="0.3">
      <c r="A8056">
        <f t="shared" si="501"/>
        <v>8055</v>
      </c>
      <c r="B8056">
        <v>354017116483021</v>
      </c>
      <c r="C8056" t="s">
        <v>46</v>
      </c>
      <c r="D8056" s="3">
        <v>44644.310347222221</v>
      </c>
      <c r="E8056" s="4">
        <f t="shared" si="500"/>
        <v>44644.310347222221</v>
      </c>
      <c r="F8056" s="1" t="s">
        <v>47</v>
      </c>
      <c r="G8056" s="11" t="str">
        <f t="shared" si="502"/>
        <v>42055 44644,3</v>
      </c>
      <c r="H8056" s="11" t="str">
        <f t="shared" si="503"/>
        <v>Dans la commune</v>
      </c>
      <c r="I8056" s="1">
        <v>7</v>
      </c>
      <c r="J8056" s="5">
        <v>2.3148148148148147E-5</v>
      </c>
      <c r="K8056">
        <v>5.0000000000000004E-6</v>
      </c>
      <c r="L8056" s="6"/>
      <c r="M8056" s="6" t="str">
        <f>IFERROR(VLOOKUP(G8056,TCD!$A$4:$C$362,3,FALSE),"Commune de ramassage")</f>
        <v>Commune de ramassage</v>
      </c>
      <c r="N8056">
        <v>207</v>
      </c>
    </row>
    <row r="8057" spans="1:14" x14ac:dyDescent="0.3">
      <c r="A8057">
        <f t="shared" si="501"/>
        <v>8056</v>
      </c>
      <c r="B8057">
        <v>354017116483021</v>
      </c>
      <c r="C8057" t="s">
        <v>46</v>
      </c>
      <c r="D8057" s="3">
        <v>44644.310370370367</v>
      </c>
      <c r="E8057" s="4">
        <f t="shared" si="500"/>
        <v>44644.310370370367</v>
      </c>
      <c r="F8057" s="1" t="s">
        <v>47</v>
      </c>
      <c r="G8057" s="11" t="str">
        <f t="shared" si="502"/>
        <v>42055 44644,3</v>
      </c>
      <c r="H8057" s="11" t="str">
        <f t="shared" si="503"/>
        <v>Dans la commune</v>
      </c>
      <c r="I8057" s="1">
        <v>13</v>
      </c>
      <c r="J8057" s="5">
        <v>5.7870370370370366E-5</v>
      </c>
      <c r="K8057">
        <v>-8.2999999999999998E-5</v>
      </c>
      <c r="L8057" s="6"/>
      <c r="M8057" s="6" t="str">
        <f>IFERROR(VLOOKUP(G8057,TCD!$A$4:$C$362,3,FALSE),"Commune de ramassage")</f>
        <v>Commune de ramassage</v>
      </c>
      <c r="N8057">
        <v>208</v>
      </c>
    </row>
    <row r="8058" spans="1:14" x14ac:dyDescent="0.3">
      <c r="A8058">
        <f t="shared" si="501"/>
        <v>8057</v>
      </c>
      <c r="B8058">
        <v>354017116483021</v>
      </c>
      <c r="C8058" t="s">
        <v>46</v>
      </c>
      <c r="D8058" s="3">
        <v>44644.310428240744</v>
      </c>
      <c r="E8058" s="4">
        <f t="shared" si="500"/>
        <v>44644.310428240744</v>
      </c>
      <c r="F8058" s="1" t="s">
        <v>47</v>
      </c>
      <c r="G8058" s="11" t="str">
        <f t="shared" si="502"/>
        <v>42055 44644,3</v>
      </c>
      <c r="H8058" s="11" t="str">
        <f t="shared" si="503"/>
        <v>Dans la commune</v>
      </c>
      <c r="I8058" s="1">
        <v>15</v>
      </c>
      <c r="J8058" s="5">
        <v>1.1574074074074073E-5</v>
      </c>
      <c r="K8058">
        <v>-1.1E-4</v>
      </c>
      <c r="L8058" s="6"/>
      <c r="M8058" s="6" t="str">
        <f>IFERROR(VLOOKUP(G8058,TCD!$A$4:$C$362,3,FALSE),"Commune de ramassage")</f>
        <v>Commune de ramassage</v>
      </c>
      <c r="N8058">
        <v>209</v>
      </c>
    </row>
    <row r="8059" spans="1:14" x14ac:dyDescent="0.3">
      <c r="A8059">
        <f t="shared" si="501"/>
        <v>8058</v>
      </c>
      <c r="B8059">
        <v>354017116483021</v>
      </c>
      <c r="C8059" t="s">
        <v>46</v>
      </c>
      <c r="D8059" s="3">
        <v>44644.310439814813</v>
      </c>
      <c r="E8059" s="4">
        <f t="shared" si="500"/>
        <v>44644.310439814813</v>
      </c>
      <c r="F8059" s="1" t="s">
        <v>47</v>
      </c>
      <c r="G8059" s="11" t="str">
        <f t="shared" si="502"/>
        <v>42055 44644,3</v>
      </c>
      <c r="H8059" s="11" t="str">
        <f t="shared" si="503"/>
        <v>Dans la commune</v>
      </c>
      <c r="I8059" s="1">
        <v>12</v>
      </c>
      <c r="J8059" s="5">
        <v>5.5555555555555556E-4</v>
      </c>
      <c r="K8059">
        <v>-2.2620000000000001E-3</v>
      </c>
      <c r="L8059" s="6"/>
      <c r="M8059" s="6" t="str">
        <f>IFERROR(VLOOKUP(G8059,TCD!$A$4:$C$362,3,FALSE),"Commune de ramassage")</f>
        <v>Commune de ramassage</v>
      </c>
      <c r="N8059">
        <v>210</v>
      </c>
    </row>
    <row r="8060" spans="1:14" x14ac:dyDescent="0.3">
      <c r="A8060">
        <f t="shared" si="501"/>
        <v>8059</v>
      </c>
      <c r="B8060">
        <v>354017116483021</v>
      </c>
      <c r="C8060" t="s">
        <v>46</v>
      </c>
      <c r="D8060" s="3">
        <v>44644.310995370368</v>
      </c>
      <c r="E8060" s="4">
        <f t="shared" si="500"/>
        <v>44644.310995370368</v>
      </c>
      <c r="F8060" s="1" t="s">
        <v>47</v>
      </c>
      <c r="G8060" s="11" t="str">
        <f t="shared" si="502"/>
        <v>42055 44644,3</v>
      </c>
      <c r="H8060" s="11" t="str">
        <f t="shared" si="503"/>
        <v>Dans la commune</v>
      </c>
      <c r="I8060" s="1">
        <v>11</v>
      </c>
      <c r="J8060" s="5">
        <v>1.1574074074074073E-5</v>
      </c>
      <c r="K8060">
        <v>-1.2E-5</v>
      </c>
      <c r="L8060" s="6"/>
      <c r="M8060" s="6" t="str">
        <f>IFERROR(VLOOKUP(G8060,TCD!$A$4:$C$362,3,FALSE),"Commune de ramassage")</f>
        <v>Commune de ramassage</v>
      </c>
      <c r="N8060">
        <v>211</v>
      </c>
    </row>
    <row r="8061" spans="1:14" x14ac:dyDescent="0.3">
      <c r="A8061">
        <f t="shared" si="501"/>
        <v>8060</v>
      </c>
      <c r="B8061">
        <v>354017116483021</v>
      </c>
      <c r="C8061" t="s">
        <v>46</v>
      </c>
      <c r="D8061" s="3">
        <v>44644.311006944445</v>
      </c>
      <c r="E8061" s="4">
        <f t="shared" si="500"/>
        <v>44644.311006944445</v>
      </c>
      <c r="F8061" s="1" t="s">
        <v>47</v>
      </c>
      <c r="G8061" s="11" t="str">
        <f t="shared" si="502"/>
        <v>42055 44644,3</v>
      </c>
      <c r="H8061" s="11" t="str">
        <f t="shared" si="503"/>
        <v>Dans la commune</v>
      </c>
      <c r="I8061" s="1">
        <v>10</v>
      </c>
      <c r="J8061" s="5">
        <v>1.712962962962963E-3</v>
      </c>
      <c r="K8061">
        <v>-2.7099999999999997E-4</v>
      </c>
      <c r="L8061" s="6"/>
      <c r="M8061" s="6" t="str">
        <f>IFERROR(VLOOKUP(G8061,TCD!$A$4:$C$362,3,FALSE),"Commune de ramassage")</f>
        <v>Commune de ramassage</v>
      </c>
      <c r="N8061">
        <v>212</v>
      </c>
    </row>
    <row r="8062" spans="1:14" x14ac:dyDescent="0.3">
      <c r="A8062">
        <f t="shared" si="501"/>
        <v>8061</v>
      </c>
      <c r="B8062">
        <v>354017116483021</v>
      </c>
      <c r="C8062" t="s">
        <v>46</v>
      </c>
      <c r="D8062" s="3">
        <v>44644.312719907408</v>
      </c>
      <c r="E8062" s="4">
        <f t="shared" si="500"/>
        <v>44644.312719907408</v>
      </c>
      <c r="F8062" s="1" t="s">
        <v>47</v>
      </c>
      <c r="G8062" s="11" t="str">
        <f t="shared" si="502"/>
        <v>42055 44644,3</v>
      </c>
      <c r="H8062" s="11" t="str">
        <f t="shared" si="503"/>
        <v>Dans la commune</v>
      </c>
      <c r="I8062" s="1">
        <v>0</v>
      </c>
      <c r="J8062" s="5">
        <v>4.6296296296296293E-4</v>
      </c>
      <c r="K8062">
        <v>-1.9999999999999999E-6</v>
      </c>
      <c r="L8062" s="6"/>
      <c r="M8062" s="6" t="str">
        <f>IFERROR(VLOOKUP(G8062,TCD!$A$4:$C$362,3,FALSE),"Commune de ramassage")</f>
        <v>Commune de ramassage</v>
      </c>
      <c r="N8062">
        <v>213</v>
      </c>
    </row>
    <row r="8063" spans="1:14" x14ac:dyDescent="0.3">
      <c r="A8063">
        <f t="shared" si="501"/>
        <v>8062</v>
      </c>
      <c r="B8063">
        <v>354017116483021</v>
      </c>
      <c r="C8063" t="s">
        <v>46</v>
      </c>
      <c r="D8063" s="3">
        <v>44644.31318287037</v>
      </c>
      <c r="E8063" s="4">
        <f t="shared" si="500"/>
        <v>44644.31318287037</v>
      </c>
      <c r="F8063" s="1" t="s">
        <v>47</v>
      </c>
      <c r="G8063" s="11" t="str">
        <f t="shared" si="502"/>
        <v>42055 44644,3</v>
      </c>
      <c r="H8063" s="11" t="str">
        <f t="shared" si="503"/>
        <v>Dans la commune</v>
      </c>
      <c r="I8063" s="1">
        <v>0</v>
      </c>
      <c r="J8063" s="5">
        <v>3.0787037037037037E-3</v>
      </c>
      <c r="K8063">
        <v>0</v>
      </c>
      <c r="L8063" s="6"/>
      <c r="M8063" s="6" t="str">
        <f>IFERROR(VLOOKUP(G8063,TCD!$A$4:$C$362,3,FALSE),"Commune de ramassage")</f>
        <v>Commune de ramassage</v>
      </c>
      <c r="N8063">
        <v>214</v>
      </c>
    </row>
    <row r="8064" spans="1:14" x14ac:dyDescent="0.3">
      <c r="A8064">
        <f t="shared" si="501"/>
        <v>8063</v>
      </c>
      <c r="B8064">
        <v>354017116483021</v>
      </c>
      <c r="C8064" t="s">
        <v>46</v>
      </c>
      <c r="D8064" s="3">
        <v>44644.316261574073</v>
      </c>
      <c r="E8064" s="4">
        <f t="shared" si="500"/>
        <v>44644.316261574073</v>
      </c>
      <c r="F8064" s="1" t="s">
        <v>47</v>
      </c>
      <c r="G8064" s="11" t="str">
        <f t="shared" si="502"/>
        <v>42055 44644,3</v>
      </c>
      <c r="H8064" s="11" t="str">
        <f t="shared" si="503"/>
        <v>Dans la commune</v>
      </c>
      <c r="I8064" s="1">
        <v>0</v>
      </c>
      <c r="J8064" s="5">
        <v>9.2592592592592588E-5</v>
      </c>
      <c r="K8064">
        <v>3.0000000000000001E-5</v>
      </c>
      <c r="L8064" s="6"/>
      <c r="M8064" s="6" t="str">
        <f>IFERROR(VLOOKUP(G8064,TCD!$A$4:$C$362,3,FALSE),"Commune de ramassage")</f>
        <v>Commune de ramassage</v>
      </c>
      <c r="N8064">
        <v>215</v>
      </c>
    </row>
    <row r="8065" spans="1:14" x14ac:dyDescent="0.3">
      <c r="A8065">
        <f t="shared" si="501"/>
        <v>8064</v>
      </c>
      <c r="B8065">
        <v>354017116483021</v>
      </c>
      <c r="C8065" t="s">
        <v>46</v>
      </c>
      <c r="D8065" s="3">
        <v>44644.316354166665</v>
      </c>
      <c r="E8065" s="4">
        <f t="shared" si="500"/>
        <v>44644.316354166665</v>
      </c>
      <c r="F8065" s="1" t="s">
        <v>47</v>
      </c>
      <c r="G8065" s="11" t="str">
        <f t="shared" si="502"/>
        <v>42055 44644,3</v>
      </c>
      <c r="H8065" s="11" t="str">
        <f t="shared" si="503"/>
        <v>Dans la commune</v>
      </c>
      <c r="I8065" s="1">
        <v>6</v>
      </c>
      <c r="J8065" s="5">
        <v>4.6296296296296293E-4</v>
      </c>
      <c r="K8065">
        <v>-2.5000000000000001E-5</v>
      </c>
      <c r="L8065" s="6"/>
      <c r="M8065" s="6" t="str">
        <f>IFERROR(VLOOKUP(G8065,TCD!$A$4:$C$362,3,FALSE),"Commune de ramassage")</f>
        <v>Commune de ramassage</v>
      </c>
      <c r="N8065">
        <v>216</v>
      </c>
    </row>
    <row r="8066" spans="1:14" x14ac:dyDescent="0.3">
      <c r="A8066">
        <f t="shared" si="501"/>
        <v>8065</v>
      </c>
      <c r="B8066">
        <v>354017116483021</v>
      </c>
      <c r="C8066" t="s">
        <v>46</v>
      </c>
      <c r="D8066" s="3">
        <v>44644.316817129627</v>
      </c>
      <c r="E8066" s="4">
        <f t="shared" ref="E8066:E8129" si="504">D8066</f>
        <v>44644.316817129627</v>
      </c>
      <c r="F8066" s="1" t="s">
        <v>47</v>
      </c>
      <c r="G8066" s="11" t="str">
        <f t="shared" si="502"/>
        <v>42055 44644,3</v>
      </c>
      <c r="H8066" s="11" t="str">
        <f t="shared" si="503"/>
        <v>Dans la commune</v>
      </c>
      <c r="I8066" s="1">
        <v>6</v>
      </c>
      <c r="J8066" s="5">
        <v>4.6296296296296294E-5</v>
      </c>
      <c r="K8066">
        <v>-3.0000000000000001E-6</v>
      </c>
      <c r="L8066" s="6"/>
      <c r="M8066" s="6" t="str">
        <f>IFERROR(VLOOKUP(G8066,TCD!$A$4:$C$362,3,FALSE),"Commune de ramassage")</f>
        <v>Commune de ramassage</v>
      </c>
      <c r="N8066">
        <v>217</v>
      </c>
    </row>
    <row r="8067" spans="1:14" x14ac:dyDescent="0.3">
      <c r="A8067">
        <f t="shared" ref="A8067:A8130" si="505">A8066+1</f>
        <v>8066</v>
      </c>
      <c r="B8067">
        <v>354017116483021</v>
      </c>
      <c r="C8067" t="s">
        <v>46</v>
      </c>
      <c r="D8067" s="3">
        <v>44644.316863425927</v>
      </c>
      <c r="E8067" s="4">
        <f t="shared" si="504"/>
        <v>44644.316863425927</v>
      </c>
      <c r="F8067" s="1" t="s">
        <v>47</v>
      </c>
      <c r="G8067" s="11" t="str">
        <f t="shared" ref="G8067:G8130" si="506">F8067&amp;" "&amp;ROUND(D8067,1)</f>
        <v>42055 44644,3</v>
      </c>
      <c r="H8067" s="11" t="str">
        <f t="shared" ref="H8067:H8130" si="507">IF(F8067=F8068,"Dans la commune","Entrée sortie")</f>
        <v>Dans la commune</v>
      </c>
      <c r="I8067" s="1">
        <v>12</v>
      </c>
      <c r="J8067" s="5">
        <v>9.2592592592592588E-5</v>
      </c>
      <c r="K8067">
        <v>2.8800000000000001E-4</v>
      </c>
      <c r="L8067" s="6"/>
      <c r="M8067" s="6" t="str">
        <f>IFERROR(VLOOKUP(G8067,TCD!$A$4:$C$362,3,FALSE),"Commune de ramassage")</f>
        <v>Commune de ramassage</v>
      </c>
      <c r="N8067">
        <v>218</v>
      </c>
    </row>
    <row r="8068" spans="1:14" x14ac:dyDescent="0.3">
      <c r="A8068">
        <f t="shared" si="505"/>
        <v>8067</v>
      </c>
      <c r="B8068">
        <v>354017116483021</v>
      </c>
      <c r="C8068" t="s">
        <v>46</v>
      </c>
      <c r="D8068" s="3">
        <v>44644.31695601852</v>
      </c>
      <c r="E8068" s="4">
        <f t="shared" si="504"/>
        <v>44644.31695601852</v>
      </c>
      <c r="F8068" s="1" t="s">
        <v>47</v>
      </c>
      <c r="G8068" s="11" t="str">
        <f t="shared" si="506"/>
        <v>42055 44644,3</v>
      </c>
      <c r="H8068" s="11" t="str">
        <f t="shared" si="507"/>
        <v>Dans la commune</v>
      </c>
      <c r="I8068" s="1">
        <v>14</v>
      </c>
      <c r="J8068" s="5">
        <v>3.5879629629629635E-4</v>
      </c>
      <c r="K8068">
        <v>1.578E-3</v>
      </c>
      <c r="L8068" s="6"/>
      <c r="M8068" s="6" t="str">
        <f>IFERROR(VLOOKUP(G8068,TCD!$A$4:$C$362,3,FALSE),"Commune de ramassage")</f>
        <v>Commune de ramassage</v>
      </c>
      <c r="N8068">
        <v>219</v>
      </c>
    </row>
    <row r="8069" spans="1:14" x14ac:dyDescent="0.3">
      <c r="A8069">
        <f t="shared" si="505"/>
        <v>8068</v>
      </c>
      <c r="B8069">
        <v>354017116483021</v>
      </c>
      <c r="C8069" t="s">
        <v>46</v>
      </c>
      <c r="D8069" s="3">
        <v>44644.317314814813</v>
      </c>
      <c r="E8069" s="4">
        <f t="shared" si="504"/>
        <v>44644.317314814813</v>
      </c>
      <c r="F8069" s="1" t="s">
        <v>47</v>
      </c>
      <c r="G8069" s="11" t="str">
        <f t="shared" si="506"/>
        <v>42055 44644,3</v>
      </c>
      <c r="H8069" s="11" t="str">
        <f t="shared" si="507"/>
        <v>Dans la commune</v>
      </c>
      <c r="I8069" s="1">
        <v>19</v>
      </c>
      <c r="J8069" s="5">
        <v>2.0833333333333335E-4</v>
      </c>
      <c r="K8069">
        <v>8.25E-4</v>
      </c>
      <c r="L8069" s="6"/>
      <c r="M8069" s="6" t="str">
        <f>IFERROR(VLOOKUP(G8069,TCD!$A$4:$C$362,3,FALSE),"Commune de ramassage")</f>
        <v>Commune de ramassage</v>
      </c>
      <c r="N8069">
        <v>220</v>
      </c>
    </row>
    <row r="8070" spans="1:14" x14ac:dyDescent="0.3">
      <c r="A8070">
        <f t="shared" si="505"/>
        <v>8069</v>
      </c>
      <c r="B8070">
        <v>354017116483021</v>
      </c>
      <c r="C8070" t="s">
        <v>46</v>
      </c>
      <c r="D8070" s="3">
        <v>44644.317523148151</v>
      </c>
      <c r="E8070" s="4">
        <f t="shared" si="504"/>
        <v>44644.317523148151</v>
      </c>
      <c r="F8070" s="1" t="s">
        <v>47</v>
      </c>
      <c r="G8070" s="11" t="str">
        <f t="shared" si="506"/>
        <v>42055 44644,3</v>
      </c>
      <c r="H8070" s="11" t="str">
        <f t="shared" si="507"/>
        <v>Dans la commune</v>
      </c>
      <c r="I8070" s="1">
        <v>16</v>
      </c>
      <c r="J8070" s="5">
        <v>3.4722222222222222E-5</v>
      </c>
      <c r="K8070">
        <v>4.5000000000000003E-5</v>
      </c>
      <c r="L8070" s="6"/>
      <c r="M8070" s="6" t="str">
        <f>IFERROR(VLOOKUP(G8070,TCD!$A$4:$C$362,3,FALSE),"Commune de ramassage")</f>
        <v>Commune de ramassage</v>
      </c>
      <c r="N8070">
        <v>221</v>
      </c>
    </row>
    <row r="8071" spans="1:14" x14ac:dyDescent="0.3">
      <c r="A8071">
        <f t="shared" si="505"/>
        <v>8070</v>
      </c>
      <c r="B8071">
        <v>354017116483021</v>
      </c>
      <c r="C8071" t="s">
        <v>46</v>
      </c>
      <c r="D8071" s="3">
        <v>44644.317557870374</v>
      </c>
      <c r="E8071" s="4">
        <f t="shared" si="504"/>
        <v>44644.317557870374</v>
      </c>
      <c r="F8071" s="1" t="s">
        <v>47</v>
      </c>
      <c r="G8071" s="11" t="str">
        <f t="shared" si="506"/>
        <v>42055 44644,3</v>
      </c>
      <c r="H8071" s="11" t="str">
        <f t="shared" si="507"/>
        <v>Dans la commune</v>
      </c>
      <c r="I8071" s="1">
        <v>16</v>
      </c>
      <c r="J8071" s="5">
        <v>4.5138888888888892E-4</v>
      </c>
      <c r="K8071">
        <v>5.4500000000000002E-4</v>
      </c>
      <c r="L8071" s="6"/>
      <c r="M8071" s="6" t="str">
        <f>IFERROR(VLOOKUP(G8071,TCD!$A$4:$C$362,3,FALSE),"Commune de ramassage")</f>
        <v>Commune de ramassage</v>
      </c>
      <c r="N8071">
        <v>222</v>
      </c>
    </row>
    <row r="8072" spans="1:14" x14ac:dyDescent="0.3">
      <c r="A8072">
        <f t="shared" si="505"/>
        <v>8071</v>
      </c>
      <c r="B8072">
        <v>354017116483021</v>
      </c>
      <c r="C8072" t="s">
        <v>46</v>
      </c>
      <c r="D8072" s="3">
        <v>44644.318009259259</v>
      </c>
      <c r="E8072" s="4">
        <f t="shared" si="504"/>
        <v>44644.318009259259</v>
      </c>
      <c r="F8072" s="1" t="s">
        <v>47</v>
      </c>
      <c r="G8072" s="11" t="str">
        <f t="shared" si="506"/>
        <v>42055 44644,3</v>
      </c>
      <c r="H8072" s="11" t="str">
        <f t="shared" si="507"/>
        <v>Dans la commune</v>
      </c>
      <c r="I8072" s="1">
        <v>34</v>
      </c>
      <c r="J8072" s="5">
        <v>1.0416666666666667E-4</v>
      </c>
      <c r="K8072">
        <v>2.7999999999999998E-4</v>
      </c>
      <c r="L8072" s="6"/>
      <c r="M8072" s="6" t="str">
        <f>IFERROR(VLOOKUP(G8072,TCD!$A$4:$C$362,3,FALSE),"Commune de ramassage")</f>
        <v>Commune de ramassage</v>
      </c>
      <c r="N8072">
        <v>223</v>
      </c>
    </row>
    <row r="8073" spans="1:14" x14ac:dyDescent="0.3">
      <c r="A8073">
        <f t="shared" si="505"/>
        <v>8072</v>
      </c>
      <c r="B8073">
        <v>354017116483021</v>
      </c>
      <c r="C8073" t="s">
        <v>46</v>
      </c>
      <c r="D8073" s="3">
        <v>44644.318113425928</v>
      </c>
      <c r="E8073" s="4">
        <f t="shared" si="504"/>
        <v>44644.318113425928</v>
      </c>
      <c r="F8073" s="1" t="s">
        <v>47</v>
      </c>
      <c r="G8073" s="11" t="str">
        <f t="shared" si="506"/>
        <v>42055 44644,3</v>
      </c>
      <c r="H8073" s="11" t="str">
        <f t="shared" si="507"/>
        <v>Dans la commune</v>
      </c>
      <c r="I8073" s="1">
        <v>30</v>
      </c>
      <c r="J8073" s="5">
        <v>6.9444444444444444E-5</v>
      </c>
      <c r="K8073">
        <v>-1.5300000000000001E-4</v>
      </c>
      <c r="L8073" s="6"/>
      <c r="M8073" s="6" t="str">
        <f>IFERROR(VLOOKUP(G8073,TCD!$A$4:$C$362,3,FALSE),"Commune de ramassage")</f>
        <v>Commune de ramassage</v>
      </c>
      <c r="N8073">
        <v>224</v>
      </c>
    </row>
    <row r="8074" spans="1:14" x14ac:dyDescent="0.3">
      <c r="A8074">
        <f t="shared" si="505"/>
        <v>8073</v>
      </c>
      <c r="B8074">
        <v>354017116483021</v>
      </c>
      <c r="C8074" t="s">
        <v>46</v>
      </c>
      <c r="D8074" s="3">
        <v>44644.318182870367</v>
      </c>
      <c r="E8074" s="4">
        <f t="shared" si="504"/>
        <v>44644.318182870367</v>
      </c>
      <c r="F8074" s="1" t="s">
        <v>47</v>
      </c>
      <c r="G8074" s="11" t="str">
        <f t="shared" si="506"/>
        <v>42055 44644,3</v>
      </c>
      <c r="H8074" s="11" t="str">
        <f t="shared" si="507"/>
        <v>Dans la commune</v>
      </c>
      <c r="I8074" s="1">
        <v>30</v>
      </c>
      <c r="J8074" s="5">
        <v>4.5138888888888892E-4</v>
      </c>
      <c r="K8074">
        <v>-7.6499999999999995E-4</v>
      </c>
      <c r="L8074" s="6"/>
      <c r="M8074" s="6" t="str">
        <f>IFERROR(VLOOKUP(G8074,TCD!$A$4:$C$362,3,FALSE),"Commune de ramassage")</f>
        <v>Commune de ramassage</v>
      </c>
      <c r="N8074">
        <v>225</v>
      </c>
    </row>
    <row r="8075" spans="1:14" x14ac:dyDescent="0.3">
      <c r="A8075">
        <f t="shared" si="505"/>
        <v>8074</v>
      </c>
      <c r="B8075">
        <v>354017116483021</v>
      </c>
      <c r="C8075" t="s">
        <v>46</v>
      </c>
      <c r="D8075" s="3">
        <v>44644.31863425926</v>
      </c>
      <c r="E8075" s="4">
        <f t="shared" si="504"/>
        <v>44644.31863425926</v>
      </c>
      <c r="F8075" s="1" t="s">
        <v>47</v>
      </c>
      <c r="G8075" s="11" t="str">
        <f t="shared" si="506"/>
        <v>42055 44644,3</v>
      </c>
      <c r="H8075" s="11" t="str">
        <f t="shared" si="507"/>
        <v>Entrée sortie</v>
      </c>
      <c r="I8075" s="1">
        <v>37</v>
      </c>
      <c r="J8075" s="5">
        <v>9.2592592592592588E-5</v>
      </c>
      <c r="K8075">
        <v>-3.2000000000000003E-4</v>
      </c>
      <c r="L8075" s="6"/>
      <c r="M8075" s="6" t="str">
        <f>IFERROR(VLOOKUP(G8075,TCD!$A$4:$C$362,3,FALSE),"Commune de ramassage")</f>
        <v>Commune de ramassage</v>
      </c>
      <c r="N8075">
        <v>226</v>
      </c>
    </row>
    <row r="8076" spans="1:14" x14ac:dyDescent="0.3">
      <c r="A8076">
        <f t="shared" si="505"/>
        <v>8075</v>
      </c>
      <c r="B8076">
        <v>354017116483021</v>
      </c>
      <c r="C8076" t="s">
        <v>46</v>
      </c>
      <c r="D8076" s="3">
        <v>44644.318726851852</v>
      </c>
      <c r="E8076" s="4">
        <f t="shared" si="504"/>
        <v>44644.318726851852</v>
      </c>
      <c r="F8076" s="1" t="s">
        <v>37</v>
      </c>
      <c r="G8076" s="11" t="str">
        <f t="shared" si="506"/>
        <v>69110 44644,3</v>
      </c>
      <c r="H8076" s="11" t="str">
        <f t="shared" si="507"/>
        <v>Dans la commune</v>
      </c>
      <c r="I8076" s="1">
        <v>31</v>
      </c>
      <c r="J8076" s="5">
        <v>2.5462962962962961E-4</v>
      </c>
      <c r="K8076">
        <v>2.2420000000000001E-3</v>
      </c>
      <c r="L8076" s="6"/>
      <c r="M8076" s="6" t="str">
        <f>IFERROR(VLOOKUP(G8076,TCD!$A$4:$C$362,3,FALSE),"Commune de ramassage")</f>
        <v>Commune de ramassage</v>
      </c>
      <c r="N8076">
        <v>227</v>
      </c>
    </row>
    <row r="8077" spans="1:14" x14ac:dyDescent="0.3">
      <c r="A8077">
        <f t="shared" si="505"/>
        <v>8076</v>
      </c>
      <c r="B8077">
        <v>354017116483021</v>
      </c>
      <c r="C8077" t="s">
        <v>46</v>
      </c>
      <c r="D8077" s="3">
        <v>44644.318981481483</v>
      </c>
      <c r="E8077" s="4">
        <f t="shared" si="504"/>
        <v>44644.318981481483</v>
      </c>
      <c r="F8077" s="1" t="s">
        <v>37</v>
      </c>
      <c r="G8077" s="11" t="str">
        <f t="shared" si="506"/>
        <v>69110 44644,3</v>
      </c>
      <c r="H8077" s="11" t="str">
        <f t="shared" si="507"/>
        <v>Entrée sortie</v>
      </c>
      <c r="I8077" s="1">
        <v>37</v>
      </c>
      <c r="J8077" s="5">
        <v>1.0069444444444444E-3</v>
      </c>
      <c r="K8077">
        <v>4.9760000000000004E-3</v>
      </c>
      <c r="L8077" s="6"/>
      <c r="M8077" s="6" t="str">
        <f>IFERROR(VLOOKUP(G8077,TCD!$A$4:$C$362,3,FALSE),"Commune de ramassage")</f>
        <v>Commune de ramassage</v>
      </c>
      <c r="N8077">
        <v>228</v>
      </c>
    </row>
    <row r="8078" spans="1:14" x14ac:dyDescent="0.3">
      <c r="A8078">
        <f t="shared" si="505"/>
        <v>8077</v>
      </c>
      <c r="B8078">
        <v>354017116483021</v>
      </c>
      <c r="C8078" t="s">
        <v>46</v>
      </c>
      <c r="D8078" s="3">
        <v>44644.319988425923</v>
      </c>
      <c r="E8078" s="4">
        <f t="shared" si="504"/>
        <v>44644.319988425923</v>
      </c>
      <c r="F8078" s="1" t="s">
        <v>40</v>
      </c>
      <c r="G8078" s="11" t="str">
        <f t="shared" si="506"/>
        <v>69062 44644,3</v>
      </c>
      <c r="H8078" s="11" t="str">
        <f t="shared" si="507"/>
        <v>Dans la commune</v>
      </c>
      <c r="I8078" s="1">
        <v>30</v>
      </c>
      <c r="J8078" s="5">
        <v>1.0416666666666667E-4</v>
      </c>
      <c r="K8078">
        <v>1.485E-3</v>
      </c>
      <c r="L8078" s="6"/>
      <c r="M8078" s="6" t="str">
        <f>IFERROR(VLOOKUP(G8078,TCD!$A$4:$C$362,3,FALSE),"Commune de ramassage")</f>
        <v>Commune de ramassage</v>
      </c>
      <c r="N8078">
        <v>229</v>
      </c>
    </row>
    <row r="8079" spans="1:14" x14ac:dyDescent="0.3">
      <c r="A8079">
        <f t="shared" si="505"/>
        <v>8078</v>
      </c>
      <c r="B8079">
        <v>354017116483021</v>
      </c>
      <c r="C8079" t="s">
        <v>46</v>
      </c>
      <c r="D8079" s="3">
        <v>44644.320092592592</v>
      </c>
      <c r="E8079" s="4">
        <f t="shared" si="504"/>
        <v>44644.320092592592</v>
      </c>
      <c r="F8079" s="1" t="s">
        <v>40</v>
      </c>
      <c r="G8079" s="11" t="str">
        <f t="shared" si="506"/>
        <v>69062 44644,3</v>
      </c>
      <c r="H8079" s="11" t="str">
        <f t="shared" si="507"/>
        <v>Dans la commune</v>
      </c>
      <c r="I8079" s="1">
        <v>15</v>
      </c>
      <c r="J8079" s="5">
        <v>8.1018518518518516E-5</v>
      </c>
      <c r="K8079">
        <v>1.4899999999999999E-4</v>
      </c>
      <c r="L8079" s="6"/>
      <c r="M8079" s="6" t="str">
        <f>IFERROR(VLOOKUP(G8079,TCD!$A$4:$C$362,3,FALSE),"Commune de ramassage")</f>
        <v>Commune de ramassage</v>
      </c>
      <c r="N8079">
        <v>230</v>
      </c>
    </row>
    <row r="8080" spans="1:14" x14ac:dyDescent="0.3">
      <c r="A8080">
        <f t="shared" si="505"/>
        <v>8079</v>
      </c>
      <c r="B8080">
        <v>354017116483021</v>
      </c>
      <c r="C8080" t="s">
        <v>46</v>
      </c>
      <c r="D8080" s="3">
        <v>44644.320173611108</v>
      </c>
      <c r="E8080" s="4">
        <f t="shared" si="504"/>
        <v>44644.320173611108</v>
      </c>
      <c r="F8080" s="1" t="s">
        <v>40</v>
      </c>
      <c r="G8080" s="11" t="str">
        <f t="shared" si="506"/>
        <v>69062 44644,3</v>
      </c>
      <c r="H8080" s="11" t="str">
        <f t="shared" si="507"/>
        <v>Dans la commune</v>
      </c>
      <c r="I8080" s="1">
        <v>12</v>
      </c>
      <c r="J8080" s="5">
        <v>1.3888888888888889E-4</v>
      </c>
      <c r="K8080">
        <v>6.5099999999999999E-4</v>
      </c>
      <c r="L8080" s="6"/>
      <c r="M8080" s="6" t="str">
        <f>IFERROR(VLOOKUP(G8080,TCD!$A$4:$C$362,3,FALSE),"Commune de ramassage")</f>
        <v>Commune de ramassage</v>
      </c>
      <c r="N8080">
        <v>231</v>
      </c>
    </row>
    <row r="8081" spans="1:14" x14ac:dyDescent="0.3">
      <c r="A8081">
        <f t="shared" si="505"/>
        <v>8080</v>
      </c>
      <c r="B8081">
        <v>354017116483021</v>
      </c>
      <c r="C8081" t="s">
        <v>46</v>
      </c>
      <c r="D8081" s="3">
        <v>44644.3203125</v>
      </c>
      <c r="E8081" s="4">
        <f t="shared" si="504"/>
        <v>44644.3203125</v>
      </c>
      <c r="F8081" s="1" t="s">
        <v>40</v>
      </c>
      <c r="G8081" s="11" t="str">
        <f t="shared" si="506"/>
        <v>69062 44644,3</v>
      </c>
      <c r="H8081" s="11" t="str">
        <f t="shared" si="507"/>
        <v>Dans la commune</v>
      </c>
      <c r="I8081" s="1">
        <v>30</v>
      </c>
      <c r="J8081" s="5">
        <v>1.1574074074074073E-4</v>
      </c>
      <c r="K8081">
        <v>7.9500000000000003E-4</v>
      </c>
      <c r="L8081" s="6"/>
      <c r="M8081" s="6" t="str">
        <f>IFERROR(VLOOKUP(G8081,TCD!$A$4:$C$362,3,FALSE),"Commune de ramassage")</f>
        <v>Commune de ramassage</v>
      </c>
      <c r="N8081">
        <v>232</v>
      </c>
    </row>
    <row r="8082" spans="1:14" x14ac:dyDescent="0.3">
      <c r="A8082">
        <f t="shared" si="505"/>
        <v>8081</v>
      </c>
      <c r="B8082">
        <v>354017116483021</v>
      </c>
      <c r="C8082" t="s">
        <v>46</v>
      </c>
      <c r="D8082" s="3">
        <v>44644.320428240739</v>
      </c>
      <c r="E8082" s="4">
        <f t="shared" si="504"/>
        <v>44644.320428240739</v>
      </c>
      <c r="F8082" s="1" t="s">
        <v>40</v>
      </c>
      <c r="G8082" s="11" t="str">
        <f t="shared" si="506"/>
        <v>69062 44644,3</v>
      </c>
      <c r="H8082" s="11" t="str">
        <f t="shared" si="507"/>
        <v>Dans la commune</v>
      </c>
      <c r="I8082" s="1">
        <v>35</v>
      </c>
      <c r="J8082" s="5">
        <v>3.0092592592592595E-4</v>
      </c>
      <c r="K8082">
        <v>1.1490000000000001E-3</v>
      </c>
      <c r="L8082" s="6"/>
      <c r="M8082" s="6" t="str">
        <f>IFERROR(VLOOKUP(G8082,TCD!$A$4:$C$362,3,FALSE),"Commune de ramassage")</f>
        <v>Commune de ramassage</v>
      </c>
      <c r="N8082">
        <v>233</v>
      </c>
    </row>
    <row r="8083" spans="1:14" x14ac:dyDescent="0.3">
      <c r="A8083">
        <f t="shared" si="505"/>
        <v>8082</v>
      </c>
      <c r="B8083">
        <v>354017116483021</v>
      </c>
      <c r="C8083" t="s">
        <v>46</v>
      </c>
      <c r="D8083" s="3">
        <v>44644.320729166669</v>
      </c>
      <c r="E8083" s="4">
        <f t="shared" si="504"/>
        <v>44644.320729166669</v>
      </c>
      <c r="F8083" s="1" t="s">
        <v>40</v>
      </c>
      <c r="G8083" s="11" t="str">
        <f t="shared" si="506"/>
        <v>69062 44644,3</v>
      </c>
      <c r="H8083" s="11" t="str">
        <f t="shared" si="507"/>
        <v>Dans la commune</v>
      </c>
      <c r="I8083" s="1">
        <v>34</v>
      </c>
      <c r="J8083" s="5">
        <v>1.3888888888888889E-4</v>
      </c>
      <c r="K8083">
        <v>2.5999999999999998E-4</v>
      </c>
      <c r="L8083" s="6"/>
      <c r="M8083" s="6" t="str">
        <f>IFERROR(VLOOKUP(G8083,TCD!$A$4:$C$362,3,FALSE),"Commune de ramassage")</f>
        <v>Commune de ramassage</v>
      </c>
      <c r="N8083">
        <v>234</v>
      </c>
    </row>
    <row r="8084" spans="1:14" x14ac:dyDescent="0.3">
      <c r="A8084">
        <f t="shared" si="505"/>
        <v>8083</v>
      </c>
      <c r="B8084">
        <v>354017116483021</v>
      </c>
      <c r="C8084" t="s">
        <v>46</v>
      </c>
      <c r="D8084" s="3">
        <v>44644.320868055554</v>
      </c>
      <c r="E8084" s="4">
        <f t="shared" si="504"/>
        <v>44644.320868055554</v>
      </c>
      <c r="F8084" s="1" t="s">
        <v>40</v>
      </c>
      <c r="G8084" s="11" t="str">
        <f t="shared" si="506"/>
        <v>69062 44644,3</v>
      </c>
      <c r="H8084" s="11" t="str">
        <f t="shared" si="507"/>
        <v>Dans la commune</v>
      </c>
      <c r="I8084" s="1">
        <v>33</v>
      </c>
      <c r="J8084" s="5">
        <v>2.8935185185185189E-4</v>
      </c>
      <c r="K8084">
        <v>1.456E-3</v>
      </c>
      <c r="L8084" s="6"/>
      <c r="M8084" s="6" t="str">
        <f>IFERROR(VLOOKUP(G8084,TCD!$A$4:$C$362,3,FALSE),"Commune de ramassage")</f>
        <v>Commune de ramassage</v>
      </c>
      <c r="N8084">
        <v>235</v>
      </c>
    </row>
    <row r="8085" spans="1:14" x14ac:dyDescent="0.3">
      <c r="A8085">
        <f t="shared" si="505"/>
        <v>8084</v>
      </c>
      <c r="B8085">
        <v>354017116483021</v>
      </c>
      <c r="C8085" t="s">
        <v>46</v>
      </c>
      <c r="D8085" s="3">
        <v>44644.321157407408</v>
      </c>
      <c r="E8085" s="4">
        <f t="shared" si="504"/>
        <v>44644.321157407408</v>
      </c>
      <c r="F8085" s="1" t="s">
        <v>40</v>
      </c>
      <c r="G8085" s="11" t="str">
        <f t="shared" si="506"/>
        <v>69062 44644,3</v>
      </c>
      <c r="H8085" s="11" t="str">
        <f t="shared" si="507"/>
        <v>Dans la commune</v>
      </c>
      <c r="I8085" s="1">
        <v>30</v>
      </c>
      <c r="J8085" s="5">
        <v>4.6296296296296294E-5</v>
      </c>
      <c r="K8085">
        <v>-2.0000000000000002E-5</v>
      </c>
      <c r="L8085" s="6"/>
      <c r="M8085" s="6" t="str">
        <f>IFERROR(VLOOKUP(G8085,TCD!$A$4:$C$362,3,FALSE),"Commune de ramassage")</f>
        <v>Commune de ramassage</v>
      </c>
      <c r="N8085">
        <v>236</v>
      </c>
    </row>
    <row r="8086" spans="1:14" x14ac:dyDescent="0.3">
      <c r="A8086">
        <f t="shared" si="505"/>
        <v>8085</v>
      </c>
      <c r="B8086">
        <v>354017116483021</v>
      </c>
      <c r="C8086" t="s">
        <v>46</v>
      </c>
      <c r="D8086" s="3">
        <v>44644.321203703701</v>
      </c>
      <c r="E8086" s="4">
        <f t="shared" si="504"/>
        <v>44644.321203703701</v>
      </c>
      <c r="F8086" s="1" t="s">
        <v>40</v>
      </c>
      <c r="G8086" s="11" t="str">
        <f t="shared" si="506"/>
        <v>69062 44644,3</v>
      </c>
      <c r="H8086" s="11" t="str">
        <f t="shared" si="507"/>
        <v>Dans la commune</v>
      </c>
      <c r="I8086" s="1">
        <v>33</v>
      </c>
      <c r="J8086" s="5">
        <v>9.2592592592592588E-5</v>
      </c>
      <c r="K8086">
        <v>-9.2999999999999997E-5</v>
      </c>
      <c r="L8086" s="6"/>
      <c r="M8086" s="6" t="str">
        <f>IFERROR(VLOOKUP(G8086,TCD!$A$4:$C$362,3,FALSE),"Commune de ramassage")</f>
        <v>Commune de ramassage</v>
      </c>
      <c r="N8086">
        <v>237</v>
      </c>
    </row>
    <row r="8087" spans="1:14" x14ac:dyDescent="0.3">
      <c r="A8087">
        <f t="shared" si="505"/>
        <v>8086</v>
      </c>
      <c r="B8087">
        <v>354017116483021</v>
      </c>
      <c r="C8087" t="s">
        <v>46</v>
      </c>
      <c r="D8087" s="3">
        <v>44644.321296296293</v>
      </c>
      <c r="E8087" s="4">
        <f t="shared" si="504"/>
        <v>44644.321296296293</v>
      </c>
      <c r="F8087" s="1" t="s">
        <v>40</v>
      </c>
      <c r="G8087" s="11" t="str">
        <f t="shared" si="506"/>
        <v>69062 44644,3</v>
      </c>
      <c r="H8087" s="11" t="str">
        <f t="shared" si="507"/>
        <v>Dans la commune</v>
      </c>
      <c r="I8087" s="1">
        <v>26</v>
      </c>
      <c r="J8087" s="5">
        <v>2.3148148148148147E-5</v>
      </c>
      <c r="K8087">
        <v>2.05E-4</v>
      </c>
      <c r="L8087" s="6"/>
      <c r="M8087" s="6" t="str">
        <f>IFERROR(VLOOKUP(G8087,TCD!$A$4:$C$362,3,FALSE),"Commune de ramassage")</f>
        <v>Commune de ramassage</v>
      </c>
      <c r="N8087">
        <v>238</v>
      </c>
    </row>
    <row r="8088" spans="1:14" x14ac:dyDescent="0.3">
      <c r="A8088">
        <f t="shared" si="505"/>
        <v>8087</v>
      </c>
      <c r="B8088">
        <v>354017116483021</v>
      </c>
      <c r="C8088" t="s">
        <v>46</v>
      </c>
      <c r="D8088" s="3">
        <v>44644.321319444447</v>
      </c>
      <c r="E8088" s="4">
        <f t="shared" si="504"/>
        <v>44644.321319444447</v>
      </c>
      <c r="F8088" s="1" t="s">
        <v>40</v>
      </c>
      <c r="G8088" s="11" t="str">
        <f t="shared" si="506"/>
        <v>69062 44644,3</v>
      </c>
      <c r="H8088" s="11" t="str">
        <f t="shared" si="507"/>
        <v>Dans la commune</v>
      </c>
      <c r="I8088" s="1">
        <v>31</v>
      </c>
      <c r="J8088" s="5">
        <v>4.6296296296296294E-5</v>
      </c>
      <c r="K8088">
        <v>1.7699999999999999E-4</v>
      </c>
      <c r="L8088" s="6"/>
      <c r="M8088" s="6" t="str">
        <f>IFERROR(VLOOKUP(G8088,TCD!$A$4:$C$362,3,FALSE),"Commune de ramassage")</f>
        <v>Commune de ramassage</v>
      </c>
      <c r="N8088">
        <v>239</v>
      </c>
    </row>
    <row r="8089" spans="1:14" x14ac:dyDescent="0.3">
      <c r="A8089">
        <f t="shared" si="505"/>
        <v>8088</v>
      </c>
      <c r="B8089">
        <v>354017116483021</v>
      </c>
      <c r="C8089" t="s">
        <v>46</v>
      </c>
      <c r="D8089" s="3">
        <v>44644.32136574074</v>
      </c>
      <c r="E8089" s="4">
        <f t="shared" si="504"/>
        <v>44644.32136574074</v>
      </c>
      <c r="F8089" s="1" t="s">
        <v>40</v>
      </c>
      <c r="G8089" s="11" t="str">
        <f t="shared" si="506"/>
        <v>69062 44644,3</v>
      </c>
      <c r="H8089" s="11" t="str">
        <f t="shared" si="507"/>
        <v>Dans la commune</v>
      </c>
      <c r="I8089" s="1">
        <v>32</v>
      </c>
      <c r="J8089" s="5">
        <v>8.1018518518518516E-5</v>
      </c>
      <c r="K8089">
        <v>6.5799999999999995E-4</v>
      </c>
      <c r="L8089" s="6"/>
      <c r="M8089" s="6" t="str">
        <f>IFERROR(VLOOKUP(G8089,TCD!$A$4:$C$362,3,FALSE),"Commune de ramassage")</f>
        <v>Commune de ramassage</v>
      </c>
      <c r="N8089">
        <v>240</v>
      </c>
    </row>
    <row r="8090" spans="1:14" x14ac:dyDescent="0.3">
      <c r="A8090">
        <f t="shared" si="505"/>
        <v>8089</v>
      </c>
      <c r="B8090">
        <v>354017116483021</v>
      </c>
      <c r="C8090" t="s">
        <v>46</v>
      </c>
      <c r="D8090" s="3">
        <v>44644.321446759262</v>
      </c>
      <c r="E8090" s="4">
        <f t="shared" si="504"/>
        <v>44644.321446759262</v>
      </c>
      <c r="F8090" s="1" t="s">
        <v>40</v>
      </c>
      <c r="G8090" s="11" t="str">
        <f t="shared" si="506"/>
        <v>69062 44644,3</v>
      </c>
      <c r="H8090" s="11" t="str">
        <f t="shared" si="507"/>
        <v>Dans la commune</v>
      </c>
      <c r="I8090" s="1">
        <v>33</v>
      </c>
      <c r="J8090" s="5">
        <v>1.0763888888888889E-3</v>
      </c>
      <c r="K8090">
        <v>1.523E-3</v>
      </c>
      <c r="L8090" s="6"/>
      <c r="M8090" s="6" t="str">
        <f>IFERROR(VLOOKUP(G8090,TCD!$A$4:$C$362,3,FALSE),"Commune de ramassage")</f>
        <v>Commune de ramassage</v>
      </c>
      <c r="N8090">
        <v>241</v>
      </c>
    </row>
    <row r="8091" spans="1:14" x14ac:dyDescent="0.3">
      <c r="A8091">
        <f t="shared" si="505"/>
        <v>8090</v>
      </c>
      <c r="B8091">
        <v>354017116483021</v>
      </c>
      <c r="C8091" t="s">
        <v>46</v>
      </c>
      <c r="D8091" s="3">
        <v>44644.322523148148</v>
      </c>
      <c r="E8091" s="4">
        <f t="shared" si="504"/>
        <v>44644.322523148148</v>
      </c>
      <c r="F8091" s="1" t="s">
        <v>40</v>
      </c>
      <c r="G8091" s="11" t="str">
        <f t="shared" si="506"/>
        <v>69062 44644,3</v>
      </c>
      <c r="H8091" s="11" t="str">
        <f t="shared" si="507"/>
        <v>Dans la commune</v>
      </c>
      <c r="I8091" s="1">
        <v>0</v>
      </c>
      <c r="J8091" s="5">
        <v>4.7453703703703704E-4</v>
      </c>
      <c r="K8091">
        <v>1.7699999999999999E-4</v>
      </c>
      <c r="L8091" s="6"/>
      <c r="M8091" s="6" t="str">
        <f>IFERROR(VLOOKUP(G8091,TCD!$A$4:$C$362,3,FALSE),"Commune de ramassage")</f>
        <v>Commune de ramassage</v>
      </c>
      <c r="N8091">
        <v>242</v>
      </c>
    </row>
    <row r="8092" spans="1:14" x14ac:dyDescent="0.3">
      <c r="A8092">
        <f t="shared" si="505"/>
        <v>8091</v>
      </c>
      <c r="B8092">
        <v>354017116483021</v>
      </c>
      <c r="C8092" t="s">
        <v>46</v>
      </c>
      <c r="D8092" s="3">
        <v>44644.322997685187</v>
      </c>
      <c r="E8092" s="4">
        <f t="shared" si="504"/>
        <v>44644.322997685187</v>
      </c>
      <c r="F8092" s="1" t="s">
        <v>40</v>
      </c>
      <c r="G8092" s="11" t="str">
        <f t="shared" si="506"/>
        <v>69062 44644,3</v>
      </c>
      <c r="H8092" s="11" t="str">
        <f t="shared" si="507"/>
        <v>Dans la commune</v>
      </c>
      <c r="I8092" s="1">
        <v>18</v>
      </c>
      <c r="J8092" s="5">
        <v>1.5046296296296297E-4</v>
      </c>
      <c r="K8092">
        <v>7.4799999999999997E-4</v>
      </c>
      <c r="L8092" s="6"/>
      <c r="M8092" s="6" t="str">
        <f>IFERROR(VLOOKUP(G8092,TCD!$A$4:$C$362,3,FALSE),"Commune de ramassage")</f>
        <v>Commune de ramassage</v>
      </c>
      <c r="N8092">
        <v>243</v>
      </c>
    </row>
    <row r="8093" spans="1:14" x14ac:dyDescent="0.3">
      <c r="A8093">
        <f t="shared" si="505"/>
        <v>8092</v>
      </c>
      <c r="B8093">
        <v>354017116483021</v>
      </c>
      <c r="C8093" t="s">
        <v>46</v>
      </c>
      <c r="D8093" s="3">
        <v>44644.323148148149</v>
      </c>
      <c r="E8093" s="4">
        <f t="shared" si="504"/>
        <v>44644.323148148149</v>
      </c>
      <c r="F8093" s="1" t="s">
        <v>40</v>
      </c>
      <c r="G8093" s="11" t="str">
        <f t="shared" si="506"/>
        <v>69062 44644,3</v>
      </c>
      <c r="H8093" s="11" t="str">
        <f t="shared" si="507"/>
        <v>Dans la commune</v>
      </c>
      <c r="I8093" s="1">
        <v>28</v>
      </c>
      <c r="J8093" s="5">
        <v>2.5462962962962961E-4</v>
      </c>
      <c r="K8093">
        <v>1.217E-3</v>
      </c>
      <c r="L8093" s="6"/>
      <c r="M8093" s="6" t="str">
        <f>IFERROR(VLOOKUP(G8093,TCD!$A$4:$C$362,3,FALSE),"Commune de ramassage")</f>
        <v>Commune de ramassage</v>
      </c>
      <c r="N8093">
        <v>244</v>
      </c>
    </row>
    <row r="8094" spans="1:14" x14ac:dyDescent="0.3">
      <c r="A8094">
        <f t="shared" si="505"/>
        <v>8093</v>
      </c>
      <c r="B8094">
        <v>354017116483021</v>
      </c>
      <c r="C8094" t="s">
        <v>46</v>
      </c>
      <c r="D8094" s="3">
        <v>44644.32340277778</v>
      </c>
      <c r="E8094" s="4">
        <f t="shared" si="504"/>
        <v>44644.32340277778</v>
      </c>
      <c r="F8094" s="1" t="s">
        <v>40</v>
      </c>
      <c r="G8094" s="11" t="str">
        <f t="shared" si="506"/>
        <v>69062 44644,3</v>
      </c>
      <c r="H8094" s="11" t="str">
        <f t="shared" si="507"/>
        <v>Dans la commune</v>
      </c>
      <c r="I8094" s="1">
        <v>16</v>
      </c>
      <c r="J8094" s="5">
        <v>2.3148148148148147E-5</v>
      </c>
      <c r="K8094">
        <v>4.6999999999999997E-5</v>
      </c>
      <c r="L8094" s="6"/>
      <c r="M8094" s="6" t="str">
        <f>IFERROR(VLOOKUP(G8094,TCD!$A$4:$C$362,3,FALSE),"Commune de ramassage")</f>
        <v>Commune de ramassage</v>
      </c>
      <c r="N8094">
        <v>245</v>
      </c>
    </row>
    <row r="8095" spans="1:14" x14ac:dyDescent="0.3">
      <c r="A8095">
        <f t="shared" si="505"/>
        <v>8094</v>
      </c>
      <c r="B8095">
        <v>354017116483021</v>
      </c>
      <c r="C8095" t="s">
        <v>46</v>
      </c>
      <c r="D8095" s="3">
        <v>44644.323425925926</v>
      </c>
      <c r="E8095" s="4">
        <f t="shared" si="504"/>
        <v>44644.323425925926</v>
      </c>
      <c r="F8095" s="1" t="s">
        <v>40</v>
      </c>
      <c r="G8095" s="11" t="str">
        <f t="shared" si="506"/>
        <v>69062 44644,3</v>
      </c>
      <c r="H8095" s="11" t="str">
        <f t="shared" si="507"/>
        <v>Dans la commune</v>
      </c>
      <c r="I8095" s="1">
        <v>12</v>
      </c>
      <c r="J8095" s="5">
        <v>1.1574074074074073E-5</v>
      </c>
      <c r="K8095">
        <v>6.0000000000000002E-6</v>
      </c>
      <c r="L8095" s="6"/>
      <c r="M8095" s="6" t="str">
        <f>IFERROR(VLOOKUP(G8095,TCD!$A$4:$C$362,3,FALSE),"Commune de ramassage")</f>
        <v>Commune de ramassage</v>
      </c>
      <c r="N8095">
        <v>246</v>
      </c>
    </row>
    <row r="8096" spans="1:14" x14ac:dyDescent="0.3">
      <c r="A8096">
        <f t="shared" si="505"/>
        <v>8095</v>
      </c>
      <c r="B8096">
        <v>354017116483021</v>
      </c>
      <c r="C8096" t="s">
        <v>46</v>
      </c>
      <c r="D8096" s="3">
        <v>44644.323437500003</v>
      </c>
      <c r="E8096" s="4">
        <f t="shared" si="504"/>
        <v>44644.323437500003</v>
      </c>
      <c r="F8096" s="1" t="s">
        <v>40</v>
      </c>
      <c r="G8096" s="11" t="str">
        <f t="shared" si="506"/>
        <v>69062 44644,3</v>
      </c>
      <c r="H8096" s="11" t="str">
        <f t="shared" si="507"/>
        <v>Dans la commune</v>
      </c>
      <c r="I8096" s="1">
        <v>11</v>
      </c>
      <c r="J8096" s="5">
        <v>2.3148148148148147E-5</v>
      </c>
      <c r="K8096">
        <v>-4.0000000000000003E-5</v>
      </c>
      <c r="L8096" s="6"/>
      <c r="M8096" s="6" t="str">
        <f>IFERROR(VLOOKUP(G8096,TCD!$A$4:$C$362,3,FALSE),"Commune de ramassage")</f>
        <v>Commune de ramassage</v>
      </c>
      <c r="N8096">
        <v>247</v>
      </c>
    </row>
    <row r="8097" spans="1:14" x14ac:dyDescent="0.3">
      <c r="A8097">
        <f t="shared" si="505"/>
        <v>8096</v>
      </c>
      <c r="B8097">
        <v>354017116483021</v>
      </c>
      <c r="C8097" t="s">
        <v>46</v>
      </c>
      <c r="D8097" s="3">
        <v>44644.323460648149</v>
      </c>
      <c r="E8097" s="4">
        <f t="shared" si="504"/>
        <v>44644.323460648149</v>
      </c>
      <c r="F8097" s="1" t="s">
        <v>40</v>
      </c>
      <c r="G8097" s="11" t="str">
        <f t="shared" si="506"/>
        <v>69062 44644,3</v>
      </c>
      <c r="H8097" s="11" t="str">
        <f t="shared" si="507"/>
        <v>Dans la commune</v>
      </c>
      <c r="I8097" s="1">
        <v>10</v>
      </c>
      <c r="J8097" s="5">
        <v>7.9861111111111105E-4</v>
      </c>
      <c r="K8097">
        <v>-2.1580000000000002E-3</v>
      </c>
      <c r="L8097" s="6"/>
      <c r="M8097" s="6" t="str">
        <f>IFERROR(VLOOKUP(G8097,TCD!$A$4:$C$362,3,FALSE),"Commune de ramassage")</f>
        <v>Commune de ramassage</v>
      </c>
      <c r="N8097">
        <v>248</v>
      </c>
    </row>
    <row r="8098" spans="1:14" x14ac:dyDescent="0.3">
      <c r="A8098">
        <f t="shared" si="505"/>
        <v>8097</v>
      </c>
      <c r="B8098">
        <v>354017116483021</v>
      </c>
      <c r="C8098" t="s">
        <v>46</v>
      </c>
      <c r="D8098" s="3">
        <v>44644.324259259258</v>
      </c>
      <c r="E8098" s="4">
        <f t="shared" si="504"/>
        <v>44644.324259259258</v>
      </c>
      <c r="F8098" s="1" t="s">
        <v>40</v>
      </c>
      <c r="G8098" s="11" t="str">
        <f t="shared" si="506"/>
        <v>69062 44644,3</v>
      </c>
      <c r="H8098" s="11" t="str">
        <f t="shared" si="507"/>
        <v>Dans la commune</v>
      </c>
      <c r="I8098" s="1">
        <v>28</v>
      </c>
      <c r="J8098" s="5">
        <v>3.3564814814814812E-4</v>
      </c>
      <c r="K8098">
        <v>-3.0000000000000001E-6</v>
      </c>
      <c r="L8098" s="6"/>
      <c r="M8098" s="6" t="str">
        <f>IFERROR(VLOOKUP(G8098,TCD!$A$4:$C$362,3,FALSE),"Commune de ramassage")</f>
        <v>Commune de ramassage</v>
      </c>
      <c r="N8098">
        <v>249</v>
      </c>
    </row>
    <row r="8099" spans="1:14" x14ac:dyDescent="0.3">
      <c r="A8099">
        <f t="shared" si="505"/>
        <v>8098</v>
      </c>
      <c r="B8099">
        <v>354017116483021</v>
      </c>
      <c r="C8099" t="s">
        <v>46</v>
      </c>
      <c r="D8099" s="3">
        <v>44644.324594907404</v>
      </c>
      <c r="E8099" s="4">
        <f t="shared" si="504"/>
        <v>44644.324594907404</v>
      </c>
      <c r="F8099" s="1" t="s">
        <v>40</v>
      </c>
      <c r="G8099" s="11" t="str">
        <f t="shared" si="506"/>
        <v>69062 44644,3</v>
      </c>
      <c r="H8099" s="11" t="str">
        <f t="shared" si="507"/>
        <v>Dans la commune</v>
      </c>
      <c r="I8099" s="1">
        <v>26</v>
      </c>
      <c r="J8099" s="5">
        <v>1.3888888888888889E-4</v>
      </c>
      <c r="K8099">
        <v>3.2000000000000003E-4</v>
      </c>
      <c r="L8099" s="6"/>
      <c r="M8099" s="6" t="str">
        <f>IFERROR(VLOOKUP(G8099,TCD!$A$4:$C$362,3,FALSE),"Commune de ramassage")</f>
        <v>Commune de ramassage</v>
      </c>
      <c r="N8099">
        <v>250</v>
      </c>
    </row>
    <row r="8100" spans="1:14" x14ac:dyDescent="0.3">
      <c r="A8100">
        <f t="shared" si="505"/>
        <v>8099</v>
      </c>
      <c r="B8100">
        <v>354017116483021</v>
      </c>
      <c r="C8100" t="s">
        <v>46</v>
      </c>
      <c r="D8100" s="3">
        <v>44644.324733796297</v>
      </c>
      <c r="E8100" s="4">
        <f t="shared" si="504"/>
        <v>44644.324733796297</v>
      </c>
      <c r="F8100" s="1" t="s">
        <v>40</v>
      </c>
      <c r="G8100" s="11" t="str">
        <f t="shared" si="506"/>
        <v>69062 44644,3</v>
      </c>
      <c r="H8100" s="11" t="str">
        <f t="shared" si="507"/>
        <v>Dans la commune</v>
      </c>
      <c r="I8100" s="1">
        <v>8</v>
      </c>
      <c r="J8100" s="5">
        <v>3.4722222222222222E-5</v>
      </c>
      <c r="K8100">
        <v>4.6E-5</v>
      </c>
      <c r="L8100" s="6"/>
      <c r="M8100" s="6" t="str">
        <f>IFERROR(VLOOKUP(G8100,TCD!$A$4:$C$362,3,FALSE),"Commune de ramassage")</f>
        <v>Commune de ramassage</v>
      </c>
      <c r="N8100">
        <v>251</v>
      </c>
    </row>
    <row r="8101" spans="1:14" x14ac:dyDescent="0.3">
      <c r="A8101">
        <f t="shared" si="505"/>
        <v>8100</v>
      </c>
      <c r="B8101">
        <v>354017116483021</v>
      </c>
      <c r="C8101" t="s">
        <v>46</v>
      </c>
      <c r="D8101" s="3">
        <v>44644.32476851852</v>
      </c>
      <c r="E8101" s="4">
        <f t="shared" si="504"/>
        <v>44644.32476851852</v>
      </c>
      <c r="F8101" s="1" t="s">
        <v>40</v>
      </c>
      <c r="G8101" s="11" t="str">
        <f t="shared" si="506"/>
        <v>69062 44644,3</v>
      </c>
      <c r="H8101" s="11" t="str">
        <f t="shared" si="507"/>
        <v>Dans la commune</v>
      </c>
      <c r="I8101" s="1">
        <v>8</v>
      </c>
      <c r="J8101" s="5">
        <v>1.0416666666666667E-4</v>
      </c>
      <c r="K8101">
        <v>-7.9999999999999996E-6</v>
      </c>
      <c r="L8101" s="6"/>
      <c r="M8101" s="6" t="str">
        <f>IFERROR(VLOOKUP(G8101,TCD!$A$4:$C$362,3,FALSE),"Commune de ramassage")</f>
        <v>Commune de ramassage</v>
      </c>
      <c r="N8101">
        <v>252</v>
      </c>
    </row>
    <row r="8102" spans="1:14" x14ac:dyDescent="0.3">
      <c r="A8102">
        <f t="shared" si="505"/>
        <v>8101</v>
      </c>
      <c r="B8102">
        <v>354017116483021</v>
      </c>
      <c r="C8102" t="s">
        <v>46</v>
      </c>
      <c r="D8102" s="3">
        <v>44644.324872685182</v>
      </c>
      <c r="E8102" s="4">
        <f t="shared" si="504"/>
        <v>44644.324872685182</v>
      </c>
      <c r="F8102" s="1" t="s">
        <v>40</v>
      </c>
      <c r="G8102" s="11" t="str">
        <f t="shared" si="506"/>
        <v>69062 44644,3</v>
      </c>
      <c r="H8102" s="11" t="str">
        <f t="shared" si="507"/>
        <v>Dans la commune</v>
      </c>
      <c r="I8102" s="1">
        <v>9</v>
      </c>
      <c r="J8102" s="5">
        <v>1.5046296296296297E-4</v>
      </c>
      <c r="K8102">
        <v>-3.8000000000000002E-5</v>
      </c>
      <c r="L8102" s="6"/>
      <c r="M8102" s="6" t="str">
        <f>IFERROR(VLOOKUP(G8102,TCD!$A$4:$C$362,3,FALSE),"Commune de ramassage")</f>
        <v>Commune de ramassage</v>
      </c>
      <c r="N8102">
        <v>253</v>
      </c>
    </row>
    <row r="8103" spans="1:14" x14ac:dyDescent="0.3">
      <c r="A8103">
        <f t="shared" si="505"/>
        <v>8102</v>
      </c>
      <c r="B8103">
        <v>354017116483021</v>
      </c>
      <c r="C8103" t="s">
        <v>46</v>
      </c>
      <c r="D8103" s="3">
        <v>44644.325023148151</v>
      </c>
      <c r="E8103" s="4">
        <f t="shared" si="504"/>
        <v>44644.325023148151</v>
      </c>
      <c r="F8103" s="1" t="s">
        <v>40</v>
      </c>
      <c r="G8103" s="11" t="str">
        <f t="shared" si="506"/>
        <v>69062 44644,3</v>
      </c>
      <c r="H8103" s="11" t="str">
        <f t="shared" si="507"/>
        <v>Dans la commune</v>
      </c>
      <c r="I8103" s="1">
        <v>8</v>
      </c>
      <c r="J8103" s="5">
        <v>5.9027777777777778E-4</v>
      </c>
      <c r="K8103">
        <v>-9.8999999999999994E-5</v>
      </c>
      <c r="L8103" s="6"/>
      <c r="M8103" s="6" t="str">
        <f>IFERROR(VLOOKUP(G8103,TCD!$A$4:$C$362,3,FALSE),"Commune de ramassage")</f>
        <v>Commune de ramassage</v>
      </c>
      <c r="N8103">
        <v>254</v>
      </c>
    </row>
    <row r="8104" spans="1:14" x14ac:dyDescent="0.3">
      <c r="A8104">
        <f t="shared" si="505"/>
        <v>8103</v>
      </c>
      <c r="B8104">
        <v>354017116483021</v>
      </c>
      <c r="C8104" t="s">
        <v>46</v>
      </c>
      <c r="D8104" s="3">
        <v>44644.325613425928</v>
      </c>
      <c r="E8104" s="4">
        <f t="shared" si="504"/>
        <v>44644.325613425928</v>
      </c>
      <c r="F8104" s="1" t="s">
        <v>40</v>
      </c>
      <c r="G8104" s="11" t="str">
        <f t="shared" si="506"/>
        <v>69062 44644,3</v>
      </c>
      <c r="H8104" s="11" t="str">
        <f t="shared" si="507"/>
        <v>Dans la commune</v>
      </c>
      <c r="I8104" s="1">
        <v>0</v>
      </c>
      <c r="J8104" s="5">
        <v>1.1921296296296296E-3</v>
      </c>
      <c r="K8104">
        <v>-1.3799999999999999E-4</v>
      </c>
      <c r="L8104" s="6"/>
      <c r="M8104" s="6" t="str">
        <f>IFERROR(VLOOKUP(G8104,TCD!$A$4:$C$362,3,FALSE),"Commune de ramassage")</f>
        <v>Commune de ramassage</v>
      </c>
      <c r="N8104">
        <v>255</v>
      </c>
    </row>
    <row r="8105" spans="1:14" x14ac:dyDescent="0.3">
      <c r="A8105">
        <f t="shared" si="505"/>
        <v>8104</v>
      </c>
      <c r="B8105">
        <v>354017116483021</v>
      </c>
      <c r="C8105" t="s">
        <v>46</v>
      </c>
      <c r="D8105" s="3">
        <v>44644.326805555553</v>
      </c>
      <c r="E8105" s="4">
        <f t="shared" si="504"/>
        <v>44644.326805555553</v>
      </c>
      <c r="F8105" s="1" t="s">
        <v>40</v>
      </c>
      <c r="G8105" s="11" t="str">
        <f t="shared" si="506"/>
        <v>69062 44644,3</v>
      </c>
      <c r="H8105" s="11" t="str">
        <f t="shared" si="507"/>
        <v>Dans la commune</v>
      </c>
      <c r="I8105" s="1">
        <v>15</v>
      </c>
      <c r="J8105" s="5">
        <v>2.3148148148148147E-5</v>
      </c>
      <c r="K8105">
        <v>-1.4999999999999999E-4</v>
      </c>
      <c r="L8105" s="6"/>
      <c r="M8105" s="6" t="str">
        <f>IFERROR(VLOOKUP(G8105,TCD!$A$4:$C$362,3,FALSE),"Commune de ramassage")</f>
        <v>Commune de ramassage</v>
      </c>
      <c r="N8105">
        <v>256</v>
      </c>
    </row>
    <row r="8106" spans="1:14" x14ac:dyDescent="0.3">
      <c r="A8106">
        <f t="shared" si="505"/>
        <v>8105</v>
      </c>
      <c r="B8106">
        <v>354017116483021</v>
      </c>
      <c r="C8106" t="s">
        <v>46</v>
      </c>
      <c r="D8106" s="3">
        <v>44644.326828703706</v>
      </c>
      <c r="E8106" s="4">
        <f t="shared" si="504"/>
        <v>44644.326828703706</v>
      </c>
      <c r="F8106" s="1" t="s">
        <v>40</v>
      </c>
      <c r="G8106" s="11" t="str">
        <f t="shared" si="506"/>
        <v>69062 44644,3</v>
      </c>
      <c r="H8106" s="11" t="str">
        <f t="shared" si="507"/>
        <v>Dans la commune</v>
      </c>
      <c r="I8106" s="1">
        <v>19</v>
      </c>
      <c r="J8106" s="5">
        <v>4.3981481481481481E-4</v>
      </c>
      <c r="K8106">
        <v>3.5199999999999999E-4</v>
      </c>
      <c r="L8106" s="6"/>
      <c r="M8106" s="6" t="str">
        <f>IFERROR(VLOOKUP(G8106,TCD!$A$4:$C$362,3,FALSE),"Commune de ramassage")</f>
        <v>Commune de ramassage</v>
      </c>
      <c r="N8106">
        <v>257</v>
      </c>
    </row>
    <row r="8107" spans="1:14" x14ac:dyDescent="0.3">
      <c r="A8107">
        <f t="shared" si="505"/>
        <v>8106</v>
      </c>
      <c r="B8107">
        <v>354017116483021</v>
      </c>
      <c r="C8107" t="s">
        <v>46</v>
      </c>
      <c r="D8107" s="3">
        <v>44644.327268518522</v>
      </c>
      <c r="E8107" s="4">
        <f t="shared" si="504"/>
        <v>44644.327268518522</v>
      </c>
      <c r="F8107" s="1" t="s">
        <v>40</v>
      </c>
      <c r="G8107" s="11" t="str">
        <f t="shared" si="506"/>
        <v>69062 44644,3</v>
      </c>
      <c r="H8107" s="11" t="str">
        <f t="shared" si="507"/>
        <v>Dans la commune</v>
      </c>
      <c r="I8107" s="1">
        <v>28</v>
      </c>
      <c r="J8107" s="5">
        <v>5.3240740740740744E-4</v>
      </c>
      <c r="K8107">
        <v>1.758E-3</v>
      </c>
      <c r="L8107" s="6"/>
      <c r="M8107" s="6" t="str">
        <f>IFERROR(VLOOKUP(G8107,TCD!$A$4:$C$362,3,FALSE),"Commune de ramassage")</f>
        <v>Commune de ramassage</v>
      </c>
      <c r="N8107">
        <v>258</v>
      </c>
    </row>
    <row r="8108" spans="1:14" x14ac:dyDescent="0.3">
      <c r="A8108">
        <f t="shared" si="505"/>
        <v>8107</v>
      </c>
      <c r="B8108">
        <v>354017116483021</v>
      </c>
      <c r="C8108" t="s">
        <v>46</v>
      </c>
      <c r="D8108" s="3">
        <v>44644.327800925923</v>
      </c>
      <c r="E8108" s="4">
        <f t="shared" si="504"/>
        <v>44644.327800925923</v>
      </c>
      <c r="F8108" s="1" t="s">
        <v>40</v>
      </c>
      <c r="G8108" s="11" t="str">
        <f t="shared" si="506"/>
        <v>69062 44644,3</v>
      </c>
      <c r="H8108" s="11" t="str">
        <f t="shared" si="507"/>
        <v>Dans la commune</v>
      </c>
      <c r="I8108" s="1">
        <v>12</v>
      </c>
      <c r="J8108" s="5">
        <v>2.3148148148148147E-5</v>
      </c>
      <c r="K8108">
        <v>4.8000000000000001E-5</v>
      </c>
      <c r="L8108" s="6"/>
      <c r="M8108" s="6" t="str">
        <f>IFERROR(VLOOKUP(G8108,TCD!$A$4:$C$362,3,FALSE),"Commune de ramassage")</f>
        <v>Commune de ramassage</v>
      </c>
      <c r="N8108">
        <v>259</v>
      </c>
    </row>
    <row r="8109" spans="1:14" x14ac:dyDescent="0.3">
      <c r="A8109">
        <f t="shared" si="505"/>
        <v>8108</v>
      </c>
      <c r="B8109">
        <v>354017116483021</v>
      </c>
      <c r="C8109" t="s">
        <v>46</v>
      </c>
      <c r="D8109" s="3">
        <v>44644.327824074076</v>
      </c>
      <c r="E8109" s="4">
        <f t="shared" si="504"/>
        <v>44644.327824074076</v>
      </c>
      <c r="F8109" s="1" t="s">
        <v>40</v>
      </c>
      <c r="G8109" s="11" t="str">
        <f t="shared" si="506"/>
        <v>69062 44644,3</v>
      </c>
      <c r="H8109" s="11" t="str">
        <f t="shared" si="507"/>
        <v>Dans la commune</v>
      </c>
      <c r="I8109" s="1">
        <v>11</v>
      </c>
      <c r="J8109" s="5">
        <v>9.2592592592592588E-5</v>
      </c>
      <c r="K8109">
        <v>2.4399999999999999E-4</v>
      </c>
      <c r="L8109" s="6"/>
      <c r="M8109" s="6" t="str">
        <f>IFERROR(VLOOKUP(G8109,TCD!$A$4:$C$362,3,FALSE),"Commune de ramassage")</f>
        <v>Commune de ramassage</v>
      </c>
      <c r="N8109">
        <v>260</v>
      </c>
    </row>
    <row r="8110" spans="1:14" x14ac:dyDescent="0.3">
      <c r="A8110">
        <f t="shared" si="505"/>
        <v>8109</v>
      </c>
      <c r="B8110">
        <v>354017116483021</v>
      </c>
      <c r="C8110" t="s">
        <v>46</v>
      </c>
      <c r="D8110" s="3">
        <v>44644.327916666669</v>
      </c>
      <c r="E8110" s="4">
        <f t="shared" si="504"/>
        <v>44644.327916666669</v>
      </c>
      <c r="F8110" s="1" t="s">
        <v>40</v>
      </c>
      <c r="G8110" s="11" t="str">
        <f t="shared" si="506"/>
        <v>69062 44644,3</v>
      </c>
      <c r="H8110" s="11" t="str">
        <f t="shared" si="507"/>
        <v>Dans la commune</v>
      </c>
      <c r="I8110" s="1">
        <v>10</v>
      </c>
      <c r="J8110" s="5">
        <v>1.1574074074074073E-5</v>
      </c>
      <c r="K8110">
        <v>4.0000000000000003E-5</v>
      </c>
      <c r="L8110" s="6"/>
      <c r="M8110" s="6" t="str">
        <f>IFERROR(VLOOKUP(G8110,TCD!$A$4:$C$362,3,FALSE),"Commune de ramassage")</f>
        <v>Commune de ramassage</v>
      </c>
      <c r="N8110">
        <v>261</v>
      </c>
    </row>
    <row r="8111" spans="1:14" x14ac:dyDescent="0.3">
      <c r="A8111">
        <f t="shared" si="505"/>
        <v>8110</v>
      </c>
      <c r="B8111">
        <v>354017116483021</v>
      </c>
      <c r="C8111" t="s">
        <v>46</v>
      </c>
      <c r="D8111" s="3">
        <v>44644.327928240738</v>
      </c>
      <c r="E8111" s="4">
        <f t="shared" si="504"/>
        <v>44644.327928240738</v>
      </c>
      <c r="F8111" s="1" t="s">
        <v>40</v>
      </c>
      <c r="G8111" s="11" t="str">
        <f t="shared" si="506"/>
        <v>69062 44644,3</v>
      </c>
      <c r="H8111" s="11" t="str">
        <f t="shared" si="507"/>
        <v>Dans la commune</v>
      </c>
      <c r="I8111" s="1">
        <v>10</v>
      </c>
      <c r="J8111" s="5">
        <v>1.0300925925925926E-3</v>
      </c>
      <c r="K8111">
        <v>5.4799999999999998E-4</v>
      </c>
      <c r="L8111" s="6"/>
      <c r="M8111" s="6" t="str">
        <f>IFERROR(VLOOKUP(G8111,TCD!$A$4:$C$362,3,FALSE),"Commune de ramassage")</f>
        <v>Commune de ramassage</v>
      </c>
      <c r="N8111">
        <v>262</v>
      </c>
    </row>
    <row r="8112" spans="1:14" x14ac:dyDescent="0.3">
      <c r="A8112">
        <f t="shared" si="505"/>
        <v>8111</v>
      </c>
      <c r="B8112">
        <v>354017116483021</v>
      </c>
      <c r="C8112" t="s">
        <v>46</v>
      </c>
      <c r="D8112" s="3">
        <v>44644.328958333332</v>
      </c>
      <c r="E8112" s="4">
        <f t="shared" si="504"/>
        <v>44644.328958333332</v>
      </c>
      <c r="F8112" s="1" t="s">
        <v>40</v>
      </c>
      <c r="G8112" s="11" t="str">
        <f t="shared" si="506"/>
        <v>69062 44644,3</v>
      </c>
      <c r="H8112" s="11" t="str">
        <f t="shared" si="507"/>
        <v>Dans la commune</v>
      </c>
      <c r="I8112" s="1">
        <v>0</v>
      </c>
      <c r="J8112" s="5">
        <v>8.9120370370370362E-4</v>
      </c>
      <c r="K8112">
        <v>8.5700000000000001E-4</v>
      </c>
      <c r="L8112" s="6"/>
      <c r="M8112" s="6" t="str">
        <f>IFERROR(VLOOKUP(G8112,TCD!$A$4:$C$362,3,FALSE),"Commune de ramassage")</f>
        <v>Commune de ramassage</v>
      </c>
      <c r="N8112">
        <v>263</v>
      </c>
    </row>
    <row r="8113" spans="1:14" x14ac:dyDescent="0.3">
      <c r="A8113">
        <f t="shared" si="505"/>
        <v>8112</v>
      </c>
      <c r="B8113">
        <v>354017116483021</v>
      </c>
      <c r="C8113" t="s">
        <v>46</v>
      </c>
      <c r="D8113" s="3">
        <v>44644.32984953704</v>
      </c>
      <c r="E8113" s="4">
        <f t="shared" si="504"/>
        <v>44644.32984953704</v>
      </c>
      <c r="F8113" s="1" t="s">
        <v>40</v>
      </c>
      <c r="G8113" s="11" t="str">
        <f t="shared" si="506"/>
        <v>69062 44644,3</v>
      </c>
      <c r="H8113" s="11" t="str">
        <f t="shared" si="507"/>
        <v>Dans la commune</v>
      </c>
      <c r="I8113" s="1">
        <v>14</v>
      </c>
      <c r="J8113" s="5">
        <v>5.6712962962962956E-4</v>
      </c>
      <c r="K8113">
        <v>1.9910000000000001E-3</v>
      </c>
      <c r="L8113" s="6"/>
      <c r="M8113" s="6" t="str">
        <f>IFERROR(VLOOKUP(G8113,TCD!$A$4:$C$362,3,FALSE),"Commune de ramassage")</f>
        <v>Commune de ramassage</v>
      </c>
      <c r="N8113">
        <v>264</v>
      </c>
    </row>
    <row r="8114" spans="1:14" x14ac:dyDescent="0.3">
      <c r="A8114">
        <f t="shared" si="505"/>
        <v>8113</v>
      </c>
      <c r="B8114">
        <v>354017116483021</v>
      </c>
      <c r="C8114" t="s">
        <v>46</v>
      </c>
      <c r="D8114" s="3">
        <v>44644.330416666664</v>
      </c>
      <c r="E8114" s="4">
        <f t="shared" si="504"/>
        <v>44644.330416666664</v>
      </c>
      <c r="F8114" s="1" t="s">
        <v>40</v>
      </c>
      <c r="G8114" s="11" t="str">
        <f t="shared" si="506"/>
        <v>69062 44644,3</v>
      </c>
      <c r="H8114" s="11" t="str">
        <f t="shared" si="507"/>
        <v>Dans la commune</v>
      </c>
      <c r="I8114" s="1">
        <v>10</v>
      </c>
      <c r="J8114" s="5">
        <v>1.5046296296296297E-4</v>
      </c>
      <c r="K8114">
        <v>-5.0000000000000004E-6</v>
      </c>
      <c r="L8114" s="6"/>
      <c r="M8114" s="6" t="str">
        <f>IFERROR(VLOOKUP(G8114,TCD!$A$4:$C$362,3,FALSE),"Commune de ramassage")</f>
        <v>Commune de ramassage</v>
      </c>
      <c r="N8114">
        <v>265</v>
      </c>
    </row>
    <row r="8115" spans="1:14" x14ac:dyDescent="0.3">
      <c r="A8115">
        <f t="shared" si="505"/>
        <v>8114</v>
      </c>
      <c r="B8115">
        <v>354017116483021</v>
      </c>
      <c r="C8115" t="s">
        <v>46</v>
      </c>
      <c r="D8115" s="3">
        <v>44644.330567129633</v>
      </c>
      <c r="E8115" s="4">
        <f t="shared" si="504"/>
        <v>44644.330567129633</v>
      </c>
      <c r="F8115" s="1" t="s">
        <v>40</v>
      </c>
      <c r="G8115" s="11" t="str">
        <f t="shared" si="506"/>
        <v>69062 44644,3</v>
      </c>
      <c r="H8115" s="11" t="str">
        <f t="shared" si="507"/>
        <v>Dans la commune</v>
      </c>
      <c r="I8115" s="1">
        <v>8</v>
      </c>
      <c r="J8115" s="5">
        <v>5.5555555555555556E-4</v>
      </c>
      <c r="K8115">
        <v>-9.9999999999999995E-7</v>
      </c>
      <c r="L8115" s="6"/>
      <c r="M8115" s="6" t="str">
        <f>IFERROR(VLOOKUP(G8115,TCD!$A$4:$C$362,3,FALSE),"Commune de ramassage")</f>
        <v>Commune de ramassage</v>
      </c>
      <c r="N8115">
        <v>266</v>
      </c>
    </row>
    <row r="8116" spans="1:14" x14ac:dyDescent="0.3">
      <c r="A8116">
        <f t="shared" si="505"/>
        <v>8115</v>
      </c>
      <c r="B8116">
        <v>354017116483021</v>
      </c>
      <c r="C8116" t="s">
        <v>46</v>
      </c>
      <c r="D8116" s="3">
        <v>44644.331122685187</v>
      </c>
      <c r="E8116" s="4">
        <f t="shared" si="504"/>
        <v>44644.331122685187</v>
      </c>
      <c r="F8116" s="1" t="s">
        <v>40</v>
      </c>
      <c r="G8116" s="11" t="str">
        <f t="shared" si="506"/>
        <v>69062 44644,3</v>
      </c>
      <c r="H8116" s="11" t="str">
        <f t="shared" si="507"/>
        <v>Dans la commune</v>
      </c>
      <c r="I8116" s="1">
        <v>0</v>
      </c>
      <c r="J8116" s="5">
        <v>9.9537037037037042E-4</v>
      </c>
      <c r="K8116">
        <v>-1.204E-3</v>
      </c>
      <c r="L8116" s="6"/>
      <c r="M8116" s="6" t="str">
        <f>IFERROR(VLOOKUP(G8116,TCD!$A$4:$C$362,3,FALSE),"Commune de ramassage")</f>
        <v>Commune de ramassage</v>
      </c>
      <c r="N8116">
        <v>267</v>
      </c>
    </row>
    <row r="8117" spans="1:14" x14ac:dyDescent="0.3">
      <c r="A8117">
        <f t="shared" si="505"/>
        <v>8116</v>
      </c>
      <c r="B8117">
        <v>354017116483021</v>
      </c>
      <c r="C8117" t="s">
        <v>46</v>
      </c>
      <c r="D8117" s="3">
        <v>44644.332118055558</v>
      </c>
      <c r="E8117" s="4">
        <f t="shared" si="504"/>
        <v>44644.332118055558</v>
      </c>
      <c r="F8117" s="1" t="s">
        <v>40</v>
      </c>
      <c r="G8117" s="11" t="str">
        <f t="shared" si="506"/>
        <v>69062 44644,3</v>
      </c>
      <c r="H8117" s="11" t="str">
        <f t="shared" si="507"/>
        <v>Dans la commune</v>
      </c>
      <c r="I8117" s="1">
        <v>12</v>
      </c>
      <c r="J8117" s="5">
        <v>7.5231481481481471E-4</v>
      </c>
      <c r="K8117">
        <v>-5.8E-5</v>
      </c>
      <c r="L8117" s="6"/>
      <c r="M8117" s="6" t="str">
        <f>IFERROR(VLOOKUP(G8117,TCD!$A$4:$C$362,3,FALSE),"Commune de ramassage")</f>
        <v>Commune de ramassage</v>
      </c>
      <c r="N8117">
        <v>268</v>
      </c>
    </row>
    <row r="8118" spans="1:14" x14ac:dyDescent="0.3">
      <c r="A8118">
        <f t="shared" si="505"/>
        <v>8117</v>
      </c>
      <c r="B8118">
        <v>354017116483021</v>
      </c>
      <c r="C8118" t="s">
        <v>46</v>
      </c>
      <c r="D8118" s="3">
        <v>44644.332870370374</v>
      </c>
      <c r="E8118" s="4">
        <f t="shared" si="504"/>
        <v>44644.332870370374</v>
      </c>
      <c r="F8118" s="1" t="s">
        <v>40</v>
      </c>
      <c r="G8118" s="11" t="str">
        <f t="shared" si="506"/>
        <v>69062 44644,3</v>
      </c>
      <c r="H8118" s="11" t="str">
        <f t="shared" si="507"/>
        <v>Dans la commune</v>
      </c>
      <c r="I8118" s="1">
        <v>0</v>
      </c>
      <c r="J8118" s="5">
        <v>4.9768518518518521E-4</v>
      </c>
      <c r="K8118">
        <v>1.85E-4</v>
      </c>
      <c r="L8118" s="6"/>
      <c r="M8118" s="6" t="str">
        <f>IFERROR(VLOOKUP(G8118,TCD!$A$4:$C$362,3,FALSE),"Commune de ramassage")</f>
        <v>Commune de ramassage</v>
      </c>
      <c r="N8118">
        <v>269</v>
      </c>
    </row>
    <row r="8119" spans="1:14" x14ac:dyDescent="0.3">
      <c r="A8119">
        <f t="shared" si="505"/>
        <v>8118</v>
      </c>
      <c r="B8119">
        <v>354017116483021</v>
      </c>
      <c r="C8119" t="s">
        <v>46</v>
      </c>
      <c r="D8119" s="3">
        <v>44644.333368055559</v>
      </c>
      <c r="E8119" s="4">
        <f t="shared" si="504"/>
        <v>44644.333368055559</v>
      </c>
      <c r="F8119" s="1" t="s">
        <v>40</v>
      </c>
      <c r="G8119" s="11" t="str">
        <f t="shared" si="506"/>
        <v>69062 44644,3</v>
      </c>
      <c r="H8119" s="11" t="str">
        <f t="shared" si="507"/>
        <v>Dans la commune</v>
      </c>
      <c r="I8119" s="1">
        <v>20</v>
      </c>
      <c r="J8119" s="5">
        <v>1.0416666666666667E-4</v>
      </c>
      <c r="K8119">
        <v>9.2E-5</v>
      </c>
      <c r="L8119" s="6"/>
      <c r="M8119" s="6" t="str">
        <f>IFERROR(VLOOKUP(G8119,TCD!$A$4:$C$362,3,FALSE),"Commune de ramassage")</f>
        <v>Commune de ramassage</v>
      </c>
      <c r="N8119">
        <v>270</v>
      </c>
    </row>
    <row r="8120" spans="1:14" x14ac:dyDescent="0.3">
      <c r="A8120">
        <f t="shared" si="505"/>
        <v>8119</v>
      </c>
      <c r="B8120">
        <v>354017116483021</v>
      </c>
      <c r="C8120" t="s">
        <v>46</v>
      </c>
      <c r="D8120" s="3">
        <v>44644.333472222221</v>
      </c>
      <c r="E8120" s="4">
        <f t="shared" si="504"/>
        <v>44644.333472222221</v>
      </c>
      <c r="F8120" s="1" t="s">
        <v>40</v>
      </c>
      <c r="G8120" s="11" t="str">
        <f t="shared" si="506"/>
        <v>69062 44644,3</v>
      </c>
      <c r="H8120" s="11" t="str">
        <f t="shared" si="507"/>
        <v>Dans la commune</v>
      </c>
      <c r="I8120" s="1">
        <v>13</v>
      </c>
      <c r="J8120" s="5">
        <v>1.1574074074074073E-5</v>
      </c>
      <c r="K8120">
        <v>8.2999999999999998E-5</v>
      </c>
      <c r="L8120" s="6"/>
      <c r="M8120" s="6" t="str">
        <f>IFERROR(VLOOKUP(G8120,TCD!$A$4:$C$362,3,FALSE),"Commune de ramassage")</f>
        <v>Commune de ramassage</v>
      </c>
      <c r="N8120">
        <v>271</v>
      </c>
    </row>
    <row r="8121" spans="1:14" x14ac:dyDescent="0.3">
      <c r="A8121">
        <f t="shared" si="505"/>
        <v>8120</v>
      </c>
      <c r="B8121">
        <v>354017116483021</v>
      </c>
      <c r="C8121" t="s">
        <v>46</v>
      </c>
      <c r="D8121" s="3">
        <v>44644.333483796298</v>
      </c>
      <c r="E8121" s="4">
        <f t="shared" si="504"/>
        <v>44644.333483796298</v>
      </c>
      <c r="F8121" s="1" t="s">
        <v>40</v>
      </c>
      <c r="G8121" s="11" t="str">
        <f t="shared" si="506"/>
        <v>69062 44644,3</v>
      </c>
      <c r="H8121" s="11" t="str">
        <f t="shared" si="507"/>
        <v>Dans la commune</v>
      </c>
      <c r="I8121" s="1">
        <v>12</v>
      </c>
      <c r="J8121" s="5">
        <v>2.3148148148148147E-5</v>
      </c>
      <c r="K8121">
        <v>8.7000000000000001E-5</v>
      </c>
      <c r="L8121" s="6"/>
      <c r="M8121" s="6" t="str">
        <f>IFERROR(VLOOKUP(G8121,TCD!$A$4:$C$362,3,FALSE),"Commune de ramassage")</f>
        <v>Commune de ramassage</v>
      </c>
      <c r="N8121">
        <v>272</v>
      </c>
    </row>
    <row r="8122" spans="1:14" x14ac:dyDescent="0.3">
      <c r="A8122">
        <f t="shared" si="505"/>
        <v>8121</v>
      </c>
      <c r="B8122">
        <v>354017116483021</v>
      </c>
      <c r="C8122" t="s">
        <v>46</v>
      </c>
      <c r="D8122" s="3">
        <v>44644.333506944444</v>
      </c>
      <c r="E8122" s="4">
        <f t="shared" si="504"/>
        <v>44644.333506944444</v>
      </c>
      <c r="F8122" s="1" t="s">
        <v>40</v>
      </c>
      <c r="G8122" s="11" t="str">
        <f t="shared" si="506"/>
        <v>69062 44644,3</v>
      </c>
      <c r="H8122" s="11" t="str">
        <f t="shared" si="507"/>
        <v>Dans la commune</v>
      </c>
      <c r="I8122" s="1">
        <v>19</v>
      </c>
      <c r="J8122" s="5">
        <v>1.273148148148148E-4</v>
      </c>
      <c r="K8122">
        <v>3.4600000000000001E-4</v>
      </c>
      <c r="L8122" s="6"/>
      <c r="M8122" s="6" t="str">
        <f>IFERROR(VLOOKUP(G8122,TCD!$A$4:$C$362,3,FALSE),"Commune de ramassage")</f>
        <v>Commune de ramassage</v>
      </c>
      <c r="N8122">
        <v>273</v>
      </c>
    </row>
    <row r="8123" spans="1:14" x14ac:dyDescent="0.3">
      <c r="A8123">
        <f t="shared" si="505"/>
        <v>8122</v>
      </c>
      <c r="B8123">
        <v>354017116483021</v>
      </c>
      <c r="C8123" t="s">
        <v>46</v>
      </c>
      <c r="D8123" s="3">
        <v>44644.333634259259</v>
      </c>
      <c r="E8123" s="4">
        <f t="shared" si="504"/>
        <v>44644.333634259259</v>
      </c>
      <c r="F8123" s="1" t="s">
        <v>40</v>
      </c>
      <c r="G8123" s="11" t="str">
        <f t="shared" si="506"/>
        <v>69062 44644,3</v>
      </c>
      <c r="H8123" s="11" t="str">
        <f t="shared" si="507"/>
        <v>Dans la commune</v>
      </c>
      <c r="I8123" s="1">
        <v>21</v>
      </c>
      <c r="J8123" s="5">
        <v>1.1574074074074073E-5</v>
      </c>
      <c r="K8123">
        <v>1.12E-4</v>
      </c>
      <c r="L8123" s="6"/>
      <c r="M8123" s="6" t="str">
        <f>IFERROR(VLOOKUP(G8123,TCD!$A$4:$C$362,3,FALSE),"Commune de ramassage")</f>
        <v>Commune de ramassage</v>
      </c>
      <c r="N8123">
        <v>274</v>
      </c>
    </row>
    <row r="8124" spans="1:14" x14ac:dyDescent="0.3">
      <c r="A8124">
        <f t="shared" si="505"/>
        <v>8123</v>
      </c>
      <c r="B8124">
        <v>354017116483021</v>
      </c>
      <c r="C8124" t="s">
        <v>46</v>
      </c>
      <c r="D8124" s="3">
        <v>44644.333645833336</v>
      </c>
      <c r="E8124" s="4">
        <f t="shared" si="504"/>
        <v>44644.333645833336</v>
      </c>
      <c r="F8124" s="1" t="s">
        <v>40</v>
      </c>
      <c r="G8124" s="11" t="str">
        <f t="shared" si="506"/>
        <v>69062 44644,3</v>
      </c>
      <c r="H8124" s="11" t="str">
        <f t="shared" si="507"/>
        <v>Dans la commune</v>
      </c>
      <c r="I8124" s="1">
        <v>23</v>
      </c>
      <c r="J8124" s="5">
        <v>9.4907407407407408E-4</v>
      </c>
      <c r="K8124">
        <v>4.6379999999999998E-3</v>
      </c>
      <c r="L8124" s="6"/>
      <c r="M8124" s="6" t="str">
        <f>IFERROR(VLOOKUP(G8124,TCD!$A$4:$C$362,3,FALSE),"Commune de ramassage")</f>
        <v>Commune de ramassage</v>
      </c>
      <c r="N8124">
        <v>275</v>
      </c>
    </row>
    <row r="8125" spans="1:14" x14ac:dyDescent="0.3">
      <c r="A8125">
        <f t="shared" si="505"/>
        <v>8124</v>
      </c>
      <c r="B8125">
        <v>354017116483021</v>
      </c>
      <c r="C8125" t="s">
        <v>46</v>
      </c>
      <c r="D8125" s="3">
        <v>44644.334594907406</v>
      </c>
      <c r="E8125" s="4">
        <f t="shared" si="504"/>
        <v>44644.334594907406</v>
      </c>
      <c r="F8125" s="1" t="s">
        <v>40</v>
      </c>
      <c r="G8125" s="11" t="str">
        <f t="shared" si="506"/>
        <v>69062 44644,3</v>
      </c>
      <c r="H8125" s="11" t="str">
        <f t="shared" si="507"/>
        <v>Dans la commune</v>
      </c>
      <c r="I8125" s="1">
        <v>23</v>
      </c>
      <c r="J8125" s="5">
        <v>8.1018518518518516E-5</v>
      </c>
      <c r="K8125">
        <v>3.9500000000000001E-4</v>
      </c>
      <c r="L8125" s="6"/>
      <c r="M8125" s="6" t="str">
        <f>IFERROR(VLOOKUP(G8125,TCD!$A$4:$C$362,3,FALSE),"Commune de ramassage")</f>
        <v>Commune de ramassage</v>
      </c>
      <c r="N8125">
        <v>276</v>
      </c>
    </row>
    <row r="8126" spans="1:14" x14ac:dyDescent="0.3">
      <c r="A8126">
        <f t="shared" si="505"/>
        <v>8125</v>
      </c>
      <c r="B8126">
        <v>354017116483021</v>
      </c>
      <c r="C8126" t="s">
        <v>46</v>
      </c>
      <c r="D8126" s="3">
        <v>44644.334675925929</v>
      </c>
      <c r="E8126" s="4">
        <f t="shared" si="504"/>
        <v>44644.334675925929</v>
      </c>
      <c r="F8126" s="1" t="s">
        <v>40</v>
      </c>
      <c r="G8126" s="11" t="str">
        <f t="shared" si="506"/>
        <v>69062 44644,3</v>
      </c>
      <c r="H8126" s="11" t="str">
        <f t="shared" si="507"/>
        <v>Dans la commune</v>
      </c>
      <c r="I8126" s="1">
        <v>21</v>
      </c>
      <c r="J8126" s="5">
        <v>3.4722222222222222E-5</v>
      </c>
      <c r="K8126">
        <v>1.1900000000000001E-4</v>
      </c>
      <c r="L8126" s="6"/>
      <c r="M8126" s="6" t="str">
        <f>IFERROR(VLOOKUP(G8126,TCD!$A$4:$C$362,3,FALSE),"Commune de ramassage")</f>
        <v>Commune de ramassage</v>
      </c>
      <c r="N8126">
        <v>277</v>
      </c>
    </row>
    <row r="8127" spans="1:14" x14ac:dyDescent="0.3">
      <c r="A8127">
        <f t="shared" si="505"/>
        <v>8126</v>
      </c>
      <c r="B8127">
        <v>354017116483021</v>
      </c>
      <c r="C8127" t="s">
        <v>46</v>
      </c>
      <c r="D8127" s="3">
        <v>44644.334710648145</v>
      </c>
      <c r="E8127" s="4">
        <f t="shared" si="504"/>
        <v>44644.334710648145</v>
      </c>
      <c r="F8127" s="1" t="s">
        <v>40</v>
      </c>
      <c r="G8127" s="11" t="str">
        <f t="shared" si="506"/>
        <v>69062 44644,3</v>
      </c>
      <c r="H8127" s="11" t="str">
        <f t="shared" si="507"/>
        <v>Dans la commune</v>
      </c>
      <c r="I8127" s="1">
        <v>20</v>
      </c>
      <c r="J8127" s="5">
        <v>2.3148148148148147E-5</v>
      </c>
      <c r="K8127">
        <v>-6.9999999999999999E-6</v>
      </c>
      <c r="L8127" s="6"/>
      <c r="M8127" s="6" t="str">
        <f>IFERROR(VLOOKUP(G8127,TCD!$A$4:$C$362,3,FALSE),"Commune de ramassage")</f>
        <v>Commune de ramassage</v>
      </c>
      <c r="N8127">
        <v>278</v>
      </c>
    </row>
    <row r="8128" spans="1:14" x14ac:dyDescent="0.3">
      <c r="A8128">
        <f t="shared" si="505"/>
        <v>8127</v>
      </c>
      <c r="B8128">
        <v>354017116483021</v>
      </c>
      <c r="C8128" t="s">
        <v>46</v>
      </c>
      <c r="D8128" s="3">
        <v>44644.334733796299</v>
      </c>
      <c r="E8128" s="4">
        <f t="shared" si="504"/>
        <v>44644.334733796299</v>
      </c>
      <c r="F8128" s="1" t="s">
        <v>40</v>
      </c>
      <c r="G8128" s="11" t="str">
        <f t="shared" si="506"/>
        <v>69062 44644,3</v>
      </c>
      <c r="H8128" s="11" t="str">
        <f t="shared" si="507"/>
        <v>Dans la commune</v>
      </c>
      <c r="I8128" s="1">
        <v>24</v>
      </c>
      <c r="J8128" s="5">
        <v>1.3888888888888889E-4</v>
      </c>
      <c r="K8128">
        <v>-5.1999999999999995E-4</v>
      </c>
      <c r="L8128" s="6"/>
      <c r="M8128" s="6" t="str">
        <f>IFERROR(VLOOKUP(G8128,TCD!$A$4:$C$362,3,FALSE),"Commune de ramassage")</f>
        <v>Commune de ramassage</v>
      </c>
      <c r="N8128">
        <v>279</v>
      </c>
    </row>
    <row r="8129" spans="1:14" x14ac:dyDescent="0.3">
      <c r="A8129">
        <f t="shared" si="505"/>
        <v>8128</v>
      </c>
      <c r="B8129">
        <v>354017116483021</v>
      </c>
      <c r="C8129" t="s">
        <v>46</v>
      </c>
      <c r="D8129" s="3">
        <v>44644.334872685184</v>
      </c>
      <c r="E8129" s="4">
        <f t="shared" si="504"/>
        <v>44644.334872685184</v>
      </c>
      <c r="F8129" s="1" t="s">
        <v>40</v>
      </c>
      <c r="G8129" s="11" t="str">
        <f t="shared" si="506"/>
        <v>69062 44644,3</v>
      </c>
      <c r="H8129" s="11" t="str">
        <f t="shared" si="507"/>
        <v>Dans la commune</v>
      </c>
      <c r="I8129" s="1">
        <v>20</v>
      </c>
      <c r="J8129" s="5">
        <v>1.1574074074074073E-5</v>
      </c>
      <c r="K8129">
        <v>-1.4799999999999999E-4</v>
      </c>
      <c r="L8129" s="6"/>
      <c r="M8129" s="6" t="str">
        <f>IFERROR(VLOOKUP(G8129,TCD!$A$4:$C$362,3,FALSE),"Commune de ramassage")</f>
        <v>Commune de ramassage</v>
      </c>
      <c r="N8129">
        <v>280</v>
      </c>
    </row>
    <row r="8130" spans="1:14" x14ac:dyDescent="0.3">
      <c r="A8130">
        <f t="shared" si="505"/>
        <v>8129</v>
      </c>
      <c r="B8130">
        <v>354017116483021</v>
      </c>
      <c r="C8130" t="s">
        <v>46</v>
      </c>
      <c r="D8130" s="3">
        <v>44644.33488425926</v>
      </c>
      <c r="E8130" s="4">
        <f t="shared" ref="E8130:E8193" si="508">D8130</f>
        <v>44644.33488425926</v>
      </c>
      <c r="F8130" s="1" t="s">
        <v>40</v>
      </c>
      <c r="G8130" s="11" t="str">
        <f t="shared" si="506"/>
        <v>69062 44644,3</v>
      </c>
      <c r="H8130" s="11" t="str">
        <f t="shared" si="507"/>
        <v>Dans la commune</v>
      </c>
      <c r="I8130" s="1">
        <v>22</v>
      </c>
      <c r="J8130" s="5">
        <v>5.7870370370370366E-5</v>
      </c>
      <c r="K8130">
        <v>-2.7999999999999998E-4</v>
      </c>
      <c r="L8130" s="6"/>
      <c r="M8130" s="6" t="str">
        <f>IFERROR(VLOOKUP(G8130,TCD!$A$4:$C$362,3,FALSE),"Commune de ramassage")</f>
        <v>Commune de ramassage</v>
      </c>
      <c r="N8130">
        <v>281</v>
      </c>
    </row>
    <row r="8131" spans="1:14" x14ac:dyDescent="0.3">
      <c r="A8131">
        <f t="shared" ref="A8131:A8194" si="509">A8130+1</f>
        <v>8130</v>
      </c>
      <c r="B8131">
        <v>354017116483021</v>
      </c>
      <c r="C8131" t="s">
        <v>46</v>
      </c>
      <c r="D8131" s="3">
        <v>44644.33494212963</v>
      </c>
      <c r="E8131" s="4">
        <f t="shared" si="508"/>
        <v>44644.33494212963</v>
      </c>
      <c r="F8131" s="1" t="s">
        <v>40</v>
      </c>
      <c r="G8131" s="11" t="str">
        <f t="shared" ref="G8131:G8194" si="510">F8131&amp;" "&amp;ROUND(D8131,1)</f>
        <v>69062 44644,3</v>
      </c>
      <c r="H8131" s="11" t="str">
        <f t="shared" ref="H8131:H8194" si="511">IF(F8131=F8132,"Dans la commune","Entrée sortie")</f>
        <v>Dans la commune</v>
      </c>
      <c r="I8131" s="1">
        <v>20</v>
      </c>
      <c r="J8131" s="5">
        <v>2.3148148148148147E-5</v>
      </c>
      <c r="K8131">
        <v>-3.8999999999999999E-5</v>
      </c>
      <c r="L8131" s="6"/>
      <c r="M8131" s="6" t="str">
        <f>IFERROR(VLOOKUP(G8131,TCD!$A$4:$C$362,3,FALSE),"Commune de ramassage")</f>
        <v>Commune de ramassage</v>
      </c>
      <c r="N8131">
        <v>282</v>
      </c>
    </row>
    <row r="8132" spans="1:14" x14ac:dyDescent="0.3">
      <c r="A8132">
        <f t="shared" si="509"/>
        <v>8131</v>
      </c>
      <c r="B8132">
        <v>354017116483021</v>
      </c>
      <c r="C8132" t="s">
        <v>46</v>
      </c>
      <c r="D8132" s="3">
        <v>44644.334965277776</v>
      </c>
      <c r="E8132" s="4">
        <f t="shared" si="508"/>
        <v>44644.334965277776</v>
      </c>
      <c r="F8132" s="1" t="s">
        <v>40</v>
      </c>
      <c r="G8132" s="11" t="str">
        <f t="shared" si="510"/>
        <v>69062 44644,3</v>
      </c>
      <c r="H8132" s="11" t="str">
        <f t="shared" si="511"/>
        <v>Dans la commune</v>
      </c>
      <c r="I8132" s="1">
        <v>10</v>
      </c>
      <c r="J8132" s="5">
        <v>5.7870370370370366E-5</v>
      </c>
      <c r="K8132">
        <v>0</v>
      </c>
      <c r="L8132" s="6"/>
      <c r="M8132" s="6" t="str">
        <f>IFERROR(VLOOKUP(G8132,TCD!$A$4:$C$362,3,FALSE),"Commune de ramassage")</f>
        <v>Commune de ramassage</v>
      </c>
      <c r="N8132">
        <v>283</v>
      </c>
    </row>
    <row r="8133" spans="1:14" x14ac:dyDescent="0.3">
      <c r="A8133">
        <f t="shared" si="509"/>
        <v>8132</v>
      </c>
      <c r="B8133">
        <v>354017116483021</v>
      </c>
      <c r="C8133" t="s">
        <v>46</v>
      </c>
      <c r="D8133" s="3">
        <v>44644.335023148145</v>
      </c>
      <c r="E8133" s="4">
        <f t="shared" si="508"/>
        <v>44644.335023148145</v>
      </c>
      <c r="F8133" s="1" t="s">
        <v>40</v>
      </c>
      <c r="G8133" s="11" t="str">
        <f t="shared" si="510"/>
        <v>69062 44644,3</v>
      </c>
      <c r="H8133" s="11" t="str">
        <f t="shared" si="511"/>
        <v>Dans la commune</v>
      </c>
      <c r="I8133" s="1">
        <v>8</v>
      </c>
      <c r="J8133" s="5">
        <v>2.3148148148148147E-5</v>
      </c>
      <c r="K8133">
        <v>4.0000000000000003E-5</v>
      </c>
      <c r="L8133" s="6"/>
      <c r="M8133" s="6" t="str">
        <f>IFERROR(VLOOKUP(G8133,TCD!$A$4:$C$362,3,FALSE),"Commune de ramassage")</f>
        <v>Commune de ramassage</v>
      </c>
      <c r="N8133">
        <v>284</v>
      </c>
    </row>
    <row r="8134" spans="1:14" x14ac:dyDescent="0.3">
      <c r="A8134">
        <f t="shared" si="509"/>
        <v>8133</v>
      </c>
      <c r="B8134">
        <v>354017116483021</v>
      </c>
      <c r="C8134" t="s">
        <v>46</v>
      </c>
      <c r="D8134" s="3">
        <v>44644.335046296299</v>
      </c>
      <c r="E8134" s="4">
        <f t="shared" si="508"/>
        <v>44644.335046296299</v>
      </c>
      <c r="F8134" s="1" t="s">
        <v>40</v>
      </c>
      <c r="G8134" s="11" t="str">
        <f t="shared" si="510"/>
        <v>69062 44644,3</v>
      </c>
      <c r="H8134" s="11" t="str">
        <f t="shared" si="511"/>
        <v>Dans la commune</v>
      </c>
      <c r="I8134" s="1">
        <v>9</v>
      </c>
      <c r="J8134" s="5">
        <v>4.6296296296296294E-5</v>
      </c>
      <c r="K8134">
        <v>8.7000000000000001E-5</v>
      </c>
      <c r="L8134" s="6"/>
      <c r="M8134" s="6" t="str">
        <f>IFERROR(VLOOKUP(G8134,TCD!$A$4:$C$362,3,FALSE),"Commune de ramassage")</f>
        <v>Commune de ramassage</v>
      </c>
      <c r="N8134">
        <v>285</v>
      </c>
    </row>
    <row r="8135" spans="1:14" x14ac:dyDescent="0.3">
      <c r="A8135">
        <f t="shared" si="509"/>
        <v>8134</v>
      </c>
      <c r="B8135">
        <v>354017116483021</v>
      </c>
      <c r="C8135" t="s">
        <v>46</v>
      </c>
      <c r="D8135" s="3">
        <v>44644.335092592592</v>
      </c>
      <c r="E8135" s="4">
        <f t="shared" si="508"/>
        <v>44644.335092592592</v>
      </c>
      <c r="F8135" s="1" t="s">
        <v>40</v>
      </c>
      <c r="G8135" s="11" t="str">
        <f t="shared" si="510"/>
        <v>69062 44644,3</v>
      </c>
      <c r="H8135" s="11" t="str">
        <f t="shared" si="511"/>
        <v>Dans la commune</v>
      </c>
      <c r="I8135" s="1">
        <v>9</v>
      </c>
      <c r="J8135" s="5">
        <v>1.273148148148148E-4</v>
      </c>
      <c r="K8135">
        <v>9.2500000000000004E-4</v>
      </c>
      <c r="L8135" s="6"/>
      <c r="M8135" s="6" t="str">
        <f>IFERROR(VLOOKUP(G8135,TCD!$A$4:$C$362,3,FALSE),"Commune de ramassage")</f>
        <v>Commune de ramassage</v>
      </c>
      <c r="N8135">
        <v>286</v>
      </c>
    </row>
    <row r="8136" spans="1:14" x14ac:dyDescent="0.3">
      <c r="A8136">
        <f t="shared" si="509"/>
        <v>8135</v>
      </c>
      <c r="B8136">
        <v>354017116483021</v>
      </c>
      <c r="C8136" t="s">
        <v>46</v>
      </c>
      <c r="D8136" s="3">
        <v>44644.335219907407</v>
      </c>
      <c r="E8136" s="4">
        <f t="shared" si="508"/>
        <v>44644.335219907407</v>
      </c>
      <c r="F8136" s="1" t="s">
        <v>40</v>
      </c>
      <c r="G8136" s="11" t="str">
        <f t="shared" si="510"/>
        <v>69062 44644,3</v>
      </c>
      <c r="H8136" s="11" t="str">
        <f t="shared" si="511"/>
        <v>Dans la commune</v>
      </c>
      <c r="I8136" s="1">
        <v>33</v>
      </c>
      <c r="J8136" s="5">
        <v>1.273148148148148E-4</v>
      </c>
      <c r="K8136">
        <v>5.8299999999999997E-4</v>
      </c>
      <c r="L8136" s="6"/>
      <c r="M8136" s="6" t="str">
        <f>IFERROR(VLOOKUP(G8136,TCD!$A$4:$C$362,3,FALSE),"Commune de ramassage")</f>
        <v>Commune de ramassage</v>
      </c>
      <c r="N8136">
        <v>287</v>
      </c>
    </row>
    <row r="8137" spans="1:14" x14ac:dyDescent="0.3">
      <c r="A8137">
        <f t="shared" si="509"/>
        <v>8136</v>
      </c>
      <c r="B8137">
        <v>354017116483021</v>
      </c>
      <c r="C8137" t="s">
        <v>46</v>
      </c>
      <c r="D8137" s="3">
        <v>44644.335347222222</v>
      </c>
      <c r="E8137" s="4">
        <f t="shared" si="508"/>
        <v>44644.335347222222</v>
      </c>
      <c r="F8137" s="1" t="s">
        <v>40</v>
      </c>
      <c r="G8137" s="11" t="str">
        <f t="shared" si="510"/>
        <v>69062 44644,3</v>
      </c>
      <c r="H8137" s="11" t="str">
        <f t="shared" si="511"/>
        <v>Dans la commune</v>
      </c>
      <c r="I8137" s="1">
        <v>28</v>
      </c>
      <c r="J8137" s="5">
        <v>1.5046296296296297E-4</v>
      </c>
      <c r="K8137">
        <v>3.4900000000000003E-4</v>
      </c>
      <c r="L8137" s="6"/>
      <c r="M8137" s="6" t="str">
        <f>IFERROR(VLOOKUP(G8137,TCD!$A$4:$C$362,3,FALSE),"Commune de ramassage")</f>
        <v>Commune de ramassage</v>
      </c>
      <c r="N8137">
        <v>288</v>
      </c>
    </row>
    <row r="8138" spans="1:14" x14ac:dyDescent="0.3">
      <c r="A8138">
        <f t="shared" si="509"/>
        <v>8137</v>
      </c>
      <c r="B8138">
        <v>354017116483021</v>
      </c>
      <c r="C8138" t="s">
        <v>46</v>
      </c>
      <c r="D8138" s="3">
        <v>44644.335497685184</v>
      </c>
      <c r="E8138" s="4">
        <f t="shared" si="508"/>
        <v>44644.335497685184</v>
      </c>
      <c r="F8138" s="1" t="s">
        <v>40</v>
      </c>
      <c r="G8138" s="11" t="str">
        <f t="shared" si="510"/>
        <v>69062 44644,3</v>
      </c>
      <c r="H8138" s="11" t="str">
        <f t="shared" si="511"/>
        <v>Dans la commune</v>
      </c>
      <c r="I8138" s="1">
        <v>31</v>
      </c>
      <c r="J8138" s="5">
        <v>4.3981481481481481E-4</v>
      </c>
      <c r="K8138">
        <v>1.72E-3</v>
      </c>
      <c r="L8138" s="6"/>
      <c r="M8138" s="6" t="str">
        <f>IFERROR(VLOOKUP(G8138,TCD!$A$4:$C$362,3,FALSE),"Commune de ramassage")</f>
        <v>Commune de ramassage</v>
      </c>
      <c r="N8138">
        <v>289</v>
      </c>
    </row>
    <row r="8139" spans="1:14" x14ac:dyDescent="0.3">
      <c r="A8139">
        <f t="shared" si="509"/>
        <v>8138</v>
      </c>
      <c r="B8139">
        <v>354017116483021</v>
      </c>
      <c r="C8139" t="s">
        <v>46</v>
      </c>
      <c r="D8139" s="3">
        <v>44644.3359375</v>
      </c>
      <c r="E8139" s="4">
        <f t="shared" si="508"/>
        <v>44644.3359375</v>
      </c>
      <c r="F8139" s="1" t="s">
        <v>40</v>
      </c>
      <c r="G8139" s="11" t="str">
        <f t="shared" si="510"/>
        <v>69062 44644,3</v>
      </c>
      <c r="H8139" s="11" t="str">
        <f t="shared" si="511"/>
        <v>Dans la commune</v>
      </c>
      <c r="I8139" s="1">
        <v>15</v>
      </c>
      <c r="J8139" s="5">
        <v>8.1018518518518516E-5</v>
      </c>
      <c r="K8139">
        <v>8.0000000000000007E-5</v>
      </c>
      <c r="L8139" s="6"/>
      <c r="M8139" s="6" t="str">
        <f>IFERROR(VLOOKUP(G8139,TCD!$A$4:$C$362,3,FALSE),"Commune de ramassage")</f>
        <v>Commune de ramassage</v>
      </c>
      <c r="N8139">
        <v>290</v>
      </c>
    </row>
    <row r="8140" spans="1:14" x14ac:dyDescent="0.3">
      <c r="A8140">
        <f t="shared" si="509"/>
        <v>8139</v>
      </c>
      <c r="B8140">
        <v>354017116483021</v>
      </c>
      <c r="C8140" t="s">
        <v>46</v>
      </c>
      <c r="D8140" s="3">
        <v>44644.336018518516</v>
      </c>
      <c r="E8140" s="4">
        <f t="shared" si="508"/>
        <v>44644.336018518516</v>
      </c>
      <c r="F8140" s="1" t="s">
        <v>40</v>
      </c>
      <c r="G8140" s="11" t="str">
        <f t="shared" si="510"/>
        <v>69062 44644,3</v>
      </c>
      <c r="H8140" s="11" t="str">
        <f t="shared" si="511"/>
        <v>Dans la commune</v>
      </c>
      <c r="I8140" s="1">
        <v>7</v>
      </c>
      <c r="J8140" s="5">
        <v>3.2407407407407406E-4</v>
      </c>
      <c r="K8140">
        <v>4.6099999999999998E-4</v>
      </c>
      <c r="L8140" s="6"/>
      <c r="M8140" s="6" t="str">
        <f>IFERROR(VLOOKUP(G8140,TCD!$A$4:$C$362,3,FALSE),"Commune de ramassage")</f>
        <v>Commune de ramassage</v>
      </c>
      <c r="N8140">
        <v>291</v>
      </c>
    </row>
    <row r="8141" spans="1:14" x14ac:dyDescent="0.3">
      <c r="A8141">
        <f t="shared" si="509"/>
        <v>8140</v>
      </c>
      <c r="B8141">
        <v>354017116483021</v>
      </c>
      <c r="C8141" t="s">
        <v>46</v>
      </c>
      <c r="D8141" s="3">
        <v>44644.336342592593</v>
      </c>
      <c r="E8141" s="4">
        <f t="shared" si="508"/>
        <v>44644.336342592593</v>
      </c>
      <c r="F8141" s="1" t="s">
        <v>40</v>
      </c>
      <c r="G8141" s="11" t="str">
        <f t="shared" si="510"/>
        <v>69062 44644,3</v>
      </c>
      <c r="H8141" s="11" t="str">
        <f t="shared" si="511"/>
        <v>Dans la commune</v>
      </c>
      <c r="I8141" s="1">
        <v>6</v>
      </c>
      <c r="J8141" s="5">
        <v>1.273148148148148E-4</v>
      </c>
      <c r="K8141">
        <v>1.9000000000000001E-5</v>
      </c>
      <c r="L8141" s="6"/>
      <c r="M8141" s="6" t="str">
        <f>IFERROR(VLOOKUP(G8141,TCD!$A$4:$C$362,3,FALSE),"Commune de ramassage")</f>
        <v>Commune de ramassage</v>
      </c>
      <c r="N8141">
        <v>292</v>
      </c>
    </row>
    <row r="8142" spans="1:14" x14ac:dyDescent="0.3">
      <c r="A8142">
        <f t="shared" si="509"/>
        <v>8141</v>
      </c>
      <c r="B8142">
        <v>354017116483021</v>
      </c>
      <c r="C8142" t="s">
        <v>46</v>
      </c>
      <c r="D8142" s="3">
        <v>44644.336469907408</v>
      </c>
      <c r="E8142" s="4">
        <f t="shared" si="508"/>
        <v>44644.336469907408</v>
      </c>
      <c r="F8142" s="1" t="s">
        <v>40</v>
      </c>
      <c r="G8142" s="11" t="str">
        <f t="shared" si="510"/>
        <v>69062 44644,3</v>
      </c>
      <c r="H8142" s="11" t="str">
        <f t="shared" si="511"/>
        <v>Dans la commune</v>
      </c>
      <c r="I8142" s="1">
        <v>6</v>
      </c>
      <c r="J8142" s="5">
        <v>1.5046296296296297E-4</v>
      </c>
      <c r="K8142">
        <v>0</v>
      </c>
      <c r="L8142" s="6"/>
      <c r="M8142" s="6" t="str">
        <f>IFERROR(VLOOKUP(G8142,TCD!$A$4:$C$362,3,FALSE),"Commune de ramassage")</f>
        <v>Commune de ramassage</v>
      </c>
      <c r="N8142">
        <v>293</v>
      </c>
    </row>
    <row r="8143" spans="1:14" x14ac:dyDescent="0.3">
      <c r="A8143">
        <f t="shared" si="509"/>
        <v>8142</v>
      </c>
      <c r="B8143">
        <v>354017116483021</v>
      </c>
      <c r="C8143" t="s">
        <v>46</v>
      </c>
      <c r="D8143" s="3">
        <v>44644.33662037037</v>
      </c>
      <c r="E8143" s="4">
        <f t="shared" si="508"/>
        <v>44644.33662037037</v>
      </c>
      <c r="F8143" s="1" t="s">
        <v>40</v>
      </c>
      <c r="G8143" s="11" t="str">
        <f t="shared" si="510"/>
        <v>69062 44644,3</v>
      </c>
      <c r="H8143" s="11" t="str">
        <f t="shared" si="511"/>
        <v>Dans la commune</v>
      </c>
      <c r="I8143" s="1">
        <v>7</v>
      </c>
      <c r="J8143" s="5">
        <v>1.7361111111111112E-4</v>
      </c>
      <c r="K8143">
        <v>-3.0000000000000001E-5</v>
      </c>
      <c r="L8143" s="6"/>
      <c r="M8143" s="6" t="str">
        <f>IFERROR(VLOOKUP(G8143,TCD!$A$4:$C$362,3,FALSE),"Commune de ramassage")</f>
        <v>Commune de ramassage</v>
      </c>
      <c r="N8143">
        <v>294</v>
      </c>
    </row>
    <row r="8144" spans="1:14" x14ac:dyDescent="0.3">
      <c r="A8144">
        <f t="shared" si="509"/>
        <v>8143</v>
      </c>
      <c r="B8144">
        <v>354017116483021</v>
      </c>
      <c r="C8144" t="s">
        <v>46</v>
      </c>
      <c r="D8144" s="3">
        <v>44644.336793981478</v>
      </c>
      <c r="E8144" s="4">
        <f t="shared" si="508"/>
        <v>44644.336793981478</v>
      </c>
      <c r="F8144" s="1" t="s">
        <v>40</v>
      </c>
      <c r="G8144" s="11" t="str">
        <f t="shared" si="510"/>
        <v>69062 44644,3</v>
      </c>
      <c r="H8144" s="11" t="str">
        <f t="shared" si="511"/>
        <v>Dans la commune</v>
      </c>
      <c r="I8144" s="1">
        <v>10</v>
      </c>
      <c r="J8144" s="5">
        <v>6.3657407407407402E-4</v>
      </c>
      <c r="K8144">
        <v>-4.55E-4</v>
      </c>
      <c r="L8144" s="6"/>
      <c r="M8144" s="6" t="str">
        <f>IFERROR(VLOOKUP(G8144,TCD!$A$4:$C$362,3,FALSE),"Commune de ramassage")</f>
        <v>Commune de ramassage</v>
      </c>
      <c r="N8144">
        <v>295</v>
      </c>
    </row>
    <row r="8145" spans="1:14" x14ac:dyDescent="0.3">
      <c r="A8145">
        <f t="shared" si="509"/>
        <v>8144</v>
      </c>
      <c r="B8145">
        <v>354017116483021</v>
      </c>
      <c r="C8145" t="s">
        <v>46</v>
      </c>
      <c r="D8145" s="3">
        <v>44644.337430555555</v>
      </c>
      <c r="E8145" s="4">
        <f t="shared" si="508"/>
        <v>44644.337430555555</v>
      </c>
      <c r="F8145" s="1" t="s">
        <v>40</v>
      </c>
      <c r="G8145" s="11" t="str">
        <f t="shared" si="510"/>
        <v>69062 44644,3</v>
      </c>
      <c r="H8145" s="11" t="str">
        <f t="shared" si="511"/>
        <v>Dans la commune</v>
      </c>
      <c r="I8145" s="1">
        <v>11</v>
      </c>
      <c r="J8145" s="5">
        <v>3.4722222222222222E-5</v>
      </c>
      <c r="K8145">
        <v>6.6000000000000005E-5</v>
      </c>
      <c r="L8145" s="6"/>
      <c r="M8145" s="6" t="str">
        <f>IFERROR(VLOOKUP(G8145,TCD!$A$4:$C$362,3,FALSE),"Commune de ramassage")</f>
        <v>Commune de ramassage</v>
      </c>
      <c r="N8145">
        <v>296</v>
      </c>
    </row>
    <row r="8146" spans="1:14" x14ac:dyDescent="0.3">
      <c r="A8146">
        <f t="shared" si="509"/>
        <v>8145</v>
      </c>
      <c r="B8146">
        <v>354017116483021</v>
      </c>
      <c r="C8146" t="s">
        <v>46</v>
      </c>
      <c r="D8146" s="3">
        <v>44644.337465277778</v>
      </c>
      <c r="E8146" s="4">
        <f t="shared" si="508"/>
        <v>44644.337465277778</v>
      </c>
      <c r="F8146" s="1" t="s">
        <v>40</v>
      </c>
      <c r="G8146" s="11" t="str">
        <f t="shared" si="510"/>
        <v>69062 44644,3</v>
      </c>
      <c r="H8146" s="11" t="str">
        <f t="shared" si="511"/>
        <v>Dans la commune</v>
      </c>
      <c r="I8146" s="1">
        <v>14</v>
      </c>
      <c r="J8146" s="5">
        <v>2.0833333333333335E-4</v>
      </c>
      <c r="K8146">
        <v>-3.3000000000000003E-5</v>
      </c>
      <c r="L8146" s="6"/>
      <c r="M8146" s="6" t="str">
        <f>IFERROR(VLOOKUP(G8146,TCD!$A$4:$C$362,3,FALSE),"Commune de ramassage")</f>
        <v>Commune de ramassage</v>
      </c>
      <c r="N8146">
        <v>297</v>
      </c>
    </row>
    <row r="8147" spans="1:14" x14ac:dyDescent="0.3">
      <c r="A8147">
        <f t="shared" si="509"/>
        <v>8146</v>
      </c>
      <c r="B8147">
        <v>354017116483021</v>
      </c>
      <c r="C8147" t="s">
        <v>46</v>
      </c>
      <c r="D8147" s="3">
        <v>44644.337673611109</v>
      </c>
      <c r="E8147" s="4">
        <f t="shared" si="508"/>
        <v>44644.337673611109</v>
      </c>
      <c r="F8147" s="1" t="s">
        <v>40</v>
      </c>
      <c r="G8147" s="11" t="str">
        <f t="shared" si="510"/>
        <v>69062 44644,3</v>
      </c>
      <c r="H8147" s="11" t="str">
        <f t="shared" si="511"/>
        <v>Dans la commune</v>
      </c>
      <c r="I8147" s="1">
        <v>13</v>
      </c>
      <c r="J8147" s="5">
        <v>9.2592592592592588E-5</v>
      </c>
      <c r="K8147">
        <v>3.57E-4</v>
      </c>
      <c r="L8147" s="6"/>
      <c r="M8147" s="6" t="str">
        <f>IFERROR(VLOOKUP(G8147,TCD!$A$4:$C$362,3,FALSE),"Commune de ramassage")</f>
        <v>Commune de ramassage</v>
      </c>
      <c r="N8147">
        <v>298</v>
      </c>
    </row>
    <row r="8148" spans="1:14" x14ac:dyDescent="0.3">
      <c r="A8148">
        <f t="shared" si="509"/>
        <v>8147</v>
      </c>
      <c r="B8148">
        <v>354017116483021</v>
      </c>
      <c r="C8148" t="s">
        <v>46</v>
      </c>
      <c r="D8148" s="3">
        <v>44644.337766203702</v>
      </c>
      <c r="E8148" s="4">
        <f t="shared" si="508"/>
        <v>44644.337766203702</v>
      </c>
      <c r="F8148" s="1" t="s">
        <v>40</v>
      </c>
      <c r="G8148" s="11" t="str">
        <f t="shared" si="510"/>
        <v>69062 44644,3</v>
      </c>
      <c r="H8148" s="11" t="str">
        <f t="shared" si="511"/>
        <v>Dans la commune</v>
      </c>
      <c r="I8148" s="1">
        <v>17</v>
      </c>
      <c r="J8148" s="5">
        <v>1.5046296296296297E-4</v>
      </c>
      <c r="K8148">
        <v>5.3799999999999996E-4</v>
      </c>
      <c r="L8148" s="6"/>
      <c r="M8148" s="6" t="str">
        <f>IFERROR(VLOOKUP(G8148,TCD!$A$4:$C$362,3,FALSE),"Commune de ramassage")</f>
        <v>Commune de ramassage</v>
      </c>
      <c r="N8148">
        <v>299</v>
      </c>
    </row>
    <row r="8149" spans="1:14" x14ac:dyDescent="0.3">
      <c r="A8149">
        <f t="shared" si="509"/>
        <v>8148</v>
      </c>
      <c r="B8149">
        <v>354017116483021</v>
      </c>
      <c r="C8149" t="s">
        <v>46</v>
      </c>
      <c r="D8149" s="3">
        <v>44644.337916666664</v>
      </c>
      <c r="E8149" s="4">
        <f t="shared" si="508"/>
        <v>44644.337916666664</v>
      </c>
      <c r="F8149" s="1" t="s">
        <v>40</v>
      </c>
      <c r="G8149" s="11" t="str">
        <f t="shared" si="510"/>
        <v>69062 44644,3</v>
      </c>
      <c r="H8149" s="11" t="str">
        <f t="shared" si="511"/>
        <v>Dans la commune</v>
      </c>
      <c r="I8149" s="1">
        <v>18</v>
      </c>
      <c r="J8149" s="5">
        <v>2.7777777777777778E-4</v>
      </c>
      <c r="K8149">
        <v>7.7499999999999997E-4</v>
      </c>
      <c r="L8149" s="6"/>
      <c r="M8149" s="6" t="str">
        <f>IFERROR(VLOOKUP(G8149,TCD!$A$4:$C$362,3,FALSE),"Commune de ramassage")</f>
        <v>Commune de ramassage</v>
      </c>
      <c r="N8149">
        <v>300</v>
      </c>
    </row>
    <row r="8150" spans="1:14" x14ac:dyDescent="0.3">
      <c r="A8150">
        <f t="shared" si="509"/>
        <v>8149</v>
      </c>
      <c r="B8150">
        <v>354017116483021</v>
      </c>
      <c r="C8150" t="s">
        <v>46</v>
      </c>
      <c r="D8150" s="3">
        <v>44644.338194444441</v>
      </c>
      <c r="E8150" s="4">
        <f t="shared" si="508"/>
        <v>44644.338194444441</v>
      </c>
      <c r="F8150" s="1" t="s">
        <v>40</v>
      </c>
      <c r="G8150" s="11" t="str">
        <f t="shared" si="510"/>
        <v>69062 44644,3</v>
      </c>
      <c r="H8150" s="11" t="str">
        <f t="shared" si="511"/>
        <v>Dans la commune</v>
      </c>
      <c r="I8150" s="1">
        <v>18</v>
      </c>
      <c r="J8150" s="5">
        <v>1.1574074074074073E-4</v>
      </c>
      <c r="K8150">
        <v>2.92E-4</v>
      </c>
      <c r="L8150" s="6"/>
      <c r="M8150" s="6" t="str">
        <f>IFERROR(VLOOKUP(G8150,TCD!$A$4:$C$362,3,FALSE),"Commune de ramassage")</f>
        <v>Commune de ramassage</v>
      </c>
      <c r="N8150">
        <v>301</v>
      </c>
    </row>
    <row r="8151" spans="1:14" x14ac:dyDescent="0.3">
      <c r="A8151">
        <f t="shared" si="509"/>
        <v>8150</v>
      </c>
      <c r="B8151">
        <v>354017116483021</v>
      </c>
      <c r="C8151" t="s">
        <v>46</v>
      </c>
      <c r="D8151" s="3">
        <v>44644.338310185187</v>
      </c>
      <c r="E8151" s="4">
        <f t="shared" si="508"/>
        <v>44644.338310185187</v>
      </c>
      <c r="F8151" s="1" t="s">
        <v>40</v>
      </c>
      <c r="G8151" s="11" t="str">
        <f t="shared" si="510"/>
        <v>69062 44644,3</v>
      </c>
      <c r="H8151" s="11" t="str">
        <f t="shared" si="511"/>
        <v>Dans la commune</v>
      </c>
      <c r="I8151" s="1">
        <v>8</v>
      </c>
      <c r="J8151" s="5">
        <v>6.8287037037037025E-4</v>
      </c>
      <c r="K8151">
        <v>7.9999999999999996E-6</v>
      </c>
      <c r="L8151" s="6"/>
      <c r="M8151" s="6" t="str">
        <f>IFERROR(VLOOKUP(G8151,TCD!$A$4:$C$362,3,FALSE),"Commune de ramassage")</f>
        <v>Commune de ramassage</v>
      </c>
      <c r="N8151">
        <v>302</v>
      </c>
    </row>
    <row r="8152" spans="1:14" x14ac:dyDescent="0.3">
      <c r="A8152">
        <f t="shared" si="509"/>
        <v>8151</v>
      </c>
      <c r="B8152">
        <v>354017116483021</v>
      </c>
      <c r="C8152" t="s">
        <v>46</v>
      </c>
      <c r="D8152" s="3">
        <v>44644.338993055557</v>
      </c>
      <c r="E8152" s="4">
        <f t="shared" si="508"/>
        <v>44644.338993055557</v>
      </c>
      <c r="F8152" s="1" t="s">
        <v>40</v>
      </c>
      <c r="G8152" s="11" t="str">
        <f t="shared" si="510"/>
        <v>69062 44644,3</v>
      </c>
      <c r="H8152" s="11" t="str">
        <f t="shared" si="511"/>
        <v>Dans la commune</v>
      </c>
      <c r="I8152" s="1">
        <v>0</v>
      </c>
      <c r="J8152" s="5">
        <v>4.1666666666666669E-4</v>
      </c>
      <c r="K8152">
        <v>1E-4</v>
      </c>
      <c r="L8152" s="6"/>
      <c r="M8152" s="6" t="str">
        <f>IFERROR(VLOOKUP(G8152,TCD!$A$4:$C$362,3,FALSE),"Commune de ramassage")</f>
        <v>Commune de ramassage</v>
      </c>
      <c r="N8152">
        <v>303</v>
      </c>
    </row>
    <row r="8153" spans="1:14" x14ac:dyDescent="0.3">
      <c r="A8153">
        <f t="shared" si="509"/>
        <v>8152</v>
      </c>
      <c r="B8153">
        <v>354017116483021</v>
      </c>
      <c r="C8153" t="s">
        <v>46</v>
      </c>
      <c r="D8153" s="3">
        <v>44644.339409722219</v>
      </c>
      <c r="E8153" s="4">
        <f t="shared" si="508"/>
        <v>44644.339409722219</v>
      </c>
      <c r="F8153" s="1" t="s">
        <v>40</v>
      </c>
      <c r="G8153" s="11" t="str">
        <f t="shared" si="510"/>
        <v>69062 44644,3</v>
      </c>
      <c r="H8153" s="11" t="str">
        <f t="shared" si="511"/>
        <v>Dans la commune</v>
      </c>
      <c r="I8153" s="1">
        <v>10</v>
      </c>
      <c r="J8153" s="5">
        <v>1.273148148148148E-4</v>
      </c>
      <c r="K8153">
        <v>1.9699999999999999E-4</v>
      </c>
      <c r="L8153" s="6"/>
      <c r="M8153" s="6" t="str">
        <f>IFERROR(VLOOKUP(G8153,TCD!$A$4:$C$362,3,FALSE),"Commune de ramassage")</f>
        <v>Commune de ramassage</v>
      </c>
      <c r="N8153">
        <v>304</v>
      </c>
    </row>
    <row r="8154" spans="1:14" x14ac:dyDescent="0.3">
      <c r="A8154">
        <f t="shared" si="509"/>
        <v>8153</v>
      </c>
      <c r="B8154">
        <v>354017116483021</v>
      </c>
      <c r="C8154" t="s">
        <v>46</v>
      </c>
      <c r="D8154" s="3">
        <v>44644.339537037034</v>
      </c>
      <c r="E8154" s="4">
        <f t="shared" si="508"/>
        <v>44644.339537037034</v>
      </c>
      <c r="F8154" s="1" t="s">
        <v>40</v>
      </c>
      <c r="G8154" s="11" t="str">
        <f t="shared" si="510"/>
        <v>69062 44644,3</v>
      </c>
      <c r="H8154" s="11" t="str">
        <f t="shared" si="511"/>
        <v>Dans la commune</v>
      </c>
      <c r="I8154" s="1">
        <v>12</v>
      </c>
      <c r="J8154" s="5">
        <v>5.7870370370370366E-5</v>
      </c>
      <c r="K8154">
        <v>1.3999999999999999E-4</v>
      </c>
      <c r="L8154" s="6"/>
      <c r="M8154" s="6" t="str">
        <f>IFERROR(VLOOKUP(G8154,TCD!$A$4:$C$362,3,FALSE),"Commune de ramassage")</f>
        <v>Commune de ramassage</v>
      </c>
      <c r="N8154">
        <v>305</v>
      </c>
    </row>
    <row r="8155" spans="1:14" x14ac:dyDescent="0.3">
      <c r="A8155">
        <f t="shared" si="509"/>
        <v>8154</v>
      </c>
      <c r="B8155">
        <v>354017116483021</v>
      </c>
      <c r="C8155" t="s">
        <v>46</v>
      </c>
      <c r="D8155" s="3">
        <v>44644.339594907404</v>
      </c>
      <c r="E8155" s="4">
        <f t="shared" si="508"/>
        <v>44644.339594907404</v>
      </c>
      <c r="F8155" s="1" t="s">
        <v>40</v>
      </c>
      <c r="G8155" s="11" t="str">
        <f t="shared" si="510"/>
        <v>69062 44644,3</v>
      </c>
      <c r="H8155" s="11" t="str">
        <f t="shared" si="511"/>
        <v>Dans la commune</v>
      </c>
      <c r="I8155" s="1">
        <v>18</v>
      </c>
      <c r="J8155" s="5">
        <v>2.3148148148148146E-4</v>
      </c>
      <c r="K8155">
        <v>8.4599999999999996E-4</v>
      </c>
      <c r="L8155" s="6"/>
      <c r="M8155" s="6" t="str">
        <f>IFERROR(VLOOKUP(G8155,TCD!$A$4:$C$362,3,FALSE),"Commune de ramassage")</f>
        <v>Commune de ramassage</v>
      </c>
      <c r="N8155">
        <v>306</v>
      </c>
    </row>
    <row r="8156" spans="1:14" x14ac:dyDescent="0.3">
      <c r="A8156">
        <f t="shared" si="509"/>
        <v>8155</v>
      </c>
      <c r="B8156">
        <v>354017116483021</v>
      </c>
      <c r="C8156" t="s">
        <v>46</v>
      </c>
      <c r="D8156" s="3">
        <v>44644.339826388888</v>
      </c>
      <c r="E8156" s="4">
        <f t="shared" si="508"/>
        <v>44644.339826388888</v>
      </c>
      <c r="F8156" s="1" t="s">
        <v>40</v>
      </c>
      <c r="G8156" s="11" t="str">
        <f t="shared" si="510"/>
        <v>69062 44644,3</v>
      </c>
      <c r="H8156" s="11" t="str">
        <f t="shared" si="511"/>
        <v>Dans la commune</v>
      </c>
      <c r="I8156" s="1">
        <v>22</v>
      </c>
      <c r="J8156" s="5">
        <v>1.273148148148148E-4</v>
      </c>
      <c r="K8156">
        <v>5.1900000000000004E-4</v>
      </c>
      <c r="L8156" s="6"/>
      <c r="M8156" s="6" t="str">
        <f>IFERROR(VLOOKUP(G8156,TCD!$A$4:$C$362,3,FALSE),"Commune de ramassage")</f>
        <v>Commune de ramassage</v>
      </c>
      <c r="N8156">
        <v>307</v>
      </c>
    </row>
    <row r="8157" spans="1:14" x14ac:dyDescent="0.3">
      <c r="A8157">
        <f t="shared" si="509"/>
        <v>8156</v>
      </c>
      <c r="B8157">
        <v>354017116483021</v>
      </c>
      <c r="C8157" t="s">
        <v>46</v>
      </c>
      <c r="D8157" s="3">
        <v>44644.339953703704</v>
      </c>
      <c r="E8157" s="4">
        <f t="shared" si="508"/>
        <v>44644.339953703704</v>
      </c>
      <c r="F8157" s="1" t="s">
        <v>40</v>
      </c>
      <c r="G8157" s="11" t="str">
        <f t="shared" si="510"/>
        <v>69062 44644,3</v>
      </c>
      <c r="H8157" s="11" t="str">
        <f t="shared" si="511"/>
        <v>Entrée sortie</v>
      </c>
      <c r="I8157" s="1">
        <v>20</v>
      </c>
      <c r="J8157" s="5">
        <v>2.5462962962962961E-4</v>
      </c>
      <c r="K8157">
        <v>5.2800000000000004E-4</v>
      </c>
      <c r="L8157" s="6"/>
      <c r="M8157" s="6" t="str">
        <f>IFERROR(VLOOKUP(G8157,TCD!$A$4:$C$362,3,FALSE),"Commune de ramassage")</f>
        <v>Commune de ramassage</v>
      </c>
      <c r="N8157">
        <v>308</v>
      </c>
    </row>
    <row r="8158" spans="1:14" x14ac:dyDescent="0.3">
      <c r="A8158">
        <f t="shared" si="509"/>
        <v>8157</v>
      </c>
      <c r="B8158">
        <v>354017116483021</v>
      </c>
      <c r="C8158" t="s">
        <v>46</v>
      </c>
      <c r="D8158" s="3">
        <v>44644.340208333335</v>
      </c>
      <c r="E8158" s="4">
        <f t="shared" si="508"/>
        <v>44644.340208333335</v>
      </c>
      <c r="F8158" s="1" t="s">
        <v>37</v>
      </c>
      <c r="G8158" s="11" t="str">
        <f t="shared" si="510"/>
        <v>69110 44644,3</v>
      </c>
      <c r="H8158" s="11" t="str">
        <f t="shared" si="511"/>
        <v>Dans la commune</v>
      </c>
      <c r="I8158" s="1">
        <v>19</v>
      </c>
      <c r="J8158" s="5">
        <v>5.7870370370370366E-5</v>
      </c>
      <c r="K8158">
        <v>-3.0000000000000001E-6</v>
      </c>
      <c r="L8158" s="6"/>
      <c r="M8158" s="6" t="str">
        <f>IFERROR(VLOOKUP(G8158,TCD!$A$4:$C$362,3,FALSE),"Commune de ramassage")</f>
        <v>Commune de ramassage</v>
      </c>
      <c r="N8158">
        <v>309</v>
      </c>
    </row>
    <row r="8159" spans="1:14" x14ac:dyDescent="0.3">
      <c r="A8159">
        <f t="shared" si="509"/>
        <v>8158</v>
      </c>
      <c r="B8159">
        <v>354017116483021</v>
      </c>
      <c r="C8159" t="s">
        <v>46</v>
      </c>
      <c r="D8159" s="3">
        <v>44644.340266203704</v>
      </c>
      <c r="E8159" s="4">
        <f t="shared" si="508"/>
        <v>44644.340266203704</v>
      </c>
      <c r="F8159" s="1" t="s">
        <v>37</v>
      </c>
      <c r="G8159" s="11" t="str">
        <f t="shared" si="510"/>
        <v>69110 44644,3</v>
      </c>
      <c r="H8159" s="11" t="str">
        <f t="shared" si="511"/>
        <v>Entrée sortie</v>
      </c>
      <c r="I8159" s="1">
        <v>18</v>
      </c>
      <c r="J8159" s="5">
        <v>4.6296296296296294E-5</v>
      </c>
      <c r="K8159">
        <v>-8.7000000000000001E-5</v>
      </c>
      <c r="L8159" s="6"/>
      <c r="M8159" s="6" t="str">
        <f>IFERROR(VLOOKUP(G8159,TCD!$A$4:$C$362,3,FALSE),"Commune de ramassage")</f>
        <v>Commune de ramassage</v>
      </c>
      <c r="N8159">
        <v>310</v>
      </c>
    </row>
    <row r="8160" spans="1:14" x14ac:dyDescent="0.3">
      <c r="A8160">
        <f t="shared" si="509"/>
        <v>8159</v>
      </c>
      <c r="B8160">
        <v>354017116483021</v>
      </c>
      <c r="C8160" t="s">
        <v>46</v>
      </c>
      <c r="D8160" s="3">
        <v>44644.340312499997</v>
      </c>
      <c r="E8160" s="4">
        <f t="shared" si="508"/>
        <v>44644.340312499997</v>
      </c>
      <c r="F8160" s="1" t="s">
        <v>40</v>
      </c>
      <c r="G8160" s="11" t="str">
        <f t="shared" si="510"/>
        <v>69062 44644,3</v>
      </c>
      <c r="H8160" s="11" t="str">
        <f t="shared" si="511"/>
        <v>Dans la commune</v>
      </c>
      <c r="I8160" s="1">
        <v>12</v>
      </c>
      <c r="J8160" s="5">
        <v>1.5046296296296297E-4</v>
      </c>
      <c r="K8160">
        <v>-5.4699999999999996E-4</v>
      </c>
      <c r="L8160" s="6"/>
      <c r="M8160" s="6" t="str">
        <f>IFERROR(VLOOKUP(G8160,TCD!$A$4:$C$362,3,FALSE),"Commune de ramassage")</f>
        <v>Commune de ramassage</v>
      </c>
      <c r="N8160">
        <v>311</v>
      </c>
    </row>
    <row r="8161" spans="1:14" x14ac:dyDescent="0.3">
      <c r="A8161">
        <f t="shared" si="509"/>
        <v>8160</v>
      </c>
      <c r="B8161">
        <v>354017116483021</v>
      </c>
      <c r="C8161" t="s">
        <v>46</v>
      </c>
      <c r="D8161" s="3">
        <v>44644.340462962966</v>
      </c>
      <c r="E8161" s="4">
        <f t="shared" si="508"/>
        <v>44644.340462962966</v>
      </c>
      <c r="F8161" s="1" t="s">
        <v>40</v>
      </c>
      <c r="G8161" s="11" t="str">
        <f t="shared" si="510"/>
        <v>69062 44644,3</v>
      </c>
      <c r="H8161" s="11" t="str">
        <f t="shared" si="511"/>
        <v>Dans la commune</v>
      </c>
      <c r="I8161" s="1">
        <v>15</v>
      </c>
      <c r="J8161" s="5">
        <v>1.8518518518518518E-4</v>
      </c>
      <c r="K8161">
        <v>-5.2800000000000004E-4</v>
      </c>
      <c r="L8161" s="6"/>
      <c r="M8161" s="6" t="str">
        <f>IFERROR(VLOOKUP(G8161,TCD!$A$4:$C$362,3,FALSE),"Commune de ramassage")</f>
        <v>Commune de ramassage</v>
      </c>
      <c r="N8161">
        <v>312</v>
      </c>
    </row>
    <row r="8162" spans="1:14" x14ac:dyDescent="0.3">
      <c r="A8162">
        <f t="shared" si="509"/>
        <v>8161</v>
      </c>
      <c r="B8162">
        <v>354017116483021</v>
      </c>
      <c r="C8162" t="s">
        <v>46</v>
      </c>
      <c r="D8162" s="3">
        <v>44644.340648148151</v>
      </c>
      <c r="E8162" s="4">
        <f t="shared" si="508"/>
        <v>44644.340648148151</v>
      </c>
      <c r="F8162" s="1" t="s">
        <v>40</v>
      </c>
      <c r="G8162" s="11" t="str">
        <f t="shared" si="510"/>
        <v>69062 44644,3</v>
      </c>
      <c r="H8162" s="11" t="str">
        <f t="shared" si="511"/>
        <v>Dans la commune</v>
      </c>
      <c r="I8162" s="1">
        <v>11</v>
      </c>
      <c r="J8162" s="5">
        <v>4.6296296296296294E-5</v>
      </c>
      <c r="K8162">
        <v>-6.2000000000000003E-5</v>
      </c>
      <c r="L8162" s="6"/>
      <c r="M8162" s="6" t="str">
        <f>IFERROR(VLOOKUP(G8162,TCD!$A$4:$C$362,3,FALSE),"Commune de ramassage")</f>
        <v>Commune de ramassage</v>
      </c>
      <c r="N8162">
        <v>313</v>
      </c>
    </row>
    <row r="8163" spans="1:14" x14ac:dyDescent="0.3">
      <c r="A8163">
        <f t="shared" si="509"/>
        <v>8162</v>
      </c>
      <c r="B8163">
        <v>354017116483021</v>
      </c>
      <c r="C8163" t="s">
        <v>46</v>
      </c>
      <c r="D8163" s="3">
        <v>44644.340694444443</v>
      </c>
      <c r="E8163" s="4">
        <f t="shared" si="508"/>
        <v>44644.340694444443</v>
      </c>
      <c r="F8163" s="1" t="s">
        <v>40</v>
      </c>
      <c r="G8163" s="11" t="str">
        <f t="shared" si="510"/>
        <v>69062 44644,3</v>
      </c>
      <c r="H8163" s="11" t="str">
        <f t="shared" si="511"/>
        <v>Dans la commune</v>
      </c>
      <c r="I8163" s="1">
        <v>14</v>
      </c>
      <c r="J8163" s="5">
        <v>1.1458333333333333E-3</v>
      </c>
      <c r="K8163">
        <v>-7.3499999999999998E-4</v>
      </c>
      <c r="L8163" s="6"/>
      <c r="M8163" s="6" t="str">
        <f>IFERROR(VLOOKUP(G8163,TCD!$A$4:$C$362,3,FALSE),"Commune de ramassage")</f>
        <v>Commune de ramassage</v>
      </c>
      <c r="N8163">
        <v>314</v>
      </c>
    </row>
    <row r="8164" spans="1:14" x14ac:dyDescent="0.3">
      <c r="A8164">
        <f t="shared" si="509"/>
        <v>8163</v>
      </c>
      <c r="B8164">
        <v>354017116483021</v>
      </c>
      <c r="C8164" t="s">
        <v>46</v>
      </c>
      <c r="D8164" s="3">
        <v>44644.341840277775</v>
      </c>
      <c r="E8164" s="4">
        <f t="shared" si="508"/>
        <v>44644.341840277775</v>
      </c>
      <c r="F8164" s="1" t="s">
        <v>40</v>
      </c>
      <c r="G8164" s="11" t="str">
        <f t="shared" si="510"/>
        <v>69062 44644,3</v>
      </c>
      <c r="H8164" s="11" t="str">
        <f t="shared" si="511"/>
        <v>Dans la commune</v>
      </c>
      <c r="I8164" s="1">
        <v>12</v>
      </c>
      <c r="J8164" s="5">
        <v>7.175925925925927E-4</v>
      </c>
      <c r="K8164">
        <v>-3.8000000000000002E-5</v>
      </c>
      <c r="L8164" s="6"/>
      <c r="M8164" s="6" t="str">
        <f>IFERROR(VLOOKUP(G8164,TCD!$A$4:$C$362,3,FALSE),"Commune de ramassage")</f>
        <v>Commune de ramassage</v>
      </c>
      <c r="N8164">
        <v>315</v>
      </c>
    </row>
    <row r="8165" spans="1:14" x14ac:dyDescent="0.3">
      <c r="A8165">
        <f t="shared" si="509"/>
        <v>8164</v>
      </c>
      <c r="B8165">
        <v>354017116483021</v>
      </c>
      <c r="C8165" t="s">
        <v>46</v>
      </c>
      <c r="D8165" s="3">
        <v>44644.342557870368</v>
      </c>
      <c r="E8165" s="4">
        <f t="shared" si="508"/>
        <v>44644.342557870368</v>
      </c>
      <c r="F8165" s="1" t="s">
        <v>40</v>
      </c>
      <c r="G8165" s="11" t="str">
        <f t="shared" si="510"/>
        <v>69062 44644,3</v>
      </c>
      <c r="H8165" s="11" t="str">
        <f t="shared" si="511"/>
        <v>Dans la commune</v>
      </c>
      <c r="I8165" s="1">
        <v>0</v>
      </c>
      <c r="J8165" s="5">
        <v>6.2500000000000001E-4</v>
      </c>
      <c r="K8165">
        <v>-3.4999999999999997E-5</v>
      </c>
      <c r="L8165" s="6"/>
      <c r="M8165" s="6" t="str">
        <f>IFERROR(VLOOKUP(G8165,TCD!$A$4:$C$362,3,FALSE),"Commune de ramassage")</f>
        <v>Commune de ramassage</v>
      </c>
      <c r="N8165">
        <v>316</v>
      </c>
    </row>
    <row r="8166" spans="1:14" x14ac:dyDescent="0.3">
      <c r="A8166">
        <f t="shared" si="509"/>
        <v>8165</v>
      </c>
      <c r="B8166">
        <v>354017116483021</v>
      </c>
      <c r="C8166" t="s">
        <v>46</v>
      </c>
      <c r="D8166" s="3">
        <v>44644.343182870369</v>
      </c>
      <c r="E8166" s="4">
        <f t="shared" si="508"/>
        <v>44644.343182870369</v>
      </c>
      <c r="F8166" s="1" t="s">
        <v>40</v>
      </c>
      <c r="G8166" s="11" t="str">
        <f t="shared" si="510"/>
        <v>69062 44644,3</v>
      </c>
      <c r="H8166" s="11" t="str">
        <f t="shared" si="511"/>
        <v>Dans la commune</v>
      </c>
      <c r="I8166" s="1">
        <v>15</v>
      </c>
      <c r="J8166" s="5">
        <v>8.1018518518518516E-5</v>
      </c>
      <c r="K8166">
        <v>-9.2E-5</v>
      </c>
      <c r="L8166" s="6"/>
      <c r="M8166" s="6" t="str">
        <f>IFERROR(VLOOKUP(G8166,TCD!$A$4:$C$362,3,FALSE),"Commune de ramassage")</f>
        <v>Commune de ramassage</v>
      </c>
      <c r="N8166">
        <v>317</v>
      </c>
    </row>
    <row r="8167" spans="1:14" x14ac:dyDescent="0.3">
      <c r="A8167">
        <f t="shared" si="509"/>
        <v>8166</v>
      </c>
      <c r="B8167">
        <v>354017116483021</v>
      </c>
      <c r="C8167" t="s">
        <v>46</v>
      </c>
      <c r="D8167" s="3">
        <v>44644.343263888892</v>
      </c>
      <c r="E8167" s="4">
        <f t="shared" si="508"/>
        <v>44644.343263888892</v>
      </c>
      <c r="F8167" s="1" t="s">
        <v>40</v>
      </c>
      <c r="G8167" s="11" t="str">
        <f t="shared" si="510"/>
        <v>69062 44644,3</v>
      </c>
      <c r="H8167" s="11" t="str">
        <f t="shared" si="511"/>
        <v>Dans la commune</v>
      </c>
      <c r="I8167" s="1">
        <v>24</v>
      </c>
      <c r="J8167" s="5">
        <v>1.0416666666666667E-4</v>
      </c>
      <c r="K8167">
        <v>1.4999999999999999E-4</v>
      </c>
      <c r="L8167" s="6"/>
      <c r="M8167" s="6" t="str">
        <f>IFERROR(VLOOKUP(G8167,TCD!$A$4:$C$362,3,FALSE),"Commune de ramassage")</f>
        <v>Commune de ramassage</v>
      </c>
      <c r="N8167">
        <v>318</v>
      </c>
    </row>
    <row r="8168" spans="1:14" x14ac:dyDescent="0.3">
      <c r="A8168">
        <f t="shared" si="509"/>
        <v>8167</v>
      </c>
      <c r="B8168">
        <v>354017116483021</v>
      </c>
      <c r="C8168" t="s">
        <v>46</v>
      </c>
      <c r="D8168" s="3">
        <v>44644.343368055554</v>
      </c>
      <c r="E8168" s="4">
        <f t="shared" si="508"/>
        <v>44644.343368055554</v>
      </c>
      <c r="F8168" s="1" t="s">
        <v>40</v>
      </c>
      <c r="G8168" s="11" t="str">
        <f t="shared" si="510"/>
        <v>69062 44644,3</v>
      </c>
      <c r="H8168" s="11" t="str">
        <f t="shared" si="511"/>
        <v>Entrée sortie</v>
      </c>
      <c r="I8168" s="1">
        <v>17</v>
      </c>
      <c r="J8168" s="5">
        <v>6.2500000000000001E-4</v>
      </c>
      <c r="K8168">
        <v>3.63E-3</v>
      </c>
      <c r="L8168" s="6"/>
      <c r="M8168" s="6" t="str">
        <f>IFERROR(VLOOKUP(G8168,TCD!$A$4:$C$362,3,FALSE),"Commune de ramassage")</f>
        <v>Commune de ramassage</v>
      </c>
      <c r="N8168">
        <v>319</v>
      </c>
    </row>
    <row r="8169" spans="1:14" x14ac:dyDescent="0.3">
      <c r="A8169">
        <f t="shared" si="509"/>
        <v>8168</v>
      </c>
      <c r="B8169">
        <v>354017116483021</v>
      </c>
      <c r="C8169" t="s">
        <v>46</v>
      </c>
      <c r="D8169" s="3">
        <v>44644.343993055554</v>
      </c>
      <c r="E8169" s="4">
        <f t="shared" si="508"/>
        <v>44644.343993055554</v>
      </c>
      <c r="F8169" s="1" t="s">
        <v>36</v>
      </c>
      <c r="G8169" s="11" t="str">
        <f t="shared" si="510"/>
        <v>69238 44644,3</v>
      </c>
      <c r="H8169" s="11" t="str">
        <f t="shared" si="511"/>
        <v>Dans la commune</v>
      </c>
      <c r="I8169" s="1">
        <v>41</v>
      </c>
      <c r="J8169" s="5">
        <v>8.1018518518518516E-5</v>
      </c>
      <c r="K8169">
        <v>-1.26E-4</v>
      </c>
      <c r="L8169" s="6"/>
      <c r="M8169" s="6" t="str">
        <f>IFERROR(VLOOKUP(G8169,TCD!$A$4:$C$362,3,FALSE),"Commune de ramassage")</f>
        <v>Commune de passage</v>
      </c>
      <c r="N8169">
        <v>320</v>
      </c>
    </row>
    <row r="8170" spans="1:14" x14ac:dyDescent="0.3">
      <c r="A8170">
        <f t="shared" si="509"/>
        <v>8169</v>
      </c>
      <c r="B8170">
        <v>354017116483021</v>
      </c>
      <c r="C8170" t="s">
        <v>46</v>
      </c>
      <c r="D8170" s="3">
        <v>44644.344074074077</v>
      </c>
      <c r="E8170" s="4">
        <f t="shared" si="508"/>
        <v>44644.344074074077</v>
      </c>
      <c r="F8170" s="1" t="s">
        <v>36</v>
      </c>
      <c r="G8170" s="11" t="str">
        <f t="shared" si="510"/>
        <v>69238 44644,3</v>
      </c>
      <c r="H8170" s="11" t="str">
        <f t="shared" si="511"/>
        <v>Dans la commune</v>
      </c>
      <c r="I8170" s="1">
        <v>35</v>
      </c>
      <c r="J8170" s="5">
        <v>1.273148148148148E-4</v>
      </c>
      <c r="K8170">
        <v>-3.1500000000000001E-4</v>
      </c>
      <c r="L8170" s="6"/>
      <c r="M8170" s="6" t="str">
        <f>IFERROR(VLOOKUP(G8170,TCD!$A$4:$C$362,3,FALSE),"Commune de ramassage")</f>
        <v>Commune de passage</v>
      </c>
      <c r="N8170">
        <v>321</v>
      </c>
    </row>
    <row r="8171" spans="1:14" x14ac:dyDescent="0.3">
      <c r="A8171">
        <f t="shared" si="509"/>
        <v>8170</v>
      </c>
      <c r="B8171">
        <v>354017116483021</v>
      </c>
      <c r="C8171" t="s">
        <v>46</v>
      </c>
      <c r="D8171" s="3">
        <v>44644.344201388885</v>
      </c>
      <c r="E8171" s="4">
        <f t="shared" si="508"/>
        <v>44644.344201388885</v>
      </c>
      <c r="F8171" s="1" t="s">
        <v>36</v>
      </c>
      <c r="G8171" s="11" t="str">
        <f t="shared" si="510"/>
        <v>69238 44644,3</v>
      </c>
      <c r="H8171" s="11" t="str">
        <f t="shared" si="511"/>
        <v>Dans la commune</v>
      </c>
      <c r="I8171" s="1">
        <v>32</v>
      </c>
      <c r="J8171" s="5">
        <v>3.3564814814814812E-4</v>
      </c>
      <c r="K8171">
        <v>3.4600000000000001E-4</v>
      </c>
      <c r="L8171" s="6"/>
      <c r="M8171" s="6" t="str">
        <f>IFERROR(VLOOKUP(G8171,TCD!$A$4:$C$362,3,FALSE),"Commune de ramassage")</f>
        <v>Commune de passage</v>
      </c>
      <c r="N8171">
        <v>322</v>
      </c>
    </row>
    <row r="8172" spans="1:14" x14ac:dyDescent="0.3">
      <c r="A8172">
        <f t="shared" si="509"/>
        <v>8171</v>
      </c>
      <c r="B8172">
        <v>354017116483021</v>
      </c>
      <c r="C8172" t="s">
        <v>46</v>
      </c>
      <c r="D8172" s="3">
        <v>44644.344537037039</v>
      </c>
      <c r="E8172" s="4">
        <f t="shared" si="508"/>
        <v>44644.344537037039</v>
      </c>
      <c r="F8172" s="1" t="s">
        <v>36</v>
      </c>
      <c r="G8172" s="11" t="str">
        <f t="shared" si="510"/>
        <v>69238 44644,3</v>
      </c>
      <c r="H8172" s="11" t="str">
        <f t="shared" si="511"/>
        <v>Dans la commune</v>
      </c>
      <c r="I8172" s="1">
        <v>27</v>
      </c>
      <c r="J8172" s="5">
        <v>2.5462962962962961E-4</v>
      </c>
      <c r="K8172">
        <v>-5.8500000000000002E-4</v>
      </c>
      <c r="L8172" s="6"/>
      <c r="M8172" s="6" t="str">
        <f>IFERROR(VLOOKUP(G8172,TCD!$A$4:$C$362,3,FALSE),"Commune de ramassage")</f>
        <v>Commune de passage</v>
      </c>
      <c r="N8172">
        <v>323</v>
      </c>
    </row>
    <row r="8173" spans="1:14" x14ac:dyDescent="0.3">
      <c r="A8173">
        <f t="shared" si="509"/>
        <v>8172</v>
      </c>
      <c r="B8173">
        <v>354017116483021</v>
      </c>
      <c r="C8173" t="s">
        <v>46</v>
      </c>
      <c r="D8173" s="3">
        <v>44644.34479166667</v>
      </c>
      <c r="E8173" s="4">
        <f t="shared" si="508"/>
        <v>44644.34479166667</v>
      </c>
      <c r="F8173" s="1" t="s">
        <v>36</v>
      </c>
      <c r="G8173" s="11" t="str">
        <f t="shared" si="510"/>
        <v>69238 44644,3</v>
      </c>
      <c r="H8173" s="11" t="str">
        <f t="shared" si="511"/>
        <v>Dans la commune</v>
      </c>
      <c r="I8173" s="1">
        <v>16</v>
      </c>
      <c r="J8173" s="5">
        <v>9.2592592592592588E-5</v>
      </c>
      <c r="K8173">
        <v>1.5899999999999999E-4</v>
      </c>
      <c r="L8173" s="6"/>
      <c r="M8173" s="6" t="str">
        <f>IFERROR(VLOOKUP(G8173,TCD!$A$4:$C$362,3,FALSE),"Commune de ramassage")</f>
        <v>Commune de passage</v>
      </c>
      <c r="N8173">
        <v>324</v>
      </c>
    </row>
    <row r="8174" spans="1:14" x14ac:dyDescent="0.3">
      <c r="A8174">
        <f t="shared" si="509"/>
        <v>8173</v>
      </c>
      <c r="B8174">
        <v>354017116483021</v>
      </c>
      <c r="C8174" t="s">
        <v>46</v>
      </c>
      <c r="D8174" s="3">
        <v>44644.344884259262</v>
      </c>
      <c r="E8174" s="4">
        <f t="shared" si="508"/>
        <v>44644.344884259262</v>
      </c>
      <c r="F8174" s="1" t="s">
        <v>36</v>
      </c>
      <c r="G8174" s="11" t="str">
        <f t="shared" si="510"/>
        <v>69238 44644,3</v>
      </c>
      <c r="H8174" s="11" t="str">
        <f t="shared" si="511"/>
        <v>Dans la commune</v>
      </c>
      <c r="I8174" s="1">
        <v>27</v>
      </c>
      <c r="J8174" s="5">
        <v>1.1574074074074073E-3</v>
      </c>
      <c r="K8174">
        <v>9.7300000000000002E-4</v>
      </c>
      <c r="L8174" s="6"/>
      <c r="M8174" s="6" t="str">
        <f>IFERROR(VLOOKUP(G8174,TCD!$A$4:$C$362,3,FALSE),"Commune de ramassage")</f>
        <v>Commune de passage</v>
      </c>
      <c r="N8174">
        <v>325</v>
      </c>
    </row>
    <row r="8175" spans="1:14" x14ac:dyDescent="0.3">
      <c r="A8175">
        <f t="shared" si="509"/>
        <v>8174</v>
      </c>
      <c r="B8175">
        <v>354017116483021</v>
      </c>
      <c r="C8175" t="s">
        <v>46</v>
      </c>
      <c r="D8175" s="3">
        <v>44644.346041666664</v>
      </c>
      <c r="E8175" s="4">
        <f t="shared" si="508"/>
        <v>44644.346041666664</v>
      </c>
      <c r="F8175" s="1" t="s">
        <v>36</v>
      </c>
      <c r="G8175" s="11" t="str">
        <f t="shared" si="510"/>
        <v>69238 44644,3</v>
      </c>
      <c r="H8175" s="11" t="str">
        <f t="shared" si="511"/>
        <v>Dans la commune</v>
      </c>
      <c r="I8175" s="1">
        <v>0</v>
      </c>
      <c r="J8175" s="5">
        <v>1.1574074074074073E-5</v>
      </c>
      <c r="K8175">
        <v>3.1999999999999999E-5</v>
      </c>
      <c r="L8175" s="6"/>
      <c r="M8175" s="6" t="str">
        <f>IFERROR(VLOOKUP(G8175,TCD!$A$4:$C$362,3,FALSE),"Commune de ramassage")</f>
        <v>Commune de passage</v>
      </c>
      <c r="N8175">
        <v>326</v>
      </c>
    </row>
    <row r="8176" spans="1:14" x14ac:dyDescent="0.3">
      <c r="A8176">
        <f t="shared" si="509"/>
        <v>8175</v>
      </c>
      <c r="B8176">
        <v>354017116483021</v>
      </c>
      <c r="C8176" t="s">
        <v>46</v>
      </c>
      <c r="D8176" s="3">
        <v>44644.346053240741</v>
      </c>
      <c r="E8176" s="4">
        <f t="shared" si="508"/>
        <v>44644.346053240741</v>
      </c>
      <c r="F8176" s="1" t="s">
        <v>36</v>
      </c>
      <c r="G8176" s="11" t="str">
        <f t="shared" si="510"/>
        <v>69238 44644,3</v>
      </c>
      <c r="H8176" s="11" t="str">
        <f t="shared" si="511"/>
        <v>Dans la commune</v>
      </c>
      <c r="I8176" s="1">
        <v>7</v>
      </c>
      <c r="J8176" s="5">
        <v>4.6296296296296294E-5</v>
      </c>
      <c r="K8176">
        <v>1.01E-4</v>
      </c>
      <c r="L8176" s="6"/>
      <c r="M8176" s="6" t="str">
        <f>IFERROR(VLOOKUP(G8176,TCD!$A$4:$C$362,3,FALSE),"Commune de ramassage")</f>
        <v>Commune de passage</v>
      </c>
      <c r="N8176">
        <v>327</v>
      </c>
    </row>
    <row r="8177" spans="1:14" x14ac:dyDescent="0.3">
      <c r="A8177">
        <f t="shared" si="509"/>
        <v>8176</v>
      </c>
      <c r="B8177">
        <v>354017116483021</v>
      </c>
      <c r="C8177" t="s">
        <v>46</v>
      </c>
      <c r="D8177" s="3">
        <v>44644.346099537041</v>
      </c>
      <c r="E8177" s="4">
        <f t="shared" si="508"/>
        <v>44644.346099537041</v>
      </c>
      <c r="F8177" s="1" t="s">
        <v>36</v>
      </c>
      <c r="G8177" s="11" t="str">
        <f t="shared" si="510"/>
        <v>69238 44644,3</v>
      </c>
      <c r="H8177" s="11" t="str">
        <f t="shared" si="511"/>
        <v>Dans la commune</v>
      </c>
      <c r="I8177" s="1">
        <v>14</v>
      </c>
      <c r="J8177" s="5">
        <v>1.6203703703703703E-4</v>
      </c>
      <c r="K8177">
        <v>-5.0000000000000002E-5</v>
      </c>
      <c r="L8177" s="6"/>
      <c r="M8177" s="6" t="str">
        <f>IFERROR(VLOOKUP(G8177,TCD!$A$4:$C$362,3,FALSE),"Commune de ramassage")</f>
        <v>Commune de passage</v>
      </c>
      <c r="N8177">
        <v>328</v>
      </c>
    </row>
    <row r="8178" spans="1:14" x14ac:dyDescent="0.3">
      <c r="A8178">
        <f t="shared" si="509"/>
        <v>8177</v>
      </c>
      <c r="B8178">
        <v>354017116483021</v>
      </c>
      <c r="C8178" t="s">
        <v>46</v>
      </c>
      <c r="D8178" s="3">
        <v>44644.346261574072</v>
      </c>
      <c r="E8178" s="4">
        <f t="shared" si="508"/>
        <v>44644.346261574072</v>
      </c>
      <c r="F8178" s="1" t="s">
        <v>36</v>
      </c>
      <c r="G8178" s="11" t="str">
        <f t="shared" si="510"/>
        <v>69238 44644,3</v>
      </c>
      <c r="H8178" s="11" t="str">
        <f t="shared" si="511"/>
        <v>Dans la commune</v>
      </c>
      <c r="I8178" s="1">
        <v>17</v>
      </c>
      <c r="J8178" s="5">
        <v>1.1574074074074073E-4</v>
      </c>
      <c r="K8178">
        <v>7.4999999999999993E-5</v>
      </c>
      <c r="L8178" s="6"/>
      <c r="M8178" s="6" t="str">
        <f>IFERROR(VLOOKUP(G8178,TCD!$A$4:$C$362,3,FALSE),"Commune de ramassage")</f>
        <v>Commune de passage</v>
      </c>
      <c r="N8178">
        <v>329</v>
      </c>
    </row>
    <row r="8179" spans="1:14" x14ac:dyDescent="0.3">
      <c r="A8179">
        <f t="shared" si="509"/>
        <v>8178</v>
      </c>
      <c r="B8179">
        <v>354017116483021</v>
      </c>
      <c r="C8179" t="s">
        <v>46</v>
      </c>
      <c r="D8179" s="3">
        <v>44644.346377314818</v>
      </c>
      <c r="E8179" s="4">
        <f t="shared" si="508"/>
        <v>44644.346377314818</v>
      </c>
      <c r="F8179" s="1" t="s">
        <v>36</v>
      </c>
      <c r="G8179" s="11" t="str">
        <f t="shared" si="510"/>
        <v>69238 44644,3</v>
      </c>
      <c r="H8179" s="11" t="str">
        <f t="shared" si="511"/>
        <v>Dans la commune</v>
      </c>
      <c r="I8179" s="1">
        <v>20</v>
      </c>
      <c r="J8179" s="5">
        <v>4.6296296296296294E-5</v>
      </c>
      <c r="K8179">
        <v>2.42E-4</v>
      </c>
      <c r="L8179" s="6"/>
      <c r="M8179" s="6" t="str">
        <f>IFERROR(VLOOKUP(G8179,TCD!$A$4:$C$362,3,FALSE),"Commune de ramassage")</f>
        <v>Commune de passage</v>
      </c>
      <c r="N8179">
        <v>330</v>
      </c>
    </row>
    <row r="8180" spans="1:14" x14ac:dyDescent="0.3">
      <c r="A8180">
        <f t="shared" si="509"/>
        <v>8179</v>
      </c>
      <c r="B8180">
        <v>354017116483021</v>
      </c>
      <c r="C8180" t="s">
        <v>46</v>
      </c>
      <c r="D8180" s="3">
        <v>44644.34642361111</v>
      </c>
      <c r="E8180" s="4">
        <f t="shared" si="508"/>
        <v>44644.34642361111</v>
      </c>
      <c r="F8180" s="1" t="s">
        <v>36</v>
      </c>
      <c r="G8180" s="11" t="str">
        <f t="shared" si="510"/>
        <v>69238 44644,3</v>
      </c>
      <c r="H8180" s="11" t="str">
        <f t="shared" si="511"/>
        <v>Dans la commune</v>
      </c>
      <c r="I8180" s="1">
        <v>25</v>
      </c>
      <c r="J8180" s="5">
        <v>1.0416666666666667E-4</v>
      </c>
      <c r="K8180">
        <v>5.5500000000000005E-4</v>
      </c>
      <c r="L8180" s="6"/>
      <c r="M8180" s="6" t="str">
        <f>IFERROR(VLOOKUP(G8180,TCD!$A$4:$C$362,3,FALSE),"Commune de ramassage")</f>
        <v>Commune de passage</v>
      </c>
      <c r="N8180">
        <v>331</v>
      </c>
    </row>
    <row r="8181" spans="1:14" x14ac:dyDescent="0.3">
      <c r="A8181">
        <f t="shared" si="509"/>
        <v>8180</v>
      </c>
      <c r="B8181">
        <v>354017116483021</v>
      </c>
      <c r="C8181" t="s">
        <v>46</v>
      </c>
      <c r="D8181" s="3">
        <v>44644.34652777778</v>
      </c>
      <c r="E8181" s="4">
        <f t="shared" si="508"/>
        <v>44644.34652777778</v>
      </c>
      <c r="F8181" s="1" t="s">
        <v>36</v>
      </c>
      <c r="G8181" s="11" t="str">
        <f t="shared" si="510"/>
        <v>69238 44644,3</v>
      </c>
      <c r="H8181" s="11" t="str">
        <f t="shared" si="511"/>
        <v>Dans la commune</v>
      </c>
      <c r="I8181" s="1">
        <v>25</v>
      </c>
      <c r="J8181" s="5">
        <v>5.7870370370370366E-5</v>
      </c>
      <c r="K8181">
        <v>1.37E-4</v>
      </c>
      <c r="L8181" s="6"/>
      <c r="M8181" s="6" t="str">
        <f>IFERROR(VLOOKUP(G8181,TCD!$A$4:$C$362,3,FALSE),"Commune de ramassage")</f>
        <v>Commune de passage</v>
      </c>
      <c r="N8181">
        <v>332</v>
      </c>
    </row>
    <row r="8182" spans="1:14" x14ac:dyDescent="0.3">
      <c r="A8182">
        <f t="shared" si="509"/>
        <v>8181</v>
      </c>
      <c r="B8182">
        <v>354017116483021</v>
      </c>
      <c r="C8182" t="s">
        <v>46</v>
      </c>
      <c r="D8182" s="3">
        <v>44644.346585648149</v>
      </c>
      <c r="E8182" s="4">
        <f t="shared" si="508"/>
        <v>44644.346585648149</v>
      </c>
      <c r="F8182" s="1" t="s">
        <v>36</v>
      </c>
      <c r="G8182" s="11" t="str">
        <f t="shared" si="510"/>
        <v>69238 44644,3</v>
      </c>
      <c r="H8182" s="11" t="str">
        <f t="shared" si="511"/>
        <v>Dans la commune</v>
      </c>
      <c r="I8182" s="1">
        <v>16</v>
      </c>
      <c r="J8182" s="5">
        <v>2.8935185185185189E-4</v>
      </c>
      <c r="K8182">
        <v>1.163E-3</v>
      </c>
      <c r="L8182" s="6"/>
      <c r="M8182" s="6" t="str">
        <f>IFERROR(VLOOKUP(G8182,TCD!$A$4:$C$362,3,FALSE),"Commune de ramassage")</f>
        <v>Commune de passage</v>
      </c>
      <c r="N8182">
        <v>333</v>
      </c>
    </row>
    <row r="8183" spans="1:14" x14ac:dyDescent="0.3">
      <c r="A8183">
        <f t="shared" si="509"/>
        <v>8182</v>
      </c>
      <c r="B8183">
        <v>354017116483021</v>
      </c>
      <c r="C8183" t="s">
        <v>46</v>
      </c>
      <c r="D8183" s="3">
        <v>44644.346875000003</v>
      </c>
      <c r="E8183" s="4">
        <f t="shared" si="508"/>
        <v>44644.346875000003</v>
      </c>
      <c r="F8183" s="1" t="s">
        <v>36</v>
      </c>
      <c r="G8183" s="11" t="str">
        <f t="shared" si="510"/>
        <v>69238 44644,3</v>
      </c>
      <c r="H8183" s="11" t="str">
        <f t="shared" si="511"/>
        <v>Dans la commune</v>
      </c>
      <c r="I8183" s="1">
        <v>35</v>
      </c>
      <c r="J8183" s="5">
        <v>5.7870370370370366E-5</v>
      </c>
      <c r="K8183">
        <v>-5.5000000000000002E-5</v>
      </c>
      <c r="L8183" s="6"/>
      <c r="M8183" s="6" t="str">
        <f>IFERROR(VLOOKUP(G8183,TCD!$A$4:$C$362,3,FALSE),"Commune de ramassage")</f>
        <v>Commune de passage</v>
      </c>
      <c r="N8183">
        <v>334</v>
      </c>
    </row>
    <row r="8184" spans="1:14" x14ac:dyDescent="0.3">
      <c r="A8184">
        <f t="shared" si="509"/>
        <v>8183</v>
      </c>
      <c r="B8184">
        <v>354017116483021</v>
      </c>
      <c r="C8184" t="s">
        <v>46</v>
      </c>
      <c r="D8184" s="3">
        <v>44644.346932870372</v>
      </c>
      <c r="E8184" s="4">
        <f t="shared" si="508"/>
        <v>44644.346932870372</v>
      </c>
      <c r="F8184" s="1" t="s">
        <v>36</v>
      </c>
      <c r="G8184" s="11" t="str">
        <f t="shared" si="510"/>
        <v>69238 44644,3</v>
      </c>
      <c r="H8184" s="11" t="str">
        <f t="shared" si="511"/>
        <v>Dans la commune</v>
      </c>
      <c r="I8184" s="1">
        <v>37</v>
      </c>
      <c r="J8184" s="5">
        <v>8.1018518518518516E-5</v>
      </c>
      <c r="K8184">
        <v>-3.5199999999999999E-4</v>
      </c>
      <c r="L8184" s="6"/>
      <c r="M8184" s="6" t="str">
        <f>IFERROR(VLOOKUP(G8184,TCD!$A$4:$C$362,3,FALSE),"Commune de ramassage")</f>
        <v>Commune de passage</v>
      </c>
      <c r="N8184">
        <v>335</v>
      </c>
    </row>
    <row r="8185" spans="1:14" x14ac:dyDescent="0.3">
      <c r="A8185">
        <f t="shared" si="509"/>
        <v>8184</v>
      </c>
      <c r="B8185">
        <v>354017116483021</v>
      </c>
      <c r="C8185" t="s">
        <v>46</v>
      </c>
      <c r="D8185" s="3">
        <v>44644.347013888888</v>
      </c>
      <c r="E8185" s="4">
        <f t="shared" si="508"/>
        <v>44644.347013888888</v>
      </c>
      <c r="F8185" s="1" t="s">
        <v>36</v>
      </c>
      <c r="G8185" s="11" t="str">
        <f t="shared" si="510"/>
        <v>69238 44644,3</v>
      </c>
      <c r="H8185" s="11" t="str">
        <f t="shared" si="511"/>
        <v>Dans la commune</v>
      </c>
      <c r="I8185" s="1">
        <v>35</v>
      </c>
      <c r="J8185" s="5">
        <v>5.6712962962962956E-4</v>
      </c>
      <c r="K8185">
        <v>-3.9309999999999996E-3</v>
      </c>
      <c r="L8185" s="6"/>
      <c r="M8185" s="6" t="str">
        <f>IFERROR(VLOOKUP(G8185,TCD!$A$4:$C$362,3,FALSE),"Commune de ramassage")</f>
        <v>Commune de passage</v>
      </c>
      <c r="N8185">
        <v>336</v>
      </c>
    </row>
    <row r="8186" spans="1:14" x14ac:dyDescent="0.3">
      <c r="A8186">
        <f t="shared" si="509"/>
        <v>8185</v>
      </c>
      <c r="B8186">
        <v>354017116483021</v>
      </c>
      <c r="C8186" t="s">
        <v>46</v>
      </c>
      <c r="D8186" s="3">
        <v>44644.347581018519</v>
      </c>
      <c r="E8186" s="4">
        <f t="shared" si="508"/>
        <v>44644.347581018519</v>
      </c>
      <c r="F8186" s="1" t="s">
        <v>36</v>
      </c>
      <c r="G8186" s="11" t="str">
        <f t="shared" si="510"/>
        <v>69238 44644,3</v>
      </c>
      <c r="H8186" s="11" t="str">
        <f t="shared" si="511"/>
        <v>Dans la commune</v>
      </c>
      <c r="I8186" s="1">
        <v>42</v>
      </c>
      <c r="J8186" s="5">
        <v>1.1574074074074073E-4</v>
      </c>
      <c r="K8186">
        <v>9.1000000000000003E-5</v>
      </c>
      <c r="L8186" s="6"/>
      <c r="M8186" s="6" t="str">
        <f>IFERROR(VLOOKUP(G8186,TCD!$A$4:$C$362,3,FALSE),"Commune de ramassage")</f>
        <v>Commune de passage</v>
      </c>
      <c r="N8186">
        <v>337</v>
      </c>
    </row>
    <row r="8187" spans="1:14" x14ac:dyDescent="0.3">
      <c r="A8187">
        <f t="shared" si="509"/>
        <v>8186</v>
      </c>
      <c r="B8187">
        <v>354017116483021</v>
      </c>
      <c r="C8187" t="s">
        <v>46</v>
      </c>
      <c r="D8187" s="3">
        <v>44644.347696759258</v>
      </c>
      <c r="E8187" s="4">
        <f t="shared" si="508"/>
        <v>44644.347696759258</v>
      </c>
      <c r="F8187" s="1" t="s">
        <v>36</v>
      </c>
      <c r="G8187" s="11" t="str">
        <f t="shared" si="510"/>
        <v>69238 44644,3</v>
      </c>
      <c r="H8187" s="11" t="str">
        <f t="shared" si="511"/>
        <v>Dans la commune</v>
      </c>
      <c r="I8187" s="1">
        <v>31</v>
      </c>
      <c r="J8187" s="5">
        <v>1.7361111111111112E-4</v>
      </c>
      <c r="K8187">
        <v>1.005E-3</v>
      </c>
      <c r="L8187" s="6"/>
      <c r="M8187" s="6" t="str">
        <f>IFERROR(VLOOKUP(G8187,TCD!$A$4:$C$362,3,FALSE),"Commune de ramassage")</f>
        <v>Commune de passage</v>
      </c>
      <c r="N8187">
        <v>338</v>
      </c>
    </row>
    <row r="8188" spans="1:14" x14ac:dyDescent="0.3">
      <c r="A8188">
        <f t="shared" si="509"/>
        <v>8187</v>
      </c>
      <c r="B8188">
        <v>354017116483021</v>
      </c>
      <c r="C8188" t="s">
        <v>46</v>
      </c>
      <c r="D8188" s="3">
        <v>44644.347870370373</v>
      </c>
      <c r="E8188" s="4">
        <f t="shared" si="508"/>
        <v>44644.347870370373</v>
      </c>
      <c r="F8188" s="1" t="s">
        <v>36</v>
      </c>
      <c r="G8188" s="11" t="str">
        <f t="shared" si="510"/>
        <v>69238 44644,3</v>
      </c>
      <c r="H8188" s="11" t="str">
        <f t="shared" si="511"/>
        <v>Dans la commune</v>
      </c>
      <c r="I8188" s="1">
        <v>43</v>
      </c>
      <c r="J8188" s="5">
        <v>1.9675925925925926E-4</v>
      </c>
      <c r="K8188">
        <v>1.3320000000000001E-3</v>
      </c>
      <c r="L8188" s="6"/>
      <c r="M8188" s="6" t="str">
        <f>IFERROR(VLOOKUP(G8188,TCD!$A$4:$C$362,3,FALSE),"Commune de ramassage")</f>
        <v>Commune de passage</v>
      </c>
      <c r="N8188">
        <v>339</v>
      </c>
    </row>
    <row r="8189" spans="1:14" x14ac:dyDescent="0.3">
      <c r="A8189">
        <f t="shared" si="509"/>
        <v>8188</v>
      </c>
      <c r="B8189">
        <v>354017116483021</v>
      </c>
      <c r="C8189" t="s">
        <v>46</v>
      </c>
      <c r="D8189" s="3">
        <v>44644.348067129627</v>
      </c>
      <c r="E8189" s="4">
        <f t="shared" si="508"/>
        <v>44644.348067129627</v>
      </c>
      <c r="F8189" s="1" t="s">
        <v>36</v>
      </c>
      <c r="G8189" s="11" t="str">
        <f t="shared" si="510"/>
        <v>69238 44644,3</v>
      </c>
      <c r="H8189" s="11" t="str">
        <f t="shared" si="511"/>
        <v>Dans la commune</v>
      </c>
      <c r="I8189" s="1">
        <v>18</v>
      </c>
      <c r="J8189" s="5">
        <v>4.6296296296296294E-5</v>
      </c>
      <c r="K8189">
        <v>7.7000000000000001E-5</v>
      </c>
      <c r="L8189" s="6"/>
      <c r="M8189" s="6" t="str">
        <f>IFERROR(VLOOKUP(G8189,TCD!$A$4:$C$362,3,FALSE),"Commune de ramassage")</f>
        <v>Commune de passage</v>
      </c>
      <c r="N8189">
        <v>340</v>
      </c>
    </row>
    <row r="8190" spans="1:14" x14ac:dyDescent="0.3">
      <c r="A8190">
        <f t="shared" si="509"/>
        <v>8189</v>
      </c>
      <c r="B8190">
        <v>354017116483021</v>
      </c>
      <c r="C8190" t="s">
        <v>46</v>
      </c>
      <c r="D8190" s="3">
        <v>44644.348113425927</v>
      </c>
      <c r="E8190" s="4">
        <f t="shared" si="508"/>
        <v>44644.348113425927</v>
      </c>
      <c r="F8190" s="1" t="s">
        <v>36</v>
      </c>
      <c r="G8190" s="11" t="str">
        <f t="shared" si="510"/>
        <v>69238 44644,3</v>
      </c>
      <c r="H8190" s="11" t="str">
        <f t="shared" si="511"/>
        <v>Dans la commune</v>
      </c>
      <c r="I8190" s="1">
        <v>13</v>
      </c>
      <c r="J8190" s="5">
        <v>9.2592592592592588E-5</v>
      </c>
      <c r="K8190">
        <v>3.0800000000000001E-4</v>
      </c>
      <c r="L8190" s="6"/>
      <c r="M8190" s="6" t="str">
        <f>IFERROR(VLOOKUP(G8190,TCD!$A$4:$C$362,3,FALSE),"Commune de ramassage")</f>
        <v>Commune de passage</v>
      </c>
      <c r="N8190">
        <v>341</v>
      </c>
    </row>
    <row r="8191" spans="1:14" x14ac:dyDescent="0.3">
      <c r="A8191">
        <f t="shared" si="509"/>
        <v>8190</v>
      </c>
      <c r="B8191">
        <v>354017116483021</v>
      </c>
      <c r="C8191" t="s">
        <v>46</v>
      </c>
      <c r="D8191" s="3">
        <v>44644.34820601852</v>
      </c>
      <c r="E8191" s="4">
        <f t="shared" si="508"/>
        <v>44644.34820601852</v>
      </c>
      <c r="F8191" s="1" t="s">
        <v>36</v>
      </c>
      <c r="G8191" s="11" t="str">
        <f t="shared" si="510"/>
        <v>69238 44644,3</v>
      </c>
      <c r="H8191" s="11" t="str">
        <f t="shared" si="511"/>
        <v>Dans la commune</v>
      </c>
      <c r="I8191" s="1">
        <v>17</v>
      </c>
      <c r="J8191" s="5">
        <v>1.1574074074074073E-4</v>
      </c>
      <c r="K8191">
        <v>4.1300000000000001E-4</v>
      </c>
      <c r="L8191" s="6"/>
      <c r="M8191" s="6" t="str">
        <f>IFERROR(VLOOKUP(G8191,TCD!$A$4:$C$362,3,FALSE),"Commune de ramassage")</f>
        <v>Commune de passage</v>
      </c>
      <c r="N8191">
        <v>342</v>
      </c>
    </row>
    <row r="8192" spans="1:14" x14ac:dyDescent="0.3">
      <c r="A8192">
        <f t="shared" si="509"/>
        <v>8191</v>
      </c>
      <c r="B8192">
        <v>354017116483021</v>
      </c>
      <c r="C8192" t="s">
        <v>46</v>
      </c>
      <c r="D8192" s="3">
        <v>44644.348321759258</v>
      </c>
      <c r="E8192" s="4">
        <f t="shared" si="508"/>
        <v>44644.348321759258</v>
      </c>
      <c r="F8192" s="1" t="s">
        <v>36</v>
      </c>
      <c r="G8192" s="11" t="str">
        <f t="shared" si="510"/>
        <v>69238 44644,3</v>
      </c>
      <c r="H8192" s="11" t="str">
        <f t="shared" si="511"/>
        <v>Dans la commune</v>
      </c>
      <c r="I8192" s="1">
        <v>16</v>
      </c>
      <c r="J8192" s="5">
        <v>4.6296296296296294E-5</v>
      </c>
      <c r="K8192">
        <v>3.6999999999999998E-5</v>
      </c>
      <c r="L8192" s="6"/>
      <c r="M8192" s="6" t="str">
        <f>IFERROR(VLOOKUP(G8192,TCD!$A$4:$C$362,3,FALSE),"Commune de ramassage")</f>
        <v>Commune de passage</v>
      </c>
      <c r="N8192">
        <v>343</v>
      </c>
    </row>
    <row r="8193" spans="1:14" x14ac:dyDescent="0.3">
      <c r="A8193">
        <f t="shared" si="509"/>
        <v>8192</v>
      </c>
      <c r="B8193">
        <v>354017116483021</v>
      </c>
      <c r="C8193" t="s">
        <v>46</v>
      </c>
      <c r="D8193" s="3">
        <v>44644.348368055558</v>
      </c>
      <c r="E8193" s="4">
        <f t="shared" si="508"/>
        <v>44644.348368055558</v>
      </c>
      <c r="F8193" s="1" t="s">
        <v>36</v>
      </c>
      <c r="G8193" s="11" t="str">
        <f t="shared" si="510"/>
        <v>69238 44644,3</v>
      </c>
      <c r="H8193" s="11" t="str">
        <f t="shared" si="511"/>
        <v>Dans la commune</v>
      </c>
      <c r="I8193" s="1">
        <v>22</v>
      </c>
      <c r="J8193" s="5">
        <v>9.2592592592592588E-5</v>
      </c>
      <c r="K8193">
        <v>1.3300000000000001E-4</v>
      </c>
      <c r="L8193" s="6"/>
      <c r="M8193" s="6" t="str">
        <f>IFERROR(VLOOKUP(G8193,TCD!$A$4:$C$362,3,FALSE),"Commune de ramassage")</f>
        <v>Commune de passage</v>
      </c>
      <c r="N8193">
        <v>344</v>
      </c>
    </row>
    <row r="8194" spans="1:14" x14ac:dyDescent="0.3">
      <c r="A8194">
        <f t="shared" si="509"/>
        <v>8193</v>
      </c>
      <c r="B8194">
        <v>354017116483021</v>
      </c>
      <c r="C8194" t="s">
        <v>46</v>
      </c>
      <c r="D8194" s="3">
        <v>44644.348460648151</v>
      </c>
      <c r="E8194" s="4">
        <f t="shared" ref="E8194:E8257" si="512">D8194</f>
        <v>44644.348460648151</v>
      </c>
      <c r="F8194" s="1" t="s">
        <v>36</v>
      </c>
      <c r="G8194" s="11" t="str">
        <f t="shared" si="510"/>
        <v>69238 44644,3</v>
      </c>
      <c r="H8194" s="11" t="str">
        <f t="shared" si="511"/>
        <v>Dans la commune</v>
      </c>
      <c r="I8194" s="1">
        <v>17</v>
      </c>
      <c r="J8194" s="5">
        <v>4.6296296296296294E-5</v>
      </c>
      <c r="K8194">
        <v>1.2999999999999999E-4</v>
      </c>
      <c r="L8194" s="6"/>
      <c r="M8194" s="6" t="str">
        <f>IFERROR(VLOOKUP(G8194,TCD!$A$4:$C$362,3,FALSE),"Commune de ramassage")</f>
        <v>Commune de passage</v>
      </c>
      <c r="N8194">
        <v>345</v>
      </c>
    </row>
    <row r="8195" spans="1:14" x14ac:dyDescent="0.3">
      <c r="A8195">
        <f t="shared" ref="A8195:A8258" si="513">A8194+1</f>
        <v>8194</v>
      </c>
      <c r="B8195">
        <v>354017116483021</v>
      </c>
      <c r="C8195" t="s">
        <v>46</v>
      </c>
      <c r="D8195" s="3">
        <v>44644.348506944443</v>
      </c>
      <c r="E8195" s="4">
        <f t="shared" si="512"/>
        <v>44644.348506944443</v>
      </c>
      <c r="F8195" s="1" t="s">
        <v>36</v>
      </c>
      <c r="G8195" s="11" t="str">
        <f t="shared" ref="G8195:G8258" si="514">F8195&amp;" "&amp;ROUND(D8195,1)</f>
        <v>69238 44644,3</v>
      </c>
      <c r="H8195" s="11" t="str">
        <f t="shared" ref="H8195:H8258" si="515">IF(F8195=F8196,"Dans la commune","Entrée sortie")</f>
        <v>Dans la commune</v>
      </c>
      <c r="I8195" s="1">
        <v>8</v>
      </c>
      <c r="J8195" s="5">
        <v>2.3148148148148146E-4</v>
      </c>
      <c r="K8195">
        <v>4.2400000000000001E-4</v>
      </c>
      <c r="L8195" s="6"/>
      <c r="M8195" s="6" t="str">
        <f>IFERROR(VLOOKUP(G8195,TCD!$A$4:$C$362,3,FALSE),"Commune de ramassage")</f>
        <v>Commune de passage</v>
      </c>
      <c r="N8195">
        <v>346</v>
      </c>
    </row>
    <row r="8196" spans="1:14" x14ac:dyDescent="0.3">
      <c r="A8196">
        <f t="shared" si="513"/>
        <v>8195</v>
      </c>
      <c r="B8196">
        <v>354017116483021</v>
      </c>
      <c r="C8196" t="s">
        <v>46</v>
      </c>
      <c r="D8196" s="3">
        <v>44644.348738425928</v>
      </c>
      <c r="E8196" s="4">
        <f t="shared" si="512"/>
        <v>44644.348738425928</v>
      </c>
      <c r="F8196" s="1" t="s">
        <v>36</v>
      </c>
      <c r="G8196" s="11" t="str">
        <f t="shared" si="514"/>
        <v>69238 44644,3</v>
      </c>
      <c r="H8196" s="11" t="str">
        <f t="shared" si="515"/>
        <v>Dans la commune</v>
      </c>
      <c r="I8196" s="1">
        <v>9</v>
      </c>
      <c r="J8196" s="5">
        <v>2.3148148148148147E-5</v>
      </c>
      <c r="K8196">
        <v>4.6E-5</v>
      </c>
      <c r="L8196" s="6"/>
      <c r="M8196" s="6" t="str">
        <f>IFERROR(VLOOKUP(G8196,TCD!$A$4:$C$362,3,FALSE),"Commune de ramassage")</f>
        <v>Commune de passage</v>
      </c>
      <c r="N8196">
        <v>347</v>
      </c>
    </row>
    <row r="8197" spans="1:14" x14ac:dyDescent="0.3">
      <c r="A8197">
        <f t="shared" si="513"/>
        <v>8196</v>
      </c>
      <c r="B8197">
        <v>354017116483021</v>
      </c>
      <c r="C8197" t="s">
        <v>46</v>
      </c>
      <c r="D8197" s="3">
        <v>44644.348761574074</v>
      </c>
      <c r="E8197" s="4">
        <f t="shared" si="512"/>
        <v>44644.348761574074</v>
      </c>
      <c r="F8197" s="1" t="s">
        <v>36</v>
      </c>
      <c r="G8197" s="11" t="str">
        <f t="shared" si="514"/>
        <v>69238 44644,3</v>
      </c>
      <c r="H8197" s="11" t="str">
        <f t="shared" si="515"/>
        <v>Dans la commune</v>
      </c>
      <c r="I8197" s="1">
        <v>15</v>
      </c>
      <c r="J8197" s="5">
        <v>8.1018518518518516E-5</v>
      </c>
      <c r="K8197">
        <v>5.1999999999999997E-5</v>
      </c>
      <c r="L8197" s="6"/>
      <c r="M8197" s="6" t="str">
        <f>IFERROR(VLOOKUP(G8197,TCD!$A$4:$C$362,3,FALSE),"Commune de ramassage")</f>
        <v>Commune de passage</v>
      </c>
      <c r="N8197">
        <v>348</v>
      </c>
    </row>
    <row r="8198" spans="1:14" x14ac:dyDescent="0.3">
      <c r="A8198">
        <f t="shared" si="513"/>
        <v>8197</v>
      </c>
      <c r="B8198">
        <v>354017116483021</v>
      </c>
      <c r="C8198" t="s">
        <v>46</v>
      </c>
      <c r="D8198" s="3">
        <v>44644.34884259259</v>
      </c>
      <c r="E8198" s="4">
        <f t="shared" si="512"/>
        <v>44644.34884259259</v>
      </c>
      <c r="F8198" s="1" t="s">
        <v>36</v>
      </c>
      <c r="G8198" s="11" t="str">
        <f t="shared" si="514"/>
        <v>69238 44644,3</v>
      </c>
      <c r="H8198" s="11" t="str">
        <f t="shared" si="515"/>
        <v>Dans la commune</v>
      </c>
      <c r="I8198" s="1">
        <v>18</v>
      </c>
      <c r="J8198" s="5">
        <v>4.6296296296296294E-5</v>
      </c>
      <c r="K8198">
        <v>8.0000000000000007E-5</v>
      </c>
      <c r="L8198" s="6"/>
      <c r="M8198" s="6" t="str">
        <f>IFERROR(VLOOKUP(G8198,TCD!$A$4:$C$362,3,FALSE),"Commune de ramassage")</f>
        <v>Commune de passage</v>
      </c>
      <c r="N8198">
        <v>349</v>
      </c>
    </row>
    <row r="8199" spans="1:14" x14ac:dyDescent="0.3">
      <c r="A8199">
        <f t="shared" si="513"/>
        <v>8198</v>
      </c>
      <c r="B8199">
        <v>354017116483021</v>
      </c>
      <c r="C8199" t="s">
        <v>46</v>
      </c>
      <c r="D8199" s="3">
        <v>44644.34888888889</v>
      </c>
      <c r="E8199" s="4">
        <f t="shared" si="512"/>
        <v>44644.34888888889</v>
      </c>
      <c r="F8199" s="1" t="s">
        <v>36</v>
      </c>
      <c r="G8199" s="11" t="str">
        <f t="shared" si="514"/>
        <v>69238 44644,3</v>
      </c>
      <c r="H8199" s="11" t="str">
        <f t="shared" si="515"/>
        <v>Dans la commune</v>
      </c>
      <c r="I8199" s="1">
        <v>19</v>
      </c>
      <c r="J8199" s="5">
        <v>2.3148148148148147E-5</v>
      </c>
      <c r="K8199">
        <v>6.0000000000000002E-5</v>
      </c>
      <c r="L8199" s="6"/>
      <c r="M8199" s="6" t="str">
        <f>IFERROR(VLOOKUP(G8199,TCD!$A$4:$C$362,3,FALSE),"Commune de ramassage")</f>
        <v>Commune de passage</v>
      </c>
      <c r="N8199">
        <v>350</v>
      </c>
    </row>
    <row r="8200" spans="1:14" x14ac:dyDescent="0.3">
      <c r="A8200">
        <f t="shared" si="513"/>
        <v>8199</v>
      </c>
      <c r="B8200">
        <v>354017116483021</v>
      </c>
      <c r="C8200" t="s">
        <v>46</v>
      </c>
      <c r="D8200" s="3">
        <v>44644.348912037036</v>
      </c>
      <c r="E8200" s="4">
        <f t="shared" si="512"/>
        <v>44644.348912037036</v>
      </c>
      <c r="F8200" s="1" t="s">
        <v>36</v>
      </c>
      <c r="G8200" s="11" t="str">
        <f t="shared" si="514"/>
        <v>69238 44644,3</v>
      </c>
      <c r="H8200" s="11" t="str">
        <f t="shared" si="515"/>
        <v>Dans la commune</v>
      </c>
      <c r="I8200" s="1">
        <v>12</v>
      </c>
      <c r="J8200" s="5">
        <v>1.1574074074074073E-4</v>
      </c>
      <c r="K8200">
        <v>3.3500000000000001E-4</v>
      </c>
      <c r="L8200" s="6"/>
      <c r="M8200" s="6" t="str">
        <f>IFERROR(VLOOKUP(G8200,TCD!$A$4:$C$362,3,FALSE),"Commune de ramassage")</f>
        <v>Commune de passage</v>
      </c>
      <c r="N8200">
        <v>351</v>
      </c>
    </row>
    <row r="8201" spans="1:14" x14ac:dyDescent="0.3">
      <c r="A8201">
        <f t="shared" si="513"/>
        <v>8200</v>
      </c>
      <c r="B8201">
        <v>354017116483021</v>
      </c>
      <c r="C8201" t="s">
        <v>46</v>
      </c>
      <c r="D8201" s="3">
        <v>44644.349027777775</v>
      </c>
      <c r="E8201" s="4">
        <f t="shared" si="512"/>
        <v>44644.349027777775</v>
      </c>
      <c r="F8201" s="1" t="s">
        <v>36</v>
      </c>
      <c r="G8201" s="11" t="str">
        <f t="shared" si="514"/>
        <v>69238 44644,3</v>
      </c>
      <c r="H8201" s="11" t="str">
        <f t="shared" si="515"/>
        <v>Dans la commune</v>
      </c>
      <c r="I8201" s="1">
        <v>12</v>
      </c>
      <c r="J8201" s="5">
        <v>5.7870370370370366E-5</v>
      </c>
      <c r="K8201">
        <v>7.2999999999999999E-5</v>
      </c>
      <c r="L8201" s="6"/>
      <c r="M8201" s="6" t="str">
        <f>IFERROR(VLOOKUP(G8201,TCD!$A$4:$C$362,3,FALSE),"Commune de ramassage")</f>
        <v>Commune de passage</v>
      </c>
      <c r="N8201">
        <v>352</v>
      </c>
    </row>
    <row r="8202" spans="1:14" x14ac:dyDescent="0.3">
      <c r="A8202">
        <f t="shared" si="513"/>
        <v>8201</v>
      </c>
      <c r="B8202">
        <v>354017116483021</v>
      </c>
      <c r="C8202" t="s">
        <v>46</v>
      </c>
      <c r="D8202" s="3">
        <v>44644.349085648151</v>
      </c>
      <c r="E8202" s="4">
        <f t="shared" si="512"/>
        <v>44644.349085648151</v>
      </c>
      <c r="F8202" s="1" t="s">
        <v>36</v>
      </c>
      <c r="G8202" s="11" t="str">
        <f t="shared" si="514"/>
        <v>69238 44644,3</v>
      </c>
      <c r="H8202" s="11" t="str">
        <f t="shared" si="515"/>
        <v>Dans la commune</v>
      </c>
      <c r="I8202" s="1">
        <v>13</v>
      </c>
      <c r="J8202" s="5">
        <v>2.3148148148148147E-5</v>
      </c>
      <c r="K8202">
        <v>3.9999999999999998E-6</v>
      </c>
      <c r="L8202" s="6"/>
      <c r="M8202" s="6" t="str">
        <f>IFERROR(VLOOKUP(G8202,TCD!$A$4:$C$362,3,FALSE),"Commune de ramassage")</f>
        <v>Commune de passage</v>
      </c>
      <c r="N8202">
        <v>353</v>
      </c>
    </row>
    <row r="8203" spans="1:14" x14ac:dyDescent="0.3">
      <c r="A8203">
        <f t="shared" si="513"/>
        <v>8202</v>
      </c>
      <c r="B8203">
        <v>354017116483021</v>
      </c>
      <c r="C8203" t="s">
        <v>46</v>
      </c>
      <c r="D8203" s="3">
        <v>44644.349108796298</v>
      </c>
      <c r="E8203" s="4">
        <f t="shared" si="512"/>
        <v>44644.349108796298</v>
      </c>
      <c r="F8203" s="1" t="s">
        <v>36</v>
      </c>
      <c r="G8203" s="11" t="str">
        <f t="shared" si="514"/>
        <v>69238 44644,3</v>
      </c>
      <c r="H8203" s="11" t="str">
        <f t="shared" si="515"/>
        <v>Dans la commune</v>
      </c>
      <c r="I8203" s="1">
        <v>10</v>
      </c>
      <c r="J8203" s="5">
        <v>2.3148148148148147E-5</v>
      </c>
      <c r="K8203">
        <v>-4.1999999999999998E-5</v>
      </c>
      <c r="L8203" s="6"/>
      <c r="M8203" s="6" t="str">
        <f>IFERROR(VLOOKUP(G8203,TCD!$A$4:$C$362,3,FALSE),"Commune de ramassage")</f>
        <v>Commune de passage</v>
      </c>
      <c r="N8203">
        <v>354</v>
      </c>
    </row>
    <row r="8204" spans="1:14" x14ac:dyDescent="0.3">
      <c r="A8204">
        <f t="shared" si="513"/>
        <v>8203</v>
      </c>
      <c r="B8204">
        <v>354017116483021</v>
      </c>
      <c r="C8204" t="s">
        <v>46</v>
      </c>
      <c r="D8204" s="3">
        <v>44644.349131944444</v>
      </c>
      <c r="E8204" s="4">
        <f t="shared" si="512"/>
        <v>44644.349131944444</v>
      </c>
      <c r="F8204" s="1" t="s">
        <v>36</v>
      </c>
      <c r="G8204" s="11" t="str">
        <f t="shared" si="514"/>
        <v>69238 44644,3</v>
      </c>
      <c r="H8204" s="11" t="str">
        <f t="shared" si="515"/>
        <v>Dans la commune</v>
      </c>
      <c r="I8204" s="1">
        <v>7</v>
      </c>
      <c r="J8204" s="5">
        <v>1.1574074074074073E-4</v>
      </c>
      <c r="K8204">
        <v>3.8000000000000002E-5</v>
      </c>
      <c r="L8204" s="6"/>
      <c r="M8204" s="6" t="str">
        <f>IFERROR(VLOOKUP(G8204,TCD!$A$4:$C$362,3,FALSE),"Commune de ramassage")</f>
        <v>Commune de passage</v>
      </c>
      <c r="N8204">
        <v>355</v>
      </c>
    </row>
    <row r="8205" spans="1:14" x14ac:dyDescent="0.3">
      <c r="A8205">
        <f t="shared" si="513"/>
        <v>8204</v>
      </c>
      <c r="B8205">
        <v>354017116483021</v>
      </c>
      <c r="C8205" t="s">
        <v>46</v>
      </c>
      <c r="D8205" s="3">
        <v>44644.349247685182</v>
      </c>
      <c r="E8205" s="4">
        <f t="shared" si="512"/>
        <v>44644.349247685182</v>
      </c>
      <c r="F8205" s="1" t="s">
        <v>36</v>
      </c>
      <c r="G8205" s="11" t="str">
        <f t="shared" si="514"/>
        <v>69238 44644,3</v>
      </c>
      <c r="H8205" s="11" t="str">
        <f t="shared" si="515"/>
        <v>Dans la commune</v>
      </c>
      <c r="I8205" s="1">
        <v>7</v>
      </c>
      <c r="J8205" s="5">
        <v>6.2500000000000001E-4</v>
      </c>
      <c r="K8205">
        <v>-6.0000000000000002E-6</v>
      </c>
      <c r="L8205" s="6"/>
      <c r="M8205" s="6" t="str">
        <f>IFERROR(VLOOKUP(G8205,TCD!$A$4:$C$362,3,FALSE),"Commune de ramassage")</f>
        <v>Commune de passage</v>
      </c>
      <c r="N8205">
        <v>356</v>
      </c>
    </row>
    <row r="8206" spans="1:14" x14ac:dyDescent="0.3">
      <c r="A8206">
        <f t="shared" si="513"/>
        <v>8205</v>
      </c>
      <c r="B8206">
        <v>354017116483021</v>
      </c>
      <c r="C8206" t="s">
        <v>46</v>
      </c>
      <c r="D8206" s="3">
        <v>44644.349872685183</v>
      </c>
      <c r="E8206" s="4">
        <f t="shared" si="512"/>
        <v>44644.349872685183</v>
      </c>
      <c r="F8206" s="1" t="s">
        <v>36</v>
      </c>
      <c r="G8206" s="11" t="str">
        <f t="shared" si="514"/>
        <v>69238 44644,3</v>
      </c>
      <c r="H8206" s="11" t="str">
        <f t="shared" si="515"/>
        <v>Dans la commune</v>
      </c>
      <c r="I8206" s="1">
        <v>0</v>
      </c>
      <c r="J8206" s="5">
        <v>2.1759259259259258E-3</v>
      </c>
      <c r="K8206">
        <v>0</v>
      </c>
      <c r="L8206" s="6"/>
      <c r="M8206" s="6" t="str">
        <f>IFERROR(VLOOKUP(G8206,TCD!$A$4:$C$362,3,FALSE),"Commune de ramassage")</f>
        <v>Commune de passage</v>
      </c>
      <c r="N8206">
        <v>357</v>
      </c>
    </row>
    <row r="8207" spans="1:14" x14ac:dyDescent="0.3">
      <c r="A8207">
        <f t="shared" si="513"/>
        <v>8206</v>
      </c>
      <c r="B8207">
        <v>354017116483021</v>
      </c>
      <c r="C8207" t="s">
        <v>46</v>
      </c>
      <c r="D8207" s="3">
        <v>44644.352048611108</v>
      </c>
      <c r="E8207" s="4">
        <f t="shared" si="512"/>
        <v>44644.352048611108</v>
      </c>
      <c r="F8207" s="1" t="s">
        <v>36</v>
      </c>
      <c r="G8207" s="11" t="str">
        <f t="shared" si="514"/>
        <v>69238 44644,4</v>
      </c>
      <c r="H8207" s="11" t="str">
        <f t="shared" si="515"/>
        <v>Dans la commune</v>
      </c>
      <c r="I8207" s="1">
        <v>0</v>
      </c>
      <c r="J8207" s="5">
        <v>2.1400462962962965E-2</v>
      </c>
      <c r="K8207">
        <v>-8.8999999999999995E-5</v>
      </c>
      <c r="L8207" s="6"/>
      <c r="M8207" s="6" t="str">
        <f>IFERROR(VLOOKUP(G8207,TCD!$A$4:$C$362,3,FALSE),"Commune de ramassage")</f>
        <v>Commune de ramassage</v>
      </c>
      <c r="N8207">
        <v>358</v>
      </c>
    </row>
    <row r="8208" spans="1:14" x14ac:dyDescent="0.3">
      <c r="A8208">
        <f t="shared" si="513"/>
        <v>8207</v>
      </c>
      <c r="B8208">
        <v>354017116483021</v>
      </c>
      <c r="C8208" t="s">
        <v>46</v>
      </c>
      <c r="D8208" s="3">
        <v>44644.373449074075</v>
      </c>
      <c r="E8208" s="4">
        <f t="shared" si="512"/>
        <v>44644.373449074075</v>
      </c>
      <c r="F8208" s="1" t="s">
        <v>36</v>
      </c>
      <c r="G8208" s="11" t="str">
        <f t="shared" si="514"/>
        <v>69238 44644,4</v>
      </c>
      <c r="H8208" s="11" t="str">
        <f t="shared" si="515"/>
        <v>Dans la commune</v>
      </c>
      <c r="I8208" s="1">
        <v>0</v>
      </c>
      <c r="J8208" s="5">
        <v>3.8194444444444446E-4</v>
      </c>
      <c r="K8208">
        <v>-4.1E-5</v>
      </c>
      <c r="L8208" s="6"/>
      <c r="M8208" s="6" t="str">
        <f>IFERROR(VLOOKUP(G8208,TCD!$A$4:$C$362,3,FALSE),"Commune de ramassage")</f>
        <v>Commune de ramassage</v>
      </c>
      <c r="N8208">
        <v>359</v>
      </c>
    </row>
    <row r="8209" spans="1:14" x14ac:dyDescent="0.3">
      <c r="A8209">
        <f t="shared" si="513"/>
        <v>8208</v>
      </c>
      <c r="B8209">
        <v>354017116483021</v>
      </c>
      <c r="C8209" t="s">
        <v>46</v>
      </c>
      <c r="D8209" s="3">
        <v>44644.373831018522</v>
      </c>
      <c r="E8209" s="4">
        <f t="shared" si="512"/>
        <v>44644.373831018522</v>
      </c>
      <c r="F8209" s="1" t="s">
        <v>36</v>
      </c>
      <c r="G8209" s="11" t="str">
        <f t="shared" si="514"/>
        <v>69238 44644,4</v>
      </c>
      <c r="H8209" s="11" t="str">
        <f t="shared" si="515"/>
        <v>Dans la commune</v>
      </c>
      <c r="I8209" s="1">
        <v>7</v>
      </c>
      <c r="J8209" s="5">
        <v>1.5046296296296297E-4</v>
      </c>
      <c r="K8209">
        <v>-3.2400000000000001E-4</v>
      </c>
      <c r="L8209" s="6"/>
      <c r="M8209" s="6" t="str">
        <f>IFERROR(VLOOKUP(G8209,TCD!$A$4:$C$362,3,FALSE),"Commune de ramassage")</f>
        <v>Commune de ramassage</v>
      </c>
      <c r="N8209">
        <v>360</v>
      </c>
    </row>
    <row r="8210" spans="1:14" x14ac:dyDescent="0.3">
      <c r="A8210">
        <f t="shared" si="513"/>
        <v>8209</v>
      </c>
      <c r="B8210">
        <v>354017116483021</v>
      </c>
      <c r="C8210" t="s">
        <v>46</v>
      </c>
      <c r="D8210" s="3">
        <v>44644.373981481483</v>
      </c>
      <c r="E8210" s="4">
        <f t="shared" si="512"/>
        <v>44644.373981481483</v>
      </c>
      <c r="F8210" s="1" t="s">
        <v>36</v>
      </c>
      <c r="G8210" s="11" t="str">
        <f t="shared" si="514"/>
        <v>69238 44644,4</v>
      </c>
      <c r="H8210" s="11" t="str">
        <f t="shared" si="515"/>
        <v>Dans la commune</v>
      </c>
      <c r="I8210" s="1">
        <v>11</v>
      </c>
      <c r="J8210" s="5">
        <v>2.3148148148148147E-5</v>
      </c>
      <c r="K8210">
        <v>-8.7999999999999998E-5</v>
      </c>
      <c r="L8210" s="6"/>
      <c r="M8210" s="6" t="str">
        <f>IFERROR(VLOOKUP(G8210,TCD!$A$4:$C$362,3,FALSE),"Commune de ramassage")</f>
        <v>Commune de ramassage</v>
      </c>
      <c r="N8210">
        <v>361</v>
      </c>
    </row>
    <row r="8211" spans="1:14" x14ac:dyDescent="0.3">
      <c r="A8211">
        <f t="shared" si="513"/>
        <v>8210</v>
      </c>
      <c r="B8211">
        <v>354017116483021</v>
      </c>
      <c r="C8211" t="s">
        <v>46</v>
      </c>
      <c r="D8211" s="3">
        <v>44644.37400462963</v>
      </c>
      <c r="E8211" s="4">
        <f t="shared" si="512"/>
        <v>44644.37400462963</v>
      </c>
      <c r="F8211" s="1" t="s">
        <v>36</v>
      </c>
      <c r="G8211" s="11" t="str">
        <f t="shared" si="514"/>
        <v>69238 44644,4</v>
      </c>
      <c r="H8211" s="11" t="str">
        <f t="shared" si="515"/>
        <v>Dans la commune</v>
      </c>
      <c r="I8211" s="1">
        <v>13</v>
      </c>
      <c r="J8211" s="5">
        <v>9.2592592592592588E-5</v>
      </c>
      <c r="K8211">
        <v>-5.5000000000000002E-5</v>
      </c>
      <c r="L8211" s="6"/>
      <c r="M8211" s="6" t="str">
        <f>IFERROR(VLOOKUP(G8211,TCD!$A$4:$C$362,3,FALSE),"Commune de ramassage")</f>
        <v>Commune de ramassage</v>
      </c>
      <c r="N8211">
        <v>362</v>
      </c>
    </row>
    <row r="8212" spans="1:14" x14ac:dyDescent="0.3">
      <c r="A8212">
        <f t="shared" si="513"/>
        <v>8211</v>
      </c>
      <c r="B8212">
        <v>354017116483021</v>
      </c>
      <c r="C8212" t="s">
        <v>46</v>
      </c>
      <c r="D8212" s="3">
        <v>44644.374097222222</v>
      </c>
      <c r="E8212" s="4">
        <f t="shared" si="512"/>
        <v>44644.374097222222</v>
      </c>
      <c r="F8212" s="1" t="s">
        <v>36</v>
      </c>
      <c r="G8212" s="11" t="str">
        <f t="shared" si="514"/>
        <v>69238 44644,4</v>
      </c>
      <c r="H8212" s="11" t="str">
        <f t="shared" si="515"/>
        <v>Dans la commune</v>
      </c>
      <c r="I8212" s="1">
        <v>13</v>
      </c>
      <c r="J8212" s="5">
        <v>2.7777777777777778E-4</v>
      </c>
      <c r="K8212">
        <v>-2.32E-4</v>
      </c>
      <c r="L8212" s="6"/>
      <c r="M8212" s="6" t="str">
        <f>IFERROR(VLOOKUP(G8212,TCD!$A$4:$C$362,3,FALSE),"Commune de ramassage")</f>
        <v>Commune de ramassage</v>
      </c>
      <c r="N8212">
        <v>363</v>
      </c>
    </row>
    <row r="8213" spans="1:14" x14ac:dyDescent="0.3">
      <c r="A8213">
        <f t="shared" si="513"/>
        <v>8212</v>
      </c>
      <c r="B8213">
        <v>354017116483021</v>
      </c>
      <c r="C8213" t="s">
        <v>46</v>
      </c>
      <c r="D8213" s="3">
        <v>44644.374374999999</v>
      </c>
      <c r="E8213" s="4">
        <f t="shared" si="512"/>
        <v>44644.374374999999</v>
      </c>
      <c r="F8213" s="1" t="s">
        <v>36</v>
      </c>
      <c r="G8213" s="11" t="str">
        <f t="shared" si="514"/>
        <v>69238 44644,4</v>
      </c>
      <c r="H8213" s="11" t="str">
        <f t="shared" si="515"/>
        <v>Dans la commune</v>
      </c>
      <c r="I8213" s="1">
        <v>14</v>
      </c>
      <c r="J8213" s="5">
        <v>6.9444444444444444E-5</v>
      </c>
      <c r="K8213">
        <v>-2.05E-4</v>
      </c>
      <c r="L8213" s="6"/>
      <c r="M8213" s="6" t="str">
        <f>IFERROR(VLOOKUP(G8213,TCD!$A$4:$C$362,3,FALSE),"Commune de ramassage")</f>
        <v>Commune de ramassage</v>
      </c>
      <c r="N8213">
        <v>364</v>
      </c>
    </row>
    <row r="8214" spans="1:14" x14ac:dyDescent="0.3">
      <c r="A8214">
        <f t="shared" si="513"/>
        <v>8213</v>
      </c>
      <c r="B8214">
        <v>354017116483021</v>
      </c>
      <c r="C8214" t="s">
        <v>46</v>
      </c>
      <c r="D8214" s="3">
        <v>44644.374444444446</v>
      </c>
      <c r="E8214" s="4">
        <f t="shared" si="512"/>
        <v>44644.374444444446</v>
      </c>
      <c r="F8214" s="1" t="s">
        <v>36</v>
      </c>
      <c r="G8214" s="11" t="str">
        <f t="shared" si="514"/>
        <v>69238 44644,4</v>
      </c>
      <c r="H8214" s="11" t="str">
        <f t="shared" si="515"/>
        <v>Dans la commune</v>
      </c>
      <c r="I8214" s="1">
        <v>17</v>
      </c>
      <c r="J8214" s="5">
        <v>4.6296296296296294E-5</v>
      </c>
      <c r="K8214">
        <v>-2.1499999999999999E-4</v>
      </c>
      <c r="L8214" s="6"/>
      <c r="M8214" s="6" t="str">
        <f>IFERROR(VLOOKUP(G8214,TCD!$A$4:$C$362,3,FALSE),"Commune de ramassage")</f>
        <v>Commune de ramassage</v>
      </c>
      <c r="N8214">
        <v>365</v>
      </c>
    </row>
    <row r="8215" spans="1:14" x14ac:dyDescent="0.3">
      <c r="A8215">
        <f t="shared" si="513"/>
        <v>8214</v>
      </c>
      <c r="B8215">
        <v>354017116483021</v>
      </c>
      <c r="C8215" t="s">
        <v>46</v>
      </c>
      <c r="D8215" s="3">
        <v>44644.374490740738</v>
      </c>
      <c r="E8215" s="4">
        <f t="shared" si="512"/>
        <v>44644.374490740738</v>
      </c>
      <c r="F8215" s="1" t="s">
        <v>36</v>
      </c>
      <c r="G8215" s="11" t="str">
        <f t="shared" si="514"/>
        <v>69238 44644,4</v>
      </c>
      <c r="H8215" s="11" t="str">
        <f t="shared" si="515"/>
        <v>Dans la commune</v>
      </c>
      <c r="I8215" s="1">
        <v>21</v>
      </c>
      <c r="J8215" s="5">
        <v>1.1574074074074073E-5</v>
      </c>
      <c r="K8215">
        <v>-6.7999999999999999E-5</v>
      </c>
      <c r="L8215" s="6"/>
      <c r="M8215" s="6" t="str">
        <f>IFERROR(VLOOKUP(G8215,TCD!$A$4:$C$362,3,FALSE),"Commune de ramassage")</f>
        <v>Commune de ramassage</v>
      </c>
      <c r="N8215">
        <v>366</v>
      </c>
    </row>
    <row r="8216" spans="1:14" x14ac:dyDescent="0.3">
      <c r="A8216">
        <f t="shared" si="513"/>
        <v>8215</v>
      </c>
      <c r="B8216">
        <v>354017116483021</v>
      </c>
      <c r="C8216" t="s">
        <v>46</v>
      </c>
      <c r="D8216" s="3">
        <v>44644.374502314815</v>
      </c>
      <c r="E8216" s="4">
        <f t="shared" si="512"/>
        <v>44644.374502314815</v>
      </c>
      <c r="F8216" s="1" t="s">
        <v>36</v>
      </c>
      <c r="G8216" s="11" t="str">
        <f t="shared" si="514"/>
        <v>69238 44644,4</v>
      </c>
      <c r="H8216" s="11" t="str">
        <f t="shared" si="515"/>
        <v>Dans la commune</v>
      </c>
      <c r="I8216" s="1">
        <v>27</v>
      </c>
      <c r="J8216" s="5">
        <v>1.273148148148148E-4</v>
      </c>
      <c r="K8216">
        <v>-1.9699999999999999E-4</v>
      </c>
      <c r="L8216" s="6"/>
      <c r="M8216" s="6" t="str">
        <f>IFERROR(VLOOKUP(G8216,TCD!$A$4:$C$362,3,FALSE),"Commune de ramassage")</f>
        <v>Commune de ramassage</v>
      </c>
      <c r="N8216">
        <v>367</v>
      </c>
    </row>
    <row r="8217" spans="1:14" x14ac:dyDescent="0.3">
      <c r="A8217">
        <f t="shared" si="513"/>
        <v>8216</v>
      </c>
      <c r="B8217">
        <v>354017116483021</v>
      </c>
      <c r="C8217" t="s">
        <v>46</v>
      </c>
      <c r="D8217" s="3">
        <v>44644.37462962963</v>
      </c>
      <c r="E8217" s="4">
        <f t="shared" si="512"/>
        <v>44644.37462962963</v>
      </c>
      <c r="F8217" s="1" t="s">
        <v>36</v>
      </c>
      <c r="G8217" s="11" t="str">
        <f t="shared" si="514"/>
        <v>69238 44644,4</v>
      </c>
      <c r="H8217" s="11" t="str">
        <f t="shared" si="515"/>
        <v>Dans la commune</v>
      </c>
      <c r="I8217" s="1">
        <v>16</v>
      </c>
      <c r="J8217" s="5">
        <v>1.1574074074074073E-5</v>
      </c>
      <c r="K8217">
        <v>-9.0000000000000006E-5</v>
      </c>
      <c r="L8217" s="6"/>
      <c r="M8217" s="6" t="str">
        <f>IFERROR(VLOOKUP(G8217,TCD!$A$4:$C$362,3,FALSE),"Commune de ramassage")</f>
        <v>Commune de ramassage</v>
      </c>
      <c r="N8217">
        <v>368</v>
      </c>
    </row>
    <row r="8218" spans="1:14" x14ac:dyDescent="0.3">
      <c r="A8218">
        <f t="shared" si="513"/>
        <v>8217</v>
      </c>
      <c r="B8218">
        <v>354017116483021</v>
      </c>
      <c r="C8218" t="s">
        <v>46</v>
      </c>
      <c r="D8218" s="3">
        <v>44644.374641203707</v>
      </c>
      <c r="E8218" s="4">
        <f t="shared" si="512"/>
        <v>44644.374641203707</v>
      </c>
      <c r="F8218" s="1" t="s">
        <v>36</v>
      </c>
      <c r="G8218" s="11" t="str">
        <f t="shared" si="514"/>
        <v>69238 44644,4</v>
      </c>
      <c r="H8218" s="11" t="str">
        <f t="shared" si="515"/>
        <v>Dans la commune</v>
      </c>
      <c r="I8218" s="1">
        <v>19</v>
      </c>
      <c r="J8218" s="5">
        <v>9.2592592592592588E-5</v>
      </c>
      <c r="K8218">
        <v>-4.26E-4</v>
      </c>
      <c r="L8218" s="6"/>
      <c r="M8218" s="6" t="str">
        <f>IFERROR(VLOOKUP(G8218,TCD!$A$4:$C$362,3,FALSE),"Commune de ramassage")</f>
        <v>Commune de ramassage</v>
      </c>
      <c r="N8218">
        <v>369</v>
      </c>
    </row>
    <row r="8219" spans="1:14" x14ac:dyDescent="0.3">
      <c r="A8219">
        <f t="shared" si="513"/>
        <v>8218</v>
      </c>
      <c r="B8219">
        <v>354017116483021</v>
      </c>
      <c r="C8219" t="s">
        <v>46</v>
      </c>
      <c r="D8219" s="3">
        <v>44644.3747337963</v>
      </c>
      <c r="E8219" s="4">
        <f t="shared" si="512"/>
        <v>44644.3747337963</v>
      </c>
      <c r="F8219" s="1" t="s">
        <v>36</v>
      </c>
      <c r="G8219" s="11" t="str">
        <f t="shared" si="514"/>
        <v>69238 44644,4</v>
      </c>
      <c r="H8219" s="11" t="str">
        <f t="shared" si="515"/>
        <v>Dans la commune</v>
      </c>
      <c r="I8219" s="1">
        <v>25</v>
      </c>
      <c r="J8219" s="5">
        <v>7.9861111111111105E-4</v>
      </c>
      <c r="K8219">
        <v>-2.4899999999999998E-4</v>
      </c>
      <c r="L8219" s="6"/>
      <c r="M8219" s="6" t="str">
        <f>IFERROR(VLOOKUP(G8219,TCD!$A$4:$C$362,3,FALSE),"Commune de ramassage")</f>
        <v>Commune de ramassage</v>
      </c>
      <c r="N8219">
        <v>370</v>
      </c>
    </row>
    <row r="8220" spans="1:14" x14ac:dyDescent="0.3">
      <c r="A8220">
        <f t="shared" si="513"/>
        <v>8219</v>
      </c>
      <c r="B8220">
        <v>354017116483021</v>
      </c>
      <c r="C8220" t="s">
        <v>46</v>
      </c>
      <c r="D8220" s="3">
        <v>44644.375532407408</v>
      </c>
      <c r="E8220" s="4">
        <f t="shared" si="512"/>
        <v>44644.375532407408</v>
      </c>
      <c r="F8220" s="1" t="s">
        <v>36</v>
      </c>
      <c r="G8220" s="11" t="str">
        <f t="shared" si="514"/>
        <v>69238 44644,4</v>
      </c>
      <c r="H8220" s="11" t="str">
        <f t="shared" si="515"/>
        <v>Dans la commune</v>
      </c>
      <c r="I8220" s="1">
        <v>10</v>
      </c>
      <c r="J8220" s="5">
        <v>2.3148148148148147E-5</v>
      </c>
      <c r="K8220">
        <v>-9.1000000000000003E-5</v>
      </c>
      <c r="L8220" s="6"/>
      <c r="M8220" s="6" t="str">
        <f>IFERROR(VLOOKUP(G8220,TCD!$A$4:$C$362,3,FALSE),"Commune de ramassage")</f>
        <v>Commune de ramassage</v>
      </c>
      <c r="N8220">
        <v>371</v>
      </c>
    </row>
    <row r="8221" spans="1:14" x14ac:dyDescent="0.3">
      <c r="A8221">
        <f t="shared" si="513"/>
        <v>8220</v>
      </c>
      <c r="B8221">
        <v>354017116483021</v>
      </c>
      <c r="C8221" t="s">
        <v>46</v>
      </c>
      <c r="D8221" s="3">
        <v>44644.375555555554</v>
      </c>
      <c r="E8221" s="4">
        <f t="shared" si="512"/>
        <v>44644.375555555554</v>
      </c>
      <c r="F8221" s="1" t="s">
        <v>36</v>
      </c>
      <c r="G8221" s="11" t="str">
        <f t="shared" si="514"/>
        <v>69238 44644,4</v>
      </c>
      <c r="H8221" s="11" t="str">
        <f t="shared" si="515"/>
        <v>Dans la commune</v>
      </c>
      <c r="I8221" s="1">
        <v>16</v>
      </c>
      <c r="J8221" s="5">
        <v>4.0509259259259258E-4</v>
      </c>
      <c r="K8221">
        <v>-2.349E-3</v>
      </c>
      <c r="L8221" s="6"/>
      <c r="M8221" s="6" t="str">
        <f>IFERROR(VLOOKUP(G8221,TCD!$A$4:$C$362,3,FALSE),"Commune de ramassage")</f>
        <v>Commune de ramassage</v>
      </c>
      <c r="N8221">
        <v>372</v>
      </c>
    </row>
    <row r="8222" spans="1:14" x14ac:dyDescent="0.3">
      <c r="A8222">
        <f t="shared" si="513"/>
        <v>8221</v>
      </c>
      <c r="B8222">
        <v>354017116483021</v>
      </c>
      <c r="C8222" t="s">
        <v>46</v>
      </c>
      <c r="D8222" s="3">
        <v>44644.375960648147</v>
      </c>
      <c r="E8222" s="4">
        <f t="shared" si="512"/>
        <v>44644.375960648147</v>
      </c>
      <c r="F8222" s="1" t="s">
        <v>36</v>
      </c>
      <c r="G8222" s="11" t="str">
        <f t="shared" si="514"/>
        <v>69238 44644,4</v>
      </c>
      <c r="H8222" s="11" t="str">
        <f t="shared" si="515"/>
        <v>Dans la commune</v>
      </c>
      <c r="I8222" s="1">
        <v>40</v>
      </c>
      <c r="J8222" s="5">
        <v>1.3888888888888889E-4</v>
      </c>
      <c r="K8222">
        <v>2.6200000000000003E-4</v>
      </c>
      <c r="L8222" s="6"/>
      <c r="M8222" s="6" t="str">
        <f>IFERROR(VLOOKUP(G8222,TCD!$A$4:$C$362,3,FALSE),"Commune de ramassage")</f>
        <v>Commune de ramassage</v>
      </c>
      <c r="N8222">
        <v>373</v>
      </c>
    </row>
    <row r="8223" spans="1:14" x14ac:dyDescent="0.3">
      <c r="A8223">
        <f t="shared" si="513"/>
        <v>8222</v>
      </c>
      <c r="B8223">
        <v>354017116483021</v>
      </c>
      <c r="C8223" t="s">
        <v>46</v>
      </c>
      <c r="D8223" s="3">
        <v>44644.376099537039</v>
      </c>
      <c r="E8223" s="4">
        <f t="shared" si="512"/>
        <v>44644.376099537039</v>
      </c>
      <c r="F8223" s="1" t="s">
        <v>36</v>
      </c>
      <c r="G8223" s="11" t="str">
        <f t="shared" si="514"/>
        <v>69238 44644,4</v>
      </c>
      <c r="H8223" s="11" t="str">
        <f t="shared" si="515"/>
        <v>Dans la commune</v>
      </c>
      <c r="I8223" s="1">
        <v>39</v>
      </c>
      <c r="J8223" s="5">
        <v>3.5879629629629635E-4</v>
      </c>
      <c r="K8223">
        <v>2.6419999999999998E-3</v>
      </c>
      <c r="L8223" s="6"/>
      <c r="M8223" s="6" t="str">
        <f>IFERROR(VLOOKUP(G8223,TCD!$A$4:$C$362,3,FALSE),"Commune de ramassage")</f>
        <v>Commune de ramassage</v>
      </c>
      <c r="N8223">
        <v>374</v>
      </c>
    </row>
    <row r="8224" spans="1:14" x14ac:dyDescent="0.3">
      <c r="A8224">
        <f t="shared" si="513"/>
        <v>8223</v>
      </c>
      <c r="B8224">
        <v>354017116483021</v>
      </c>
      <c r="C8224" t="s">
        <v>46</v>
      </c>
      <c r="D8224" s="3">
        <v>44644.376458333332</v>
      </c>
      <c r="E8224" s="4">
        <f t="shared" si="512"/>
        <v>44644.376458333332</v>
      </c>
      <c r="F8224" s="1" t="s">
        <v>36</v>
      </c>
      <c r="G8224" s="11" t="str">
        <f t="shared" si="514"/>
        <v>69238 44644,4</v>
      </c>
      <c r="H8224" s="11" t="str">
        <f t="shared" si="515"/>
        <v>Dans la commune</v>
      </c>
      <c r="I8224" s="1">
        <v>48</v>
      </c>
      <c r="J8224" s="5">
        <v>2.0833333333333335E-4</v>
      </c>
      <c r="K8224">
        <v>1.456E-3</v>
      </c>
      <c r="L8224" s="6"/>
      <c r="M8224" s="6" t="str">
        <f>IFERROR(VLOOKUP(G8224,TCD!$A$4:$C$362,3,FALSE),"Commune de ramassage")</f>
        <v>Commune de ramassage</v>
      </c>
      <c r="N8224">
        <v>375</v>
      </c>
    </row>
    <row r="8225" spans="1:14" x14ac:dyDescent="0.3">
      <c r="A8225">
        <f t="shared" si="513"/>
        <v>8224</v>
      </c>
      <c r="B8225">
        <v>354017116483021</v>
      </c>
      <c r="C8225" t="s">
        <v>46</v>
      </c>
      <c r="D8225" s="3">
        <v>44644.376666666663</v>
      </c>
      <c r="E8225" s="4">
        <f t="shared" si="512"/>
        <v>44644.376666666663</v>
      </c>
      <c r="F8225" s="1" t="s">
        <v>36</v>
      </c>
      <c r="G8225" s="11" t="str">
        <f t="shared" si="514"/>
        <v>69238 44644,4</v>
      </c>
      <c r="H8225" s="11" t="str">
        <f t="shared" si="515"/>
        <v>Dans la commune</v>
      </c>
      <c r="I8225" s="1">
        <v>47</v>
      </c>
      <c r="J8225" s="5">
        <v>5.7870370370370366E-5</v>
      </c>
      <c r="K8225">
        <v>-1.45E-4</v>
      </c>
      <c r="L8225" s="6"/>
      <c r="M8225" s="6" t="str">
        <f>IFERROR(VLOOKUP(G8225,TCD!$A$4:$C$362,3,FALSE),"Commune de ramassage")</f>
        <v>Commune de ramassage</v>
      </c>
      <c r="N8225">
        <v>376</v>
      </c>
    </row>
    <row r="8226" spans="1:14" x14ac:dyDescent="0.3">
      <c r="A8226">
        <f t="shared" si="513"/>
        <v>8225</v>
      </c>
      <c r="B8226">
        <v>354017116483021</v>
      </c>
      <c r="C8226" t="s">
        <v>46</v>
      </c>
      <c r="D8226" s="3">
        <v>44644.37672453704</v>
      </c>
      <c r="E8226" s="4">
        <f t="shared" si="512"/>
        <v>44644.37672453704</v>
      </c>
      <c r="F8226" s="1" t="s">
        <v>36</v>
      </c>
      <c r="G8226" s="11" t="str">
        <f t="shared" si="514"/>
        <v>69238 44644,4</v>
      </c>
      <c r="H8226" s="11" t="str">
        <f t="shared" si="515"/>
        <v>Dans la commune</v>
      </c>
      <c r="I8226" s="1">
        <v>41</v>
      </c>
      <c r="J8226" s="5">
        <v>5.7870370370370366E-5</v>
      </c>
      <c r="K8226">
        <v>-4.28E-4</v>
      </c>
      <c r="L8226" s="6"/>
      <c r="M8226" s="6" t="str">
        <f>IFERROR(VLOOKUP(G8226,TCD!$A$4:$C$362,3,FALSE),"Commune de ramassage")</f>
        <v>Commune de ramassage</v>
      </c>
      <c r="N8226">
        <v>377</v>
      </c>
    </row>
    <row r="8227" spans="1:14" x14ac:dyDescent="0.3">
      <c r="A8227">
        <f t="shared" si="513"/>
        <v>8226</v>
      </c>
      <c r="B8227">
        <v>354017116483021</v>
      </c>
      <c r="C8227" t="s">
        <v>46</v>
      </c>
      <c r="D8227" s="3">
        <v>44644.376782407409</v>
      </c>
      <c r="E8227" s="4">
        <f t="shared" si="512"/>
        <v>44644.376782407409</v>
      </c>
      <c r="F8227" s="1" t="s">
        <v>36</v>
      </c>
      <c r="G8227" s="11" t="str">
        <f t="shared" si="514"/>
        <v>69238 44644,4</v>
      </c>
      <c r="H8227" s="11" t="str">
        <f t="shared" si="515"/>
        <v>Dans la commune</v>
      </c>
      <c r="I8227" s="1">
        <v>31</v>
      </c>
      <c r="J8227" s="5">
        <v>1.6203703703703703E-4</v>
      </c>
      <c r="K8227">
        <v>-5.7799999999999995E-4</v>
      </c>
      <c r="L8227" s="6"/>
      <c r="M8227" s="6" t="str">
        <f>IFERROR(VLOOKUP(G8227,TCD!$A$4:$C$362,3,FALSE),"Commune de ramassage")</f>
        <v>Commune de ramassage</v>
      </c>
      <c r="N8227">
        <v>378</v>
      </c>
    </row>
    <row r="8228" spans="1:14" x14ac:dyDescent="0.3">
      <c r="A8228">
        <f t="shared" si="513"/>
        <v>8227</v>
      </c>
      <c r="B8228">
        <v>354017116483021</v>
      </c>
      <c r="C8228" t="s">
        <v>46</v>
      </c>
      <c r="D8228" s="3">
        <v>44644.376944444448</v>
      </c>
      <c r="E8228" s="4">
        <f t="shared" si="512"/>
        <v>44644.376944444448</v>
      </c>
      <c r="F8228" s="1" t="s">
        <v>36</v>
      </c>
      <c r="G8228" s="11" t="str">
        <f t="shared" si="514"/>
        <v>69238 44644,4</v>
      </c>
      <c r="H8228" s="11" t="str">
        <f t="shared" si="515"/>
        <v>Dans la commune</v>
      </c>
      <c r="I8228" s="1">
        <v>13</v>
      </c>
      <c r="J8228" s="5">
        <v>1.9675925925925926E-4</v>
      </c>
      <c r="K8228">
        <v>-9.8999999999999999E-4</v>
      </c>
      <c r="L8228" s="6"/>
      <c r="M8228" s="6" t="str">
        <f>IFERROR(VLOOKUP(G8228,TCD!$A$4:$C$362,3,FALSE),"Commune de ramassage")</f>
        <v>Commune de ramassage</v>
      </c>
      <c r="N8228">
        <v>379</v>
      </c>
    </row>
    <row r="8229" spans="1:14" x14ac:dyDescent="0.3">
      <c r="A8229">
        <f t="shared" si="513"/>
        <v>8228</v>
      </c>
      <c r="B8229">
        <v>354017116483021</v>
      </c>
      <c r="C8229" t="s">
        <v>46</v>
      </c>
      <c r="D8229" s="3">
        <v>44644.377141203702</v>
      </c>
      <c r="E8229" s="4">
        <f t="shared" si="512"/>
        <v>44644.377141203702</v>
      </c>
      <c r="F8229" s="1" t="s">
        <v>36</v>
      </c>
      <c r="G8229" s="11" t="str">
        <f t="shared" si="514"/>
        <v>69238 44644,4</v>
      </c>
      <c r="H8229" s="11" t="str">
        <f t="shared" si="515"/>
        <v>Dans la commune</v>
      </c>
      <c r="I8229" s="1">
        <v>30</v>
      </c>
      <c r="J8229" s="5">
        <v>9.2592592592592588E-5</v>
      </c>
      <c r="K8229">
        <v>-6.9999999999999994E-5</v>
      </c>
      <c r="L8229" s="6"/>
      <c r="M8229" s="6" t="str">
        <f>IFERROR(VLOOKUP(G8229,TCD!$A$4:$C$362,3,FALSE),"Commune de ramassage")</f>
        <v>Commune de ramassage</v>
      </c>
      <c r="N8229">
        <v>380</v>
      </c>
    </row>
    <row r="8230" spans="1:14" x14ac:dyDescent="0.3">
      <c r="A8230">
        <f t="shared" si="513"/>
        <v>8229</v>
      </c>
      <c r="B8230">
        <v>354017116483021</v>
      </c>
      <c r="C8230" t="s">
        <v>46</v>
      </c>
      <c r="D8230" s="3">
        <v>44644.377233796295</v>
      </c>
      <c r="E8230" s="4">
        <f t="shared" si="512"/>
        <v>44644.377233796295</v>
      </c>
      <c r="F8230" s="1" t="s">
        <v>36</v>
      </c>
      <c r="G8230" s="11" t="str">
        <f t="shared" si="514"/>
        <v>69238 44644,4</v>
      </c>
      <c r="H8230" s="11" t="str">
        <f t="shared" si="515"/>
        <v>Dans la commune</v>
      </c>
      <c r="I8230" s="1">
        <v>17</v>
      </c>
      <c r="J8230" s="5">
        <v>1.8518518518518518E-4</v>
      </c>
      <c r="K8230">
        <v>6.3E-5</v>
      </c>
      <c r="L8230" s="6"/>
      <c r="M8230" s="6" t="str">
        <f>IFERROR(VLOOKUP(G8230,TCD!$A$4:$C$362,3,FALSE),"Commune de ramassage")</f>
        <v>Commune de ramassage</v>
      </c>
      <c r="N8230">
        <v>381</v>
      </c>
    </row>
    <row r="8231" spans="1:14" x14ac:dyDescent="0.3">
      <c r="A8231">
        <f t="shared" si="513"/>
        <v>8230</v>
      </c>
      <c r="B8231">
        <v>354017116483021</v>
      </c>
      <c r="C8231" t="s">
        <v>46</v>
      </c>
      <c r="D8231" s="3">
        <v>44644.377418981479</v>
      </c>
      <c r="E8231" s="4">
        <f t="shared" si="512"/>
        <v>44644.377418981479</v>
      </c>
      <c r="F8231" s="1" t="s">
        <v>36</v>
      </c>
      <c r="G8231" s="11" t="str">
        <f t="shared" si="514"/>
        <v>69238 44644,4</v>
      </c>
      <c r="H8231" s="11" t="str">
        <f t="shared" si="515"/>
        <v>Dans la commune</v>
      </c>
      <c r="I8231" s="1">
        <v>9</v>
      </c>
      <c r="J8231" s="5">
        <v>6.7129629629629625E-4</v>
      </c>
      <c r="K8231">
        <v>-1.03E-4</v>
      </c>
      <c r="L8231" s="6"/>
      <c r="M8231" s="6" t="str">
        <f>IFERROR(VLOOKUP(G8231,TCD!$A$4:$C$362,3,FALSE),"Commune de ramassage")</f>
        <v>Commune de ramassage</v>
      </c>
      <c r="N8231">
        <v>382</v>
      </c>
    </row>
    <row r="8232" spans="1:14" x14ac:dyDescent="0.3">
      <c r="A8232">
        <f t="shared" si="513"/>
        <v>8231</v>
      </c>
      <c r="B8232">
        <v>354017116483021</v>
      </c>
      <c r="C8232" t="s">
        <v>46</v>
      </c>
      <c r="D8232" s="3">
        <v>44644.37809027778</v>
      </c>
      <c r="E8232" s="4">
        <f t="shared" si="512"/>
        <v>44644.37809027778</v>
      </c>
      <c r="F8232" s="1" t="s">
        <v>36</v>
      </c>
      <c r="G8232" s="11" t="str">
        <f t="shared" si="514"/>
        <v>69238 44644,4</v>
      </c>
      <c r="H8232" s="11" t="str">
        <f t="shared" si="515"/>
        <v>Dans la commune</v>
      </c>
      <c r="I8232" s="1">
        <v>0</v>
      </c>
      <c r="J8232" s="5">
        <v>1.7361111111111112E-4</v>
      </c>
      <c r="K8232">
        <v>3.1000000000000001E-5</v>
      </c>
      <c r="L8232" s="6"/>
      <c r="M8232" s="6" t="str">
        <f>IFERROR(VLOOKUP(G8232,TCD!$A$4:$C$362,3,FALSE),"Commune de ramassage")</f>
        <v>Commune de ramassage</v>
      </c>
      <c r="N8232">
        <v>383</v>
      </c>
    </row>
    <row r="8233" spans="1:14" x14ac:dyDescent="0.3">
      <c r="A8233">
        <f t="shared" si="513"/>
        <v>8232</v>
      </c>
      <c r="B8233">
        <v>354017116483021</v>
      </c>
      <c r="C8233" t="s">
        <v>46</v>
      </c>
      <c r="D8233" s="3">
        <v>44644.378263888888</v>
      </c>
      <c r="E8233" s="4">
        <f t="shared" si="512"/>
        <v>44644.378263888888</v>
      </c>
      <c r="F8233" s="1" t="s">
        <v>36</v>
      </c>
      <c r="G8233" s="11" t="str">
        <f t="shared" si="514"/>
        <v>69238 44644,4</v>
      </c>
      <c r="H8233" s="11" t="str">
        <f t="shared" si="515"/>
        <v>Dans la commune</v>
      </c>
      <c r="I8233" s="1">
        <v>14</v>
      </c>
      <c r="J8233" s="5">
        <v>1.1574074074074073E-5</v>
      </c>
      <c r="K8233">
        <v>-3.1000000000000001E-5</v>
      </c>
      <c r="L8233" s="6"/>
      <c r="M8233" s="6" t="str">
        <f>IFERROR(VLOOKUP(G8233,TCD!$A$4:$C$362,3,FALSE),"Commune de ramassage")</f>
        <v>Commune de ramassage</v>
      </c>
      <c r="N8233">
        <v>384</v>
      </c>
    </row>
    <row r="8234" spans="1:14" x14ac:dyDescent="0.3">
      <c r="A8234">
        <f t="shared" si="513"/>
        <v>8233</v>
      </c>
      <c r="B8234">
        <v>354017116483021</v>
      </c>
      <c r="C8234" t="s">
        <v>46</v>
      </c>
      <c r="D8234" s="3">
        <v>44644.378275462965</v>
      </c>
      <c r="E8234" s="4">
        <f t="shared" si="512"/>
        <v>44644.378275462965</v>
      </c>
      <c r="F8234" s="1" t="s">
        <v>36</v>
      </c>
      <c r="G8234" s="11" t="str">
        <f t="shared" si="514"/>
        <v>69238 44644,4</v>
      </c>
      <c r="H8234" s="11" t="str">
        <f t="shared" si="515"/>
        <v>Dans la commune</v>
      </c>
      <c r="I8234" s="1">
        <v>15</v>
      </c>
      <c r="J8234" s="5">
        <v>2.3148148148148146E-4</v>
      </c>
      <c r="K8234">
        <v>-3.1500000000000001E-4</v>
      </c>
      <c r="L8234" s="6"/>
      <c r="M8234" s="6" t="str">
        <f>IFERROR(VLOOKUP(G8234,TCD!$A$4:$C$362,3,FALSE),"Commune de ramassage")</f>
        <v>Commune de ramassage</v>
      </c>
      <c r="N8234">
        <v>385</v>
      </c>
    </row>
    <row r="8235" spans="1:14" x14ac:dyDescent="0.3">
      <c r="A8235">
        <f t="shared" si="513"/>
        <v>8234</v>
      </c>
      <c r="B8235">
        <v>354017116483021</v>
      </c>
      <c r="C8235" t="s">
        <v>46</v>
      </c>
      <c r="D8235" s="3">
        <v>44644.378506944442</v>
      </c>
      <c r="E8235" s="4">
        <f t="shared" si="512"/>
        <v>44644.378506944442</v>
      </c>
      <c r="F8235" s="1" t="s">
        <v>36</v>
      </c>
      <c r="G8235" s="11" t="str">
        <f t="shared" si="514"/>
        <v>69238 44644,4</v>
      </c>
      <c r="H8235" s="11" t="str">
        <f t="shared" si="515"/>
        <v>Dans la commune</v>
      </c>
      <c r="I8235" s="1">
        <v>19</v>
      </c>
      <c r="J8235" s="5">
        <v>1.1574074074074073E-5</v>
      </c>
      <c r="K8235">
        <v>4.8000000000000001E-5</v>
      </c>
      <c r="L8235" s="6"/>
      <c r="M8235" s="6" t="str">
        <f>IFERROR(VLOOKUP(G8235,TCD!$A$4:$C$362,3,FALSE),"Commune de ramassage")</f>
        <v>Commune de ramassage</v>
      </c>
      <c r="N8235">
        <v>386</v>
      </c>
    </row>
    <row r="8236" spans="1:14" x14ac:dyDescent="0.3">
      <c r="A8236">
        <f t="shared" si="513"/>
        <v>8235</v>
      </c>
      <c r="B8236">
        <v>354017116483021</v>
      </c>
      <c r="C8236" t="s">
        <v>46</v>
      </c>
      <c r="D8236" s="3">
        <v>44644.378518518519</v>
      </c>
      <c r="E8236" s="4">
        <f t="shared" si="512"/>
        <v>44644.378518518519</v>
      </c>
      <c r="F8236" s="1" t="s">
        <v>36</v>
      </c>
      <c r="G8236" s="11" t="str">
        <f t="shared" si="514"/>
        <v>69238 44644,4</v>
      </c>
      <c r="H8236" s="11" t="str">
        <f t="shared" si="515"/>
        <v>Dans la commune</v>
      </c>
      <c r="I8236" s="1">
        <v>18</v>
      </c>
      <c r="J8236" s="5">
        <v>1.7361111111111112E-4</v>
      </c>
      <c r="K8236">
        <v>4.3300000000000001E-4</v>
      </c>
      <c r="L8236" s="6"/>
      <c r="M8236" s="6" t="str">
        <f>IFERROR(VLOOKUP(G8236,TCD!$A$4:$C$362,3,FALSE),"Commune de ramassage")</f>
        <v>Commune de ramassage</v>
      </c>
      <c r="N8236">
        <v>387</v>
      </c>
    </row>
    <row r="8237" spans="1:14" x14ac:dyDescent="0.3">
      <c r="A8237">
        <f t="shared" si="513"/>
        <v>8236</v>
      </c>
      <c r="B8237">
        <v>354017116483021</v>
      </c>
      <c r="C8237" t="s">
        <v>46</v>
      </c>
      <c r="D8237" s="3">
        <v>44644.378692129627</v>
      </c>
      <c r="E8237" s="4">
        <f t="shared" si="512"/>
        <v>44644.378692129627</v>
      </c>
      <c r="F8237" s="1" t="s">
        <v>36</v>
      </c>
      <c r="G8237" s="11" t="str">
        <f t="shared" si="514"/>
        <v>69238 44644,4</v>
      </c>
      <c r="H8237" s="11" t="str">
        <f t="shared" si="515"/>
        <v>Dans la commune</v>
      </c>
      <c r="I8237" s="1">
        <v>19</v>
      </c>
      <c r="J8237" s="5">
        <v>4.7453703703703704E-4</v>
      </c>
      <c r="K8237">
        <v>2.0799999999999998E-3</v>
      </c>
      <c r="L8237" s="6"/>
      <c r="M8237" s="6" t="str">
        <f>IFERROR(VLOOKUP(G8237,TCD!$A$4:$C$362,3,FALSE),"Commune de ramassage")</f>
        <v>Commune de ramassage</v>
      </c>
      <c r="N8237">
        <v>388</v>
      </c>
    </row>
    <row r="8238" spans="1:14" x14ac:dyDescent="0.3">
      <c r="A8238">
        <f t="shared" si="513"/>
        <v>8237</v>
      </c>
      <c r="B8238">
        <v>354017116483021</v>
      </c>
      <c r="C8238" t="s">
        <v>46</v>
      </c>
      <c r="D8238" s="3">
        <v>44644.379166666666</v>
      </c>
      <c r="E8238" s="4">
        <f t="shared" si="512"/>
        <v>44644.379166666666</v>
      </c>
      <c r="F8238" s="1" t="s">
        <v>36</v>
      </c>
      <c r="G8238" s="11" t="str">
        <f t="shared" si="514"/>
        <v>69238 44644,4</v>
      </c>
      <c r="H8238" s="11" t="str">
        <f t="shared" si="515"/>
        <v>Dans la commune</v>
      </c>
      <c r="I8238" s="1">
        <v>7</v>
      </c>
      <c r="J8238" s="5">
        <v>3.4722222222222222E-5</v>
      </c>
      <c r="K8238">
        <v>6.2000000000000003E-5</v>
      </c>
      <c r="L8238" s="6"/>
      <c r="M8238" s="6" t="str">
        <f>IFERROR(VLOOKUP(G8238,TCD!$A$4:$C$362,3,FALSE),"Commune de ramassage")</f>
        <v>Commune de ramassage</v>
      </c>
      <c r="N8238">
        <v>389</v>
      </c>
    </row>
    <row r="8239" spans="1:14" x14ac:dyDescent="0.3">
      <c r="A8239">
        <f t="shared" si="513"/>
        <v>8238</v>
      </c>
      <c r="B8239">
        <v>354017116483021</v>
      </c>
      <c r="C8239" t="s">
        <v>46</v>
      </c>
      <c r="D8239" s="3">
        <v>44644.379201388889</v>
      </c>
      <c r="E8239" s="4">
        <f t="shared" si="512"/>
        <v>44644.379201388889</v>
      </c>
      <c r="F8239" s="1" t="s">
        <v>36</v>
      </c>
      <c r="G8239" s="11" t="str">
        <f t="shared" si="514"/>
        <v>69238 44644,4</v>
      </c>
      <c r="H8239" s="11" t="str">
        <f t="shared" si="515"/>
        <v>Dans la commune</v>
      </c>
      <c r="I8239" s="1">
        <v>13</v>
      </c>
      <c r="J8239" s="5">
        <v>1.6203703703703703E-4</v>
      </c>
      <c r="K8239">
        <v>2.3000000000000001E-4</v>
      </c>
      <c r="L8239" s="6"/>
      <c r="M8239" s="6" t="str">
        <f>IFERROR(VLOOKUP(G8239,TCD!$A$4:$C$362,3,FALSE),"Commune de ramassage")</f>
        <v>Commune de ramassage</v>
      </c>
      <c r="N8239">
        <v>390</v>
      </c>
    </row>
    <row r="8240" spans="1:14" x14ac:dyDescent="0.3">
      <c r="A8240">
        <f t="shared" si="513"/>
        <v>8239</v>
      </c>
      <c r="B8240">
        <v>354017116483021</v>
      </c>
      <c r="C8240" t="s">
        <v>46</v>
      </c>
      <c r="D8240" s="3">
        <v>44644.379363425927</v>
      </c>
      <c r="E8240" s="4">
        <f t="shared" si="512"/>
        <v>44644.379363425927</v>
      </c>
      <c r="F8240" s="1" t="s">
        <v>36</v>
      </c>
      <c r="G8240" s="11" t="str">
        <f t="shared" si="514"/>
        <v>69238 44644,4</v>
      </c>
      <c r="H8240" s="11" t="str">
        <f t="shared" si="515"/>
        <v>Dans la commune</v>
      </c>
      <c r="I8240" s="1">
        <v>14</v>
      </c>
      <c r="J8240" s="5">
        <v>6.9444444444444444E-5</v>
      </c>
      <c r="K8240">
        <v>2.13E-4</v>
      </c>
      <c r="L8240" s="6"/>
      <c r="M8240" s="6" t="str">
        <f>IFERROR(VLOOKUP(G8240,TCD!$A$4:$C$362,3,FALSE),"Commune de ramassage")</f>
        <v>Commune de ramassage</v>
      </c>
      <c r="N8240">
        <v>391</v>
      </c>
    </row>
    <row r="8241" spans="1:14" x14ac:dyDescent="0.3">
      <c r="A8241">
        <f t="shared" si="513"/>
        <v>8240</v>
      </c>
      <c r="B8241">
        <v>354017116483021</v>
      </c>
      <c r="C8241" t="s">
        <v>46</v>
      </c>
      <c r="D8241" s="3">
        <v>44644.379432870373</v>
      </c>
      <c r="E8241" s="4">
        <f t="shared" si="512"/>
        <v>44644.379432870373</v>
      </c>
      <c r="F8241" s="1" t="s">
        <v>36</v>
      </c>
      <c r="G8241" s="11" t="str">
        <f t="shared" si="514"/>
        <v>69238 44644,4</v>
      </c>
      <c r="H8241" s="11" t="str">
        <f t="shared" si="515"/>
        <v>Dans la commune</v>
      </c>
      <c r="I8241" s="1">
        <v>14</v>
      </c>
      <c r="J8241" s="5">
        <v>4.2824074074074075E-4</v>
      </c>
      <c r="K8241">
        <v>2.0690000000000001E-3</v>
      </c>
      <c r="L8241" s="6"/>
      <c r="M8241" s="6" t="str">
        <f>IFERROR(VLOOKUP(G8241,TCD!$A$4:$C$362,3,FALSE),"Commune de ramassage")</f>
        <v>Commune de ramassage</v>
      </c>
      <c r="N8241">
        <v>392</v>
      </c>
    </row>
    <row r="8242" spans="1:14" x14ac:dyDescent="0.3">
      <c r="A8242">
        <f t="shared" si="513"/>
        <v>8241</v>
      </c>
      <c r="B8242">
        <v>354017116483021</v>
      </c>
      <c r="C8242" t="s">
        <v>46</v>
      </c>
      <c r="D8242" s="3">
        <v>44644.379861111112</v>
      </c>
      <c r="E8242" s="4">
        <f t="shared" si="512"/>
        <v>44644.379861111112</v>
      </c>
      <c r="F8242" s="1" t="s">
        <v>36</v>
      </c>
      <c r="G8242" s="11" t="str">
        <f t="shared" si="514"/>
        <v>69238 44644,4</v>
      </c>
      <c r="H8242" s="11" t="str">
        <f t="shared" si="515"/>
        <v>Dans la commune</v>
      </c>
      <c r="I8242" s="1">
        <v>17</v>
      </c>
      <c r="J8242" s="5">
        <v>7.7546296296296304E-4</v>
      </c>
      <c r="K8242">
        <v>3.356E-3</v>
      </c>
      <c r="L8242" s="6"/>
      <c r="M8242" s="6" t="str">
        <f>IFERROR(VLOOKUP(G8242,TCD!$A$4:$C$362,3,FALSE),"Commune de ramassage")</f>
        <v>Commune de ramassage</v>
      </c>
      <c r="N8242">
        <v>393</v>
      </c>
    </row>
    <row r="8243" spans="1:14" x14ac:dyDescent="0.3">
      <c r="A8243">
        <f t="shared" si="513"/>
        <v>8242</v>
      </c>
      <c r="B8243">
        <v>354017116483021</v>
      </c>
      <c r="C8243" t="s">
        <v>46</v>
      </c>
      <c r="D8243" s="3">
        <v>44644.380636574075</v>
      </c>
      <c r="E8243" s="4">
        <f t="shared" si="512"/>
        <v>44644.380636574075</v>
      </c>
      <c r="F8243" s="1" t="s">
        <v>36</v>
      </c>
      <c r="G8243" s="11" t="str">
        <f t="shared" si="514"/>
        <v>69238 44644,4</v>
      </c>
      <c r="H8243" s="11" t="str">
        <f t="shared" si="515"/>
        <v>Entrée sortie</v>
      </c>
      <c r="I8243" s="1">
        <v>55</v>
      </c>
      <c r="J8243" s="5">
        <v>6.018518518518519E-4</v>
      </c>
      <c r="K8243">
        <v>1.2199999999999999E-3</v>
      </c>
      <c r="L8243" s="6"/>
      <c r="M8243" s="6" t="str">
        <f>IFERROR(VLOOKUP(G8243,TCD!$A$4:$C$362,3,FALSE),"Commune de ramassage")</f>
        <v>Commune de ramassage</v>
      </c>
      <c r="N8243">
        <v>394</v>
      </c>
    </row>
    <row r="8244" spans="1:14" x14ac:dyDescent="0.3">
      <c r="A8244">
        <f t="shared" si="513"/>
        <v>8243</v>
      </c>
      <c r="B8244">
        <v>354017116483021</v>
      </c>
      <c r="C8244" t="s">
        <v>46</v>
      </c>
      <c r="D8244" s="3">
        <v>44644.381238425929</v>
      </c>
      <c r="E8244" s="4">
        <f t="shared" si="512"/>
        <v>44644.381238425929</v>
      </c>
      <c r="F8244" s="1" t="s">
        <v>35</v>
      </c>
      <c r="G8244" s="11" t="str">
        <f t="shared" si="514"/>
        <v>69155 44644,4</v>
      </c>
      <c r="H8244" s="11" t="str">
        <f t="shared" si="515"/>
        <v>Dans la commune</v>
      </c>
      <c r="I8244" s="1">
        <v>15</v>
      </c>
      <c r="J8244" s="5">
        <v>6.9444444444444447E-4</v>
      </c>
      <c r="K8244">
        <v>3.447E-3</v>
      </c>
      <c r="L8244" s="6"/>
      <c r="M8244" s="6" t="str">
        <f>IFERROR(VLOOKUP(G8244,TCD!$A$4:$C$362,3,FALSE),"Commune de ramassage")</f>
        <v>Commune de ramassage</v>
      </c>
      <c r="N8244">
        <v>395</v>
      </c>
    </row>
    <row r="8245" spans="1:14" x14ac:dyDescent="0.3">
      <c r="A8245">
        <f t="shared" si="513"/>
        <v>8244</v>
      </c>
      <c r="B8245">
        <v>354017116483021</v>
      </c>
      <c r="C8245" t="s">
        <v>46</v>
      </c>
      <c r="D8245" s="3">
        <v>44644.381932870368</v>
      </c>
      <c r="E8245" s="4">
        <f t="shared" si="512"/>
        <v>44644.381932870368</v>
      </c>
      <c r="F8245" s="1" t="s">
        <v>35</v>
      </c>
      <c r="G8245" s="11" t="str">
        <f t="shared" si="514"/>
        <v>69155 44644,4</v>
      </c>
      <c r="H8245" s="11" t="str">
        <f t="shared" si="515"/>
        <v>Dans la commune</v>
      </c>
      <c r="I8245" s="1">
        <v>16</v>
      </c>
      <c r="J8245" s="5">
        <v>4.6296296296296294E-5</v>
      </c>
      <c r="K8245">
        <v>1.17E-4</v>
      </c>
      <c r="L8245" s="6"/>
      <c r="M8245" s="6" t="str">
        <f>IFERROR(VLOOKUP(G8245,TCD!$A$4:$C$362,3,FALSE),"Commune de ramassage")</f>
        <v>Commune de ramassage</v>
      </c>
      <c r="N8245">
        <v>396</v>
      </c>
    </row>
    <row r="8246" spans="1:14" x14ac:dyDescent="0.3">
      <c r="A8246">
        <f t="shared" si="513"/>
        <v>8245</v>
      </c>
      <c r="B8246">
        <v>354017116483021</v>
      </c>
      <c r="C8246" t="s">
        <v>46</v>
      </c>
      <c r="D8246" s="3">
        <v>44644.381979166668</v>
      </c>
      <c r="E8246" s="4">
        <f t="shared" si="512"/>
        <v>44644.381979166668</v>
      </c>
      <c r="F8246" s="1" t="s">
        <v>35</v>
      </c>
      <c r="G8246" s="11" t="str">
        <f t="shared" si="514"/>
        <v>69155 44644,4</v>
      </c>
      <c r="H8246" s="11" t="str">
        <f t="shared" si="515"/>
        <v>Dans la commune</v>
      </c>
      <c r="I8246" s="1">
        <v>8</v>
      </c>
      <c r="J8246" s="5">
        <v>1.0532407407407407E-3</v>
      </c>
      <c r="K8246">
        <v>-1.2E-4</v>
      </c>
      <c r="L8246" s="6"/>
      <c r="M8246" s="6" t="str">
        <f>IFERROR(VLOOKUP(G8246,TCD!$A$4:$C$362,3,FALSE),"Commune de ramassage")</f>
        <v>Commune de ramassage</v>
      </c>
      <c r="N8246">
        <v>397</v>
      </c>
    </row>
    <row r="8247" spans="1:14" x14ac:dyDescent="0.3">
      <c r="A8247">
        <f t="shared" si="513"/>
        <v>8246</v>
      </c>
      <c r="B8247">
        <v>354017116483021</v>
      </c>
      <c r="C8247" t="s">
        <v>46</v>
      </c>
      <c r="D8247" s="3">
        <v>44644.383032407408</v>
      </c>
      <c r="E8247" s="4">
        <f t="shared" si="512"/>
        <v>44644.383032407408</v>
      </c>
      <c r="F8247" s="1" t="s">
        <v>35</v>
      </c>
      <c r="G8247" s="11" t="str">
        <f t="shared" si="514"/>
        <v>69155 44644,4</v>
      </c>
      <c r="H8247" s="11" t="str">
        <f t="shared" si="515"/>
        <v>Dans la commune</v>
      </c>
      <c r="I8247" s="1">
        <v>0</v>
      </c>
      <c r="J8247" s="5">
        <v>6.2500000000000001E-4</v>
      </c>
      <c r="K8247">
        <v>-7.4399999999999998E-4</v>
      </c>
      <c r="L8247" s="6"/>
      <c r="M8247" s="6" t="str">
        <f>IFERROR(VLOOKUP(G8247,TCD!$A$4:$C$362,3,FALSE),"Commune de ramassage")</f>
        <v>Commune de ramassage</v>
      </c>
      <c r="N8247">
        <v>398</v>
      </c>
    </row>
    <row r="8248" spans="1:14" x14ac:dyDescent="0.3">
      <c r="A8248">
        <f t="shared" si="513"/>
        <v>8247</v>
      </c>
      <c r="B8248">
        <v>354017116483021</v>
      </c>
      <c r="C8248" t="s">
        <v>46</v>
      </c>
      <c r="D8248" s="3">
        <v>44644.383657407408</v>
      </c>
      <c r="E8248" s="4">
        <f t="shared" si="512"/>
        <v>44644.383657407408</v>
      </c>
      <c r="F8248" s="1" t="s">
        <v>35</v>
      </c>
      <c r="G8248" s="11" t="str">
        <f t="shared" si="514"/>
        <v>69155 44644,4</v>
      </c>
      <c r="H8248" s="11" t="str">
        <f t="shared" si="515"/>
        <v>Dans la commune</v>
      </c>
      <c r="I8248" s="1">
        <v>6</v>
      </c>
      <c r="J8248" s="5">
        <v>1.0300925925925926E-3</v>
      </c>
      <c r="K8248">
        <v>-2.81E-3</v>
      </c>
      <c r="L8248" s="6"/>
      <c r="M8248" s="6" t="str">
        <f>IFERROR(VLOOKUP(G8248,TCD!$A$4:$C$362,3,FALSE),"Commune de ramassage")</f>
        <v>Commune de ramassage</v>
      </c>
      <c r="N8248">
        <v>399</v>
      </c>
    </row>
    <row r="8249" spans="1:14" x14ac:dyDescent="0.3">
      <c r="A8249">
        <f t="shared" si="513"/>
        <v>8248</v>
      </c>
      <c r="B8249">
        <v>354017116483021</v>
      </c>
      <c r="C8249" t="s">
        <v>46</v>
      </c>
      <c r="D8249" s="3">
        <v>44644.384687500002</v>
      </c>
      <c r="E8249" s="4">
        <f t="shared" si="512"/>
        <v>44644.384687500002</v>
      </c>
      <c r="F8249" s="1" t="s">
        <v>35</v>
      </c>
      <c r="G8249" s="11" t="str">
        <f t="shared" si="514"/>
        <v>69155 44644,4</v>
      </c>
      <c r="H8249" s="11" t="str">
        <f t="shared" si="515"/>
        <v>Dans la commune</v>
      </c>
      <c r="I8249" s="1">
        <v>9</v>
      </c>
      <c r="J8249" s="5">
        <v>2.3148148148148147E-5</v>
      </c>
      <c r="K8249">
        <v>-2.5000000000000001E-5</v>
      </c>
      <c r="L8249" s="6"/>
      <c r="M8249" s="6" t="str">
        <f>IFERROR(VLOOKUP(G8249,TCD!$A$4:$C$362,3,FALSE),"Commune de ramassage")</f>
        <v>Commune de ramassage</v>
      </c>
      <c r="N8249">
        <v>400</v>
      </c>
    </row>
    <row r="8250" spans="1:14" x14ac:dyDescent="0.3">
      <c r="A8250">
        <f t="shared" si="513"/>
        <v>8249</v>
      </c>
      <c r="B8250">
        <v>354017116483021</v>
      </c>
      <c r="C8250" t="s">
        <v>46</v>
      </c>
      <c r="D8250" s="3">
        <v>44644.384710648148</v>
      </c>
      <c r="E8250" s="4">
        <f t="shared" si="512"/>
        <v>44644.384710648148</v>
      </c>
      <c r="F8250" s="1" t="s">
        <v>35</v>
      </c>
      <c r="G8250" s="11" t="str">
        <f t="shared" si="514"/>
        <v>69155 44644,4</v>
      </c>
      <c r="H8250" s="11" t="str">
        <f t="shared" si="515"/>
        <v>Entrée sortie</v>
      </c>
      <c r="I8250" s="1">
        <v>15</v>
      </c>
      <c r="J8250" s="5">
        <v>6.3657407407407402E-4</v>
      </c>
      <c r="K8250">
        <v>-1.3159999999999999E-3</v>
      </c>
      <c r="L8250" s="6"/>
      <c r="M8250" s="6" t="str">
        <f>IFERROR(VLOOKUP(G8250,TCD!$A$4:$C$362,3,FALSE),"Commune de ramassage")</f>
        <v>Commune de ramassage</v>
      </c>
      <c r="N8250">
        <v>401</v>
      </c>
    </row>
    <row r="8251" spans="1:14" x14ac:dyDescent="0.3">
      <c r="A8251">
        <f t="shared" si="513"/>
        <v>8250</v>
      </c>
      <c r="B8251">
        <v>354017116483021</v>
      </c>
      <c r="C8251" t="s">
        <v>46</v>
      </c>
      <c r="D8251" s="3">
        <v>44644.385347222225</v>
      </c>
      <c r="E8251" s="4">
        <f t="shared" si="512"/>
        <v>44644.385347222225</v>
      </c>
      <c r="F8251" s="1" t="s">
        <v>38</v>
      </c>
      <c r="G8251" s="11" t="str">
        <f t="shared" si="514"/>
        <v>69042 44644,4</v>
      </c>
      <c r="H8251" s="11" t="str">
        <f t="shared" si="515"/>
        <v>Dans la commune</v>
      </c>
      <c r="I8251" s="1">
        <v>17</v>
      </c>
      <c r="J8251" s="5">
        <v>1.1574074074074073E-5</v>
      </c>
      <c r="K8251">
        <v>8.6000000000000003E-5</v>
      </c>
      <c r="L8251" s="6"/>
      <c r="M8251" s="6" t="str">
        <f>IFERROR(VLOOKUP(G8251,TCD!$A$4:$C$362,3,FALSE),"Commune de ramassage")</f>
        <v>Commune de ramassage</v>
      </c>
      <c r="N8251">
        <v>402</v>
      </c>
    </row>
    <row r="8252" spans="1:14" x14ac:dyDescent="0.3">
      <c r="A8252">
        <f t="shared" si="513"/>
        <v>8251</v>
      </c>
      <c r="B8252">
        <v>354017116483021</v>
      </c>
      <c r="C8252" t="s">
        <v>46</v>
      </c>
      <c r="D8252" s="3">
        <v>44644.385358796295</v>
      </c>
      <c r="E8252" s="4">
        <f t="shared" si="512"/>
        <v>44644.385358796295</v>
      </c>
      <c r="F8252" s="1" t="s">
        <v>38</v>
      </c>
      <c r="G8252" s="11" t="str">
        <f t="shared" si="514"/>
        <v>69042 44644,4</v>
      </c>
      <c r="H8252" s="11" t="str">
        <f t="shared" si="515"/>
        <v>Dans la commune</v>
      </c>
      <c r="I8252" s="1">
        <v>14</v>
      </c>
      <c r="J8252" s="5">
        <v>4.3981481481481481E-4</v>
      </c>
      <c r="K8252">
        <v>2.1719999999999999E-3</v>
      </c>
      <c r="L8252" s="6"/>
      <c r="M8252" s="6" t="str">
        <f>IFERROR(VLOOKUP(G8252,TCD!$A$4:$C$362,3,FALSE),"Commune de ramassage")</f>
        <v>Commune de ramassage</v>
      </c>
      <c r="N8252">
        <v>403</v>
      </c>
    </row>
    <row r="8253" spans="1:14" x14ac:dyDescent="0.3">
      <c r="A8253">
        <f t="shared" si="513"/>
        <v>8252</v>
      </c>
      <c r="B8253">
        <v>354017116483021</v>
      </c>
      <c r="C8253" t="s">
        <v>46</v>
      </c>
      <c r="D8253" s="3">
        <v>44644.385798611111</v>
      </c>
      <c r="E8253" s="4">
        <f t="shared" si="512"/>
        <v>44644.385798611111</v>
      </c>
      <c r="F8253" s="1" t="s">
        <v>38</v>
      </c>
      <c r="G8253" s="11" t="str">
        <f t="shared" si="514"/>
        <v>69042 44644,4</v>
      </c>
      <c r="H8253" s="11" t="str">
        <f t="shared" si="515"/>
        <v>Dans la commune</v>
      </c>
      <c r="I8253" s="1">
        <v>25</v>
      </c>
      <c r="J8253" s="5">
        <v>3.9351851851851852E-4</v>
      </c>
      <c r="K8253">
        <v>1.0349999999999999E-3</v>
      </c>
      <c r="L8253" s="6"/>
      <c r="M8253" s="6" t="str">
        <f>IFERROR(VLOOKUP(G8253,TCD!$A$4:$C$362,3,FALSE),"Commune de ramassage")</f>
        <v>Commune de ramassage</v>
      </c>
      <c r="N8253">
        <v>404</v>
      </c>
    </row>
    <row r="8254" spans="1:14" x14ac:dyDescent="0.3">
      <c r="A8254">
        <f t="shared" si="513"/>
        <v>8253</v>
      </c>
      <c r="B8254">
        <v>354017116483021</v>
      </c>
      <c r="C8254" t="s">
        <v>46</v>
      </c>
      <c r="D8254" s="3">
        <v>44644.386192129627</v>
      </c>
      <c r="E8254" s="4">
        <f t="shared" si="512"/>
        <v>44644.386192129627</v>
      </c>
      <c r="F8254" s="1" t="s">
        <v>38</v>
      </c>
      <c r="G8254" s="11" t="str">
        <f t="shared" si="514"/>
        <v>69042 44644,4</v>
      </c>
      <c r="H8254" s="11" t="str">
        <f t="shared" si="515"/>
        <v>Dans la commune</v>
      </c>
      <c r="I8254" s="1">
        <v>20</v>
      </c>
      <c r="J8254" s="5">
        <v>8.1018518518518516E-4</v>
      </c>
      <c r="K8254">
        <v>4.6799999999999999E-4</v>
      </c>
      <c r="L8254" s="6"/>
      <c r="M8254" s="6" t="str">
        <f>IFERROR(VLOOKUP(G8254,TCD!$A$4:$C$362,3,FALSE),"Commune de ramassage")</f>
        <v>Commune de ramassage</v>
      </c>
      <c r="N8254">
        <v>405</v>
      </c>
    </row>
    <row r="8255" spans="1:14" x14ac:dyDescent="0.3">
      <c r="A8255">
        <f t="shared" si="513"/>
        <v>8254</v>
      </c>
      <c r="B8255">
        <v>354017116483021</v>
      </c>
      <c r="C8255" t="s">
        <v>46</v>
      </c>
      <c r="D8255" s="3">
        <v>44644.387002314812</v>
      </c>
      <c r="E8255" s="4">
        <f t="shared" si="512"/>
        <v>44644.387002314812</v>
      </c>
      <c r="F8255" s="1" t="s">
        <v>38</v>
      </c>
      <c r="G8255" s="11" t="str">
        <f t="shared" si="514"/>
        <v>69042 44644,4</v>
      </c>
      <c r="H8255" s="11" t="str">
        <f t="shared" si="515"/>
        <v>Dans la commune</v>
      </c>
      <c r="I8255" s="1">
        <v>0</v>
      </c>
      <c r="J8255" s="5">
        <v>2.6620370370370372E-4</v>
      </c>
      <c r="K8255">
        <v>1.119E-3</v>
      </c>
      <c r="L8255" s="6"/>
      <c r="M8255" s="6" t="str">
        <f>IFERROR(VLOOKUP(G8255,TCD!$A$4:$C$362,3,FALSE),"Commune de ramassage")</f>
        <v>Commune de ramassage</v>
      </c>
      <c r="N8255">
        <v>406</v>
      </c>
    </row>
    <row r="8256" spans="1:14" x14ac:dyDescent="0.3">
      <c r="A8256">
        <f t="shared" si="513"/>
        <v>8255</v>
      </c>
      <c r="B8256">
        <v>354017116483021</v>
      </c>
      <c r="C8256" t="s">
        <v>46</v>
      </c>
      <c r="D8256" s="3">
        <v>44644.38726851852</v>
      </c>
      <c r="E8256" s="4">
        <f t="shared" si="512"/>
        <v>44644.38726851852</v>
      </c>
      <c r="F8256" s="1" t="s">
        <v>38</v>
      </c>
      <c r="G8256" s="11" t="str">
        <f t="shared" si="514"/>
        <v>69042 44644,4</v>
      </c>
      <c r="H8256" s="11" t="str">
        <f t="shared" si="515"/>
        <v>Dans la commune</v>
      </c>
      <c r="I8256" s="1">
        <v>21</v>
      </c>
      <c r="J8256" s="5">
        <v>4.6296296296296294E-5</v>
      </c>
      <c r="K8256">
        <v>1.4100000000000001E-4</v>
      </c>
      <c r="L8256" s="6"/>
      <c r="M8256" s="6" t="str">
        <f>IFERROR(VLOOKUP(G8256,TCD!$A$4:$C$362,3,FALSE),"Commune de ramassage")</f>
        <v>Commune de ramassage</v>
      </c>
      <c r="N8256">
        <v>407</v>
      </c>
    </row>
    <row r="8257" spans="1:14" x14ac:dyDescent="0.3">
      <c r="A8257">
        <f t="shared" si="513"/>
        <v>8256</v>
      </c>
      <c r="B8257">
        <v>354017116483021</v>
      </c>
      <c r="C8257" t="s">
        <v>46</v>
      </c>
      <c r="D8257" s="3">
        <v>44644.387314814812</v>
      </c>
      <c r="E8257" s="4">
        <f t="shared" si="512"/>
        <v>44644.387314814812</v>
      </c>
      <c r="F8257" s="1" t="s">
        <v>38</v>
      </c>
      <c r="G8257" s="11" t="str">
        <f t="shared" si="514"/>
        <v>69042 44644,4</v>
      </c>
      <c r="H8257" s="11" t="str">
        <f t="shared" si="515"/>
        <v>Dans la commune</v>
      </c>
      <c r="I8257" s="1">
        <v>20</v>
      </c>
      <c r="J8257" s="5">
        <v>3.1250000000000001E-4</v>
      </c>
      <c r="K8257">
        <v>5.1400000000000003E-4</v>
      </c>
      <c r="L8257" s="6"/>
      <c r="M8257" s="6" t="str">
        <f>IFERROR(VLOOKUP(G8257,TCD!$A$4:$C$362,3,FALSE),"Commune de ramassage")</f>
        <v>Commune de ramassage</v>
      </c>
      <c r="N8257">
        <v>408</v>
      </c>
    </row>
    <row r="8258" spans="1:14" x14ac:dyDescent="0.3">
      <c r="A8258">
        <f t="shared" si="513"/>
        <v>8257</v>
      </c>
      <c r="B8258">
        <v>354017116483021</v>
      </c>
      <c r="C8258" t="s">
        <v>46</v>
      </c>
      <c r="D8258" s="3">
        <v>44644.387627314813</v>
      </c>
      <c r="E8258" s="4">
        <f t="shared" ref="E8258:E8321" si="516">D8258</f>
        <v>44644.387627314813</v>
      </c>
      <c r="F8258" s="1" t="s">
        <v>38</v>
      </c>
      <c r="G8258" s="11" t="str">
        <f t="shared" si="514"/>
        <v>69042 44644,4</v>
      </c>
      <c r="H8258" s="11" t="str">
        <f t="shared" si="515"/>
        <v>Dans la commune</v>
      </c>
      <c r="I8258" s="1">
        <v>16</v>
      </c>
      <c r="J8258" s="5">
        <v>9.2592592592592588E-5</v>
      </c>
      <c r="K8258">
        <v>8.0000000000000007E-5</v>
      </c>
      <c r="L8258" s="6"/>
      <c r="M8258" s="6" t="str">
        <f>IFERROR(VLOOKUP(G8258,TCD!$A$4:$C$362,3,FALSE),"Commune de ramassage")</f>
        <v>Commune de ramassage</v>
      </c>
      <c r="N8258">
        <v>409</v>
      </c>
    </row>
    <row r="8259" spans="1:14" x14ac:dyDescent="0.3">
      <c r="A8259">
        <f t="shared" ref="A8259:A8322" si="517">A8258+1</f>
        <v>8258</v>
      </c>
      <c r="B8259">
        <v>354017116483021</v>
      </c>
      <c r="C8259" t="s">
        <v>46</v>
      </c>
      <c r="D8259" s="3">
        <v>44644.387719907405</v>
      </c>
      <c r="E8259" s="4">
        <f t="shared" si="516"/>
        <v>44644.387719907405</v>
      </c>
      <c r="F8259" s="1" t="s">
        <v>38</v>
      </c>
      <c r="G8259" s="11" t="str">
        <f t="shared" ref="G8259:G8322" si="518">F8259&amp;" "&amp;ROUND(D8259,1)</f>
        <v>69042 44644,4</v>
      </c>
      <c r="H8259" s="11" t="str">
        <f t="shared" ref="H8259:H8322" si="519">IF(F8259=F8260,"Dans la commune","Entrée sortie")</f>
        <v>Dans la commune</v>
      </c>
      <c r="I8259" s="1">
        <v>16</v>
      </c>
      <c r="J8259" s="5">
        <v>1.6203703703703703E-4</v>
      </c>
      <c r="K8259">
        <v>3.3599999999999998E-4</v>
      </c>
      <c r="L8259" s="6"/>
      <c r="M8259" s="6" t="str">
        <f>IFERROR(VLOOKUP(G8259,TCD!$A$4:$C$362,3,FALSE),"Commune de ramassage")</f>
        <v>Commune de ramassage</v>
      </c>
      <c r="N8259">
        <v>410</v>
      </c>
    </row>
    <row r="8260" spans="1:14" x14ac:dyDescent="0.3">
      <c r="A8260">
        <f t="shared" si="517"/>
        <v>8259</v>
      </c>
      <c r="B8260">
        <v>354017116483021</v>
      </c>
      <c r="C8260" t="s">
        <v>46</v>
      </c>
      <c r="D8260" s="3">
        <v>44644.387881944444</v>
      </c>
      <c r="E8260" s="4">
        <f t="shared" si="516"/>
        <v>44644.387881944444</v>
      </c>
      <c r="F8260" s="1" t="s">
        <v>38</v>
      </c>
      <c r="G8260" s="11" t="str">
        <f t="shared" si="518"/>
        <v>69042 44644,4</v>
      </c>
      <c r="H8260" s="11" t="str">
        <f t="shared" si="519"/>
        <v>Dans la commune</v>
      </c>
      <c r="I8260" s="1">
        <v>20</v>
      </c>
      <c r="J8260" s="5">
        <v>1.4699074074074074E-3</v>
      </c>
      <c r="K8260">
        <v>8.7200000000000005E-4</v>
      </c>
      <c r="L8260" s="6"/>
      <c r="M8260" s="6" t="str">
        <f>IFERROR(VLOOKUP(G8260,TCD!$A$4:$C$362,3,FALSE),"Commune de ramassage")</f>
        <v>Commune de ramassage</v>
      </c>
      <c r="N8260">
        <v>411</v>
      </c>
    </row>
    <row r="8261" spans="1:14" x14ac:dyDescent="0.3">
      <c r="A8261">
        <f t="shared" si="517"/>
        <v>8260</v>
      </c>
      <c r="B8261">
        <v>354017116483021</v>
      </c>
      <c r="C8261" t="s">
        <v>46</v>
      </c>
      <c r="D8261" s="3">
        <v>44644.389351851853</v>
      </c>
      <c r="E8261" s="4">
        <f t="shared" si="516"/>
        <v>44644.389351851853</v>
      </c>
      <c r="F8261" s="1" t="s">
        <v>38</v>
      </c>
      <c r="G8261" s="11" t="str">
        <f t="shared" si="518"/>
        <v>69042 44644,4</v>
      </c>
      <c r="H8261" s="11" t="str">
        <f t="shared" si="519"/>
        <v>Dans la commune</v>
      </c>
      <c r="I8261" s="1">
        <v>16</v>
      </c>
      <c r="J8261" s="5">
        <v>1.3888888888888889E-4</v>
      </c>
      <c r="K8261">
        <v>-1.2300000000000001E-4</v>
      </c>
      <c r="L8261" s="6"/>
      <c r="M8261" s="6" t="str">
        <f>IFERROR(VLOOKUP(G8261,TCD!$A$4:$C$362,3,FALSE),"Commune de ramassage")</f>
        <v>Commune de ramassage</v>
      </c>
      <c r="N8261">
        <v>412</v>
      </c>
    </row>
    <row r="8262" spans="1:14" x14ac:dyDescent="0.3">
      <c r="A8262">
        <f t="shared" si="517"/>
        <v>8261</v>
      </c>
      <c r="B8262">
        <v>354017116483021</v>
      </c>
      <c r="C8262" t="s">
        <v>46</v>
      </c>
      <c r="D8262" s="3">
        <v>44644.389490740738</v>
      </c>
      <c r="E8262" s="4">
        <f t="shared" si="516"/>
        <v>44644.389490740738</v>
      </c>
      <c r="F8262" s="1" t="s">
        <v>38</v>
      </c>
      <c r="G8262" s="11" t="str">
        <f t="shared" si="518"/>
        <v>69042 44644,4</v>
      </c>
      <c r="H8262" s="11" t="str">
        <f t="shared" si="519"/>
        <v>Dans la commune</v>
      </c>
      <c r="I8262" s="1">
        <v>26</v>
      </c>
      <c r="J8262" s="5">
        <v>7.8703703703703705E-4</v>
      </c>
      <c r="K8262">
        <v>-1.1689999999999999E-3</v>
      </c>
      <c r="L8262" s="6"/>
      <c r="M8262" s="6" t="str">
        <f>IFERROR(VLOOKUP(G8262,TCD!$A$4:$C$362,3,FALSE),"Commune de ramassage")</f>
        <v>Commune de ramassage</v>
      </c>
      <c r="N8262">
        <v>413</v>
      </c>
    </row>
    <row r="8263" spans="1:14" x14ac:dyDescent="0.3">
      <c r="A8263">
        <f t="shared" si="517"/>
        <v>8262</v>
      </c>
      <c r="B8263">
        <v>354017116483021</v>
      </c>
      <c r="C8263" t="s">
        <v>46</v>
      </c>
      <c r="D8263" s="3">
        <v>44644.390277777777</v>
      </c>
      <c r="E8263" s="4">
        <f t="shared" si="516"/>
        <v>44644.390277777777</v>
      </c>
      <c r="F8263" s="1" t="s">
        <v>38</v>
      </c>
      <c r="G8263" s="11" t="str">
        <f t="shared" si="518"/>
        <v>69042 44644,4</v>
      </c>
      <c r="H8263" s="11" t="str">
        <f t="shared" si="519"/>
        <v>Dans la commune</v>
      </c>
      <c r="I8263" s="1">
        <v>25</v>
      </c>
      <c r="J8263" s="5">
        <v>2.8935185185185189E-4</v>
      </c>
      <c r="K8263">
        <v>-4.5600000000000003E-4</v>
      </c>
      <c r="L8263" s="6"/>
      <c r="M8263" s="6" t="str">
        <f>IFERROR(VLOOKUP(G8263,TCD!$A$4:$C$362,3,FALSE),"Commune de ramassage")</f>
        <v>Commune de ramassage</v>
      </c>
      <c r="N8263">
        <v>414</v>
      </c>
    </row>
    <row r="8264" spans="1:14" x14ac:dyDescent="0.3">
      <c r="A8264">
        <f t="shared" si="517"/>
        <v>8263</v>
      </c>
      <c r="B8264">
        <v>354017116483021</v>
      </c>
      <c r="C8264" t="s">
        <v>46</v>
      </c>
      <c r="D8264" s="3">
        <v>44644.390567129631</v>
      </c>
      <c r="E8264" s="4">
        <f t="shared" si="516"/>
        <v>44644.390567129631</v>
      </c>
      <c r="F8264" s="1" t="s">
        <v>38</v>
      </c>
      <c r="G8264" s="11" t="str">
        <f t="shared" si="518"/>
        <v>69042 44644,4</v>
      </c>
      <c r="H8264" s="11" t="str">
        <f t="shared" si="519"/>
        <v>Dans la commune</v>
      </c>
      <c r="I8264" s="1">
        <v>28</v>
      </c>
      <c r="J8264" s="5">
        <v>4.8611111111111104E-4</v>
      </c>
      <c r="K8264">
        <v>-2.8089999999999999E-3</v>
      </c>
      <c r="L8264" s="6"/>
      <c r="M8264" s="6" t="str">
        <f>IFERROR(VLOOKUP(G8264,TCD!$A$4:$C$362,3,FALSE),"Commune de ramassage")</f>
        <v>Commune de ramassage</v>
      </c>
      <c r="N8264">
        <v>415</v>
      </c>
    </row>
    <row r="8265" spans="1:14" x14ac:dyDescent="0.3">
      <c r="A8265">
        <f t="shared" si="517"/>
        <v>8264</v>
      </c>
      <c r="B8265">
        <v>354017116483021</v>
      </c>
      <c r="C8265" t="s">
        <v>46</v>
      </c>
      <c r="D8265" s="3">
        <v>44644.391053240739</v>
      </c>
      <c r="E8265" s="4">
        <f t="shared" si="516"/>
        <v>44644.391053240739</v>
      </c>
      <c r="F8265" s="1" t="s">
        <v>38</v>
      </c>
      <c r="G8265" s="11" t="str">
        <f t="shared" si="518"/>
        <v>69042 44644,4</v>
      </c>
      <c r="H8265" s="11" t="str">
        <f t="shared" si="519"/>
        <v>Dans la commune</v>
      </c>
      <c r="I8265" s="1">
        <v>28</v>
      </c>
      <c r="J8265" s="5">
        <v>1.7361111111111112E-4</v>
      </c>
      <c r="K8265">
        <v>-1.186E-3</v>
      </c>
      <c r="L8265" s="6"/>
      <c r="M8265" s="6" t="str">
        <f>IFERROR(VLOOKUP(G8265,TCD!$A$4:$C$362,3,FALSE),"Commune de ramassage")</f>
        <v>Commune de ramassage</v>
      </c>
      <c r="N8265">
        <v>416</v>
      </c>
    </row>
    <row r="8266" spans="1:14" x14ac:dyDescent="0.3">
      <c r="A8266">
        <f t="shared" si="517"/>
        <v>8265</v>
      </c>
      <c r="B8266">
        <v>354017116483021</v>
      </c>
      <c r="C8266" t="s">
        <v>46</v>
      </c>
      <c r="D8266" s="3">
        <v>44644.391226851854</v>
      </c>
      <c r="E8266" s="4">
        <f t="shared" si="516"/>
        <v>44644.391226851854</v>
      </c>
      <c r="F8266" s="1" t="s">
        <v>38</v>
      </c>
      <c r="G8266" s="11" t="str">
        <f t="shared" si="518"/>
        <v>69042 44644,4</v>
      </c>
      <c r="H8266" s="11" t="str">
        <f t="shared" si="519"/>
        <v>Entrée sortie</v>
      </c>
      <c r="I8266" s="1">
        <v>17</v>
      </c>
      <c r="J8266" s="5">
        <v>2.7777777777777778E-4</v>
      </c>
      <c r="K8266">
        <v>-1.35E-4</v>
      </c>
      <c r="L8266" s="6"/>
      <c r="M8266" s="6" t="str">
        <f>IFERROR(VLOOKUP(G8266,TCD!$A$4:$C$362,3,FALSE),"Commune de ramassage")</f>
        <v>Commune de ramassage</v>
      </c>
      <c r="N8266">
        <v>417</v>
      </c>
    </row>
    <row r="8267" spans="1:14" x14ac:dyDescent="0.3">
      <c r="A8267">
        <f t="shared" si="517"/>
        <v>8266</v>
      </c>
      <c r="B8267">
        <v>354017116483021</v>
      </c>
      <c r="C8267" t="s">
        <v>46</v>
      </c>
      <c r="D8267" s="3">
        <v>44644.391504629632</v>
      </c>
      <c r="E8267" s="4">
        <f t="shared" si="516"/>
        <v>44644.391504629632</v>
      </c>
      <c r="F8267" s="1" t="s">
        <v>37</v>
      </c>
      <c r="G8267" s="11" t="str">
        <f t="shared" si="518"/>
        <v>69110 44644,4</v>
      </c>
      <c r="H8267" s="11" t="str">
        <f t="shared" si="519"/>
        <v>Dans la commune</v>
      </c>
      <c r="I8267" s="1">
        <v>10</v>
      </c>
      <c r="J8267" s="5">
        <v>2.3148148148148147E-5</v>
      </c>
      <c r="K8267">
        <v>-4.3999999999999999E-5</v>
      </c>
      <c r="L8267" s="6"/>
      <c r="M8267" s="6" t="str">
        <f>IFERROR(VLOOKUP(G8267,TCD!$A$4:$C$362,3,FALSE),"Commune de ramassage")</f>
        <v>Commune de ramassage</v>
      </c>
      <c r="N8267">
        <v>418</v>
      </c>
    </row>
    <row r="8268" spans="1:14" x14ac:dyDescent="0.3">
      <c r="A8268">
        <f t="shared" si="517"/>
        <v>8267</v>
      </c>
      <c r="B8268">
        <v>354017116483021</v>
      </c>
      <c r="C8268" t="s">
        <v>46</v>
      </c>
      <c r="D8268" s="3">
        <v>44644.391527777778</v>
      </c>
      <c r="E8268" s="4">
        <f t="shared" si="516"/>
        <v>44644.391527777778</v>
      </c>
      <c r="F8268" s="1" t="s">
        <v>37</v>
      </c>
      <c r="G8268" s="11" t="str">
        <f t="shared" si="518"/>
        <v>69110 44644,4</v>
      </c>
      <c r="H8268" s="11" t="str">
        <f t="shared" si="519"/>
        <v>Entrée sortie</v>
      </c>
      <c r="I8268" s="1">
        <v>12</v>
      </c>
      <c r="J8268" s="5">
        <v>4.1666666666666669E-4</v>
      </c>
      <c r="K8268">
        <v>-4.6000000000000001E-4</v>
      </c>
      <c r="L8268" s="6"/>
      <c r="M8268" s="6" t="str">
        <f>IFERROR(VLOOKUP(G8268,TCD!$A$4:$C$362,3,FALSE),"Commune de ramassage")</f>
        <v>Commune de ramassage</v>
      </c>
      <c r="N8268">
        <v>419</v>
      </c>
    </row>
    <row r="8269" spans="1:14" x14ac:dyDescent="0.3">
      <c r="A8269">
        <f t="shared" si="517"/>
        <v>8268</v>
      </c>
      <c r="B8269">
        <v>354017116483021</v>
      </c>
      <c r="C8269" t="s">
        <v>46</v>
      </c>
      <c r="D8269" s="3">
        <v>44644.391944444447</v>
      </c>
      <c r="E8269" s="4">
        <f t="shared" si="516"/>
        <v>44644.391944444447</v>
      </c>
      <c r="F8269" s="1" t="s">
        <v>38</v>
      </c>
      <c r="G8269" s="11" t="str">
        <f t="shared" si="518"/>
        <v>69042 44644,4</v>
      </c>
      <c r="H8269" s="11" t="str">
        <f t="shared" si="519"/>
        <v>Dans la commune</v>
      </c>
      <c r="I8269" s="1">
        <v>52</v>
      </c>
      <c r="J8269" s="5">
        <v>8.1018518518518516E-5</v>
      </c>
      <c r="K8269">
        <v>2.2000000000000001E-4</v>
      </c>
      <c r="L8269" s="6"/>
      <c r="M8269" s="6" t="str">
        <f>IFERROR(VLOOKUP(G8269,TCD!$A$4:$C$362,3,FALSE),"Commune de ramassage")</f>
        <v>Commune de ramassage</v>
      </c>
      <c r="N8269">
        <v>420</v>
      </c>
    </row>
    <row r="8270" spans="1:14" x14ac:dyDescent="0.3">
      <c r="A8270">
        <f t="shared" si="517"/>
        <v>8269</v>
      </c>
      <c r="B8270">
        <v>354017116483021</v>
      </c>
      <c r="C8270" t="s">
        <v>46</v>
      </c>
      <c r="D8270" s="3">
        <v>44644.392025462963</v>
      </c>
      <c r="E8270" s="4">
        <f t="shared" si="516"/>
        <v>44644.392025462963</v>
      </c>
      <c r="F8270" s="1" t="s">
        <v>38</v>
      </c>
      <c r="G8270" s="11" t="str">
        <f t="shared" si="518"/>
        <v>69042 44644,4</v>
      </c>
      <c r="H8270" s="11" t="str">
        <f t="shared" si="519"/>
        <v>Dans la commune</v>
      </c>
      <c r="I8270" s="1">
        <v>48</v>
      </c>
      <c r="J8270" s="5">
        <v>1.1574074074074073E-4</v>
      </c>
      <c r="K8270">
        <v>1.0820000000000001E-3</v>
      </c>
      <c r="L8270" s="6"/>
      <c r="M8270" s="6" t="str">
        <f>IFERROR(VLOOKUP(G8270,TCD!$A$4:$C$362,3,FALSE),"Commune de ramassage")</f>
        <v>Commune de ramassage</v>
      </c>
      <c r="N8270">
        <v>421</v>
      </c>
    </row>
    <row r="8271" spans="1:14" x14ac:dyDescent="0.3">
      <c r="A8271">
        <f t="shared" si="517"/>
        <v>8270</v>
      </c>
      <c r="B8271">
        <v>354017116483021</v>
      </c>
      <c r="C8271" t="s">
        <v>46</v>
      </c>
      <c r="D8271" s="3">
        <v>44644.392141203702</v>
      </c>
      <c r="E8271" s="4">
        <f t="shared" si="516"/>
        <v>44644.392141203702</v>
      </c>
      <c r="F8271" s="1" t="s">
        <v>38</v>
      </c>
      <c r="G8271" s="11" t="str">
        <f t="shared" si="518"/>
        <v>69042 44644,4</v>
      </c>
      <c r="H8271" s="11" t="str">
        <f t="shared" si="519"/>
        <v>Dans la commune</v>
      </c>
      <c r="I8271" s="1">
        <v>50</v>
      </c>
      <c r="J8271" s="5">
        <v>6.9444444444444444E-5</v>
      </c>
      <c r="K8271">
        <v>7.5799999999999999E-4</v>
      </c>
      <c r="L8271" s="6"/>
      <c r="M8271" s="6" t="str">
        <f>IFERROR(VLOOKUP(G8271,TCD!$A$4:$C$362,3,FALSE),"Commune de ramassage")</f>
        <v>Commune de ramassage</v>
      </c>
      <c r="N8271">
        <v>422</v>
      </c>
    </row>
    <row r="8272" spans="1:14" x14ac:dyDescent="0.3">
      <c r="A8272">
        <f t="shared" si="517"/>
        <v>8271</v>
      </c>
      <c r="B8272">
        <v>354017116483021</v>
      </c>
      <c r="C8272" t="s">
        <v>46</v>
      </c>
      <c r="D8272" s="3">
        <v>44644.392210648148</v>
      </c>
      <c r="E8272" s="4">
        <f t="shared" si="516"/>
        <v>44644.392210648148</v>
      </c>
      <c r="F8272" s="1" t="s">
        <v>38</v>
      </c>
      <c r="G8272" s="11" t="str">
        <f t="shared" si="518"/>
        <v>69042 44644,4</v>
      </c>
      <c r="H8272" s="11" t="str">
        <f t="shared" si="519"/>
        <v>Dans la commune</v>
      </c>
      <c r="I8272" s="1">
        <v>52</v>
      </c>
      <c r="J8272" s="5">
        <v>1.5046296296296297E-4</v>
      </c>
      <c r="K8272">
        <v>1.552E-3</v>
      </c>
      <c r="L8272" s="6"/>
      <c r="M8272" s="6" t="str">
        <f>IFERROR(VLOOKUP(G8272,TCD!$A$4:$C$362,3,FALSE),"Commune de ramassage")</f>
        <v>Commune de ramassage</v>
      </c>
      <c r="N8272">
        <v>423</v>
      </c>
    </row>
    <row r="8273" spans="1:14" x14ac:dyDescent="0.3">
      <c r="A8273">
        <f t="shared" si="517"/>
        <v>8272</v>
      </c>
      <c r="B8273">
        <v>354017116483021</v>
      </c>
      <c r="C8273" t="s">
        <v>46</v>
      </c>
      <c r="D8273" s="3">
        <v>44644.392361111109</v>
      </c>
      <c r="E8273" s="4">
        <f t="shared" si="516"/>
        <v>44644.392361111109</v>
      </c>
      <c r="F8273" s="1" t="s">
        <v>38</v>
      </c>
      <c r="G8273" s="11" t="str">
        <f t="shared" si="518"/>
        <v>69042 44644,4</v>
      </c>
      <c r="H8273" s="11" t="str">
        <f t="shared" si="519"/>
        <v>Dans la commune</v>
      </c>
      <c r="I8273" s="1">
        <v>41</v>
      </c>
      <c r="J8273" s="5">
        <v>3.4722222222222222E-5</v>
      </c>
      <c r="K8273">
        <v>1.7699999999999999E-4</v>
      </c>
      <c r="L8273" s="6"/>
      <c r="M8273" s="6" t="str">
        <f>IFERROR(VLOOKUP(G8273,TCD!$A$4:$C$362,3,FALSE),"Commune de ramassage")</f>
        <v>Commune de ramassage</v>
      </c>
      <c r="N8273">
        <v>424</v>
      </c>
    </row>
    <row r="8274" spans="1:14" x14ac:dyDescent="0.3">
      <c r="A8274">
        <f t="shared" si="517"/>
        <v>8273</v>
      </c>
      <c r="B8274">
        <v>354017116483021</v>
      </c>
      <c r="C8274" t="s">
        <v>46</v>
      </c>
      <c r="D8274" s="3">
        <v>44644.392395833333</v>
      </c>
      <c r="E8274" s="4">
        <f t="shared" si="516"/>
        <v>44644.392395833333</v>
      </c>
      <c r="F8274" s="1" t="s">
        <v>38</v>
      </c>
      <c r="G8274" s="11" t="str">
        <f t="shared" si="518"/>
        <v>69042 44644,4</v>
      </c>
      <c r="H8274" s="11" t="str">
        <f t="shared" si="519"/>
        <v>Dans la commune</v>
      </c>
      <c r="I8274" s="1">
        <v>41</v>
      </c>
      <c r="J8274" s="5">
        <v>3.0092592592592595E-4</v>
      </c>
      <c r="K8274">
        <v>2.1100000000000001E-4</v>
      </c>
      <c r="L8274" s="6"/>
      <c r="M8274" s="6" t="str">
        <f>IFERROR(VLOOKUP(G8274,TCD!$A$4:$C$362,3,FALSE),"Commune de ramassage")</f>
        <v>Commune de ramassage</v>
      </c>
      <c r="N8274">
        <v>425</v>
      </c>
    </row>
    <row r="8275" spans="1:14" x14ac:dyDescent="0.3">
      <c r="A8275">
        <f t="shared" si="517"/>
        <v>8274</v>
      </c>
      <c r="B8275">
        <v>354017116483021</v>
      </c>
      <c r="C8275" t="s">
        <v>46</v>
      </c>
      <c r="D8275" s="3">
        <v>44644.392696759256</v>
      </c>
      <c r="E8275" s="4">
        <f t="shared" si="516"/>
        <v>44644.392696759256</v>
      </c>
      <c r="F8275" s="1" t="s">
        <v>38</v>
      </c>
      <c r="G8275" s="11" t="str">
        <f t="shared" si="518"/>
        <v>69042 44644,4</v>
      </c>
      <c r="H8275" s="11" t="str">
        <f t="shared" si="519"/>
        <v>Entrée sortie</v>
      </c>
      <c r="I8275" s="1">
        <v>53</v>
      </c>
      <c r="J8275" s="5">
        <v>8.1018518518518516E-5</v>
      </c>
      <c r="K8275">
        <v>5.1400000000000003E-4</v>
      </c>
      <c r="L8275" s="6"/>
      <c r="M8275" s="6" t="str">
        <f>IFERROR(VLOOKUP(G8275,TCD!$A$4:$C$362,3,FALSE),"Commune de ramassage")</f>
        <v>Commune de ramassage</v>
      </c>
      <c r="N8275">
        <v>426</v>
      </c>
    </row>
    <row r="8276" spans="1:14" x14ac:dyDescent="0.3">
      <c r="A8276">
        <f t="shared" si="517"/>
        <v>8275</v>
      </c>
      <c r="B8276">
        <v>354017116483021</v>
      </c>
      <c r="C8276" t="s">
        <v>46</v>
      </c>
      <c r="D8276" s="3">
        <v>44644.392777777779</v>
      </c>
      <c r="E8276" s="4">
        <f t="shared" si="516"/>
        <v>44644.392777777779</v>
      </c>
      <c r="F8276" s="1" t="s">
        <v>39</v>
      </c>
      <c r="G8276" s="11" t="str">
        <f t="shared" si="518"/>
        <v>69227 44644,4</v>
      </c>
      <c r="H8276" s="11" t="str">
        <f t="shared" si="519"/>
        <v>Dans la commune</v>
      </c>
      <c r="I8276" s="1">
        <v>54</v>
      </c>
      <c r="J8276" s="5">
        <v>5.7870370370370366E-5</v>
      </c>
      <c r="K8276">
        <v>-3.1999999999999999E-5</v>
      </c>
      <c r="L8276" s="6"/>
      <c r="M8276" s="6" t="str">
        <f>IFERROR(VLOOKUP(G8276,TCD!$A$4:$C$362,3,FALSE),"Commune de ramassage")</f>
        <v>Commune de ramassage</v>
      </c>
      <c r="N8276">
        <v>427</v>
      </c>
    </row>
    <row r="8277" spans="1:14" x14ac:dyDescent="0.3">
      <c r="A8277">
        <f t="shared" si="517"/>
        <v>8276</v>
      </c>
      <c r="B8277">
        <v>354017116483021</v>
      </c>
      <c r="C8277" t="s">
        <v>46</v>
      </c>
      <c r="D8277" s="3">
        <v>44644.392835648148</v>
      </c>
      <c r="E8277" s="4">
        <f t="shared" si="516"/>
        <v>44644.392835648148</v>
      </c>
      <c r="F8277" s="1" t="s">
        <v>39</v>
      </c>
      <c r="G8277" s="11" t="str">
        <f t="shared" si="518"/>
        <v>69227 44644,4</v>
      </c>
      <c r="H8277" s="11" t="str">
        <f t="shared" si="519"/>
        <v>Dans la commune</v>
      </c>
      <c r="I8277" s="1">
        <v>55</v>
      </c>
      <c r="J8277" s="5">
        <v>2.3148148148148146E-4</v>
      </c>
      <c r="K8277">
        <v>-1.7229999999999999E-3</v>
      </c>
      <c r="L8277" s="6"/>
      <c r="M8277" s="6" t="str">
        <f>IFERROR(VLOOKUP(G8277,TCD!$A$4:$C$362,3,FALSE),"Commune de ramassage")</f>
        <v>Commune de ramassage</v>
      </c>
      <c r="N8277">
        <v>428</v>
      </c>
    </row>
    <row r="8278" spans="1:14" x14ac:dyDescent="0.3">
      <c r="A8278">
        <f t="shared" si="517"/>
        <v>8277</v>
      </c>
      <c r="B8278">
        <v>354017116483021</v>
      </c>
      <c r="C8278" t="s">
        <v>46</v>
      </c>
      <c r="D8278" s="3">
        <v>44644.393067129633</v>
      </c>
      <c r="E8278" s="4">
        <f t="shared" si="516"/>
        <v>44644.393067129633</v>
      </c>
      <c r="F8278" s="1" t="s">
        <v>39</v>
      </c>
      <c r="G8278" s="11" t="str">
        <f t="shared" si="518"/>
        <v>69227 44644,4</v>
      </c>
      <c r="H8278" s="11" t="str">
        <f t="shared" si="519"/>
        <v>Dans la commune</v>
      </c>
      <c r="I8278" s="1">
        <v>57</v>
      </c>
      <c r="J8278" s="5">
        <v>3.2407407407407406E-4</v>
      </c>
      <c r="K8278">
        <v>-9.0899999999999998E-4</v>
      </c>
      <c r="L8278" s="6"/>
      <c r="M8278" s="6" t="str">
        <f>IFERROR(VLOOKUP(G8278,TCD!$A$4:$C$362,3,FALSE),"Commune de ramassage")</f>
        <v>Commune de ramassage</v>
      </c>
      <c r="N8278">
        <v>429</v>
      </c>
    </row>
    <row r="8279" spans="1:14" x14ac:dyDescent="0.3">
      <c r="A8279">
        <f t="shared" si="517"/>
        <v>8278</v>
      </c>
      <c r="B8279">
        <v>354017116483021</v>
      </c>
      <c r="C8279" t="s">
        <v>46</v>
      </c>
      <c r="D8279" s="3">
        <v>44644.393391203703</v>
      </c>
      <c r="E8279" s="4">
        <f t="shared" si="516"/>
        <v>44644.393391203703</v>
      </c>
      <c r="F8279" s="1" t="s">
        <v>39</v>
      </c>
      <c r="G8279" s="11" t="str">
        <f t="shared" si="518"/>
        <v>69227 44644,4</v>
      </c>
      <c r="H8279" s="11" t="str">
        <f t="shared" si="519"/>
        <v>Dans la commune</v>
      </c>
      <c r="I8279" s="1">
        <v>11</v>
      </c>
      <c r="J8279" s="5">
        <v>3.8194444444444446E-4</v>
      </c>
      <c r="K8279">
        <v>1.97E-3</v>
      </c>
      <c r="L8279" s="6"/>
      <c r="M8279" s="6" t="str">
        <f>IFERROR(VLOOKUP(G8279,TCD!$A$4:$C$362,3,FALSE),"Commune de ramassage")</f>
        <v>Commune de ramassage</v>
      </c>
      <c r="N8279">
        <v>430</v>
      </c>
    </row>
    <row r="8280" spans="1:14" x14ac:dyDescent="0.3">
      <c r="A8280">
        <f t="shared" si="517"/>
        <v>8279</v>
      </c>
      <c r="B8280">
        <v>354017116483021</v>
      </c>
      <c r="C8280" t="s">
        <v>46</v>
      </c>
      <c r="D8280" s="3">
        <v>44644.393773148149</v>
      </c>
      <c r="E8280" s="4">
        <f t="shared" si="516"/>
        <v>44644.393773148149</v>
      </c>
      <c r="F8280" s="1" t="s">
        <v>39</v>
      </c>
      <c r="G8280" s="11" t="str">
        <f t="shared" si="518"/>
        <v>69227 44644,4</v>
      </c>
      <c r="H8280" s="11" t="str">
        <f t="shared" si="519"/>
        <v>Dans la commune</v>
      </c>
      <c r="I8280" s="1">
        <v>24</v>
      </c>
      <c r="J8280" s="5">
        <v>1.6203703703703703E-4</v>
      </c>
      <c r="K8280">
        <v>9.8400000000000007E-4</v>
      </c>
      <c r="L8280" s="6"/>
      <c r="M8280" s="6" t="str">
        <f>IFERROR(VLOOKUP(G8280,TCD!$A$4:$C$362,3,FALSE),"Commune de ramassage")</f>
        <v>Commune de ramassage</v>
      </c>
      <c r="N8280">
        <v>431</v>
      </c>
    </row>
    <row r="8281" spans="1:14" x14ac:dyDescent="0.3">
      <c r="A8281">
        <f t="shared" si="517"/>
        <v>8280</v>
      </c>
      <c r="B8281">
        <v>354017116483021</v>
      </c>
      <c r="C8281" t="s">
        <v>46</v>
      </c>
      <c r="D8281" s="3">
        <v>44644.393935185188</v>
      </c>
      <c r="E8281" s="4">
        <f t="shared" si="516"/>
        <v>44644.393935185188</v>
      </c>
      <c r="F8281" s="1" t="s">
        <v>39</v>
      </c>
      <c r="G8281" s="11" t="str">
        <f t="shared" si="518"/>
        <v>69227 44644,4</v>
      </c>
      <c r="H8281" s="11" t="str">
        <f t="shared" si="519"/>
        <v>Dans la commune</v>
      </c>
      <c r="I8281" s="1">
        <v>34</v>
      </c>
      <c r="J8281" s="5">
        <v>6.018518518518519E-4</v>
      </c>
      <c r="K8281">
        <v>3.4949999999999998E-3</v>
      </c>
      <c r="L8281" s="6"/>
      <c r="M8281" s="6" t="str">
        <f>IFERROR(VLOOKUP(G8281,TCD!$A$4:$C$362,3,FALSE),"Commune de ramassage")</f>
        <v>Commune de ramassage</v>
      </c>
      <c r="N8281">
        <v>432</v>
      </c>
    </row>
    <row r="8282" spans="1:14" x14ac:dyDescent="0.3">
      <c r="A8282">
        <f t="shared" si="517"/>
        <v>8281</v>
      </c>
      <c r="B8282">
        <v>354017116483021</v>
      </c>
      <c r="C8282" t="s">
        <v>46</v>
      </c>
      <c r="D8282" s="3">
        <v>44644.394537037035</v>
      </c>
      <c r="E8282" s="4">
        <f t="shared" si="516"/>
        <v>44644.394537037035</v>
      </c>
      <c r="F8282" s="1" t="s">
        <v>39</v>
      </c>
      <c r="G8282" s="11" t="str">
        <f t="shared" si="518"/>
        <v>69227 44644,4</v>
      </c>
      <c r="H8282" s="11" t="str">
        <f t="shared" si="519"/>
        <v>Dans la commune</v>
      </c>
      <c r="I8282" s="1">
        <v>34</v>
      </c>
      <c r="J8282" s="5">
        <v>6.9444444444444444E-5</v>
      </c>
      <c r="K8282">
        <v>4.86E-4</v>
      </c>
      <c r="L8282" s="6"/>
      <c r="M8282" s="6" t="str">
        <f>IFERROR(VLOOKUP(G8282,TCD!$A$4:$C$362,3,FALSE),"Commune de ramassage")</f>
        <v>Commune de ramassage</v>
      </c>
      <c r="N8282">
        <v>433</v>
      </c>
    </row>
    <row r="8283" spans="1:14" x14ac:dyDescent="0.3">
      <c r="A8283">
        <f t="shared" si="517"/>
        <v>8282</v>
      </c>
      <c r="B8283">
        <v>354017116483021</v>
      </c>
      <c r="C8283" t="s">
        <v>46</v>
      </c>
      <c r="D8283" s="3">
        <v>44644.394606481481</v>
      </c>
      <c r="E8283" s="4">
        <f t="shared" si="516"/>
        <v>44644.394606481481</v>
      </c>
      <c r="F8283" s="1" t="s">
        <v>39</v>
      </c>
      <c r="G8283" s="11" t="str">
        <f t="shared" si="518"/>
        <v>69227 44644,4</v>
      </c>
      <c r="H8283" s="11" t="str">
        <f t="shared" si="519"/>
        <v>Dans la commune</v>
      </c>
      <c r="I8283" s="1">
        <v>32</v>
      </c>
      <c r="J8283" s="5">
        <v>1.6203703703703703E-4</v>
      </c>
      <c r="K8283">
        <v>9.6900000000000003E-4</v>
      </c>
      <c r="L8283" s="6"/>
      <c r="M8283" s="6" t="str">
        <f>IFERROR(VLOOKUP(G8283,TCD!$A$4:$C$362,3,FALSE),"Commune de ramassage")</f>
        <v>Commune de ramassage</v>
      </c>
      <c r="N8283">
        <v>434</v>
      </c>
    </row>
    <row r="8284" spans="1:14" x14ac:dyDescent="0.3">
      <c r="A8284">
        <f t="shared" si="517"/>
        <v>8283</v>
      </c>
      <c r="B8284">
        <v>354017116483021</v>
      </c>
      <c r="C8284" t="s">
        <v>46</v>
      </c>
      <c r="D8284" s="3">
        <v>44644.394768518519</v>
      </c>
      <c r="E8284" s="4">
        <f t="shared" si="516"/>
        <v>44644.394768518519</v>
      </c>
      <c r="F8284" s="1" t="s">
        <v>39</v>
      </c>
      <c r="G8284" s="11" t="str">
        <f t="shared" si="518"/>
        <v>69227 44644,4</v>
      </c>
      <c r="H8284" s="11" t="str">
        <f t="shared" si="519"/>
        <v>Entrée sortie</v>
      </c>
      <c r="I8284" s="1">
        <v>36</v>
      </c>
      <c r="J8284" s="5">
        <v>1.6203703703703703E-4</v>
      </c>
      <c r="K8284">
        <v>1.1609999999999999E-3</v>
      </c>
      <c r="L8284" s="6"/>
      <c r="M8284" s="6" t="str">
        <f>IFERROR(VLOOKUP(G8284,TCD!$A$4:$C$362,3,FALSE),"Commune de ramassage")</f>
        <v>Commune de ramassage</v>
      </c>
      <c r="N8284">
        <v>435</v>
      </c>
    </row>
    <row r="8285" spans="1:14" x14ac:dyDescent="0.3">
      <c r="A8285">
        <f t="shared" si="517"/>
        <v>8284</v>
      </c>
      <c r="B8285">
        <v>354017116483021</v>
      </c>
      <c r="C8285" t="s">
        <v>46</v>
      </c>
      <c r="D8285" s="3">
        <v>44644.394930555558</v>
      </c>
      <c r="E8285" s="4">
        <f t="shared" si="516"/>
        <v>44644.394930555558</v>
      </c>
      <c r="F8285" s="1" t="s">
        <v>28</v>
      </c>
      <c r="G8285" s="11" t="str">
        <f t="shared" si="518"/>
        <v>69078 44644,4</v>
      </c>
      <c r="H8285" s="11" t="str">
        <f t="shared" si="519"/>
        <v>Entrée sortie</v>
      </c>
      <c r="I8285" s="1">
        <v>29</v>
      </c>
      <c r="J8285" s="5">
        <v>3.4490740740740745E-3</v>
      </c>
      <c r="K8285">
        <v>4.9389999999999998E-3</v>
      </c>
      <c r="L8285" s="6"/>
      <c r="M8285" s="6" t="str">
        <f>IFERROR(VLOOKUP(G8285,TCD!$A$4:$C$362,3,FALSE),"Commune de ramassage")</f>
        <v>Commune de passage</v>
      </c>
      <c r="N8285">
        <v>436</v>
      </c>
    </row>
    <row r="8286" spans="1:14" x14ac:dyDescent="0.3">
      <c r="A8286">
        <f t="shared" si="517"/>
        <v>8285</v>
      </c>
      <c r="B8286">
        <v>354017116483021</v>
      </c>
      <c r="C8286" t="s">
        <v>46</v>
      </c>
      <c r="D8286" s="3">
        <v>44644.398379629631</v>
      </c>
      <c r="E8286" s="4">
        <f t="shared" si="516"/>
        <v>44644.398379629631</v>
      </c>
      <c r="F8286" s="1" t="s">
        <v>38</v>
      </c>
      <c r="G8286" s="11" t="str">
        <f t="shared" si="518"/>
        <v>69042 44644,4</v>
      </c>
      <c r="H8286" s="11" t="str">
        <f t="shared" si="519"/>
        <v>Dans la commune</v>
      </c>
      <c r="I8286" s="1">
        <v>0</v>
      </c>
      <c r="J8286" s="5">
        <v>1.1574074074074073E-5</v>
      </c>
      <c r="K8286">
        <v>2.3E-5</v>
      </c>
      <c r="L8286" s="6"/>
      <c r="M8286" s="6" t="str">
        <f>IFERROR(VLOOKUP(G8286,TCD!$A$4:$C$362,3,FALSE),"Commune de ramassage")</f>
        <v>Commune de ramassage</v>
      </c>
      <c r="N8286">
        <v>437</v>
      </c>
    </row>
    <row r="8287" spans="1:14" x14ac:dyDescent="0.3">
      <c r="A8287">
        <f t="shared" si="517"/>
        <v>8286</v>
      </c>
      <c r="B8287">
        <v>354017116483021</v>
      </c>
      <c r="C8287" t="s">
        <v>46</v>
      </c>
      <c r="D8287" s="3">
        <v>44644.3983912037</v>
      </c>
      <c r="E8287" s="4">
        <f t="shared" si="516"/>
        <v>44644.3983912037</v>
      </c>
      <c r="F8287" s="1" t="s">
        <v>38</v>
      </c>
      <c r="G8287" s="11" t="str">
        <f t="shared" si="518"/>
        <v>69042 44644,4</v>
      </c>
      <c r="H8287" s="11" t="str">
        <f t="shared" si="519"/>
        <v>Entrée sortie</v>
      </c>
      <c r="I8287" s="1">
        <v>13</v>
      </c>
      <c r="J8287" s="5">
        <v>1.7361111111111112E-4</v>
      </c>
      <c r="K8287">
        <v>-3.7780000000000001E-3</v>
      </c>
      <c r="L8287" s="6"/>
      <c r="M8287" s="6" t="str">
        <f>IFERROR(VLOOKUP(G8287,TCD!$A$4:$C$362,3,FALSE),"Commune de ramassage")</f>
        <v>Commune de ramassage</v>
      </c>
      <c r="N8287">
        <v>438</v>
      </c>
    </row>
    <row r="8288" spans="1:14" x14ac:dyDescent="0.3">
      <c r="A8288">
        <f t="shared" si="517"/>
        <v>8287</v>
      </c>
      <c r="B8288">
        <v>354017116483021</v>
      </c>
      <c r="C8288" t="s">
        <v>46</v>
      </c>
      <c r="D8288" s="3">
        <v>44644.398564814815</v>
      </c>
      <c r="E8288" s="4">
        <f t="shared" si="516"/>
        <v>44644.398564814815</v>
      </c>
      <c r="F8288" s="1" t="s">
        <v>28</v>
      </c>
      <c r="G8288" s="11" t="str">
        <f t="shared" si="518"/>
        <v>69078 44644,4</v>
      </c>
      <c r="H8288" s="11" t="str">
        <f t="shared" si="519"/>
        <v>Dans la commune</v>
      </c>
      <c r="I8288" s="1">
        <v>38</v>
      </c>
      <c r="J8288" s="5">
        <v>3.9351851851851852E-4</v>
      </c>
      <c r="K8288">
        <v>-1.15E-3</v>
      </c>
      <c r="L8288" s="6"/>
      <c r="M8288" s="6" t="str">
        <f>IFERROR(VLOOKUP(G8288,TCD!$A$4:$C$362,3,FALSE),"Commune de ramassage")</f>
        <v>Commune de passage</v>
      </c>
      <c r="N8288">
        <v>439</v>
      </c>
    </row>
    <row r="8289" spans="1:14" x14ac:dyDescent="0.3">
      <c r="A8289">
        <f t="shared" si="517"/>
        <v>8288</v>
      </c>
      <c r="B8289">
        <v>354017116483021</v>
      </c>
      <c r="C8289" t="s">
        <v>46</v>
      </c>
      <c r="D8289" s="3">
        <v>44644.398958333331</v>
      </c>
      <c r="E8289" s="4">
        <f t="shared" si="516"/>
        <v>44644.398958333331</v>
      </c>
      <c r="F8289" s="1" t="s">
        <v>28</v>
      </c>
      <c r="G8289" s="11" t="str">
        <f t="shared" si="518"/>
        <v>69078 44644,4</v>
      </c>
      <c r="H8289" s="11" t="str">
        <f t="shared" si="519"/>
        <v>Entrée sortie</v>
      </c>
      <c r="I8289" s="1">
        <v>31</v>
      </c>
      <c r="J8289" s="5">
        <v>1.9675925925925926E-4</v>
      </c>
      <c r="K8289">
        <v>-2.7900000000000001E-4</v>
      </c>
      <c r="L8289" s="6"/>
      <c r="M8289" s="6" t="str">
        <f>IFERROR(VLOOKUP(G8289,TCD!$A$4:$C$362,3,FALSE),"Commune de ramassage")</f>
        <v>Commune de passage</v>
      </c>
      <c r="N8289">
        <v>440</v>
      </c>
    </row>
    <row r="8290" spans="1:14" x14ac:dyDescent="0.3">
      <c r="A8290">
        <f t="shared" si="517"/>
        <v>8289</v>
      </c>
      <c r="B8290">
        <v>354017116483021</v>
      </c>
      <c r="C8290" t="s">
        <v>46</v>
      </c>
      <c r="D8290" s="3">
        <v>44644.399155092593</v>
      </c>
      <c r="E8290" s="4">
        <f t="shared" si="516"/>
        <v>44644.399155092593</v>
      </c>
      <c r="F8290" s="1" t="s">
        <v>39</v>
      </c>
      <c r="G8290" s="11" t="str">
        <f t="shared" si="518"/>
        <v>69227 44644,4</v>
      </c>
      <c r="H8290" s="11" t="str">
        <f t="shared" si="519"/>
        <v>Dans la commune</v>
      </c>
      <c r="I8290" s="1">
        <v>29</v>
      </c>
      <c r="J8290" s="5">
        <v>5.3240740740740744E-4</v>
      </c>
      <c r="K8290">
        <v>-5.7149999999999996E-3</v>
      </c>
      <c r="L8290" s="6"/>
      <c r="M8290" s="6" t="str">
        <f>IFERROR(VLOOKUP(G8290,TCD!$A$4:$C$362,3,FALSE),"Commune de ramassage")</f>
        <v>Commune de ramassage</v>
      </c>
      <c r="N8290">
        <v>441</v>
      </c>
    </row>
    <row r="8291" spans="1:14" x14ac:dyDescent="0.3">
      <c r="A8291">
        <f t="shared" si="517"/>
        <v>8290</v>
      </c>
      <c r="B8291">
        <v>354017116483021</v>
      </c>
      <c r="C8291" t="s">
        <v>46</v>
      </c>
      <c r="D8291" s="3">
        <v>44644.399687500001</v>
      </c>
      <c r="E8291" s="4">
        <f t="shared" si="516"/>
        <v>44644.399687500001</v>
      </c>
      <c r="F8291" s="1" t="s">
        <v>39</v>
      </c>
      <c r="G8291" s="11" t="str">
        <f t="shared" si="518"/>
        <v>69227 44644,4</v>
      </c>
      <c r="H8291" s="11" t="str">
        <f t="shared" si="519"/>
        <v>Dans la commune</v>
      </c>
      <c r="I8291" s="1">
        <v>40</v>
      </c>
      <c r="J8291" s="5">
        <v>8.1018518518518516E-5</v>
      </c>
      <c r="K8291">
        <v>-4.5300000000000001E-4</v>
      </c>
      <c r="L8291" s="6"/>
      <c r="M8291" s="6" t="str">
        <f>IFERROR(VLOOKUP(G8291,TCD!$A$4:$C$362,3,FALSE),"Commune de ramassage")</f>
        <v>Commune de ramassage</v>
      </c>
      <c r="N8291">
        <v>442</v>
      </c>
    </row>
    <row r="8292" spans="1:14" x14ac:dyDescent="0.3">
      <c r="A8292">
        <f t="shared" si="517"/>
        <v>8291</v>
      </c>
      <c r="B8292">
        <v>354017116483021</v>
      </c>
      <c r="C8292" t="s">
        <v>46</v>
      </c>
      <c r="D8292" s="3">
        <v>44644.399768518517</v>
      </c>
      <c r="E8292" s="4">
        <f t="shared" si="516"/>
        <v>44644.399768518517</v>
      </c>
      <c r="F8292" s="1" t="s">
        <v>39</v>
      </c>
      <c r="G8292" s="11" t="str">
        <f t="shared" si="518"/>
        <v>69227 44644,4</v>
      </c>
      <c r="H8292" s="11" t="str">
        <f t="shared" si="519"/>
        <v>Dans la commune</v>
      </c>
      <c r="I8292" s="1">
        <v>43</v>
      </c>
      <c r="J8292" s="5">
        <v>1.273148148148148E-4</v>
      </c>
      <c r="K8292">
        <v>-9.3499999999999996E-4</v>
      </c>
      <c r="L8292" s="6"/>
      <c r="M8292" s="6" t="str">
        <f>IFERROR(VLOOKUP(G8292,TCD!$A$4:$C$362,3,FALSE),"Commune de ramassage")</f>
        <v>Commune de ramassage</v>
      </c>
      <c r="N8292">
        <v>443</v>
      </c>
    </row>
    <row r="8293" spans="1:14" x14ac:dyDescent="0.3">
      <c r="A8293">
        <f t="shared" si="517"/>
        <v>8292</v>
      </c>
      <c r="B8293">
        <v>354017116483021</v>
      </c>
      <c r="C8293" t="s">
        <v>46</v>
      </c>
      <c r="D8293" s="3">
        <v>44644.399895833332</v>
      </c>
      <c r="E8293" s="4">
        <f t="shared" si="516"/>
        <v>44644.399895833332</v>
      </c>
      <c r="F8293" s="1" t="s">
        <v>39</v>
      </c>
      <c r="G8293" s="11" t="str">
        <f t="shared" si="518"/>
        <v>69227 44644,4</v>
      </c>
      <c r="H8293" s="11" t="str">
        <f t="shared" si="519"/>
        <v>Dans la commune</v>
      </c>
      <c r="I8293" s="1">
        <v>27</v>
      </c>
      <c r="J8293" s="5">
        <v>4.9768518518518521E-4</v>
      </c>
      <c r="K8293">
        <v>-1.7600000000000001E-3</v>
      </c>
      <c r="L8293" s="6"/>
      <c r="M8293" s="6" t="str">
        <f>IFERROR(VLOOKUP(G8293,TCD!$A$4:$C$362,3,FALSE),"Commune de ramassage")</f>
        <v>Commune de ramassage</v>
      </c>
      <c r="N8293">
        <v>444</v>
      </c>
    </row>
    <row r="8294" spans="1:14" x14ac:dyDescent="0.3">
      <c r="A8294">
        <f t="shared" si="517"/>
        <v>8293</v>
      </c>
      <c r="B8294">
        <v>354017116483021</v>
      </c>
      <c r="C8294" t="s">
        <v>46</v>
      </c>
      <c r="D8294" s="3">
        <v>44644.400393518517</v>
      </c>
      <c r="E8294" s="4">
        <f t="shared" si="516"/>
        <v>44644.400393518517</v>
      </c>
      <c r="F8294" s="1" t="s">
        <v>39</v>
      </c>
      <c r="G8294" s="11" t="str">
        <f t="shared" si="518"/>
        <v>69227 44644,4</v>
      </c>
      <c r="H8294" s="11" t="str">
        <f t="shared" si="519"/>
        <v>Dans la commune</v>
      </c>
      <c r="I8294" s="1">
        <v>6</v>
      </c>
      <c r="J8294" s="5">
        <v>3.4722222222222222E-5</v>
      </c>
      <c r="K8294">
        <v>6.2000000000000003E-5</v>
      </c>
      <c r="L8294" s="6"/>
      <c r="M8294" s="6" t="str">
        <f>IFERROR(VLOOKUP(G8294,TCD!$A$4:$C$362,3,FALSE),"Commune de ramassage")</f>
        <v>Commune de ramassage</v>
      </c>
      <c r="N8294">
        <v>445</v>
      </c>
    </row>
    <row r="8295" spans="1:14" x14ac:dyDescent="0.3">
      <c r="A8295">
        <f t="shared" si="517"/>
        <v>8294</v>
      </c>
      <c r="B8295">
        <v>354017116483021</v>
      </c>
      <c r="C8295" t="s">
        <v>46</v>
      </c>
      <c r="D8295" s="3">
        <v>44644.40042824074</v>
      </c>
      <c r="E8295" s="4">
        <f t="shared" si="516"/>
        <v>44644.40042824074</v>
      </c>
      <c r="F8295" s="1" t="s">
        <v>39</v>
      </c>
      <c r="G8295" s="11" t="str">
        <f t="shared" si="518"/>
        <v>69227 44644,4</v>
      </c>
      <c r="H8295" s="11" t="str">
        <f t="shared" si="519"/>
        <v>Dans la commune</v>
      </c>
      <c r="I8295" s="1">
        <v>13</v>
      </c>
      <c r="J8295" s="5">
        <v>2.199074074074074E-4</v>
      </c>
      <c r="K8295">
        <v>1.4400000000000001E-3</v>
      </c>
      <c r="L8295" s="6"/>
      <c r="M8295" s="6" t="str">
        <f>IFERROR(VLOOKUP(G8295,TCD!$A$4:$C$362,3,FALSE),"Commune de ramassage")</f>
        <v>Commune de ramassage</v>
      </c>
      <c r="N8295">
        <v>446</v>
      </c>
    </row>
    <row r="8296" spans="1:14" x14ac:dyDescent="0.3">
      <c r="A8296">
        <f t="shared" si="517"/>
        <v>8295</v>
      </c>
      <c r="B8296">
        <v>354017116483021</v>
      </c>
      <c r="C8296" t="s">
        <v>46</v>
      </c>
      <c r="D8296" s="3">
        <v>44644.400648148148</v>
      </c>
      <c r="E8296" s="4">
        <f t="shared" si="516"/>
        <v>44644.400648148148</v>
      </c>
      <c r="F8296" s="1" t="s">
        <v>39</v>
      </c>
      <c r="G8296" s="11" t="str">
        <f t="shared" si="518"/>
        <v>69227 44644,4</v>
      </c>
      <c r="H8296" s="11" t="str">
        <f t="shared" si="519"/>
        <v>Dans la commune</v>
      </c>
      <c r="I8296" s="1">
        <v>49</v>
      </c>
      <c r="J8296" s="5">
        <v>2.199074074074074E-4</v>
      </c>
      <c r="K8296">
        <v>1.2880000000000001E-3</v>
      </c>
      <c r="L8296" s="6"/>
      <c r="M8296" s="6" t="str">
        <f>IFERROR(VLOOKUP(G8296,TCD!$A$4:$C$362,3,FALSE),"Commune de ramassage")</f>
        <v>Commune de ramassage</v>
      </c>
      <c r="N8296">
        <v>447</v>
      </c>
    </row>
    <row r="8297" spans="1:14" x14ac:dyDescent="0.3">
      <c r="A8297">
        <f t="shared" si="517"/>
        <v>8296</v>
      </c>
      <c r="B8297">
        <v>354017116483021</v>
      </c>
      <c r="C8297" t="s">
        <v>46</v>
      </c>
      <c r="D8297" s="3">
        <v>44644.400868055556</v>
      </c>
      <c r="E8297" s="4">
        <f t="shared" si="516"/>
        <v>44644.400868055556</v>
      </c>
      <c r="F8297" s="1" t="s">
        <v>39</v>
      </c>
      <c r="G8297" s="11" t="str">
        <f t="shared" si="518"/>
        <v>69227 44644,4</v>
      </c>
      <c r="H8297" s="11" t="str">
        <f t="shared" si="519"/>
        <v>Entrée sortie</v>
      </c>
      <c r="I8297" s="1">
        <v>51</v>
      </c>
      <c r="J8297" s="5">
        <v>6.9444444444444444E-5</v>
      </c>
      <c r="K8297">
        <v>-2.4699999999999999E-4</v>
      </c>
      <c r="L8297" s="6"/>
      <c r="M8297" s="6" t="str">
        <f>IFERROR(VLOOKUP(G8297,TCD!$A$4:$C$362,3,FALSE),"Commune de ramassage")</f>
        <v>Commune de ramassage</v>
      </c>
      <c r="N8297">
        <v>448</v>
      </c>
    </row>
    <row r="8298" spans="1:14" x14ac:dyDescent="0.3">
      <c r="A8298">
        <f t="shared" si="517"/>
        <v>8297</v>
      </c>
      <c r="B8298">
        <v>354017116483021</v>
      </c>
      <c r="C8298" t="s">
        <v>46</v>
      </c>
      <c r="D8298" s="3">
        <v>44644.400937500002</v>
      </c>
      <c r="E8298" s="4">
        <f t="shared" si="516"/>
        <v>44644.400937500002</v>
      </c>
      <c r="F8298" s="1" t="s">
        <v>38</v>
      </c>
      <c r="G8298" s="11" t="str">
        <f t="shared" si="518"/>
        <v>69042 44644,4</v>
      </c>
      <c r="H8298" s="11" t="str">
        <f t="shared" si="519"/>
        <v>Dans la commune</v>
      </c>
      <c r="I8298" s="1">
        <v>49</v>
      </c>
      <c r="J8298" s="5">
        <v>2.4305555555555552E-4</v>
      </c>
      <c r="K8298">
        <v>-5.5000000000000003E-4</v>
      </c>
      <c r="L8298" s="6"/>
      <c r="M8298" s="6" t="str">
        <f>IFERROR(VLOOKUP(G8298,TCD!$A$4:$C$362,3,FALSE),"Commune de ramassage")</f>
        <v>Commune de ramassage</v>
      </c>
      <c r="N8298">
        <v>449</v>
      </c>
    </row>
    <row r="8299" spans="1:14" x14ac:dyDescent="0.3">
      <c r="A8299">
        <f t="shared" si="517"/>
        <v>8298</v>
      </c>
      <c r="B8299">
        <v>354017116483021</v>
      </c>
      <c r="C8299" t="s">
        <v>46</v>
      </c>
      <c r="D8299" s="3">
        <v>44644.401180555556</v>
      </c>
      <c r="E8299" s="4">
        <f t="shared" si="516"/>
        <v>44644.401180555556</v>
      </c>
      <c r="F8299" s="1" t="s">
        <v>38</v>
      </c>
      <c r="G8299" s="11" t="str">
        <f t="shared" si="518"/>
        <v>69042 44644,4</v>
      </c>
      <c r="H8299" s="11" t="str">
        <f t="shared" si="519"/>
        <v>Dans la commune</v>
      </c>
      <c r="I8299" s="1">
        <v>7</v>
      </c>
      <c r="J8299" s="5">
        <v>6.2500000000000001E-4</v>
      </c>
      <c r="K8299">
        <v>1.585E-3</v>
      </c>
      <c r="L8299" s="6"/>
      <c r="M8299" s="6" t="str">
        <f>IFERROR(VLOOKUP(G8299,TCD!$A$4:$C$362,3,FALSE),"Commune de ramassage")</f>
        <v>Commune de ramassage</v>
      </c>
      <c r="N8299">
        <v>450</v>
      </c>
    </row>
    <row r="8300" spans="1:14" x14ac:dyDescent="0.3">
      <c r="A8300">
        <f t="shared" si="517"/>
        <v>8299</v>
      </c>
      <c r="B8300">
        <v>354017116483021</v>
      </c>
      <c r="C8300" t="s">
        <v>46</v>
      </c>
      <c r="D8300" s="3">
        <v>44644.401805555557</v>
      </c>
      <c r="E8300" s="4">
        <f t="shared" si="516"/>
        <v>44644.401805555557</v>
      </c>
      <c r="F8300" s="1" t="s">
        <v>38</v>
      </c>
      <c r="G8300" s="11" t="str">
        <f t="shared" si="518"/>
        <v>69042 44644,4</v>
      </c>
      <c r="H8300" s="11" t="str">
        <f t="shared" si="519"/>
        <v>Dans la commune</v>
      </c>
      <c r="I8300" s="1">
        <v>7</v>
      </c>
      <c r="J8300" s="5">
        <v>1.1574074074074073E-5</v>
      </c>
      <c r="K8300">
        <v>1.5E-5</v>
      </c>
      <c r="L8300" s="6"/>
      <c r="M8300" s="6" t="str">
        <f>IFERROR(VLOOKUP(G8300,TCD!$A$4:$C$362,3,FALSE),"Commune de ramassage")</f>
        <v>Commune de ramassage</v>
      </c>
      <c r="N8300">
        <v>451</v>
      </c>
    </row>
    <row r="8301" spans="1:14" x14ac:dyDescent="0.3">
      <c r="A8301">
        <f t="shared" si="517"/>
        <v>8300</v>
      </c>
      <c r="B8301">
        <v>354017116483021</v>
      </c>
      <c r="C8301" t="s">
        <v>46</v>
      </c>
      <c r="D8301" s="3">
        <v>44644.401817129627</v>
      </c>
      <c r="E8301" s="4">
        <f t="shared" si="516"/>
        <v>44644.401817129627</v>
      </c>
      <c r="F8301" s="1" t="s">
        <v>38</v>
      </c>
      <c r="G8301" s="11" t="str">
        <f t="shared" si="518"/>
        <v>69042 44644,4</v>
      </c>
      <c r="H8301" s="11" t="str">
        <f t="shared" si="519"/>
        <v>Dans la commune</v>
      </c>
      <c r="I8301" s="1">
        <v>8</v>
      </c>
      <c r="J8301" s="5">
        <v>2.3148148148148147E-5</v>
      </c>
      <c r="K8301">
        <v>-2.0999999999999999E-5</v>
      </c>
      <c r="L8301" s="6"/>
      <c r="M8301" s="6" t="str">
        <f>IFERROR(VLOOKUP(G8301,TCD!$A$4:$C$362,3,FALSE),"Commune de ramassage")</f>
        <v>Commune de ramassage</v>
      </c>
      <c r="N8301">
        <v>452</v>
      </c>
    </row>
    <row r="8302" spans="1:14" x14ac:dyDescent="0.3">
      <c r="A8302">
        <f t="shared" si="517"/>
        <v>8301</v>
      </c>
      <c r="B8302">
        <v>354017116483021</v>
      </c>
      <c r="C8302" t="s">
        <v>46</v>
      </c>
      <c r="D8302" s="3">
        <v>44644.40184027778</v>
      </c>
      <c r="E8302" s="4">
        <f t="shared" si="516"/>
        <v>44644.40184027778</v>
      </c>
      <c r="F8302" s="1" t="s">
        <v>38</v>
      </c>
      <c r="G8302" s="11" t="str">
        <f t="shared" si="518"/>
        <v>69042 44644,4</v>
      </c>
      <c r="H8302" s="11" t="str">
        <f t="shared" si="519"/>
        <v>Dans la commune</v>
      </c>
      <c r="I8302" s="1">
        <v>7</v>
      </c>
      <c r="J8302" s="5">
        <v>2.3148148148148147E-5</v>
      </c>
      <c r="K8302">
        <v>-4.0000000000000003E-5</v>
      </c>
      <c r="L8302" s="6"/>
      <c r="M8302" s="6" t="str">
        <f>IFERROR(VLOOKUP(G8302,TCD!$A$4:$C$362,3,FALSE),"Commune de ramassage")</f>
        <v>Commune de ramassage</v>
      </c>
      <c r="N8302">
        <v>453</v>
      </c>
    </row>
    <row r="8303" spans="1:14" x14ac:dyDescent="0.3">
      <c r="A8303">
        <f t="shared" si="517"/>
        <v>8302</v>
      </c>
      <c r="B8303">
        <v>354017116483021</v>
      </c>
      <c r="C8303" t="s">
        <v>46</v>
      </c>
      <c r="D8303" s="3">
        <v>44644.401863425926</v>
      </c>
      <c r="E8303" s="4">
        <f t="shared" si="516"/>
        <v>44644.401863425926</v>
      </c>
      <c r="F8303" s="1" t="s">
        <v>38</v>
      </c>
      <c r="G8303" s="11" t="str">
        <f t="shared" si="518"/>
        <v>69042 44644,4</v>
      </c>
      <c r="H8303" s="11" t="str">
        <f t="shared" si="519"/>
        <v>Dans la commune</v>
      </c>
      <c r="I8303" s="1">
        <v>9</v>
      </c>
      <c r="J8303" s="5">
        <v>7.407407407407407E-4</v>
      </c>
      <c r="K8303">
        <v>-2.9E-4</v>
      </c>
      <c r="L8303" s="6"/>
      <c r="M8303" s="6" t="str">
        <f>IFERROR(VLOOKUP(G8303,TCD!$A$4:$C$362,3,FALSE),"Commune de ramassage")</f>
        <v>Commune de ramassage</v>
      </c>
      <c r="N8303">
        <v>454</v>
      </c>
    </row>
    <row r="8304" spans="1:14" x14ac:dyDescent="0.3">
      <c r="A8304">
        <f t="shared" si="517"/>
        <v>8303</v>
      </c>
      <c r="B8304">
        <v>354017116483021</v>
      </c>
      <c r="C8304" t="s">
        <v>46</v>
      </c>
      <c r="D8304" s="3">
        <v>44644.402604166666</v>
      </c>
      <c r="E8304" s="4">
        <f t="shared" si="516"/>
        <v>44644.402604166666</v>
      </c>
      <c r="F8304" s="1" t="s">
        <v>38</v>
      </c>
      <c r="G8304" s="11" t="str">
        <f t="shared" si="518"/>
        <v>69042 44644,4</v>
      </c>
      <c r="H8304" s="11" t="str">
        <f t="shared" si="519"/>
        <v>Dans la commune</v>
      </c>
      <c r="I8304" s="1">
        <v>12</v>
      </c>
      <c r="J8304" s="5">
        <v>2.3148148148148147E-5</v>
      </c>
      <c r="K8304">
        <v>-2.9E-5</v>
      </c>
      <c r="L8304" s="6"/>
      <c r="M8304" s="6" t="str">
        <f>IFERROR(VLOOKUP(G8304,TCD!$A$4:$C$362,3,FALSE),"Commune de ramassage")</f>
        <v>Commune de ramassage</v>
      </c>
      <c r="N8304">
        <v>455</v>
      </c>
    </row>
    <row r="8305" spans="1:14" x14ac:dyDescent="0.3">
      <c r="A8305">
        <f t="shared" si="517"/>
        <v>8304</v>
      </c>
      <c r="B8305">
        <v>354017116483021</v>
      </c>
      <c r="C8305" t="s">
        <v>46</v>
      </c>
      <c r="D8305" s="3">
        <v>44644.402627314812</v>
      </c>
      <c r="E8305" s="4">
        <f t="shared" si="516"/>
        <v>44644.402627314812</v>
      </c>
      <c r="F8305" s="1" t="s">
        <v>38</v>
      </c>
      <c r="G8305" s="11" t="str">
        <f t="shared" si="518"/>
        <v>69042 44644,4</v>
      </c>
      <c r="H8305" s="11" t="str">
        <f t="shared" si="519"/>
        <v>Dans la commune</v>
      </c>
      <c r="I8305" s="1">
        <v>11</v>
      </c>
      <c r="J8305" s="5">
        <v>2.3148148148148147E-5</v>
      </c>
      <c r="K8305">
        <v>3.1999999999999999E-5</v>
      </c>
      <c r="L8305" s="6"/>
      <c r="M8305" s="6" t="str">
        <f>IFERROR(VLOOKUP(G8305,TCD!$A$4:$C$362,3,FALSE),"Commune de ramassage")</f>
        <v>Commune de ramassage</v>
      </c>
      <c r="N8305">
        <v>456</v>
      </c>
    </row>
    <row r="8306" spans="1:14" x14ac:dyDescent="0.3">
      <c r="A8306">
        <f t="shared" si="517"/>
        <v>8305</v>
      </c>
      <c r="B8306">
        <v>354017116483021</v>
      </c>
      <c r="C8306" t="s">
        <v>46</v>
      </c>
      <c r="D8306" s="3">
        <v>44644.402650462966</v>
      </c>
      <c r="E8306" s="4">
        <f t="shared" si="516"/>
        <v>44644.402650462966</v>
      </c>
      <c r="F8306" s="1" t="s">
        <v>38</v>
      </c>
      <c r="G8306" s="11" t="str">
        <f t="shared" si="518"/>
        <v>69042 44644,4</v>
      </c>
      <c r="H8306" s="11" t="str">
        <f t="shared" si="519"/>
        <v>Dans la commune</v>
      </c>
      <c r="I8306" s="1">
        <v>13</v>
      </c>
      <c r="J8306" s="5">
        <v>3.8194444444444446E-4</v>
      </c>
      <c r="K8306">
        <v>1.173E-3</v>
      </c>
      <c r="L8306" s="6"/>
      <c r="M8306" s="6" t="str">
        <f>IFERROR(VLOOKUP(G8306,TCD!$A$4:$C$362,3,FALSE),"Commune de ramassage")</f>
        <v>Commune de ramassage</v>
      </c>
      <c r="N8306">
        <v>457</v>
      </c>
    </row>
    <row r="8307" spans="1:14" x14ac:dyDescent="0.3">
      <c r="A8307">
        <f t="shared" si="517"/>
        <v>8306</v>
      </c>
      <c r="B8307">
        <v>354017116483021</v>
      </c>
      <c r="C8307" t="s">
        <v>46</v>
      </c>
      <c r="D8307" s="3">
        <v>44644.403032407405</v>
      </c>
      <c r="E8307" s="4">
        <f t="shared" si="516"/>
        <v>44644.403032407405</v>
      </c>
      <c r="F8307" s="1" t="s">
        <v>38</v>
      </c>
      <c r="G8307" s="11" t="str">
        <f t="shared" si="518"/>
        <v>69042 44644,4</v>
      </c>
      <c r="H8307" s="11" t="str">
        <f t="shared" si="519"/>
        <v>Dans la commune</v>
      </c>
      <c r="I8307" s="1">
        <v>16</v>
      </c>
      <c r="J8307" s="5">
        <v>5.2083333333333333E-4</v>
      </c>
      <c r="K8307">
        <v>1.94E-4</v>
      </c>
      <c r="L8307" s="6"/>
      <c r="M8307" s="6" t="str">
        <f>IFERROR(VLOOKUP(G8307,TCD!$A$4:$C$362,3,FALSE),"Commune de ramassage")</f>
        <v>Commune de ramassage</v>
      </c>
      <c r="N8307">
        <v>458</v>
      </c>
    </row>
    <row r="8308" spans="1:14" x14ac:dyDescent="0.3">
      <c r="A8308">
        <f t="shared" si="517"/>
        <v>8307</v>
      </c>
      <c r="B8308">
        <v>354017116483021</v>
      </c>
      <c r="C8308" t="s">
        <v>46</v>
      </c>
      <c r="D8308" s="3">
        <v>44644.403553240743</v>
      </c>
      <c r="E8308" s="4">
        <f t="shared" si="516"/>
        <v>44644.403553240743</v>
      </c>
      <c r="F8308" s="1" t="s">
        <v>38</v>
      </c>
      <c r="G8308" s="11" t="str">
        <f t="shared" si="518"/>
        <v>69042 44644,4</v>
      </c>
      <c r="H8308" s="11" t="str">
        <f t="shared" si="519"/>
        <v>Dans la commune</v>
      </c>
      <c r="I8308" s="1">
        <v>6</v>
      </c>
      <c r="J8308" s="5">
        <v>2.3148148148148147E-5</v>
      </c>
      <c r="K8308">
        <v>2.0000000000000002E-5</v>
      </c>
      <c r="L8308" s="6"/>
      <c r="M8308" s="6" t="str">
        <f>IFERROR(VLOOKUP(G8308,TCD!$A$4:$C$362,3,FALSE),"Commune de ramassage")</f>
        <v>Commune de ramassage</v>
      </c>
      <c r="N8308">
        <v>459</v>
      </c>
    </row>
    <row r="8309" spans="1:14" x14ac:dyDescent="0.3">
      <c r="A8309">
        <f t="shared" si="517"/>
        <v>8308</v>
      </c>
      <c r="B8309">
        <v>354017116483021</v>
      </c>
      <c r="C8309" t="s">
        <v>46</v>
      </c>
      <c r="D8309" s="3">
        <v>44644.40357638889</v>
      </c>
      <c r="E8309" s="4">
        <f t="shared" si="516"/>
        <v>44644.40357638889</v>
      </c>
      <c r="F8309" s="1" t="s">
        <v>38</v>
      </c>
      <c r="G8309" s="11" t="str">
        <f t="shared" si="518"/>
        <v>69042 44644,4</v>
      </c>
      <c r="H8309" s="11" t="str">
        <f t="shared" si="519"/>
        <v>Dans la commune</v>
      </c>
      <c r="I8309" s="1">
        <v>8</v>
      </c>
      <c r="J8309" s="5">
        <v>3.5879629629629635E-4</v>
      </c>
      <c r="K8309">
        <v>7.9500000000000003E-4</v>
      </c>
      <c r="L8309" s="6"/>
      <c r="M8309" s="6" t="str">
        <f>IFERROR(VLOOKUP(G8309,TCD!$A$4:$C$362,3,FALSE),"Commune de ramassage")</f>
        <v>Commune de ramassage</v>
      </c>
      <c r="N8309">
        <v>460</v>
      </c>
    </row>
    <row r="8310" spans="1:14" x14ac:dyDescent="0.3">
      <c r="A8310">
        <f t="shared" si="517"/>
        <v>8309</v>
      </c>
      <c r="B8310">
        <v>354017116483021</v>
      </c>
      <c r="C8310" t="s">
        <v>46</v>
      </c>
      <c r="D8310" s="3">
        <v>44644.403935185182</v>
      </c>
      <c r="E8310" s="4">
        <f t="shared" si="516"/>
        <v>44644.403935185182</v>
      </c>
      <c r="F8310" s="1" t="s">
        <v>38</v>
      </c>
      <c r="G8310" s="11" t="str">
        <f t="shared" si="518"/>
        <v>69042 44644,4</v>
      </c>
      <c r="H8310" s="11" t="str">
        <f t="shared" si="519"/>
        <v>Dans la commune</v>
      </c>
      <c r="I8310" s="1">
        <v>18</v>
      </c>
      <c r="J8310" s="5">
        <v>1.3888888888888889E-4</v>
      </c>
      <c r="K8310">
        <v>9.810000000000001E-4</v>
      </c>
      <c r="L8310" s="6"/>
      <c r="M8310" s="6" t="str">
        <f>IFERROR(VLOOKUP(G8310,TCD!$A$4:$C$362,3,FALSE),"Commune de ramassage")</f>
        <v>Commune de ramassage</v>
      </c>
      <c r="N8310">
        <v>461</v>
      </c>
    </row>
    <row r="8311" spans="1:14" x14ac:dyDescent="0.3">
      <c r="A8311">
        <f t="shared" si="517"/>
        <v>8310</v>
      </c>
      <c r="B8311">
        <v>354017116483021</v>
      </c>
      <c r="C8311" t="s">
        <v>46</v>
      </c>
      <c r="D8311" s="3">
        <v>44644.404074074075</v>
      </c>
      <c r="E8311" s="4">
        <f t="shared" si="516"/>
        <v>44644.404074074075</v>
      </c>
      <c r="F8311" s="1" t="s">
        <v>38</v>
      </c>
      <c r="G8311" s="11" t="str">
        <f t="shared" si="518"/>
        <v>69042 44644,4</v>
      </c>
      <c r="H8311" s="11" t="str">
        <f t="shared" si="519"/>
        <v>Dans la commune</v>
      </c>
      <c r="I8311" s="1">
        <v>12</v>
      </c>
      <c r="J8311" s="5">
        <v>1.5046296296296297E-4</v>
      </c>
      <c r="K8311">
        <v>-3.8000000000000002E-5</v>
      </c>
      <c r="L8311" s="6"/>
      <c r="M8311" s="6" t="str">
        <f>IFERROR(VLOOKUP(G8311,TCD!$A$4:$C$362,3,FALSE),"Commune de ramassage")</f>
        <v>Commune de ramassage</v>
      </c>
      <c r="N8311">
        <v>462</v>
      </c>
    </row>
    <row r="8312" spans="1:14" x14ac:dyDescent="0.3">
      <c r="A8312">
        <f t="shared" si="517"/>
        <v>8311</v>
      </c>
      <c r="B8312">
        <v>354017116483021</v>
      </c>
      <c r="C8312" t="s">
        <v>46</v>
      </c>
      <c r="D8312" s="3">
        <v>44644.404224537036</v>
      </c>
      <c r="E8312" s="4">
        <f t="shared" si="516"/>
        <v>44644.404224537036</v>
      </c>
      <c r="F8312" s="1" t="s">
        <v>38</v>
      </c>
      <c r="G8312" s="11" t="str">
        <f t="shared" si="518"/>
        <v>69042 44644,4</v>
      </c>
      <c r="H8312" s="11" t="str">
        <f t="shared" si="519"/>
        <v>Dans la commune</v>
      </c>
      <c r="I8312" s="1">
        <v>16</v>
      </c>
      <c r="J8312" s="5">
        <v>1.9675925925925926E-4</v>
      </c>
      <c r="K8312">
        <v>-2.2000000000000001E-4</v>
      </c>
      <c r="L8312" s="6"/>
      <c r="M8312" s="6" t="str">
        <f>IFERROR(VLOOKUP(G8312,TCD!$A$4:$C$362,3,FALSE),"Commune de ramassage")</f>
        <v>Commune de ramassage</v>
      </c>
      <c r="N8312">
        <v>463</v>
      </c>
    </row>
    <row r="8313" spans="1:14" x14ac:dyDescent="0.3">
      <c r="A8313">
        <f t="shared" si="517"/>
        <v>8312</v>
      </c>
      <c r="B8313">
        <v>354017116483021</v>
      </c>
      <c r="C8313" t="s">
        <v>46</v>
      </c>
      <c r="D8313" s="3">
        <v>44644.404421296298</v>
      </c>
      <c r="E8313" s="4">
        <f t="shared" si="516"/>
        <v>44644.404421296298</v>
      </c>
      <c r="F8313" s="1" t="s">
        <v>38</v>
      </c>
      <c r="G8313" s="11" t="str">
        <f t="shared" si="518"/>
        <v>69042 44644,4</v>
      </c>
      <c r="H8313" s="11" t="str">
        <f t="shared" si="519"/>
        <v>Dans la commune</v>
      </c>
      <c r="I8313" s="1">
        <v>18</v>
      </c>
      <c r="J8313" s="5">
        <v>2.199074074074074E-4</v>
      </c>
      <c r="K8313">
        <v>-2.92E-4</v>
      </c>
      <c r="L8313" s="6"/>
      <c r="M8313" s="6" t="str">
        <f>IFERROR(VLOOKUP(G8313,TCD!$A$4:$C$362,3,FALSE),"Commune de ramassage")</f>
        <v>Commune de ramassage</v>
      </c>
      <c r="N8313">
        <v>464</v>
      </c>
    </row>
    <row r="8314" spans="1:14" x14ac:dyDescent="0.3">
      <c r="A8314">
        <f t="shared" si="517"/>
        <v>8313</v>
      </c>
      <c r="B8314">
        <v>354017116483021</v>
      </c>
      <c r="C8314" t="s">
        <v>46</v>
      </c>
      <c r="D8314" s="3">
        <v>44644.404641203706</v>
      </c>
      <c r="E8314" s="4">
        <f t="shared" si="516"/>
        <v>44644.404641203706</v>
      </c>
      <c r="F8314" s="1" t="s">
        <v>38</v>
      </c>
      <c r="G8314" s="11" t="str">
        <f t="shared" si="518"/>
        <v>69042 44644,4</v>
      </c>
      <c r="H8314" s="11" t="str">
        <f t="shared" si="519"/>
        <v>Dans la commune</v>
      </c>
      <c r="I8314" s="1">
        <v>26</v>
      </c>
      <c r="J8314" s="5">
        <v>3.4722222222222224E-4</v>
      </c>
      <c r="K8314">
        <v>-1.415E-3</v>
      </c>
      <c r="L8314" s="6"/>
      <c r="M8314" s="6" t="str">
        <f>IFERROR(VLOOKUP(G8314,TCD!$A$4:$C$362,3,FALSE),"Commune de ramassage")</f>
        <v>Commune de ramassage</v>
      </c>
      <c r="N8314">
        <v>465</v>
      </c>
    </row>
    <row r="8315" spans="1:14" x14ac:dyDescent="0.3">
      <c r="A8315">
        <f t="shared" si="517"/>
        <v>8314</v>
      </c>
      <c r="B8315">
        <v>354017116483021</v>
      </c>
      <c r="C8315" t="s">
        <v>46</v>
      </c>
      <c r="D8315" s="3">
        <v>44644.404988425929</v>
      </c>
      <c r="E8315" s="4">
        <f t="shared" si="516"/>
        <v>44644.404988425929</v>
      </c>
      <c r="F8315" s="1" t="s">
        <v>38</v>
      </c>
      <c r="G8315" s="11" t="str">
        <f t="shared" si="518"/>
        <v>69042 44644,4</v>
      </c>
      <c r="H8315" s="11" t="str">
        <f t="shared" si="519"/>
        <v>Dans la commune</v>
      </c>
      <c r="I8315" s="1">
        <v>12</v>
      </c>
      <c r="J8315" s="5">
        <v>8.6805555555555551E-4</v>
      </c>
      <c r="K8315">
        <v>-4.0499999999999998E-3</v>
      </c>
      <c r="L8315" s="6"/>
      <c r="M8315" s="6" t="str">
        <f>IFERROR(VLOOKUP(G8315,TCD!$A$4:$C$362,3,FALSE),"Commune de ramassage")</f>
        <v>Commune de ramassage</v>
      </c>
      <c r="N8315">
        <v>466</v>
      </c>
    </row>
    <row r="8316" spans="1:14" x14ac:dyDescent="0.3">
      <c r="A8316">
        <f t="shared" si="517"/>
        <v>8315</v>
      </c>
      <c r="B8316">
        <v>354017116483021</v>
      </c>
      <c r="C8316" t="s">
        <v>46</v>
      </c>
      <c r="D8316" s="3">
        <v>44644.405856481484</v>
      </c>
      <c r="E8316" s="4">
        <f t="shared" si="516"/>
        <v>44644.405856481484</v>
      </c>
      <c r="F8316" s="1" t="s">
        <v>38</v>
      </c>
      <c r="G8316" s="11" t="str">
        <f t="shared" si="518"/>
        <v>69042 44644,4</v>
      </c>
      <c r="H8316" s="11" t="str">
        <f t="shared" si="519"/>
        <v>Dans la commune</v>
      </c>
      <c r="I8316" s="1">
        <v>16</v>
      </c>
      <c r="J8316" s="5">
        <v>1.1458333333333333E-3</v>
      </c>
      <c r="K8316">
        <v>-1.4530000000000001E-3</v>
      </c>
      <c r="L8316" s="6"/>
      <c r="M8316" s="6" t="str">
        <f>IFERROR(VLOOKUP(G8316,TCD!$A$4:$C$362,3,FALSE),"Commune de ramassage")</f>
        <v>Commune de ramassage</v>
      </c>
      <c r="N8316">
        <v>467</v>
      </c>
    </row>
    <row r="8317" spans="1:14" x14ac:dyDescent="0.3">
      <c r="A8317">
        <f t="shared" si="517"/>
        <v>8316</v>
      </c>
      <c r="B8317">
        <v>354017116483021</v>
      </c>
      <c r="C8317" t="s">
        <v>46</v>
      </c>
      <c r="D8317" s="3">
        <v>44644.407002314816</v>
      </c>
      <c r="E8317" s="4">
        <f t="shared" si="516"/>
        <v>44644.407002314816</v>
      </c>
      <c r="F8317" s="1" t="s">
        <v>38</v>
      </c>
      <c r="G8317" s="11" t="str">
        <f t="shared" si="518"/>
        <v>69042 44644,4</v>
      </c>
      <c r="H8317" s="11" t="str">
        <f t="shared" si="519"/>
        <v>Entrée sortie</v>
      </c>
      <c r="I8317" s="1">
        <v>13</v>
      </c>
      <c r="J8317" s="5">
        <v>2.5462962962962961E-4</v>
      </c>
      <c r="K8317">
        <v>-6.9999999999999999E-4</v>
      </c>
      <c r="L8317" s="6"/>
      <c r="M8317" s="6" t="str">
        <f>IFERROR(VLOOKUP(G8317,TCD!$A$4:$C$362,3,FALSE),"Commune de ramassage")</f>
        <v>Commune de ramassage</v>
      </c>
      <c r="N8317">
        <v>468</v>
      </c>
    </row>
    <row r="8318" spans="1:14" x14ac:dyDescent="0.3">
      <c r="A8318">
        <f t="shared" si="517"/>
        <v>8317</v>
      </c>
      <c r="B8318">
        <v>354017116483021</v>
      </c>
      <c r="C8318" t="s">
        <v>46</v>
      </c>
      <c r="D8318" s="3">
        <v>44644.407256944447</v>
      </c>
      <c r="E8318" s="4">
        <f t="shared" si="516"/>
        <v>44644.407256944447</v>
      </c>
      <c r="F8318" s="1" t="s">
        <v>37</v>
      </c>
      <c r="G8318" s="11" t="str">
        <f t="shared" si="518"/>
        <v>69110 44644,4</v>
      </c>
      <c r="H8318" s="11" t="str">
        <f t="shared" si="519"/>
        <v>Entrée sortie</v>
      </c>
      <c r="I8318" s="1">
        <v>12</v>
      </c>
      <c r="J8318" s="5">
        <v>3.8194444444444446E-4</v>
      </c>
      <c r="K8318">
        <v>4.6200000000000001E-4</v>
      </c>
      <c r="L8318" s="6"/>
      <c r="M8318" s="6" t="str">
        <f>IFERROR(VLOOKUP(G8318,TCD!$A$4:$C$362,3,FALSE),"Commune de ramassage")</f>
        <v>Commune de ramassage</v>
      </c>
      <c r="N8318">
        <v>469</v>
      </c>
    </row>
    <row r="8319" spans="1:14" x14ac:dyDescent="0.3">
      <c r="A8319">
        <f t="shared" si="517"/>
        <v>8318</v>
      </c>
      <c r="B8319">
        <v>354017116483021</v>
      </c>
      <c r="C8319" t="s">
        <v>46</v>
      </c>
      <c r="D8319" s="3">
        <v>44644.407638888886</v>
      </c>
      <c r="E8319" s="4">
        <f t="shared" si="516"/>
        <v>44644.407638888886</v>
      </c>
      <c r="F8319" s="1" t="s">
        <v>38</v>
      </c>
      <c r="G8319" s="11" t="str">
        <f t="shared" si="518"/>
        <v>69042 44644,4</v>
      </c>
      <c r="H8319" s="11" t="str">
        <f t="shared" si="519"/>
        <v>Dans la commune</v>
      </c>
      <c r="I8319" s="1">
        <v>18</v>
      </c>
      <c r="J8319" s="5">
        <v>1.1574074074074073E-5</v>
      </c>
      <c r="K8319">
        <v>5.5999999999999999E-5</v>
      </c>
      <c r="L8319" s="6"/>
      <c r="M8319" s="6" t="str">
        <f>IFERROR(VLOOKUP(G8319,TCD!$A$4:$C$362,3,FALSE),"Commune de ramassage")</f>
        <v>Commune de ramassage</v>
      </c>
      <c r="N8319">
        <v>470</v>
      </c>
    </row>
    <row r="8320" spans="1:14" x14ac:dyDescent="0.3">
      <c r="A8320">
        <f t="shared" si="517"/>
        <v>8319</v>
      </c>
      <c r="B8320">
        <v>354017116483021</v>
      </c>
      <c r="C8320" t="s">
        <v>46</v>
      </c>
      <c r="D8320" s="3">
        <v>44644.407650462963</v>
      </c>
      <c r="E8320" s="4">
        <f t="shared" si="516"/>
        <v>44644.407650462963</v>
      </c>
      <c r="F8320" s="1" t="s">
        <v>38</v>
      </c>
      <c r="G8320" s="11" t="str">
        <f t="shared" si="518"/>
        <v>69042 44644,4</v>
      </c>
      <c r="H8320" s="11" t="str">
        <f t="shared" si="519"/>
        <v>Dans la commune</v>
      </c>
      <c r="I8320" s="1">
        <v>14</v>
      </c>
      <c r="J8320" s="5">
        <v>2.5462962962962961E-4</v>
      </c>
      <c r="K8320">
        <v>1.4120000000000001E-3</v>
      </c>
      <c r="L8320" s="6"/>
      <c r="M8320" s="6" t="str">
        <f>IFERROR(VLOOKUP(G8320,TCD!$A$4:$C$362,3,FALSE),"Commune de ramassage")</f>
        <v>Commune de ramassage</v>
      </c>
      <c r="N8320">
        <v>471</v>
      </c>
    </row>
    <row r="8321" spans="1:14" x14ac:dyDescent="0.3">
      <c r="A8321">
        <f t="shared" si="517"/>
        <v>8320</v>
      </c>
      <c r="B8321">
        <v>354017116483021</v>
      </c>
      <c r="C8321" t="s">
        <v>46</v>
      </c>
      <c r="D8321" s="3">
        <v>44644.407905092594</v>
      </c>
      <c r="E8321" s="4">
        <f t="shared" si="516"/>
        <v>44644.407905092594</v>
      </c>
      <c r="F8321" s="1" t="s">
        <v>38</v>
      </c>
      <c r="G8321" s="11" t="str">
        <f t="shared" si="518"/>
        <v>69042 44644,4</v>
      </c>
      <c r="H8321" s="11" t="str">
        <f t="shared" si="519"/>
        <v>Dans la commune</v>
      </c>
      <c r="I8321" s="1">
        <v>25</v>
      </c>
      <c r="J8321" s="5">
        <v>4.6296296296296294E-5</v>
      </c>
      <c r="K8321">
        <v>1.5200000000000001E-4</v>
      </c>
      <c r="L8321" s="6"/>
      <c r="M8321" s="6" t="str">
        <f>IFERROR(VLOOKUP(G8321,TCD!$A$4:$C$362,3,FALSE),"Commune de ramassage")</f>
        <v>Commune de ramassage</v>
      </c>
      <c r="N8321">
        <v>472</v>
      </c>
    </row>
    <row r="8322" spans="1:14" x14ac:dyDescent="0.3">
      <c r="A8322">
        <f t="shared" si="517"/>
        <v>8321</v>
      </c>
      <c r="B8322">
        <v>354017116483021</v>
      </c>
      <c r="C8322" t="s">
        <v>46</v>
      </c>
      <c r="D8322" s="3">
        <v>44644.407951388886</v>
      </c>
      <c r="E8322" s="4">
        <f t="shared" ref="E8322:E8385" si="520">D8322</f>
        <v>44644.407951388886</v>
      </c>
      <c r="F8322" s="1" t="s">
        <v>38</v>
      </c>
      <c r="G8322" s="11" t="str">
        <f t="shared" si="518"/>
        <v>69042 44644,4</v>
      </c>
      <c r="H8322" s="11" t="str">
        <f t="shared" si="519"/>
        <v>Dans la commune</v>
      </c>
      <c r="I8322" s="1">
        <v>30</v>
      </c>
      <c r="J8322" s="5">
        <v>8.1018518518518516E-5</v>
      </c>
      <c r="K8322">
        <v>3.3300000000000002E-4</v>
      </c>
      <c r="L8322" s="6"/>
      <c r="M8322" s="6" t="str">
        <f>IFERROR(VLOOKUP(G8322,TCD!$A$4:$C$362,3,FALSE),"Commune de ramassage")</f>
        <v>Commune de ramassage</v>
      </c>
      <c r="N8322">
        <v>473</v>
      </c>
    </row>
    <row r="8323" spans="1:14" x14ac:dyDescent="0.3">
      <c r="A8323">
        <f t="shared" ref="A8323:A8386" si="521">A8322+1</f>
        <v>8322</v>
      </c>
      <c r="B8323">
        <v>354017116483021</v>
      </c>
      <c r="C8323" t="s">
        <v>46</v>
      </c>
      <c r="D8323" s="3">
        <v>44644.408032407409</v>
      </c>
      <c r="E8323" s="4">
        <f t="shared" si="520"/>
        <v>44644.408032407409</v>
      </c>
      <c r="F8323" s="1" t="s">
        <v>38</v>
      </c>
      <c r="G8323" s="11" t="str">
        <f t="shared" ref="G8323:G8386" si="522">F8323&amp;" "&amp;ROUND(D8323,1)</f>
        <v>69042 44644,4</v>
      </c>
      <c r="H8323" s="11" t="str">
        <f t="shared" ref="H8323:H8386" si="523">IF(F8323=F8324,"Dans la commune","Entrée sortie")</f>
        <v>Dans la commune</v>
      </c>
      <c r="I8323" s="1">
        <v>29</v>
      </c>
      <c r="J8323" s="5">
        <v>3.5879629629629635E-4</v>
      </c>
      <c r="K8323">
        <v>2.428E-3</v>
      </c>
      <c r="L8323" s="6"/>
      <c r="M8323" s="6" t="str">
        <f>IFERROR(VLOOKUP(G8323,TCD!$A$4:$C$362,3,FALSE),"Commune de ramassage")</f>
        <v>Commune de ramassage</v>
      </c>
      <c r="N8323">
        <v>474</v>
      </c>
    </row>
    <row r="8324" spans="1:14" x14ac:dyDescent="0.3">
      <c r="A8324">
        <f t="shared" si="521"/>
        <v>8323</v>
      </c>
      <c r="B8324">
        <v>354017116483021</v>
      </c>
      <c r="C8324" t="s">
        <v>46</v>
      </c>
      <c r="D8324" s="3">
        <v>44644.408391203702</v>
      </c>
      <c r="E8324" s="4">
        <f t="shared" si="520"/>
        <v>44644.408391203702</v>
      </c>
      <c r="F8324" s="1" t="s">
        <v>38</v>
      </c>
      <c r="G8324" s="11" t="str">
        <f t="shared" si="522"/>
        <v>69042 44644,4</v>
      </c>
      <c r="H8324" s="11" t="str">
        <f t="shared" si="523"/>
        <v>Dans la commune</v>
      </c>
      <c r="I8324" s="1">
        <v>33</v>
      </c>
      <c r="J8324" s="5">
        <v>3.9351851851851852E-4</v>
      </c>
      <c r="K8324">
        <v>4.0999999999999999E-4</v>
      </c>
      <c r="L8324" s="6"/>
      <c r="M8324" s="6" t="str">
        <f>IFERROR(VLOOKUP(G8324,TCD!$A$4:$C$362,3,FALSE),"Commune de ramassage")</f>
        <v>Commune de ramassage</v>
      </c>
      <c r="N8324">
        <v>475</v>
      </c>
    </row>
    <row r="8325" spans="1:14" x14ac:dyDescent="0.3">
      <c r="A8325">
        <f t="shared" si="521"/>
        <v>8324</v>
      </c>
      <c r="B8325">
        <v>354017116483021</v>
      </c>
      <c r="C8325" t="s">
        <v>46</v>
      </c>
      <c r="D8325" s="3">
        <v>44644.408784722225</v>
      </c>
      <c r="E8325" s="4">
        <f t="shared" si="520"/>
        <v>44644.408784722225</v>
      </c>
      <c r="F8325" s="1" t="s">
        <v>38</v>
      </c>
      <c r="G8325" s="11" t="str">
        <f t="shared" si="522"/>
        <v>69042 44644,4</v>
      </c>
      <c r="H8325" s="11" t="str">
        <f t="shared" si="523"/>
        <v>Dans la commune</v>
      </c>
      <c r="I8325" s="1">
        <v>25</v>
      </c>
      <c r="J8325" s="5">
        <v>1.1574074074074073E-5</v>
      </c>
      <c r="K8325">
        <v>3.6000000000000002E-4</v>
      </c>
      <c r="L8325" s="6"/>
      <c r="M8325" s="6" t="str">
        <f>IFERROR(VLOOKUP(G8325,TCD!$A$4:$C$362,3,FALSE),"Commune de ramassage")</f>
        <v>Commune de ramassage</v>
      </c>
      <c r="N8325">
        <v>476</v>
      </c>
    </row>
    <row r="8326" spans="1:14" x14ac:dyDescent="0.3">
      <c r="A8326">
        <f t="shared" si="521"/>
        <v>8325</v>
      </c>
      <c r="B8326">
        <v>354017116483021</v>
      </c>
      <c r="C8326" t="s">
        <v>46</v>
      </c>
      <c r="D8326" s="3">
        <v>44644.408796296295</v>
      </c>
      <c r="E8326" s="4">
        <f t="shared" si="520"/>
        <v>44644.408796296295</v>
      </c>
      <c r="F8326" s="1" t="s">
        <v>38</v>
      </c>
      <c r="G8326" s="11" t="str">
        <f t="shared" si="522"/>
        <v>69042 44644,4</v>
      </c>
      <c r="H8326" s="11" t="str">
        <f t="shared" si="523"/>
        <v>Dans la commune</v>
      </c>
      <c r="I8326" s="1">
        <v>17</v>
      </c>
      <c r="J8326" s="5">
        <v>1.5046296296296297E-4</v>
      </c>
      <c r="K8326">
        <v>1.9900000000000001E-4</v>
      </c>
      <c r="L8326" s="6"/>
      <c r="M8326" s="6" t="str">
        <f>IFERROR(VLOOKUP(G8326,TCD!$A$4:$C$362,3,FALSE),"Commune de ramassage")</f>
        <v>Commune de ramassage</v>
      </c>
      <c r="N8326">
        <v>477</v>
      </c>
    </row>
    <row r="8327" spans="1:14" x14ac:dyDescent="0.3">
      <c r="A8327">
        <f t="shared" si="521"/>
        <v>8326</v>
      </c>
      <c r="B8327">
        <v>354017116483021</v>
      </c>
      <c r="C8327" t="s">
        <v>46</v>
      </c>
      <c r="D8327" s="3">
        <v>44644.408946759257</v>
      </c>
      <c r="E8327" s="4">
        <f t="shared" si="520"/>
        <v>44644.408946759257</v>
      </c>
      <c r="F8327" s="1" t="s">
        <v>38</v>
      </c>
      <c r="G8327" s="11" t="str">
        <f t="shared" si="522"/>
        <v>69042 44644,4</v>
      </c>
      <c r="H8327" s="11" t="str">
        <f t="shared" si="523"/>
        <v>Dans la commune</v>
      </c>
      <c r="I8327" s="1">
        <v>31</v>
      </c>
      <c r="J8327" s="5">
        <v>1.7361111111111112E-4</v>
      </c>
      <c r="K8327">
        <v>8.9599999999999999E-4</v>
      </c>
      <c r="L8327" s="6"/>
      <c r="M8327" s="6" t="str">
        <f>IFERROR(VLOOKUP(G8327,TCD!$A$4:$C$362,3,FALSE),"Commune de ramassage")</f>
        <v>Commune de ramassage</v>
      </c>
      <c r="N8327">
        <v>478</v>
      </c>
    </row>
    <row r="8328" spans="1:14" x14ac:dyDescent="0.3">
      <c r="A8328">
        <f t="shared" si="521"/>
        <v>8327</v>
      </c>
      <c r="B8328">
        <v>354017116483021</v>
      </c>
      <c r="C8328" t="s">
        <v>46</v>
      </c>
      <c r="D8328" s="3">
        <v>44644.409120370372</v>
      </c>
      <c r="E8328" s="4">
        <f t="shared" si="520"/>
        <v>44644.409120370372</v>
      </c>
      <c r="F8328" s="1" t="s">
        <v>38</v>
      </c>
      <c r="G8328" s="11" t="str">
        <f t="shared" si="522"/>
        <v>69042 44644,4</v>
      </c>
      <c r="H8328" s="11" t="str">
        <f t="shared" si="523"/>
        <v>Dans la commune</v>
      </c>
      <c r="I8328" s="1">
        <v>27</v>
      </c>
      <c r="J8328" s="5">
        <v>2.6620370370370372E-4</v>
      </c>
      <c r="K8328">
        <v>1.854E-3</v>
      </c>
      <c r="L8328" s="6"/>
      <c r="M8328" s="6" t="str">
        <f>IFERROR(VLOOKUP(G8328,TCD!$A$4:$C$362,3,FALSE),"Commune de ramassage")</f>
        <v>Commune de ramassage</v>
      </c>
      <c r="N8328">
        <v>479</v>
      </c>
    </row>
    <row r="8329" spans="1:14" x14ac:dyDescent="0.3">
      <c r="A8329">
        <f t="shared" si="521"/>
        <v>8328</v>
      </c>
      <c r="B8329">
        <v>354017116483021</v>
      </c>
      <c r="C8329" t="s">
        <v>46</v>
      </c>
      <c r="D8329" s="3">
        <v>44644.409386574072</v>
      </c>
      <c r="E8329" s="4">
        <f t="shared" si="520"/>
        <v>44644.409386574072</v>
      </c>
      <c r="F8329" s="1" t="s">
        <v>38</v>
      </c>
      <c r="G8329" s="11" t="str">
        <f t="shared" si="522"/>
        <v>69042 44644,4</v>
      </c>
      <c r="H8329" s="11" t="str">
        <f t="shared" si="523"/>
        <v>Dans la commune</v>
      </c>
      <c r="I8329" s="1">
        <v>37</v>
      </c>
      <c r="J8329" s="5">
        <v>5.4398148148148144E-4</v>
      </c>
      <c r="K8329">
        <v>4.2599999999999999E-3</v>
      </c>
      <c r="L8329" s="6"/>
      <c r="M8329" s="6" t="str">
        <f>IFERROR(VLOOKUP(G8329,TCD!$A$4:$C$362,3,FALSE),"Commune de ramassage")</f>
        <v>Commune de ramassage</v>
      </c>
      <c r="N8329">
        <v>480</v>
      </c>
    </row>
    <row r="8330" spans="1:14" x14ac:dyDescent="0.3">
      <c r="A8330">
        <f t="shared" si="521"/>
        <v>8329</v>
      </c>
      <c r="B8330">
        <v>354017116483021</v>
      </c>
      <c r="C8330" t="s">
        <v>46</v>
      </c>
      <c r="D8330" s="3">
        <v>44644.409930555557</v>
      </c>
      <c r="E8330" s="4">
        <f t="shared" si="520"/>
        <v>44644.409930555557</v>
      </c>
      <c r="F8330" s="1" t="s">
        <v>38</v>
      </c>
      <c r="G8330" s="11" t="str">
        <f t="shared" si="522"/>
        <v>69042 44644,4</v>
      </c>
      <c r="H8330" s="11" t="str">
        <f t="shared" si="523"/>
        <v>Dans la commune</v>
      </c>
      <c r="I8330" s="1">
        <v>29</v>
      </c>
      <c r="J8330" s="5">
        <v>1.5509259259259261E-3</v>
      </c>
      <c r="K8330">
        <v>1.4E-3</v>
      </c>
      <c r="L8330" s="6"/>
      <c r="M8330" s="6" t="str">
        <f>IFERROR(VLOOKUP(G8330,TCD!$A$4:$C$362,3,FALSE),"Commune de ramassage")</f>
        <v>Commune de ramassage</v>
      </c>
      <c r="N8330">
        <v>481</v>
      </c>
    </row>
    <row r="8331" spans="1:14" x14ac:dyDescent="0.3">
      <c r="A8331">
        <f t="shared" si="521"/>
        <v>8330</v>
      </c>
      <c r="B8331">
        <v>354017116483021</v>
      </c>
      <c r="C8331" t="s">
        <v>46</v>
      </c>
      <c r="D8331" s="3">
        <v>44644.411481481482</v>
      </c>
      <c r="E8331" s="4">
        <f t="shared" si="520"/>
        <v>44644.411481481482</v>
      </c>
      <c r="F8331" s="1" t="s">
        <v>38</v>
      </c>
      <c r="G8331" s="11" t="str">
        <f t="shared" si="522"/>
        <v>69042 44644,4</v>
      </c>
      <c r="H8331" s="11" t="str">
        <f t="shared" si="523"/>
        <v>Dans la commune</v>
      </c>
      <c r="I8331" s="1">
        <v>6</v>
      </c>
      <c r="J8331" s="5">
        <v>5.2083333333333333E-4</v>
      </c>
      <c r="K8331">
        <v>5.0000000000000004E-6</v>
      </c>
      <c r="L8331" s="6"/>
      <c r="M8331" s="6" t="str">
        <f>IFERROR(VLOOKUP(G8331,TCD!$A$4:$C$362,3,FALSE),"Commune de ramassage")</f>
        <v>Commune de ramassage</v>
      </c>
      <c r="N8331">
        <v>482</v>
      </c>
    </row>
    <row r="8332" spans="1:14" x14ac:dyDescent="0.3">
      <c r="A8332">
        <f t="shared" si="521"/>
        <v>8331</v>
      </c>
      <c r="B8332">
        <v>354017116483021</v>
      </c>
      <c r="C8332" t="s">
        <v>46</v>
      </c>
      <c r="D8332" s="3">
        <v>44644.412002314813</v>
      </c>
      <c r="E8332" s="4">
        <f t="shared" si="520"/>
        <v>44644.412002314813</v>
      </c>
      <c r="F8332" s="1" t="s">
        <v>38</v>
      </c>
      <c r="G8332" s="11" t="str">
        <f t="shared" si="522"/>
        <v>69042 44644,4</v>
      </c>
      <c r="H8332" s="11" t="str">
        <f t="shared" si="523"/>
        <v>Dans la commune</v>
      </c>
      <c r="I8332" s="1">
        <v>0</v>
      </c>
      <c r="J8332" s="5">
        <v>9.2592592592592588E-5</v>
      </c>
      <c r="K8332">
        <v>0</v>
      </c>
      <c r="L8332" s="6"/>
      <c r="M8332" s="6" t="str">
        <f>IFERROR(VLOOKUP(G8332,TCD!$A$4:$C$362,3,FALSE),"Commune de ramassage")</f>
        <v>Commune de ramassage</v>
      </c>
      <c r="N8332">
        <v>483</v>
      </c>
    </row>
    <row r="8333" spans="1:14" x14ac:dyDescent="0.3">
      <c r="A8333">
        <f t="shared" si="521"/>
        <v>8332</v>
      </c>
      <c r="B8333">
        <v>354017116483021</v>
      </c>
      <c r="C8333" t="s">
        <v>46</v>
      </c>
      <c r="D8333" s="3">
        <v>44644.412094907406</v>
      </c>
      <c r="E8333" s="4">
        <f t="shared" si="520"/>
        <v>44644.412094907406</v>
      </c>
      <c r="F8333" s="1" t="s">
        <v>38</v>
      </c>
      <c r="G8333" s="11" t="str">
        <f t="shared" si="522"/>
        <v>69042 44644,4</v>
      </c>
      <c r="H8333" s="11" t="str">
        <f t="shared" si="523"/>
        <v>Dans la commune</v>
      </c>
      <c r="I8333" s="1">
        <v>0</v>
      </c>
      <c r="J8333" s="5">
        <v>7.407407407407407E-4</v>
      </c>
      <c r="K8333">
        <v>-7.8999999999999996E-5</v>
      </c>
      <c r="L8333" s="6"/>
      <c r="M8333" s="6" t="str">
        <f>IFERROR(VLOOKUP(G8333,TCD!$A$4:$C$362,3,FALSE),"Commune de ramassage")</f>
        <v>Commune de ramassage</v>
      </c>
      <c r="N8333">
        <v>484</v>
      </c>
    </row>
    <row r="8334" spans="1:14" x14ac:dyDescent="0.3">
      <c r="A8334">
        <f t="shared" si="521"/>
        <v>8333</v>
      </c>
      <c r="B8334">
        <v>354017116483021</v>
      </c>
      <c r="C8334" t="s">
        <v>46</v>
      </c>
      <c r="D8334" s="3">
        <v>44644.412835648145</v>
      </c>
      <c r="E8334" s="4">
        <f t="shared" si="520"/>
        <v>44644.412835648145</v>
      </c>
      <c r="F8334" s="1" t="s">
        <v>38</v>
      </c>
      <c r="G8334" s="11" t="str">
        <f t="shared" si="522"/>
        <v>69042 44644,4</v>
      </c>
      <c r="H8334" s="11" t="str">
        <f t="shared" si="523"/>
        <v>Dans la commune</v>
      </c>
      <c r="I8334" s="1">
        <v>0</v>
      </c>
      <c r="J8334" s="5">
        <v>6.4814814814814813E-4</v>
      </c>
      <c r="K8334">
        <v>6.9999999999999994E-5</v>
      </c>
      <c r="L8334" s="6"/>
      <c r="M8334" s="6" t="str">
        <f>IFERROR(VLOOKUP(G8334,TCD!$A$4:$C$362,3,FALSE),"Commune de ramassage")</f>
        <v>Commune de ramassage</v>
      </c>
      <c r="N8334">
        <v>485</v>
      </c>
    </row>
    <row r="8335" spans="1:14" x14ac:dyDescent="0.3">
      <c r="A8335">
        <f t="shared" si="521"/>
        <v>8334</v>
      </c>
      <c r="B8335">
        <v>354017116483021</v>
      </c>
      <c r="C8335" t="s">
        <v>46</v>
      </c>
      <c r="D8335" s="3">
        <v>44644.413483796299</v>
      </c>
      <c r="E8335" s="4">
        <f t="shared" si="520"/>
        <v>44644.413483796299</v>
      </c>
      <c r="F8335" s="1" t="s">
        <v>38</v>
      </c>
      <c r="G8335" s="11" t="str">
        <f t="shared" si="522"/>
        <v>69042 44644,4</v>
      </c>
      <c r="H8335" s="11" t="str">
        <f t="shared" si="523"/>
        <v>Dans la commune</v>
      </c>
      <c r="I8335" s="1">
        <v>0</v>
      </c>
      <c r="J8335" s="5">
        <v>5.5555555555555556E-4</v>
      </c>
      <c r="K8335">
        <v>2.9999999999999997E-4</v>
      </c>
      <c r="L8335" s="6"/>
      <c r="M8335" s="6" t="str">
        <f>IFERROR(VLOOKUP(G8335,TCD!$A$4:$C$362,3,FALSE),"Commune de ramassage")</f>
        <v>Commune de ramassage</v>
      </c>
      <c r="N8335">
        <v>486</v>
      </c>
    </row>
    <row r="8336" spans="1:14" x14ac:dyDescent="0.3">
      <c r="A8336">
        <f t="shared" si="521"/>
        <v>8335</v>
      </c>
      <c r="B8336">
        <v>354017116483021</v>
      </c>
      <c r="C8336" t="s">
        <v>46</v>
      </c>
      <c r="D8336" s="3">
        <v>44644.414039351854</v>
      </c>
      <c r="E8336" s="4">
        <f t="shared" si="520"/>
        <v>44644.414039351854</v>
      </c>
      <c r="F8336" s="1" t="s">
        <v>38</v>
      </c>
      <c r="G8336" s="11" t="str">
        <f t="shared" si="522"/>
        <v>69042 44644,4</v>
      </c>
      <c r="H8336" s="11" t="str">
        <f t="shared" si="523"/>
        <v>Dans la commune</v>
      </c>
      <c r="I8336" s="1">
        <v>7</v>
      </c>
      <c r="J8336" s="5">
        <v>1.1574074074074073E-5</v>
      </c>
      <c r="K8336">
        <v>9.0000000000000002E-6</v>
      </c>
      <c r="L8336" s="6"/>
      <c r="M8336" s="6" t="str">
        <f>IFERROR(VLOOKUP(G8336,TCD!$A$4:$C$362,3,FALSE),"Commune de ramassage")</f>
        <v>Commune de ramassage</v>
      </c>
      <c r="N8336">
        <v>487</v>
      </c>
    </row>
    <row r="8337" spans="1:14" x14ac:dyDescent="0.3">
      <c r="A8337">
        <f t="shared" si="521"/>
        <v>8336</v>
      </c>
      <c r="B8337">
        <v>354017116483021</v>
      </c>
      <c r="C8337" t="s">
        <v>46</v>
      </c>
      <c r="D8337" s="3">
        <v>44644.414050925923</v>
      </c>
      <c r="E8337" s="4">
        <f t="shared" si="520"/>
        <v>44644.414050925923</v>
      </c>
      <c r="F8337" s="1" t="s">
        <v>38</v>
      </c>
      <c r="G8337" s="11" t="str">
        <f t="shared" si="522"/>
        <v>69042 44644,4</v>
      </c>
      <c r="H8337" s="11" t="str">
        <f t="shared" si="523"/>
        <v>Dans la commune</v>
      </c>
      <c r="I8337" s="1">
        <v>7</v>
      </c>
      <c r="J8337" s="5">
        <v>1.273148148148148E-4</v>
      </c>
      <c r="K8337">
        <v>-5.0000000000000004E-6</v>
      </c>
      <c r="L8337" s="6"/>
      <c r="M8337" s="6" t="str">
        <f>IFERROR(VLOOKUP(G8337,TCD!$A$4:$C$362,3,FALSE),"Commune de ramassage")</f>
        <v>Commune de ramassage</v>
      </c>
      <c r="N8337">
        <v>488</v>
      </c>
    </row>
    <row r="8338" spans="1:14" x14ac:dyDescent="0.3">
      <c r="A8338">
        <f t="shared" si="521"/>
        <v>8337</v>
      </c>
      <c r="B8338">
        <v>354017116483021</v>
      </c>
      <c r="C8338" t="s">
        <v>46</v>
      </c>
      <c r="D8338" s="3">
        <v>44644.414178240739</v>
      </c>
      <c r="E8338" s="4">
        <f t="shared" si="520"/>
        <v>44644.414178240739</v>
      </c>
      <c r="F8338" s="1" t="s">
        <v>38</v>
      </c>
      <c r="G8338" s="11" t="str">
        <f t="shared" si="522"/>
        <v>69042 44644,4</v>
      </c>
      <c r="H8338" s="11" t="str">
        <f t="shared" si="523"/>
        <v>Dans la commune</v>
      </c>
      <c r="I8338" s="1">
        <v>0</v>
      </c>
      <c r="J8338" s="5">
        <v>2.7083333333333334E-3</v>
      </c>
      <c r="K8338">
        <v>1.4729999999999999E-3</v>
      </c>
      <c r="L8338" s="6"/>
      <c r="M8338" s="6" t="str">
        <f>IFERROR(VLOOKUP(G8338,TCD!$A$4:$C$362,3,FALSE),"Commune de ramassage")</f>
        <v>Commune de ramassage</v>
      </c>
      <c r="N8338">
        <v>489</v>
      </c>
    </row>
    <row r="8339" spans="1:14" x14ac:dyDescent="0.3">
      <c r="A8339">
        <f t="shared" si="521"/>
        <v>8338</v>
      </c>
      <c r="B8339">
        <v>354017116483021</v>
      </c>
      <c r="C8339" t="s">
        <v>46</v>
      </c>
      <c r="D8339" s="3">
        <v>44644.416886574072</v>
      </c>
      <c r="E8339" s="4">
        <f t="shared" si="520"/>
        <v>44644.416886574072</v>
      </c>
      <c r="F8339" s="1" t="s">
        <v>38</v>
      </c>
      <c r="G8339" s="11" t="str">
        <f t="shared" si="522"/>
        <v>69042 44644,4</v>
      </c>
      <c r="H8339" s="11" t="str">
        <f t="shared" si="523"/>
        <v>Dans la commune</v>
      </c>
      <c r="I8339" s="1">
        <v>9</v>
      </c>
      <c r="J8339" s="5">
        <v>8.2175925925925917E-4</v>
      </c>
      <c r="K8339">
        <v>-1.7E-5</v>
      </c>
      <c r="L8339" s="6"/>
      <c r="M8339" s="6" t="str">
        <f>IFERROR(VLOOKUP(G8339,TCD!$A$4:$C$362,3,FALSE),"Commune de ramassage")</f>
        <v>Commune de ramassage</v>
      </c>
      <c r="N8339">
        <v>490</v>
      </c>
    </row>
    <row r="8340" spans="1:14" x14ac:dyDescent="0.3">
      <c r="A8340">
        <f t="shared" si="521"/>
        <v>8339</v>
      </c>
      <c r="B8340">
        <v>354017116483021</v>
      </c>
      <c r="C8340" t="s">
        <v>46</v>
      </c>
      <c r="D8340" s="3">
        <v>44644.417708333334</v>
      </c>
      <c r="E8340" s="4">
        <f t="shared" si="520"/>
        <v>44644.417708333334</v>
      </c>
      <c r="F8340" s="1" t="s">
        <v>38</v>
      </c>
      <c r="G8340" s="11" t="str">
        <f t="shared" si="522"/>
        <v>69042 44644,4</v>
      </c>
      <c r="H8340" s="11" t="str">
        <f t="shared" si="523"/>
        <v>Dans la commune</v>
      </c>
      <c r="I8340" s="1">
        <v>0</v>
      </c>
      <c r="J8340" s="5">
        <v>2.673611111111111E-3</v>
      </c>
      <c r="K8340">
        <v>0</v>
      </c>
      <c r="L8340" s="6"/>
      <c r="M8340" s="6" t="str">
        <f>IFERROR(VLOOKUP(G8340,TCD!$A$4:$C$362,3,FALSE),"Commune de ramassage")</f>
        <v>Commune de ramassage</v>
      </c>
      <c r="N8340">
        <v>491</v>
      </c>
    </row>
    <row r="8341" spans="1:14" x14ac:dyDescent="0.3">
      <c r="A8341">
        <f t="shared" si="521"/>
        <v>8340</v>
      </c>
      <c r="B8341">
        <v>354017116483021</v>
      </c>
      <c r="C8341" t="s">
        <v>46</v>
      </c>
      <c r="D8341" s="3">
        <v>44644.420381944445</v>
      </c>
      <c r="E8341" s="4">
        <f t="shared" si="520"/>
        <v>44644.420381944445</v>
      </c>
      <c r="F8341" s="1" t="s">
        <v>38</v>
      </c>
      <c r="G8341" s="11" t="str">
        <f t="shared" si="522"/>
        <v>69042 44644,4</v>
      </c>
      <c r="H8341" s="11" t="str">
        <f t="shared" si="523"/>
        <v>Dans la commune</v>
      </c>
      <c r="I8341" s="1">
        <v>4</v>
      </c>
      <c r="J8341" s="5">
        <v>3.1250000000000001E-4</v>
      </c>
      <c r="K8341">
        <v>-4.0000000000000003E-5</v>
      </c>
      <c r="L8341" s="6"/>
      <c r="M8341" s="6" t="str">
        <f>IFERROR(VLOOKUP(G8341,TCD!$A$4:$C$362,3,FALSE),"Commune de ramassage")</f>
        <v>Commune de ramassage</v>
      </c>
      <c r="N8341">
        <v>492</v>
      </c>
    </row>
    <row r="8342" spans="1:14" x14ac:dyDescent="0.3">
      <c r="A8342">
        <f t="shared" si="521"/>
        <v>8341</v>
      </c>
      <c r="B8342">
        <v>354017116483021</v>
      </c>
      <c r="C8342" t="s">
        <v>46</v>
      </c>
      <c r="D8342" s="3">
        <v>44644.420694444445</v>
      </c>
      <c r="E8342" s="4">
        <f t="shared" si="520"/>
        <v>44644.420694444445</v>
      </c>
      <c r="F8342" s="1" t="s">
        <v>38</v>
      </c>
      <c r="G8342" s="11" t="str">
        <f t="shared" si="522"/>
        <v>69042 44644,4</v>
      </c>
      <c r="H8342" s="11" t="str">
        <f t="shared" si="523"/>
        <v>Dans la commune</v>
      </c>
      <c r="I8342" s="1">
        <v>6</v>
      </c>
      <c r="J8342" s="5">
        <v>1.7361111111111112E-4</v>
      </c>
      <c r="K8342">
        <v>5.5900000000000004E-4</v>
      </c>
      <c r="L8342" s="6"/>
      <c r="M8342" s="6" t="str">
        <f>IFERROR(VLOOKUP(G8342,TCD!$A$4:$C$362,3,FALSE),"Commune de ramassage")</f>
        <v>Commune de ramassage</v>
      </c>
      <c r="N8342">
        <v>493</v>
      </c>
    </row>
    <row r="8343" spans="1:14" x14ac:dyDescent="0.3">
      <c r="A8343">
        <f t="shared" si="521"/>
        <v>8342</v>
      </c>
      <c r="B8343">
        <v>354017116483021</v>
      </c>
      <c r="C8343" t="s">
        <v>46</v>
      </c>
      <c r="D8343" s="3">
        <v>44644.420868055553</v>
      </c>
      <c r="E8343" s="4">
        <f t="shared" si="520"/>
        <v>44644.420868055553</v>
      </c>
      <c r="F8343" s="1" t="s">
        <v>38</v>
      </c>
      <c r="G8343" s="11" t="str">
        <f t="shared" si="522"/>
        <v>69042 44644,4</v>
      </c>
      <c r="H8343" s="11" t="str">
        <f t="shared" si="523"/>
        <v>Dans la commune</v>
      </c>
      <c r="I8343" s="1">
        <v>27</v>
      </c>
      <c r="J8343" s="5">
        <v>1.2152777777777778E-3</v>
      </c>
      <c r="K8343">
        <v>3.656E-3</v>
      </c>
      <c r="L8343" s="6"/>
      <c r="M8343" s="6" t="str">
        <f>IFERROR(VLOOKUP(G8343,TCD!$A$4:$C$362,3,FALSE),"Commune de ramassage")</f>
        <v>Commune de ramassage</v>
      </c>
      <c r="N8343">
        <v>494</v>
      </c>
    </row>
    <row r="8344" spans="1:14" x14ac:dyDescent="0.3">
      <c r="A8344">
        <f t="shared" si="521"/>
        <v>8343</v>
      </c>
      <c r="B8344">
        <v>354017116483021</v>
      </c>
      <c r="C8344" t="s">
        <v>46</v>
      </c>
      <c r="D8344" s="3">
        <v>44644.422083333331</v>
      </c>
      <c r="E8344" s="4">
        <f t="shared" si="520"/>
        <v>44644.422083333331</v>
      </c>
      <c r="F8344" s="1" t="s">
        <v>38</v>
      </c>
      <c r="G8344" s="11" t="str">
        <f t="shared" si="522"/>
        <v>69042 44644,4</v>
      </c>
      <c r="H8344" s="11" t="str">
        <f t="shared" si="523"/>
        <v>Dans la commune</v>
      </c>
      <c r="I8344" s="1">
        <v>6</v>
      </c>
      <c r="J8344" s="5">
        <v>2.1180555555555553E-3</v>
      </c>
      <c r="K8344">
        <v>0</v>
      </c>
      <c r="L8344" s="6"/>
      <c r="M8344" s="6" t="str">
        <f>IFERROR(VLOOKUP(G8344,TCD!$A$4:$C$362,3,FALSE),"Commune de ramassage")</f>
        <v>Commune de ramassage</v>
      </c>
      <c r="N8344">
        <v>495</v>
      </c>
    </row>
    <row r="8345" spans="1:14" x14ac:dyDescent="0.3">
      <c r="A8345">
        <f t="shared" si="521"/>
        <v>8344</v>
      </c>
      <c r="B8345">
        <v>354017116483021</v>
      </c>
      <c r="C8345" t="s">
        <v>46</v>
      </c>
      <c r="D8345" s="3">
        <v>44644.424201388887</v>
      </c>
      <c r="E8345" s="4">
        <f t="shared" si="520"/>
        <v>44644.424201388887</v>
      </c>
      <c r="F8345" s="1" t="s">
        <v>38</v>
      </c>
      <c r="G8345" s="11" t="str">
        <f t="shared" si="522"/>
        <v>69042 44644,4</v>
      </c>
      <c r="H8345" s="11" t="str">
        <f t="shared" si="523"/>
        <v>Dans la commune</v>
      </c>
      <c r="I8345" s="1">
        <v>6</v>
      </c>
      <c r="J8345" s="5">
        <v>8.1018518518518516E-5</v>
      </c>
      <c r="K8345">
        <v>-9.3099999999999997E-4</v>
      </c>
      <c r="L8345" s="6"/>
      <c r="M8345" s="6" t="str">
        <f>IFERROR(VLOOKUP(G8345,TCD!$A$4:$C$362,3,FALSE),"Commune de ramassage")</f>
        <v>Commune de ramassage</v>
      </c>
      <c r="N8345">
        <v>496</v>
      </c>
    </row>
    <row r="8346" spans="1:14" x14ac:dyDescent="0.3">
      <c r="A8346">
        <f t="shared" si="521"/>
        <v>8345</v>
      </c>
      <c r="B8346">
        <v>354017116483021</v>
      </c>
      <c r="C8346" t="s">
        <v>46</v>
      </c>
      <c r="D8346" s="3">
        <v>44644.42428240741</v>
      </c>
      <c r="E8346" s="4">
        <f t="shared" si="520"/>
        <v>44644.42428240741</v>
      </c>
      <c r="F8346" s="1" t="s">
        <v>38</v>
      </c>
      <c r="G8346" s="11" t="str">
        <f t="shared" si="522"/>
        <v>69042 44644,4</v>
      </c>
      <c r="H8346" s="11" t="str">
        <f t="shared" si="523"/>
        <v>Dans la commune</v>
      </c>
      <c r="I8346" s="1">
        <v>6</v>
      </c>
      <c r="J8346" s="5">
        <v>1.4120370370370369E-3</v>
      </c>
      <c r="K8346">
        <v>-3.2699999999999998E-4</v>
      </c>
      <c r="L8346" s="6"/>
      <c r="M8346" s="6" t="str">
        <f>IFERROR(VLOOKUP(G8346,TCD!$A$4:$C$362,3,FALSE),"Commune de ramassage")</f>
        <v>Commune de ramassage</v>
      </c>
      <c r="N8346">
        <v>497</v>
      </c>
    </row>
    <row r="8347" spans="1:14" x14ac:dyDescent="0.3">
      <c r="A8347">
        <f t="shared" si="521"/>
        <v>8346</v>
      </c>
      <c r="B8347">
        <v>354017116483021</v>
      </c>
      <c r="C8347" t="s">
        <v>46</v>
      </c>
      <c r="D8347" s="3">
        <v>44644.425694444442</v>
      </c>
      <c r="E8347" s="4">
        <f t="shared" si="520"/>
        <v>44644.425694444442</v>
      </c>
      <c r="F8347" s="1" t="s">
        <v>38</v>
      </c>
      <c r="G8347" s="11" t="str">
        <f t="shared" si="522"/>
        <v>69042 44644,4</v>
      </c>
      <c r="H8347" s="11" t="str">
        <f t="shared" si="523"/>
        <v>Dans la commune</v>
      </c>
      <c r="I8347" s="1">
        <v>17</v>
      </c>
      <c r="J8347" s="5">
        <v>1.2037037037037038E-3</v>
      </c>
      <c r="K8347">
        <v>-1.13E-4</v>
      </c>
      <c r="L8347" s="6"/>
      <c r="M8347" s="6" t="str">
        <f>IFERROR(VLOOKUP(G8347,TCD!$A$4:$C$362,3,FALSE),"Commune de ramassage")</f>
        <v>Commune de ramassage</v>
      </c>
      <c r="N8347">
        <v>498</v>
      </c>
    </row>
    <row r="8348" spans="1:14" x14ac:dyDescent="0.3">
      <c r="A8348">
        <f t="shared" si="521"/>
        <v>8347</v>
      </c>
      <c r="B8348">
        <v>354017116483021</v>
      </c>
      <c r="C8348" t="s">
        <v>46</v>
      </c>
      <c r="D8348" s="3">
        <v>44644.426898148151</v>
      </c>
      <c r="E8348" s="4">
        <f t="shared" si="520"/>
        <v>44644.426898148151</v>
      </c>
      <c r="F8348" s="1" t="s">
        <v>38</v>
      </c>
      <c r="G8348" s="11" t="str">
        <f t="shared" si="522"/>
        <v>69042 44644,4</v>
      </c>
      <c r="H8348" s="11" t="str">
        <f t="shared" si="523"/>
        <v>Dans la commune</v>
      </c>
      <c r="I8348" s="1">
        <v>9</v>
      </c>
      <c r="J8348" s="5">
        <v>1.0532407407407407E-3</v>
      </c>
      <c r="K8348">
        <v>8.6000000000000003E-5</v>
      </c>
      <c r="L8348" s="6"/>
      <c r="M8348" s="6" t="str">
        <f>IFERROR(VLOOKUP(G8348,TCD!$A$4:$C$362,3,FALSE),"Commune de ramassage")</f>
        <v>Commune de ramassage</v>
      </c>
      <c r="N8348">
        <v>499</v>
      </c>
    </row>
    <row r="8349" spans="1:14" x14ac:dyDescent="0.3">
      <c r="A8349">
        <f t="shared" si="521"/>
        <v>8348</v>
      </c>
      <c r="B8349">
        <v>354017116483021</v>
      </c>
      <c r="C8349" t="s">
        <v>46</v>
      </c>
      <c r="D8349" s="3">
        <v>44644.427951388891</v>
      </c>
      <c r="E8349" s="4">
        <f t="shared" si="520"/>
        <v>44644.427951388891</v>
      </c>
      <c r="F8349" s="1" t="s">
        <v>38</v>
      </c>
      <c r="G8349" s="11" t="str">
        <f t="shared" si="522"/>
        <v>69042 44644,4</v>
      </c>
      <c r="H8349" s="11" t="str">
        <f t="shared" si="523"/>
        <v>Dans la commune</v>
      </c>
      <c r="I8349" s="1">
        <v>8</v>
      </c>
      <c r="J8349" s="5">
        <v>5.6712962962962956E-4</v>
      </c>
      <c r="K8349">
        <v>-1.1E-5</v>
      </c>
      <c r="L8349" s="6"/>
      <c r="M8349" s="6" t="str">
        <f>IFERROR(VLOOKUP(G8349,TCD!$A$4:$C$362,3,FALSE),"Commune de ramassage")</f>
        <v>Commune de ramassage</v>
      </c>
      <c r="N8349">
        <v>500</v>
      </c>
    </row>
    <row r="8350" spans="1:14" x14ac:dyDescent="0.3">
      <c r="A8350">
        <f t="shared" si="521"/>
        <v>8349</v>
      </c>
      <c r="B8350">
        <v>354017116483021</v>
      </c>
      <c r="C8350" t="s">
        <v>46</v>
      </c>
      <c r="D8350" s="3">
        <v>44644.428518518522</v>
      </c>
      <c r="E8350" s="4">
        <f t="shared" si="520"/>
        <v>44644.428518518522</v>
      </c>
      <c r="F8350" s="1" t="s">
        <v>38</v>
      </c>
      <c r="G8350" s="11" t="str">
        <f t="shared" si="522"/>
        <v>69042 44644,4</v>
      </c>
      <c r="H8350" s="11" t="str">
        <f t="shared" si="523"/>
        <v>Dans la commune</v>
      </c>
      <c r="I8350" s="1">
        <v>23</v>
      </c>
      <c r="J8350" s="5">
        <v>1.6203703703703703E-4</v>
      </c>
      <c r="K8350">
        <v>0</v>
      </c>
      <c r="L8350" s="6"/>
      <c r="M8350" s="6" t="str">
        <f>IFERROR(VLOOKUP(G8350,TCD!$A$4:$C$362,3,FALSE),"Commune de ramassage")</f>
        <v>Commune de ramassage</v>
      </c>
      <c r="N8350">
        <v>501</v>
      </c>
    </row>
    <row r="8351" spans="1:14" x14ac:dyDescent="0.3">
      <c r="A8351">
        <f t="shared" si="521"/>
        <v>8350</v>
      </c>
      <c r="B8351">
        <v>354017116483021</v>
      </c>
      <c r="C8351" t="s">
        <v>46</v>
      </c>
      <c r="D8351" s="3">
        <v>44644.428680555553</v>
      </c>
      <c r="E8351" s="4">
        <f t="shared" si="520"/>
        <v>44644.428680555553</v>
      </c>
      <c r="F8351" s="1" t="s">
        <v>38</v>
      </c>
      <c r="G8351" s="11" t="str">
        <f t="shared" si="522"/>
        <v>69042 44644,4</v>
      </c>
      <c r="H8351" s="11" t="str">
        <f t="shared" si="523"/>
        <v>Dans la commune</v>
      </c>
      <c r="I8351" s="1">
        <v>23</v>
      </c>
      <c r="J8351" s="5">
        <v>1.0416666666666667E-4</v>
      </c>
      <c r="K8351">
        <v>4.8099999999999998E-4</v>
      </c>
      <c r="L8351" s="6"/>
      <c r="M8351" s="6" t="str">
        <f>IFERROR(VLOOKUP(G8351,TCD!$A$4:$C$362,3,FALSE),"Commune de ramassage")</f>
        <v>Commune de ramassage</v>
      </c>
      <c r="N8351">
        <v>502</v>
      </c>
    </row>
    <row r="8352" spans="1:14" x14ac:dyDescent="0.3">
      <c r="A8352">
        <f t="shared" si="521"/>
        <v>8351</v>
      </c>
      <c r="B8352">
        <v>354017116483021</v>
      </c>
      <c r="C8352" t="s">
        <v>46</v>
      </c>
      <c r="D8352" s="3">
        <v>44644.428784722222</v>
      </c>
      <c r="E8352" s="4">
        <f t="shared" si="520"/>
        <v>44644.428784722222</v>
      </c>
      <c r="F8352" s="1" t="s">
        <v>38</v>
      </c>
      <c r="G8352" s="11" t="str">
        <f t="shared" si="522"/>
        <v>69042 44644,4</v>
      </c>
      <c r="H8352" s="11" t="str">
        <f t="shared" si="523"/>
        <v>Dans la commune</v>
      </c>
      <c r="I8352" s="1">
        <v>6</v>
      </c>
      <c r="J8352" s="5">
        <v>4.6296296296296294E-5</v>
      </c>
      <c r="K8352">
        <v>4.6999999999999997E-5</v>
      </c>
      <c r="L8352" s="6"/>
      <c r="M8352" s="6" t="str">
        <f>IFERROR(VLOOKUP(G8352,TCD!$A$4:$C$362,3,FALSE),"Commune de ramassage")</f>
        <v>Commune de ramassage</v>
      </c>
      <c r="N8352">
        <v>503</v>
      </c>
    </row>
    <row r="8353" spans="1:14" x14ac:dyDescent="0.3">
      <c r="A8353">
        <f t="shared" si="521"/>
        <v>8352</v>
      </c>
      <c r="B8353">
        <v>354017116483021</v>
      </c>
      <c r="C8353" t="s">
        <v>46</v>
      </c>
      <c r="D8353" s="3">
        <v>44644.428831018522</v>
      </c>
      <c r="E8353" s="4">
        <f t="shared" si="520"/>
        <v>44644.428831018522</v>
      </c>
      <c r="F8353" s="1" t="s">
        <v>38</v>
      </c>
      <c r="G8353" s="11" t="str">
        <f t="shared" si="522"/>
        <v>69042 44644,4</v>
      </c>
      <c r="H8353" s="11" t="str">
        <f t="shared" si="523"/>
        <v>Dans la commune</v>
      </c>
      <c r="I8353" s="1">
        <v>8</v>
      </c>
      <c r="J8353" s="5">
        <v>2.199074074074074E-4</v>
      </c>
      <c r="K8353">
        <v>2.3699999999999999E-4</v>
      </c>
      <c r="L8353" s="6"/>
      <c r="M8353" s="6" t="str">
        <f>IFERROR(VLOOKUP(G8353,TCD!$A$4:$C$362,3,FALSE),"Commune de ramassage")</f>
        <v>Commune de ramassage</v>
      </c>
      <c r="N8353">
        <v>504</v>
      </c>
    </row>
    <row r="8354" spans="1:14" x14ac:dyDescent="0.3">
      <c r="A8354">
        <f t="shared" si="521"/>
        <v>8353</v>
      </c>
      <c r="B8354">
        <v>354017116483021</v>
      </c>
      <c r="C8354" t="s">
        <v>46</v>
      </c>
      <c r="D8354" s="3">
        <v>44644.429050925923</v>
      </c>
      <c r="E8354" s="4">
        <f t="shared" si="520"/>
        <v>44644.429050925923</v>
      </c>
      <c r="F8354" s="1" t="s">
        <v>38</v>
      </c>
      <c r="G8354" s="11" t="str">
        <f t="shared" si="522"/>
        <v>69042 44644,4</v>
      </c>
      <c r="H8354" s="11" t="str">
        <f t="shared" si="523"/>
        <v>Dans la commune</v>
      </c>
      <c r="I8354" s="1">
        <v>10</v>
      </c>
      <c r="J8354" s="5">
        <v>1.1574074074074073E-5</v>
      </c>
      <c r="K8354">
        <v>2.1000000000000001E-4</v>
      </c>
      <c r="L8354" s="6"/>
      <c r="M8354" s="6" t="str">
        <f>IFERROR(VLOOKUP(G8354,TCD!$A$4:$C$362,3,FALSE),"Commune de ramassage")</f>
        <v>Commune de ramassage</v>
      </c>
      <c r="N8354">
        <v>505</v>
      </c>
    </row>
    <row r="8355" spans="1:14" x14ac:dyDescent="0.3">
      <c r="A8355">
        <f t="shared" si="521"/>
        <v>8354</v>
      </c>
      <c r="B8355">
        <v>354017116483021</v>
      </c>
      <c r="C8355" t="s">
        <v>46</v>
      </c>
      <c r="D8355" s="3">
        <v>44644.429062499999</v>
      </c>
      <c r="E8355" s="4">
        <f t="shared" si="520"/>
        <v>44644.429062499999</v>
      </c>
      <c r="F8355" s="1" t="s">
        <v>38</v>
      </c>
      <c r="G8355" s="11" t="str">
        <f t="shared" si="522"/>
        <v>69042 44644,4</v>
      </c>
      <c r="H8355" s="11" t="str">
        <f t="shared" si="523"/>
        <v>Dans la commune</v>
      </c>
      <c r="I8355" s="1">
        <v>9</v>
      </c>
      <c r="J8355" s="5">
        <v>6.9444444444444444E-5</v>
      </c>
      <c r="K8355">
        <v>6.0000000000000002E-6</v>
      </c>
      <c r="L8355" s="6"/>
      <c r="M8355" s="6" t="str">
        <f>IFERROR(VLOOKUP(G8355,TCD!$A$4:$C$362,3,FALSE),"Commune de ramassage")</f>
        <v>Commune de ramassage</v>
      </c>
      <c r="N8355">
        <v>506</v>
      </c>
    </row>
    <row r="8356" spans="1:14" x14ac:dyDescent="0.3">
      <c r="A8356">
        <f t="shared" si="521"/>
        <v>8355</v>
      </c>
      <c r="B8356">
        <v>354017116483021</v>
      </c>
      <c r="C8356" t="s">
        <v>46</v>
      </c>
      <c r="D8356" s="3">
        <v>44644.429131944446</v>
      </c>
      <c r="E8356" s="4">
        <f t="shared" si="520"/>
        <v>44644.429131944446</v>
      </c>
      <c r="F8356" s="1" t="s">
        <v>38</v>
      </c>
      <c r="G8356" s="11" t="str">
        <f t="shared" si="522"/>
        <v>69042 44644,4</v>
      </c>
      <c r="H8356" s="11" t="str">
        <f t="shared" si="523"/>
        <v>Dans la commune</v>
      </c>
      <c r="I8356" s="1">
        <v>6</v>
      </c>
      <c r="J8356" s="5">
        <v>6.3657407407407402E-4</v>
      </c>
      <c r="K8356">
        <v>-2.9999999999999997E-4</v>
      </c>
      <c r="L8356" s="6"/>
      <c r="M8356" s="6" t="str">
        <f>IFERROR(VLOOKUP(G8356,TCD!$A$4:$C$362,3,FALSE),"Commune de ramassage")</f>
        <v>Commune de ramassage</v>
      </c>
      <c r="N8356">
        <v>507</v>
      </c>
    </row>
    <row r="8357" spans="1:14" x14ac:dyDescent="0.3">
      <c r="A8357">
        <f t="shared" si="521"/>
        <v>8356</v>
      </c>
      <c r="B8357">
        <v>354017116483021</v>
      </c>
      <c r="C8357" t="s">
        <v>46</v>
      </c>
      <c r="D8357" s="3">
        <v>44644.429768518516</v>
      </c>
      <c r="E8357" s="4">
        <f t="shared" si="520"/>
        <v>44644.429768518516</v>
      </c>
      <c r="F8357" s="1" t="s">
        <v>38</v>
      </c>
      <c r="G8357" s="11" t="str">
        <f t="shared" si="522"/>
        <v>69042 44644,4</v>
      </c>
      <c r="H8357" s="11" t="str">
        <f t="shared" si="523"/>
        <v>Dans la commune</v>
      </c>
      <c r="I8357" s="1">
        <v>12</v>
      </c>
      <c r="J8357" s="5">
        <v>1.5393518518518519E-3</v>
      </c>
      <c r="K8357">
        <v>9.9500000000000001E-4</v>
      </c>
      <c r="L8357" s="6"/>
      <c r="M8357" s="6" t="str">
        <f>IFERROR(VLOOKUP(G8357,TCD!$A$4:$C$362,3,FALSE),"Commune de ramassage")</f>
        <v>Commune de ramassage</v>
      </c>
      <c r="N8357">
        <v>508</v>
      </c>
    </row>
    <row r="8358" spans="1:14" x14ac:dyDescent="0.3">
      <c r="A8358">
        <f t="shared" si="521"/>
        <v>8357</v>
      </c>
      <c r="B8358">
        <v>354017116483021</v>
      </c>
      <c r="C8358" t="s">
        <v>46</v>
      </c>
      <c r="D8358" s="3">
        <v>44644.431307870371</v>
      </c>
      <c r="E8358" s="4">
        <f t="shared" si="520"/>
        <v>44644.431307870371</v>
      </c>
      <c r="F8358" s="1" t="s">
        <v>38</v>
      </c>
      <c r="G8358" s="11" t="str">
        <f t="shared" si="522"/>
        <v>69042 44644,4</v>
      </c>
      <c r="H8358" s="11" t="str">
        <f t="shared" si="523"/>
        <v>Dans la commune</v>
      </c>
      <c r="I8358" s="1">
        <v>0</v>
      </c>
      <c r="J8358" s="5">
        <v>1.0416666666666667E-4</v>
      </c>
      <c r="K8358">
        <v>-1E-4</v>
      </c>
      <c r="L8358" s="6"/>
      <c r="M8358" s="6" t="str">
        <f>IFERROR(VLOOKUP(G8358,TCD!$A$4:$C$362,3,FALSE),"Commune de ramassage")</f>
        <v>Commune de ramassage</v>
      </c>
      <c r="N8358">
        <v>509</v>
      </c>
    </row>
    <row r="8359" spans="1:14" x14ac:dyDescent="0.3">
      <c r="A8359">
        <f t="shared" si="521"/>
        <v>8358</v>
      </c>
      <c r="B8359">
        <v>354017116483021</v>
      </c>
      <c r="C8359" t="s">
        <v>46</v>
      </c>
      <c r="D8359" s="3">
        <v>44644.43141203704</v>
      </c>
      <c r="E8359" s="4">
        <f t="shared" si="520"/>
        <v>44644.43141203704</v>
      </c>
      <c r="F8359" s="1" t="s">
        <v>38</v>
      </c>
      <c r="G8359" s="11" t="str">
        <f t="shared" si="522"/>
        <v>69042 44644,4</v>
      </c>
      <c r="H8359" s="11" t="str">
        <f t="shared" si="523"/>
        <v>Dans la commune</v>
      </c>
      <c r="I8359" s="1">
        <v>0</v>
      </c>
      <c r="J8359" s="5">
        <v>3.4722222222222222E-5</v>
      </c>
      <c r="K8359">
        <v>-9.1000000000000003E-5</v>
      </c>
      <c r="L8359" s="6"/>
      <c r="M8359" s="6" t="str">
        <f>IFERROR(VLOOKUP(G8359,TCD!$A$4:$C$362,3,FALSE),"Commune de ramassage")</f>
        <v>Commune de ramassage</v>
      </c>
      <c r="N8359">
        <v>510</v>
      </c>
    </row>
    <row r="8360" spans="1:14" x14ac:dyDescent="0.3">
      <c r="A8360">
        <f t="shared" si="521"/>
        <v>8359</v>
      </c>
      <c r="B8360">
        <v>354017116483021</v>
      </c>
      <c r="C8360" t="s">
        <v>46</v>
      </c>
      <c r="D8360" s="3">
        <v>44644.431446759256</v>
      </c>
      <c r="E8360" s="4">
        <f t="shared" si="520"/>
        <v>44644.431446759256</v>
      </c>
      <c r="F8360" s="1" t="s">
        <v>38</v>
      </c>
      <c r="G8360" s="11" t="str">
        <f t="shared" si="522"/>
        <v>69042 44644,4</v>
      </c>
      <c r="H8360" s="11" t="str">
        <f t="shared" si="523"/>
        <v>Dans la commune</v>
      </c>
      <c r="I8360" s="1">
        <v>8</v>
      </c>
      <c r="J8360" s="5">
        <v>2.0370370370370373E-3</v>
      </c>
      <c r="K8360">
        <v>-4.2400000000000001E-4</v>
      </c>
      <c r="L8360" s="6"/>
      <c r="M8360" s="6" t="str">
        <f>IFERROR(VLOOKUP(G8360,TCD!$A$4:$C$362,3,FALSE),"Commune de ramassage")</f>
        <v>Commune de ramassage</v>
      </c>
      <c r="N8360">
        <v>511</v>
      </c>
    </row>
    <row r="8361" spans="1:14" x14ac:dyDescent="0.3">
      <c r="A8361">
        <f t="shared" si="521"/>
        <v>8360</v>
      </c>
      <c r="B8361">
        <v>354017116483021</v>
      </c>
      <c r="C8361" t="s">
        <v>46</v>
      </c>
      <c r="D8361" s="3">
        <v>44644.433483796296</v>
      </c>
      <c r="E8361" s="4">
        <f t="shared" si="520"/>
        <v>44644.433483796296</v>
      </c>
      <c r="F8361" s="1" t="s">
        <v>38</v>
      </c>
      <c r="G8361" s="11" t="str">
        <f t="shared" si="522"/>
        <v>69042 44644,4</v>
      </c>
      <c r="H8361" s="11" t="str">
        <f t="shared" si="523"/>
        <v>Dans la commune</v>
      </c>
      <c r="I8361" s="1">
        <v>7</v>
      </c>
      <c r="J8361" s="5">
        <v>6.4814814814814813E-4</v>
      </c>
      <c r="K8361">
        <v>3.0100000000000001E-3</v>
      </c>
      <c r="L8361" s="6"/>
      <c r="M8361" s="6" t="str">
        <f>IFERROR(VLOOKUP(G8361,TCD!$A$4:$C$362,3,FALSE),"Commune de ramassage")</f>
        <v>Commune de ramassage</v>
      </c>
      <c r="N8361">
        <v>512</v>
      </c>
    </row>
    <row r="8362" spans="1:14" x14ac:dyDescent="0.3">
      <c r="A8362">
        <f t="shared" si="521"/>
        <v>8361</v>
      </c>
      <c r="B8362">
        <v>354017116483021</v>
      </c>
      <c r="C8362" t="s">
        <v>46</v>
      </c>
      <c r="D8362" s="3">
        <v>44644.434131944443</v>
      </c>
      <c r="E8362" s="4">
        <f t="shared" si="520"/>
        <v>44644.434131944443</v>
      </c>
      <c r="F8362" s="1" t="s">
        <v>38</v>
      </c>
      <c r="G8362" s="11" t="str">
        <f t="shared" si="522"/>
        <v>69042 44644,4</v>
      </c>
      <c r="H8362" s="11" t="str">
        <f t="shared" si="523"/>
        <v>Entrée sortie</v>
      </c>
      <c r="I8362" s="1">
        <v>17</v>
      </c>
      <c r="J8362" s="5">
        <v>2.615740740740741E-3</v>
      </c>
      <c r="K8362">
        <v>5.3639999999999998E-3</v>
      </c>
      <c r="L8362" s="6"/>
      <c r="M8362" s="6" t="str">
        <f>IFERROR(VLOOKUP(G8362,TCD!$A$4:$C$362,3,FALSE),"Commune de ramassage")</f>
        <v>Commune de ramassage</v>
      </c>
      <c r="N8362">
        <v>513</v>
      </c>
    </row>
    <row r="8363" spans="1:14" x14ac:dyDescent="0.3">
      <c r="A8363">
        <f t="shared" si="521"/>
        <v>8362</v>
      </c>
      <c r="B8363">
        <v>354017116483021</v>
      </c>
      <c r="C8363" t="s">
        <v>46</v>
      </c>
      <c r="D8363" s="3">
        <v>44644.436747685184</v>
      </c>
      <c r="E8363" s="4">
        <f t="shared" si="520"/>
        <v>44644.436747685184</v>
      </c>
      <c r="F8363" s="1" t="s">
        <v>28</v>
      </c>
      <c r="G8363" s="11" t="str">
        <f t="shared" si="522"/>
        <v>69078 44644,4</v>
      </c>
      <c r="H8363" s="11" t="str">
        <f t="shared" si="523"/>
        <v>Dans la commune</v>
      </c>
      <c r="I8363" s="1">
        <v>6</v>
      </c>
      <c r="J8363" s="5">
        <v>7.175925925925927E-4</v>
      </c>
      <c r="K8363">
        <v>-1.4899999999999999E-4</v>
      </c>
      <c r="L8363" s="6"/>
      <c r="M8363" s="6" t="str">
        <f>IFERROR(VLOOKUP(G8363,TCD!$A$4:$C$362,3,FALSE),"Commune de ramassage")</f>
        <v>Commune de passage</v>
      </c>
      <c r="N8363">
        <v>514</v>
      </c>
    </row>
    <row r="8364" spans="1:14" x14ac:dyDescent="0.3">
      <c r="A8364">
        <f t="shared" si="521"/>
        <v>8363</v>
      </c>
      <c r="B8364">
        <v>354017116483021</v>
      </c>
      <c r="C8364" t="s">
        <v>46</v>
      </c>
      <c r="D8364" s="3">
        <v>44644.437465277777</v>
      </c>
      <c r="E8364" s="4">
        <f t="shared" si="520"/>
        <v>44644.437465277777</v>
      </c>
      <c r="F8364" s="1" t="s">
        <v>28</v>
      </c>
      <c r="G8364" s="11" t="str">
        <f t="shared" si="522"/>
        <v>69078 44644,4</v>
      </c>
      <c r="H8364" s="11" t="str">
        <f t="shared" si="523"/>
        <v>Dans la commune</v>
      </c>
      <c r="I8364" s="1">
        <v>0</v>
      </c>
      <c r="J8364" s="5">
        <v>1.2037037037037038E-3</v>
      </c>
      <c r="K8364">
        <v>-2.1080000000000001E-3</v>
      </c>
      <c r="L8364" s="6"/>
      <c r="M8364" s="6" t="str">
        <f>IFERROR(VLOOKUP(G8364,TCD!$A$4:$C$362,3,FALSE),"Commune de ramassage")</f>
        <v>Commune de passage</v>
      </c>
      <c r="N8364">
        <v>515</v>
      </c>
    </row>
    <row r="8365" spans="1:14" x14ac:dyDescent="0.3">
      <c r="A8365">
        <f t="shared" si="521"/>
        <v>8364</v>
      </c>
      <c r="B8365">
        <v>354017116483021</v>
      </c>
      <c r="C8365" t="s">
        <v>46</v>
      </c>
      <c r="D8365" s="3">
        <v>44644.438668981478</v>
      </c>
      <c r="E8365" s="4">
        <f t="shared" si="520"/>
        <v>44644.438668981478</v>
      </c>
      <c r="F8365" s="1" t="s">
        <v>28</v>
      </c>
      <c r="G8365" s="11" t="str">
        <f t="shared" si="522"/>
        <v>69078 44644,4</v>
      </c>
      <c r="H8365" s="11" t="str">
        <f t="shared" si="523"/>
        <v>Dans la commune</v>
      </c>
      <c r="I8365" s="1">
        <v>32</v>
      </c>
      <c r="J8365" s="5">
        <v>6.9444444444444444E-5</v>
      </c>
      <c r="K8365">
        <v>-6.9999999999999999E-6</v>
      </c>
      <c r="L8365" s="6"/>
      <c r="M8365" s="6" t="str">
        <f>IFERROR(VLOOKUP(G8365,TCD!$A$4:$C$362,3,FALSE),"Commune de ramassage")</f>
        <v>Commune de passage</v>
      </c>
      <c r="N8365">
        <v>516</v>
      </c>
    </row>
    <row r="8366" spans="1:14" x14ac:dyDescent="0.3">
      <c r="A8366">
        <f t="shared" si="521"/>
        <v>8365</v>
      </c>
      <c r="B8366">
        <v>354017116483021</v>
      </c>
      <c r="C8366" t="s">
        <v>46</v>
      </c>
      <c r="D8366" s="3">
        <v>44644.438738425924</v>
      </c>
      <c r="E8366" s="4">
        <f t="shared" si="520"/>
        <v>44644.438738425924</v>
      </c>
      <c r="F8366" s="1" t="s">
        <v>28</v>
      </c>
      <c r="G8366" s="11" t="str">
        <f t="shared" si="522"/>
        <v>69078 44644,4</v>
      </c>
      <c r="H8366" s="11" t="str">
        <f t="shared" si="523"/>
        <v>Dans la commune</v>
      </c>
      <c r="I8366" s="1">
        <v>32</v>
      </c>
      <c r="J8366" s="5">
        <v>1.3888888888888889E-4</v>
      </c>
      <c r="K8366">
        <v>-6.5099999999999999E-4</v>
      </c>
      <c r="L8366" s="6"/>
      <c r="M8366" s="6" t="str">
        <f>IFERROR(VLOOKUP(G8366,TCD!$A$4:$C$362,3,FALSE),"Commune de ramassage")</f>
        <v>Commune de passage</v>
      </c>
      <c r="N8366">
        <v>517</v>
      </c>
    </row>
    <row r="8367" spans="1:14" x14ac:dyDescent="0.3">
      <c r="A8367">
        <f t="shared" si="521"/>
        <v>8366</v>
      </c>
      <c r="B8367">
        <v>354017116483021</v>
      </c>
      <c r="C8367" t="s">
        <v>46</v>
      </c>
      <c r="D8367" s="3">
        <v>44644.438877314817</v>
      </c>
      <c r="E8367" s="4">
        <f t="shared" si="520"/>
        <v>44644.438877314817</v>
      </c>
      <c r="F8367" s="1" t="s">
        <v>28</v>
      </c>
      <c r="G8367" s="11" t="str">
        <f t="shared" si="522"/>
        <v>69078 44644,4</v>
      </c>
      <c r="H8367" s="11" t="str">
        <f t="shared" si="523"/>
        <v>Dans la commune</v>
      </c>
      <c r="I8367" s="1">
        <v>30</v>
      </c>
      <c r="J8367" s="5">
        <v>5.2083333333333333E-4</v>
      </c>
      <c r="K8367">
        <v>-1.155E-3</v>
      </c>
      <c r="L8367" s="6"/>
      <c r="M8367" s="6" t="str">
        <f>IFERROR(VLOOKUP(G8367,TCD!$A$4:$C$362,3,FALSE),"Commune de ramassage")</f>
        <v>Commune de passage</v>
      </c>
      <c r="N8367">
        <v>518</v>
      </c>
    </row>
    <row r="8368" spans="1:14" x14ac:dyDescent="0.3">
      <c r="A8368">
        <f t="shared" si="521"/>
        <v>8367</v>
      </c>
      <c r="B8368">
        <v>354017116483021</v>
      </c>
      <c r="C8368" t="s">
        <v>46</v>
      </c>
      <c r="D8368" s="3">
        <v>44644.439398148148</v>
      </c>
      <c r="E8368" s="4">
        <f t="shared" si="520"/>
        <v>44644.439398148148</v>
      </c>
      <c r="F8368" s="1" t="s">
        <v>28</v>
      </c>
      <c r="G8368" s="11" t="str">
        <f t="shared" si="522"/>
        <v>69078 44644,4</v>
      </c>
      <c r="H8368" s="11" t="str">
        <f t="shared" si="523"/>
        <v>Dans la commune</v>
      </c>
      <c r="I8368" s="1">
        <v>16</v>
      </c>
      <c r="J8368" s="5">
        <v>2.3148148148148147E-5</v>
      </c>
      <c r="K8368">
        <v>-1.37E-4</v>
      </c>
      <c r="L8368" s="6"/>
      <c r="M8368" s="6" t="str">
        <f>IFERROR(VLOOKUP(G8368,TCD!$A$4:$C$362,3,FALSE),"Commune de ramassage")</f>
        <v>Commune de passage</v>
      </c>
      <c r="N8368">
        <v>519</v>
      </c>
    </row>
    <row r="8369" spans="1:14" x14ac:dyDescent="0.3">
      <c r="A8369">
        <f t="shared" si="521"/>
        <v>8368</v>
      </c>
      <c r="B8369">
        <v>354017116483021</v>
      </c>
      <c r="C8369" t="s">
        <v>46</v>
      </c>
      <c r="D8369" s="3">
        <v>44644.439421296294</v>
      </c>
      <c r="E8369" s="4">
        <f t="shared" si="520"/>
        <v>44644.439421296294</v>
      </c>
      <c r="F8369" s="1" t="s">
        <v>28</v>
      </c>
      <c r="G8369" s="11" t="str">
        <f t="shared" si="522"/>
        <v>69078 44644,4</v>
      </c>
      <c r="H8369" s="11" t="str">
        <f t="shared" si="523"/>
        <v>Dans la commune</v>
      </c>
      <c r="I8369" s="1">
        <v>6</v>
      </c>
      <c r="J8369" s="5">
        <v>3.2407407407407406E-4</v>
      </c>
      <c r="K8369">
        <v>-4.0000000000000003E-5</v>
      </c>
      <c r="L8369" s="6"/>
      <c r="M8369" s="6" t="str">
        <f>IFERROR(VLOOKUP(G8369,TCD!$A$4:$C$362,3,FALSE),"Commune de ramassage")</f>
        <v>Commune de passage</v>
      </c>
      <c r="N8369">
        <v>520</v>
      </c>
    </row>
    <row r="8370" spans="1:14" x14ac:dyDescent="0.3">
      <c r="A8370">
        <f t="shared" si="521"/>
        <v>8369</v>
      </c>
      <c r="B8370">
        <v>354017116483021</v>
      </c>
      <c r="C8370" t="s">
        <v>46</v>
      </c>
      <c r="D8370" s="3">
        <v>44644.439745370371</v>
      </c>
      <c r="E8370" s="4">
        <f t="shared" si="520"/>
        <v>44644.439745370371</v>
      </c>
      <c r="F8370" s="1" t="s">
        <v>28</v>
      </c>
      <c r="G8370" s="11" t="str">
        <f t="shared" si="522"/>
        <v>69078 44644,4</v>
      </c>
      <c r="H8370" s="11" t="str">
        <f t="shared" si="523"/>
        <v>Entrée sortie</v>
      </c>
      <c r="I8370" s="1">
        <v>30</v>
      </c>
      <c r="J8370" s="5">
        <v>3.1250000000000001E-4</v>
      </c>
      <c r="K8370">
        <v>-4.0299999999999998E-4</v>
      </c>
      <c r="L8370" s="6"/>
      <c r="M8370" s="6" t="str">
        <f>IFERROR(VLOOKUP(G8370,TCD!$A$4:$C$362,3,FALSE),"Commune de ramassage")</f>
        <v>Commune de passage</v>
      </c>
      <c r="N8370">
        <v>521</v>
      </c>
    </row>
    <row r="8371" spans="1:14" x14ac:dyDescent="0.3">
      <c r="A8371">
        <f t="shared" si="521"/>
        <v>8370</v>
      </c>
      <c r="B8371">
        <v>354017116483021</v>
      </c>
      <c r="C8371" t="s">
        <v>46</v>
      </c>
      <c r="D8371" s="3">
        <v>44644.440057870372</v>
      </c>
      <c r="E8371" s="4">
        <f t="shared" si="520"/>
        <v>44644.440057870372</v>
      </c>
      <c r="F8371" s="1" t="s">
        <v>38</v>
      </c>
      <c r="G8371" s="11" t="str">
        <f t="shared" si="522"/>
        <v>69042 44644,4</v>
      </c>
      <c r="H8371" s="11" t="str">
        <f t="shared" si="523"/>
        <v>Dans la commune</v>
      </c>
      <c r="I8371" s="1">
        <v>37</v>
      </c>
      <c r="J8371" s="5">
        <v>4.0509259259259258E-4</v>
      </c>
      <c r="K8371">
        <v>8.6300000000000005E-4</v>
      </c>
      <c r="L8371" s="6"/>
      <c r="M8371" s="6" t="str">
        <f>IFERROR(VLOOKUP(G8371,TCD!$A$4:$C$362,3,FALSE),"Commune de ramassage")</f>
        <v>Commune de ramassage</v>
      </c>
      <c r="N8371">
        <v>522</v>
      </c>
    </row>
    <row r="8372" spans="1:14" x14ac:dyDescent="0.3">
      <c r="A8372">
        <f t="shared" si="521"/>
        <v>8371</v>
      </c>
      <c r="B8372">
        <v>354017116483021</v>
      </c>
      <c r="C8372" t="s">
        <v>46</v>
      </c>
      <c r="D8372" s="3">
        <v>44644.440462962964</v>
      </c>
      <c r="E8372" s="4">
        <f t="shared" si="520"/>
        <v>44644.440462962964</v>
      </c>
      <c r="F8372" s="1" t="s">
        <v>38</v>
      </c>
      <c r="G8372" s="11" t="str">
        <f t="shared" si="522"/>
        <v>69042 44644,4</v>
      </c>
      <c r="H8372" s="11" t="str">
        <f t="shared" si="523"/>
        <v>Dans la commune</v>
      </c>
      <c r="I8372" s="1">
        <v>29</v>
      </c>
      <c r="J8372" s="5">
        <v>1.4467592592592594E-3</v>
      </c>
      <c r="K8372">
        <v>-2.2880000000000001E-3</v>
      </c>
      <c r="L8372" s="6"/>
      <c r="M8372" s="6" t="str">
        <f>IFERROR(VLOOKUP(G8372,TCD!$A$4:$C$362,3,FALSE),"Commune de ramassage")</f>
        <v>Commune de ramassage</v>
      </c>
      <c r="N8372">
        <v>523</v>
      </c>
    </row>
    <row r="8373" spans="1:14" x14ac:dyDescent="0.3">
      <c r="A8373">
        <f t="shared" si="521"/>
        <v>8372</v>
      </c>
      <c r="B8373">
        <v>354017116483021</v>
      </c>
      <c r="C8373" t="s">
        <v>46</v>
      </c>
      <c r="D8373" s="3">
        <v>44644.44190972222</v>
      </c>
      <c r="E8373" s="4">
        <f t="shared" si="520"/>
        <v>44644.44190972222</v>
      </c>
      <c r="F8373" s="1" t="s">
        <v>38</v>
      </c>
      <c r="G8373" s="11" t="str">
        <f t="shared" si="522"/>
        <v>69042 44644,4</v>
      </c>
      <c r="H8373" s="11" t="str">
        <f t="shared" si="523"/>
        <v>Dans la commune</v>
      </c>
      <c r="I8373" s="1">
        <v>32</v>
      </c>
      <c r="J8373" s="5">
        <v>1.1574074074074073E-3</v>
      </c>
      <c r="K8373">
        <v>-7.0899999999999999E-4</v>
      </c>
      <c r="L8373" s="6"/>
      <c r="M8373" s="6" t="str">
        <f>IFERROR(VLOOKUP(G8373,TCD!$A$4:$C$362,3,FALSE),"Commune de ramassage")</f>
        <v>Commune de ramassage</v>
      </c>
      <c r="N8373">
        <v>524</v>
      </c>
    </row>
    <row r="8374" spans="1:14" x14ac:dyDescent="0.3">
      <c r="A8374">
        <f t="shared" si="521"/>
        <v>8373</v>
      </c>
      <c r="B8374">
        <v>354017116483021</v>
      </c>
      <c r="C8374" t="s">
        <v>46</v>
      </c>
      <c r="D8374" s="3">
        <v>44644.443067129629</v>
      </c>
      <c r="E8374" s="4">
        <f t="shared" si="520"/>
        <v>44644.443067129629</v>
      </c>
      <c r="F8374" s="1" t="s">
        <v>38</v>
      </c>
      <c r="G8374" s="11" t="str">
        <f t="shared" si="522"/>
        <v>69042 44644,4</v>
      </c>
      <c r="H8374" s="11" t="str">
        <f t="shared" si="523"/>
        <v>Dans la commune</v>
      </c>
      <c r="I8374" s="1">
        <v>27</v>
      </c>
      <c r="J8374" s="5">
        <v>1.2152777777777778E-3</v>
      </c>
      <c r="K8374">
        <v>-3.898E-3</v>
      </c>
      <c r="L8374" s="6"/>
      <c r="M8374" s="6" t="str">
        <f>IFERROR(VLOOKUP(G8374,TCD!$A$4:$C$362,3,FALSE),"Commune de ramassage")</f>
        <v>Commune de ramassage</v>
      </c>
      <c r="N8374">
        <v>525</v>
      </c>
    </row>
    <row r="8375" spans="1:14" x14ac:dyDescent="0.3">
      <c r="A8375">
        <f t="shared" si="521"/>
        <v>8374</v>
      </c>
      <c r="B8375">
        <v>354017116483021</v>
      </c>
      <c r="C8375" t="s">
        <v>46</v>
      </c>
      <c r="D8375" s="3">
        <v>44644.444282407407</v>
      </c>
      <c r="E8375" s="4">
        <f t="shared" si="520"/>
        <v>44644.444282407407</v>
      </c>
      <c r="F8375" s="1" t="s">
        <v>38</v>
      </c>
      <c r="G8375" s="11" t="str">
        <f t="shared" si="522"/>
        <v>69042 44644,4</v>
      </c>
      <c r="H8375" s="11" t="str">
        <f t="shared" si="523"/>
        <v>Entrée sortie</v>
      </c>
      <c r="I8375" s="1">
        <v>47</v>
      </c>
      <c r="J8375" s="5">
        <v>2.8935185185185189E-4</v>
      </c>
      <c r="K8375">
        <v>-3.2620000000000001E-3</v>
      </c>
      <c r="L8375" s="6"/>
      <c r="M8375" s="6" t="str">
        <f>IFERROR(VLOOKUP(G8375,TCD!$A$4:$C$362,3,FALSE),"Commune de ramassage")</f>
        <v>Commune de ramassage</v>
      </c>
      <c r="N8375">
        <v>526</v>
      </c>
    </row>
    <row r="8376" spans="1:14" x14ac:dyDescent="0.3">
      <c r="A8376">
        <f t="shared" si="521"/>
        <v>8375</v>
      </c>
      <c r="B8376">
        <v>354017116483021</v>
      </c>
      <c r="C8376" t="s">
        <v>46</v>
      </c>
      <c r="D8376" s="3">
        <v>44644.444571759261</v>
      </c>
      <c r="E8376" s="4">
        <f t="shared" si="520"/>
        <v>44644.444571759261</v>
      </c>
      <c r="F8376" s="1" t="s">
        <v>35</v>
      </c>
      <c r="G8376" s="11" t="str">
        <f t="shared" si="522"/>
        <v>69155 44644,4</v>
      </c>
      <c r="H8376" s="11" t="str">
        <f t="shared" si="523"/>
        <v>Dans la commune</v>
      </c>
      <c r="I8376" s="1">
        <v>31</v>
      </c>
      <c r="J8376" s="5">
        <v>1.1689814814814816E-3</v>
      </c>
      <c r="K8376">
        <v>-8.5999999999999998E-4</v>
      </c>
      <c r="L8376" s="6"/>
      <c r="M8376" s="6" t="str">
        <f>IFERROR(VLOOKUP(G8376,TCD!$A$4:$C$362,3,FALSE),"Commune de ramassage")</f>
        <v>Commune de ramassage</v>
      </c>
      <c r="N8376">
        <v>527</v>
      </c>
    </row>
    <row r="8377" spans="1:14" x14ac:dyDescent="0.3">
      <c r="A8377">
        <f t="shared" si="521"/>
        <v>8376</v>
      </c>
      <c r="B8377">
        <v>354017116483021</v>
      </c>
      <c r="C8377" t="s">
        <v>46</v>
      </c>
      <c r="D8377" s="3">
        <v>44644.445740740739</v>
      </c>
      <c r="E8377" s="4">
        <f t="shared" si="520"/>
        <v>44644.445740740739</v>
      </c>
      <c r="F8377" s="1" t="s">
        <v>35</v>
      </c>
      <c r="G8377" s="11" t="str">
        <f t="shared" si="522"/>
        <v>69155 44644,4</v>
      </c>
      <c r="H8377" s="11" t="str">
        <f t="shared" si="523"/>
        <v>Dans la commune</v>
      </c>
      <c r="I8377" s="1">
        <v>4</v>
      </c>
      <c r="J8377" s="5">
        <v>7.5231481481481471E-4</v>
      </c>
      <c r="K8377">
        <v>-7.5299999999999998E-4</v>
      </c>
      <c r="L8377" s="6"/>
      <c r="M8377" s="6" t="str">
        <f>IFERROR(VLOOKUP(G8377,TCD!$A$4:$C$362,3,FALSE),"Commune de ramassage")</f>
        <v>Commune de ramassage</v>
      </c>
      <c r="N8377">
        <v>528</v>
      </c>
    </row>
    <row r="8378" spans="1:14" x14ac:dyDescent="0.3">
      <c r="A8378">
        <f t="shared" si="521"/>
        <v>8377</v>
      </c>
      <c r="B8378">
        <v>354017116483021</v>
      </c>
      <c r="C8378" t="s">
        <v>46</v>
      </c>
      <c r="D8378" s="3">
        <v>44644.446493055555</v>
      </c>
      <c r="E8378" s="4">
        <f t="shared" si="520"/>
        <v>44644.446493055555</v>
      </c>
      <c r="F8378" s="1" t="s">
        <v>35</v>
      </c>
      <c r="G8378" s="11" t="str">
        <f t="shared" si="522"/>
        <v>69155 44644,4</v>
      </c>
      <c r="H8378" s="11" t="str">
        <f t="shared" si="523"/>
        <v>Dans la commune</v>
      </c>
      <c r="I8378" s="1">
        <v>17</v>
      </c>
      <c r="J8378" s="5">
        <v>1.1574074074074073E-5</v>
      </c>
      <c r="K8378">
        <v>1.8E-5</v>
      </c>
      <c r="L8378" s="6"/>
      <c r="M8378" s="6" t="str">
        <f>IFERROR(VLOOKUP(G8378,TCD!$A$4:$C$362,3,FALSE),"Commune de ramassage")</f>
        <v>Commune de ramassage</v>
      </c>
      <c r="N8378">
        <v>529</v>
      </c>
    </row>
    <row r="8379" spans="1:14" x14ac:dyDescent="0.3">
      <c r="A8379">
        <f t="shared" si="521"/>
        <v>8378</v>
      </c>
      <c r="B8379">
        <v>354017116483021</v>
      </c>
      <c r="C8379" t="s">
        <v>46</v>
      </c>
      <c r="D8379" s="3">
        <v>44644.446504629632</v>
      </c>
      <c r="E8379" s="4">
        <f t="shared" si="520"/>
        <v>44644.446504629632</v>
      </c>
      <c r="F8379" s="1" t="s">
        <v>35</v>
      </c>
      <c r="G8379" s="11" t="str">
        <f t="shared" si="522"/>
        <v>69155 44644,4</v>
      </c>
      <c r="H8379" s="11" t="str">
        <f t="shared" si="523"/>
        <v>Dans la commune</v>
      </c>
      <c r="I8379" s="1">
        <v>12</v>
      </c>
      <c r="J8379" s="5">
        <v>2.3148148148148147E-5</v>
      </c>
      <c r="K8379">
        <v>6.0000000000000002E-5</v>
      </c>
      <c r="L8379" s="6"/>
      <c r="M8379" s="6" t="str">
        <f>IFERROR(VLOOKUP(G8379,TCD!$A$4:$C$362,3,FALSE),"Commune de ramassage")</f>
        <v>Commune de ramassage</v>
      </c>
      <c r="N8379">
        <v>530</v>
      </c>
    </row>
    <row r="8380" spans="1:14" x14ac:dyDescent="0.3">
      <c r="A8380">
        <f t="shared" si="521"/>
        <v>8379</v>
      </c>
      <c r="B8380">
        <v>354017116483021</v>
      </c>
      <c r="C8380" t="s">
        <v>46</v>
      </c>
      <c r="D8380" s="3">
        <v>44644.446527777778</v>
      </c>
      <c r="E8380" s="4">
        <f t="shared" si="520"/>
        <v>44644.446527777778</v>
      </c>
      <c r="F8380" s="1" t="s">
        <v>35</v>
      </c>
      <c r="G8380" s="11" t="str">
        <f t="shared" si="522"/>
        <v>69155 44644,4</v>
      </c>
      <c r="H8380" s="11" t="str">
        <f t="shared" si="523"/>
        <v>Dans la commune</v>
      </c>
      <c r="I8380" s="1">
        <v>10</v>
      </c>
      <c r="J8380" s="5">
        <v>8.1018518518518516E-4</v>
      </c>
      <c r="K8380">
        <v>3.5199999999999999E-4</v>
      </c>
      <c r="L8380" s="6"/>
      <c r="M8380" s="6" t="str">
        <f>IFERROR(VLOOKUP(G8380,TCD!$A$4:$C$362,3,FALSE),"Commune de ramassage")</f>
        <v>Commune de ramassage</v>
      </c>
      <c r="N8380">
        <v>531</v>
      </c>
    </row>
    <row r="8381" spans="1:14" x14ac:dyDescent="0.3">
      <c r="A8381">
        <f t="shared" si="521"/>
        <v>8380</v>
      </c>
      <c r="B8381">
        <v>354017116483021</v>
      </c>
      <c r="C8381" t="s">
        <v>46</v>
      </c>
      <c r="D8381" s="3">
        <v>44644.447337962964</v>
      </c>
      <c r="E8381" s="4">
        <f t="shared" si="520"/>
        <v>44644.447337962964</v>
      </c>
      <c r="F8381" s="1" t="s">
        <v>35</v>
      </c>
      <c r="G8381" s="11" t="str">
        <f t="shared" si="522"/>
        <v>69155 44644,4</v>
      </c>
      <c r="H8381" s="11" t="str">
        <f t="shared" si="523"/>
        <v>Dans la commune</v>
      </c>
      <c r="I8381" s="1">
        <v>8</v>
      </c>
      <c r="J8381" s="5">
        <v>1.1574074074074073E-5</v>
      </c>
      <c r="K8381">
        <v>-3.4999999999999997E-5</v>
      </c>
      <c r="L8381" s="6"/>
      <c r="M8381" s="6" t="str">
        <f>IFERROR(VLOOKUP(G8381,TCD!$A$4:$C$362,3,FALSE),"Commune de ramassage")</f>
        <v>Commune de ramassage</v>
      </c>
      <c r="N8381">
        <v>532</v>
      </c>
    </row>
    <row r="8382" spans="1:14" x14ac:dyDescent="0.3">
      <c r="A8382">
        <f t="shared" si="521"/>
        <v>8381</v>
      </c>
      <c r="B8382">
        <v>354017116483021</v>
      </c>
      <c r="C8382" t="s">
        <v>46</v>
      </c>
      <c r="D8382" s="3">
        <v>44644.44734953704</v>
      </c>
      <c r="E8382" s="4">
        <f t="shared" si="520"/>
        <v>44644.44734953704</v>
      </c>
      <c r="F8382" s="1" t="s">
        <v>35</v>
      </c>
      <c r="G8382" s="11" t="str">
        <f t="shared" si="522"/>
        <v>69155 44644,4</v>
      </c>
      <c r="H8382" s="11" t="str">
        <f t="shared" si="523"/>
        <v>Dans la commune</v>
      </c>
      <c r="I8382" s="1">
        <v>0</v>
      </c>
      <c r="J8382" s="5">
        <v>2.3148148148148147E-5</v>
      </c>
      <c r="K8382">
        <v>-5.3799999999999996E-4</v>
      </c>
      <c r="L8382" s="6"/>
      <c r="M8382" s="6" t="str">
        <f>IFERROR(VLOOKUP(G8382,TCD!$A$4:$C$362,3,FALSE),"Commune de ramassage")</f>
        <v>Commune de ramassage</v>
      </c>
      <c r="N8382">
        <v>533</v>
      </c>
    </row>
    <row r="8383" spans="1:14" x14ac:dyDescent="0.3">
      <c r="A8383">
        <f t="shared" si="521"/>
        <v>8382</v>
      </c>
      <c r="B8383">
        <v>354017116483021</v>
      </c>
      <c r="C8383" t="s">
        <v>46</v>
      </c>
      <c r="D8383" s="3">
        <v>44644.447372685187</v>
      </c>
      <c r="E8383" s="4">
        <f t="shared" si="520"/>
        <v>44644.447372685187</v>
      </c>
      <c r="F8383" s="1" t="s">
        <v>35</v>
      </c>
      <c r="G8383" s="11" t="str">
        <f t="shared" si="522"/>
        <v>69155 44644,4</v>
      </c>
      <c r="H8383" s="11" t="str">
        <f t="shared" si="523"/>
        <v>Dans la commune</v>
      </c>
      <c r="I8383" s="1">
        <v>15</v>
      </c>
      <c r="J8383" s="5">
        <v>2.0833333333333335E-4</v>
      </c>
      <c r="K8383">
        <v>-2.1900000000000001E-4</v>
      </c>
      <c r="L8383" s="6"/>
      <c r="M8383" s="6" t="str">
        <f>IFERROR(VLOOKUP(G8383,TCD!$A$4:$C$362,3,FALSE),"Commune de ramassage")</f>
        <v>Commune de ramassage</v>
      </c>
      <c r="N8383">
        <v>534</v>
      </c>
    </row>
    <row r="8384" spans="1:14" x14ac:dyDescent="0.3">
      <c r="A8384">
        <f t="shared" si="521"/>
        <v>8383</v>
      </c>
      <c r="B8384">
        <v>354017116483021</v>
      </c>
      <c r="C8384" t="s">
        <v>46</v>
      </c>
      <c r="D8384" s="3">
        <v>44644.447581018518</v>
      </c>
      <c r="E8384" s="4">
        <f t="shared" si="520"/>
        <v>44644.447581018518</v>
      </c>
      <c r="F8384" s="1" t="s">
        <v>35</v>
      </c>
      <c r="G8384" s="11" t="str">
        <f t="shared" si="522"/>
        <v>69155 44644,4</v>
      </c>
      <c r="H8384" s="11" t="str">
        <f t="shared" si="523"/>
        <v>Dans la commune</v>
      </c>
      <c r="I8384" s="1">
        <v>6</v>
      </c>
      <c r="J8384" s="5">
        <v>8.1018518518518516E-4</v>
      </c>
      <c r="K8384">
        <v>4.0000000000000003E-5</v>
      </c>
      <c r="L8384" s="6"/>
      <c r="M8384" s="6" t="str">
        <f>IFERROR(VLOOKUP(G8384,TCD!$A$4:$C$362,3,FALSE),"Commune de ramassage")</f>
        <v>Commune de ramassage</v>
      </c>
      <c r="N8384">
        <v>535</v>
      </c>
    </row>
    <row r="8385" spans="1:14" x14ac:dyDescent="0.3">
      <c r="A8385">
        <f t="shared" si="521"/>
        <v>8384</v>
      </c>
      <c r="B8385">
        <v>354017116483021</v>
      </c>
      <c r="C8385" t="s">
        <v>46</v>
      </c>
      <c r="D8385" s="3">
        <v>44644.448391203703</v>
      </c>
      <c r="E8385" s="4">
        <f t="shared" si="520"/>
        <v>44644.448391203703</v>
      </c>
      <c r="F8385" s="1" t="s">
        <v>35</v>
      </c>
      <c r="G8385" s="11" t="str">
        <f t="shared" si="522"/>
        <v>69155 44644,4</v>
      </c>
      <c r="H8385" s="11" t="str">
        <f t="shared" si="523"/>
        <v>Dans la commune</v>
      </c>
      <c r="I8385" s="1">
        <v>0</v>
      </c>
      <c r="J8385" s="5">
        <v>5.2083333333333333E-4</v>
      </c>
      <c r="K8385">
        <v>1.5E-5</v>
      </c>
      <c r="L8385" s="6"/>
      <c r="M8385" s="6" t="str">
        <f>IFERROR(VLOOKUP(G8385,TCD!$A$4:$C$362,3,FALSE),"Commune de ramassage")</f>
        <v>Commune de ramassage</v>
      </c>
      <c r="N8385">
        <v>536</v>
      </c>
    </row>
    <row r="8386" spans="1:14" x14ac:dyDescent="0.3">
      <c r="A8386">
        <f t="shared" si="521"/>
        <v>8385</v>
      </c>
      <c r="B8386">
        <v>354017116483021</v>
      </c>
      <c r="C8386" t="s">
        <v>46</v>
      </c>
      <c r="D8386" s="3">
        <v>44644.448912037034</v>
      </c>
      <c r="E8386" s="4">
        <f t="shared" ref="E8386:E8449" si="524">D8386</f>
        <v>44644.448912037034</v>
      </c>
      <c r="F8386" s="1" t="s">
        <v>35</v>
      </c>
      <c r="G8386" s="11" t="str">
        <f t="shared" si="522"/>
        <v>69155 44644,4</v>
      </c>
      <c r="H8386" s="11" t="str">
        <f t="shared" si="523"/>
        <v>Dans la commune</v>
      </c>
      <c r="I8386" s="1">
        <v>0</v>
      </c>
      <c r="J8386" s="5">
        <v>1.1574074074074073E-5</v>
      </c>
      <c r="K8386">
        <v>-5.5999999999999999E-5</v>
      </c>
      <c r="L8386" s="6"/>
      <c r="M8386" s="6" t="str">
        <f>IFERROR(VLOOKUP(G8386,TCD!$A$4:$C$362,3,FALSE),"Commune de ramassage")</f>
        <v>Commune de ramassage</v>
      </c>
      <c r="N8386">
        <v>537</v>
      </c>
    </row>
    <row r="8387" spans="1:14" x14ac:dyDescent="0.3">
      <c r="A8387">
        <f t="shared" ref="A8387:A8450" si="525">A8386+1</f>
        <v>8386</v>
      </c>
      <c r="B8387">
        <v>354017116483021</v>
      </c>
      <c r="C8387" t="s">
        <v>46</v>
      </c>
      <c r="D8387" s="3">
        <v>44644.448923611111</v>
      </c>
      <c r="E8387" s="4">
        <f t="shared" si="524"/>
        <v>44644.448923611111</v>
      </c>
      <c r="F8387" s="1" t="s">
        <v>35</v>
      </c>
      <c r="G8387" s="11" t="str">
        <f t="shared" ref="G8387:G8450" si="526">F8387&amp;" "&amp;ROUND(D8387,1)</f>
        <v>69155 44644,4</v>
      </c>
      <c r="H8387" s="11" t="str">
        <f t="shared" ref="H8387:H8450" si="527">IF(F8387=F8388,"Dans la commune","Entrée sortie")</f>
        <v>Dans la commune</v>
      </c>
      <c r="I8387" s="1">
        <v>10</v>
      </c>
      <c r="J8387" s="5">
        <v>1.0416666666666667E-4</v>
      </c>
      <c r="K8387">
        <v>-1.2999999999999999E-4</v>
      </c>
      <c r="L8387" s="6"/>
      <c r="M8387" s="6" t="str">
        <f>IFERROR(VLOOKUP(G8387,TCD!$A$4:$C$362,3,FALSE),"Commune de ramassage")</f>
        <v>Commune de ramassage</v>
      </c>
      <c r="N8387">
        <v>538</v>
      </c>
    </row>
    <row r="8388" spans="1:14" x14ac:dyDescent="0.3">
      <c r="A8388">
        <f t="shared" si="525"/>
        <v>8387</v>
      </c>
      <c r="B8388">
        <v>354017116483021</v>
      </c>
      <c r="C8388" t="s">
        <v>46</v>
      </c>
      <c r="D8388" s="3">
        <v>44644.44902777778</v>
      </c>
      <c r="E8388" s="4">
        <f t="shared" si="524"/>
        <v>44644.44902777778</v>
      </c>
      <c r="F8388" s="1" t="s">
        <v>35</v>
      </c>
      <c r="G8388" s="11" t="str">
        <f t="shared" si="526"/>
        <v>69155 44644,4</v>
      </c>
      <c r="H8388" s="11" t="str">
        <f t="shared" si="527"/>
        <v>Dans la commune</v>
      </c>
      <c r="I8388" s="1">
        <v>7</v>
      </c>
      <c r="J8388" s="5">
        <v>4.6296296296296294E-5</v>
      </c>
      <c r="K8388">
        <v>-4.1999999999999998E-5</v>
      </c>
      <c r="L8388" s="6"/>
      <c r="M8388" s="6" t="str">
        <f>IFERROR(VLOOKUP(G8388,TCD!$A$4:$C$362,3,FALSE),"Commune de ramassage")</f>
        <v>Commune de ramassage</v>
      </c>
      <c r="N8388">
        <v>539</v>
      </c>
    </row>
    <row r="8389" spans="1:14" x14ac:dyDescent="0.3">
      <c r="A8389">
        <f t="shared" si="525"/>
        <v>8388</v>
      </c>
      <c r="B8389">
        <v>354017116483021</v>
      </c>
      <c r="C8389" t="s">
        <v>46</v>
      </c>
      <c r="D8389" s="3">
        <v>44644.449074074073</v>
      </c>
      <c r="E8389" s="4">
        <f t="shared" si="524"/>
        <v>44644.449074074073</v>
      </c>
      <c r="F8389" s="1" t="s">
        <v>35</v>
      </c>
      <c r="G8389" s="11" t="str">
        <f t="shared" si="526"/>
        <v>69155 44644,4</v>
      </c>
      <c r="H8389" s="11" t="str">
        <f t="shared" si="527"/>
        <v>Dans la commune</v>
      </c>
      <c r="I8389" s="1">
        <v>8</v>
      </c>
      <c r="J8389" s="5">
        <v>1.0416666666666667E-4</v>
      </c>
      <c r="K8389">
        <v>6.9999999999999999E-6</v>
      </c>
      <c r="L8389" s="6"/>
      <c r="M8389" s="6" t="str">
        <f>IFERROR(VLOOKUP(G8389,TCD!$A$4:$C$362,3,FALSE),"Commune de ramassage")</f>
        <v>Commune de ramassage</v>
      </c>
      <c r="N8389">
        <v>540</v>
      </c>
    </row>
    <row r="8390" spans="1:14" x14ac:dyDescent="0.3">
      <c r="A8390">
        <f t="shared" si="525"/>
        <v>8389</v>
      </c>
      <c r="B8390">
        <v>354017116483021</v>
      </c>
      <c r="C8390" t="s">
        <v>46</v>
      </c>
      <c r="D8390" s="3">
        <v>44644.449178240742</v>
      </c>
      <c r="E8390" s="4">
        <f t="shared" si="524"/>
        <v>44644.449178240742</v>
      </c>
      <c r="F8390" s="1" t="s">
        <v>35</v>
      </c>
      <c r="G8390" s="11" t="str">
        <f t="shared" si="526"/>
        <v>69155 44644,4</v>
      </c>
      <c r="H8390" s="11" t="str">
        <f t="shared" si="527"/>
        <v>Dans la commune</v>
      </c>
      <c r="I8390" s="1">
        <v>6</v>
      </c>
      <c r="J8390" s="5">
        <v>1.3194444444444443E-3</v>
      </c>
      <c r="K8390">
        <v>-5.6600000000000001E-3</v>
      </c>
      <c r="L8390" s="6"/>
      <c r="M8390" s="6" t="str">
        <f>IFERROR(VLOOKUP(G8390,TCD!$A$4:$C$362,3,FALSE),"Commune de ramassage")</f>
        <v>Commune de ramassage</v>
      </c>
      <c r="N8390">
        <v>541</v>
      </c>
    </row>
    <row r="8391" spans="1:14" x14ac:dyDescent="0.3">
      <c r="A8391">
        <f t="shared" si="525"/>
        <v>8390</v>
      </c>
      <c r="B8391">
        <v>354017116483021</v>
      </c>
      <c r="C8391" t="s">
        <v>46</v>
      </c>
      <c r="D8391" s="3">
        <v>44644.450497685182</v>
      </c>
      <c r="E8391" s="4">
        <f t="shared" si="524"/>
        <v>44644.450497685182</v>
      </c>
      <c r="F8391" s="1" t="s">
        <v>35</v>
      </c>
      <c r="G8391" s="11" t="str">
        <f t="shared" si="526"/>
        <v>69155 44644,5</v>
      </c>
      <c r="H8391" s="11" t="str">
        <f t="shared" si="527"/>
        <v>Dans la commune</v>
      </c>
      <c r="I8391" s="1">
        <v>24</v>
      </c>
      <c r="J8391" s="5">
        <v>1.0995370370370371E-3</v>
      </c>
      <c r="K8391">
        <v>-1.774E-3</v>
      </c>
      <c r="L8391" s="6"/>
      <c r="M8391" s="6" t="str">
        <f>IFERROR(VLOOKUP(G8391,TCD!$A$4:$C$362,3,FALSE),"Commune de ramassage")</f>
        <v>Commune de ramassage</v>
      </c>
      <c r="N8391">
        <v>542</v>
      </c>
    </row>
    <row r="8392" spans="1:14" x14ac:dyDescent="0.3">
      <c r="A8392">
        <f t="shared" si="525"/>
        <v>8391</v>
      </c>
      <c r="B8392">
        <v>354017116483021</v>
      </c>
      <c r="C8392" t="s">
        <v>46</v>
      </c>
      <c r="D8392" s="3">
        <v>44644.451597222222</v>
      </c>
      <c r="E8392" s="4">
        <f t="shared" si="524"/>
        <v>44644.451597222222</v>
      </c>
      <c r="F8392" s="1" t="s">
        <v>35</v>
      </c>
      <c r="G8392" s="11" t="str">
        <f t="shared" si="526"/>
        <v>69155 44644,5</v>
      </c>
      <c r="H8392" s="11" t="str">
        <f t="shared" si="527"/>
        <v>Entrée sortie</v>
      </c>
      <c r="I8392" s="1">
        <v>19</v>
      </c>
      <c r="J8392" s="5">
        <v>1.1689814814814816E-3</v>
      </c>
      <c r="K8392">
        <v>-4.8560000000000001E-3</v>
      </c>
      <c r="L8392" s="6"/>
      <c r="M8392" s="6" t="str">
        <f>IFERROR(VLOOKUP(G8392,TCD!$A$4:$C$362,3,FALSE),"Commune de ramassage")</f>
        <v>Commune de ramassage</v>
      </c>
      <c r="N8392">
        <v>543</v>
      </c>
    </row>
    <row r="8393" spans="1:14" x14ac:dyDescent="0.3">
      <c r="A8393">
        <f t="shared" si="525"/>
        <v>8392</v>
      </c>
      <c r="B8393">
        <v>354017116483021</v>
      </c>
      <c r="C8393" t="s">
        <v>46</v>
      </c>
      <c r="D8393" s="3">
        <v>44644.452766203707</v>
      </c>
      <c r="E8393" s="4">
        <f t="shared" si="524"/>
        <v>44644.452766203707</v>
      </c>
      <c r="F8393" s="1" t="s">
        <v>36</v>
      </c>
      <c r="G8393" s="11" t="str">
        <f t="shared" si="526"/>
        <v>69238 44644,5</v>
      </c>
      <c r="H8393" s="11" t="str">
        <f t="shared" si="527"/>
        <v>Dans la commune</v>
      </c>
      <c r="I8393" s="1">
        <v>32</v>
      </c>
      <c r="J8393" s="5">
        <v>1.0416666666666667E-4</v>
      </c>
      <c r="K8393">
        <v>-5.8699999999999996E-4</v>
      </c>
      <c r="L8393" s="6"/>
      <c r="M8393" s="6" t="str">
        <f>IFERROR(VLOOKUP(G8393,TCD!$A$4:$C$362,3,FALSE),"Commune de ramassage")</f>
        <v>Commune de ramassage</v>
      </c>
      <c r="N8393">
        <v>544</v>
      </c>
    </row>
    <row r="8394" spans="1:14" x14ac:dyDescent="0.3">
      <c r="A8394">
        <f t="shared" si="525"/>
        <v>8393</v>
      </c>
      <c r="B8394">
        <v>354017116483021</v>
      </c>
      <c r="C8394" t="s">
        <v>46</v>
      </c>
      <c r="D8394" s="3">
        <v>44644.452870370369</v>
      </c>
      <c r="E8394" s="4">
        <f t="shared" si="524"/>
        <v>44644.452870370369</v>
      </c>
      <c r="F8394" s="1" t="s">
        <v>36</v>
      </c>
      <c r="G8394" s="11" t="str">
        <f t="shared" si="526"/>
        <v>69238 44644,5</v>
      </c>
      <c r="H8394" s="11" t="str">
        <f t="shared" si="527"/>
        <v>Dans la commune</v>
      </c>
      <c r="I8394" s="1">
        <v>33</v>
      </c>
      <c r="J8394" s="5">
        <v>1.1574074074074073E-3</v>
      </c>
      <c r="K8394">
        <v>-3.0950000000000001E-3</v>
      </c>
      <c r="L8394" s="6"/>
      <c r="M8394" s="6" t="str">
        <f>IFERROR(VLOOKUP(G8394,TCD!$A$4:$C$362,3,FALSE),"Commune de ramassage")</f>
        <v>Commune de ramassage</v>
      </c>
      <c r="N8394">
        <v>545</v>
      </c>
    </row>
    <row r="8395" spans="1:14" x14ac:dyDescent="0.3">
      <c r="A8395">
        <f t="shared" si="525"/>
        <v>8394</v>
      </c>
      <c r="B8395">
        <v>354017116483021</v>
      </c>
      <c r="C8395" t="s">
        <v>46</v>
      </c>
      <c r="D8395" s="3">
        <v>44644.454027777778</v>
      </c>
      <c r="E8395" s="4">
        <f t="shared" si="524"/>
        <v>44644.454027777778</v>
      </c>
      <c r="F8395" s="1" t="s">
        <v>36</v>
      </c>
      <c r="G8395" s="11" t="str">
        <f t="shared" si="526"/>
        <v>69238 44644,5</v>
      </c>
      <c r="H8395" s="11" t="str">
        <f t="shared" si="527"/>
        <v>Dans la commune</v>
      </c>
      <c r="I8395" s="1">
        <v>20</v>
      </c>
      <c r="J8395" s="5">
        <v>4.6296296296296293E-4</v>
      </c>
      <c r="K8395">
        <v>-2.1719999999999999E-3</v>
      </c>
      <c r="L8395" s="6"/>
      <c r="M8395" s="6" t="str">
        <f>IFERROR(VLOOKUP(G8395,TCD!$A$4:$C$362,3,FALSE),"Commune de ramassage")</f>
        <v>Commune de ramassage</v>
      </c>
      <c r="N8395">
        <v>546</v>
      </c>
    </row>
    <row r="8396" spans="1:14" x14ac:dyDescent="0.3">
      <c r="A8396">
        <f t="shared" si="525"/>
        <v>8395</v>
      </c>
      <c r="B8396">
        <v>354017116483021</v>
      </c>
      <c r="C8396" t="s">
        <v>46</v>
      </c>
      <c r="D8396" s="3">
        <v>44644.45449074074</v>
      </c>
      <c r="E8396" s="4">
        <f t="shared" si="524"/>
        <v>44644.45449074074</v>
      </c>
      <c r="F8396" s="1" t="s">
        <v>36</v>
      </c>
      <c r="G8396" s="11" t="str">
        <f t="shared" si="526"/>
        <v>69238 44644,5</v>
      </c>
      <c r="H8396" s="11" t="str">
        <f t="shared" si="527"/>
        <v>Dans la commune</v>
      </c>
      <c r="I8396" s="1">
        <v>17</v>
      </c>
      <c r="J8396" s="5">
        <v>1.1574074074074073E-5</v>
      </c>
      <c r="K8396">
        <v>-6.4999999999999994E-5</v>
      </c>
      <c r="L8396" s="6"/>
      <c r="M8396" s="6" t="str">
        <f>IFERROR(VLOOKUP(G8396,TCD!$A$4:$C$362,3,FALSE),"Commune de ramassage")</f>
        <v>Commune de ramassage</v>
      </c>
      <c r="N8396">
        <v>547</v>
      </c>
    </row>
    <row r="8397" spans="1:14" x14ac:dyDescent="0.3">
      <c r="A8397">
        <f t="shared" si="525"/>
        <v>8396</v>
      </c>
      <c r="B8397">
        <v>354017116483021</v>
      </c>
      <c r="C8397" t="s">
        <v>46</v>
      </c>
      <c r="D8397" s="3">
        <v>44644.454502314817</v>
      </c>
      <c r="E8397" s="4">
        <f t="shared" si="524"/>
        <v>44644.454502314817</v>
      </c>
      <c r="F8397" s="1" t="s">
        <v>36</v>
      </c>
      <c r="G8397" s="11" t="str">
        <f t="shared" si="526"/>
        <v>69238 44644,5</v>
      </c>
      <c r="H8397" s="11" t="str">
        <f t="shared" si="527"/>
        <v>Dans la commune</v>
      </c>
      <c r="I8397" s="1">
        <v>18</v>
      </c>
      <c r="J8397" s="5">
        <v>7.6388888888888893E-4</v>
      </c>
      <c r="K8397">
        <v>-2.6510000000000001E-3</v>
      </c>
      <c r="L8397" s="6"/>
      <c r="M8397" s="6" t="str">
        <f>IFERROR(VLOOKUP(G8397,TCD!$A$4:$C$362,3,FALSE),"Commune de ramassage")</f>
        <v>Commune de ramassage</v>
      </c>
      <c r="N8397">
        <v>548</v>
      </c>
    </row>
    <row r="8398" spans="1:14" x14ac:dyDescent="0.3">
      <c r="A8398">
        <f t="shared" si="525"/>
        <v>8397</v>
      </c>
      <c r="B8398">
        <v>354017116483021</v>
      </c>
      <c r="C8398" t="s">
        <v>46</v>
      </c>
      <c r="D8398" s="3">
        <v>44644.455266203702</v>
      </c>
      <c r="E8398" s="4">
        <f t="shared" si="524"/>
        <v>44644.455266203702</v>
      </c>
      <c r="F8398" s="1" t="s">
        <v>36</v>
      </c>
      <c r="G8398" s="11" t="str">
        <f t="shared" si="526"/>
        <v>69238 44644,5</v>
      </c>
      <c r="H8398" s="11" t="str">
        <f t="shared" si="527"/>
        <v>Dans la commune</v>
      </c>
      <c r="I8398" s="1">
        <v>23</v>
      </c>
      <c r="J8398" s="5">
        <v>2.3148148148148147E-5</v>
      </c>
      <c r="K8398">
        <v>-1.47E-4</v>
      </c>
      <c r="L8398" s="6"/>
      <c r="M8398" s="6" t="str">
        <f>IFERROR(VLOOKUP(G8398,TCD!$A$4:$C$362,3,FALSE),"Commune de ramassage")</f>
        <v>Commune de ramassage</v>
      </c>
      <c r="N8398">
        <v>549</v>
      </c>
    </row>
    <row r="8399" spans="1:14" x14ac:dyDescent="0.3">
      <c r="A8399">
        <f t="shared" si="525"/>
        <v>8398</v>
      </c>
      <c r="B8399">
        <v>354017116483021</v>
      </c>
      <c r="C8399" t="s">
        <v>46</v>
      </c>
      <c r="D8399" s="3">
        <v>44644.455289351848</v>
      </c>
      <c r="E8399" s="4">
        <f t="shared" si="524"/>
        <v>44644.455289351848</v>
      </c>
      <c r="F8399" s="1" t="s">
        <v>36</v>
      </c>
      <c r="G8399" s="11" t="str">
        <f t="shared" si="526"/>
        <v>69238 44644,5</v>
      </c>
      <c r="H8399" s="11" t="str">
        <f t="shared" si="527"/>
        <v>Dans la commune</v>
      </c>
      <c r="I8399" s="1">
        <v>14</v>
      </c>
      <c r="J8399" s="5">
        <v>2.3148148148148147E-5</v>
      </c>
      <c r="K8399">
        <v>-5.0000000000000002E-5</v>
      </c>
      <c r="L8399" s="6"/>
      <c r="M8399" s="6" t="str">
        <f>IFERROR(VLOOKUP(G8399,TCD!$A$4:$C$362,3,FALSE),"Commune de ramassage")</f>
        <v>Commune de ramassage</v>
      </c>
      <c r="N8399">
        <v>550</v>
      </c>
    </row>
    <row r="8400" spans="1:14" x14ac:dyDescent="0.3">
      <c r="A8400">
        <f t="shared" si="525"/>
        <v>8399</v>
      </c>
      <c r="B8400">
        <v>354017116483021</v>
      </c>
      <c r="C8400" t="s">
        <v>46</v>
      </c>
      <c r="D8400" s="3">
        <v>44644.455312500002</v>
      </c>
      <c r="E8400" s="4">
        <f t="shared" si="524"/>
        <v>44644.455312500002</v>
      </c>
      <c r="F8400" s="1" t="s">
        <v>36</v>
      </c>
      <c r="G8400" s="11" t="str">
        <f t="shared" si="526"/>
        <v>69238 44644,5</v>
      </c>
      <c r="H8400" s="11" t="str">
        <f t="shared" si="527"/>
        <v>Dans la commune</v>
      </c>
      <c r="I8400" s="1">
        <v>10</v>
      </c>
      <c r="J8400" s="5">
        <v>6.9444444444444444E-5</v>
      </c>
      <c r="K8400">
        <v>-3.3000000000000003E-5</v>
      </c>
      <c r="L8400" s="6"/>
      <c r="M8400" s="6" t="str">
        <f>IFERROR(VLOOKUP(G8400,TCD!$A$4:$C$362,3,FALSE),"Commune de ramassage")</f>
        <v>Commune de ramassage</v>
      </c>
      <c r="N8400">
        <v>551</v>
      </c>
    </row>
    <row r="8401" spans="1:14" x14ac:dyDescent="0.3">
      <c r="A8401">
        <f t="shared" si="525"/>
        <v>8400</v>
      </c>
      <c r="B8401">
        <v>354017116483021</v>
      </c>
      <c r="C8401" t="s">
        <v>46</v>
      </c>
      <c r="D8401" s="3">
        <v>44644.455381944441</v>
      </c>
      <c r="E8401" s="4">
        <f t="shared" si="524"/>
        <v>44644.455381944441</v>
      </c>
      <c r="F8401" s="1" t="s">
        <v>36</v>
      </c>
      <c r="G8401" s="11" t="str">
        <f t="shared" si="526"/>
        <v>69238 44644,5</v>
      </c>
      <c r="H8401" s="11" t="str">
        <f t="shared" si="527"/>
        <v>Dans la commune</v>
      </c>
      <c r="I8401" s="1">
        <v>15</v>
      </c>
      <c r="J8401" s="5">
        <v>1.7361111111111112E-4</v>
      </c>
      <c r="K8401">
        <v>-5.3999999999999998E-5</v>
      </c>
      <c r="L8401" s="6"/>
      <c r="M8401" s="6" t="str">
        <f>IFERROR(VLOOKUP(G8401,TCD!$A$4:$C$362,3,FALSE),"Commune de ramassage")</f>
        <v>Commune de ramassage</v>
      </c>
      <c r="N8401">
        <v>552</v>
      </c>
    </row>
    <row r="8402" spans="1:14" x14ac:dyDescent="0.3">
      <c r="A8402">
        <f t="shared" si="525"/>
        <v>8401</v>
      </c>
      <c r="B8402">
        <v>354017116483021</v>
      </c>
      <c r="C8402" t="s">
        <v>46</v>
      </c>
      <c r="D8402" s="3">
        <v>44644.455555555556</v>
      </c>
      <c r="E8402" s="4">
        <f t="shared" si="524"/>
        <v>44644.455555555556</v>
      </c>
      <c r="F8402" s="1" t="s">
        <v>36</v>
      </c>
      <c r="G8402" s="11" t="str">
        <f t="shared" si="526"/>
        <v>69238 44644,5</v>
      </c>
      <c r="H8402" s="11" t="str">
        <f t="shared" si="527"/>
        <v>Dans la commune</v>
      </c>
      <c r="I8402" s="1">
        <v>25</v>
      </c>
      <c r="J8402" s="5">
        <v>1.8518518518518518E-4</v>
      </c>
      <c r="K8402">
        <v>-5.6499999999999996E-4</v>
      </c>
      <c r="L8402" s="6"/>
      <c r="M8402" s="6" t="str">
        <f>IFERROR(VLOOKUP(G8402,TCD!$A$4:$C$362,3,FALSE),"Commune de ramassage")</f>
        <v>Commune de ramassage</v>
      </c>
      <c r="N8402">
        <v>553</v>
      </c>
    </row>
    <row r="8403" spans="1:14" x14ac:dyDescent="0.3">
      <c r="A8403">
        <f t="shared" si="525"/>
        <v>8402</v>
      </c>
      <c r="B8403">
        <v>354017116483021</v>
      </c>
      <c r="C8403" t="s">
        <v>46</v>
      </c>
      <c r="D8403" s="3">
        <v>44644.455740740741</v>
      </c>
      <c r="E8403" s="4">
        <f t="shared" si="524"/>
        <v>44644.455740740741</v>
      </c>
      <c r="F8403" s="1" t="s">
        <v>36</v>
      </c>
      <c r="G8403" s="11" t="str">
        <f t="shared" si="526"/>
        <v>69238 44644,5</v>
      </c>
      <c r="H8403" s="11" t="str">
        <f t="shared" si="527"/>
        <v>Dans la commune</v>
      </c>
      <c r="I8403" s="1">
        <v>15</v>
      </c>
      <c r="J8403" s="5">
        <v>2.3148148148148146E-4</v>
      </c>
      <c r="K8403">
        <v>4.3899999999999999E-4</v>
      </c>
      <c r="L8403" s="6"/>
      <c r="M8403" s="6" t="str">
        <f>IFERROR(VLOOKUP(G8403,TCD!$A$4:$C$362,3,FALSE),"Commune de ramassage")</f>
        <v>Commune de ramassage</v>
      </c>
      <c r="N8403">
        <v>554</v>
      </c>
    </row>
    <row r="8404" spans="1:14" x14ac:dyDescent="0.3">
      <c r="A8404">
        <f t="shared" si="525"/>
        <v>8403</v>
      </c>
      <c r="B8404">
        <v>354017116483021</v>
      </c>
      <c r="C8404" t="s">
        <v>46</v>
      </c>
      <c r="D8404" s="3">
        <v>44644.455972222226</v>
      </c>
      <c r="E8404" s="4">
        <f t="shared" si="524"/>
        <v>44644.455972222226</v>
      </c>
      <c r="F8404" s="1" t="s">
        <v>36</v>
      </c>
      <c r="G8404" s="11" t="str">
        <f t="shared" si="526"/>
        <v>69238 44644,5</v>
      </c>
      <c r="H8404" s="11" t="str">
        <f t="shared" si="527"/>
        <v>Dans la commune</v>
      </c>
      <c r="I8404" s="1">
        <v>39</v>
      </c>
      <c r="J8404" s="5">
        <v>7.5231481481481471E-4</v>
      </c>
      <c r="K8404">
        <v>7.2499999999999995E-4</v>
      </c>
      <c r="L8404" s="6"/>
      <c r="M8404" s="6" t="str">
        <f>IFERROR(VLOOKUP(G8404,TCD!$A$4:$C$362,3,FALSE),"Commune de ramassage")</f>
        <v>Commune de ramassage</v>
      </c>
      <c r="N8404">
        <v>555</v>
      </c>
    </row>
    <row r="8405" spans="1:14" x14ac:dyDescent="0.3">
      <c r="A8405">
        <f t="shared" si="525"/>
        <v>8404</v>
      </c>
      <c r="B8405">
        <v>354017116483021</v>
      </c>
      <c r="C8405" t="s">
        <v>46</v>
      </c>
      <c r="D8405" s="3">
        <v>44644.456724537034</v>
      </c>
      <c r="E8405" s="4">
        <f t="shared" si="524"/>
        <v>44644.456724537034</v>
      </c>
      <c r="F8405" s="1" t="s">
        <v>36</v>
      </c>
      <c r="G8405" s="11" t="str">
        <f t="shared" si="526"/>
        <v>69238 44644,5</v>
      </c>
      <c r="H8405" s="11" t="str">
        <f t="shared" si="527"/>
        <v>Dans la commune</v>
      </c>
      <c r="I8405" s="1">
        <v>9</v>
      </c>
      <c r="J8405" s="5">
        <v>6.9444444444444444E-5</v>
      </c>
      <c r="K8405">
        <v>1.25E-4</v>
      </c>
      <c r="L8405" s="6"/>
      <c r="M8405" s="6" t="str">
        <f>IFERROR(VLOOKUP(G8405,TCD!$A$4:$C$362,3,FALSE),"Commune de ramassage")</f>
        <v>Commune de ramassage</v>
      </c>
      <c r="N8405">
        <v>556</v>
      </c>
    </row>
    <row r="8406" spans="1:14" x14ac:dyDescent="0.3">
      <c r="A8406">
        <f t="shared" si="525"/>
        <v>8405</v>
      </c>
      <c r="B8406">
        <v>354017116483021</v>
      </c>
      <c r="C8406" t="s">
        <v>46</v>
      </c>
      <c r="D8406" s="3">
        <v>44644.456793981481</v>
      </c>
      <c r="E8406" s="4">
        <f t="shared" si="524"/>
        <v>44644.456793981481</v>
      </c>
      <c r="F8406" s="1" t="s">
        <v>36</v>
      </c>
      <c r="G8406" s="11" t="str">
        <f t="shared" si="526"/>
        <v>69238 44644,5</v>
      </c>
      <c r="H8406" s="11" t="str">
        <f t="shared" si="527"/>
        <v>Dans la commune</v>
      </c>
      <c r="I8406" s="1">
        <v>14</v>
      </c>
      <c r="J8406" s="5">
        <v>1.273148148148148E-4</v>
      </c>
      <c r="K8406">
        <v>-1.0900000000000001E-4</v>
      </c>
      <c r="L8406" s="6"/>
      <c r="M8406" s="6" t="str">
        <f>IFERROR(VLOOKUP(G8406,TCD!$A$4:$C$362,3,FALSE),"Commune de ramassage")</f>
        <v>Commune de ramassage</v>
      </c>
      <c r="N8406">
        <v>557</v>
      </c>
    </row>
    <row r="8407" spans="1:14" x14ac:dyDescent="0.3">
      <c r="A8407">
        <f t="shared" si="525"/>
        <v>8406</v>
      </c>
      <c r="B8407">
        <v>354017116483021</v>
      </c>
      <c r="C8407" t="s">
        <v>46</v>
      </c>
      <c r="D8407" s="3">
        <v>44644.456921296296</v>
      </c>
      <c r="E8407" s="4">
        <f t="shared" si="524"/>
        <v>44644.456921296296</v>
      </c>
      <c r="F8407" s="1" t="s">
        <v>36</v>
      </c>
      <c r="G8407" s="11" t="str">
        <f t="shared" si="526"/>
        <v>69238 44644,5</v>
      </c>
      <c r="H8407" s="11" t="str">
        <f t="shared" si="527"/>
        <v>Dans la commune</v>
      </c>
      <c r="I8407" s="1">
        <v>20</v>
      </c>
      <c r="J8407" s="5">
        <v>1.3888888888888889E-4</v>
      </c>
      <c r="K8407">
        <v>1.5E-5</v>
      </c>
      <c r="L8407" s="6"/>
      <c r="M8407" s="6" t="str">
        <f>IFERROR(VLOOKUP(G8407,TCD!$A$4:$C$362,3,FALSE),"Commune de ramassage")</f>
        <v>Commune de ramassage</v>
      </c>
      <c r="N8407">
        <v>558</v>
      </c>
    </row>
    <row r="8408" spans="1:14" x14ac:dyDescent="0.3">
      <c r="A8408">
        <f t="shared" si="525"/>
        <v>8407</v>
      </c>
      <c r="B8408">
        <v>354017116483021</v>
      </c>
      <c r="C8408" t="s">
        <v>46</v>
      </c>
      <c r="D8408" s="3">
        <v>44644.457060185188</v>
      </c>
      <c r="E8408" s="4">
        <f t="shared" si="524"/>
        <v>44644.457060185188</v>
      </c>
      <c r="F8408" s="1" t="s">
        <v>36</v>
      </c>
      <c r="G8408" s="11" t="str">
        <f t="shared" si="526"/>
        <v>69238 44644,5</v>
      </c>
      <c r="H8408" s="11" t="str">
        <f t="shared" si="527"/>
        <v>Dans la commune</v>
      </c>
      <c r="I8408" s="1">
        <v>22</v>
      </c>
      <c r="J8408" s="5">
        <v>4.6296296296296294E-5</v>
      </c>
      <c r="K8408">
        <v>2.1499999999999999E-4</v>
      </c>
      <c r="L8408" s="6"/>
      <c r="M8408" s="6" t="str">
        <f>IFERROR(VLOOKUP(G8408,TCD!$A$4:$C$362,3,FALSE),"Commune de ramassage")</f>
        <v>Commune de ramassage</v>
      </c>
      <c r="N8408">
        <v>559</v>
      </c>
    </row>
    <row r="8409" spans="1:14" x14ac:dyDescent="0.3">
      <c r="A8409">
        <f t="shared" si="525"/>
        <v>8408</v>
      </c>
      <c r="B8409">
        <v>354017116483021</v>
      </c>
      <c r="C8409" t="s">
        <v>46</v>
      </c>
      <c r="D8409" s="3">
        <v>44644.457106481481</v>
      </c>
      <c r="E8409" s="4">
        <f t="shared" si="524"/>
        <v>44644.457106481481</v>
      </c>
      <c r="F8409" s="1" t="s">
        <v>36</v>
      </c>
      <c r="G8409" s="11" t="str">
        <f t="shared" si="526"/>
        <v>69238 44644,5</v>
      </c>
      <c r="H8409" s="11" t="str">
        <f t="shared" si="527"/>
        <v>Dans la commune</v>
      </c>
      <c r="I8409" s="1">
        <v>25</v>
      </c>
      <c r="J8409" s="5">
        <v>9.2592592592592588E-5</v>
      </c>
      <c r="K8409">
        <v>5.22E-4</v>
      </c>
      <c r="L8409" s="6"/>
      <c r="M8409" s="6" t="str">
        <f>IFERROR(VLOOKUP(G8409,TCD!$A$4:$C$362,3,FALSE),"Commune de ramassage")</f>
        <v>Commune de ramassage</v>
      </c>
      <c r="N8409">
        <v>560</v>
      </c>
    </row>
    <row r="8410" spans="1:14" x14ac:dyDescent="0.3">
      <c r="A8410">
        <f t="shared" si="525"/>
        <v>8409</v>
      </c>
      <c r="B8410">
        <v>354017116483021</v>
      </c>
      <c r="C8410" t="s">
        <v>46</v>
      </c>
      <c r="D8410" s="3">
        <v>44644.457199074073</v>
      </c>
      <c r="E8410" s="4">
        <f t="shared" si="524"/>
        <v>44644.457199074073</v>
      </c>
      <c r="F8410" s="1" t="s">
        <v>36</v>
      </c>
      <c r="G8410" s="11" t="str">
        <f t="shared" si="526"/>
        <v>69238 44644,5</v>
      </c>
      <c r="H8410" s="11" t="str">
        <f t="shared" si="527"/>
        <v>Dans la commune</v>
      </c>
      <c r="I8410" s="1">
        <v>22</v>
      </c>
      <c r="J8410" s="5">
        <v>5.7870370370370366E-5</v>
      </c>
      <c r="K8410">
        <v>2.7799999999999998E-4</v>
      </c>
      <c r="L8410" s="6"/>
      <c r="M8410" s="6" t="str">
        <f>IFERROR(VLOOKUP(G8410,TCD!$A$4:$C$362,3,FALSE),"Commune de ramassage")</f>
        <v>Commune de ramassage</v>
      </c>
      <c r="N8410">
        <v>561</v>
      </c>
    </row>
    <row r="8411" spans="1:14" x14ac:dyDescent="0.3">
      <c r="A8411">
        <f t="shared" si="525"/>
        <v>8410</v>
      </c>
      <c r="B8411">
        <v>354017116483021</v>
      </c>
      <c r="C8411" t="s">
        <v>46</v>
      </c>
      <c r="D8411" s="3">
        <v>44644.457256944443</v>
      </c>
      <c r="E8411" s="4">
        <f t="shared" si="524"/>
        <v>44644.457256944443</v>
      </c>
      <c r="F8411" s="1" t="s">
        <v>36</v>
      </c>
      <c r="G8411" s="11" t="str">
        <f t="shared" si="526"/>
        <v>69238 44644,5</v>
      </c>
      <c r="H8411" s="11" t="str">
        <f t="shared" si="527"/>
        <v>Dans la commune</v>
      </c>
      <c r="I8411" s="1">
        <v>13</v>
      </c>
      <c r="J8411" s="5">
        <v>2.7777777777777778E-4</v>
      </c>
      <c r="K8411">
        <v>1.1900000000000001E-3</v>
      </c>
      <c r="L8411" s="6"/>
      <c r="M8411" s="6" t="str">
        <f>IFERROR(VLOOKUP(G8411,TCD!$A$4:$C$362,3,FALSE),"Commune de ramassage")</f>
        <v>Commune de ramassage</v>
      </c>
      <c r="N8411">
        <v>562</v>
      </c>
    </row>
    <row r="8412" spans="1:14" x14ac:dyDescent="0.3">
      <c r="A8412">
        <f t="shared" si="525"/>
        <v>8411</v>
      </c>
      <c r="B8412">
        <v>354017116483021</v>
      </c>
      <c r="C8412" t="s">
        <v>46</v>
      </c>
      <c r="D8412" s="3">
        <v>44644.45753472222</v>
      </c>
      <c r="E8412" s="4">
        <f t="shared" si="524"/>
        <v>44644.45753472222</v>
      </c>
      <c r="F8412" s="1" t="s">
        <v>36</v>
      </c>
      <c r="G8412" s="11" t="str">
        <f t="shared" si="526"/>
        <v>69238 44644,5</v>
      </c>
      <c r="H8412" s="11" t="str">
        <f t="shared" si="527"/>
        <v>Dans la commune</v>
      </c>
      <c r="I8412" s="1">
        <v>40</v>
      </c>
      <c r="J8412" s="5">
        <v>5.7870370370370366E-5</v>
      </c>
      <c r="K8412">
        <v>-1.15E-4</v>
      </c>
      <c r="L8412" s="6"/>
      <c r="M8412" s="6" t="str">
        <f>IFERROR(VLOOKUP(G8412,TCD!$A$4:$C$362,3,FALSE),"Commune de ramassage")</f>
        <v>Commune de ramassage</v>
      </c>
      <c r="N8412">
        <v>563</v>
      </c>
    </row>
    <row r="8413" spans="1:14" x14ac:dyDescent="0.3">
      <c r="A8413">
        <f t="shared" si="525"/>
        <v>8412</v>
      </c>
      <c r="B8413">
        <v>354017116483021</v>
      </c>
      <c r="C8413" t="s">
        <v>46</v>
      </c>
      <c r="D8413" s="3">
        <v>44644.457592592589</v>
      </c>
      <c r="E8413" s="4">
        <f t="shared" si="524"/>
        <v>44644.457592592589</v>
      </c>
      <c r="F8413" s="1" t="s">
        <v>36</v>
      </c>
      <c r="G8413" s="11" t="str">
        <f t="shared" si="526"/>
        <v>69238 44644,5</v>
      </c>
      <c r="H8413" s="11" t="str">
        <f t="shared" si="527"/>
        <v>Dans la commune</v>
      </c>
      <c r="I8413" s="1">
        <v>39</v>
      </c>
      <c r="J8413" s="5">
        <v>6.9444444444444444E-5</v>
      </c>
      <c r="K8413">
        <v>-4.0000000000000002E-4</v>
      </c>
      <c r="L8413" s="6"/>
      <c r="M8413" s="6" t="str">
        <f>IFERROR(VLOOKUP(G8413,TCD!$A$4:$C$362,3,FALSE),"Commune de ramassage")</f>
        <v>Commune de ramassage</v>
      </c>
      <c r="N8413">
        <v>564</v>
      </c>
    </row>
    <row r="8414" spans="1:14" x14ac:dyDescent="0.3">
      <c r="A8414">
        <f t="shared" si="525"/>
        <v>8413</v>
      </c>
      <c r="B8414">
        <v>354017116483021</v>
      </c>
      <c r="C8414" t="s">
        <v>46</v>
      </c>
      <c r="D8414" s="3">
        <v>44644.457662037035</v>
      </c>
      <c r="E8414" s="4">
        <f t="shared" si="524"/>
        <v>44644.457662037035</v>
      </c>
      <c r="F8414" s="1" t="s">
        <v>36</v>
      </c>
      <c r="G8414" s="11" t="str">
        <f t="shared" si="526"/>
        <v>69238 44644,5</v>
      </c>
      <c r="H8414" s="11" t="str">
        <f t="shared" si="527"/>
        <v>Dans la commune</v>
      </c>
      <c r="I8414" s="1">
        <v>36</v>
      </c>
      <c r="J8414" s="5">
        <v>6.3657407407407402E-4</v>
      </c>
      <c r="K8414">
        <v>-3.8049999999999998E-3</v>
      </c>
      <c r="L8414" s="6"/>
      <c r="M8414" s="6" t="str">
        <f>IFERROR(VLOOKUP(G8414,TCD!$A$4:$C$362,3,FALSE),"Commune de ramassage")</f>
        <v>Commune de ramassage</v>
      </c>
      <c r="N8414">
        <v>565</v>
      </c>
    </row>
    <row r="8415" spans="1:14" x14ac:dyDescent="0.3">
      <c r="A8415">
        <f t="shared" si="525"/>
        <v>8414</v>
      </c>
      <c r="B8415">
        <v>354017116483021</v>
      </c>
      <c r="C8415" t="s">
        <v>46</v>
      </c>
      <c r="D8415" s="3">
        <v>44644.458298611113</v>
      </c>
      <c r="E8415" s="4">
        <f t="shared" si="524"/>
        <v>44644.458298611113</v>
      </c>
      <c r="F8415" s="1" t="s">
        <v>36</v>
      </c>
      <c r="G8415" s="11" t="str">
        <f t="shared" si="526"/>
        <v>69238 44644,5</v>
      </c>
      <c r="H8415" s="11" t="str">
        <f t="shared" si="527"/>
        <v>Dans la commune</v>
      </c>
      <c r="I8415" s="1">
        <v>47</v>
      </c>
      <c r="J8415" s="5">
        <v>3.4722222222222222E-5</v>
      </c>
      <c r="K8415">
        <v>4.8999999999999998E-5</v>
      </c>
      <c r="L8415" s="6"/>
      <c r="M8415" s="6" t="str">
        <f>IFERROR(VLOOKUP(G8415,TCD!$A$4:$C$362,3,FALSE),"Commune de ramassage")</f>
        <v>Commune de ramassage</v>
      </c>
      <c r="N8415">
        <v>566</v>
      </c>
    </row>
    <row r="8416" spans="1:14" x14ac:dyDescent="0.3">
      <c r="A8416">
        <f t="shared" si="525"/>
        <v>8415</v>
      </c>
      <c r="B8416">
        <v>354017116483021</v>
      </c>
      <c r="C8416" t="s">
        <v>46</v>
      </c>
      <c r="D8416" s="3">
        <v>44644.458333333336</v>
      </c>
      <c r="E8416" s="4">
        <f t="shared" si="524"/>
        <v>44644.458333333336</v>
      </c>
      <c r="F8416" s="1" t="s">
        <v>36</v>
      </c>
      <c r="G8416" s="11" t="str">
        <f t="shared" si="526"/>
        <v>69238 44644,5</v>
      </c>
      <c r="H8416" s="11" t="str">
        <f t="shared" si="527"/>
        <v>Dans la commune</v>
      </c>
      <c r="I8416" s="1">
        <v>42</v>
      </c>
      <c r="J8416" s="5">
        <v>1.7361111111111112E-4</v>
      </c>
      <c r="K8416">
        <v>1.158E-3</v>
      </c>
      <c r="L8416" s="6"/>
      <c r="M8416" s="6" t="str">
        <f>IFERROR(VLOOKUP(G8416,TCD!$A$4:$C$362,3,FALSE),"Commune de ramassage")</f>
        <v>Commune de ramassage</v>
      </c>
      <c r="N8416">
        <v>567</v>
      </c>
    </row>
    <row r="8417" spans="1:14" x14ac:dyDescent="0.3">
      <c r="A8417">
        <f t="shared" si="525"/>
        <v>8416</v>
      </c>
      <c r="B8417">
        <v>354017116483021</v>
      </c>
      <c r="C8417" t="s">
        <v>46</v>
      </c>
      <c r="D8417" s="3">
        <v>44644.458506944444</v>
      </c>
      <c r="E8417" s="4">
        <f t="shared" si="524"/>
        <v>44644.458506944444</v>
      </c>
      <c r="F8417" s="1" t="s">
        <v>36</v>
      </c>
      <c r="G8417" s="11" t="str">
        <f t="shared" si="526"/>
        <v>69238 44644,5</v>
      </c>
      <c r="H8417" s="11" t="str">
        <f t="shared" si="527"/>
        <v>Dans la commune</v>
      </c>
      <c r="I8417" s="1">
        <v>51</v>
      </c>
      <c r="J8417" s="5">
        <v>1.8518518518518518E-4</v>
      </c>
      <c r="K8417">
        <v>1.2099999999999999E-3</v>
      </c>
      <c r="L8417" s="6"/>
      <c r="M8417" s="6" t="str">
        <f>IFERROR(VLOOKUP(G8417,TCD!$A$4:$C$362,3,FALSE),"Commune de ramassage")</f>
        <v>Commune de ramassage</v>
      </c>
      <c r="N8417">
        <v>568</v>
      </c>
    </row>
    <row r="8418" spans="1:14" x14ac:dyDescent="0.3">
      <c r="A8418">
        <f t="shared" si="525"/>
        <v>8417</v>
      </c>
      <c r="B8418">
        <v>354017116483021</v>
      </c>
      <c r="C8418" t="s">
        <v>46</v>
      </c>
      <c r="D8418" s="3">
        <v>44644.458692129629</v>
      </c>
      <c r="E8418" s="4">
        <f t="shared" si="524"/>
        <v>44644.458692129629</v>
      </c>
      <c r="F8418" s="1" t="s">
        <v>36</v>
      </c>
      <c r="G8418" s="11" t="str">
        <f t="shared" si="526"/>
        <v>69238 44644,5</v>
      </c>
      <c r="H8418" s="11" t="str">
        <f t="shared" si="527"/>
        <v>Dans la commune</v>
      </c>
      <c r="I8418" s="1">
        <v>48</v>
      </c>
      <c r="J8418" s="5">
        <v>2.3148148148148147E-5</v>
      </c>
      <c r="K8418">
        <v>7.2000000000000002E-5</v>
      </c>
      <c r="L8418" s="6"/>
      <c r="M8418" s="6" t="str">
        <f>IFERROR(VLOOKUP(G8418,TCD!$A$4:$C$362,3,FALSE),"Commune de ramassage")</f>
        <v>Commune de ramassage</v>
      </c>
      <c r="N8418">
        <v>569</v>
      </c>
    </row>
    <row r="8419" spans="1:14" x14ac:dyDescent="0.3">
      <c r="A8419">
        <f t="shared" si="525"/>
        <v>8418</v>
      </c>
      <c r="B8419">
        <v>354017116483021</v>
      </c>
      <c r="C8419" t="s">
        <v>46</v>
      </c>
      <c r="D8419" s="3">
        <v>44644.458715277775</v>
      </c>
      <c r="E8419" s="4">
        <f t="shared" si="524"/>
        <v>44644.458715277775</v>
      </c>
      <c r="F8419" s="1" t="s">
        <v>36</v>
      </c>
      <c r="G8419" s="11" t="str">
        <f t="shared" si="526"/>
        <v>69238 44644,5</v>
      </c>
      <c r="H8419" s="11" t="str">
        <f t="shared" si="527"/>
        <v>Entrée sortie</v>
      </c>
      <c r="I8419" s="1">
        <v>55</v>
      </c>
      <c r="J8419" s="5">
        <v>6.8287037037037025E-4</v>
      </c>
      <c r="K8419">
        <v>4.7600000000000002E-4</v>
      </c>
      <c r="L8419" s="6"/>
      <c r="M8419" s="6" t="str">
        <f>IFERROR(VLOOKUP(G8419,TCD!$A$4:$C$362,3,FALSE),"Commune de ramassage")</f>
        <v>Commune de ramassage</v>
      </c>
      <c r="N8419">
        <v>570</v>
      </c>
    </row>
    <row r="8420" spans="1:14" x14ac:dyDescent="0.3">
      <c r="A8420">
        <f t="shared" si="525"/>
        <v>8419</v>
      </c>
      <c r="B8420">
        <v>354017116483021</v>
      </c>
      <c r="C8420" t="s">
        <v>46</v>
      </c>
      <c r="D8420" s="3">
        <v>44644.459398148145</v>
      </c>
      <c r="E8420" s="4">
        <f t="shared" si="524"/>
        <v>44644.459398148145</v>
      </c>
      <c r="F8420" s="1" t="s">
        <v>35</v>
      </c>
      <c r="G8420" s="11" t="str">
        <f t="shared" si="526"/>
        <v>69155 44644,5</v>
      </c>
      <c r="H8420" s="11" t="str">
        <f t="shared" si="527"/>
        <v>Dans la commune</v>
      </c>
      <c r="I8420" s="1">
        <v>25</v>
      </c>
      <c r="J8420" s="5">
        <v>1.8518518518518518E-4</v>
      </c>
      <c r="K8420">
        <v>6.1700000000000004E-4</v>
      </c>
      <c r="L8420" s="6"/>
      <c r="M8420" s="6" t="str">
        <f>IFERROR(VLOOKUP(G8420,TCD!$A$4:$C$362,3,FALSE),"Commune de ramassage")</f>
        <v>Commune de ramassage</v>
      </c>
      <c r="N8420">
        <v>571</v>
      </c>
    </row>
    <row r="8421" spans="1:14" x14ac:dyDescent="0.3">
      <c r="A8421">
        <f t="shared" si="525"/>
        <v>8420</v>
      </c>
      <c r="B8421">
        <v>354017116483021</v>
      </c>
      <c r="C8421" t="s">
        <v>46</v>
      </c>
      <c r="D8421" s="3">
        <v>44644.459583333337</v>
      </c>
      <c r="E8421" s="4">
        <f t="shared" si="524"/>
        <v>44644.459583333337</v>
      </c>
      <c r="F8421" s="1" t="s">
        <v>35</v>
      </c>
      <c r="G8421" s="11" t="str">
        <f t="shared" si="526"/>
        <v>69155 44644,5</v>
      </c>
      <c r="H8421" s="11" t="str">
        <f t="shared" si="527"/>
        <v>Dans la commune</v>
      </c>
      <c r="I8421" s="1">
        <v>24</v>
      </c>
      <c r="J8421" s="5">
        <v>1.6203703703703703E-4</v>
      </c>
      <c r="K8421">
        <v>3.6299999999999999E-4</v>
      </c>
      <c r="L8421" s="6"/>
      <c r="M8421" s="6" t="str">
        <f>IFERROR(VLOOKUP(G8421,TCD!$A$4:$C$362,3,FALSE),"Commune de ramassage")</f>
        <v>Commune de ramassage</v>
      </c>
      <c r="N8421">
        <v>572</v>
      </c>
    </row>
    <row r="8422" spans="1:14" x14ac:dyDescent="0.3">
      <c r="A8422">
        <f t="shared" si="525"/>
        <v>8421</v>
      </c>
      <c r="B8422">
        <v>354017116483021</v>
      </c>
      <c r="C8422" t="s">
        <v>46</v>
      </c>
      <c r="D8422" s="3">
        <v>44644.459745370368</v>
      </c>
      <c r="E8422" s="4">
        <f t="shared" si="524"/>
        <v>44644.459745370368</v>
      </c>
      <c r="F8422" s="1" t="s">
        <v>35</v>
      </c>
      <c r="G8422" s="11" t="str">
        <f t="shared" si="526"/>
        <v>69155 44644,5</v>
      </c>
      <c r="H8422" s="11" t="str">
        <f t="shared" si="527"/>
        <v>Dans la commune</v>
      </c>
      <c r="I8422" s="1">
        <v>30</v>
      </c>
      <c r="J8422" s="5">
        <v>2.3148148148148147E-5</v>
      </c>
      <c r="K8422">
        <v>2.5000000000000001E-4</v>
      </c>
      <c r="L8422" s="6"/>
      <c r="M8422" s="6" t="str">
        <f>IFERROR(VLOOKUP(G8422,TCD!$A$4:$C$362,3,FALSE),"Commune de ramassage")</f>
        <v>Commune de ramassage</v>
      </c>
      <c r="N8422">
        <v>573</v>
      </c>
    </row>
    <row r="8423" spans="1:14" x14ac:dyDescent="0.3">
      <c r="A8423">
        <f t="shared" si="525"/>
        <v>8422</v>
      </c>
      <c r="B8423">
        <v>354017116483021</v>
      </c>
      <c r="C8423" t="s">
        <v>46</v>
      </c>
      <c r="D8423" s="3">
        <v>44644.459768518522</v>
      </c>
      <c r="E8423" s="4">
        <f t="shared" si="524"/>
        <v>44644.459768518522</v>
      </c>
      <c r="F8423" s="1" t="s">
        <v>35</v>
      </c>
      <c r="G8423" s="11" t="str">
        <f t="shared" si="526"/>
        <v>69155 44644,5</v>
      </c>
      <c r="H8423" s="11" t="str">
        <f t="shared" si="527"/>
        <v>Dans la commune</v>
      </c>
      <c r="I8423" s="1">
        <v>21</v>
      </c>
      <c r="J8423" s="5">
        <v>9.2592592592592588E-5</v>
      </c>
      <c r="K8423">
        <v>2.4699999999999999E-4</v>
      </c>
      <c r="L8423" s="6"/>
      <c r="M8423" s="6" t="str">
        <f>IFERROR(VLOOKUP(G8423,TCD!$A$4:$C$362,3,FALSE),"Commune de ramassage")</f>
        <v>Commune de ramassage</v>
      </c>
      <c r="N8423">
        <v>574</v>
      </c>
    </row>
    <row r="8424" spans="1:14" x14ac:dyDescent="0.3">
      <c r="A8424">
        <f t="shared" si="525"/>
        <v>8423</v>
      </c>
      <c r="B8424">
        <v>354017116483021</v>
      </c>
      <c r="C8424" t="s">
        <v>46</v>
      </c>
      <c r="D8424" s="3">
        <v>44644.459861111114</v>
      </c>
      <c r="E8424" s="4">
        <f t="shared" si="524"/>
        <v>44644.459861111114</v>
      </c>
      <c r="F8424" s="1" t="s">
        <v>35</v>
      </c>
      <c r="G8424" s="11" t="str">
        <f t="shared" si="526"/>
        <v>69155 44644,5</v>
      </c>
      <c r="H8424" s="11" t="str">
        <f t="shared" si="527"/>
        <v>Dans la commune</v>
      </c>
      <c r="I8424" s="1">
        <v>31</v>
      </c>
      <c r="J8424" s="5">
        <v>4.6296296296296294E-5</v>
      </c>
      <c r="K8424">
        <v>1.7799999999999999E-4</v>
      </c>
      <c r="L8424" s="6"/>
      <c r="M8424" s="6" t="str">
        <f>IFERROR(VLOOKUP(G8424,TCD!$A$4:$C$362,3,FALSE),"Commune de ramassage")</f>
        <v>Commune de ramassage</v>
      </c>
      <c r="N8424">
        <v>575</v>
      </c>
    </row>
    <row r="8425" spans="1:14" x14ac:dyDescent="0.3">
      <c r="A8425">
        <f t="shared" si="525"/>
        <v>8424</v>
      </c>
      <c r="B8425">
        <v>354017116483021</v>
      </c>
      <c r="C8425" t="s">
        <v>46</v>
      </c>
      <c r="D8425" s="3">
        <v>44644.459907407407</v>
      </c>
      <c r="E8425" s="4">
        <f t="shared" si="524"/>
        <v>44644.459907407407</v>
      </c>
      <c r="F8425" s="1" t="s">
        <v>35</v>
      </c>
      <c r="G8425" s="11" t="str">
        <f t="shared" si="526"/>
        <v>69155 44644,5</v>
      </c>
      <c r="H8425" s="11" t="str">
        <f t="shared" si="527"/>
        <v>Dans la commune</v>
      </c>
      <c r="I8425" s="1">
        <v>24</v>
      </c>
      <c r="J8425" s="5">
        <v>9.2592592592592588E-5</v>
      </c>
      <c r="K8425">
        <v>2.6999999999999999E-5</v>
      </c>
      <c r="L8425" s="6"/>
      <c r="M8425" s="6" t="str">
        <f>IFERROR(VLOOKUP(G8425,TCD!$A$4:$C$362,3,FALSE),"Commune de ramassage")</f>
        <v>Commune de ramassage</v>
      </c>
      <c r="N8425">
        <v>576</v>
      </c>
    </row>
    <row r="8426" spans="1:14" x14ac:dyDescent="0.3">
      <c r="A8426">
        <f t="shared" si="525"/>
        <v>8425</v>
      </c>
      <c r="B8426">
        <v>354017116483021</v>
      </c>
      <c r="C8426" t="s">
        <v>46</v>
      </c>
      <c r="D8426" s="3">
        <v>44644.46</v>
      </c>
      <c r="E8426" s="4">
        <f t="shared" si="524"/>
        <v>44644.46</v>
      </c>
      <c r="F8426" s="1" t="s">
        <v>35</v>
      </c>
      <c r="G8426" s="11" t="str">
        <f t="shared" si="526"/>
        <v>69155 44644,5</v>
      </c>
      <c r="H8426" s="11" t="str">
        <f t="shared" si="527"/>
        <v>Dans la commune</v>
      </c>
      <c r="I8426" s="1">
        <v>20</v>
      </c>
      <c r="J8426" s="5">
        <v>3.4722222222222222E-5</v>
      </c>
      <c r="K8426">
        <v>1.6699999999999999E-4</v>
      </c>
      <c r="L8426" s="6"/>
      <c r="M8426" s="6" t="str">
        <f>IFERROR(VLOOKUP(G8426,TCD!$A$4:$C$362,3,FALSE),"Commune de ramassage")</f>
        <v>Commune de ramassage</v>
      </c>
      <c r="N8426">
        <v>577</v>
      </c>
    </row>
    <row r="8427" spans="1:14" x14ac:dyDescent="0.3">
      <c r="A8427">
        <f t="shared" si="525"/>
        <v>8426</v>
      </c>
      <c r="B8427">
        <v>354017116483021</v>
      </c>
      <c r="C8427" t="s">
        <v>46</v>
      </c>
      <c r="D8427" s="3">
        <v>44644.460034722222</v>
      </c>
      <c r="E8427" s="4">
        <f t="shared" si="524"/>
        <v>44644.460034722222</v>
      </c>
      <c r="F8427" s="1" t="s">
        <v>35</v>
      </c>
      <c r="G8427" s="11" t="str">
        <f t="shared" si="526"/>
        <v>69155 44644,5</v>
      </c>
      <c r="H8427" s="11" t="str">
        <f t="shared" si="527"/>
        <v>Dans la commune</v>
      </c>
      <c r="I8427" s="1">
        <v>20</v>
      </c>
      <c r="J8427" s="5">
        <v>2.6620370370370372E-4</v>
      </c>
      <c r="K8427">
        <v>1.423E-3</v>
      </c>
      <c r="L8427" s="6"/>
      <c r="M8427" s="6" t="str">
        <f>IFERROR(VLOOKUP(G8427,TCD!$A$4:$C$362,3,FALSE),"Commune de ramassage")</f>
        <v>Commune de ramassage</v>
      </c>
      <c r="N8427">
        <v>578</v>
      </c>
    </row>
    <row r="8428" spans="1:14" x14ac:dyDescent="0.3">
      <c r="A8428">
        <f t="shared" si="525"/>
        <v>8427</v>
      </c>
      <c r="B8428">
        <v>354017116483021</v>
      </c>
      <c r="C8428" t="s">
        <v>46</v>
      </c>
      <c r="D8428" s="3">
        <v>44644.460300925923</v>
      </c>
      <c r="E8428" s="4">
        <f t="shared" si="524"/>
        <v>44644.460300925923</v>
      </c>
      <c r="F8428" s="1" t="s">
        <v>35</v>
      </c>
      <c r="G8428" s="11" t="str">
        <f t="shared" si="526"/>
        <v>69155 44644,5</v>
      </c>
      <c r="H8428" s="11" t="str">
        <f t="shared" si="527"/>
        <v>Dans la commune</v>
      </c>
      <c r="I8428" s="1">
        <v>22</v>
      </c>
      <c r="J8428" s="5">
        <v>1.1574074074074073E-5</v>
      </c>
      <c r="K8428">
        <v>5.8E-5</v>
      </c>
      <c r="L8428" s="6"/>
      <c r="M8428" s="6" t="str">
        <f>IFERROR(VLOOKUP(G8428,TCD!$A$4:$C$362,3,FALSE),"Commune de ramassage")</f>
        <v>Commune de ramassage</v>
      </c>
      <c r="N8428">
        <v>579</v>
      </c>
    </row>
    <row r="8429" spans="1:14" x14ac:dyDescent="0.3">
      <c r="A8429">
        <f t="shared" si="525"/>
        <v>8428</v>
      </c>
      <c r="B8429">
        <v>354017116483021</v>
      </c>
      <c r="C8429" t="s">
        <v>46</v>
      </c>
      <c r="D8429" s="3">
        <v>44644.460312499999</v>
      </c>
      <c r="E8429" s="4">
        <f t="shared" si="524"/>
        <v>44644.460312499999</v>
      </c>
      <c r="F8429" s="1" t="s">
        <v>35</v>
      </c>
      <c r="G8429" s="11" t="str">
        <f t="shared" si="526"/>
        <v>69155 44644,5</v>
      </c>
      <c r="H8429" s="11" t="str">
        <f t="shared" si="527"/>
        <v>Dans la commune</v>
      </c>
      <c r="I8429" s="1">
        <v>22</v>
      </c>
      <c r="J8429" s="5">
        <v>2.3148148148148147E-5</v>
      </c>
      <c r="K8429">
        <v>-2.0000000000000002E-5</v>
      </c>
      <c r="L8429" s="6"/>
      <c r="M8429" s="6" t="str">
        <f>IFERROR(VLOOKUP(G8429,TCD!$A$4:$C$362,3,FALSE),"Commune de ramassage")</f>
        <v>Commune de ramassage</v>
      </c>
      <c r="N8429">
        <v>580</v>
      </c>
    </row>
    <row r="8430" spans="1:14" x14ac:dyDescent="0.3">
      <c r="A8430">
        <f t="shared" si="525"/>
        <v>8429</v>
      </c>
      <c r="B8430">
        <v>354017116483021</v>
      </c>
      <c r="C8430" t="s">
        <v>46</v>
      </c>
      <c r="D8430" s="3">
        <v>44644.460335648146</v>
      </c>
      <c r="E8430" s="4">
        <f t="shared" si="524"/>
        <v>44644.460335648146</v>
      </c>
      <c r="F8430" s="1" t="s">
        <v>35</v>
      </c>
      <c r="G8430" s="11" t="str">
        <f t="shared" si="526"/>
        <v>69155 44644,5</v>
      </c>
      <c r="H8430" s="11" t="str">
        <f t="shared" si="527"/>
        <v>Dans la commune</v>
      </c>
      <c r="I8430" s="1">
        <v>23</v>
      </c>
      <c r="J8430" s="5">
        <v>3.2407407407407406E-4</v>
      </c>
      <c r="K8430">
        <v>-4.0099999999999999E-4</v>
      </c>
      <c r="L8430" s="6"/>
      <c r="M8430" s="6" t="str">
        <f>IFERROR(VLOOKUP(G8430,TCD!$A$4:$C$362,3,FALSE),"Commune de ramassage")</f>
        <v>Commune de ramassage</v>
      </c>
      <c r="N8430">
        <v>581</v>
      </c>
    </row>
    <row r="8431" spans="1:14" x14ac:dyDescent="0.3">
      <c r="A8431">
        <f t="shared" si="525"/>
        <v>8430</v>
      </c>
      <c r="B8431">
        <v>354017116483021</v>
      </c>
      <c r="C8431" t="s">
        <v>46</v>
      </c>
      <c r="D8431" s="3">
        <v>44644.460659722223</v>
      </c>
      <c r="E8431" s="4">
        <f t="shared" si="524"/>
        <v>44644.460659722223</v>
      </c>
      <c r="F8431" s="1" t="s">
        <v>35</v>
      </c>
      <c r="G8431" s="11" t="str">
        <f t="shared" si="526"/>
        <v>69155 44644,5</v>
      </c>
      <c r="H8431" s="11" t="str">
        <f t="shared" si="527"/>
        <v>Dans la commune</v>
      </c>
      <c r="I8431" s="1">
        <v>13</v>
      </c>
      <c r="J8431" s="5">
        <v>2.3148148148148147E-5</v>
      </c>
      <c r="K8431">
        <v>1.1E-4</v>
      </c>
      <c r="L8431" s="6"/>
      <c r="M8431" s="6" t="str">
        <f>IFERROR(VLOOKUP(G8431,TCD!$A$4:$C$362,3,FALSE),"Commune de ramassage")</f>
        <v>Commune de ramassage</v>
      </c>
      <c r="N8431">
        <v>582</v>
      </c>
    </row>
    <row r="8432" spans="1:14" x14ac:dyDescent="0.3">
      <c r="A8432">
        <f t="shared" si="525"/>
        <v>8431</v>
      </c>
      <c r="B8432">
        <v>354017116483021</v>
      </c>
      <c r="C8432" t="s">
        <v>46</v>
      </c>
      <c r="D8432" s="3">
        <v>44644.460682870369</v>
      </c>
      <c r="E8432" s="4">
        <f t="shared" si="524"/>
        <v>44644.460682870369</v>
      </c>
      <c r="F8432" s="1" t="s">
        <v>35</v>
      </c>
      <c r="G8432" s="11" t="str">
        <f t="shared" si="526"/>
        <v>69155 44644,5</v>
      </c>
      <c r="H8432" s="11" t="str">
        <f t="shared" si="527"/>
        <v>Dans la commune</v>
      </c>
      <c r="I8432" s="1">
        <v>9</v>
      </c>
      <c r="J8432" s="5">
        <v>1.2384259259259258E-3</v>
      </c>
      <c r="K8432">
        <v>-6.0000000000000002E-5</v>
      </c>
      <c r="L8432" s="6"/>
      <c r="M8432" s="6" t="str">
        <f>IFERROR(VLOOKUP(G8432,TCD!$A$4:$C$362,3,FALSE),"Commune de ramassage")</f>
        <v>Commune de ramassage</v>
      </c>
      <c r="N8432">
        <v>583</v>
      </c>
    </row>
    <row r="8433" spans="1:14" x14ac:dyDescent="0.3">
      <c r="A8433">
        <f t="shared" si="525"/>
        <v>8432</v>
      </c>
      <c r="B8433">
        <v>354017116483021</v>
      </c>
      <c r="C8433" t="s">
        <v>46</v>
      </c>
      <c r="D8433" s="3">
        <v>44644.461921296293</v>
      </c>
      <c r="E8433" s="4">
        <f t="shared" si="524"/>
        <v>44644.461921296293</v>
      </c>
      <c r="F8433" s="1" t="s">
        <v>35</v>
      </c>
      <c r="G8433" s="11" t="str">
        <f t="shared" si="526"/>
        <v>69155 44644,5</v>
      </c>
      <c r="H8433" s="11" t="str">
        <f t="shared" si="527"/>
        <v>Dans la commune</v>
      </c>
      <c r="I8433" s="1">
        <v>0</v>
      </c>
      <c r="J8433" s="5">
        <v>5.9027777777777778E-4</v>
      </c>
      <c r="K8433">
        <v>-2.5000000000000001E-5</v>
      </c>
      <c r="L8433" s="6"/>
      <c r="M8433" s="6" t="str">
        <f>IFERROR(VLOOKUP(G8433,TCD!$A$4:$C$362,3,FALSE),"Commune de ramassage")</f>
        <v>Commune de ramassage</v>
      </c>
      <c r="N8433">
        <v>584</v>
      </c>
    </row>
    <row r="8434" spans="1:14" x14ac:dyDescent="0.3">
      <c r="A8434">
        <f t="shared" si="525"/>
        <v>8433</v>
      </c>
      <c r="B8434">
        <v>354017116483021</v>
      </c>
      <c r="C8434" t="s">
        <v>46</v>
      </c>
      <c r="D8434" s="3">
        <v>44644.462511574071</v>
      </c>
      <c r="E8434" s="4">
        <f t="shared" si="524"/>
        <v>44644.462511574071</v>
      </c>
      <c r="F8434" s="1" t="s">
        <v>35</v>
      </c>
      <c r="G8434" s="11" t="str">
        <f t="shared" si="526"/>
        <v>69155 44644,5</v>
      </c>
      <c r="H8434" s="11" t="str">
        <f t="shared" si="527"/>
        <v>Dans la commune</v>
      </c>
      <c r="I8434" s="1">
        <v>18</v>
      </c>
      <c r="J8434" s="5">
        <v>1.7361111111111112E-4</v>
      </c>
      <c r="K8434">
        <v>4.6799999999999999E-4</v>
      </c>
      <c r="L8434" s="6"/>
      <c r="M8434" s="6" t="str">
        <f>IFERROR(VLOOKUP(G8434,TCD!$A$4:$C$362,3,FALSE),"Commune de ramassage")</f>
        <v>Commune de ramassage</v>
      </c>
      <c r="N8434">
        <v>585</v>
      </c>
    </row>
    <row r="8435" spans="1:14" x14ac:dyDescent="0.3">
      <c r="A8435">
        <f t="shared" si="525"/>
        <v>8434</v>
      </c>
      <c r="B8435">
        <v>354017116483021</v>
      </c>
      <c r="C8435" t="s">
        <v>46</v>
      </c>
      <c r="D8435" s="3">
        <v>44644.462685185186</v>
      </c>
      <c r="E8435" s="4">
        <f t="shared" si="524"/>
        <v>44644.462685185186</v>
      </c>
      <c r="F8435" s="1" t="s">
        <v>35</v>
      </c>
      <c r="G8435" s="11" t="str">
        <f t="shared" si="526"/>
        <v>69155 44644,5</v>
      </c>
      <c r="H8435" s="11" t="str">
        <f t="shared" si="527"/>
        <v>Dans la commune</v>
      </c>
      <c r="I8435" s="1">
        <v>19</v>
      </c>
      <c r="J8435" s="5">
        <v>5.7870370370370366E-5</v>
      </c>
      <c r="K8435">
        <v>-3.4999999999999997E-5</v>
      </c>
      <c r="L8435" s="6"/>
      <c r="M8435" s="6" t="str">
        <f>IFERROR(VLOOKUP(G8435,TCD!$A$4:$C$362,3,FALSE),"Commune de ramassage")</f>
        <v>Commune de ramassage</v>
      </c>
      <c r="N8435">
        <v>586</v>
      </c>
    </row>
    <row r="8436" spans="1:14" x14ac:dyDescent="0.3">
      <c r="A8436">
        <f t="shared" si="525"/>
        <v>8435</v>
      </c>
      <c r="B8436">
        <v>354017116483021</v>
      </c>
      <c r="C8436" t="s">
        <v>46</v>
      </c>
      <c r="D8436" s="3">
        <v>44644.462743055556</v>
      </c>
      <c r="E8436" s="4">
        <f t="shared" si="524"/>
        <v>44644.462743055556</v>
      </c>
      <c r="F8436" s="1" t="s">
        <v>35</v>
      </c>
      <c r="G8436" s="11" t="str">
        <f t="shared" si="526"/>
        <v>69155 44644,5</v>
      </c>
      <c r="H8436" s="11" t="str">
        <f t="shared" si="527"/>
        <v>Dans la commune</v>
      </c>
      <c r="I8436" s="1">
        <v>19</v>
      </c>
      <c r="J8436" s="5">
        <v>2.3148148148148147E-5</v>
      </c>
      <c r="K8436">
        <v>-1.9000000000000001E-4</v>
      </c>
      <c r="L8436" s="6"/>
      <c r="M8436" s="6" t="str">
        <f>IFERROR(VLOOKUP(G8436,TCD!$A$4:$C$362,3,FALSE),"Commune de ramassage")</f>
        <v>Commune de ramassage</v>
      </c>
      <c r="N8436">
        <v>587</v>
      </c>
    </row>
    <row r="8437" spans="1:14" x14ac:dyDescent="0.3">
      <c r="A8437">
        <f t="shared" si="525"/>
        <v>8436</v>
      </c>
      <c r="B8437">
        <v>354017116483021</v>
      </c>
      <c r="C8437" t="s">
        <v>46</v>
      </c>
      <c r="D8437" s="3">
        <v>44644.462766203702</v>
      </c>
      <c r="E8437" s="4">
        <f t="shared" si="524"/>
        <v>44644.462766203702</v>
      </c>
      <c r="F8437" s="1" t="s">
        <v>35</v>
      </c>
      <c r="G8437" s="11" t="str">
        <f t="shared" si="526"/>
        <v>69155 44644,5</v>
      </c>
      <c r="H8437" s="11" t="str">
        <f t="shared" si="527"/>
        <v>Dans la commune</v>
      </c>
      <c r="I8437" s="1">
        <v>16</v>
      </c>
      <c r="J8437" s="5">
        <v>2.3148148148148147E-5</v>
      </c>
      <c r="K8437">
        <v>-1.08E-4</v>
      </c>
      <c r="L8437" s="6"/>
      <c r="M8437" s="6" t="str">
        <f>IFERROR(VLOOKUP(G8437,TCD!$A$4:$C$362,3,FALSE),"Commune de ramassage")</f>
        <v>Commune de ramassage</v>
      </c>
      <c r="N8437">
        <v>588</v>
      </c>
    </row>
    <row r="8438" spans="1:14" x14ac:dyDescent="0.3">
      <c r="A8438">
        <f t="shared" si="525"/>
        <v>8437</v>
      </c>
      <c r="B8438">
        <v>354017116483021</v>
      </c>
      <c r="C8438" t="s">
        <v>46</v>
      </c>
      <c r="D8438" s="3">
        <v>44644.462789351855</v>
      </c>
      <c r="E8438" s="4">
        <f t="shared" si="524"/>
        <v>44644.462789351855</v>
      </c>
      <c r="F8438" s="1" t="s">
        <v>35</v>
      </c>
      <c r="G8438" s="11" t="str">
        <f t="shared" si="526"/>
        <v>69155 44644,5</v>
      </c>
      <c r="H8438" s="11" t="str">
        <f t="shared" si="527"/>
        <v>Dans la commune</v>
      </c>
      <c r="I8438" s="1">
        <v>18</v>
      </c>
      <c r="J8438" s="5">
        <v>2.4305555555555552E-4</v>
      </c>
      <c r="K8438">
        <v>-1.3190000000000001E-3</v>
      </c>
      <c r="L8438" s="6"/>
      <c r="M8438" s="6" t="str">
        <f>IFERROR(VLOOKUP(G8438,TCD!$A$4:$C$362,3,FALSE),"Commune de ramassage")</f>
        <v>Commune de ramassage</v>
      </c>
      <c r="N8438">
        <v>589</v>
      </c>
    </row>
    <row r="8439" spans="1:14" x14ac:dyDescent="0.3">
      <c r="A8439">
        <f t="shared" si="525"/>
        <v>8438</v>
      </c>
      <c r="B8439">
        <v>354017116483021</v>
      </c>
      <c r="C8439" t="s">
        <v>46</v>
      </c>
      <c r="D8439" s="3">
        <v>44644.46303240741</v>
      </c>
      <c r="E8439" s="4">
        <f t="shared" si="524"/>
        <v>44644.46303240741</v>
      </c>
      <c r="F8439" s="1" t="s">
        <v>35</v>
      </c>
      <c r="G8439" s="11" t="str">
        <f t="shared" si="526"/>
        <v>69155 44644,5</v>
      </c>
      <c r="H8439" s="11" t="str">
        <f t="shared" si="527"/>
        <v>Dans la commune</v>
      </c>
      <c r="I8439" s="1">
        <v>19</v>
      </c>
      <c r="J8439" s="5">
        <v>2.3148148148148147E-5</v>
      </c>
      <c r="K8439">
        <v>-3.4999999999999997E-5</v>
      </c>
      <c r="L8439" s="6"/>
      <c r="M8439" s="6" t="str">
        <f>IFERROR(VLOOKUP(G8439,TCD!$A$4:$C$362,3,FALSE),"Commune de ramassage")</f>
        <v>Commune de ramassage</v>
      </c>
      <c r="N8439">
        <v>590</v>
      </c>
    </row>
    <row r="8440" spans="1:14" x14ac:dyDescent="0.3">
      <c r="A8440">
        <f t="shared" si="525"/>
        <v>8439</v>
      </c>
      <c r="B8440">
        <v>354017116483021</v>
      </c>
      <c r="C8440" t="s">
        <v>46</v>
      </c>
      <c r="D8440" s="3">
        <v>44644.463055555556</v>
      </c>
      <c r="E8440" s="4">
        <f t="shared" si="524"/>
        <v>44644.463055555556</v>
      </c>
      <c r="F8440" s="1" t="s">
        <v>35</v>
      </c>
      <c r="G8440" s="11" t="str">
        <f t="shared" si="526"/>
        <v>69155 44644,5</v>
      </c>
      <c r="H8440" s="11" t="str">
        <f t="shared" si="527"/>
        <v>Dans la commune</v>
      </c>
      <c r="I8440" s="1">
        <v>9</v>
      </c>
      <c r="J8440" s="5">
        <v>3.2407407407407406E-4</v>
      </c>
      <c r="K8440">
        <v>-4.9799999999999996E-4</v>
      </c>
      <c r="L8440" s="6"/>
      <c r="M8440" s="6" t="str">
        <f>IFERROR(VLOOKUP(G8440,TCD!$A$4:$C$362,3,FALSE),"Commune de ramassage")</f>
        <v>Commune de ramassage</v>
      </c>
      <c r="N8440">
        <v>591</v>
      </c>
    </row>
    <row r="8441" spans="1:14" x14ac:dyDescent="0.3">
      <c r="A8441">
        <f t="shared" si="525"/>
        <v>8440</v>
      </c>
      <c r="B8441">
        <v>354017116483021</v>
      </c>
      <c r="C8441" t="s">
        <v>46</v>
      </c>
      <c r="D8441" s="3">
        <v>44644.463379629633</v>
      </c>
      <c r="E8441" s="4">
        <f t="shared" si="524"/>
        <v>44644.463379629633</v>
      </c>
      <c r="F8441" s="1" t="s">
        <v>35</v>
      </c>
      <c r="G8441" s="11" t="str">
        <f t="shared" si="526"/>
        <v>69155 44644,5</v>
      </c>
      <c r="H8441" s="11" t="str">
        <f t="shared" si="527"/>
        <v>Dans la commune</v>
      </c>
      <c r="I8441" s="1">
        <v>18</v>
      </c>
      <c r="J8441" s="5">
        <v>1.1574074074074073E-5</v>
      </c>
      <c r="K8441">
        <v>1.5E-5</v>
      </c>
      <c r="L8441" s="6"/>
      <c r="M8441" s="6" t="str">
        <f>IFERROR(VLOOKUP(G8441,TCD!$A$4:$C$362,3,FALSE),"Commune de ramassage")</f>
        <v>Commune de ramassage</v>
      </c>
      <c r="N8441">
        <v>592</v>
      </c>
    </row>
    <row r="8442" spans="1:14" x14ac:dyDescent="0.3">
      <c r="A8442">
        <f t="shared" si="525"/>
        <v>8441</v>
      </c>
      <c r="B8442">
        <v>354017116483021</v>
      </c>
      <c r="C8442" t="s">
        <v>46</v>
      </c>
      <c r="D8442" s="3">
        <v>44644.463391203702</v>
      </c>
      <c r="E8442" s="4">
        <f t="shared" si="524"/>
        <v>44644.463391203702</v>
      </c>
      <c r="F8442" s="1" t="s">
        <v>35</v>
      </c>
      <c r="G8442" s="11" t="str">
        <f t="shared" si="526"/>
        <v>69155 44644,5</v>
      </c>
      <c r="H8442" s="11" t="str">
        <f t="shared" si="527"/>
        <v>Dans la commune</v>
      </c>
      <c r="I8442" s="1">
        <v>11</v>
      </c>
      <c r="J8442" s="5">
        <v>4.1666666666666669E-4</v>
      </c>
      <c r="K8442">
        <v>2.13E-4</v>
      </c>
      <c r="L8442" s="6"/>
      <c r="M8442" s="6" t="str">
        <f>IFERROR(VLOOKUP(G8442,TCD!$A$4:$C$362,3,FALSE),"Commune de ramassage")</f>
        <v>Commune de ramassage</v>
      </c>
      <c r="N8442">
        <v>593</v>
      </c>
    </row>
    <row r="8443" spans="1:14" x14ac:dyDescent="0.3">
      <c r="A8443">
        <f t="shared" si="525"/>
        <v>8442</v>
      </c>
      <c r="B8443">
        <v>354017116483021</v>
      </c>
      <c r="C8443" t="s">
        <v>46</v>
      </c>
      <c r="D8443" s="3">
        <v>44644.463807870372</v>
      </c>
      <c r="E8443" s="4">
        <f t="shared" si="524"/>
        <v>44644.463807870372</v>
      </c>
      <c r="F8443" s="1" t="s">
        <v>35</v>
      </c>
      <c r="G8443" s="11" t="str">
        <f t="shared" si="526"/>
        <v>69155 44644,5</v>
      </c>
      <c r="H8443" s="11" t="str">
        <f t="shared" si="527"/>
        <v>Dans la commune</v>
      </c>
      <c r="I8443" s="1">
        <v>13</v>
      </c>
      <c r="J8443" s="5">
        <v>1.5046296296296297E-4</v>
      </c>
      <c r="K8443">
        <v>4.0499999999999998E-4</v>
      </c>
      <c r="L8443" s="6"/>
      <c r="M8443" s="6" t="str">
        <f>IFERROR(VLOOKUP(G8443,TCD!$A$4:$C$362,3,FALSE),"Commune de ramassage")</f>
        <v>Commune de ramassage</v>
      </c>
      <c r="N8443">
        <v>594</v>
      </c>
    </row>
    <row r="8444" spans="1:14" x14ac:dyDescent="0.3">
      <c r="A8444">
        <f t="shared" si="525"/>
        <v>8443</v>
      </c>
      <c r="B8444">
        <v>354017116483021</v>
      </c>
      <c r="C8444" t="s">
        <v>46</v>
      </c>
      <c r="D8444" s="3">
        <v>44644.463958333334</v>
      </c>
      <c r="E8444" s="4">
        <f t="shared" si="524"/>
        <v>44644.463958333334</v>
      </c>
      <c r="F8444" s="1" t="s">
        <v>35</v>
      </c>
      <c r="G8444" s="11" t="str">
        <f t="shared" si="526"/>
        <v>69155 44644,5</v>
      </c>
      <c r="H8444" s="11" t="str">
        <f t="shared" si="527"/>
        <v>Dans la commune</v>
      </c>
      <c r="I8444" s="1">
        <v>13</v>
      </c>
      <c r="J8444" s="5">
        <v>3.4722222222222222E-5</v>
      </c>
      <c r="K8444">
        <v>1.0000000000000001E-5</v>
      </c>
      <c r="L8444" s="6"/>
      <c r="M8444" s="6" t="str">
        <f>IFERROR(VLOOKUP(G8444,TCD!$A$4:$C$362,3,FALSE),"Commune de ramassage")</f>
        <v>Commune de ramassage</v>
      </c>
      <c r="N8444">
        <v>595</v>
      </c>
    </row>
    <row r="8445" spans="1:14" x14ac:dyDescent="0.3">
      <c r="A8445">
        <f t="shared" si="525"/>
        <v>8444</v>
      </c>
      <c r="B8445">
        <v>354017116483021</v>
      </c>
      <c r="C8445" t="s">
        <v>46</v>
      </c>
      <c r="D8445" s="3">
        <v>44644.463993055557</v>
      </c>
      <c r="E8445" s="4">
        <f t="shared" si="524"/>
        <v>44644.463993055557</v>
      </c>
      <c r="F8445" s="1" t="s">
        <v>35</v>
      </c>
      <c r="G8445" s="11" t="str">
        <f t="shared" si="526"/>
        <v>69155 44644,5</v>
      </c>
      <c r="H8445" s="11" t="str">
        <f t="shared" si="527"/>
        <v>Dans la commune</v>
      </c>
      <c r="I8445" s="1">
        <v>14</v>
      </c>
      <c r="J8445" s="5">
        <v>4.6296296296296294E-5</v>
      </c>
      <c r="K8445">
        <v>-7.6000000000000004E-5</v>
      </c>
      <c r="L8445" s="6"/>
      <c r="M8445" s="6" t="str">
        <f>IFERROR(VLOOKUP(G8445,TCD!$A$4:$C$362,3,FALSE),"Commune de ramassage")</f>
        <v>Commune de ramassage</v>
      </c>
      <c r="N8445">
        <v>596</v>
      </c>
    </row>
    <row r="8446" spans="1:14" x14ac:dyDescent="0.3">
      <c r="A8446">
        <f t="shared" si="525"/>
        <v>8445</v>
      </c>
      <c r="B8446">
        <v>354017116483021</v>
      </c>
      <c r="C8446" t="s">
        <v>46</v>
      </c>
      <c r="D8446" s="3">
        <v>44644.464039351849</v>
      </c>
      <c r="E8446" s="4">
        <f t="shared" si="524"/>
        <v>44644.464039351849</v>
      </c>
      <c r="F8446" s="1" t="s">
        <v>35</v>
      </c>
      <c r="G8446" s="11" t="str">
        <f t="shared" si="526"/>
        <v>69155 44644,5</v>
      </c>
      <c r="H8446" s="11" t="str">
        <f t="shared" si="527"/>
        <v>Dans la commune</v>
      </c>
      <c r="I8446" s="1">
        <v>15</v>
      </c>
      <c r="J8446" s="5">
        <v>6.9444444444444444E-5</v>
      </c>
      <c r="K8446">
        <v>-2.1499999999999999E-4</v>
      </c>
      <c r="L8446" s="6"/>
      <c r="M8446" s="6" t="str">
        <f>IFERROR(VLOOKUP(G8446,TCD!$A$4:$C$362,3,FALSE),"Commune de ramassage")</f>
        <v>Commune de ramassage</v>
      </c>
      <c r="N8446">
        <v>597</v>
      </c>
    </row>
    <row r="8447" spans="1:14" x14ac:dyDescent="0.3">
      <c r="A8447">
        <f t="shared" si="525"/>
        <v>8446</v>
      </c>
      <c r="B8447">
        <v>354017116483021</v>
      </c>
      <c r="C8447" t="s">
        <v>46</v>
      </c>
      <c r="D8447" s="3">
        <v>44644.464108796295</v>
      </c>
      <c r="E8447" s="4">
        <f t="shared" si="524"/>
        <v>44644.464108796295</v>
      </c>
      <c r="F8447" s="1" t="s">
        <v>35</v>
      </c>
      <c r="G8447" s="11" t="str">
        <f t="shared" si="526"/>
        <v>69155 44644,5</v>
      </c>
      <c r="H8447" s="11" t="str">
        <f t="shared" si="527"/>
        <v>Dans la commune</v>
      </c>
      <c r="I8447" s="1">
        <v>0</v>
      </c>
      <c r="J8447" s="5">
        <v>4.1666666666666669E-4</v>
      </c>
      <c r="K8447">
        <v>-1.3500000000000001E-3</v>
      </c>
      <c r="L8447" s="6"/>
      <c r="M8447" s="6" t="str">
        <f>IFERROR(VLOOKUP(G8447,TCD!$A$4:$C$362,3,FALSE),"Commune de ramassage")</f>
        <v>Commune de ramassage</v>
      </c>
      <c r="N8447">
        <v>598</v>
      </c>
    </row>
    <row r="8448" spans="1:14" x14ac:dyDescent="0.3">
      <c r="A8448">
        <f t="shared" si="525"/>
        <v>8447</v>
      </c>
      <c r="B8448">
        <v>354017116483021</v>
      </c>
      <c r="C8448" t="s">
        <v>46</v>
      </c>
      <c r="D8448" s="3">
        <v>44644.464525462965</v>
      </c>
      <c r="E8448" s="4">
        <f t="shared" si="524"/>
        <v>44644.464525462965</v>
      </c>
      <c r="F8448" s="1" t="s">
        <v>35</v>
      </c>
      <c r="G8448" s="11" t="str">
        <f t="shared" si="526"/>
        <v>69155 44644,5</v>
      </c>
      <c r="H8448" s="11" t="str">
        <f t="shared" si="527"/>
        <v>Dans la commune</v>
      </c>
      <c r="I8448" s="1">
        <v>16</v>
      </c>
      <c r="J8448" s="5">
        <v>8.564814814814815E-4</v>
      </c>
      <c r="K8448">
        <v>-3.8000000000000002E-4</v>
      </c>
      <c r="L8448" s="6"/>
      <c r="M8448" s="6" t="str">
        <f>IFERROR(VLOOKUP(G8448,TCD!$A$4:$C$362,3,FALSE),"Commune de ramassage")</f>
        <v>Commune de ramassage</v>
      </c>
      <c r="N8448">
        <v>599</v>
      </c>
    </row>
    <row r="8449" spans="1:14" x14ac:dyDescent="0.3">
      <c r="A8449">
        <f t="shared" si="525"/>
        <v>8448</v>
      </c>
      <c r="B8449">
        <v>354017116483021</v>
      </c>
      <c r="C8449" t="s">
        <v>46</v>
      </c>
      <c r="D8449" s="3">
        <v>44644.465381944443</v>
      </c>
      <c r="E8449" s="4">
        <f t="shared" si="524"/>
        <v>44644.465381944443</v>
      </c>
      <c r="F8449" s="1" t="s">
        <v>35</v>
      </c>
      <c r="G8449" s="11" t="str">
        <f t="shared" si="526"/>
        <v>69155 44644,5</v>
      </c>
      <c r="H8449" s="11" t="str">
        <f t="shared" si="527"/>
        <v>Dans la commune</v>
      </c>
      <c r="I8449" s="1">
        <v>0</v>
      </c>
      <c r="J8449" s="5">
        <v>3.7037037037037035E-4</v>
      </c>
      <c r="K8449">
        <v>-2.2699999999999999E-4</v>
      </c>
      <c r="L8449" s="6"/>
      <c r="M8449" s="6" t="str">
        <f>IFERROR(VLOOKUP(G8449,TCD!$A$4:$C$362,3,FALSE),"Commune de ramassage")</f>
        <v>Commune de ramassage</v>
      </c>
      <c r="N8449">
        <v>600</v>
      </c>
    </row>
    <row r="8450" spans="1:14" x14ac:dyDescent="0.3">
      <c r="A8450">
        <f t="shared" si="525"/>
        <v>8449</v>
      </c>
      <c r="B8450">
        <v>354017116483021</v>
      </c>
      <c r="C8450" t="s">
        <v>46</v>
      </c>
      <c r="D8450" s="3">
        <v>44644.465752314813</v>
      </c>
      <c r="E8450" s="4">
        <f t="shared" ref="E8450:E8513" si="528">D8450</f>
        <v>44644.465752314813</v>
      </c>
      <c r="F8450" s="1" t="s">
        <v>35</v>
      </c>
      <c r="G8450" s="11" t="str">
        <f t="shared" si="526"/>
        <v>69155 44644,5</v>
      </c>
      <c r="H8450" s="11" t="str">
        <f t="shared" si="527"/>
        <v>Dans la commune</v>
      </c>
      <c r="I8450" s="1">
        <v>19</v>
      </c>
      <c r="J8450" s="5">
        <v>1.1342592592592591E-3</v>
      </c>
      <c r="K8450">
        <v>-5.53E-4</v>
      </c>
      <c r="L8450" s="6"/>
      <c r="M8450" s="6" t="str">
        <f>IFERROR(VLOOKUP(G8450,TCD!$A$4:$C$362,3,FALSE),"Commune de ramassage")</f>
        <v>Commune de ramassage</v>
      </c>
      <c r="N8450">
        <v>601</v>
      </c>
    </row>
    <row r="8451" spans="1:14" x14ac:dyDescent="0.3">
      <c r="A8451">
        <f t="shared" ref="A8451:A8514" si="529">A8450+1</f>
        <v>8450</v>
      </c>
      <c r="B8451">
        <v>354017116483021</v>
      </c>
      <c r="C8451" t="s">
        <v>46</v>
      </c>
      <c r="D8451" s="3">
        <v>44644.466886574075</v>
      </c>
      <c r="E8451" s="4">
        <f t="shared" si="528"/>
        <v>44644.466886574075</v>
      </c>
      <c r="F8451" s="1" t="s">
        <v>35</v>
      </c>
      <c r="G8451" s="11" t="str">
        <f t="shared" ref="G8451:G8514" si="530">F8451&amp;" "&amp;ROUND(D8451,1)</f>
        <v>69155 44644,5</v>
      </c>
      <c r="H8451" s="11" t="str">
        <f t="shared" ref="H8451:H8514" si="531">IF(F8451=F8452,"Dans la commune","Entrée sortie")</f>
        <v>Dans la commune</v>
      </c>
      <c r="I8451" s="1">
        <v>45</v>
      </c>
      <c r="J8451" s="5">
        <v>1.5046296296296297E-4</v>
      </c>
      <c r="K8451">
        <v>8.2299999999999995E-4</v>
      </c>
      <c r="L8451" s="6"/>
      <c r="M8451" s="6" t="str">
        <f>IFERROR(VLOOKUP(G8451,TCD!$A$4:$C$362,3,FALSE),"Commune de ramassage")</f>
        <v>Commune de ramassage</v>
      </c>
      <c r="N8451">
        <v>602</v>
      </c>
    </row>
    <row r="8452" spans="1:14" x14ac:dyDescent="0.3">
      <c r="A8452">
        <f t="shared" si="529"/>
        <v>8451</v>
      </c>
      <c r="B8452">
        <v>354017116483021</v>
      </c>
      <c r="C8452" t="s">
        <v>46</v>
      </c>
      <c r="D8452" s="3">
        <v>44644.467037037037</v>
      </c>
      <c r="E8452" s="4">
        <f t="shared" si="528"/>
        <v>44644.467037037037</v>
      </c>
      <c r="F8452" s="1" t="s">
        <v>35</v>
      </c>
      <c r="G8452" s="11" t="str">
        <f t="shared" si="530"/>
        <v>69155 44644,5</v>
      </c>
      <c r="H8452" s="11" t="str">
        <f t="shared" si="531"/>
        <v>Dans la commune</v>
      </c>
      <c r="I8452" s="1">
        <v>23</v>
      </c>
      <c r="J8452" s="5">
        <v>7.9861111111111105E-4</v>
      </c>
      <c r="K8452">
        <v>1.892E-3</v>
      </c>
      <c r="L8452" s="6"/>
      <c r="M8452" s="6" t="str">
        <f>IFERROR(VLOOKUP(G8452,TCD!$A$4:$C$362,3,FALSE),"Commune de ramassage")</f>
        <v>Commune de ramassage</v>
      </c>
      <c r="N8452">
        <v>603</v>
      </c>
    </row>
    <row r="8453" spans="1:14" x14ac:dyDescent="0.3">
      <c r="A8453">
        <f t="shared" si="529"/>
        <v>8452</v>
      </c>
      <c r="B8453">
        <v>354017116483021</v>
      </c>
      <c r="C8453" t="s">
        <v>46</v>
      </c>
      <c r="D8453" s="3">
        <v>44644.467835648145</v>
      </c>
      <c r="E8453" s="4">
        <f t="shared" si="528"/>
        <v>44644.467835648145</v>
      </c>
      <c r="F8453" s="1" t="s">
        <v>35</v>
      </c>
      <c r="G8453" s="11" t="str">
        <f t="shared" si="530"/>
        <v>69155 44644,5</v>
      </c>
      <c r="H8453" s="11" t="str">
        <f t="shared" si="531"/>
        <v>Dans la commune</v>
      </c>
      <c r="I8453" s="1">
        <v>16</v>
      </c>
      <c r="J8453" s="5">
        <v>2.199074074074074E-4</v>
      </c>
      <c r="K8453">
        <v>8.7999999999999998E-5</v>
      </c>
      <c r="L8453" s="6"/>
      <c r="M8453" s="6" t="str">
        <f>IFERROR(VLOOKUP(G8453,TCD!$A$4:$C$362,3,FALSE),"Commune de ramassage")</f>
        <v>Commune de ramassage</v>
      </c>
      <c r="N8453">
        <v>604</v>
      </c>
    </row>
    <row r="8454" spans="1:14" x14ac:dyDescent="0.3">
      <c r="A8454">
        <f t="shared" si="529"/>
        <v>8453</v>
      </c>
      <c r="B8454">
        <v>354017116483021</v>
      </c>
      <c r="C8454" t="s">
        <v>46</v>
      </c>
      <c r="D8454" s="3">
        <v>44644.468055555553</v>
      </c>
      <c r="E8454" s="4">
        <f t="shared" si="528"/>
        <v>44644.468055555553</v>
      </c>
      <c r="F8454" s="1" t="s">
        <v>35</v>
      </c>
      <c r="G8454" s="11" t="str">
        <f t="shared" si="530"/>
        <v>69155 44644,5</v>
      </c>
      <c r="H8454" s="11" t="str">
        <f t="shared" si="531"/>
        <v>Dans la commune</v>
      </c>
      <c r="I8454" s="1">
        <v>0</v>
      </c>
      <c r="J8454" s="5">
        <v>3.4722222222222224E-4</v>
      </c>
      <c r="K8454">
        <v>1.25E-4</v>
      </c>
      <c r="L8454" s="6"/>
      <c r="M8454" s="6" t="str">
        <f>IFERROR(VLOOKUP(G8454,TCD!$A$4:$C$362,3,FALSE),"Commune de ramassage")</f>
        <v>Commune de ramassage</v>
      </c>
      <c r="N8454">
        <v>605</v>
      </c>
    </row>
    <row r="8455" spans="1:14" x14ac:dyDescent="0.3">
      <c r="A8455">
        <f t="shared" si="529"/>
        <v>8454</v>
      </c>
      <c r="B8455">
        <v>354017116483021</v>
      </c>
      <c r="C8455" t="s">
        <v>46</v>
      </c>
      <c r="D8455" s="3">
        <v>44644.468402777777</v>
      </c>
      <c r="E8455" s="4">
        <f t="shared" si="528"/>
        <v>44644.468402777777</v>
      </c>
      <c r="F8455" s="1" t="s">
        <v>35</v>
      </c>
      <c r="G8455" s="11" t="str">
        <f t="shared" si="530"/>
        <v>69155 44644,5</v>
      </c>
      <c r="H8455" s="11" t="str">
        <f t="shared" si="531"/>
        <v>Entrée sortie</v>
      </c>
      <c r="I8455" s="1">
        <v>27</v>
      </c>
      <c r="J8455" s="5">
        <v>8.1018518518518516E-5</v>
      </c>
      <c r="K8455">
        <v>-3.2000000000000003E-4</v>
      </c>
      <c r="L8455" s="6"/>
      <c r="M8455" s="6" t="str">
        <f>IFERROR(VLOOKUP(G8455,TCD!$A$4:$C$362,3,FALSE),"Commune de ramassage")</f>
        <v>Commune de ramassage</v>
      </c>
      <c r="N8455">
        <v>606</v>
      </c>
    </row>
    <row r="8456" spans="1:14" x14ac:dyDescent="0.3">
      <c r="A8456">
        <f t="shared" si="529"/>
        <v>8455</v>
      </c>
      <c r="B8456">
        <v>354017116483021</v>
      </c>
      <c r="C8456" t="s">
        <v>46</v>
      </c>
      <c r="D8456" s="3">
        <v>44644.4684837963</v>
      </c>
      <c r="E8456" s="4">
        <f t="shared" si="528"/>
        <v>44644.4684837963</v>
      </c>
      <c r="F8456" s="1" t="s">
        <v>43</v>
      </c>
      <c r="G8456" s="11" t="str">
        <f t="shared" si="530"/>
        <v>42059 44644,5</v>
      </c>
      <c r="H8456" s="11" t="str">
        <f t="shared" si="531"/>
        <v>Dans la commune</v>
      </c>
      <c r="I8456" s="1">
        <v>36</v>
      </c>
      <c r="J8456" s="5">
        <v>1.8518518518518518E-4</v>
      </c>
      <c r="K8456">
        <v>-7.85E-4</v>
      </c>
      <c r="L8456" s="6"/>
      <c r="M8456" s="6" t="str">
        <f>IFERROR(VLOOKUP(G8456,TCD!$A$4:$C$362,3,FALSE),"Commune de ramassage")</f>
        <v>Commune de ramassage</v>
      </c>
      <c r="N8456">
        <v>607</v>
      </c>
    </row>
    <row r="8457" spans="1:14" x14ac:dyDescent="0.3">
      <c r="A8457">
        <f t="shared" si="529"/>
        <v>8456</v>
      </c>
      <c r="B8457">
        <v>354017116483021</v>
      </c>
      <c r="C8457" t="s">
        <v>46</v>
      </c>
      <c r="D8457" s="3">
        <v>44644.468668981484</v>
      </c>
      <c r="E8457" s="4">
        <f t="shared" si="528"/>
        <v>44644.468668981484</v>
      </c>
      <c r="F8457" s="1" t="s">
        <v>43</v>
      </c>
      <c r="G8457" s="11" t="str">
        <f t="shared" si="530"/>
        <v>42059 44644,5</v>
      </c>
      <c r="H8457" s="11" t="str">
        <f t="shared" si="531"/>
        <v>Dans la commune</v>
      </c>
      <c r="I8457" s="1">
        <v>22</v>
      </c>
      <c r="J8457" s="5">
        <v>4.8611111111111104E-4</v>
      </c>
      <c r="K8457">
        <v>1.85E-4</v>
      </c>
      <c r="L8457" s="6"/>
      <c r="M8457" s="6" t="str">
        <f>IFERROR(VLOOKUP(G8457,TCD!$A$4:$C$362,3,FALSE),"Commune de ramassage")</f>
        <v>Commune de ramassage</v>
      </c>
      <c r="N8457">
        <v>608</v>
      </c>
    </row>
    <row r="8458" spans="1:14" x14ac:dyDescent="0.3">
      <c r="A8458">
        <f t="shared" si="529"/>
        <v>8457</v>
      </c>
      <c r="B8458">
        <v>354017116483021</v>
      </c>
      <c r="C8458" t="s">
        <v>46</v>
      </c>
      <c r="D8458" s="3">
        <v>44644.469155092593</v>
      </c>
      <c r="E8458" s="4">
        <f t="shared" si="528"/>
        <v>44644.469155092593</v>
      </c>
      <c r="F8458" s="1" t="s">
        <v>43</v>
      </c>
      <c r="G8458" s="11" t="str">
        <f t="shared" si="530"/>
        <v>42059 44644,5</v>
      </c>
      <c r="H8458" s="11" t="str">
        <f t="shared" si="531"/>
        <v>Dans la commune</v>
      </c>
      <c r="I8458" s="1">
        <v>47</v>
      </c>
      <c r="J8458" s="5">
        <v>5.6712962962962956E-4</v>
      </c>
      <c r="K8458">
        <v>3.4030000000000002E-3</v>
      </c>
      <c r="L8458" s="6"/>
      <c r="M8458" s="6" t="str">
        <f>IFERROR(VLOOKUP(G8458,TCD!$A$4:$C$362,3,FALSE),"Commune de ramassage")</f>
        <v>Commune de ramassage</v>
      </c>
      <c r="N8458">
        <v>609</v>
      </c>
    </row>
    <row r="8459" spans="1:14" x14ac:dyDescent="0.3">
      <c r="A8459">
        <f t="shared" si="529"/>
        <v>8458</v>
      </c>
      <c r="B8459">
        <v>354017116483021</v>
      </c>
      <c r="C8459" t="s">
        <v>46</v>
      </c>
      <c r="D8459" s="3">
        <v>44644.469722222224</v>
      </c>
      <c r="E8459" s="4">
        <f t="shared" si="528"/>
        <v>44644.469722222224</v>
      </c>
      <c r="F8459" s="1" t="s">
        <v>43</v>
      </c>
      <c r="G8459" s="11" t="str">
        <f t="shared" si="530"/>
        <v>42059 44644,5</v>
      </c>
      <c r="H8459" s="11" t="str">
        <f t="shared" si="531"/>
        <v>Dans la commune</v>
      </c>
      <c r="I8459" s="1">
        <v>18</v>
      </c>
      <c r="J8459" s="5">
        <v>6.9444444444444444E-5</v>
      </c>
      <c r="K8459">
        <v>2.6400000000000002E-4</v>
      </c>
      <c r="L8459" s="6"/>
      <c r="M8459" s="6" t="str">
        <f>IFERROR(VLOOKUP(G8459,TCD!$A$4:$C$362,3,FALSE),"Commune de ramassage")</f>
        <v>Commune de ramassage</v>
      </c>
      <c r="N8459">
        <v>610</v>
      </c>
    </row>
    <row r="8460" spans="1:14" x14ac:dyDescent="0.3">
      <c r="A8460">
        <f t="shared" si="529"/>
        <v>8459</v>
      </c>
      <c r="B8460">
        <v>354017116483021</v>
      </c>
      <c r="C8460" t="s">
        <v>46</v>
      </c>
      <c r="D8460" s="3">
        <v>44644.46979166667</v>
      </c>
      <c r="E8460" s="4">
        <f t="shared" si="528"/>
        <v>44644.46979166667</v>
      </c>
      <c r="F8460" s="1" t="s">
        <v>43</v>
      </c>
      <c r="G8460" s="11" t="str">
        <f t="shared" si="530"/>
        <v>42059 44644,5</v>
      </c>
      <c r="H8460" s="11" t="str">
        <f t="shared" si="531"/>
        <v>Dans la commune</v>
      </c>
      <c r="I8460" s="1">
        <v>11</v>
      </c>
      <c r="J8460" s="5">
        <v>2.3148148148148147E-5</v>
      </c>
      <c r="K8460">
        <v>3.8000000000000002E-5</v>
      </c>
      <c r="L8460" s="6"/>
      <c r="M8460" s="6" t="str">
        <f>IFERROR(VLOOKUP(G8460,TCD!$A$4:$C$362,3,FALSE),"Commune de ramassage")</f>
        <v>Commune de ramassage</v>
      </c>
      <c r="N8460">
        <v>611</v>
      </c>
    </row>
    <row r="8461" spans="1:14" x14ac:dyDescent="0.3">
      <c r="A8461">
        <f t="shared" si="529"/>
        <v>8460</v>
      </c>
      <c r="B8461">
        <v>354017116483021</v>
      </c>
      <c r="C8461" t="s">
        <v>46</v>
      </c>
      <c r="D8461" s="3">
        <v>44644.469814814816</v>
      </c>
      <c r="E8461" s="4">
        <f t="shared" si="528"/>
        <v>44644.469814814816</v>
      </c>
      <c r="F8461" s="1" t="s">
        <v>43</v>
      </c>
      <c r="G8461" s="11" t="str">
        <f t="shared" si="530"/>
        <v>42059 44644,5</v>
      </c>
      <c r="H8461" s="11" t="str">
        <f t="shared" si="531"/>
        <v>Dans la commune</v>
      </c>
      <c r="I8461" s="1">
        <v>6</v>
      </c>
      <c r="J8461" s="5">
        <v>1.273148148148148E-4</v>
      </c>
      <c r="K8461">
        <v>2.8800000000000001E-4</v>
      </c>
      <c r="L8461" s="6"/>
      <c r="M8461" s="6" t="str">
        <f>IFERROR(VLOOKUP(G8461,TCD!$A$4:$C$362,3,FALSE),"Commune de ramassage")</f>
        <v>Commune de ramassage</v>
      </c>
      <c r="N8461">
        <v>612</v>
      </c>
    </row>
    <row r="8462" spans="1:14" x14ac:dyDescent="0.3">
      <c r="A8462">
        <f t="shared" si="529"/>
        <v>8461</v>
      </c>
      <c r="B8462">
        <v>354017116483021</v>
      </c>
      <c r="C8462" t="s">
        <v>46</v>
      </c>
      <c r="D8462" s="3">
        <v>44644.469942129632</v>
      </c>
      <c r="E8462" s="4">
        <f t="shared" si="528"/>
        <v>44644.469942129632</v>
      </c>
      <c r="F8462" s="1" t="s">
        <v>43</v>
      </c>
      <c r="G8462" s="11" t="str">
        <f t="shared" si="530"/>
        <v>42059 44644,5</v>
      </c>
      <c r="H8462" s="11" t="str">
        <f t="shared" si="531"/>
        <v>Dans la commune</v>
      </c>
      <c r="I8462" s="1">
        <v>24</v>
      </c>
      <c r="J8462" s="5">
        <v>3.9351851851851852E-4</v>
      </c>
      <c r="K8462">
        <v>1.5590000000000001E-3</v>
      </c>
      <c r="L8462" s="6"/>
      <c r="M8462" s="6" t="str">
        <f>IFERROR(VLOOKUP(G8462,TCD!$A$4:$C$362,3,FALSE),"Commune de ramassage")</f>
        <v>Commune de ramassage</v>
      </c>
      <c r="N8462">
        <v>613</v>
      </c>
    </row>
    <row r="8463" spans="1:14" x14ac:dyDescent="0.3">
      <c r="A8463">
        <f t="shared" si="529"/>
        <v>8462</v>
      </c>
      <c r="B8463">
        <v>354017116483021</v>
      </c>
      <c r="C8463" t="s">
        <v>46</v>
      </c>
      <c r="D8463" s="3">
        <v>44644.470335648148</v>
      </c>
      <c r="E8463" s="4">
        <f t="shared" si="528"/>
        <v>44644.470335648148</v>
      </c>
      <c r="F8463" s="1" t="s">
        <v>43</v>
      </c>
      <c r="G8463" s="11" t="str">
        <f t="shared" si="530"/>
        <v>42059 44644,5</v>
      </c>
      <c r="H8463" s="11" t="str">
        <f t="shared" si="531"/>
        <v>Dans la commune</v>
      </c>
      <c r="I8463" s="1">
        <v>18</v>
      </c>
      <c r="J8463" s="5">
        <v>3.7037037037037035E-4</v>
      </c>
      <c r="K8463">
        <v>1.7409999999999999E-3</v>
      </c>
      <c r="L8463" s="6"/>
      <c r="M8463" s="6" t="str">
        <f>IFERROR(VLOOKUP(G8463,TCD!$A$4:$C$362,3,FALSE),"Commune de ramassage")</f>
        <v>Commune de ramassage</v>
      </c>
      <c r="N8463">
        <v>614</v>
      </c>
    </row>
    <row r="8464" spans="1:14" x14ac:dyDescent="0.3">
      <c r="A8464">
        <f t="shared" si="529"/>
        <v>8463</v>
      </c>
      <c r="B8464">
        <v>354017116483021</v>
      </c>
      <c r="C8464" t="s">
        <v>46</v>
      </c>
      <c r="D8464" s="3">
        <v>44644.470706018517</v>
      </c>
      <c r="E8464" s="4">
        <f t="shared" si="528"/>
        <v>44644.470706018517</v>
      </c>
      <c r="F8464" s="1" t="s">
        <v>43</v>
      </c>
      <c r="G8464" s="11" t="str">
        <f t="shared" si="530"/>
        <v>42059 44644,5</v>
      </c>
      <c r="H8464" s="11" t="str">
        <f t="shared" si="531"/>
        <v>Dans la commune</v>
      </c>
      <c r="I8464" s="1">
        <v>9</v>
      </c>
      <c r="J8464" s="5">
        <v>3.3564814814814812E-4</v>
      </c>
      <c r="K8464">
        <v>3.8000000000000002E-4</v>
      </c>
      <c r="L8464" s="6"/>
      <c r="M8464" s="6" t="str">
        <f>IFERROR(VLOOKUP(G8464,TCD!$A$4:$C$362,3,FALSE),"Commune de ramassage")</f>
        <v>Commune de ramassage</v>
      </c>
      <c r="N8464">
        <v>615</v>
      </c>
    </row>
    <row r="8465" spans="1:14" x14ac:dyDescent="0.3">
      <c r="A8465">
        <f t="shared" si="529"/>
        <v>8464</v>
      </c>
      <c r="B8465">
        <v>354017116483021</v>
      </c>
      <c r="C8465" t="s">
        <v>46</v>
      </c>
      <c r="D8465" s="3">
        <v>44644.471041666664</v>
      </c>
      <c r="E8465" s="4">
        <f t="shared" si="528"/>
        <v>44644.471041666664</v>
      </c>
      <c r="F8465" s="1" t="s">
        <v>43</v>
      </c>
      <c r="G8465" s="11" t="str">
        <f t="shared" si="530"/>
        <v>42059 44644,5</v>
      </c>
      <c r="H8465" s="11" t="str">
        <f t="shared" si="531"/>
        <v>Entrée sortie</v>
      </c>
      <c r="I8465" s="1">
        <v>9</v>
      </c>
      <c r="J8465" s="5">
        <v>1.0069444444444444E-3</v>
      </c>
      <c r="K8465">
        <v>6.4770000000000001E-3</v>
      </c>
      <c r="L8465" s="6"/>
      <c r="M8465" s="6" t="str">
        <f>IFERROR(VLOOKUP(G8465,TCD!$A$4:$C$362,3,FALSE),"Commune de ramassage")</f>
        <v>Commune de ramassage</v>
      </c>
      <c r="N8465">
        <v>616</v>
      </c>
    </row>
    <row r="8466" spans="1:14" x14ac:dyDescent="0.3">
      <c r="A8466">
        <f t="shared" si="529"/>
        <v>8465</v>
      </c>
      <c r="B8466">
        <v>354017116483021</v>
      </c>
      <c r="C8466" t="s">
        <v>46</v>
      </c>
      <c r="D8466" s="3">
        <v>44644.472048611111</v>
      </c>
      <c r="E8466" s="4">
        <f t="shared" si="528"/>
        <v>44644.472048611111</v>
      </c>
      <c r="F8466" s="1" t="s">
        <v>34</v>
      </c>
      <c r="G8466" s="11" t="str">
        <f t="shared" si="530"/>
        <v>69095 44644,5</v>
      </c>
      <c r="H8466" s="11" t="str">
        <f t="shared" si="531"/>
        <v>Dans la commune</v>
      </c>
      <c r="I8466" s="1">
        <v>58</v>
      </c>
      <c r="J8466" s="5">
        <v>1.7476851851851852E-3</v>
      </c>
      <c r="K8466">
        <v>9.5429999999999994E-3</v>
      </c>
      <c r="L8466" s="6"/>
      <c r="M8466" s="6" t="str">
        <f>IFERROR(VLOOKUP(G8466,TCD!$A$4:$C$362,3,FALSE),"Commune de ramassage")</f>
        <v>Commune de ramassage</v>
      </c>
      <c r="N8466">
        <v>617</v>
      </c>
    </row>
    <row r="8467" spans="1:14" x14ac:dyDescent="0.3">
      <c r="A8467">
        <f t="shared" si="529"/>
        <v>8466</v>
      </c>
      <c r="B8467">
        <v>354017116483021</v>
      </c>
      <c r="C8467" t="s">
        <v>46</v>
      </c>
      <c r="D8467" s="3">
        <v>44644.473796296297</v>
      </c>
      <c r="E8467" s="4">
        <f t="shared" si="528"/>
        <v>44644.473796296297</v>
      </c>
      <c r="F8467" s="1" t="s">
        <v>34</v>
      </c>
      <c r="G8467" s="11" t="str">
        <f t="shared" si="530"/>
        <v>69095 44644,5</v>
      </c>
      <c r="H8467" s="11" t="str">
        <f t="shared" si="531"/>
        <v>Dans la commune</v>
      </c>
      <c r="I8467" s="1">
        <v>10</v>
      </c>
      <c r="J8467" s="5">
        <v>2.199074074074074E-4</v>
      </c>
      <c r="K8467">
        <v>5.0500000000000002E-4</v>
      </c>
      <c r="L8467" s="6"/>
      <c r="M8467" s="6" t="str">
        <f>IFERROR(VLOOKUP(G8467,TCD!$A$4:$C$362,3,FALSE),"Commune de ramassage")</f>
        <v>Commune de ramassage</v>
      </c>
      <c r="N8467">
        <v>618</v>
      </c>
    </row>
    <row r="8468" spans="1:14" x14ac:dyDescent="0.3">
      <c r="A8468">
        <f t="shared" si="529"/>
        <v>8467</v>
      </c>
      <c r="B8468">
        <v>354017116483021</v>
      </c>
      <c r="C8468" t="s">
        <v>46</v>
      </c>
      <c r="D8468" s="3">
        <v>44644.474016203705</v>
      </c>
      <c r="E8468" s="4">
        <f t="shared" si="528"/>
        <v>44644.474016203705</v>
      </c>
      <c r="F8468" s="1" t="s">
        <v>34</v>
      </c>
      <c r="G8468" s="11" t="str">
        <f t="shared" si="530"/>
        <v>69095 44644,5</v>
      </c>
      <c r="H8468" s="11" t="str">
        <f t="shared" si="531"/>
        <v>Dans la commune</v>
      </c>
      <c r="I8468" s="1">
        <v>10</v>
      </c>
      <c r="J8468" s="5">
        <v>4.6296296296296294E-5</v>
      </c>
      <c r="K8468">
        <v>6.0000000000000002E-5</v>
      </c>
      <c r="L8468" s="6"/>
      <c r="M8468" s="6" t="str">
        <f>IFERROR(VLOOKUP(G8468,TCD!$A$4:$C$362,3,FALSE),"Commune de ramassage")</f>
        <v>Commune de ramassage</v>
      </c>
      <c r="N8468">
        <v>619</v>
      </c>
    </row>
    <row r="8469" spans="1:14" x14ac:dyDescent="0.3">
      <c r="A8469">
        <f t="shared" si="529"/>
        <v>8468</v>
      </c>
      <c r="B8469">
        <v>354017116483021</v>
      </c>
      <c r="C8469" t="s">
        <v>46</v>
      </c>
      <c r="D8469" s="3">
        <v>44644.474062499998</v>
      </c>
      <c r="E8469" s="4">
        <f t="shared" si="528"/>
        <v>44644.474062499998</v>
      </c>
      <c r="F8469" s="1" t="s">
        <v>34</v>
      </c>
      <c r="G8469" s="11" t="str">
        <f t="shared" si="530"/>
        <v>69095 44644,5</v>
      </c>
      <c r="H8469" s="11" t="str">
        <f t="shared" si="531"/>
        <v>Dans la commune</v>
      </c>
      <c r="I8469" s="1">
        <v>12</v>
      </c>
      <c r="J8469" s="5">
        <v>7.8703703703703705E-4</v>
      </c>
      <c r="K8469">
        <v>6.1500000000000001E-3</v>
      </c>
      <c r="L8469" s="6"/>
      <c r="M8469" s="6" t="str">
        <f>IFERROR(VLOOKUP(G8469,TCD!$A$4:$C$362,3,FALSE),"Commune de ramassage")</f>
        <v>Commune de ramassage</v>
      </c>
      <c r="N8469">
        <v>620</v>
      </c>
    </row>
    <row r="8470" spans="1:14" x14ac:dyDescent="0.3">
      <c r="A8470">
        <f t="shared" si="529"/>
        <v>8469</v>
      </c>
      <c r="B8470">
        <v>354017116483021</v>
      </c>
      <c r="C8470" t="s">
        <v>46</v>
      </c>
      <c r="D8470" s="3">
        <v>44644.474849537037</v>
      </c>
      <c r="E8470" s="4">
        <f t="shared" si="528"/>
        <v>44644.474849537037</v>
      </c>
      <c r="F8470" s="1" t="s">
        <v>34</v>
      </c>
      <c r="G8470" s="11" t="str">
        <f t="shared" si="530"/>
        <v>69095 44644,5</v>
      </c>
      <c r="H8470" s="11" t="str">
        <f t="shared" si="531"/>
        <v>Dans la commune</v>
      </c>
      <c r="I8470" s="1">
        <v>39</v>
      </c>
      <c r="J8470" s="5">
        <v>1.4467592592592594E-3</v>
      </c>
      <c r="K8470">
        <v>6.3420000000000004E-3</v>
      </c>
      <c r="L8470" s="6"/>
      <c r="M8470" s="6" t="str">
        <f>IFERROR(VLOOKUP(G8470,TCD!$A$4:$C$362,3,FALSE),"Commune de ramassage")</f>
        <v>Commune de ramassage</v>
      </c>
      <c r="N8470">
        <v>621</v>
      </c>
    </row>
    <row r="8471" spans="1:14" x14ac:dyDescent="0.3">
      <c r="A8471">
        <f t="shared" si="529"/>
        <v>8470</v>
      </c>
      <c r="B8471">
        <v>354017116483021</v>
      </c>
      <c r="C8471" t="s">
        <v>46</v>
      </c>
      <c r="D8471" s="3">
        <v>44644.4762962963</v>
      </c>
      <c r="E8471" s="4">
        <f t="shared" si="528"/>
        <v>44644.4762962963</v>
      </c>
      <c r="F8471" s="1" t="s">
        <v>34</v>
      </c>
      <c r="G8471" s="11" t="str">
        <f t="shared" si="530"/>
        <v>69095 44644,5</v>
      </c>
      <c r="H8471" s="11" t="str">
        <f t="shared" si="531"/>
        <v>Dans la commune</v>
      </c>
      <c r="I8471" s="1">
        <v>43</v>
      </c>
      <c r="J8471" s="5">
        <v>4.6296296296296294E-5</v>
      </c>
      <c r="K8471">
        <v>4.9200000000000003E-4</v>
      </c>
      <c r="L8471" s="6"/>
      <c r="M8471" s="6" t="str">
        <f>IFERROR(VLOOKUP(G8471,TCD!$A$4:$C$362,3,FALSE),"Commune de ramassage")</f>
        <v>Commune de ramassage</v>
      </c>
      <c r="N8471">
        <v>622</v>
      </c>
    </row>
    <row r="8472" spans="1:14" x14ac:dyDescent="0.3">
      <c r="A8472">
        <f t="shared" si="529"/>
        <v>8471</v>
      </c>
      <c r="B8472">
        <v>354017116483021</v>
      </c>
      <c r="C8472" t="s">
        <v>46</v>
      </c>
      <c r="D8472" s="3">
        <v>44644.476342592592</v>
      </c>
      <c r="E8472" s="4">
        <f t="shared" si="528"/>
        <v>44644.476342592592</v>
      </c>
      <c r="F8472" s="1" t="s">
        <v>34</v>
      </c>
      <c r="G8472" s="11" t="str">
        <f t="shared" si="530"/>
        <v>69095 44644,5</v>
      </c>
      <c r="H8472" s="11" t="str">
        <f t="shared" si="531"/>
        <v>Dans la commune</v>
      </c>
      <c r="I8472" s="1">
        <v>40</v>
      </c>
      <c r="J8472" s="5">
        <v>3.1250000000000001E-4</v>
      </c>
      <c r="K8472">
        <v>3.2079999999999999E-3</v>
      </c>
      <c r="L8472" s="6"/>
      <c r="M8472" s="6" t="str">
        <f>IFERROR(VLOOKUP(G8472,TCD!$A$4:$C$362,3,FALSE),"Commune de ramassage")</f>
        <v>Commune de ramassage</v>
      </c>
      <c r="N8472">
        <v>623</v>
      </c>
    </row>
    <row r="8473" spans="1:14" x14ac:dyDescent="0.3">
      <c r="A8473">
        <f t="shared" si="529"/>
        <v>8472</v>
      </c>
      <c r="B8473">
        <v>354017116483021</v>
      </c>
      <c r="C8473" t="s">
        <v>46</v>
      </c>
      <c r="D8473" s="3">
        <v>44644.476655092592</v>
      </c>
      <c r="E8473" s="4">
        <f t="shared" si="528"/>
        <v>44644.476655092592</v>
      </c>
      <c r="F8473" s="1" t="s">
        <v>34</v>
      </c>
      <c r="G8473" s="11" t="str">
        <f t="shared" si="530"/>
        <v>69095 44644,5</v>
      </c>
      <c r="H8473" s="11" t="str">
        <f t="shared" si="531"/>
        <v>Dans la commune</v>
      </c>
      <c r="I8473" s="1">
        <v>42</v>
      </c>
      <c r="J8473" s="5">
        <v>9.2592592592592588E-5</v>
      </c>
      <c r="K8473">
        <v>3.6999999999999998E-5</v>
      </c>
      <c r="L8473" s="6"/>
      <c r="M8473" s="6" t="str">
        <f>IFERROR(VLOOKUP(G8473,TCD!$A$4:$C$362,3,FALSE),"Commune de ramassage")</f>
        <v>Commune de ramassage</v>
      </c>
      <c r="N8473">
        <v>624</v>
      </c>
    </row>
    <row r="8474" spans="1:14" x14ac:dyDescent="0.3">
      <c r="A8474">
        <f t="shared" si="529"/>
        <v>8473</v>
      </c>
      <c r="B8474">
        <v>354017116483021</v>
      </c>
      <c r="C8474" t="s">
        <v>46</v>
      </c>
      <c r="D8474" s="3">
        <v>44644.476747685185</v>
      </c>
      <c r="E8474" s="4">
        <f t="shared" si="528"/>
        <v>44644.476747685185</v>
      </c>
      <c r="F8474" s="1" t="s">
        <v>34</v>
      </c>
      <c r="G8474" s="11" t="str">
        <f t="shared" si="530"/>
        <v>69095 44644,5</v>
      </c>
      <c r="H8474" s="11" t="str">
        <f t="shared" si="531"/>
        <v>Dans la commune</v>
      </c>
      <c r="I8474" s="1">
        <v>34</v>
      </c>
      <c r="J8474" s="5">
        <v>2.3148148148148147E-5</v>
      </c>
      <c r="K8474">
        <v>-1.3200000000000001E-4</v>
      </c>
      <c r="L8474" s="6"/>
      <c r="M8474" s="6" t="str">
        <f>IFERROR(VLOOKUP(G8474,TCD!$A$4:$C$362,3,FALSE),"Commune de ramassage")</f>
        <v>Commune de ramassage</v>
      </c>
      <c r="N8474">
        <v>625</v>
      </c>
    </row>
    <row r="8475" spans="1:14" x14ac:dyDescent="0.3">
      <c r="A8475">
        <f t="shared" si="529"/>
        <v>8474</v>
      </c>
      <c r="B8475">
        <v>354017116483021</v>
      </c>
      <c r="C8475" t="s">
        <v>46</v>
      </c>
      <c r="D8475" s="3">
        <v>44644.476770833331</v>
      </c>
      <c r="E8475" s="4">
        <f t="shared" si="528"/>
        <v>44644.476770833331</v>
      </c>
      <c r="F8475" s="1" t="s">
        <v>34</v>
      </c>
      <c r="G8475" s="11" t="str">
        <f t="shared" si="530"/>
        <v>69095 44644,5</v>
      </c>
      <c r="H8475" s="11" t="str">
        <f t="shared" si="531"/>
        <v>Dans la commune</v>
      </c>
      <c r="I8475" s="1">
        <v>35</v>
      </c>
      <c r="J8475" s="5">
        <v>5.3240740740740744E-4</v>
      </c>
      <c r="K8475">
        <v>-7.0500000000000001E-4</v>
      </c>
      <c r="L8475" s="6"/>
      <c r="M8475" s="6" t="str">
        <f>IFERROR(VLOOKUP(G8475,TCD!$A$4:$C$362,3,FALSE),"Commune de ramassage")</f>
        <v>Commune de ramassage</v>
      </c>
      <c r="N8475">
        <v>626</v>
      </c>
    </row>
    <row r="8476" spans="1:14" x14ac:dyDescent="0.3">
      <c r="A8476">
        <f t="shared" si="529"/>
        <v>8475</v>
      </c>
      <c r="B8476">
        <v>354017116483021</v>
      </c>
      <c r="C8476" t="s">
        <v>46</v>
      </c>
      <c r="D8476" s="3">
        <v>44644.477303240739</v>
      </c>
      <c r="E8476" s="4">
        <f t="shared" si="528"/>
        <v>44644.477303240739</v>
      </c>
      <c r="F8476" s="1" t="s">
        <v>34</v>
      </c>
      <c r="G8476" s="11" t="str">
        <f t="shared" si="530"/>
        <v>69095 44644,5</v>
      </c>
      <c r="H8476" s="11" t="str">
        <f t="shared" si="531"/>
        <v>Entrée sortie</v>
      </c>
      <c r="I8476" s="1">
        <v>29</v>
      </c>
      <c r="J8476" s="5">
        <v>2.3148148148148147E-5</v>
      </c>
      <c r="K8476">
        <v>8.4800000000000001E-4</v>
      </c>
      <c r="L8476" s="6"/>
      <c r="M8476" s="6" t="str">
        <f>IFERROR(VLOOKUP(G8476,TCD!$A$4:$C$362,3,FALSE),"Commune de ramassage")</f>
        <v>Commune de ramassage</v>
      </c>
      <c r="N8476">
        <v>627</v>
      </c>
    </row>
    <row r="8477" spans="1:14" x14ac:dyDescent="0.3">
      <c r="A8477">
        <f t="shared" si="529"/>
        <v>8476</v>
      </c>
      <c r="B8477">
        <v>354017116483021</v>
      </c>
      <c r="C8477" t="s">
        <v>46</v>
      </c>
      <c r="D8477" s="3">
        <v>44644.477326388886</v>
      </c>
      <c r="E8477" s="4">
        <f t="shared" si="528"/>
        <v>44644.477326388886</v>
      </c>
      <c r="F8477" s="1" t="s">
        <v>33</v>
      </c>
      <c r="G8477" s="11" t="str">
        <f t="shared" si="530"/>
        <v>69014 44644,5</v>
      </c>
      <c r="H8477" s="11" t="str">
        <f t="shared" si="531"/>
        <v>Dans la commune</v>
      </c>
      <c r="I8477" s="1">
        <v>24</v>
      </c>
      <c r="J8477" s="5">
        <v>5.7870370370370366E-5</v>
      </c>
      <c r="K8477">
        <v>1.524E-3</v>
      </c>
      <c r="L8477" s="6"/>
      <c r="M8477" s="6" t="str">
        <f>IFERROR(VLOOKUP(G8477,TCD!$A$4:$C$362,3,FALSE),"Commune de ramassage")</f>
        <v>Commune de ramassage</v>
      </c>
      <c r="N8477">
        <v>628</v>
      </c>
    </row>
    <row r="8478" spans="1:14" x14ac:dyDescent="0.3">
      <c r="A8478">
        <f t="shared" si="529"/>
        <v>8477</v>
      </c>
      <c r="B8478">
        <v>354017116483021</v>
      </c>
      <c r="C8478" t="s">
        <v>46</v>
      </c>
      <c r="D8478" s="3">
        <v>44644.477384259262</v>
      </c>
      <c r="E8478" s="4">
        <f t="shared" si="528"/>
        <v>44644.477384259262</v>
      </c>
      <c r="F8478" s="1" t="s">
        <v>33</v>
      </c>
      <c r="G8478" s="11" t="str">
        <f t="shared" si="530"/>
        <v>69014 44644,5</v>
      </c>
      <c r="H8478" s="11" t="str">
        <f t="shared" si="531"/>
        <v>Dans la commune</v>
      </c>
      <c r="I8478" s="1">
        <v>46</v>
      </c>
      <c r="J8478" s="5">
        <v>2.0833333333333335E-4</v>
      </c>
      <c r="K8478">
        <v>6.6799999999999997E-4</v>
      </c>
      <c r="L8478" s="6"/>
      <c r="M8478" s="6" t="str">
        <f>IFERROR(VLOOKUP(G8478,TCD!$A$4:$C$362,3,FALSE),"Commune de ramassage")</f>
        <v>Commune de ramassage</v>
      </c>
      <c r="N8478">
        <v>629</v>
      </c>
    </row>
    <row r="8479" spans="1:14" x14ac:dyDescent="0.3">
      <c r="A8479">
        <f t="shared" si="529"/>
        <v>8478</v>
      </c>
      <c r="B8479">
        <v>354017116483021</v>
      </c>
      <c r="C8479" t="s">
        <v>46</v>
      </c>
      <c r="D8479" s="3">
        <v>44644.477592592593</v>
      </c>
      <c r="E8479" s="4">
        <f t="shared" si="528"/>
        <v>44644.477592592593</v>
      </c>
      <c r="F8479" s="1" t="s">
        <v>33</v>
      </c>
      <c r="G8479" s="11" t="str">
        <f t="shared" si="530"/>
        <v>69014 44644,5</v>
      </c>
      <c r="H8479" s="11" t="str">
        <f t="shared" si="531"/>
        <v>Dans la commune</v>
      </c>
      <c r="I8479" s="1">
        <v>30</v>
      </c>
      <c r="J8479" s="5">
        <v>1.1574074074074073E-5</v>
      </c>
      <c r="K8479">
        <v>4.1800000000000002E-4</v>
      </c>
      <c r="L8479" s="6"/>
      <c r="M8479" s="6" t="str">
        <f>IFERROR(VLOOKUP(G8479,TCD!$A$4:$C$362,3,FALSE),"Commune de ramassage")</f>
        <v>Commune de ramassage</v>
      </c>
      <c r="N8479">
        <v>630</v>
      </c>
    </row>
    <row r="8480" spans="1:14" x14ac:dyDescent="0.3">
      <c r="A8480">
        <f t="shared" si="529"/>
        <v>8479</v>
      </c>
      <c r="B8480">
        <v>354017116483021</v>
      </c>
      <c r="C8480" t="s">
        <v>46</v>
      </c>
      <c r="D8480" s="3">
        <v>44644.47760416667</v>
      </c>
      <c r="E8480" s="4">
        <f t="shared" si="528"/>
        <v>44644.47760416667</v>
      </c>
      <c r="F8480" s="1" t="s">
        <v>33</v>
      </c>
      <c r="G8480" s="11" t="str">
        <f t="shared" si="530"/>
        <v>69014 44644,5</v>
      </c>
      <c r="H8480" s="11" t="str">
        <f t="shared" si="531"/>
        <v>Dans la commune</v>
      </c>
      <c r="I8480" s="1">
        <v>33</v>
      </c>
      <c r="J8480" s="5">
        <v>1.1574074074074073E-5</v>
      </c>
      <c r="K8480">
        <v>8.0199999999999998E-4</v>
      </c>
      <c r="L8480" s="6"/>
      <c r="M8480" s="6" t="str">
        <f>IFERROR(VLOOKUP(G8480,TCD!$A$4:$C$362,3,FALSE),"Commune de ramassage")</f>
        <v>Commune de ramassage</v>
      </c>
      <c r="N8480">
        <v>631</v>
      </c>
    </row>
    <row r="8481" spans="1:14" x14ac:dyDescent="0.3">
      <c r="A8481">
        <f t="shared" si="529"/>
        <v>8480</v>
      </c>
      <c r="B8481">
        <v>354017116483021</v>
      </c>
      <c r="C8481" t="s">
        <v>46</v>
      </c>
      <c r="D8481" s="3">
        <v>44644.47761574074</v>
      </c>
      <c r="E8481" s="4">
        <f t="shared" si="528"/>
        <v>44644.47761574074</v>
      </c>
      <c r="F8481" s="1" t="s">
        <v>33</v>
      </c>
      <c r="G8481" s="11" t="str">
        <f t="shared" si="530"/>
        <v>69014 44644,5</v>
      </c>
      <c r="H8481" s="11" t="str">
        <f t="shared" si="531"/>
        <v>Dans la commune</v>
      </c>
      <c r="I8481" s="1">
        <v>44</v>
      </c>
      <c r="J8481" s="5">
        <v>1.273148148148148E-4</v>
      </c>
      <c r="K8481">
        <v>9.5200000000000005E-4</v>
      </c>
      <c r="L8481" s="6"/>
      <c r="M8481" s="6" t="str">
        <f>IFERROR(VLOOKUP(G8481,TCD!$A$4:$C$362,3,FALSE),"Commune de ramassage")</f>
        <v>Commune de ramassage</v>
      </c>
      <c r="N8481">
        <v>632</v>
      </c>
    </row>
    <row r="8482" spans="1:14" x14ac:dyDescent="0.3">
      <c r="A8482">
        <f t="shared" si="529"/>
        <v>8481</v>
      </c>
      <c r="B8482">
        <v>354017116483021</v>
      </c>
      <c r="C8482" t="s">
        <v>46</v>
      </c>
      <c r="D8482" s="3">
        <v>44644.477743055555</v>
      </c>
      <c r="E8482" s="4">
        <f t="shared" si="528"/>
        <v>44644.477743055555</v>
      </c>
      <c r="F8482" s="1" t="s">
        <v>33</v>
      </c>
      <c r="G8482" s="11" t="str">
        <f t="shared" si="530"/>
        <v>69014 44644,5</v>
      </c>
      <c r="H8482" s="11" t="str">
        <f t="shared" si="531"/>
        <v>Dans la commune</v>
      </c>
      <c r="I8482" s="1">
        <v>42</v>
      </c>
      <c r="J8482" s="5">
        <v>6.9444444444444444E-5</v>
      </c>
      <c r="K8482">
        <v>3.5300000000000002E-4</v>
      </c>
      <c r="L8482" s="6"/>
      <c r="M8482" s="6" t="str">
        <f>IFERROR(VLOOKUP(G8482,TCD!$A$4:$C$362,3,FALSE),"Commune de ramassage")</f>
        <v>Commune de ramassage</v>
      </c>
      <c r="N8482">
        <v>633</v>
      </c>
    </row>
    <row r="8483" spans="1:14" x14ac:dyDescent="0.3">
      <c r="A8483">
        <f t="shared" si="529"/>
        <v>8482</v>
      </c>
      <c r="B8483">
        <v>354017116483021</v>
      </c>
      <c r="C8483" t="s">
        <v>46</v>
      </c>
      <c r="D8483" s="3">
        <v>44644.477812500001</v>
      </c>
      <c r="E8483" s="4">
        <f t="shared" si="528"/>
        <v>44644.477812500001</v>
      </c>
      <c r="F8483" s="1" t="s">
        <v>33</v>
      </c>
      <c r="G8483" s="11" t="str">
        <f t="shared" si="530"/>
        <v>69014 44644,5</v>
      </c>
      <c r="H8483" s="11" t="str">
        <f t="shared" si="531"/>
        <v>Dans la commune</v>
      </c>
      <c r="I8483" s="1">
        <v>45</v>
      </c>
      <c r="J8483" s="5">
        <v>6.9444444444444444E-5</v>
      </c>
      <c r="K8483">
        <v>4.2299999999999998E-4</v>
      </c>
      <c r="L8483" s="6"/>
      <c r="M8483" s="6" t="str">
        <f>IFERROR(VLOOKUP(G8483,TCD!$A$4:$C$362,3,FALSE),"Commune de ramassage")</f>
        <v>Commune de ramassage</v>
      </c>
      <c r="N8483">
        <v>634</v>
      </c>
    </row>
    <row r="8484" spans="1:14" x14ac:dyDescent="0.3">
      <c r="A8484">
        <f t="shared" si="529"/>
        <v>8483</v>
      </c>
      <c r="B8484">
        <v>354017116483021</v>
      </c>
      <c r="C8484" t="s">
        <v>46</v>
      </c>
      <c r="D8484" s="3">
        <v>44644.477881944447</v>
      </c>
      <c r="E8484" s="4">
        <f t="shared" si="528"/>
        <v>44644.477881944447</v>
      </c>
      <c r="F8484" s="1" t="s">
        <v>33</v>
      </c>
      <c r="G8484" s="11" t="str">
        <f t="shared" si="530"/>
        <v>69014 44644,5</v>
      </c>
      <c r="H8484" s="11" t="str">
        <f t="shared" si="531"/>
        <v>Dans la commune</v>
      </c>
      <c r="I8484" s="1">
        <v>44</v>
      </c>
      <c r="J8484" s="5">
        <v>3.4722222222222222E-5</v>
      </c>
      <c r="K8484">
        <v>3.4699999999999998E-4</v>
      </c>
      <c r="L8484" s="6"/>
      <c r="M8484" s="6" t="str">
        <f>IFERROR(VLOOKUP(G8484,TCD!$A$4:$C$362,3,FALSE),"Commune de ramassage")</f>
        <v>Commune de ramassage</v>
      </c>
      <c r="N8484">
        <v>635</v>
      </c>
    </row>
    <row r="8485" spans="1:14" x14ac:dyDescent="0.3">
      <c r="A8485">
        <f t="shared" si="529"/>
        <v>8484</v>
      </c>
      <c r="B8485">
        <v>354017116483021</v>
      </c>
      <c r="C8485" t="s">
        <v>46</v>
      </c>
      <c r="D8485" s="3">
        <v>44644.477916666663</v>
      </c>
      <c r="E8485" s="4">
        <f t="shared" si="528"/>
        <v>44644.477916666663</v>
      </c>
      <c r="F8485" s="1" t="s">
        <v>33</v>
      </c>
      <c r="G8485" s="11" t="str">
        <f t="shared" si="530"/>
        <v>69014 44644,5</v>
      </c>
      <c r="H8485" s="11" t="str">
        <f t="shared" si="531"/>
        <v>Dans la commune</v>
      </c>
      <c r="I8485" s="1">
        <v>46</v>
      </c>
      <c r="J8485" s="5">
        <v>1.273148148148148E-4</v>
      </c>
      <c r="K8485">
        <v>9.9799999999999997E-4</v>
      </c>
      <c r="L8485" s="6"/>
      <c r="M8485" s="6" t="str">
        <f>IFERROR(VLOOKUP(G8485,TCD!$A$4:$C$362,3,FALSE),"Commune de ramassage")</f>
        <v>Commune de ramassage</v>
      </c>
      <c r="N8485">
        <v>636</v>
      </c>
    </row>
    <row r="8486" spans="1:14" x14ac:dyDescent="0.3">
      <c r="A8486">
        <f t="shared" si="529"/>
        <v>8485</v>
      </c>
      <c r="B8486">
        <v>354017116483021</v>
      </c>
      <c r="C8486" t="s">
        <v>46</v>
      </c>
      <c r="D8486" s="3">
        <v>44644.478043981479</v>
      </c>
      <c r="E8486" s="4">
        <f t="shared" si="528"/>
        <v>44644.478043981479</v>
      </c>
      <c r="F8486" s="1" t="s">
        <v>33</v>
      </c>
      <c r="G8486" s="11" t="str">
        <f t="shared" si="530"/>
        <v>69014 44644,5</v>
      </c>
      <c r="H8486" s="11" t="str">
        <f t="shared" si="531"/>
        <v>Dans la commune</v>
      </c>
      <c r="I8486" s="1">
        <v>41</v>
      </c>
      <c r="J8486" s="5">
        <v>9.2592592592592588E-5</v>
      </c>
      <c r="K8486">
        <v>8.9499999999999996E-4</v>
      </c>
      <c r="L8486" s="6"/>
      <c r="M8486" s="6" t="str">
        <f>IFERROR(VLOOKUP(G8486,TCD!$A$4:$C$362,3,FALSE),"Commune de ramassage")</f>
        <v>Commune de ramassage</v>
      </c>
      <c r="N8486">
        <v>637</v>
      </c>
    </row>
    <row r="8487" spans="1:14" x14ac:dyDescent="0.3">
      <c r="A8487">
        <f t="shared" si="529"/>
        <v>8486</v>
      </c>
      <c r="B8487">
        <v>354017116483021</v>
      </c>
      <c r="C8487" t="s">
        <v>46</v>
      </c>
      <c r="D8487" s="3">
        <v>44644.478136574071</v>
      </c>
      <c r="E8487" s="4">
        <f t="shared" si="528"/>
        <v>44644.478136574071</v>
      </c>
      <c r="F8487" s="1" t="s">
        <v>33</v>
      </c>
      <c r="G8487" s="11" t="str">
        <f t="shared" si="530"/>
        <v>69014 44644,5</v>
      </c>
      <c r="H8487" s="11" t="str">
        <f t="shared" si="531"/>
        <v>Dans la commune</v>
      </c>
      <c r="I8487" s="1">
        <v>47</v>
      </c>
      <c r="J8487" s="5">
        <v>5.7870370370370366E-5</v>
      </c>
      <c r="K8487">
        <v>5.2899999999999996E-4</v>
      </c>
      <c r="L8487" s="6"/>
      <c r="M8487" s="6" t="str">
        <f>IFERROR(VLOOKUP(G8487,TCD!$A$4:$C$362,3,FALSE),"Commune de ramassage")</f>
        <v>Commune de ramassage</v>
      </c>
      <c r="N8487">
        <v>638</v>
      </c>
    </row>
    <row r="8488" spans="1:14" x14ac:dyDescent="0.3">
      <c r="A8488">
        <f t="shared" si="529"/>
        <v>8487</v>
      </c>
      <c r="B8488">
        <v>354017116483021</v>
      </c>
      <c r="C8488" t="s">
        <v>46</v>
      </c>
      <c r="D8488" s="3">
        <v>44644.478194444448</v>
      </c>
      <c r="E8488" s="4">
        <f t="shared" si="528"/>
        <v>44644.478194444448</v>
      </c>
      <c r="F8488" s="1" t="s">
        <v>33</v>
      </c>
      <c r="G8488" s="11" t="str">
        <f t="shared" si="530"/>
        <v>69014 44644,5</v>
      </c>
      <c r="H8488" s="11" t="str">
        <f t="shared" si="531"/>
        <v>Dans la commune</v>
      </c>
      <c r="I8488" s="1">
        <v>47</v>
      </c>
      <c r="J8488" s="5">
        <v>1.8518518518518518E-4</v>
      </c>
      <c r="K8488">
        <v>1.3179999999999999E-3</v>
      </c>
      <c r="L8488" s="6"/>
      <c r="M8488" s="6" t="str">
        <f>IFERROR(VLOOKUP(G8488,TCD!$A$4:$C$362,3,FALSE),"Commune de ramassage")</f>
        <v>Commune de ramassage</v>
      </c>
      <c r="N8488">
        <v>639</v>
      </c>
    </row>
    <row r="8489" spans="1:14" x14ac:dyDescent="0.3">
      <c r="A8489">
        <f t="shared" si="529"/>
        <v>8488</v>
      </c>
      <c r="B8489">
        <v>354017116483021</v>
      </c>
      <c r="C8489" t="s">
        <v>46</v>
      </c>
      <c r="D8489" s="3">
        <v>44644.478379629632</v>
      </c>
      <c r="E8489" s="4">
        <f t="shared" si="528"/>
        <v>44644.478379629632</v>
      </c>
      <c r="F8489" s="1" t="s">
        <v>33</v>
      </c>
      <c r="G8489" s="11" t="str">
        <f t="shared" si="530"/>
        <v>69014 44644,5</v>
      </c>
      <c r="H8489" s="11" t="str">
        <f t="shared" si="531"/>
        <v>Dans la commune</v>
      </c>
      <c r="I8489" s="1">
        <v>40</v>
      </c>
      <c r="J8489" s="5">
        <v>3.4722222222222222E-5</v>
      </c>
      <c r="K8489">
        <v>4.5000000000000003E-5</v>
      </c>
      <c r="L8489" s="6"/>
      <c r="M8489" s="6" t="str">
        <f>IFERROR(VLOOKUP(G8489,TCD!$A$4:$C$362,3,FALSE),"Commune de ramassage")</f>
        <v>Commune de ramassage</v>
      </c>
      <c r="N8489">
        <v>640</v>
      </c>
    </row>
    <row r="8490" spans="1:14" x14ac:dyDescent="0.3">
      <c r="A8490">
        <f t="shared" si="529"/>
        <v>8489</v>
      </c>
      <c r="B8490">
        <v>354017116483021</v>
      </c>
      <c r="C8490" t="s">
        <v>46</v>
      </c>
      <c r="D8490" s="3">
        <v>44644.478414351855</v>
      </c>
      <c r="E8490" s="4">
        <f t="shared" si="528"/>
        <v>44644.478414351855</v>
      </c>
      <c r="F8490" s="1" t="s">
        <v>33</v>
      </c>
      <c r="G8490" s="11" t="str">
        <f t="shared" si="530"/>
        <v>69014 44644,5</v>
      </c>
      <c r="H8490" s="11" t="str">
        <f t="shared" si="531"/>
        <v>Dans la commune</v>
      </c>
      <c r="I8490" s="1">
        <v>42</v>
      </c>
      <c r="J8490" s="5">
        <v>4.6296296296296294E-5</v>
      </c>
      <c r="K8490">
        <v>-2.6699999999999998E-4</v>
      </c>
      <c r="L8490" s="6"/>
      <c r="M8490" s="6" t="str">
        <f>IFERROR(VLOOKUP(G8490,TCD!$A$4:$C$362,3,FALSE),"Commune de ramassage")</f>
        <v>Commune de ramassage</v>
      </c>
      <c r="N8490">
        <v>641</v>
      </c>
    </row>
    <row r="8491" spans="1:14" x14ac:dyDescent="0.3">
      <c r="A8491">
        <f t="shared" si="529"/>
        <v>8490</v>
      </c>
      <c r="B8491">
        <v>354017116483021</v>
      </c>
      <c r="C8491" t="s">
        <v>46</v>
      </c>
      <c r="D8491" s="3">
        <v>44644.478460648148</v>
      </c>
      <c r="E8491" s="4">
        <f t="shared" si="528"/>
        <v>44644.478460648148</v>
      </c>
      <c r="F8491" s="1" t="s">
        <v>33</v>
      </c>
      <c r="G8491" s="11" t="str">
        <f t="shared" si="530"/>
        <v>69014 44644,5</v>
      </c>
      <c r="H8491" s="11" t="str">
        <f t="shared" si="531"/>
        <v>Dans la commune</v>
      </c>
      <c r="I8491" s="1">
        <v>38</v>
      </c>
      <c r="J8491" s="5">
        <v>1.0416666666666667E-4</v>
      </c>
      <c r="K8491">
        <v>-2.5300000000000002E-4</v>
      </c>
      <c r="L8491" s="6"/>
      <c r="M8491" s="6" t="str">
        <f>IFERROR(VLOOKUP(G8491,TCD!$A$4:$C$362,3,FALSE),"Commune de ramassage")</f>
        <v>Commune de ramassage</v>
      </c>
      <c r="N8491">
        <v>642</v>
      </c>
    </row>
    <row r="8492" spans="1:14" x14ac:dyDescent="0.3">
      <c r="A8492">
        <f t="shared" si="529"/>
        <v>8491</v>
      </c>
      <c r="B8492">
        <v>354017116483021</v>
      </c>
      <c r="C8492" t="s">
        <v>46</v>
      </c>
      <c r="D8492" s="3">
        <v>44644.478564814817</v>
      </c>
      <c r="E8492" s="4">
        <f t="shared" si="528"/>
        <v>44644.478564814817</v>
      </c>
      <c r="F8492" s="1" t="s">
        <v>33</v>
      </c>
      <c r="G8492" s="11" t="str">
        <f t="shared" si="530"/>
        <v>69014 44644,5</v>
      </c>
      <c r="H8492" s="11" t="str">
        <f t="shared" si="531"/>
        <v>Dans la commune</v>
      </c>
      <c r="I8492" s="1">
        <v>34</v>
      </c>
      <c r="J8492" s="5">
        <v>2.3148148148148147E-5</v>
      </c>
      <c r="K8492">
        <v>-6.2799999999999998E-4</v>
      </c>
      <c r="L8492" s="6"/>
      <c r="M8492" s="6" t="str">
        <f>IFERROR(VLOOKUP(G8492,TCD!$A$4:$C$362,3,FALSE),"Commune de ramassage")</f>
        <v>Commune de ramassage</v>
      </c>
      <c r="N8492">
        <v>643</v>
      </c>
    </row>
    <row r="8493" spans="1:14" x14ac:dyDescent="0.3">
      <c r="A8493">
        <f t="shared" si="529"/>
        <v>8492</v>
      </c>
      <c r="B8493">
        <v>354017116483021</v>
      </c>
      <c r="C8493" t="s">
        <v>46</v>
      </c>
      <c r="D8493" s="3">
        <v>44644.478587962964</v>
      </c>
      <c r="E8493" s="4">
        <f t="shared" si="528"/>
        <v>44644.478587962964</v>
      </c>
      <c r="F8493" s="1" t="s">
        <v>33</v>
      </c>
      <c r="G8493" s="11" t="str">
        <f t="shared" si="530"/>
        <v>69014 44644,5</v>
      </c>
      <c r="H8493" s="11" t="str">
        <f t="shared" si="531"/>
        <v>Dans la commune</v>
      </c>
      <c r="I8493" s="1">
        <v>31</v>
      </c>
      <c r="J8493" s="5">
        <v>2.3148148148148147E-5</v>
      </c>
      <c r="K8493">
        <v>-9.0000000000000002E-6</v>
      </c>
      <c r="L8493" s="6"/>
      <c r="M8493" s="6" t="str">
        <f>IFERROR(VLOOKUP(G8493,TCD!$A$4:$C$362,3,FALSE),"Commune de ramassage")</f>
        <v>Commune de ramassage</v>
      </c>
      <c r="N8493">
        <v>644</v>
      </c>
    </row>
    <row r="8494" spans="1:14" x14ac:dyDescent="0.3">
      <c r="A8494">
        <f t="shared" si="529"/>
        <v>8493</v>
      </c>
      <c r="B8494">
        <v>354017116483021</v>
      </c>
      <c r="C8494" t="s">
        <v>46</v>
      </c>
      <c r="D8494" s="3">
        <v>44644.47861111111</v>
      </c>
      <c r="E8494" s="4">
        <f t="shared" si="528"/>
        <v>44644.47861111111</v>
      </c>
      <c r="F8494" s="1" t="s">
        <v>33</v>
      </c>
      <c r="G8494" s="11" t="str">
        <f t="shared" si="530"/>
        <v>69014 44644,5</v>
      </c>
      <c r="H8494" s="11" t="str">
        <f t="shared" si="531"/>
        <v>Dans la commune</v>
      </c>
      <c r="I8494" s="1">
        <v>29</v>
      </c>
      <c r="J8494" s="5">
        <v>2.5462962962962961E-4</v>
      </c>
      <c r="K8494">
        <v>-1.9799999999999999E-4</v>
      </c>
      <c r="L8494" s="6"/>
      <c r="M8494" s="6" t="str">
        <f>IFERROR(VLOOKUP(G8494,TCD!$A$4:$C$362,3,FALSE),"Commune de ramassage")</f>
        <v>Commune de ramassage</v>
      </c>
      <c r="N8494">
        <v>645</v>
      </c>
    </row>
    <row r="8495" spans="1:14" x14ac:dyDescent="0.3">
      <c r="A8495">
        <f t="shared" si="529"/>
        <v>8494</v>
      </c>
      <c r="B8495">
        <v>354017116483021</v>
      </c>
      <c r="C8495" t="s">
        <v>46</v>
      </c>
      <c r="D8495" s="3">
        <v>44644.478865740741</v>
      </c>
      <c r="E8495" s="4">
        <f t="shared" si="528"/>
        <v>44644.478865740741</v>
      </c>
      <c r="F8495" s="1" t="s">
        <v>33</v>
      </c>
      <c r="G8495" s="11" t="str">
        <f t="shared" si="530"/>
        <v>69014 44644,5</v>
      </c>
      <c r="H8495" s="11" t="str">
        <f t="shared" si="531"/>
        <v>Dans la commune</v>
      </c>
      <c r="I8495" s="1">
        <v>23</v>
      </c>
      <c r="J8495" s="5">
        <v>1.1574074074074073E-5</v>
      </c>
      <c r="K8495">
        <v>2.0000000000000001E-4</v>
      </c>
      <c r="L8495" s="6"/>
      <c r="M8495" s="6" t="str">
        <f>IFERROR(VLOOKUP(G8495,TCD!$A$4:$C$362,3,FALSE),"Commune de ramassage")</f>
        <v>Commune de ramassage</v>
      </c>
      <c r="N8495">
        <v>646</v>
      </c>
    </row>
    <row r="8496" spans="1:14" x14ac:dyDescent="0.3">
      <c r="A8496">
        <f t="shared" si="529"/>
        <v>8495</v>
      </c>
      <c r="B8496">
        <v>354017116483021</v>
      </c>
      <c r="C8496" t="s">
        <v>46</v>
      </c>
      <c r="D8496" s="3">
        <v>44644.478877314818</v>
      </c>
      <c r="E8496" s="4">
        <f t="shared" si="528"/>
        <v>44644.478877314818</v>
      </c>
      <c r="F8496" s="1" t="s">
        <v>33</v>
      </c>
      <c r="G8496" s="11" t="str">
        <f t="shared" si="530"/>
        <v>69014 44644,5</v>
      </c>
      <c r="H8496" s="11" t="str">
        <f t="shared" si="531"/>
        <v>Dans la commune</v>
      </c>
      <c r="I8496" s="1">
        <v>36</v>
      </c>
      <c r="J8496" s="5">
        <v>3.3564814814814812E-4</v>
      </c>
      <c r="K8496">
        <v>3.542E-3</v>
      </c>
      <c r="L8496" s="6"/>
      <c r="M8496" s="6" t="str">
        <f>IFERROR(VLOOKUP(G8496,TCD!$A$4:$C$362,3,FALSE),"Commune de ramassage")</f>
        <v>Commune de ramassage</v>
      </c>
      <c r="N8496">
        <v>647</v>
      </c>
    </row>
    <row r="8497" spans="1:14" x14ac:dyDescent="0.3">
      <c r="A8497">
        <f t="shared" si="529"/>
        <v>8496</v>
      </c>
      <c r="B8497">
        <v>354017116483021</v>
      </c>
      <c r="C8497" t="s">
        <v>46</v>
      </c>
      <c r="D8497" s="3">
        <v>44644.479212962964</v>
      </c>
      <c r="E8497" s="4">
        <f t="shared" si="528"/>
        <v>44644.479212962964</v>
      </c>
      <c r="F8497" s="1" t="s">
        <v>33</v>
      </c>
      <c r="G8497" s="11" t="str">
        <f t="shared" si="530"/>
        <v>69014 44644,5</v>
      </c>
      <c r="H8497" s="11" t="str">
        <f t="shared" si="531"/>
        <v>Dans la commune</v>
      </c>
      <c r="I8497" s="1">
        <v>47</v>
      </c>
      <c r="J8497" s="5">
        <v>8.1018518518518516E-5</v>
      </c>
      <c r="K8497">
        <v>5.2800000000000004E-4</v>
      </c>
      <c r="L8497" s="6"/>
      <c r="M8497" s="6" t="str">
        <f>IFERROR(VLOOKUP(G8497,TCD!$A$4:$C$362,3,FALSE),"Commune de ramassage")</f>
        <v>Commune de ramassage</v>
      </c>
      <c r="N8497">
        <v>648</v>
      </c>
    </row>
    <row r="8498" spans="1:14" x14ac:dyDescent="0.3">
      <c r="A8498">
        <f t="shared" si="529"/>
        <v>8497</v>
      </c>
      <c r="B8498">
        <v>354017116483021</v>
      </c>
      <c r="C8498" t="s">
        <v>46</v>
      </c>
      <c r="D8498" s="3">
        <v>44644.47929398148</v>
      </c>
      <c r="E8498" s="4">
        <f t="shared" si="528"/>
        <v>44644.47929398148</v>
      </c>
      <c r="F8498" s="1" t="s">
        <v>33</v>
      </c>
      <c r="G8498" s="11" t="str">
        <f t="shared" si="530"/>
        <v>69014 44644,5</v>
      </c>
      <c r="H8498" s="11" t="str">
        <f t="shared" si="531"/>
        <v>Dans la commune</v>
      </c>
      <c r="I8498" s="1">
        <v>47</v>
      </c>
      <c r="J8498" s="5">
        <v>4.2824074074074075E-4</v>
      </c>
      <c r="K8498">
        <v>3.0349999999999999E-3</v>
      </c>
      <c r="L8498" s="6"/>
      <c r="M8498" s="6" t="str">
        <f>IFERROR(VLOOKUP(G8498,TCD!$A$4:$C$362,3,FALSE),"Commune de ramassage")</f>
        <v>Commune de ramassage</v>
      </c>
      <c r="N8498">
        <v>649</v>
      </c>
    </row>
    <row r="8499" spans="1:14" x14ac:dyDescent="0.3">
      <c r="A8499">
        <f t="shared" si="529"/>
        <v>8498</v>
      </c>
      <c r="B8499">
        <v>354017116483021</v>
      </c>
      <c r="C8499" t="s">
        <v>46</v>
      </c>
      <c r="D8499" s="3">
        <v>44644.479722222219</v>
      </c>
      <c r="E8499" s="4">
        <f t="shared" si="528"/>
        <v>44644.479722222219</v>
      </c>
      <c r="F8499" s="1" t="s">
        <v>33</v>
      </c>
      <c r="G8499" s="11" t="str">
        <f t="shared" si="530"/>
        <v>69014 44644,5</v>
      </c>
      <c r="H8499" s="11" t="str">
        <f t="shared" si="531"/>
        <v>Dans la commune</v>
      </c>
      <c r="I8499" s="1">
        <v>44</v>
      </c>
      <c r="J8499" s="5">
        <v>5.7870370370370366E-5</v>
      </c>
      <c r="K8499">
        <v>-1.55E-4</v>
      </c>
      <c r="L8499" s="6"/>
      <c r="M8499" s="6" t="str">
        <f>IFERROR(VLOOKUP(G8499,TCD!$A$4:$C$362,3,FALSE),"Commune de ramassage")</f>
        <v>Commune de ramassage</v>
      </c>
      <c r="N8499">
        <v>650</v>
      </c>
    </row>
    <row r="8500" spans="1:14" x14ac:dyDescent="0.3">
      <c r="A8500">
        <f t="shared" si="529"/>
        <v>8499</v>
      </c>
      <c r="B8500">
        <v>354017116483021</v>
      </c>
      <c r="C8500" t="s">
        <v>46</v>
      </c>
      <c r="D8500" s="3">
        <v>44644.479780092595</v>
      </c>
      <c r="E8500" s="4">
        <f t="shared" si="528"/>
        <v>44644.479780092595</v>
      </c>
      <c r="F8500" s="1" t="s">
        <v>33</v>
      </c>
      <c r="G8500" s="11" t="str">
        <f t="shared" si="530"/>
        <v>69014 44644,5</v>
      </c>
      <c r="H8500" s="11" t="str">
        <f t="shared" si="531"/>
        <v>Dans la commune</v>
      </c>
      <c r="I8500" s="1">
        <v>36</v>
      </c>
      <c r="J8500" s="5">
        <v>8.1018518518518516E-5</v>
      </c>
      <c r="K8500">
        <v>-2.5799999999999998E-4</v>
      </c>
      <c r="L8500" s="6"/>
      <c r="M8500" s="6" t="str">
        <f>IFERROR(VLOOKUP(G8500,TCD!$A$4:$C$362,3,FALSE),"Commune de ramassage")</f>
        <v>Commune de ramassage</v>
      </c>
      <c r="N8500">
        <v>651</v>
      </c>
    </row>
    <row r="8501" spans="1:14" x14ac:dyDescent="0.3">
      <c r="A8501">
        <f t="shared" si="529"/>
        <v>8500</v>
      </c>
      <c r="B8501">
        <v>354017116483021</v>
      </c>
      <c r="C8501" t="s">
        <v>46</v>
      </c>
      <c r="D8501" s="3">
        <v>44644.479861111111</v>
      </c>
      <c r="E8501" s="4">
        <f t="shared" si="528"/>
        <v>44644.479861111111</v>
      </c>
      <c r="F8501" s="1" t="s">
        <v>33</v>
      </c>
      <c r="G8501" s="11" t="str">
        <f t="shared" si="530"/>
        <v>69014 44644,5</v>
      </c>
      <c r="H8501" s="11" t="str">
        <f t="shared" si="531"/>
        <v>Dans la commune</v>
      </c>
      <c r="I8501" s="1">
        <v>27</v>
      </c>
      <c r="J8501" s="5">
        <v>4.6296296296296294E-5</v>
      </c>
      <c r="K8501">
        <v>1.2E-4</v>
      </c>
      <c r="L8501" s="6"/>
      <c r="M8501" s="6" t="str">
        <f>IFERROR(VLOOKUP(G8501,TCD!$A$4:$C$362,3,FALSE),"Commune de ramassage")</f>
        <v>Commune de ramassage</v>
      </c>
      <c r="N8501">
        <v>652</v>
      </c>
    </row>
    <row r="8502" spans="1:14" x14ac:dyDescent="0.3">
      <c r="A8502">
        <f t="shared" si="529"/>
        <v>8501</v>
      </c>
      <c r="B8502">
        <v>354017116483021</v>
      </c>
      <c r="C8502" t="s">
        <v>46</v>
      </c>
      <c r="D8502" s="3">
        <v>44644.479907407411</v>
      </c>
      <c r="E8502" s="4">
        <f t="shared" si="528"/>
        <v>44644.479907407411</v>
      </c>
      <c r="F8502" s="1" t="s">
        <v>33</v>
      </c>
      <c r="G8502" s="11" t="str">
        <f t="shared" si="530"/>
        <v>69014 44644,5</v>
      </c>
      <c r="H8502" s="11" t="str">
        <f t="shared" si="531"/>
        <v>Dans la commune</v>
      </c>
      <c r="I8502" s="1">
        <v>26</v>
      </c>
      <c r="J8502" s="5">
        <v>1.1574074074074073E-5</v>
      </c>
      <c r="K8502">
        <v>1.66E-4</v>
      </c>
      <c r="L8502" s="6"/>
      <c r="M8502" s="6" t="str">
        <f>IFERROR(VLOOKUP(G8502,TCD!$A$4:$C$362,3,FALSE),"Commune de ramassage")</f>
        <v>Commune de ramassage</v>
      </c>
      <c r="N8502">
        <v>653</v>
      </c>
    </row>
    <row r="8503" spans="1:14" x14ac:dyDescent="0.3">
      <c r="A8503">
        <f t="shared" si="529"/>
        <v>8502</v>
      </c>
      <c r="B8503">
        <v>354017116483021</v>
      </c>
      <c r="C8503" t="s">
        <v>46</v>
      </c>
      <c r="D8503" s="3">
        <v>44644.47991898148</v>
      </c>
      <c r="E8503" s="4">
        <f t="shared" si="528"/>
        <v>44644.47991898148</v>
      </c>
      <c r="F8503" s="1" t="s">
        <v>33</v>
      </c>
      <c r="G8503" s="11" t="str">
        <f t="shared" si="530"/>
        <v>69014 44644,5</v>
      </c>
      <c r="H8503" s="11" t="str">
        <f t="shared" si="531"/>
        <v>Dans la commune</v>
      </c>
      <c r="I8503" s="1">
        <v>29</v>
      </c>
      <c r="J8503" s="5">
        <v>4.6296296296296294E-5</v>
      </c>
      <c r="K8503">
        <v>3.8200000000000002E-4</v>
      </c>
      <c r="L8503" s="6"/>
      <c r="M8503" s="6" t="str">
        <f>IFERROR(VLOOKUP(G8503,TCD!$A$4:$C$362,3,FALSE),"Commune de ramassage")</f>
        <v>Commune de ramassage</v>
      </c>
      <c r="N8503">
        <v>654</v>
      </c>
    </row>
    <row r="8504" spans="1:14" x14ac:dyDescent="0.3">
      <c r="A8504">
        <f t="shared" si="529"/>
        <v>8503</v>
      </c>
      <c r="B8504">
        <v>354017116483021</v>
      </c>
      <c r="C8504" t="s">
        <v>46</v>
      </c>
      <c r="D8504" s="3">
        <v>44644.47996527778</v>
      </c>
      <c r="E8504" s="4">
        <f t="shared" si="528"/>
        <v>44644.47996527778</v>
      </c>
      <c r="F8504" s="1" t="s">
        <v>33</v>
      </c>
      <c r="G8504" s="11" t="str">
        <f t="shared" si="530"/>
        <v>69014 44644,5</v>
      </c>
      <c r="H8504" s="11" t="str">
        <f t="shared" si="531"/>
        <v>Dans la commune</v>
      </c>
      <c r="I8504" s="1">
        <v>37</v>
      </c>
      <c r="J8504" s="5">
        <v>2.199074074074074E-4</v>
      </c>
      <c r="K8504">
        <v>1.92E-3</v>
      </c>
      <c r="L8504" s="6"/>
      <c r="M8504" s="6" t="str">
        <f>IFERROR(VLOOKUP(G8504,TCD!$A$4:$C$362,3,FALSE),"Commune de ramassage")</f>
        <v>Commune de ramassage</v>
      </c>
      <c r="N8504">
        <v>655</v>
      </c>
    </row>
    <row r="8505" spans="1:14" x14ac:dyDescent="0.3">
      <c r="A8505">
        <f t="shared" si="529"/>
        <v>8504</v>
      </c>
      <c r="B8505">
        <v>354017116483021</v>
      </c>
      <c r="C8505" t="s">
        <v>46</v>
      </c>
      <c r="D8505" s="3">
        <v>44644.480185185188</v>
      </c>
      <c r="E8505" s="4">
        <f t="shared" si="528"/>
        <v>44644.480185185188</v>
      </c>
      <c r="F8505" s="1" t="s">
        <v>33</v>
      </c>
      <c r="G8505" s="11" t="str">
        <f t="shared" si="530"/>
        <v>69014 44644,5</v>
      </c>
      <c r="H8505" s="11" t="str">
        <f t="shared" si="531"/>
        <v>Dans la commune</v>
      </c>
      <c r="I8505" s="1">
        <v>43</v>
      </c>
      <c r="J8505" s="5">
        <v>1.0416666666666667E-4</v>
      </c>
      <c r="K8505">
        <v>1.0169999999999999E-3</v>
      </c>
      <c r="L8505" s="6"/>
      <c r="M8505" s="6" t="str">
        <f>IFERROR(VLOOKUP(G8505,TCD!$A$4:$C$362,3,FALSE),"Commune de ramassage")</f>
        <v>Commune de ramassage</v>
      </c>
      <c r="N8505">
        <v>656</v>
      </c>
    </row>
    <row r="8506" spans="1:14" x14ac:dyDescent="0.3">
      <c r="A8506">
        <f t="shared" si="529"/>
        <v>8505</v>
      </c>
      <c r="B8506">
        <v>354017116483021</v>
      </c>
      <c r="C8506" t="s">
        <v>46</v>
      </c>
      <c r="D8506" s="3">
        <v>44644.48028935185</v>
      </c>
      <c r="E8506" s="4">
        <f t="shared" si="528"/>
        <v>44644.48028935185</v>
      </c>
      <c r="F8506" s="1" t="s">
        <v>33</v>
      </c>
      <c r="G8506" s="11" t="str">
        <f t="shared" si="530"/>
        <v>69014 44644,5</v>
      </c>
      <c r="H8506" s="11" t="str">
        <f t="shared" si="531"/>
        <v>Dans la commune</v>
      </c>
      <c r="I8506" s="1">
        <v>46</v>
      </c>
      <c r="J8506" s="5">
        <v>2.4305555555555552E-4</v>
      </c>
      <c r="K8506">
        <v>1.5529999999999999E-3</v>
      </c>
      <c r="L8506" s="6"/>
      <c r="M8506" s="6" t="str">
        <f>IFERROR(VLOOKUP(G8506,TCD!$A$4:$C$362,3,FALSE),"Commune de ramassage")</f>
        <v>Commune de ramassage</v>
      </c>
      <c r="N8506">
        <v>657</v>
      </c>
    </row>
    <row r="8507" spans="1:14" x14ac:dyDescent="0.3">
      <c r="A8507">
        <f t="shared" si="529"/>
        <v>8506</v>
      </c>
      <c r="B8507">
        <v>354017116483021</v>
      </c>
      <c r="C8507" t="s">
        <v>46</v>
      </c>
      <c r="D8507" s="3">
        <v>44644.480532407404</v>
      </c>
      <c r="E8507" s="4">
        <f t="shared" si="528"/>
        <v>44644.480532407404</v>
      </c>
      <c r="F8507" s="1" t="s">
        <v>33</v>
      </c>
      <c r="G8507" s="11" t="str">
        <f t="shared" si="530"/>
        <v>69014 44644,5</v>
      </c>
      <c r="H8507" s="11" t="str">
        <f t="shared" si="531"/>
        <v>Dans la commune</v>
      </c>
      <c r="I8507" s="1">
        <v>33</v>
      </c>
      <c r="J8507" s="5">
        <v>2.3148148148148147E-5</v>
      </c>
      <c r="K8507">
        <v>-5.3000000000000001E-5</v>
      </c>
      <c r="L8507" s="6"/>
      <c r="M8507" s="6" t="str">
        <f>IFERROR(VLOOKUP(G8507,TCD!$A$4:$C$362,3,FALSE),"Commune de ramassage")</f>
        <v>Commune de ramassage</v>
      </c>
      <c r="N8507">
        <v>658</v>
      </c>
    </row>
    <row r="8508" spans="1:14" x14ac:dyDescent="0.3">
      <c r="A8508">
        <f t="shared" si="529"/>
        <v>8507</v>
      </c>
      <c r="B8508">
        <v>354017116483021</v>
      </c>
      <c r="C8508" t="s">
        <v>46</v>
      </c>
      <c r="D8508" s="3">
        <v>44644.480555555558</v>
      </c>
      <c r="E8508" s="4">
        <f t="shared" si="528"/>
        <v>44644.480555555558</v>
      </c>
      <c r="F8508" s="1" t="s">
        <v>33</v>
      </c>
      <c r="G8508" s="11" t="str">
        <f t="shared" si="530"/>
        <v>69014 44644,5</v>
      </c>
      <c r="H8508" s="11" t="str">
        <f t="shared" si="531"/>
        <v>Dans la commune</v>
      </c>
      <c r="I8508" s="1">
        <v>27</v>
      </c>
      <c r="J8508" s="5">
        <v>2.3148148148148147E-5</v>
      </c>
      <c r="K8508">
        <v>-1.7000000000000001E-4</v>
      </c>
      <c r="L8508" s="6"/>
      <c r="M8508" s="6" t="str">
        <f>IFERROR(VLOOKUP(G8508,TCD!$A$4:$C$362,3,FALSE),"Commune de ramassage")</f>
        <v>Commune de ramassage</v>
      </c>
      <c r="N8508">
        <v>659</v>
      </c>
    </row>
    <row r="8509" spans="1:14" x14ac:dyDescent="0.3">
      <c r="A8509">
        <f t="shared" si="529"/>
        <v>8508</v>
      </c>
      <c r="B8509">
        <v>354017116483021</v>
      </c>
      <c r="C8509" t="s">
        <v>46</v>
      </c>
      <c r="D8509" s="3">
        <v>44644.480578703704</v>
      </c>
      <c r="E8509" s="4">
        <f t="shared" si="528"/>
        <v>44644.480578703704</v>
      </c>
      <c r="F8509" s="1" t="s">
        <v>33</v>
      </c>
      <c r="G8509" s="11" t="str">
        <f t="shared" si="530"/>
        <v>69014 44644,5</v>
      </c>
      <c r="H8509" s="11" t="str">
        <f t="shared" si="531"/>
        <v>Dans la commune</v>
      </c>
      <c r="I8509" s="1">
        <v>29</v>
      </c>
      <c r="J8509" s="5">
        <v>6.9444444444444444E-5</v>
      </c>
      <c r="K8509">
        <v>-2.4899999999999998E-4</v>
      </c>
      <c r="L8509" s="6"/>
      <c r="M8509" s="6" t="str">
        <f>IFERROR(VLOOKUP(G8509,TCD!$A$4:$C$362,3,FALSE),"Commune de ramassage")</f>
        <v>Commune de ramassage</v>
      </c>
      <c r="N8509">
        <v>660</v>
      </c>
    </row>
    <row r="8510" spans="1:14" x14ac:dyDescent="0.3">
      <c r="A8510">
        <f t="shared" si="529"/>
        <v>8509</v>
      </c>
      <c r="B8510">
        <v>354017116483021</v>
      </c>
      <c r="C8510" t="s">
        <v>46</v>
      </c>
      <c r="D8510" s="3">
        <v>44644.48064814815</v>
      </c>
      <c r="E8510" s="4">
        <f t="shared" si="528"/>
        <v>44644.48064814815</v>
      </c>
      <c r="F8510" s="1" t="s">
        <v>33</v>
      </c>
      <c r="G8510" s="11" t="str">
        <f t="shared" si="530"/>
        <v>69014 44644,5</v>
      </c>
      <c r="H8510" s="11" t="str">
        <f t="shared" si="531"/>
        <v>Dans la commune</v>
      </c>
      <c r="I8510" s="1">
        <v>27</v>
      </c>
      <c r="J8510" s="5">
        <v>2.3148148148148147E-5</v>
      </c>
      <c r="K8510">
        <v>9.8999999999999994E-5</v>
      </c>
      <c r="L8510" s="6"/>
      <c r="M8510" s="6" t="str">
        <f>IFERROR(VLOOKUP(G8510,TCD!$A$4:$C$362,3,FALSE),"Commune de ramassage")</f>
        <v>Commune de ramassage</v>
      </c>
      <c r="N8510">
        <v>661</v>
      </c>
    </row>
    <row r="8511" spans="1:14" x14ac:dyDescent="0.3">
      <c r="A8511">
        <f t="shared" si="529"/>
        <v>8510</v>
      </c>
      <c r="B8511">
        <v>354017116483021</v>
      </c>
      <c r="C8511" t="s">
        <v>46</v>
      </c>
      <c r="D8511" s="3">
        <v>44644.480671296296</v>
      </c>
      <c r="E8511" s="4">
        <f t="shared" si="528"/>
        <v>44644.480671296296</v>
      </c>
      <c r="F8511" s="1" t="s">
        <v>33</v>
      </c>
      <c r="G8511" s="11" t="str">
        <f t="shared" si="530"/>
        <v>69014 44644,5</v>
      </c>
      <c r="H8511" s="11" t="str">
        <f t="shared" si="531"/>
        <v>Dans la commune</v>
      </c>
      <c r="I8511" s="1">
        <v>27</v>
      </c>
      <c r="J8511" s="5">
        <v>2.3148148148148147E-5</v>
      </c>
      <c r="K8511">
        <v>2.0799999999999999E-4</v>
      </c>
      <c r="L8511" s="6"/>
      <c r="M8511" s="6" t="str">
        <f>IFERROR(VLOOKUP(G8511,TCD!$A$4:$C$362,3,FALSE),"Commune de ramassage")</f>
        <v>Commune de ramassage</v>
      </c>
      <c r="N8511">
        <v>662</v>
      </c>
    </row>
    <row r="8512" spans="1:14" x14ac:dyDescent="0.3">
      <c r="A8512">
        <f t="shared" si="529"/>
        <v>8511</v>
      </c>
      <c r="B8512">
        <v>354017116483021</v>
      </c>
      <c r="C8512" t="s">
        <v>46</v>
      </c>
      <c r="D8512" s="3">
        <v>44644.480694444443</v>
      </c>
      <c r="E8512" s="4">
        <f t="shared" si="528"/>
        <v>44644.480694444443</v>
      </c>
      <c r="F8512" s="1" t="s">
        <v>33</v>
      </c>
      <c r="G8512" s="11" t="str">
        <f t="shared" si="530"/>
        <v>69014 44644,5</v>
      </c>
      <c r="H8512" s="11" t="str">
        <f t="shared" si="531"/>
        <v>Entrée sortie</v>
      </c>
      <c r="I8512" s="1">
        <v>35</v>
      </c>
      <c r="J8512" s="5">
        <v>2.7777777777777778E-4</v>
      </c>
      <c r="K8512">
        <v>2.2430000000000002E-3</v>
      </c>
      <c r="L8512" s="6"/>
      <c r="M8512" s="6" t="str">
        <f>IFERROR(VLOOKUP(G8512,TCD!$A$4:$C$362,3,FALSE),"Commune de ramassage")</f>
        <v>Commune de ramassage</v>
      </c>
      <c r="N8512">
        <v>663</v>
      </c>
    </row>
    <row r="8513" spans="1:14" x14ac:dyDescent="0.3">
      <c r="A8513">
        <f t="shared" si="529"/>
        <v>8512</v>
      </c>
      <c r="B8513">
        <v>354017116483021</v>
      </c>
      <c r="C8513" t="s">
        <v>46</v>
      </c>
      <c r="D8513" s="3">
        <v>44644.48097222222</v>
      </c>
      <c r="E8513" s="4">
        <f t="shared" si="528"/>
        <v>44644.48097222222</v>
      </c>
      <c r="F8513" s="1" t="s">
        <v>13</v>
      </c>
      <c r="G8513" s="11" t="str">
        <f t="shared" si="530"/>
        <v>69201 44644,5</v>
      </c>
      <c r="H8513" s="11" t="str">
        <f t="shared" si="531"/>
        <v>Dans la commune</v>
      </c>
      <c r="I8513" s="1">
        <v>41</v>
      </c>
      <c r="J8513" s="5">
        <v>8.1018518518518516E-5</v>
      </c>
      <c r="K8513">
        <v>3.77E-4</v>
      </c>
      <c r="L8513" s="6"/>
      <c r="M8513" s="6" t="str">
        <f>IFERROR(VLOOKUP(G8513,TCD!$A$4:$C$362,3,FALSE),"Commune de ramassage")</f>
        <v>Commune de ramassage</v>
      </c>
      <c r="N8513">
        <v>664</v>
      </c>
    </row>
    <row r="8514" spans="1:14" x14ac:dyDescent="0.3">
      <c r="A8514">
        <f t="shared" si="529"/>
        <v>8513</v>
      </c>
      <c r="B8514">
        <v>354017116483021</v>
      </c>
      <c r="C8514" t="s">
        <v>46</v>
      </c>
      <c r="D8514" s="3">
        <v>44644.481053240743</v>
      </c>
      <c r="E8514" s="4">
        <f t="shared" ref="E8514:E8577" si="532">D8514</f>
        <v>44644.481053240743</v>
      </c>
      <c r="F8514" s="1" t="s">
        <v>13</v>
      </c>
      <c r="G8514" s="11" t="str">
        <f t="shared" si="530"/>
        <v>69201 44644,5</v>
      </c>
      <c r="H8514" s="11" t="str">
        <f t="shared" si="531"/>
        <v>Dans la commune</v>
      </c>
      <c r="I8514" s="1">
        <v>38</v>
      </c>
      <c r="J8514" s="5">
        <v>2.7777777777777778E-4</v>
      </c>
      <c r="K8514">
        <v>2.33E-3</v>
      </c>
      <c r="L8514" s="6"/>
      <c r="M8514" s="6" t="str">
        <f>IFERROR(VLOOKUP(G8514,TCD!$A$4:$C$362,3,FALSE),"Commune de ramassage")</f>
        <v>Commune de ramassage</v>
      </c>
      <c r="N8514">
        <v>665</v>
      </c>
    </row>
    <row r="8515" spans="1:14" x14ac:dyDescent="0.3">
      <c r="A8515">
        <f t="shared" ref="A8515:A8578" si="533">A8514+1</f>
        <v>8514</v>
      </c>
      <c r="B8515">
        <v>354017116483021</v>
      </c>
      <c r="C8515" t="s">
        <v>46</v>
      </c>
      <c r="D8515" s="3">
        <v>44644.48133101852</v>
      </c>
      <c r="E8515" s="4">
        <f t="shared" si="532"/>
        <v>44644.48133101852</v>
      </c>
      <c r="F8515" s="1" t="s">
        <v>13</v>
      </c>
      <c r="G8515" s="11" t="str">
        <f t="shared" ref="G8515:G8578" si="534">F8515&amp;" "&amp;ROUND(D8515,1)</f>
        <v>69201 44644,5</v>
      </c>
      <c r="H8515" s="11" t="str">
        <f t="shared" ref="H8515:H8578" si="535">IF(F8515=F8516,"Dans la commune","Entrée sortie")</f>
        <v>Dans la commune</v>
      </c>
      <c r="I8515" s="1">
        <v>52</v>
      </c>
      <c r="J8515" s="5">
        <v>6.9444444444444444E-5</v>
      </c>
      <c r="K8515">
        <v>6.02E-4</v>
      </c>
      <c r="L8515" s="6"/>
      <c r="M8515" s="6" t="str">
        <f>IFERROR(VLOOKUP(G8515,TCD!$A$4:$C$362,3,FALSE),"Commune de ramassage")</f>
        <v>Commune de ramassage</v>
      </c>
      <c r="N8515">
        <v>666</v>
      </c>
    </row>
    <row r="8516" spans="1:14" x14ac:dyDescent="0.3">
      <c r="A8516">
        <f t="shared" si="533"/>
        <v>8515</v>
      </c>
      <c r="B8516">
        <v>354017116483021</v>
      </c>
      <c r="C8516" t="s">
        <v>46</v>
      </c>
      <c r="D8516" s="3">
        <v>44644.481400462966</v>
      </c>
      <c r="E8516" s="4">
        <f t="shared" si="532"/>
        <v>44644.481400462966</v>
      </c>
      <c r="F8516" s="1" t="s">
        <v>13</v>
      </c>
      <c r="G8516" s="11" t="str">
        <f t="shared" si="534"/>
        <v>69201 44644,5</v>
      </c>
      <c r="H8516" s="11" t="str">
        <f t="shared" si="535"/>
        <v>Dans la commune</v>
      </c>
      <c r="I8516" s="1">
        <v>46</v>
      </c>
      <c r="J8516" s="5">
        <v>6.9444444444444447E-4</v>
      </c>
      <c r="K8516">
        <v>6.2100000000000002E-3</v>
      </c>
      <c r="L8516" s="6"/>
      <c r="M8516" s="6" t="str">
        <f>IFERROR(VLOOKUP(G8516,TCD!$A$4:$C$362,3,FALSE),"Commune de ramassage")</f>
        <v>Commune de ramassage</v>
      </c>
      <c r="N8516">
        <v>667</v>
      </c>
    </row>
    <row r="8517" spans="1:14" x14ac:dyDescent="0.3">
      <c r="A8517">
        <f t="shared" si="533"/>
        <v>8516</v>
      </c>
      <c r="B8517">
        <v>354017116483021</v>
      </c>
      <c r="C8517" t="s">
        <v>46</v>
      </c>
      <c r="D8517" s="3">
        <v>44644.482094907406</v>
      </c>
      <c r="E8517" s="4">
        <f t="shared" si="532"/>
        <v>44644.482094907406</v>
      </c>
      <c r="F8517" s="1" t="s">
        <v>13</v>
      </c>
      <c r="G8517" s="11" t="str">
        <f t="shared" si="534"/>
        <v>69201 44644,5</v>
      </c>
      <c r="H8517" s="11" t="str">
        <f t="shared" si="535"/>
        <v>Dans la commune</v>
      </c>
      <c r="I8517" s="1">
        <v>8</v>
      </c>
      <c r="J8517" s="5">
        <v>3.4722222222222222E-5</v>
      </c>
      <c r="K8517">
        <v>6.4999999999999994E-5</v>
      </c>
      <c r="L8517" s="6"/>
      <c r="M8517" s="6" t="str">
        <f>IFERROR(VLOOKUP(G8517,TCD!$A$4:$C$362,3,FALSE),"Commune de ramassage")</f>
        <v>Commune de ramassage</v>
      </c>
      <c r="N8517">
        <v>668</v>
      </c>
    </row>
    <row r="8518" spans="1:14" x14ac:dyDescent="0.3">
      <c r="A8518">
        <f t="shared" si="533"/>
        <v>8517</v>
      </c>
      <c r="B8518">
        <v>354017116483021</v>
      </c>
      <c r="C8518" t="s">
        <v>46</v>
      </c>
      <c r="D8518" s="3">
        <v>44644.482129629629</v>
      </c>
      <c r="E8518" s="4">
        <f t="shared" si="532"/>
        <v>44644.482129629629</v>
      </c>
      <c r="F8518" s="1" t="s">
        <v>13</v>
      </c>
      <c r="G8518" s="11" t="str">
        <f t="shared" si="534"/>
        <v>69201 44644,5</v>
      </c>
      <c r="H8518" s="11" t="str">
        <f t="shared" si="535"/>
        <v>Dans la commune</v>
      </c>
      <c r="I8518" s="1">
        <v>11</v>
      </c>
      <c r="J8518" s="5">
        <v>3.4722222222222224E-4</v>
      </c>
      <c r="K8518">
        <v>6.3100000000000005E-4</v>
      </c>
      <c r="L8518" s="6"/>
      <c r="M8518" s="6" t="str">
        <f>IFERROR(VLOOKUP(G8518,TCD!$A$4:$C$362,3,FALSE),"Commune de ramassage")</f>
        <v>Commune de ramassage</v>
      </c>
      <c r="N8518">
        <v>669</v>
      </c>
    </row>
    <row r="8519" spans="1:14" x14ac:dyDescent="0.3">
      <c r="A8519">
        <f t="shared" si="533"/>
        <v>8518</v>
      </c>
      <c r="B8519">
        <v>354017116483021</v>
      </c>
      <c r="C8519" t="s">
        <v>46</v>
      </c>
      <c r="D8519" s="3">
        <v>44644.482476851852</v>
      </c>
      <c r="E8519" s="4">
        <f t="shared" si="532"/>
        <v>44644.482476851852</v>
      </c>
      <c r="F8519" s="1" t="s">
        <v>13</v>
      </c>
      <c r="G8519" s="11" t="str">
        <f t="shared" si="534"/>
        <v>69201 44644,5</v>
      </c>
      <c r="H8519" s="11" t="str">
        <f t="shared" si="535"/>
        <v>Dans la commune</v>
      </c>
      <c r="I8519" s="1">
        <v>20</v>
      </c>
      <c r="J8519" s="5">
        <v>2.3148148148148147E-5</v>
      </c>
      <c r="K8519">
        <v>-7.1000000000000005E-5</v>
      </c>
      <c r="L8519" s="6"/>
      <c r="M8519" s="6" t="str">
        <f>IFERROR(VLOOKUP(G8519,TCD!$A$4:$C$362,3,FALSE),"Commune de ramassage")</f>
        <v>Commune de ramassage</v>
      </c>
      <c r="N8519">
        <v>670</v>
      </c>
    </row>
    <row r="8520" spans="1:14" x14ac:dyDescent="0.3">
      <c r="A8520">
        <f t="shared" si="533"/>
        <v>8519</v>
      </c>
      <c r="B8520">
        <v>354017116483021</v>
      </c>
      <c r="C8520" t="s">
        <v>46</v>
      </c>
      <c r="D8520" s="3">
        <v>44644.482499999998</v>
      </c>
      <c r="E8520" s="4">
        <f t="shared" si="532"/>
        <v>44644.482499999998</v>
      </c>
      <c r="F8520" s="1" t="s">
        <v>13</v>
      </c>
      <c r="G8520" s="11" t="str">
        <f t="shared" si="534"/>
        <v>69201 44644,5</v>
      </c>
      <c r="H8520" s="11" t="str">
        <f t="shared" si="535"/>
        <v>Dans la commune</v>
      </c>
      <c r="I8520" s="1">
        <v>18</v>
      </c>
      <c r="J8520" s="5">
        <v>8.1018518518518516E-5</v>
      </c>
      <c r="K8520">
        <v>-2.9999999999999997E-4</v>
      </c>
      <c r="L8520" s="6"/>
      <c r="M8520" s="6" t="str">
        <f>IFERROR(VLOOKUP(G8520,TCD!$A$4:$C$362,3,FALSE),"Commune de ramassage")</f>
        <v>Commune de ramassage</v>
      </c>
      <c r="N8520">
        <v>671</v>
      </c>
    </row>
    <row r="8521" spans="1:14" x14ac:dyDescent="0.3">
      <c r="A8521">
        <f t="shared" si="533"/>
        <v>8520</v>
      </c>
      <c r="B8521">
        <v>354017116483021</v>
      </c>
      <c r="C8521" t="s">
        <v>46</v>
      </c>
      <c r="D8521" s="3">
        <v>44644.482581018521</v>
      </c>
      <c r="E8521" s="4">
        <f t="shared" si="532"/>
        <v>44644.482581018521</v>
      </c>
      <c r="F8521" s="1" t="s">
        <v>13</v>
      </c>
      <c r="G8521" s="11" t="str">
        <f t="shared" si="534"/>
        <v>69201 44644,5</v>
      </c>
      <c r="H8521" s="11" t="str">
        <f t="shared" si="535"/>
        <v>Dans la commune</v>
      </c>
      <c r="I8521" s="1">
        <v>9</v>
      </c>
      <c r="J8521" s="5">
        <v>4.6296296296296293E-4</v>
      </c>
      <c r="K8521">
        <v>-3.19E-4</v>
      </c>
      <c r="L8521" s="6"/>
      <c r="M8521" s="6" t="str">
        <f>IFERROR(VLOOKUP(G8521,TCD!$A$4:$C$362,3,FALSE),"Commune de ramassage")</f>
        <v>Commune de ramassage</v>
      </c>
      <c r="N8521">
        <v>672</v>
      </c>
    </row>
    <row r="8522" spans="1:14" x14ac:dyDescent="0.3">
      <c r="A8522">
        <f t="shared" si="533"/>
        <v>8521</v>
      </c>
      <c r="B8522">
        <v>354017116483021</v>
      </c>
      <c r="C8522" t="s">
        <v>46</v>
      </c>
      <c r="D8522" s="3">
        <v>44644.483043981483</v>
      </c>
      <c r="E8522" s="4">
        <f t="shared" si="532"/>
        <v>44644.483043981483</v>
      </c>
      <c r="F8522" s="1" t="s">
        <v>13</v>
      </c>
      <c r="G8522" s="11" t="str">
        <f t="shared" si="534"/>
        <v>69201 44644,5</v>
      </c>
      <c r="H8522" s="11" t="str">
        <f t="shared" si="535"/>
        <v>Dans la commune</v>
      </c>
      <c r="I8522" s="1">
        <v>6</v>
      </c>
      <c r="J8522" s="5">
        <v>1.1574074074074073E-5</v>
      </c>
      <c r="K8522">
        <v>3.9999999999999998E-6</v>
      </c>
      <c r="L8522" s="6"/>
      <c r="M8522" s="6" t="str">
        <f>IFERROR(VLOOKUP(G8522,TCD!$A$4:$C$362,3,FALSE),"Commune de ramassage")</f>
        <v>Commune de ramassage</v>
      </c>
      <c r="N8522">
        <v>673</v>
      </c>
    </row>
    <row r="8523" spans="1:14" x14ac:dyDescent="0.3">
      <c r="A8523">
        <f t="shared" si="533"/>
        <v>8522</v>
      </c>
      <c r="B8523">
        <v>354017116483021</v>
      </c>
      <c r="C8523" t="s">
        <v>46</v>
      </c>
      <c r="D8523" s="3">
        <v>44644.483055555553</v>
      </c>
      <c r="E8523" s="4">
        <f t="shared" si="532"/>
        <v>44644.483055555553</v>
      </c>
      <c r="F8523" s="1" t="s">
        <v>13</v>
      </c>
      <c r="G8523" s="11" t="str">
        <f t="shared" si="534"/>
        <v>69201 44644,5</v>
      </c>
      <c r="H8523" s="11" t="str">
        <f t="shared" si="535"/>
        <v>Dans la commune</v>
      </c>
      <c r="I8523" s="1">
        <v>9</v>
      </c>
      <c r="J8523" s="5">
        <v>4.6296296296296294E-5</v>
      </c>
      <c r="K8523">
        <v>7.9999999999999996E-6</v>
      </c>
      <c r="L8523" s="6"/>
      <c r="M8523" s="6" t="str">
        <f>IFERROR(VLOOKUP(G8523,TCD!$A$4:$C$362,3,FALSE),"Commune de ramassage")</f>
        <v>Commune de ramassage</v>
      </c>
      <c r="N8523">
        <v>674</v>
      </c>
    </row>
    <row r="8524" spans="1:14" x14ac:dyDescent="0.3">
      <c r="A8524">
        <f t="shared" si="533"/>
        <v>8523</v>
      </c>
      <c r="B8524">
        <v>354017116483021</v>
      </c>
      <c r="C8524" t="s">
        <v>46</v>
      </c>
      <c r="D8524" s="3">
        <v>44644.483101851853</v>
      </c>
      <c r="E8524" s="4">
        <f t="shared" si="532"/>
        <v>44644.483101851853</v>
      </c>
      <c r="F8524" s="1" t="s">
        <v>13</v>
      </c>
      <c r="G8524" s="11" t="str">
        <f t="shared" si="534"/>
        <v>69201 44644,5</v>
      </c>
      <c r="H8524" s="11" t="str">
        <f t="shared" si="535"/>
        <v>Dans la commune</v>
      </c>
      <c r="I8524" s="1">
        <v>9</v>
      </c>
      <c r="J8524" s="5">
        <v>2.3148148148148147E-5</v>
      </c>
      <c r="K8524">
        <v>7.7999999999999999E-5</v>
      </c>
      <c r="L8524" s="6"/>
      <c r="M8524" s="6" t="str">
        <f>IFERROR(VLOOKUP(G8524,TCD!$A$4:$C$362,3,FALSE),"Commune de ramassage")</f>
        <v>Commune de ramassage</v>
      </c>
      <c r="N8524">
        <v>675</v>
      </c>
    </row>
    <row r="8525" spans="1:14" x14ac:dyDescent="0.3">
      <c r="A8525">
        <f t="shared" si="533"/>
        <v>8524</v>
      </c>
      <c r="B8525">
        <v>354017116483021</v>
      </c>
      <c r="C8525" t="s">
        <v>46</v>
      </c>
      <c r="D8525" s="3">
        <v>44644.483124999999</v>
      </c>
      <c r="E8525" s="4">
        <f t="shared" si="532"/>
        <v>44644.483124999999</v>
      </c>
      <c r="F8525" s="1" t="s">
        <v>13</v>
      </c>
      <c r="G8525" s="11" t="str">
        <f t="shared" si="534"/>
        <v>69201 44644,5</v>
      </c>
      <c r="H8525" s="11" t="str">
        <f t="shared" si="535"/>
        <v>Dans la commune</v>
      </c>
      <c r="I8525" s="1">
        <v>12</v>
      </c>
      <c r="J8525" s="5">
        <v>6.9444444444444444E-5</v>
      </c>
      <c r="K8525">
        <v>2.2699999999999999E-4</v>
      </c>
      <c r="L8525" s="6"/>
      <c r="M8525" s="6" t="str">
        <f>IFERROR(VLOOKUP(G8525,TCD!$A$4:$C$362,3,FALSE),"Commune de ramassage")</f>
        <v>Commune de ramassage</v>
      </c>
      <c r="N8525">
        <v>676</v>
      </c>
    </row>
    <row r="8526" spans="1:14" x14ac:dyDescent="0.3">
      <c r="A8526">
        <f t="shared" si="533"/>
        <v>8525</v>
      </c>
      <c r="B8526">
        <v>354017116483021</v>
      </c>
      <c r="C8526" t="s">
        <v>46</v>
      </c>
      <c r="D8526" s="3">
        <v>44644.483194444445</v>
      </c>
      <c r="E8526" s="4">
        <f t="shared" si="532"/>
        <v>44644.483194444445</v>
      </c>
      <c r="F8526" s="1" t="s">
        <v>13</v>
      </c>
      <c r="G8526" s="11" t="str">
        <f t="shared" si="534"/>
        <v>69201 44644,5</v>
      </c>
      <c r="H8526" s="11" t="str">
        <f t="shared" si="535"/>
        <v>Dans la commune</v>
      </c>
      <c r="I8526" s="1">
        <v>15</v>
      </c>
      <c r="J8526" s="5">
        <v>5.7870370370370366E-5</v>
      </c>
      <c r="K8526">
        <v>8.7000000000000001E-5</v>
      </c>
      <c r="L8526" s="6"/>
      <c r="M8526" s="6" t="str">
        <f>IFERROR(VLOOKUP(G8526,TCD!$A$4:$C$362,3,FALSE),"Commune de ramassage")</f>
        <v>Commune de ramassage</v>
      </c>
      <c r="N8526">
        <v>677</v>
      </c>
    </row>
    <row r="8527" spans="1:14" x14ac:dyDescent="0.3">
      <c r="A8527">
        <f t="shared" si="533"/>
        <v>8526</v>
      </c>
      <c r="B8527">
        <v>354017116483021</v>
      </c>
      <c r="C8527" t="s">
        <v>46</v>
      </c>
      <c r="D8527" s="3">
        <v>44644.483252314814</v>
      </c>
      <c r="E8527" s="4">
        <f t="shared" si="532"/>
        <v>44644.483252314814</v>
      </c>
      <c r="F8527" s="1" t="s">
        <v>13</v>
      </c>
      <c r="G8527" s="11" t="str">
        <f t="shared" si="534"/>
        <v>69201 44644,5</v>
      </c>
      <c r="H8527" s="11" t="str">
        <f t="shared" si="535"/>
        <v>Dans la commune</v>
      </c>
      <c r="I8527" s="1">
        <v>14</v>
      </c>
      <c r="J8527" s="5">
        <v>1.1574074074074073E-5</v>
      </c>
      <c r="K8527">
        <v>1.2999999999999999E-5</v>
      </c>
      <c r="L8527" s="6"/>
      <c r="M8527" s="6" t="str">
        <f>IFERROR(VLOOKUP(G8527,TCD!$A$4:$C$362,3,FALSE),"Commune de ramassage")</f>
        <v>Commune de ramassage</v>
      </c>
      <c r="N8527">
        <v>678</v>
      </c>
    </row>
    <row r="8528" spans="1:14" x14ac:dyDescent="0.3">
      <c r="A8528">
        <f t="shared" si="533"/>
        <v>8527</v>
      </c>
      <c r="B8528">
        <v>354017116483021</v>
      </c>
      <c r="C8528" t="s">
        <v>46</v>
      </c>
      <c r="D8528" s="3">
        <v>44644.483263888891</v>
      </c>
      <c r="E8528" s="4">
        <f t="shared" si="532"/>
        <v>44644.483263888891</v>
      </c>
      <c r="F8528" s="1" t="s">
        <v>13</v>
      </c>
      <c r="G8528" s="11" t="str">
        <f t="shared" si="534"/>
        <v>69201 44644,5</v>
      </c>
      <c r="H8528" s="11" t="str">
        <f t="shared" si="535"/>
        <v>Dans la commune</v>
      </c>
      <c r="I8528" s="1">
        <v>15</v>
      </c>
      <c r="J8528" s="5">
        <v>1.1574074074074073E-5</v>
      </c>
      <c r="K8528">
        <v>-4.0000000000000003E-5</v>
      </c>
      <c r="L8528" s="6"/>
      <c r="M8528" s="6" t="str">
        <f>IFERROR(VLOOKUP(G8528,TCD!$A$4:$C$362,3,FALSE),"Commune de ramassage")</f>
        <v>Commune de ramassage</v>
      </c>
      <c r="N8528">
        <v>679</v>
      </c>
    </row>
    <row r="8529" spans="1:14" x14ac:dyDescent="0.3">
      <c r="A8529">
        <f t="shared" si="533"/>
        <v>8528</v>
      </c>
      <c r="B8529">
        <v>354017116483021</v>
      </c>
      <c r="C8529" t="s">
        <v>46</v>
      </c>
      <c r="D8529" s="3">
        <v>44644.483275462961</v>
      </c>
      <c r="E8529" s="4">
        <f t="shared" si="532"/>
        <v>44644.483275462961</v>
      </c>
      <c r="F8529" s="1" t="s">
        <v>13</v>
      </c>
      <c r="G8529" s="11" t="str">
        <f t="shared" si="534"/>
        <v>69201 44644,5</v>
      </c>
      <c r="H8529" s="11" t="str">
        <f t="shared" si="535"/>
        <v>Dans la commune</v>
      </c>
      <c r="I8529" s="1">
        <v>11</v>
      </c>
      <c r="J8529" s="5">
        <v>3.9351851851851852E-4</v>
      </c>
      <c r="K8529">
        <v>-6.4499999999999996E-4</v>
      </c>
      <c r="L8529" s="6"/>
      <c r="M8529" s="6" t="str">
        <f>IFERROR(VLOOKUP(G8529,TCD!$A$4:$C$362,3,FALSE),"Commune de ramassage")</f>
        <v>Commune de ramassage</v>
      </c>
      <c r="N8529">
        <v>680</v>
      </c>
    </row>
    <row r="8530" spans="1:14" x14ac:dyDescent="0.3">
      <c r="A8530">
        <f t="shared" si="533"/>
        <v>8529</v>
      </c>
      <c r="B8530">
        <v>354017116483021</v>
      </c>
      <c r="C8530" t="s">
        <v>46</v>
      </c>
      <c r="D8530" s="3">
        <v>44644.483668981484</v>
      </c>
      <c r="E8530" s="4">
        <f t="shared" si="532"/>
        <v>44644.483668981484</v>
      </c>
      <c r="F8530" s="1" t="s">
        <v>13</v>
      </c>
      <c r="G8530" s="11" t="str">
        <f t="shared" si="534"/>
        <v>69201 44644,5</v>
      </c>
      <c r="H8530" s="11" t="str">
        <f t="shared" si="535"/>
        <v>Dans la commune</v>
      </c>
      <c r="I8530" s="1">
        <v>6</v>
      </c>
      <c r="J8530" s="5">
        <v>8.1018518518518516E-5</v>
      </c>
      <c r="K8530">
        <v>-2.1999999999999999E-5</v>
      </c>
      <c r="L8530" s="6"/>
      <c r="M8530" s="6" t="str">
        <f>IFERROR(VLOOKUP(G8530,TCD!$A$4:$C$362,3,FALSE),"Commune de ramassage")</f>
        <v>Commune de ramassage</v>
      </c>
      <c r="N8530">
        <v>681</v>
      </c>
    </row>
    <row r="8531" spans="1:14" x14ac:dyDescent="0.3">
      <c r="A8531">
        <f t="shared" si="533"/>
        <v>8530</v>
      </c>
      <c r="B8531">
        <v>354017116483021</v>
      </c>
      <c r="C8531" t="s">
        <v>46</v>
      </c>
      <c r="D8531" s="3">
        <v>44644.483749999999</v>
      </c>
      <c r="E8531" s="4">
        <f t="shared" si="532"/>
        <v>44644.483749999999</v>
      </c>
      <c r="F8531" s="1" t="s">
        <v>13</v>
      </c>
      <c r="G8531" s="11" t="str">
        <f t="shared" si="534"/>
        <v>69201 44644,5</v>
      </c>
      <c r="H8531" s="11" t="str">
        <f t="shared" si="535"/>
        <v>Dans la commune</v>
      </c>
      <c r="I8531" s="1">
        <v>6</v>
      </c>
      <c r="J8531" s="5">
        <v>1.1805555555555556E-3</v>
      </c>
      <c r="K8531">
        <v>-1.5999999999999999E-5</v>
      </c>
      <c r="L8531" s="6"/>
      <c r="M8531" s="6" t="str">
        <f>IFERROR(VLOOKUP(G8531,TCD!$A$4:$C$362,3,FALSE),"Commune de ramassage")</f>
        <v>Commune de ramassage</v>
      </c>
      <c r="N8531">
        <v>682</v>
      </c>
    </row>
    <row r="8532" spans="1:14" x14ac:dyDescent="0.3">
      <c r="A8532">
        <f t="shared" si="533"/>
        <v>8531</v>
      </c>
      <c r="B8532">
        <v>354017116483021</v>
      </c>
      <c r="C8532" t="s">
        <v>46</v>
      </c>
      <c r="D8532" s="3">
        <v>44644.484930555554</v>
      </c>
      <c r="E8532" s="4">
        <f t="shared" si="532"/>
        <v>44644.484930555554</v>
      </c>
      <c r="F8532" s="1" t="s">
        <v>13</v>
      </c>
      <c r="G8532" s="11" t="str">
        <f t="shared" si="534"/>
        <v>69201 44644,5</v>
      </c>
      <c r="H8532" s="11" t="str">
        <f t="shared" si="535"/>
        <v>Dans la commune</v>
      </c>
      <c r="I8532" s="1">
        <v>0</v>
      </c>
      <c r="J8532" s="5">
        <v>8.564814814814815E-4</v>
      </c>
      <c r="K8532">
        <v>9.0000000000000006E-5</v>
      </c>
      <c r="L8532" s="6"/>
      <c r="M8532" s="6" t="str">
        <f>IFERROR(VLOOKUP(G8532,TCD!$A$4:$C$362,3,FALSE),"Commune de ramassage")</f>
        <v>Commune de ramassage</v>
      </c>
      <c r="N8532">
        <v>683</v>
      </c>
    </row>
    <row r="8533" spans="1:14" x14ac:dyDescent="0.3">
      <c r="A8533">
        <f t="shared" si="533"/>
        <v>8532</v>
      </c>
      <c r="B8533">
        <v>354017116483021</v>
      </c>
      <c r="C8533" t="s">
        <v>46</v>
      </c>
      <c r="D8533" s="3">
        <v>44644.48578703704</v>
      </c>
      <c r="E8533" s="4">
        <f t="shared" si="532"/>
        <v>44644.48578703704</v>
      </c>
      <c r="F8533" s="1" t="s">
        <v>13</v>
      </c>
      <c r="G8533" s="11" t="str">
        <f t="shared" si="534"/>
        <v>69201 44644,5</v>
      </c>
      <c r="H8533" s="11" t="str">
        <f t="shared" si="535"/>
        <v>Dans la commune</v>
      </c>
      <c r="I8533" s="1">
        <v>0</v>
      </c>
      <c r="J8533" s="5">
        <v>1.4351851851851854E-3</v>
      </c>
      <c r="K8533">
        <v>0</v>
      </c>
      <c r="L8533" s="6"/>
      <c r="M8533" s="6" t="str">
        <f>IFERROR(VLOOKUP(G8533,TCD!$A$4:$C$362,3,FALSE),"Commune de ramassage")</f>
        <v>Commune de ramassage</v>
      </c>
      <c r="N8533">
        <v>684</v>
      </c>
    </row>
    <row r="8534" spans="1:14" x14ac:dyDescent="0.3">
      <c r="A8534">
        <f t="shared" si="533"/>
        <v>8533</v>
      </c>
      <c r="B8534">
        <v>354017116483021</v>
      </c>
      <c r="C8534" t="s">
        <v>46</v>
      </c>
      <c r="D8534" s="3">
        <v>44644.487222222226</v>
      </c>
      <c r="E8534" s="4">
        <f t="shared" si="532"/>
        <v>44644.487222222226</v>
      </c>
      <c r="F8534" s="1" t="s">
        <v>13</v>
      </c>
      <c r="G8534" s="11" t="str">
        <f t="shared" si="534"/>
        <v>69201 44644,5</v>
      </c>
      <c r="H8534" s="11" t="str">
        <f t="shared" si="535"/>
        <v>Dans la commune</v>
      </c>
      <c r="I8534" s="1">
        <v>0</v>
      </c>
      <c r="J8534" s="5">
        <v>2.3148148148148147E-5</v>
      </c>
      <c r="K8534">
        <v>-4.3999999999999999E-5</v>
      </c>
      <c r="L8534" s="6"/>
      <c r="M8534" s="6" t="str">
        <f>IFERROR(VLOOKUP(G8534,TCD!$A$4:$C$362,3,FALSE),"Commune de ramassage")</f>
        <v>Commune de ramassage</v>
      </c>
      <c r="N8534">
        <v>685</v>
      </c>
    </row>
    <row r="8535" spans="1:14" x14ac:dyDescent="0.3">
      <c r="A8535">
        <f t="shared" si="533"/>
        <v>8534</v>
      </c>
      <c r="B8535">
        <v>354017116483021</v>
      </c>
      <c r="C8535" t="s">
        <v>46</v>
      </c>
      <c r="D8535" s="3">
        <v>44644.487245370372</v>
      </c>
      <c r="E8535" s="4">
        <f t="shared" si="532"/>
        <v>44644.487245370372</v>
      </c>
      <c r="F8535" s="1" t="s">
        <v>13</v>
      </c>
      <c r="G8535" s="11" t="str">
        <f t="shared" si="534"/>
        <v>69201 44644,5</v>
      </c>
      <c r="H8535" s="11" t="str">
        <f t="shared" si="535"/>
        <v>Dans la commune</v>
      </c>
      <c r="I8535" s="1">
        <v>6</v>
      </c>
      <c r="J8535" s="5">
        <v>1.1574074074074073E-5</v>
      </c>
      <c r="K8535">
        <v>-1.1E-5</v>
      </c>
      <c r="L8535" s="6"/>
      <c r="M8535" s="6" t="str">
        <f>IFERROR(VLOOKUP(G8535,TCD!$A$4:$C$362,3,FALSE),"Commune de ramassage")</f>
        <v>Commune de ramassage</v>
      </c>
      <c r="N8535">
        <v>686</v>
      </c>
    </row>
    <row r="8536" spans="1:14" x14ac:dyDescent="0.3">
      <c r="A8536">
        <f t="shared" si="533"/>
        <v>8535</v>
      </c>
      <c r="B8536">
        <v>354017116483021</v>
      </c>
      <c r="C8536" t="s">
        <v>46</v>
      </c>
      <c r="D8536" s="3">
        <v>44644.487256944441</v>
      </c>
      <c r="E8536" s="4">
        <f t="shared" si="532"/>
        <v>44644.487256944441</v>
      </c>
      <c r="F8536" s="1" t="s">
        <v>13</v>
      </c>
      <c r="G8536" s="11" t="str">
        <f t="shared" si="534"/>
        <v>69201 44644,5</v>
      </c>
      <c r="H8536" s="11" t="str">
        <f t="shared" si="535"/>
        <v>Dans la commune</v>
      </c>
      <c r="I8536" s="1">
        <v>7</v>
      </c>
      <c r="J8536" s="5">
        <v>2.3148148148148147E-5</v>
      </c>
      <c r="K8536">
        <v>7.9999999999999996E-6</v>
      </c>
      <c r="L8536" s="6"/>
      <c r="M8536" s="6" t="str">
        <f>IFERROR(VLOOKUP(G8536,TCD!$A$4:$C$362,3,FALSE),"Commune de ramassage")</f>
        <v>Commune de ramassage</v>
      </c>
      <c r="N8536">
        <v>687</v>
      </c>
    </row>
    <row r="8537" spans="1:14" x14ac:dyDescent="0.3">
      <c r="A8537">
        <f t="shared" si="533"/>
        <v>8536</v>
      </c>
      <c r="B8537">
        <v>354017116483021</v>
      </c>
      <c r="C8537" t="s">
        <v>46</v>
      </c>
      <c r="D8537" s="3">
        <v>44644.487280092595</v>
      </c>
      <c r="E8537" s="4">
        <f t="shared" si="532"/>
        <v>44644.487280092595</v>
      </c>
      <c r="F8537" s="1" t="s">
        <v>13</v>
      </c>
      <c r="G8537" s="11" t="str">
        <f t="shared" si="534"/>
        <v>69201 44644,5</v>
      </c>
      <c r="H8537" s="11" t="str">
        <f t="shared" si="535"/>
        <v>Dans la commune</v>
      </c>
      <c r="I8537" s="1">
        <v>8</v>
      </c>
      <c r="J8537" s="5">
        <v>5.7870370370370366E-5</v>
      </c>
      <c r="K8537">
        <v>9.5000000000000005E-5</v>
      </c>
      <c r="L8537" s="6"/>
      <c r="M8537" s="6" t="str">
        <f>IFERROR(VLOOKUP(G8537,TCD!$A$4:$C$362,3,FALSE),"Commune de ramassage")</f>
        <v>Commune de ramassage</v>
      </c>
      <c r="N8537">
        <v>688</v>
      </c>
    </row>
    <row r="8538" spans="1:14" x14ac:dyDescent="0.3">
      <c r="A8538">
        <f t="shared" si="533"/>
        <v>8537</v>
      </c>
      <c r="B8538">
        <v>354017116483021</v>
      </c>
      <c r="C8538" t="s">
        <v>46</v>
      </c>
      <c r="D8538" s="3">
        <v>44644.487337962964</v>
      </c>
      <c r="E8538" s="4">
        <f t="shared" si="532"/>
        <v>44644.487337962964</v>
      </c>
      <c r="F8538" s="1" t="s">
        <v>13</v>
      </c>
      <c r="G8538" s="11" t="str">
        <f t="shared" si="534"/>
        <v>69201 44644,5</v>
      </c>
      <c r="H8538" s="11" t="str">
        <f t="shared" si="535"/>
        <v>Dans la commune</v>
      </c>
      <c r="I8538" s="1">
        <v>8</v>
      </c>
      <c r="J8538" s="5">
        <v>5.7870370370370366E-5</v>
      </c>
      <c r="K8538">
        <v>7.7999999999999999E-5</v>
      </c>
      <c r="L8538" s="6"/>
      <c r="M8538" s="6" t="str">
        <f>IFERROR(VLOOKUP(G8538,TCD!$A$4:$C$362,3,FALSE),"Commune de ramassage")</f>
        <v>Commune de ramassage</v>
      </c>
      <c r="N8538">
        <v>689</v>
      </c>
    </row>
    <row r="8539" spans="1:14" x14ac:dyDescent="0.3">
      <c r="A8539">
        <f t="shared" si="533"/>
        <v>8538</v>
      </c>
      <c r="B8539">
        <v>354017116483021</v>
      </c>
      <c r="C8539" t="s">
        <v>46</v>
      </c>
      <c r="D8539" s="3">
        <v>44644.487395833334</v>
      </c>
      <c r="E8539" s="4">
        <f t="shared" si="532"/>
        <v>44644.487395833334</v>
      </c>
      <c r="F8539" s="1" t="s">
        <v>13</v>
      </c>
      <c r="G8539" s="11" t="str">
        <f t="shared" si="534"/>
        <v>69201 44644,5</v>
      </c>
      <c r="H8539" s="11" t="str">
        <f t="shared" si="535"/>
        <v>Dans la commune</v>
      </c>
      <c r="I8539" s="1">
        <v>7</v>
      </c>
      <c r="J8539" s="5">
        <v>2.199074074074074E-4</v>
      </c>
      <c r="K8539">
        <v>4.57E-4</v>
      </c>
      <c r="L8539" s="6"/>
      <c r="M8539" s="6" t="str">
        <f>IFERROR(VLOOKUP(G8539,TCD!$A$4:$C$362,3,FALSE),"Commune de ramassage")</f>
        <v>Commune de ramassage</v>
      </c>
      <c r="N8539">
        <v>690</v>
      </c>
    </row>
    <row r="8540" spans="1:14" x14ac:dyDescent="0.3">
      <c r="A8540">
        <f t="shared" si="533"/>
        <v>8539</v>
      </c>
      <c r="B8540">
        <v>354017116483021</v>
      </c>
      <c r="C8540" t="s">
        <v>46</v>
      </c>
      <c r="D8540" s="3">
        <v>44644.487615740742</v>
      </c>
      <c r="E8540" s="4">
        <f t="shared" si="532"/>
        <v>44644.487615740742</v>
      </c>
      <c r="F8540" s="1" t="s">
        <v>13</v>
      </c>
      <c r="G8540" s="11" t="str">
        <f t="shared" si="534"/>
        <v>69201 44644,5</v>
      </c>
      <c r="H8540" s="11" t="str">
        <f t="shared" si="535"/>
        <v>Dans la commune</v>
      </c>
      <c r="I8540" s="1">
        <v>6</v>
      </c>
      <c r="J8540" s="5">
        <v>2.3148148148148147E-5</v>
      </c>
      <c r="K8540">
        <v>2.5000000000000001E-5</v>
      </c>
      <c r="L8540" s="6"/>
      <c r="M8540" s="6" t="str">
        <f>IFERROR(VLOOKUP(G8540,TCD!$A$4:$C$362,3,FALSE),"Commune de ramassage")</f>
        <v>Commune de ramassage</v>
      </c>
      <c r="N8540">
        <v>691</v>
      </c>
    </row>
    <row r="8541" spans="1:14" x14ac:dyDescent="0.3">
      <c r="A8541">
        <f t="shared" si="533"/>
        <v>8540</v>
      </c>
      <c r="B8541">
        <v>354017116483021</v>
      </c>
      <c r="C8541" t="s">
        <v>46</v>
      </c>
      <c r="D8541" s="3">
        <v>44644.487638888888</v>
      </c>
      <c r="E8541" s="4">
        <f t="shared" si="532"/>
        <v>44644.487638888888</v>
      </c>
      <c r="F8541" s="1" t="s">
        <v>13</v>
      </c>
      <c r="G8541" s="11" t="str">
        <f t="shared" si="534"/>
        <v>69201 44644,5</v>
      </c>
      <c r="H8541" s="11" t="str">
        <f t="shared" si="535"/>
        <v>Dans la commune</v>
      </c>
      <c r="I8541" s="1">
        <v>10</v>
      </c>
      <c r="J8541" s="5">
        <v>3.4722222222222222E-5</v>
      </c>
      <c r="K8541">
        <v>3.0000000000000001E-6</v>
      </c>
      <c r="L8541" s="6"/>
      <c r="M8541" s="6" t="str">
        <f>IFERROR(VLOOKUP(G8541,TCD!$A$4:$C$362,3,FALSE),"Commune de ramassage")</f>
        <v>Commune de ramassage</v>
      </c>
      <c r="N8541">
        <v>692</v>
      </c>
    </row>
    <row r="8542" spans="1:14" x14ac:dyDescent="0.3">
      <c r="A8542">
        <f t="shared" si="533"/>
        <v>8541</v>
      </c>
      <c r="B8542">
        <v>354017116483021</v>
      </c>
      <c r="C8542" t="s">
        <v>46</v>
      </c>
      <c r="D8542" s="3">
        <v>44644.487673611111</v>
      </c>
      <c r="E8542" s="4">
        <f t="shared" si="532"/>
        <v>44644.487673611111</v>
      </c>
      <c r="F8542" s="1" t="s">
        <v>13</v>
      </c>
      <c r="G8542" s="11" t="str">
        <f t="shared" si="534"/>
        <v>69201 44644,5</v>
      </c>
      <c r="H8542" s="11" t="str">
        <f t="shared" si="535"/>
        <v>Dans la commune</v>
      </c>
      <c r="I8542" s="1">
        <v>10</v>
      </c>
      <c r="J8542" s="5">
        <v>5.7870370370370366E-5</v>
      </c>
      <c r="K8542">
        <v>-1.08E-4</v>
      </c>
      <c r="L8542" s="6"/>
      <c r="M8542" s="6" t="str">
        <f>IFERROR(VLOOKUP(G8542,TCD!$A$4:$C$362,3,FALSE),"Commune de ramassage")</f>
        <v>Commune de ramassage</v>
      </c>
      <c r="N8542">
        <v>693</v>
      </c>
    </row>
    <row r="8543" spans="1:14" x14ac:dyDescent="0.3">
      <c r="A8543">
        <f t="shared" si="533"/>
        <v>8542</v>
      </c>
      <c r="B8543">
        <v>354017116483021</v>
      </c>
      <c r="C8543" t="s">
        <v>46</v>
      </c>
      <c r="D8543" s="3">
        <v>44644.48773148148</v>
      </c>
      <c r="E8543" s="4">
        <f t="shared" si="532"/>
        <v>44644.48773148148</v>
      </c>
      <c r="F8543" s="1" t="s">
        <v>13</v>
      </c>
      <c r="G8543" s="11" t="str">
        <f t="shared" si="534"/>
        <v>69201 44644,5</v>
      </c>
      <c r="H8543" s="11" t="str">
        <f t="shared" si="535"/>
        <v>Dans la commune</v>
      </c>
      <c r="I8543" s="1">
        <v>13</v>
      </c>
      <c r="J8543" s="5">
        <v>8.1018518518518516E-5</v>
      </c>
      <c r="K8543">
        <v>-2.4000000000000001E-4</v>
      </c>
      <c r="L8543" s="6"/>
      <c r="M8543" s="6" t="str">
        <f>IFERROR(VLOOKUP(G8543,TCD!$A$4:$C$362,3,FALSE),"Commune de ramassage")</f>
        <v>Commune de ramassage</v>
      </c>
      <c r="N8543">
        <v>694</v>
      </c>
    </row>
    <row r="8544" spans="1:14" x14ac:dyDescent="0.3">
      <c r="A8544">
        <f t="shared" si="533"/>
        <v>8543</v>
      </c>
      <c r="B8544">
        <v>354017116483021</v>
      </c>
      <c r="C8544" t="s">
        <v>46</v>
      </c>
      <c r="D8544" s="3">
        <v>44644.487812500003</v>
      </c>
      <c r="E8544" s="4">
        <f t="shared" si="532"/>
        <v>44644.487812500003</v>
      </c>
      <c r="F8544" s="1" t="s">
        <v>13</v>
      </c>
      <c r="G8544" s="11" t="str">
        <f t="shared" si="534"/>
        <v>69201 44644,5</v>
      </c>
      <c r="H8544" s="11" t="str">
        <f t="shared" si="535"/>
        <v>Dans la commune</v>
      </c>
      <c r="I8544" s="1">
        <v>12</v>
      </c>
      <c r="J8544" s="5">
        <v>2.3148148148148147E-5</v>
      </c>
      <c r="K8544">
        <v>-5.1999999999999997E-5</v>
      </c>
      <c r="L8544" s="6"/>
      <c r="M8544" s="6" t="str">
        <f>IFERROR(VLOOKUP(G8544,TCD!$A$4:$C$362,3,FALSE),"Commune de ramassage")</f>
        <v>Commune de ramassage</v>
      </c>
      <c r="N8544">
        <v>695</v>
      </c>
    </row>
    <row r="8545" spans="1:14" x14ac:dyDescent="0.3">
      <c r="A8545">
        <f t="shared" si="533"/>
        <v>8544</v>
      </c>
      <c r="B8545">
        <v>354017116483021</v>
      </c>
      <c r="C8545" t="s">
        <v>46</v>
      </c>
      <c r="D8545" s="3">
        <v>44644.487835648149</v>
      </c>
      <c r="E8545" s="4">
        <f t="shared" si="532"/>
        <v>44644.487835648149</v>
      </c>
      <c r="F8545" s="1" t="s">
        <v>13</v>
      </c>
      <c r="G8545" s="11" t="str">
        <f t="shared" si="534"/>
        <v>69201 44644,5</v>
      </c>
      <c r="H8545" s="11" t="str">
        <f t="shared" si="535"/>
        <v>Dans la commune</v>
      </c>
      <c r="I8545" s="1">
        <v>13</v>
      </c>
      <c r="J8545" s="5">
        <v>4.6296296296296294E-5</v>
      </c>
      <c r="K8545">
        <v>-5.5000000000000002E-5</v>
      </c>
      <c r="L8545" s="6"/>
      <c r="M8545" s="6" t="str">
        <f>IFERROR(VLOOKUP(G8545,TCD!$A$4:$C$362,3,FALSE),"Commune de ramassage")</f>
        <v>Commune de ramassage</v>
      </c>
      <c r="N8545">
        <v>696</v>
      </c>
    </row>
    <row r="8546" spans="1:14" x14ac:dyDescent="0.3">
      <c r="A8546">
        <f t="shared" si="533"/>
        <v>8545</v>
      </c>
      <c r="B8546">
        <v>354017116483021</v>
      </c>
      <c r="C8546" t="s">
        <v>46</v>
      </c>
      <c r="D8546" s="3">
        <v>44644.487881944442</v>
      </c>
      <c r="E8546" s="4">
        <f t="shared" si="532"/>
        <v>44644.487881944442</v>
      </c>
      <c r="F8546" s="1" t="s">
        <v>13</v>
      </c>
      <c r="G8546" s="11" t="str">
        <f t="shared" si="534"/>
        <v>69201 44644,5</v>
      </c>
      <c r="H8546" s="11" t="str">
        <f t="shared" si="535"/>
        <v>Dans la commune</v>
      </c>
      <c r="I8546" s="1">
        <v>11</v>
      </c>
      <c r="J8546" s="5">
        <v>1.1574074074074073E-5</v>
      </c>
      <c r="K8546">
        <v>1.2E-5</v>
      </c>
      <c r="L8546" s="6"/>
      <c r="M8546" s="6" t="str">
        <f>IFERROR(VLOOKUP(G8546,TCD!$A$4:$C$362,3,FALSE),"Commune de ramassage")</f>
        <v>Commune de ramassage</v>
      </c>
      <c r="N8546">
        <v>697</v>
      </c>
    </row>
    <row r="8547" spans="1:14" x14ac:dyDescent="0.3">
      <c r="A8547">
        <f t="shared" si="533"/>
        <v>8546</v>
      </c>
      <c r="B8547">
        <v>354017116483021</v>
      </c>
      <c r="C8547" t="s">
        <v>46</v>
      </c>
      <c r="D8547" s="3">
        <v>44644.487893518519</v>
      </c>
      <c r="E8547" s="4">
        <f t="shared" si="532"/>
        <v>44644.487893518519</v>
      </c>
      <c r="F8547" s="1" t="s">
        <v>13</v>
      </c>
      <c r="G8547" s="11" t="str">
        <f t="shared" si="534"/>
        <v>69201 44644,5</v>
      </c>
      <c r="H8547" s="11" t="str">
        <f t="shared" si="535"/>
        <v>Dans la commune</v>
      </c>
      <c r="I8547" s="1">
        <v>9</v>
      </c>
      <c r="J8547" s="5">
        <v>4.6296296296296294E-5</v>
      </c>
      <c r="K8547">
        <v>5.8E-5</v>
      </c>
      <c r="L8547" s="6"/>
      <c r="M8547" s="6" t="str">
        <f>IFERROR(VLOOKUP(G8547,TCD!$A$4:$C$362,3,FALSE),"Commune de ramassage")</f>
        <v>Commune de ramassage</v>
      </c>
      <c r="N8547">
        <v>698</v>
      </c>
    </row>
    <row r="8548" spans="1:14" x14ac:dyDescent="0.3">
      <c r="A8548">
        <f t="shared" si="533"/>
        <v>8547</v>
      </c>
      <c r="B8548">
        <v>354017116483021</v>
      </c>
      <c r="C8548" t="s">
        <v>46</v>
      </c>
      <c r="D8548" s="3">
        <v>44644.487939814811</v>
      </c>
      <c r="E8548" s="4">
        <f t="shared" si="532"/>
        <v>44644.487939814811</v>
      </c>
      <c r="F8548" s="1" t="s">
        <v>13</v>
      </c>
      <c r="G8548" s="11" t="str">
        <f t="shared" si="534"/>
        <v>69201 44644,5</v>
      </c>
      <c r="H8548" s="11" t="str">
        <f t="shared" si="535"/>
        <v>Dans la commune</v>
      </c>
      <c r="I8548" s="1">
        <v>9</v>
      </c>
      <c r="J8548" s="5">
        <v>4.6296296296296293E-4</v>
      </c>
      <c r="K8548">
        <v>3.4400000000000001E-4</v>
      </c>
      <c r="L8548" s="6"/>
      <c r="M8548" s="6" t="str">
        <f>IFERROR(VLOOKUP(G8548,TCD!$A$4:$C$362,3,FALSE),"Commune de ramassage")</f>
        <v>Commune de ramassage</v>
      </c>
      <c r="N8548">
        <v>699</v>
      </c>
    </row>
    <row r="8549" spans="1:14" x14ac:dyDescent="0.3">
      <c r="A8549">
        <f t="shared" si="533"/>
        <v>8548</v>
      </c>
      <c r="B8549">
        <v>354017116483021</v>
      </c>
      <c r="C8549" t="s">
        <v>46</v>
      </c>
      <c r="D8549" s="3">
        <v>44644.488402777781</v>
      </c>
      <c r="E8549" s="4">
        <f t="shared" si="532"/>
        <v>44644.488402777781</v>
      </c>
      <c r="F8549" s="1" t="s">
        <v>13</v>
      </c>
      <c r="G8549" s="11" t="str">
        <f t="shared" si="534"/>
        <v>69201 44644,5</v>
      </c>
      <c r="H8549" s="11" t="str">
        <f t="shared" si="535"/>
        <v>Dans la commune</v>
      </c>
      <c r="I8549" s="1">
        <v>11</v>
      </c>
      <c r="J8549" s="5">
        <v>1.1574074074074073E-5</v>
      </c>
      <c r="K8549">
        <v>2.3E-5</v>
      </c>
      <c r="L8549" s="6"/>
      <c r="M8549" s="6" t="str">
        <f>IFERROR(VLOOKUP(G8549,TCD!$A$4:$C$362,3,FALSE),"Commune de ramassage")</f>
        <v>Commune de ramassage</v>
      </c>
      <c r="N8549">
        <v>700</v>
      </c>
    </row>
    <row r="8550" spans="1:14" x14ac:dyDescent="0.3">
      <c r="A8550">
        <f t="shared" si="533"/>
        <v>8549</v>
      </c>
      <c r="B8550">
        <v>354017116483021</v>
      </c>
      <c r="C8550" t="s">
        <v>46</v>
      </c>
      <c r="D8550" s="3">
        <v>44644.48841435185</v>
      </c>
      <c r="E8550" s="4">
        <f t="shared" si="532"/>
        <v>44644.48841435185</v>
      </c>
      <c r="F8550" s="1" t="s">
        <v>13</v>
      </c>
      <c r="G8550" s="11" t="str">
        <f t="shared" si="534"/>
        <v>69201 44644,5</v>
      </c>
      <c r="H8550" s="11" t="str">
        <f t="shared" si="535"/>
        <v>Dans la commune</v>
      </c>
      <c r="I8550" s="1">
        <v>11</v>
      </c>
      <c r="J8550" s="5">
        <v>2.3148148148148147E-5</v>
      </c>
      <c r="K8550">
        <v>-2.0000000000000002E-5</v>
      </c>
      <c r="L8550" s="6"/>
      <c r="M8550" s="6" t="str">
        <f>IFERROR(VLOOKUP(G8550,TCD!$A$4:$C$362,3,FALSE),"Commune de ramassage")</f>
        <v>Commune de ramassage</v>
      </c>
      <c r="N8550">
        <v>701</v>
      </c>
    </row>
    <row r="8551" spans="1:14" x14ac:dyDescent="0.3">
      <c r="A8551">
        <f t="shared" si="533"/>
        <v>8550</v>
      </c>
      <c r="B8551">
        <v>354017116483021</v>
      </c>
      <c r="C8551" t="s">
        <v>46</v>
      </c>
      <c r="D8551" s="3">
        <v>44644.488437499997</v>
      </c>
      <c r="E8551" s="4">
        <f t="shared" si="532"/>
        <v>44644.488437499997</v>
      </c>
      <c r="F8551" s="1" t="s">
        <v>13</v>
      </c>
      <c r="G8551" s="11" t="str">
        <f t="shared" si="534"/>
        <v>69201 44644,5</v>
      </c>
      <c r="H8551" s="11" t="str">
        <f t="shared" si="535"/>
        <v>Dans la commune</v>
      </c>
      <c r="I8551" s="1">
        <v>9</v>
      </c>
      <c r="J8551" s="5">
        <v>5.7870370370370366E-5</v>
      </c>
      <c r="K8551">
        <v>-5.7000000000000003E-5</v>
      </c>
      <c r="L8551" s="6"/>
      <c r="M8551" s="6" t="str">
        <f>IFERROR(VLOOKUP(G8551,TCD!$A$4:$C$362,3,FALSE),"Commune de ramassage")</f>
        <v>Commune de ramassage</v>
      </c>
      <c r="N8551">
        <v>702</v>
      </c>
    </row>
    <row r="8552" spans="1:14" x14ac:dyDescent="0.3">
      <c r="A8552">
        <f t="shared" si="533"/>
        <v>8551</v>
      </c>
      <c r="B8552">
        <v>354017116483021</v>
      </c>
      <c r="C8552" t="s">
        <v>46</v>
      </c>
      <c r="D8552" s="3">
        <v>44644.488495370373</v>
      </c>
      <c r="E8552" s="4">
        <f t="shared" si="532"/>
        <v>44644.488495370373</v>
      </c>
      <c r="F8552" s="1" t="s">
        <v>13</v>
      </c>
      <c r="G8552" s="11" t="str">
        <f t="shared" si="534"/>
        <v>69201 44644,5</v>
      </c>
      <c r="H8552" s="11" t="str">
        <f t="shared" si="535"/>
        <v>Dans la commune</v>
      </c>
      <c r="I8552" s="1">
        <v>9</v>
      </c>
      <c r="J8552" s="5">
        <v>9.2592592592592588E-5</v>
      </c>
      <c r="K8552">
        <v>-2.5799999999999998E-4</v>
      </c>
      <c r="L8552" s="6"/>
      <c r="M8552" s="6" t="str">
        <f>IFERROR(VLOOKUP(G8552,TCD!$A$4:$C$362,3,FALSE),"Commune de ramassage")</f>
        <v>Commune de ramassage</v>
      </c>
      <c r="N8552">
        <v>703</v>
      </c>
    </row>
    <row r="8553" spans="1:14" x14ac:dyDescent="0.3">
      <c r="A8553">
        <f t="shared" si="533"/>
        <v>8552</v>
      </c>
      <c r="B8553">
        <v>354017116483021</v>
      </c>
      <c r="C8553" t="s">
        <v>46</v>
      </c>
      <c r="D8553" s="3">
        <v>44644.488587962966</v>
      </c>
      <c r="E8553" s="4">
        <f t="shared" si="532"/>
        <v>44644.488587962966</v>
      </c>
      <c r="F8553" s="1" t="s">
        <v>13</v>
      </c>
      <c r="G8553" s="11" t="str">
        <f t="shared" si="534"/>
        <v>69201 44644,5</v>
      </c>
      <c r="H8553" s="11" t="str">
        <f t="shared" si="535"/>
        <v>Dans la commune</v>
      </c>
      <c r="I8553" s="1">
        <v>10</v>
      </c>
      <c r="J8553" s="5">
        <v>2.3148148148148147E-5</v>
      </c>
      <c r="K8553">
        <v>-4.8000000000000001E-5</v>
      </c>
      <c r="L8553" s="6"/>
      <c r="M8553" s="6" t="str">
        <f>IFERROR(VLOOKUP(G8553,TCD!$A$4:$C$362,3,FALSE),"Commune de ramassage")</f>
        <v>Commune de ramassage</v>
      </c>
      <c r="N8553">
        <v>704</v>
      </c>
    </row>
    <row r="8554" spans="1:14" x14ac:dyDescent="0.3">
      <c r="A8554">
        <f t="shared" si="533"/>
        <v>8553</v>
      </c>
      <c r="B8554">
        <v>354017116483021</v>
      </c>
      <c r="C8554" t="s">
        <v>46</v>
      </c>
      <c r="D8554" s="3">
        <v>44644.488611111112</v>
      </c>
      <c r="E8554" s="4">
        <f t="shared" si="532"/>
        <v>44644.488611111112</v>
      </c>
      <c r="F8554" s="1" t="s">
        <v>13</v>
      </c>
      <c r="G8554" s="11" t="str">
        <f t="shared" si="534"/>
        <v>69201 44644,5</v>
      </c>
      <c r="H8554" s="11" t="str">
        <f t="shared" si="535"/>
        <v>Dans la commune</v>
      </c>
      <c r="I8554" s="1">
        <v>12</v>
      </c>
      <c r="J8554" s="5">
        <v>2.3148148148148147E-5</v>
      </c>
      <c r="K8554">
        <v>-1.5E-5</v>
      </c>
      <c r="L8554" s="6"/>
      <c r="M8554" s="6" t="str">
        <f>IFERROR(VLOOKUP(G8554,TCD!$A$4:$C$362,3,FALSE),"Commune de ramassage")</f>
        <v>Commune de ramassage</v>
      </c>
      <c r="N8554">
        <v>705</v>
      </c>
    </row>
    <row r="8555" spans="1:14" x14ac:dyDescent="0.3">
      <c r="A8555">
        <f t="shared" si="533"/>
        <v>8554</v>
      </c>
      <c r="B8555">
        <v>354017116483021</v>
      </c>
      <c r="C8555" t="s">
        <v>46</v>
      </c>
      <c r="D8555" s="3">
        <v>44644.488634259258</v>
      </c>
      <c r="E8555" s="4">
        <f t="shared" si="532"/>
        <v>44644.488634259258</v>
      </c>
      <c r="F8555" s="1" t="s">
        <v>13</v>
      </c>
      <c r="G8555" s="11" t="str">
        <f t="shared" si="534"/>
        <v>69201 44644,5</v>
      </c>
      <c r="H8555" s="11" t="str">
        <f t="shared" si="535"/>
        <v>Dans la commune</v>
      </c>
      <c r="I8555" s="1">
        <v>9</v>
      </c>
      <c r="J8555" s="5">
        <v>8.449074074074075E-4</v>
      </c>
      <c r="K8555">
        <v>-2.6999999999999999E-5</v>
      </c>
      <c r="L8555" s="6"/>
      <c r="M8555" s="6" t="str">
        <f>IFERROR(VLOOKUP(G8555,TCD!$A$4:$C$362,3,FALSE),"Commune de ramassage")</f>
        <v>Commune de ramassage</v>
      </c>
      <c r="N8555">
        <v>706</v>
      </c>
    </row>
    <row r="8556" spans="1:14" x14ac:dyDescent="0.3">
      <c r="A8556">
        <f t="shared" si="533"/>
        <v>8555</v>
      </c>
      <c r="B8556">
        <v>354017116483021</v>
      </c>
      <c r="C8556" t="s">
        <v>46</v>
      </c>
      <c r="D8556" s="3">
        <v>44644.489479166667</v>
      </c>
      <c r="E8556" s="4">
        <f t="shared" si="532"/>
        <v>44644.489479166667</v>
      </c>
      <c r="F8556" s="1" t="s">
        <v>13</v>
      </c>
      <c r="G8556" s="11" t="str">
        <f t="shared" si="534"/>
        <v>69201 44644,5</v>
      </c>
      <c r="H8556" s="11" t="str">
        <f t="shared" si="535"/>
        <v>Dans la commune</v>
      </c>
      <c r="I8556" s="1">
        <v>0</v>
      </c>
      <c r="J8556" s="5">
        <v>5.6076388888888884E-2</v>
      </c>
      <c r="K8556">
        <v>-9.0000000000000006E-5</v>
      </c>
      <c r="L8556" s="6"/>
      <c r="M8556" s="6" t="str">
        <f>IFERROR(VLOOKUP(G8556,TCD!$A$4:$C$362,3,FALSE),"Commune de ramassage")</f>
        <v>Commune de ramassage</v>
      </c>
      <c r="N8556">
        <v>707</v>
      </c>
    </row>
    <row r="8557" spans="1:14" x14ac:dyDescent="0.3">
      <c r="A8557">
        <f t="shared" si="533"/>
        <v>8556</v>
      </c>
      <c r="B8557">
        <v>354017116483021</v>
      </c>
      <c r="C8557" t="s">
        <v>46</v>
      </c>
      <c r="D8557" s="3">
        <v>44644.545555555553</v>
      </c>
      <c r="E8557" s="4">
        <f t="shared" si="532"/>
        <v>44644.545555555553</v>
      </c>
      <c r="F8557" s="1" t="s">
        <v>13</v>
      </c>
      <c r="G8557" s="11" t="str">
        <f t="shared" si="534"/>
        <v>69201 44644,5</v>
      </c>
      <c r="H8557" s="11" t="str">
        <f t="shared" si="535"/>
        <v>Dans la commune</v>
      </c>
      <c r="I8557" s="1">
        <v>0</v>
      </c>
      <c r="J8557" s="5">
        <v>1.0416666666666667E-4</v>
      </c>
      <c r="K8557">
        <v>2.1999999999999999E-5</v>
      </c>
      <c r="L8557" s="6"/>
      <c r="M8557" s="6" t="str">
        <f>IFERROR(VLOOKUP(G8557,TCD!$A$4:$C$362,3,FALSE),"Commune de ramassage")</f>
        <v>Commune de ramassage</v>
      </c>
      <c r="N8557">
        <v>708</v>
      </c>
    </row>
    <row r="8558" spans="1:14" x14ac:dyDescent="0.3">
      <c r="A8558">
        <f t="shared" si="533"/>
        <v>8557</v>
      </c>
      <c r="B8558">
        <v>354017116483021</v>
      </c>
      <c r="C8558" t="s">
        <v>46</v>
      </c>
      <c r="D8558" s="3">
        <v>44644.545659722222</v>
      </c>
      <c r="E8558" s="4">
        <f t="shared" si="532"/>
        <v>44644.545659722222</v>
      </c>
      <c r="F8558" s="1" t="s">
        <v>13</v>
      </c>
      <c r="G8558" s="11" t="str">
        <f t="shared" si="534"/>
        <v>69201 44644,5</v>
      </c>
      <c r="H8558" s="11" t="str">
        <f t="shared" si="535"/>
        <v>Dans la commune</v>
      </c>
      <c r="I8558" s="1">
        <v>10</v>
      </c>
      <c r="J8558" s="5">
        <v>1.5046296296296297E-4</v>
      </c>
      <c r="K8558">
        <v>1.3300000000000001E-4</v>
      </c>
      <c r="L8558" s="6"/>
      <c r="M8558" s="6" t="str">
        <f>IFERROR(VLOOKUP(G8558,TCD!$A$4:$C$362,3,FALSE),"Commune de ramassage")</f>
        <v>Commune de ramassage</v>
      </c>
      <c r="N8558">
        <v>709</v>
      </c>
    </row>
    <row r="8559" spans="1:14" x14ac:dyDescent="0.3">
      <c r="A8559">
        <f t="shared" si="533"/>
        <v>8558</v>
      </c>
      <c r="B8559">
        <v>354017116483021</v>
      </c>
      <c r="C8559" t="s">
        <v>46</v>
      </c>
      <c r="D8559" s="3">
        <v>44644.545810185184</v>
      </c>
      <c r="E8559" s="4">
        <f t="shared" si="532"/>
        <v>44644.545810185184</v>
      </c>
      <c r="F8559" s="1" t="s">
        <v>13</v>
      </c>
      <c r="G8559" s="11" t="str">
        <f t="shared" si="534"/>
        <v>69201 44644,5</v>
      </c>
      <c r="H8559" s="11" t="str">
        <f t="shared" si="535"/>
        <v>Dans la commune</v>
      </c>
      <c r="I8559" s="1">
        <v>8</v>
      </c>
      <c r="J8559" s="5">
        <v>7.8703703703703705E-4</v>
      </c>
      <c r="K8559">
        <v>6.9700000000000003E-4</v>
      </c>
      <c r="L8559" s="6"/>
      <c r="M8559" s="6" t="str">
        <f>IFERROR(VLOOKUP(G8559,TCD!$A$4:$C$362,3,FALSE),"Commune de ramassage")</f>
        <v>Commune de ramassage</v>
      </c>
      <c r="N8559">
        <v>710</v>
      </c>
    </row>
    <row r="8560" spans="1:14" x14ac:dyDescent="0.3">
      <c r="A8560">
        <f t="shared" si="533"/>
        <v>8559</v>
      </c>
      <c r="B8560">
        <v>354017116483021</v>
      </c>
      <c r="C8560" t="s">
        <v>46</v>
      </c>
      <c r="D8560" s="3">
        <v>44644.546597222223</v>
      </c>
      <c r="E8560" s="4">
        <f t="shared" si="532"/>
        <v>44644.546597222223</v>
      </c>
      <c r="F8560" s="1" t="s">
        <v>13</v>
      </c>
      <c r="G8560" s="11" t="str">
        <f t="shared" si="534"/>
        <v>69201 44644,5</v>
      </c>
      <c r="H8560" s="11" t="str">
        <f t="shared" si="535"/>
        <v>Dans la commune</v>
      </c>
      <c r="I8560" s="1">
        <v>15</v>
      </c>
      <c r="J8560" s="5">
        <v>9.2592592592592588E-5</v>
      </c>
      <c r="K8560">
        <v>-9.8999999999999994E-5</v>
      </c>
      <c r="L8560" s="6"/>
      <c r="M8560" s="6" t="str">
        <f>IFERROR(VLOOKUP(G8560,TCD!$A$4:$C$362,3,FALSE),"Commune de ramassage")</f>
        <v>Commune de ramassage</v>
      </c>
      <c r="N8560">
        <v>711</v>
      </c>
    </row>
    <row r="8561" spans="1:14" x14ac:dyDescent="0.3">
      <c r="A8561">
        <f t="shared" si="533"/>
        <v>8560</v>
      </c>
      <c r="B8561">
        <v>354017116483021</v>
      </c>
      <c r="C8561" t="s">
        <v>46</v>
      </c>
      <c r="D8561" s="3">
        <v>44644.546689814815</v>
      </c>
      <c r="E8561" s="4">
        <f t="shared" si="532"/>
        <v>44644.546689814815</v>
      </c>
      <c r="F8561" s="1" t="s">
        <v>13</v>
      </c>
      <c r="G8561" s="11" t="str">
        <f t="shared" si="534"/>
        <v>69201 44644,5</v>
      </c>
      <c r="H8561" s="11" t="str">
        <f t="shared" si="535"/>
        <v>Dans la commune</v>
      </c>
      <c r="I8561" s="1">
        <v>25</v>
      </c>
      <c r="J8561" s="5">
        <v>2.5462962962962961E-4</v>
      </c>
      <c r="K8561">
        <v>-7.8799999999999996E-4</v>
      </c>
      <c r="L8561" s="6"/>
      <c r="M8561" s="6" t="str">
        <f>IFERROR(VLOOKUP(G8561,TCD!$A$4:$C$362,3,FALSE),"Commune de ramassage")</f>
        <v>Commune de ramassage</v>
      </c>
      <c r="N8561">
        <v>712</v>
      </c>
    </row>
    <row r="8562" spans="1:14" x14ac:dyDescent="0.3">
      <c r="A8562">
        <f t="shared" si="533"/>
        <v>8561</v>
      </c>
      <c r="B8562">
        <v>354017116483021</v>
      </c>
      <c r="C8562" t="s">
        <v>46</v>
      </c>
      <c r="D8562" s="3">
        <v>44644.546944444446</v>
      </c>
      <c r="E8562" s="4">
        <f t="shared" si="532"/>
        <v>44644.546944444446</v>
      </c>
      <c r="F8562" s="1" t="s">
        <v>13</v>
      </c>
      <c r="G8562" s="11" t="str">
        <f t="shared" si="534"/>
        <v>69201 44644,5</v>
      </c>
      <c r="H8562" s="11" t="str">
        <f t="shared" si="535"/>
        <v>Dans la commune</v>
      </c>
      <c r="I8562" s="1">
        <v>18</v>
      </c>
      <c r="J8562" s="5">
        <v>3.4722222222222222E-5</v>
      </c>
      <c r="K8562">
        <v>-1.05E-4</v>
      </c>
      <c r="L8562" s="6"/>
      <c r="M8562" s="6" t="str">
        <f>IFERROR(VLOOKUP(G8562,TCD!$A$4:$C$362,3,FALSE),"Commune de ramassage")</f>
        <v>Commune de ramassage</v>
      </c>
      <c r="N8562">
        <v>713</v>
      </c>
    </row>
    <row r="8563" spans="1:14" x14ac:dyDescent="0.3">
      <c r="A8563">
        <f t="shared" si="533"/>
        <v>8562</v>
      </c>
      <c r="B8563">
        <v>354017116483021</v>
      </c>
      <c r="C8563" t="s">
        <v>46</v>
      </c>
      <c r="D8563" s="3">
        <v>44644.546979166669</v>
      </c>
      <c r="E8563" s="4">
        <f t="shared" si="532"/>
        <v>44644.546979166669</v>
      </c>
      <c r="F8563" s="1" t="s">
        <v>13</v>
      </c>
      <c r="G8563" s="11" t="str">
        <f t="shared" si="534"/>
        <v>69201 44644,5</v>
      </c>
      <c r="H8563" s="11" t="str">
        <f t="shared" si="535"/>
        <v>Dans la commune</v>
      </c>
      <c r="I8563" s="1">
        <v>21</v>
      </c>
      <c r="J8563" s="5">
        <v>6.5972222222222213E-4</v>
      </c>
      <c r="K8563">
        <v>-6.3850000000000001E-3</v>
      </c>
      <c r="L8563" s="6"/>
      <c r="M8563" s="6" t="str">
        <f>IFERROR(VLOOKUP(G8563,TCD!$A$4:$C$362,3,FALSE),"Commune de ramassage")</f>
        <v>Commune de ramassage</v>
      </c>
      <c r="N8563">
        <v>714</v>
      </c>
    </row>
    <row r="8564" spans="1:14" x14ac:dyDescent="0.3">
      <c r="A8564">
        <f t="shared" si="533"/>
        <v>8563</v>
      </c>
      <c r="B8564">
        <v>354017116483021</v>
      </c>
      <c r="C8564" t="s">
        <v>46</v>
      </c>
      <c r="D8564" s="3">
        <v>44644.547638888886</v>
      </c>
      <c r="E8564" s="4">
        <f t="shared" si="532"/>
        <v>44644.547638888886</v>
      </c>
      <c r="F8564" s="1" t="s">
        <v>13</v>
      </c>
      <c r="G8564" s="11" t="str">
        <f t="shared" si="534"/>
        <v>69201 44644,5</v>
      </c>
      <c r="H8564" s="11" t="str">
        <f t="shared" si="535"/>
        <v>Dans la commune</v>
      </c>
      <c r="I8564" s="1">
        <v>55</v>
      </c>
      <c r="J8564" s="5">
        <v>1.9675925925925926E-4</v>
      </c>
      <c r="K8564">
        <v>-1.7669999999999999E-3</v>
      </c>
      <c r="L8564" s="6"/>
      <c r="M8564" s="6" t="str">
        <f>IFERROR(VLOOKUP(G8564,TCD!$A$4:$C$362,3,FALSE),"Commune de ramassage")</f>
        <v>Commune de ramassage</v>
      </c>
      <c r="N8564">
        <v>715</v>
      </c>
    </row>
    <row r="8565" spans="1:14" x14ac:dyDescent="0.3">
      <c r="A8565">
        <f t="shared" si="533"/>
        <v>8564</v>
      </c>
      <c r="B8565">
        <v>354017116483021</v>
      </c>
      <c r="C8565" t="s">
        <v>46</v>
      </c>
      <c r="D8565" s="3">
        <v>44644.547835648147</v>
      </c>
      <c r="E8565" s="4">
        <f t="shared" si="532"/>
        <v>44644.547835648147</v>
      </c>
      <c r="F8565" s="1" t="s">
        <v>13</v>
      </c>
      <c r="G8565" s="11" t="str">
        <f t="shared" si="534"/>
        <v>69201 44644,5</v>
      </c>
      <c r="H8565" s="11" t="str">
        <f t="shared" si="535"/>
        <v>Dans la commune</v>
      </c>
      <c r="I8565" s="1">
        <v>50</v>
      </c>
      <c r="J8565" s="5">
        <v>9.2592592592592588E-5</v>
      </c>
      <c r="K8565">
        <v>-9.0600000000000001E-4</v>
      </c>
      <c r="L8565" s="6"/>
      <c r="M8565" s="6" t="str">
        <f>IFERROR(VLOOKUP(G8565,TCD!$A$4:$C$362,3,FALSE),"Commune de ramassage")</f>
        <v>Commune de ramassage</v>
      </c>
      <c r="N8565">
        <v>716</v>
      </c>
    </row>
    <row r="8566" spans="1:14" x14ac:dyDescent="0.3">
      <c r="A8566">
        <f t="shared" si="533"/>
        <v>8565</v>
      </c>
      <c r="B8566">
        <v>354017116483021</v>
      </c>
      <c r="C8566" t="s">
        <v>46</v>
      </c>
      <c r="D8566" s="3">
        <v>44644.54792824074</v>
      </c>
      <c r="E8566" s="4">
        <f t="shared" si="532"/>
        <v>44644.54792824074</v>
      </c>
      <c r="F8566" s="1" t="s">
        <v>13</v>
      </c>
      <c r="G8566" s="11" t="str">
        <f t="shared" si="534"/>
        <v>69201 44644,5</v>
      </c>
      <c r="H8566" s="11" t="str">
        <f t="shared" si="535"/>
        <v>Entrée sortie</v>
      </c>
      <c r="I8566" s="1">
        <v>37</v>
      </c>
      <c r="J8566" s="5">
        <v>3.2407407407407406E-4</v>
      </c>
      <c r="K8566">
        <v>-2.3900000000000002E-3</v>
      </c>
      <c r="L8566" s="6"/>
      <c r="M8566" s="6" t="str">
        <f>IFERROR(VLOOKUP(G8566,TCD!$A$4:$C$362,3,FALSE),"Commune de ramassage")</f>
        <v>Commune de ramassage</v>
      </c>
      <c r="N8566">
        <v>717</v>
      </c>
    </row>
    <row r="8567" spans="1:14" x14ac:dyDescent="0.3">
      <c r="A8567">
        <f t="shared" si="533"/>
        <v>8566</v>
      </c>
      <c r="B8567">
        <v>354017116483021</v>
      </c>
      <c r="C8567" t="s">
        <v>46</v>
      </c>
      <c r="D8567" s="3">
        <v>44644.548252314817</v>
      </c>
      <c r="E8567" s="4">
        <f t="shared" si="532"/>
        <v>44644.548252314817</v>
      </c>
      <c r="F8567" s="1" t="s">
        <v>33</v>
      </c>
      <c r="G8567" s="11" t="str">
        <f t="shared" si="534"/>
        <v>69014 44644,5</v>
      </c>
      <c r="H8567" s="11" t="str">
        <f t="shared" si="535"/>
        <v>Dans la commune</v>
      </c>
      <c r="I8567" s="1">
        <v>38</v>
      </c>
      <c r="J8567" s="5">
        <v>5.7870370370370366E-5</v>
      </c>
      <c r="K8567">
        <v>-3.0400000000000002E-4</v>
      </c>
      <c r="L8567" s="6"/>
      <c r="M8567" s="6" t="str">
        <f>IFERROR(VLOOKUP(G8567,TCD!$A$4:$C$362,3,FALSE),"Commune de ramassage")</f>
        <v>Commune de ramassage</v>
      </c>
      <c r="N8567">
        <v>718</v>
      </c>
    </row>
    <row r="8568" spans="1:14" x14ac:dyDescent="0.3">
      <c r="A8568">
        <f t="shared" si="533"/>
        <v>8567</v>
      </c>
      <c r="B8568">
        <v>354017116483021</v>
      </c>
      <c r="C8568" t="s">
        <v>46</v>
      </c>
      <c r="D8568" s="3">
        <v>44644.548310185186</v>
      </c>
      <c r="E8568" s="4">
        <f t="shared" si="532"/>
        <v>44644.548310185186</v>
      </c>
      <c r="F8568" s="1" t="s">
        <v>33</v>
      </c>
      <c r="G8568" s="11" t="str">
        <f t="shared" si="534"/>
        <v>69014 44644,5</v>
      </c>
      <c r="H8568" s="11" t="str">
        <f t="shared" si="535"/>
        <v>Dans la commune</v>
      </c>
      <c r="I8568" s="1">
        <v>29</v>
      </c>
      <c r="J8568" s="5">
        <v>2.3148148148148147E-5</v>
      </c>
      <c r="K8568">
        <v>-1.0000000000000001E-5</v>
      </c>
      <c r="L8568" s="6"/>
      <c r="M8568" s="6" t="str">
        <f>IFERROR(VLOOKUP(G8568,TCD!$A$4:$C$362,3,FALSE),"Commune de ramassage")</f>
        <v>Commune de ramassage</v>
      </c>
      <c r="N8568">
        <v>719</v>
      </c>
    </row>
    <row r="8569" spans="1:14" x14ac:dyDescent="0.3">
      <c r="A8569">
        <f t="shared" si="533"/>
        <v>8568</v>
      </c>
      <c r="B8569">
        <v>354017116483021</v>
      </c>
      <c r="C8569" t="s">
        <v>46</v>
      </c>
      <c r="D8569" s="3">
        <v>44644.548333333332</v>
      </c>
      <c r="E8569" s="4">
        <f t="shared" si="532"/>
        <v>44644.548333333332</v>
      </c>
      <c r="F8569" s="1" t="s">
        <v>33</v>
      </c>
      <c r="G8569" s="11" t="str">
        <f t="shared" si="534"/>
        <v>69014 44644,5</v>
      </c>
      <c r="H8569" s="11" t="str">
        <f t="shared" si="535"/>
        <v>Dans la commune</v>
      </c>
      <c r="I8569" s="1">
        <v>26</v>
      </c>
      <c r="J8569" s="5">
        <v>4.6296296296296294E-5</v>
      </c>
      <c r="K8569">
        <v>1.6200000000000001E-4</v>
      </c>
      <c r="L8569" s="6"/>
      <c r="M8569" s="6" t="str">
        <f>IFERROR(VLOOKUP(G8569,TCD!$A$4:$C$362,3,FALSE),"Commune de ramassage")</f>
        <v>Commune de ramassage</v>
      </c>
      <c r="N8569">
        <v>720</v>
      </c>
    </row>
    <row r="8570" spans="1:14" x14ac:dyDescent="0.3">
      <c r="A8570">
        <f t="shared" si="533"/>
        <v>8569</v>
      </c>
      <c r="B8570">
        <v>354017116483021</v>
      </c>
      <c r="C8570" t="s">
        <v>46</v>
      </c>
      <c r="D8570" s="3">
        <v>44644.548379629632</v>
      </c>
      <c r="E8570" s="4">
        <f t="shared" si="532"/>
        <v>44644.548379629632</v>
      </c>
      <c r="F8570" s="1" t="s">
        <v>33</v>
      </c>
      <c r="G8570" s="11" t="str">
        <f t="shared" si="534"/>
        <v>69014 44644,5</v>
      </c>
      <c r="H8570" s="11" t="str">
        <f t="shared" si="535"/>
        <v>Dans la commune</v>
      </c>
      <c r="I8570" s="1">
        <v>22</v>
      </c>
      <c r="J8570" s="5">
        <v>5.7870370370370366E-5</v>
      </c>
      <c r="K8570">
        <v>3.1500000000000001E-4</v>
      </c>
      <c r="L8570" s="6"/>
      <c r="M8570" s="6" t="str">
        <f>IFERROR(VLOOKUP(G8570,TCD!$A$4:$C$362,3,FALSE),"Commune de ramassage")</f>
        <v>Commune de ramassage</v>
      </c>
      <c r="N8570">
        <v>721</v>
      </c>
    </row>
    <row r="8571" spans="1:14" x14ac:dyDescent="0.3">
      <c r="A8571">
        <f t="shared" si="533"/>
        <v>8570</v>
      </c>
      <c r="B8571">
        <v>354017116483021</v>
      </c>
      <c r="C8571" t="s">
        <v>46</v>
      </c>
      <c r="D8571" s="3">
        <v>44644.548437500001</v>
      </c>
      <c r="E8571" s="4">
        <f t="shared" si="532"/>
        <v>44644.548437500001</v>
      </c>
      <c r="F8571" s="1" t="s">
        <v>33</v>
      </c>
      <c r="G8571" s="11" t="str">
        <f t="shared" si="534"/>
        <v>69014 44644,5</v>
      </c>
      <c r="H8571" s="11" t="str">
        <f t="shared" si="535"/>
        <v>Dans la commune</v>
      </c>
      <c r="I8571" s="1">
        <v>23</v>
      </c>
      <c r="J8571" s="5">
        <v>5.7870370370370366E-5</v>
      </c>
      <c r="K8571">
        <v>-5.0000000000000002E-5</v>
      </c>
      <c r="L8571" s="6"/>
      <c r="M8571" s="6" t="str">
        <f>IFERROR(VLOOKUP(G8571,TCD!$A$4:$C$362,3,FALSE),"Commune de ramassage")</f>
        <v>Commune de ramassage</v>
      </c>
      <c r="N8571">
        <v>722</v>
      </c>
    </row>
    <row r="8572" spans="1:14" x14ac:dyDescent="0.3">
      <c r="A8572">
        <f t="shared" si="533"/>
        <v>8571</v>
      </c>
      <c r="B8572">
        <v>354017116483021</v>
      </c>
      <c r="C8572" t="s">
        <v>46</v>
      </c>
      <c r="D8572" s="3">
        <v>44644.548495370371</v>
      </c>
      <c r="E8572" s="4">
        <f t="shared" si="532"/>
        <v>44644.548495370371</v>
      </c>
      <c r="F8572" s="1" t="s">
        <v>33</v>
      </c>
      <c r="G8572" s="11" t="str">
        <f t="shared" si="534"/>
        <v>69014 44644,5</v>
      </c>
      <c r="H8572" s="11" t="str">
        <f t="shared" si="535"/>
        <v>Dans la commune</v>
      </c>
      <c r="I8572" s="1">
        <v>28</v>
      </c>
      <c r="J8572" s="5">
        <v>1.1574074074074073E-5</v>
      </c>
      <c r="K8572">
        <v>-2.0000000000000001E-4</v>
      </c>
      <c r="L8572" s="6"/>
      <c r="M8572" s="6" t="str">
        <f>IFERROR(VLOOKUP(G8572,TCD!$A$4:$C$362,3,FALSE),"Commune de ramassage")</f>
        <v>Commune de ramassage</v>
      </c>
      <c r="N8572">
        <v>723</v>
      </c>
    </row>
    <row r="8573" spans="1:14" x14ac:dyDescent="0.3">
      <c r="A8573">
        <f t="shared" si="533"/>
        <v>8572</v>
      </c>
      <c r="B8573">
        <v>354017116483021</v>
      </c>
      <c r="C8573" t="s">
        <v>46</v>
      </c>
      <c r="D8573" s="3">
        <v>44644.548506944448</v>
      </c>
      <c r="E8573" s="4">
        <f t="shared" si="532"/>
        <v>44644.548506944448</v>
      </c>
      <c r="F8573" s="1" t="s">
        <v>33</v>
      </c>
      <c r="G8573" s="11" t="str">
        <f t="shared" si="534"/>
        <v>69014 44644,5</v>
      </c>
      <c r="H8573" s="11" t="str">
        <f t="shared" si="535"/>
        <v>Dans la commune</v>
      </c>
      <c r="I8573" s="1">
        <v>36</v>
      </c>
      <c r="J8573" s="5">
        <v>3.2407407407407406E-4</v>
      </c>
      <c r="K8573">
        <v>-2.5379999999999999E-3</v>
      </c>
      <c r="L8573" s="6"/>
      <c r="M8573" s="6" t="str">
        <f>IFERROR(VLOOKUP(G8573,TCD!$A$4:$C$362,3,FALSE),"Commune de ramassage")</f>
        <v>Commune de ramassage</v>
      </c>
      <c r="N8573">
        <v>724</v>
      </c>
    </row>
    <row r="8574" spans="1:14" x14ac:dyDescent="0.3">
      <c r="A8574">
        <f t="shared" si="533"/>
        <v>8573</v>
      </c>
      <c r="B8574">
        <v>354017116483021</v>
      </c>
      <c r="C8574" t="s">
        <v>46</v>
      </c>
      <c r="D8574" s="3">
        <v>44644.548831018517</v>
      </c>
      <c r="E8574" s="4">
        <f t="shared" si="532"/>
        <v>44644.548831018517</v>
      </c>
      <c r="F8574" s="1" t="s">
        <v>33</v>
      </c>
      <c r="G8574" s="11" t="str">
        <f t="shared" si="534"/>
        <v>69014 44644,5</v>
      </c>
      <c r="H8574" s="11" t="str">
        <f t="shared" si="535"/>
        <v>Dans la commune</v>
      </c>
      <c r="I8574" s="1">
        <v>42</v>
      </c>
      <c r="J8574" s="5">
        <v>2.5462962962962961E-4</v>
      </c>
      <c r="K8574">
        <v>-2.3400000000000001E-3</v>
      </c>
      <c r="L8574" s="6"/>
      <c r="M8574" s="6" t="str">
        <f>IFERROR(VLOOKUP(G8574,TCD!$A$4:$C$362,3,FALSE),"Commune de ramassage")</f>
        <v>Commune de ramassage</v>
      </c>
      <c r="N8574">
        <v>725</v>
      </c>
    </row>
    <row r="8575" spans="1:14" x14ac:dyDescent="0.3">
      <c r="A8575">
        <f t="shared" si="533"/>
        <v>8574</v>
      </c>
      <c r="B8575">
        <v>354017116483021</v>
      </c>
      <c r="C8575" t="s">
        <v>46</v>
      </c>
      <c r="D8575" s="3">
        <v>44644.549085648148</v>
      </c>
      <c r="E8575" s="4">
        <f t="shared" si="532"/>
        <v>44644.549085648148</v>
      </c>
      <c r="F8575" s="1" t="s">
        <v>33</v>
      </c>
      <c r="G8575" s="11" t="str">
        <f t="shared" si="534"/>
        <v>69014 44644,5</v>
      </c>
      <c r="H8575" s="11" t="str">
        <f t="shared" si="535"/>
        <v>Dans la commune</v>
      </c>
      <c r="I8575" s="1">
        <v>33</v>
      </c>
      <c r="J8575" s="5">
        <v>3.4722222222222222E-5</v>
      </c>
      <c r="K8575">
        <v>-6.8999999999999997E-5</v>
      </c>
      <c r="L8575" s="6"/>
      <c r="M8575" s="6" t="str">
        <f>IFERROR(VLOOKUP(G8575,TCD!$A$4:$C$362,3,FALSE),"Commune de ramassage")</f>
        <v>Commune de ramassage</v>
      </c>
      <c r="N8575">
        <v>726</v>
      </c>
    </row>
    <row r="8576" spans="1:14" x14ac:dyDescent="0.3">
      <c r="A8576">
        <f t="shared" si="533"/>
        <v>8575</v>
      </c>
      <c r="B8576">
        <v>354017116483021</v>
      </c>
      <c r="C8576" t="s">
        <v>46</v>
      </c>
      <c r="D8576" s="3">
        <v>44644.549120370371</v>
      </c>
      <c r="E8576" s="4">
        <f t="shared" si="532"/>
        <v>44644.549120370371</v>
      </c>
      <c r="F8576" s="1" t="s">
        <v>33</v>
      </c>
      <c r="G8576" s="11" t="str">
        <f t="shared" si="534"/>
        <v>69014 44644,5</v>
      </c>
      <c r="H8576" s="11" t="str">
        <f t="shared" si="535"/>
        <v>Dans la commune</v>
      </c>
      <c r="I8576" s="1">
        <v>29</v>
      </c>
      <c r="J8576" s="5">
        <v>2.3148148148148147E-5</v>
      </c>
      <c r="K8576">
        <v>9.0000000000000006E-5</v>
      </c>
      <c r="L8576" s="6"/>
      <c r="M8576" s="6" t="str">
        <f>IFERROR(VLOOKUP(G8576,TCD!$A$4:$C$362,3,FALSE),"Commune de ramassage")</f>
        <v>Commune de ramassage</v>
      </c>
      <c r="N8576">
        <v>727</v>
      </c>
    </row>
    <row r="8577" spans="1:14" x14ac:dyDescent="0.3">
      <c r="A8577">
        <f t="shared" si="533"/>
        <v>8576</v>
      </c>
      <c r="B8577">
        <v>354017116483021</v>
      </c>
      <c r="C8577" t="s">
        <v>46</v>
      </c>
      <c r="D8577" s="3">
        <v>44644.549143518518</v>
      </c>
      <c r="E8577" s="4">
        <f t="shared" si="532"/>
        <v>44644.549143518518</v>
      </c>
      <c r="F8577" s="1" t="s">
        <v>33</v>
      </c>
      <c r="G8577" s="11" t="str">
        <f t="shared" si="534"/>
        <v>69014 44644,5</v>
      </c>
      <c r="H8577" s="11" t="str">
        <f t="shared" si="535"/>
        <v>Dans la commune</v>
      </c>
      <c r="I8577" s="1">
        <v>29</v>
      </c>
      <c r="J8577" s="5">
        <v>1.0416666666666667E-4</v>
      </c>
      <c r="K8577">
        <v>3.9899999999999999E-4</v>
      </c>
      <c r="L8577" s="6"/>
      <c r="M8577" s="6" t="str">
        <f>IFERROR(VLOOKUP(G8577,TCD!$A$4:$C$362,3,FALSE),"Commune de ramassage")</f>
        <v>Commune de ramassage</v>
      </c>
      <c r="N8577">
        <v>728</v>
      </c>
    </row>
    <row r="8578" spans="1:14" x14ac:dyDescent="0.3">
      <c r="A8578">
        <f t="shared" si="533"/>
        <v>8577</v>
      </c>
      <c r="B8578">
        <v>354017116483021</v>
      </c>
      <c r="C8578" t="s">
        <v>46</v>
      </c>
      <c r="D8578" s="3">
        <v>44644.549247685187</v>
      </c>
      <c r="E8578" s="4">
        <f t="shared" ref="E8578:E8641" si="536">D8578</f>
        <v>44644.549247685187</v>
      </c>
      <c r="F8578" s="1" t="s">
        <v>33</v>
      </c>
      <c r="G8578" s="11" t="str">
        <f t="shared" si="534"/>
        <v>69014 44644,5</v>
      </c>
      <c r="H8578" s="11" t="str">
        <f t="shared" si="535"/>
        <v>Dans la commune</v>
      </c>
      <c r="I8578" s="1">
        <v>40</v>
      </c>
      <c r="J8578" s="5">
        <v>6.9444444444444444E-5</v>
      </c>
      <c r="K8578">
        <v>-2.6899999999999998E-4</v>
      </c>
      <c r="L8578" s="6"/>
      <c r="M8578" s="6" t="str">
        <f>IFERROR(VLOOKUP(G8578,TCD!$A$4:$C$362,3,FALSE),"Commune de ramassage")</f>
        <v>Commune de ramassage</v>
      </c>
      <c r="N8578">
        <v>729</v>
      </c>
    </row>
    <row r="8579" spans="1:14" x14ac:dyDescent="0.3">
      <c r="A8579">
        <f t="shared" ref="A8579:A8642" si="537">A8578+1</f>
        <v>8578</v>
      </c>
      <c r="B8579">
        <v>354017116483021</v>
      </c>
      <c r="C8579" t="s">
        <v>46</v>
      </c>
      <c r="D8579" s="3">
        <v>44644.549317129633</v>
      </c>
      <c r="E8579" s="4">
        <f t="shared" si="536"/>
        <v>44644.549317129633</v>
      </c>
      <c r="F8579" s="1" t="s">
        <v>33</v>
      </c>
      <c r="G8579" s="11" t="str">
        <f t="shared" ref="G8579:G8642" si="538">F8579&amp;" "&amp;ROUND(D8579,1)</f>
        <v>69014 44644,5</v>
      </c>
      <c r="H8579" s="11" t="str">
        <f t="shared" ref="H8579:H8642" si="539">IF(F8579=F8580,"Dans la commune","Entrée sortie")</f>
        <v>Dans la commune</v>
      </c>
      <c r="I8579" s="1">
        <v>44</v>
      </c>
      <c r="J8579" s="5">
        <v>4.5138888888888892E-4</v>
      </c>
      <c r="K8579">
        <v>-3.7060000000000001E-3</v>
      </c>
      <c r="L8579" s="6"/>
      <c r="M8579" s="6" t="str">
        <f>IFERROR(VLOOKUP(G8579,TCD!$A$4:$C$362,3,FALSE),"Commune de ramassage")</f>
        <v>Commune de ramassage</v>
      </c>
      <c r="N8579">
        <v>730</v>
      </c>
    </row>
    <row r="8580" spans="1:14" x14ac:dyDescent="0.3">
      <c r="A8580">
        <f t="shared" si="537"/>
        <v>8579</v>
      </c>
      <c r="B8580">
        <v>354017116483021</v>
      </c>
      <c r="C8580" t="s">
        <v>46</v>
      </c>
      <c r="D8580" s="3">
        <v>44644.549768518518</v>
      </c>
      <c r="E8580" s="4">
        <f t="shared" si="536"/>
        <v>44644.549768518518</v>
      </c>
      <c r="F8580" s="1" t="s">
        <v>33</v>
      </c>
      <c r="G8580" s="11" t="str">
        <f t="shared" si="538"/>
        <v>69014 44644,5</v>
      </c>
      <c r="H8580" s="11" t="str">
        <f t="shared" si="539"/>
        <v>Dans la commune</v>
      </c>
      <c r="I8580" s="1">
        <v>52</v>
      </c>
      <c r="J8580" s="5">
        <v>3.4722222222222224E-4</v>
      </c>
      <c r="K8580">
        <v>-3.5249999999999999E-3</v>
      </c>
      <c r="L8580" s="6"/>
      <c r="M8580" s="6" t="str">
        <f>IFERROR(VLOOKUP(G8580,TCD!$A$4:$C$362,3,FALSE),"Commune de ramassage")</f>
        <v>Commune de ramassage</v>
      </c>
      <c r="N8580">
        <v>731</v>
      </c>
    </row>
    <row r="8581" spans="1:14" x14ac:dyDescent="0.3">
      <c r="A8581">
        <f t="shared" si="537"/>
        <v>8580</v>
      </c>
      <c r="B8581">
        <v>354017116483021</v>
      </c>
      <c r="C8581" t="s">
        <v>46</v>
      </c>
      <c r="D8581" s="3">
        <v>44644.550115740742</v>
      </c>
      <c r="E8581" s="4">
        <f t="shared" si="536"/>
        <v>44644.550115740742</v>
      </c>
      <c r="F8581" s="1" t="s">
        <v>33</v>
      </c>
      <c r="G8581" s="11" t="str">
        <f t="shared" si="538"/>
        <v>69014 44644,6</v>
      </c>
      <c r="H8581" s="11" t="str">
        <f t="shared" si="539"/>
        <v>Dans la commune</v>
      </c>
      <c r="I8581" s="1">
        <v>29</v>
      </c>
      <c r="J8581" s="5">
        <v>2.3148148148148147E-5</v>
      </c>
      <c r="K8581">
        <v>2.0999999999999999E-5</v>
      </c>
      <c r="L8581" s="6"/>
      <c r="M8581" s="6" t="str">
        <f>IFERROR(VLOOKUP(G8581,TCD!$A$4:$C$362,3,FALSE),"Commune de ramassage")</f>
        <v>Commune de ramassage</v>
      </c>
      <c r="N8581">
        <v>732</v>
      </c>
    </row>
    <row r="8582" spans="1:14" x14ac:dyDescent="0.3">
      <c r="A8582">
        <f t="shared" si="537"/>
        <v>8581</v>
      </c>
      <c r="B8582">
        <v>354017116483021</v>
      </c>
      <c r="C8582" t="s">
        <v>46</v>
      </c>
      <c r="D8582" s="3">
        <v>44644.550138888888</v>
      </c>
      <c r="E8582" s="4">
        <f t="shared" si="536"/>
        <v>44644.550138888888</v>
      </c>
      <c r="F8582" s="1" t="s">
        <v>33</v>
      </c>
      <c r="G8582" s="11" t="str">
        <f t="shared" si="538"/>
        <v>69014 44644,6</v>
      </c>
      <c r="H8582" s="11" t="str">
        <f t="shared" si="539"/>
        <v>Dans la commune</v>
      </c>
      <c r="I8582" s="1">
        <v>27</v>
      </c>
      <c r="J8582" s="5">
        <v>2.3148148148148146E-4</v>
      </c>
      <c r="K8582">
        <v>4.7699999999999999E-4</v>
      </c>
      <c r="L8582" s="6"/>
      <c r="M8582" s="6" t="str">
        <f>IFERROR(VLOOKUP(G8582,TCD!$A$4:$C$362,3,FALSE),"Commune de ramassage")</f>
        <v>Commune de ramassage</v>
      </c>
      <c r="N8582">
        <v>733</v>
      </c>
    </row>
    <row r="8583" spans="1:14" x14ac:dyDescent="0.3">
      <c r="A8583">
        <f t="shared" si="537"/>
        <v>8582</v>
      </c>
      <c r="B8583">
        <v>354017116483021</v>
      </c>
      <c r="C8583" t="s">
        <v>46</v>
      </c>
      <c r="D8583" s="3">
        <v>44644.550370370373</v>
      </c>
      <c r="E8583" s="4">
        <f t="shared" si="536"/>
        <v>44644.550370370373</v>
      </c>
      <c r="F8583" s="1" t="s">
        <v>33</v>
      </c>
      <c r="G8583" s="11" t="str">
        <f t="shared" si="538"/>
        <v>69014 44644,6</v>
      </c>
      <c r="H8583" s="11" t="str">
        <f t="shared" si="539"/>
        <v>Dans la commune</v>
      </c>
      <c r="I8583" s="1">
        <v>31</v>
      </c>
      <c r="J8583" s="5">
        <v>1.1574074074074073E-5</v>
      </c>
      <c r="K8583">
        <v>1.5200000000000001E-4</v>
      </c>
      <c r="L8583" s="6"/>
      <c r="M8583" s="6" t="str">
        <f>IFERROR(VLOOKUP(G8583,TCD!$A$4:$C$362,3,FALSE),"Commune de ramassage")</f>
        <v>Commune de ramassage</v>
      </c>
      <c r="N8583">
        <v>734</v>
      </c>
    </row>
    <row r="8584" spans="1:14" x14ac:dyDescent="0.3">
      <c r="A8584">
        <f t="shared" si="537"/>
        <v>8583</v>
      </c>
      <c r="B8584">
        <v>354017116483021</v>
      </c>
      <c r="C8584" t="s">
        <v>46</v>
      </c>
      <c r="D8584" s="3">
        <v>44644.550381944442</v>
      </c>
      <c r="E8584" s="4">
        <f t="shared" si="536"/>
        <v>44644.550381944442</v>
      </c>
      <c r="F8584" s="1" t="s">
        <v>33</v>
      </c>
      <c r="G8584" s="11" t="str">
        <f t="shared" si="538"/>
        <v>69014 44644,6</v>
      </c>
      <c r="H8584" s="11" t="str">
        <f t="shared" si="539"/>
        <v>Dans la commune</v>
      </c>
      <c r="I8584" s="1">
        <v>30</v>
      </c>
      <c r="J8584" s="5">
        <v>6.9444444444444444E-5</v>
      </c>
      <c r="K8584">
        <v>5.9500000000000004E-4</v>
      </c>
      <c r="L8584" s="6"/>
      <c r="M8584" s="6" t="str">
        <f>IFERROR(VLOOKUP(G8584,TCD!$A$4:$C$362,3,FALSE),"Commune de ramassage")</f>
        <v>Commune de ramassage</v>
      </c>
      <c r="N8584">
        <v>735</v>
      </c>
    </row>
    <row r="8585" spans="1:14" x14ac:dyDescent="0.3">
      <c r="A8585">
        <f t="shared" si="537"/>
        <v>8584</v>
      </c>
      <c r="B8585">
        <v>354017116483021</v>
      </c>
      <c r="C8585" t="s">
        <v>46</v>
      </c>
      <c r="D8585" s="3">
        <v>44644.550451388888</v>
      </c>
      <c r="E8585" s="4">
        <f t="shared" si="536"/>
        <v>44644.550451388888</v>
      </c>
      <c r="F8585" s="1" t="s">
        <v>33</v>
      </c>
      <c r="G8585" s="11" t="str">
        <f t="shared" si="538"/>
        <v>69014 44644,6</v>
      </c>
      <c r="H8585" s="11" t="str">
        <f t="shared" si="539"/>
        <v>Dans la commune</v>
      </c>
      <c r="I8585" s="1">
        <v>40</v>
      </c>
      <c r="J8585" s="5">
        <v>6.9444444444444444E-5</v>
      </c>
      <c r="K8585">
        <v>2.7500000000000002E-4</v>
      </c>
      <c r="L8585" s="6"/>
      <c r="M8585" s="6" t="str">
        <f>IFERROR(VLOOKUP(G8585,TCD!$A$4:$C$362,3,FALSE),"Commune de ramassage")</f>
        <v>Commune de ramassage</v>
      </c>
      <c r="N8585">
        <v>736</v>
      </c>
    </row>
    <row r="8586" spans="1:14" x14ac:dyDescent="0.3">
      <c r="A8586">
        <f t="shared" si="537"/>
        <v>8585</v>
      </c>
      <c r="B8586">
        <v>354017116483021</v>
      </c>
      <c r="C8586" t="s">
        <v>46</v>
      </c>
      <c r="D8586" s="3">
        <v>44644.550520833334</v>
      </c>
      <c r="E8586" s="4">
        <f t="shared" si="536"/>
        <v>44644.550520833334</v>
      </c>
      <c r="F8586" s="1" t="s">
        <v>33</v>
      </c>
      <c r="G8586" s="11" t="str">
        <f t="shared" si="538"/>
        <v>69014 44644,6</v>
      </c>
      <c r="H8586" s="11" t="str">
        <f t="shared" si="539"/>
        <v>Dans la commune</v>
      </c>
      <c r="I8586" s="1">
        <v>40</v>
      </c>
      <c r="J8586" s="5">
        <v>2.3148148148148147E-5</v>
      </c>
      <c r="K8586">
        <v>-2.6999999999999999E-5</v>
      </c>
      <c r="L8586" s="6"/>
      <c r="M8586" s="6" t="str">
        <f>IFERROR(VLOOKUP(G8586,TCD!$A$4:$C$362,3,FALSE),"Commune de ramassage")</f>
        <v>Commune de ramassage</v>
      </c>
      <c r="N8586">
        <v>737</v>
      </c>
    </row>
    <row r="8587" spans="1:14" x14ac:dyDescent="0.3">
      <c r="A8587">
        <f t="shared" si="537"/>
        <v>8586</v>
      </c>
      <c r="B8587">
        <v>354017116483021</v>
      </c>
      <c r="C8587" t="s">
        <v>46</v>
      </c>
      <c r="D8587" s="3">
        <v>44644.550543981481</v>
      </c>
      <c r="E8587" s="4">
        <f t="shared" si="536"/>
        <v>44644.550543981481</v>
      </c>
      <c r="F8587" s="1" t="s">
        <v>33</v>
      </c>
      <c r="G8587" s="11" t="str">
        <f t="shared" si="538"/>
        <v>69014 44644,6</v>
      </c>
      <c r="H8587" s="11" t="str">
        <f t="shared" si="539"/>
        <v>Dans la commune</v>
      </c>
      <c r="I8587" s="1">
        <v>39</v>
      </c>
      <c r="J8587" s="5">
        <v>3.4722222222222222E-5</v>
      </c>
      <c r="K8587">
        <v>-2.3499999999999999E-4</v>
      </c>
      <c r="L8587" s="6"/>
      <c r="M8587" s="6" t="str">
        <f>IFERROR(VLOOKUP(G8587,TCD!$A$4:$C$362,3,FALSE),"Commune de ramassage")</f>
        <v>Commune de ramassage</v>
      </c>
      <c r="N8587">
        <v>738</v>
      </c>
    </row>
    <row r="8588" spans="1:14" x14ac:dyDescent="0.3">
      <c r="A8588">
        <f t="shared" si="537"/>
        <v>8587</v>
      </c>
      <c r="B8588">
        <v>354017116483021</v>
      </c>
      <c r="C8588" t="s">
        <v>46</v>
      </c>
      <c r="D8588" s="3">
        <v>44644.550578703704</v>
      </c>
      <c r="E8588" s="4">
        <f t="shared" si="536"/>
        <v>44644.550578703704</v>
      </c>
      <c r="F8588" s="1" t="s">
        <v>33</v>
      </c>
      <c r="G8588" s="11" t="str">
        <f t="shared" si="538"/>
        <v>69014 44644,6</v>
      </c>
      <c r="H8588" s="11" t="str">
        <f t="shared" si="539"/>
        <v>Dans la commune</v>
      </c>
      <c r="I8588" s="1">
        <v>45</v>
      </c>
      <c r="J8588" s="5">
        <v>1.9675925925925926E-4</v>
      </c>
      <c r="K8588">
        <v>-1.6130000000000001E-3</v>
      </c>
      <c r="L8588" s="6"/>
      <c r="M8588" s="6" t="str">
        <f>IFERROR(VLOOKUP(G8588,TCD!$A$4:$C$362,3,FALSE),"Commune de ramassage")</f>
        <v>Commune de ramassage</v>
      </c>
      <c r="N8588">
        <v>739</v>
      </c>
    </row>
    <row r="8589" spans="1:14" x14ac:dyDescent="0.3">
      <c r="A8589">
        <f t="shared" si="537"/>
        <v>8588</v>
      </c>
      <c r="B8589">
        <v>354017116483021</v>
      </c>
      <c r="C8589" t="s">
        <v>46</v>
      </c>
      <c r="D8589" s="3">
        <v>44644.550775462965</v>
      </c>
      <c r="E8589" s="4">
        <f t="shared" si="536"/>
        <v>44644.550775462965</v>
      </c>
      <c r="F8589" s="1" t="s">
        <v>33</v>
      </c>
      <c r="G8589" s="11" t="str">
        <f t="shared" si="538"/>
        <v>69014 44644,6</v>
      </c>
      <c r="H8589" s="11" t="str">
        <f t="shared" si="539"/>
        <v>Dans la commune</v>
      </c>
      <c r="I8589" s="1">
        <v>45</v>
      </c>
      <c r="J8589" s="5">
        <v>1.273148148148148E-4</v>
      </c>
      <c r="K8589">
        <v>-5.8900000000000001E-4</v>
      </c>
      <c r="L8589" s="6"/>
      <c r="M8589" s="6" t="str">
        <f>IFERROR(VLOOKUP(G8589,TCD!$A$4:$C$362,3,FALSE),"Commune de ramassage")</f>
        <v>Commune de ramassage</v>
      </c>
      <c r="N8589">
        <v>740</v>
      </c>
    </row>
    <row r="8590" spans="1:14" x14ac:dyDescent="0.3">
      <c r="A8590">
        <f t="shared" si="537"/>
        <v>8589</v>
      </c>
      <c r="B8590">
        <v>354017116483021</v>
      </c>
      <c r="C8590" t="s">
        <v>46</v>
      </c>
      <c r="D8590" s="3">
        <v>44644.550902777781</v>
      </c>
      <c r="E8590" s="4">
        <f t="shared" si="536"/>
        <v>44644.550902777781</v>
      </c>
      <c r="F8590" s="1" t="s">
        <v>33</v>
      </c>
      <c r="G8590" s="11" t="str">
        <f t="shared" si="538"/>
        <v>69014 44644,6</v>
      </c>
      <c r="H8590" s="11" t="str">
        <f t="shared" si="539"/>
        <v>Dans la commune</v>
      </c>
      <c r="I8590" s="1">
        <v>44</v>
      </c>
      <c r="J8590" s="5">
        <v>3.4722222222222222E-5</v>
      </c>
      <c r="K8590">
        <v>-8.5599999999999999E-4</v>
      </c>
      <c r="L8590" s="6"/>
      <c r="M8590" s="6" t="str">
        <f>IFERROR(VLOOKUP(G8590,TCD!$A$4:$C$362,3,FALSE),"Commune de ramassage")</f>
        <v>Commune de ramassage</v>
      </c>
      <c r="N8590">
        <v>741</v>
      </c>
    </row>
    <row r="8591" spans="1:14" x14ac:dyDescent="0.3">
      <c r="A8591">
        <f t="shared" si="537"/>
        <v>8590</v>
      </c>
      <c r="B8591">
        <v>354017116483021</v>
      </c>
      <c r="C8591" t="s">
        <v>46</v>
      </c>
      <c r="D8591" s="3">
        <v>44644.550937499997</v>
      </c>
      <c r="E8591" s="4">
        <f t="shared" si="536"/>
        <v>44644.550937499997</v>
      </c>
      <c r="F8591" s="1" t="s">
        <v>33</v>
      </c>
      <c r="G8591" s="11" t="str">
        <f t="shared" si="538"/>
        <v>69014 44644,6</v>
      </c>
      <c r="H8591" s="11" t="str">
        <f t="shared" si="539"/>
        <v>Dans la commune</v>
      </c>
      <c r="I8591" s="1">
        <v>43</v>
      </c>
      <c r="J8591" s="5">
        <v>1.0416666666666667E-4</v>
      </c>
      <c r="K8591">
        <v>-9.1500000000000001E-4</v>
      </c>
      <c r="L8591" s="6"/>
      <c r="M8591" s="6" t="str">
        <f>IFERROR(VLOOKUP(G8591,TCD!$A$4:$C$362,3,FALSE),"Commune de ramassage")</f>
        <v>Commune de ramassage</v>
      </c>
      <c r="N8591">
        <v>742</v>
      </c>
    </row>
    <row r="8592" spans="1:14" x14ac:dyDescent="0.3">
      <c r="A8592">
        <f t="shared" si="537"/>
        <v>8591</v>
      </c>
      <c r="B8592">
        <v>354017116483021</v>
      </c>
      <c r="C8592" t="s">
        <v>46</v>
      </c>
      <c r="D8592" s="3">
        <v>44644.551041666666</v>
      </c>
      <c r="E8592" s="4">
        <f t="shared" si="536"/>
        <v>44644.551041666666</v>
      </c>
      <c r="F8592" s="1" t="s">
        <v>33</v>
      </c>
      <c r="G8592" s="11" t="str">
        <f t="shared" si="538"/>
        <v>69014 44644,6</v>
      </c>
      <c r="H8592" s="11" t="str">
        <f t="shared" si="539"/>
        <v>Dans la commune</v>
      </c>
      <c r="I8592" s="1">
        <v>39</v>
      </c>
      <c r="J8592" s="5">
        <v>5.7870370370370366E-5</v>
      </c>
      <c r="K8592">
        <v>-2.6499999999999999E-4</v>
      </c>
      <c r="L8592" s="6"/>
      <c r="M8592" s="6" t="str">
        <f>IFERROR(VLOOKUP(G8592,TCD!$A$4:$C$362,3,FALSE),"Commune de ramassage")</f>
        <v>Commune de ramassage</v>
      </c>
      <c r="N8592">
        <v>743</v>
      </c>
    </row>
    <row r="8593" spans="1:14" x14ac:dyDescent="0.3">
      <c r="A8593">
        <f t="shared" si="537"/>
        <v>8592</v>
      </c>
      <c r="B8593">
        <v>354017116483021</v>
      </c>
      <c r="C8593" t="s">
        <v>46</v>
      </c>
      <c r="D8593" s="3">
        <v>44644.551099537035</v>
      </c>
      <c r="E8593" s="4">
        <f t="shared" si="536"/>
        <v>44644.551099537035</v>
      </c>
      <c r="F8593" s="1" t="s">
        <v>33</v>
      </c>
      <c r="G8593" s="11" t="str">
        <f t="shared" si="538"/>
        <v>69014 44644,6</v>
      </c>
      <c r="H8593" s="11" t="str">
        <f t="shared" si="539"/>
        <v>Dans la commune</v>
      </c>
      <c r="I8593" s="1">
        <v>44</v>
      </c>
      <c r="J8593" s="5">
        <v>8.1018518518518516E-5</v>
      </c>
      <c r="K8593">
        <v>-3.6499999999999998E-4</v>
      </c>
      <c r="L8593" s="6"/>
      <c r="M8593" s="6" t="str">
        <f>IFERROR(VLOOKUP(G8593,TCD!$A$4:$C$362,3,FALSE),"Commune de ramassage")</f>
        <v>Commune de ramassage</v>
      </c>
      <c r="N8593">
        <v>744</v>
      </c>
    </row>
    <row r="8594" spans="1:14" x14ac:dyDescent="0.3">
      <c r="A8594">
        <f t="shared" si="537"/>
        <v>8593</v>
      </c>
      <c r="B8594">
        <v>354017116483021</v>
      </c>
      <c r="C8594" t="s">
        <v>46</v>
      </c>
      <c r="D8594" s="3">
        <v>44644.551180555558</v>
      </c>
      <c r="E8594" s="4">
        <f t="shared" si="536"/>
        <v>44644.551180555558</v>
      </c>
      <c r="F8594" s="1" t="s">
        <v>33</v>
      </c>
      <c r="G8594" s="11" t="str">
        <f t="shared" si="538"/>
        <v>69014 44644,6</v>
      </c>
      <c r="H8594" s="11" t="str">
        <f t="shared" si="539"/>
        <v>Dans la commune</v>
      </c>
      <c r="I8594" s="1">
        <v>45</v>
      </c>
      <c r="J8594" s="5">
        <v>3.1250000000000001E-4</v>
      </c>
      <c r="K8594">
        <v>-8.8000000000000003E-4</v>
      </c>
      <c r="L8594" s="6"/>
      <c r="M8594" s="6" t="str">
        <f>IFERROR(VLOOKUP(G8594,TCD!$A$4:$C$362,3,FALSE),"Commune de ramassage")</f>
        <v>Commune de ramassage</v>
      </c>
      <c r="N8594">
        <v>745</v>
      </c>
    </row>
    <row r="8595" spans="1:14" x14ac:dyDescent="0.3">
      <c r="A8595">
        <f t="shared" si="537"/>
        <v>8594</v>
      </c>
      <c r="B8595">
        <v>354017116483021</v>
      </c>
      <c r="C8595" t="s">
        <v>46</v>
      </c>
      <c r="D8595" s="3">
        <v>44644.551493055558</v>
      </c>
      <c r="E8595" s="4">
        <f t="shared" si="536"/>
        <v>44644.551493055558</v>
      </c>
      <c r="F8595" s="1" t="s">
        <v>33</v>
      </c>
      <c r="G8595" s="11" t="str">
        <f t="shared" si="538"/>
        <v>69014 44644,6</v>
      </c>
      <c r="H8595" s="11" t="str">
        <f t="shared" si="539"/>
        <v>Dans la commune</v>
      </c>
      <c r="I8595" s="1">
        <v>48</v>
      </c>
      <c r="J8595" s="5">
        <v>4.6296296296296294E-5</v>
      </c>
      <c r="K8595">
        <v>-1.495E-3</v>
      </c>
      <c r="L8595" s="6"/>
      <c r="M8595" s="6" t="str">
        <f>IFERROR(VLOOKUP(G8595,TCD!$A$4:$C$362,3,FALSE),"Commune de ramassage")</f>
        <v>Commune de ramassage</v>
      </c>
      <c r="N8595">
        <v>746</v>
      </c>
    </row>
    <row r="8596" spans="1:14" x14ac:dyDescent="0.3">
      <c r="A8596">
        <f t="shared" si="537"/>
        <v>8595</v>
      </c>
      <c r="B8596">
        <v>354017116483021</v>
      </c>
      <c r="C8596" t="s">
        <v>46</v>
      </c>
      <c r="D8596" s="3">
        <v>44644.551539351851</v>
      </c>
      <c r="E8596" s="4">
        <f t="shared" si="536"/>
        <v>44644.551539351851</v>
      </c>
      <c r="F8596" s="1" t="s">
        <v>33</v>
      </c>
      <c r="G8596" s="11" t="str">
        <f t="shared" si="538"/>
        <v>69014 44644,6</v>
      </c>
      <c r="H8596" s="11" t="str">
        <f t="shared" si="539"/>
        <v>Dans la commune</v>
      </c>
      <c r="I8596" s="1">
        <v>33</v>
      </c>
      <c r="J8596" s="5">
        <v>5.6712962962962956E-4</v>
      </c>
      <c r="K8596">
        <v>-8.6200000000000003E-4</v>
      </c>
      <c r="L8596" s="6"/>
      <c r="M8596" s="6" t="str">
        <f>IFERROR(VLOOKUP(G8596,TCD!$A$4:$C$362,3,FALSE),"Commune de ramassage")</f>
        <v>Commune de ramassage</v>
      </c>
      <c r="N8596">
        <v>747</v>
      </c>
    </row>
    <row r="8597" spans="1:14" x14ac:dyDescent="0.3">
      <c r="A8597">
        <f t="shared" si="537"/>
        <v>8596</v>
      </c>
      <c r="B8597">
        <v>354017116483021</v>
      </c>
      <c r="C8597" t="s">
        <v>46</v>
      </c>
      <c r="D8597" s="3">
        <v>44644.552106481482</v>
      </c>
      <c r="E8597" s="4">
        <f t="shared" si="536"/>
        <v>44644.552106481482</v>
      </c>
      <c r="F8597" s="1" t="s">
        <v>33</v>
      </c>
      <c r="G8597" s="11" t="str">
        <f t="shared" si="538"/>
        <v>69014 44644,6</v>
      </c>
      <c r="H8597" s="11" t="str">
        <f t="shared" si="539"/>
        <v>Entrée sortie</v>
      </c>
      <c r="I8597" s="1">
        <v>40</v>
      </c>
      <c r="J8597" s="5">
        <v>1.1574074074074073E-5</v>
      </c>
      <c r="K8597">
        <v>-2.0119999999999999E-3</v>
      </c>
      <c r="L8597" s="6"/>
      <c r="M8597" s="6" t="str">
        <f>IFERROR(VLOOKUP(G8597,TCD!$A$4:$C$362,3,FALSE),"Commune de ramassage")</f>
        <v>Commune de ramassage</v>
      </c>
      <c r="N8597">
        <v>748</v>
      </c>
    </row>
    <row r="8598" spans="1:14" x14ac:dyDescent="0.3">
      <c r="A8598">
        <f t="shared" si="537"/>
        <v>8597</v>
      </c>
      <c r="B8598">
        <v>354017116483021</v>
      </c>
      <c r="C8598" t="s">
        <v>46</v>
      </c>
      <c r="D8598" s="3">
        <v>44644.552118055559</v>
      </c>
      <c r="E8598" s="4">
        <f t="shared" si="536"/>
        <v>44644.552118055559</v>
      </c>
      <c r="F8598" s="1" t="s">
        <v>34</v>
      </c>
      <c r="G8598" s="11" t="str">
        <f t="shared" si="538"/>
        <v>69095 44644,6</v>
      </c>
      <c r="H8598" s="11" t="str">
        <f t="shared" si="539"/>
        <v>Dans la commune</v>
      </c>
      <c r="I8598" s="1">
        <v>32</v>
      </c>
      <c r="J8598" s="5">
        <v>2.0833333333333335E-4</v>
      </c>
      <c r="K8598">
        <v>8.0400000000000003E-4</v>
      </c>
      <c r="L8598" s="6"/>
      <c r="M8598" s="6" t="str">
        <f>IFERROR(VLOOKUP(G8598,TCD!$A$4:$C$362,3,FALSE),"Commune de ramassage")</f>
        <v>Commune de ramassage</v>
      </c>
      <c r="N8598">
        <v>749</v>
      </c>
    </row>
    <row r="8599" spans="1:14" x14ac:dyDescent="0.3">
      <c r="A8599">
        <f t="shared" si="537"/>
        <v>8598</v>
      </c>
      <c r="B8599">
        <v>354017116483021</v>
      </c>
      <c r="C8599" t="s">
        <v>46</v>
      </c>
      <c r="D8599" s="3">
        <v>44644.55232638889</v>
      </c>
      <c r="E8599" s="4">
        <f t="shared" si="536"/>
        <v>44644.55232638889</v>
      </c>
      <c r="F8599" s="1" t="s">
        <v>34</v>
      </c>
      <c r="G8599" s="11" t="str">
        <f t="shared" si="538"/>
        <v>69095 44644,6</v>
      </c>
      <c r="H8599" s="11" t="str">
        <f t="shared" si="539"/>
        <v>Dans la commune</v>
      </c>
      <c r="I8599" s="1">
        <v>32</v>
      </c>
      <c r="J8599" s="5">
        <v>1.8518518518518518E-4</v>
      </c>
      <c r="K8599">
        <v>-5.4500000000000002E-4</v>
      </c>
      <c r="L8599" s="6"/>
      <c r="M8599" s="6" t="str">
        <f>IFERROR(VLOOKUP(G8599,TCD!$A$4:$C$362,3,FALSE),"Commune de ramassage")</f>
        <v>Commune de ramassage</v>
      </c>
      <c r="N8599">
        <v>750</v>
      </c>
    </row>
    <row r="8600" spans="1:14" x14ac:dyDescent="0.3">
      <c r="A8600">
        <f t="shared" si="537"/>
        <v>8599</v>
      </c>
      <c r="B8600">
        <v>354017116483021</v>
      </c>
      <c r="C8600" t="s">
        <v>46</v>
      </c>
      <c r="D8600" s="3">
        <v>44644.552511574075</v>
      </c>
      <c r="E8600" s="4">
        <f t="shared" si="536"/>
        <v>44644.552511574075</v>
      </c>
      <c r="F8600" s="1" t="s">
        <v>34</v>
      </c>
      <c r="G8600" s="11" t="str">
        <f t="shared" si="538"/>
        <v>69095 44644,6</v>
      </c>
      <c r="H8600" s="11" t="str">
        <f t="shared" si="539"/>
        <v>Dans la commune</v>
      </c>
      <c r="I8600" s="1">
        <v>45</v>
      </c>
      <c r="J8600" s="5">
        <v>2.199074074074074E-4</v>
      </c>
      <c r="K8600">
        <v>-3.1670000000000001E-3</v>
      </c>
      <c r="L8600" s="6"/>
      <c r="M8600" s="6" t="str">
        <f>IFERROR(VLOOKUP(G8600,TCD!$A$4:$C$362,3,FALSE),"Commune de ramassage")</f>
        <v>Commune de ramassage</v>
      </c>
      <c r="N8600">
        <v>751</v>
      </c>
    </row>
    <row r="8601" spans="1:14" x14ac:dyDescent="0.3">
      <c r="A8601">
        <f t="shared" si="537"/>
        <v>8600</v>
      </c>
      <c r="B8601">
        <v>354017116483021</v>
      </c>
      <c r="C8601" t="s">
        <v>46</v>
      </c>
      <c r="D8601" s="3">
        <v>44644.552731481483</v>
      </c>
      <c r="E8601" s="4">
        <f t="shared" si="536"/>
        <v>44644.552731481483</v>
      </c>
      <c r="F8601" s="1" t="s">
        <v>34</v>
      </c>
      <c r="G8601" s="11" t="str">
        <f t="shared" si="538"/>
        <v>69095 44644,6</v>
      </c>
      <c r="H8601" s="11" t="str">
        <f t="shared" si="539"/>
        <v>Dans la commune</v>
      </c>
      <c r="I8601" s="1">
        <v>43</v>
      </c>
      <c r="J8601" s="5">
        <v>2.199074074074074E-4</v>
      </c>
      <c r="K8601">
        <v>-1.903E-3</v>
      </c>
      <c r="L8601" s="6"/>
      <c r="M8601" s="6" t="str">
        <f>IFERROR(VLOOKUP(G8601,TCD!$A$4:$C$362,3,FALSE),"Commune de ramassage")</f>
        <v>Commune de ramassage</v>
      </c>
      <c r="N8601">
        <v>752</v>
      </c>
    </row>
    <row r="8602" spans="1:14" x14ac:dyDescent="0.3">
      <c r="A8602">
        <f t="shared" si="537"/>
        <v>8601</v>
      </c>
      <c r="B8602">
        <v>354017116483021</v>
      </c>
      <c r="C8602" t="s">
        <v>46</v>
      </c>
      <c r="D8602" s="3">
        <v>44644.552951388891</v>
      </c>
      <c r="E8602" s="4">
        <f t="shared" si="536"/>
        <v>44644.552951388891</v>
      </c>
      <c r="F8602" s="1" t="s">
        <v>34</v>
      </c>
      <c r="G8602" s="11" t="str">
        <f t="shared" si="538"/>
        <v>69095 44644,6</v>
      </c>
      <c r="H8602" s="11" t="str">
        <f t="shared" si="539"/>
        <v>Dans la commune</v>
      </c>
      <c r="I8602" s="1">
        <v>49</v>
      </c>
      <c r="J8602" s="5">
        <v>1.6203703703703703E-4</v>
      </c>
      <c r="K8602">
        <v>-1.224E-3</v>
      </c>
      <c r="L8602" s="6"/>
      <c r="M8602" s="6" t="str">
        <f>IFERROR(VLOOKUP(G8602,TCD!$A$4:$C$362,3,FALSE),"Commune de ramassage")</f>
        <v>Commune de ramassage</v>
      </c>
      <c r="N8602">
        <v>753</v>
      </c>
    </row>
    <row r="8603" spans="1:14" x14ac:dyDescent="0.3">
      <c r="A8603">
        <f t="shared" si="537"/>
        <v>8602</v>
      </c>
      <c r="B8603">
        <v>354017116483021</v>
      </c>
      <c r="C8603" t="s">
        <v>46</v>
      </c>
      <c r="D8603" s="3">
        <v>44644.553113425929</v>
      </c>
      <c r="E8603" s="4">
        <f t="shared" si="536"/>
        <v>44644.553113425929</v>
      </c>
      <c r="F8603" s="1" t="s">
        <v>34</v>
      </c>
      <c r="G8603" s="11" t="str">
        <f t="shared" si="538"/>
        <v>69095 44644,6</v>
      </c>
      <c r="H8603" s="11" t="str">
        <f t="shared" si="539"/>
        <v>Dans la commune</v>
      </c>
      <c r="I8603" s="1">
        <v>31</v>
      </c>
      <c r="J8603" s="5">
        <v>2.3148148148148147E-5</v>
      </c>
      <c r="K8603">
        <v>6.9999999999999999E-6</v>
      </c>
      <c r="L8603" s="6"/>
      <c r="M8603" s="6" t="str">
        <f>IFERROR(VLOOKUP(G8603,TCD!$A$4:$C$362,3,FALSE),"Commune de ramassage")</f>
        <v>Commune de ramassage</v>
      </c>
      <c r="N8603">
        <v>754</v>
      </c>
    </row>
    <row r="8604" spans="1:14" x14ac:dyDescent="0.3">
      <c r="A8604">
        <f t="shared" si="537"/>
        <v>8603</v>
      </c>
      <c r="B8604">
        <v>354017116483021</v>
      </c>
      <c r="C8604" t="s">
        <v>46</v>
      </c>
      <c r="D8604" s="3">
        <v>44644.553136574075</v>
      </c>
      <c r="E8604" s="4">
        <f t="shared" si="536"/>
        <v>44644.553136574075</v>
      </c>
      <c r="F8604" s="1" t="s">
        <v>34</v>
      </c>
      <c r="G8604" s="11" t="str">
        <f t="shared" si="538"/>
        <v>69095 44644,6</v>
      </c>
      <c r="H8604" s="11" t="str">
        <f t="shared" si="539"/>
        <v>Dans la commune</v>
      </c>
      <c r="I8604" s="1">
        <v>43</v>
      </c>
      <c r="J8604" s="5">
        <v>2.5925925925925925E-3</v>
      </c>
      <c r="K8604">
        <v>-1.0423E-2</v>
      </c>
      <c r="L8604" s="6"/>
      <c r="M8604" s="6" t="str">
        <f>IFERROR(VLOOKUP(G8604,TCD!$A$4:$C$362,3,FALSE),"Commune de ramassage")</f>
        <v>Commune de ramassage</v>
      </c>
      <c r="N8604">
        <v>755</v>
      </c>
    </row>
    <row r="8605" spans="1:14" x14ac:dyDescent="0.3">
      <c r="A8605">
        <f t="shared" si="537"/>
        <v>8604</v>
      </c>
      <c r="B8605">
        <v>354017116483021</v>
      </c>
      <c r="C8605" t="s">
        <v>46</v>
      </c>
      <c r="D8605" s="3">
        <v>44644.55572916667</v>
      </c>
      <c r="E8605" s="4">
        <f t="shared" si="536"/>
        <v>44644.55572916667</v>
      </c>
      <c r="F8605" s="1" t="s">
        <v>34</v>
      </c>
      <c r="G8605" s="11" t="str">
        <f t="shared" si="538"/>
        <v>69095 44644,6</v>
      </c>
      <c r="H8605" s="11" t="str">
        <f t="shared" si="539"/>
        <v>Dans la commune</v>
      </c>
      <c r="I8605" s="1">
        <v>42</v>
      </c>
      <c r="J8605" s="5">
        <v>5.2083333333333333E-4</v>
      </c>
      <c r="K8605">
        <v>-6.1989999999999996E-3</v>
      </c>
      <c r="L8605" s="6"/>
      <c r="M8605" s="6" t="str">
        <f>IFERROR(VLOOKUP(G8605,TCD!$A$4:$C$362,3,FALSE),"Commune de ramassage")</f>
        <v>Commune de ramassage</v>
      </c>
      <c r="N8605">
        <v>756</v>
      </c>
    </row>
    <row r="8606" spans="1:14" x14ac:dyDescent="0.3">
      <c r="A8606">
        <f t="shared" si="537"/>
        <v>8605</v>
      </c>
      <c r="B8606">
        <v>354017116483021</v>
      </c>
      <c r="C8606" t="s">
        <v>46</v>
      </c>
      <c r="D8606" s="3">
        <v>44644.556250000001</v>
      </c>
      <c r="E8606" s="4">
        <f t="shared" si="536"/>
        <v>44644.556250000001</v>
      </c>
      <c r="F8606" s="1" t="s">
        <v>34</v>
      </c>
      <c r="G8606" s="11" t="str">
        <f t="shared" si="538"/>
        <v>69095 44644,6</v>
      </c>
      <c r="H8606" s="11" t="str">
        <f t="shared" si="539"/>
        <v>Entrée sortie</v>
      </c>
      <c r="I8606" s="1">
        <v>64</v>
      </c>
      <c r="J8606" s="5">
        <v>7.0601851851851847E-4</v>
      </c>
      <c r="K8606">
        <v>-6.4400000000000004E-3</v>
      </c>
      <c r="L8606" s="6"/>
      <c r="M8606" s="6" t="str">
        <f>IFERROR(VLOOKUP(G8606,TCD!$A$4:$C$362,3,FALSE),"Commune de ramassage")</f>
        <v>Commune de ramassage</v>
      </c>
      <c r="N8606">
        <v>757</v>
      </c>
    </row>
    <row r="8607" spans="1:14" x14ac:dyDescent="0.3">
      <c r="A8607">
        <f t="shared" si="537"/>
        <v>8606</v>
      </c>
      <c r="B8607">
        <v>354017116483021</v>
      </c>
      <c r="C8607" t="s">
        <v>46</v>
      </c>
      <c r="D8607" s="3">
        <v>44644.556956018518</v>
      </c>
      <c r="E8607" s="4">
        <f t="shared" si="536"/>
        <v>44644.556956018518</v>
      </c>
      <c r="F8607" s="1" t="s">
        <v>43</v>
      </c>
      <c r="G8607" s="11" t="str">
        <f t="shared" si="538"/>
        <v>42059 44644,6</v>
      </c>
      <c r="H8607" s="11" t="str">
        <f t="shared" si="539"/>
        <v>Dans la commune</v>
      </c>
      <c r="I8607" s="1">
        <v>45</v>
      </c>
      <c r="J8607" s="5">
        <v>9.3750000000000007E-4</v>
      </c>
      <c r="K8607">
        <v>-3.3180000000000002E-3</v>
      </c>
      <c r="L8607" s="6"/>
      <c r="M8607" s="6" t="str">
        <f>IFERROR(VLOOKUP(G8607,TCD!$A$4:$C$362,3,FALSE),"Commune de ramassage")</f>
        <v>Commune de ramassage</v>
      </c>
      <c r="N8607">
        <v>758</v>
      </c>
    </row>
    <row r="8608" spans="1:14" x14ac:dyDescent="0.3">
      <c r="A8608">
        <f t="shared" si="537"/>
        <v>8607</v>
      </c>
      <c r="B8608">
        <v>354017116483021</v>
      </c>
      <c r="C8608" t="s">
        <v>46</v>
      </c>
      <c r="D8608" s="3">
        <v>44644.557893518519</v>
      </c>
      <c r="E8608" s="4">
        <f t="shared" si="536"/>
        <v>44644.557893518519</v>
      </c>
      <c r="F8608" s="1" t="s">
        <v>43</v>
      </c>
      <c r="G8608" s="11" t="str">
        <f t="shared" si="538"/>
        <v>42059 44644,6</v>
      </c>
      <c r="H8608" s="11" t="str">
        <f t="shared" si="539"/>
        <v>Dans la commune</v>
      </c>
      <c r="I8608" s="1">
        <v>17</v>
      </c>
      <c r="J8608" s="5">
        <v>5.7870370370370366E-5</v>
      </c>
      <c r="K8608">
        <v>-1.4530000000000001E-3</v>
      </c>
      <c r="L8608" s="6"/>
      <c r="M8608" s="6" t="str">
        <f>IFERROR(VLOOKUP(G8608,TCD!$A$4:$C$362,3,FALSE),"Commune de ramassage")</f>
        <v>Commune de ramassage</v>
      </c>
      <c r="N8608">
        <v>759</v>
      </c>
    </row>
    <row r="8609" spans="1:14" x14ac:dyDescent="0.3">
      <c r="A8609">
        <f t="shared" si="537"/>
        <v>8608</v>
      </c>
      <c r="B8609">
        <v>354017116483021</v>
      </c>
      <c r="C8609" t="s">
        <v>46</v>
      </c>
      <c r="D8609" s="3">
        <v>44644.557951388888</v>
      </c>
      <c r="E8609" s="4">
        <f t="shared" si="536"/>
        <v>44644.557951388888</v>
      </c>
      <c r="F8609" s="1" t="s">
        <v>43</v>
      </c>
      <c r="G8609" s="11" t="str">
        <f t="shared" si="538"/>
        <v>42059 44644,6</v>
      </c>
      <c r="H8609" s="11" t="str">
        <f t="shared" si="539"/>
        <v>Dans la commune</v>
      </c>
      <c r="I8609" s="1"/>
      <c r="J8609" s="5">
        <v>1.7361111111111112E-4</v>
      </c>
      <c r="K8609">
        <v>-4.37E-4</v>
      </c>
      <c r="L8609" s="6"/>
      <c r="M8609" s="6" t="str">
        <f>IFERROR(VLOOKUP(G8609,TCD!$A$4:$C$362,3,FALSE),"Commune de ramassage")</f>
        <v>Commune de ramassage</v>
      </c>
      <c r="N8609">
        <v>760</v>
      </c>
    </row>
    <row r="8610" spans="1:14" x14ac:dyDescent="0.3">
      <c r="A8610">
        <f t="shared" si="537"/>
        <v>8609</v>
      </c>
      <c r="B8610">
        <v>354017116483021</v>
      </c>
      <c r="C8610" t="s">
        <v>46</v>
      </c>
      <c r="D8610" s="3">
        <v>44644.558125000003</v>
      </c>
      <c r="E8610" s="4">
        <f t="shared" si="536"/>
        <v>44644.558125000003</v>
      </c>
      <c r="F8610" s="1" t="s">
        <v>43</v>
      </c>
      <c r="G8610" s="11" t="str">
        <f t="shared" si="538"/>
        <v>42059 44644,6</v>
      </c>
      <c r="H8610" s="11" t="str">
        <f t="shared" si="539"/>
        <v>Dans la commune</v>
      </c>
      <c r="I8610" s="1">
        <v>23</v>
      </c>
      <c r="J8610" s="5">
        <v>9.7222222222222209E-4</v>
      </c>
      <c r="K8610">
        <v>-3.6979999999999999E-3</v>
      </c>
      <c r="L8610" s="6"/>
      <c r="M8610" s="6" t="str">
        <f>IFERROR(VLOOKUP(G8610,TCD!$A$4:$C$362,3,FALSE),"Commune de ramassage")</f>
        <v>Commune de ramassage</v>
      </c>
      <c r="N8610">
        <v>761</v>
      </c>
    </row>
    <row r="8611" spans="1:14" x14ac:dyDescent="0.3">
      <c r="A8611">
        <f t="shared" si="537"/>
        <v>8610</v>
      </c>
      <c r="B8611">
        <v>354017116483021</v>
      </c>
      <c r="C8611" t="s">
        <v>46</v>
      </c>
      <c r="D8611" s="3">
        <v>44644.55909722222</v>
      </c>
      <c r="E8611" s="4">
        <f t="shared" si="536"/>
        <v>44644.55909722222</v>
      </c>
      <c r="F8611" s="1" t="s">
        <v>43</v>
      </c>
      <c r="G8611" s="11" t="str">
        <f t="shared" si="538"/>
        <v>42059 44644,6</v>
      </c>
      <c r="H8611" s="11" t="str">
        <f t="shared" si="539"/>
        <v>Dans la commune</v>
      </c>
      <c r="I8611" s="1">
        <v>9</v>
      </c>
      <c r="J8611" s="5">
        <v>5.7870370370370366E-5</v>
      </c>
      <c r="K8611">
        <v>-6.4999999999999994E-5</v>
      </c>
      <c r="L8611" s="6"/>
      <c r="M8611" s="6" t="str">
        <f>IFERROR(VLOOKUP(G8611,TCD!$A$4:$C$362,3,FALSE),"Commune de ramassage")</f>
        <v>Commune de ramassage</v>
      </c>
      <c r="N8611">
        <v>762</v>
      </c>
    </row>
    <row r="8612" spans="1:14" x14ac:dyDescent="0.3">
      <c r="A8612">
        <f t="shared" si="537"/>
        <v>8611</v>
      </c>
      <c r="B8612">
        <v>354017116483021</v>
      </c>
      <c r="C8612" t="s">
        <v>46</v>
      </c>
      <c r="D8612" s="3">
        <v>44644.559155092589</v>
      </c>
      <c r="E8612" s="4">
        <f t="shared" si="536"/>
        <v>44644.559155092589</v>
      </c>
      <c r="F8612" s="1" t="s">
        <v>43</v>
      </c>
      <c r="G8612" s="11" t="str">
        <f t="shared" si="538"/>
        <v>42059 44644,6</v>
      </c>
      <c r="H8612" s="11" t="str">
        <f t="shared" si="539"/>
        <v>Dans la commune</v>
      </c>
      <c r="I8612" s="1">
        <v>6</v>
      </c>
      <c r="J8612" s="5">
        <v>3.2407407407407406E-4</v>
      </c>
      <c r="K8612">
        <v>-6.3999999999999997E-5</v>
      </c>
      <c r="L8612" s="6"/>
      <c r="M8612" s="6" t="str">
        <f>IFERROR(VLOOKUP(G8612,TCD!$A$4:$C$362,3,FALSE),"Commune de ramassage")</f>
        <v>Commune de ramassage</v>
      </c>
      <c r="N8612">
        <v>763</v>
      </c>
    </row>
    <row r="8613" spans="1:14" x14ac:dyDescent="0.3">
      <c r="A8613">
        <f t="shared" si="537"/>
        <v>8612</v>
      </c>
      <c r="B8613">
        <v>354017116483021</v>
      </c>
      <c r="C8613" t="s">
        <v>46</v>
      </c>
      <c r="D8613" s="3">
        <v>44644.559479166666</v>
      </c>
      <c r="E8613" s="4">
        <f t="shared" si="536"/>
        <v>44644.559479166666</v>
      </c>
      <c r="F8613" s="1" t="s">
        <v>43</v>
      </c>
      <c r="G8613" s="11" t="str">
        <f t="shared" si="538"/>
        <v>42059 44644,6</v>
      </c>
      <c r="H8613" s="11" t="str">
        <f t="shared" si="539"/>
        <v>Dans la commune</v>
      </c>
      <c r="I8613" s="1">
        <v>18</v>
      </c>
      <c r="J8613" s="5">
        <v>5.7870370370370366E-5</v>
      </c>
      <c r="K8613">
        <v>-1.9559999999999998E-3</v>
      </c>
      <c r="L8613" s="6"/>
      <c r="M8613" s="6" t="str">
        <f>IFERROR(VLOOKUP(G8613,TCD!$A$4:$C$362,3,FALSE),"Commune de ramassage")</f>
        <v>Commune de ramassage</v>
      </c>
      <c r="N8613">
        <v>764</v>
      </c>
    </row>
    <row r="8614" spans="1:14" x14ac:dyDescent="0.3">
      <c r="A8614">
        <f t="shared" si="537"/>
        <v>8613</v>
      </c>
      <c r="B8614">
        <v>354017116483021</v>
      </c>
      <c r="C8614" t="s">
        <v>46</v>
      </c>
      <c r="D8614" s="3">
        <v>44644.559537037036</v>
      </c>
      <c r="E8614" s="4">
        <f t="shared" si="536"/>
        <v>44644.559537037036</v>
      </c>
      <c r="F8614" s="1" t="s">
        <v>43</v>
      </c>
      <c r="G8614" s="11" t="str">
        <f t="shared" si="538"/>
        <v>42059 44644,6</v>
      </c>
      <c r="H8614" s="11" t="str">
        <f t="shared" si="539"/>
        <v>Entrée sortie</v>
      </c>
      <c r="I8614" s="1">
        <v>55</v>
      </c>
      <c r="J8614" s="5">
        <v>3.5879629629629635E-4</v>
      </c>
      <c r="K8614">
        <v>-7.4399999999999998E-4</v>
      </c>
      <c r="L8614" s="6"/>
      <c r="M8614" s="6" t="str">
        <f>IFERROR(VLOOKUP(G8614,TCD!$A$4:$C$362,3,FALSE),"Commune de ramassage")</f>
        <v>Commune de ramassage</v>
      </c>
      <c r="N8614">
        <v>765</v>
      </c>
    </row>
    <row r="8615" spans="1:14" x14ac:dyDescent="0.3">
      <c r="A8615">
        <f t="shared" si="537"/>
        <v>8614</v>
      </c>
      <c r="B8615">
        <v>354017116483021</v>
      </c>
      <c r="C8615" t="s">
        <v>46</v>
      </c>
      <c r="D8615" s="3">
        <v>44644.559895833336</v>
      </c>
      <c r="E8615" s="4">
        <f t="shared" si="536"/>
        <v>44644.559895833336</v>
      </c>
      <c r="F8615" s="1" t="s">
        <v>35</v>
      </c>
      <c r="G8615" s="11" t="str">
        <f t="shared" si="538"/>
        <v>69155 44644,6</v>
      </c>
      <c r="H8615" s="11" t="str">
        <f t="shared" si="539"/>
        <v>Dans la commune</v>
      </c>
      <c r="I8615" s="1">
        <v>68</v>
      </c>
      <c r="J8615" s="5">
        <v>1.3888888888888889E-4</v>
      </c>
      <c r="K8615">
        <v>-1.005E-3</v>
      </c>
      <c r="L8615" s="6"/>
      <c r="M8615" s="6" t="str">
        <f>IFERROR(VLOOKUP(G8615,TCD!$A$4:$C$362,3,FALSE),"Commune de ramassage")</f>
        <v>Commune de ramassage</v>
      </c>
      <c r="N8615">
        <v>766</v>
      </c>
    </row>
    <row r="8616" spans="1:14" x14ac:dyDescent="0.3">
      <c r="A8616">
        <f t="shared" si="537"/>
        <v>8615</v>
      </c>
      <c r="B8616">
        <v>354017116483021</v>
      </c>
      <c r="C8616" t="s">
        <v>46</v>
      </c>
      <c r="D8616" s="3">
        <v>44644.560034722221</v>
      </c>
      <c r="E8616" s="4">
        <f t="shared" si="536"/>
        <v>44644.560034722221</v>
      </c>
      <c r="F8616" s="1" t="s">
        <v>35</v>
      </c>
      <c r="G8616" s="11" t="str">
        <f t="shared" si="538"/>
        <v>69155 44644,6</v>
      </c>
      <c r="H8616" s="11" t="str">
        <f t="shared" si="539"/>
        <v>Dans la commune</v>
      </c>
      <c r="I8616" s="1">
        <v>35</v>
      </c>
      <c r="J8616" s="5">
        <v>5.7870370370370366E-5</v>
      </c>
      <c r="K8616">
        <v>1.0000000000000001E-5</v>
      </c>
      <c r="L8616" s="6"/>
      <c r="M8616" s="6" t="str">
        <f>IFERROR(VLOOKUP(G8616,TCD!$A$4:$C$362,3,FALSE),"Commune de ramassage")</f>
        <v>Commune de ramassage</v>
      </c>
      <c r="N8616">
        <v>767</v>
      </c>
    </row>
    <row r="8617" spans="1:14" x14ac:dyDescent="0.3">
      <c r="A8617">
        <f t="shared" si="537"/>
        <v>8616</v>
      </c>
      <c r="B8617">
        <v>354017116483021</v>
      </c>
      <c r="C8617" t="s">
        <v>46</v>
      </c>
      <c r="D8617" s="3">
        <v>44644.56009259259</v>
      </c>
      <c r="E8617" s="4">
        <f t="shared" si="536"/>
        <v>44644.56009259259</v>
      </c>
      <c r="F8617" s="1" t="s">
        <v>35</v>
      </c>
      <c r="G8617" s="11" t="str">
        <f t="shared" si="538"/>
        <v>69155 44644,6</v>
      </c>
      <c r="H8617" s="11" t="str">
        <f t="shared" si="539"/>
        <v>Dans la commune</v>
      </c>
      <c r="I8617" s="1">
        <v>17</v>
      </c>
      <c r="J8617" s="5">
        <v>2.3148148148148147E-5</v>
      </c>
      <c r="K8617">
        <v>9.0000000000000006E-5</v>
      </c>
      <c r="L8617" s="6"/>
      <c r="M8617" s="6" t="str">
        <f>IFERROR(VLOOKUP(G8617,TCD!$A$4:$C$362,3,FALSE),"Commune de ramassage")</f>
        <v>Commune de ramassage</v>
      </c>
      <c r="N8617">
        <v>768</v>
      </c>
    </row>
    <row r="8618" spans="1:14" x14ac:dyDescent="0.3">
      <c r="A8618">
        <f t="shared" si="537"/>
        <v>8617</v>
      </c>
      <c r="B8618">
        <v>354017116483021</v>
      </c>
      <c r="C8618" t="s">
        <v>46</v>
      </c>
      <c r="D8618" s="3">
        <v>44644.560115740744</v>
      </c>
      <c r="E8618" s="4">
        <f t="shared" si="536"/>
        <v>44644.560115740744</v>
      </c>
      <c r="F8618" s="1" t="s">
        <v>35</v>
      </c>
      <c r="G8618" s="11" t="str">
        <f t="shared" si="538"/>
        <v>69155 44644,6</v>
      </c>
      <c r="H8618" s="11" t="str">
        <f t="shared" si="539"/>
        <v>Dans la commune</v>
      </c>
      <c r="I8618" s="1">
        <v>18</v>
      </c>
      <c r="J8618" s="5">
        <v>1.1805555555555556E-3</v>
      </c>
      <c r="K8618">
        <v>4.1850000000000004E-3</v>
      </c>
      <c r="L8618" s="6"/>
      <c r="M8618" s="6" t="str">
        <f>IFERROR(VLOOKUP(G8618,TCD!$A$4:$C$362,3,FALSE),"Commune de ramassage")</f>
        <v>Commune de ramassage</v>
      </c>
      <c r="N8618">
        <v>769</v>
      </c>
    </row>
    <row r="8619" spans="1:14" x14ac:dyDescent="0.3">
      <c r="A8619">
        <f t="shared" si="537"/>
        <v>8618</v>
      </c>
      <c r="B8619">
        <v>354017116483021</v>
      </c>
      <c r="C8619" t="s">
        <v>46</v>
      </c>
      <c r="D8619" s="3">
        <v>44644.561296296299</v>
      </c>
      <c r="E8619" s="4">
        <f t="shared" si="536"/>
        <v>44644.561296296299</v>
      </c>
      <c r="F8619" s="1" t="s">
        <v>35</v>
      </c>
      <c r="G8619" s="11" t="str">
        <f t="shared" si="538"/>
        <v>69155 44644,6</v>
      </c>
      <c r="H8619" s="11" t="str">
        <f t="shared" si="539"/>
        <v>Dans la commune</v>
      </c>
      <c r="I8619" s="1">
        <v>0</v>
      </c>
      <c r="J8619" s="5">
        <v>2.5462962962962961E-4</v>
      </c>
      <c r="K8619">
        <v>5.5000000000000002E-5</v>
      </c>
      <c r="L8619" s="6"/>
      <c r="M8619" s="6" t="str">
        <f>IFERROR(VLOOKUP(G8619,TCD!$A$4:$C$362,3,FALSE),"Commune de ramassage")</f>
        <v>Commune de ramassage</v>
      </c>
      <c r="N8619">
        <v>770</v>
      </c>
    </row>
    <row r="8620" spans="1:14" x14ac:dyDescent="0.3">
      <c r="A8620">
        <f t="shared" si="537"/>
        <v>8619</v>
      </c>
      <c r="B8620">
        <v>354017116483021</v>
      </c>
      <c r="C8620" t="s">
        <v>46</v>
      </c>
      <c r="D8620" s="3">
        <v>44644.561550925922</v>
      </c>
      <c r="E8620" s="4">
        <f t="shared" si="536"/>
        <v>44644.561550925922</v>
      </c>
      <c r="F8620" s="1" t="s">
        <v>35</v>
      </c>
      <c r="G8620" s="11" t="str">
        <f t="shared" si="538"/>
        <v>69155 44644,6</v>
      </c>
      <c r="H8620" s="11" t="str">
        <f t="shared" si="539"/>
        <v>Dans la commune</v>
      </c>
      <c r="I8620" s="1">
        <v>8</v>
      </c>
      <c r="J8620" s="5">
        <v>3.9351851851851852E-4</v>
      </c>
      <c r="K8620">
        <v>1.8420000000000001E-3</v>
      </c>
      <c r="L8620" s="6"/>
      <c r="M8620" s="6" t="str">
        <f>IFERROR(VLOOKUP(G8620,TCD!$A$4:$C$362,3,FALSE),"Commune de ramassage")</f>
        <v>Commune de ramassage</v>
      </c>
      <c r="N8620">
        <v>771</v>
      </c>
    </row>
    <row r="8621" spans="1:14" x14ac:dyDescent="0.3">
      <c r="A8621">
        <f t="shared" si="537"/>
        <v>8620</v>
      </c>
      <c r="B8621">
        <v>354017116483021</v>
      </c>
      <c r="C8621" t="s">
        <v>46</v>
      </c>
      <c r="D8621" s="3">
        <v>44644.561944444446</v>
      </c>
      <c r="E8621" s="4">
        <f t="shared" si="536"/>
        <v>44644.561944444446</v>
      </c>
      <c r="F8621" s="1" t="s">
        <v>35</v>
      </c>
      <c r="G8621" s="11" t="str">
        <f t="shared" si="538"/>
        <v>69155 44644,6</v>
      </c>
      <c r="H8621" s="11" t="str">
        <f t="shared" si="539"/>
        <v>Dans la commune</v>
      </c>
      <c r="I8621" s="1">
        <v>18</v>
      </c>
      <c r="J8621" s="5">
        <v>5.0925925925925921E-4</v>
      </c>
      <c r="K8621">
        <v>1.7849999999999999E-3</v>
      </c>
      <c r="L8621" s="6"/>
      <c r="M8621" s="6" t="str">
        <f>IFERROR(VLOOKUP(G8621,TCD!$A$4:$C$362,3,FALSE),"Commune de ramassage")</f>
        <v>Commune de ramassage</v>
      </c>
      <c r="N8621">
        <v>772</v>
      </c>
    </row>
    <row r="8622" spans="1:14" x14ac:dyDescent="0.3">
      <c r="A8622">
        <f t="shared" si="537"/>
        <v>8621</v>
      </c>
      <c r="B8622">
        <v>354017116483021</v>
      </c>
      <c r="C8622" t="s">
        <v>46</v>
      </c>
      <c r="D8622" s="3">
        <v>44644.5624537037</v>
      </c>
      <c r="E8622" s="4">
        <f t="shared" si="536"/>
        <v>44644.5624537037</v>
      </c>
      <c r="F8622" s="1" t="s">
        <v>35</v>
      </c>
      <c r="G8622" s="11" t="str">
        <f t="shared" si="538"/>
        <v>69155 44644,6</v>
      </c>
      <c r="H8622" s="11" t="str">
        <f t="shared" si="539"/>
        <v>Dans la commune</v>
      </c>
      <c r="I8622" s="1">
        <v>21</v>
      </c>
      <c r="J8622" s="5">
        <v>3.0092592592592595E-4</v>
      </c>
      <c r="K8622">
        <v>9.7000000000000005E-4</v>
      </c>
      <c r="L8622" s="6"/>
      <c r="M8622" s="6" t="str">
        <f>IFERROR(VLOOKUP(G8622,TCD!$A$4:$C$362,3,FALSE),"Commune de ramassage")</f>
        <v>Commune de ramassage</v>
      </c>
      <c r="N8622">
        <v>773</v>
      </c>
    </row>
    <row r="8623" spans="1:14" x14ac:dyDescent="0.3">
      <c r="A8623">
        <f t="shared" si="537"/>
        <v>8622</v>
      </c>
      <c r="B8623">
        <v>354017116483021</v>
      </c>
      <c r="C8623" t="s">
        <v>46</v>
      </c>
      <c r="D8623" s="3">
        <v>44644.562754629631</v>
      </c>
      <c r="E8623" s="4">
        <f t="shared" si="536"/>
        <v>44644.562754629631</v>
      </c>
      <c r="F8623" s="1" t="s">
        <v>35</v>
      </c>
      <c r="G8623" s="11" t="str">
        <f t="shared" si="538"/>
        <v>69155 44644,6</v>
      </c>
      <c r="H8623" s="11" t="str">
        <f t="shared" si="539"/>
        <v>Dans la commune</v>
      </c>
      <c r="I8623" s="1">
        <v>17</v>
      </c>
      <c r="J8623" s="5">
        <v>3.1250000000000001E-4</v>
      </c>
      <c r="K8623">
        <v>-3.0499999999999999E-4</v>
      </c>
      <c r="L8623" s="6"/>
      <c r="M8623" s="6" t="str">
        <f>IFERROR(VLOOKUP(G8623,TCD!$A$4:$C$362,3,FALSE),"Commune de ramassage")</f>
        <v>Commune de ramassage</v>
      </c>
      <c r="N8623">
        <v>774</v>
      </c>
    </row>
    <row r="8624" spans="1:14" x14ac:dyDescent="0.3">
      <c r="A8624">
        <f t="shared" si="537"/>
        <v>8623</v>
      </c>
      <c r="B8624">
        <v>354017116483021</v>
      </c>
      <c r="C8624" t="s">
        <v>46</v>
      </c>
      <c r="D8624" s="3">
        <v>44644.563067129631</v>
      </c>
      <c r="E8624" s="4">
        <f t="shared" si="536"/>
        <v>44644.563067129631</v>
      </c>
      <c r="F8624" s="1" t="s">
        <v>35</v>
      </c>
      <c r="G8624" s="11" t="str">
        <f t="shared" si="538"/>
        <v>69155 44644,6</v>
      </c>
      <c r="H8624" s="11" t="str">
        <f t="shared" si="539"/>
        <v>Dans la commune</v>
      </c>
      <c r="I8624" s="1">
        <v>19</v>
      </c>
      <c r="J8624" s="5">
        <v>1.0185185185185186E-3</v>
      </c>
      <c r="K8624">
        <v>-1.7979999999999999E-3</v>
      </c>
      <c r="L8624" s="6"/>
      <c r="M8624" s="6" t="str">
        <f>IFERROR(VLOOKUP(G8624,TCD!$A$4:$C$362,3,FALSE),"Commune de ramassage")</f>
        <v>Commune de ramassage</v>
      </c>
      <c r="N8624">
        <v>775</v>
      </c>
    </row>
    <row r="8625" spans="1:14" x14ac:dyDescent="0.3">
      <c r="A8625">
        <f t="shared" si="537"/>
        <v>8624</v>
      </c>
      <c r="B8625">
        <v>354017116483021</v>
      </c>
      <c r="C8625" t="s">
        <v>46</v>
      </c>
      <c r="D8625" s="3">
        <v>44644.564085648148</v>
      </c>
      <c r="E8625" s="4">
        <f t="shared" si="536"/>
        <v>44644.564085648148</v>
      </c>
      <c r="F8625" s="1" t="s">
        <v>35</v>
      </c>
      <c r="G8625" s="11" t="str">
        <f t="shared" si="538"/>
        <v>69155 44644,6</v>
      </c>
      <c r="H8625" s="11" t="str">
        <f t="shared" si="539"/>
        <v>Dans la commune</v>
      </c>
      <c r="I8625" s="1">
        <v>18</v>
      </c>
      <c r="J8625" s="5">
        <v>9.2592592592592588E-5</v>
      </c>
      <c r="K8625">
        <v>-4.5000000000000003E-5</v>
      </c>
      <c r="L8625" s="6"/>
      <c r="M8625" s="6" t="str">
        <f>IFERROR(VLOOKUP(G8625,TCD!$A$4:$C$362,3,FALSE),"Commune de ramassage")</f>
        <v>Commune de ramassage</v>
      </c>
      <c r="N8625">
        <v>776</v>
      </c>
    </row>
    <row r="8626" spans="1:14" x14ac:dyDescent="0.3">
      <c r="A8626">
        <f t="shared" si="537"/>
        <v>8625</v>
      </c>
      <c r="B8626">
        <v>354017116483021</v>
      </c>
      <c r="C8626" t="s">
        <v>46</v>
      </c>
      <c r="D8626" s="3">
        <v>44644.56417824074</v>
      </c>
      <c r="E8626" s="4">
        <f t="shared" si="536"/>
        <v>44644.56417824074</v>
      </c>
      <c r="F8626" s="1" t="s">
        <v>35</v>
      </c>
      <c r="G8626" s="11" t="str">
        <f t="shared" si="538"/>
        <v>69155 44644,6</v>
      </c>
      <c r="H8626" s="11" t="str">
        <f t="shared" si="539"/>
        <v>Dans la commune</v>
      </c>
      <c r="I8626" s="1">
        <v>17</v>
      </c>
      <c r="J8626" s="5">
        <v>5.7870370370370366E-5</v>
      </c>
      <c r="K8626">
        <v>1.0000000000000001E-5</v>
      </c>
      <c r="L8626" s="6"/>
      <c r="M8626" s="6" t="str">
        <f>IFERROR(VLOOKUP(G8626,TCD!$A$4:$C$362,3,FALSE),"Commune de ramassage")</f>
        <v>Commune de ramassage</v>
      </c>
      <c r="N8626">
        <v>777</v>
      </c>
    </row>
    <row r="8627" spans="1:14" x14ac:dyDescent="0.3">
      <c r="A8627">
        <f t="shared" si="537"/>
        <v>8626</v>
      </c>
      <c r="B8627">
        <v>354017116483021</v>
      </c>
      <c r="C8627" t="s">
        <v>46</v>
      </c>
      <c r="D8627" s="3">
        <v>44644.564236111109</v>
      </c>
      <c r="E8627" s="4">
        <f t="shared" si="536"/>
        <v>44644.564236111109</v>
      </c>
      <c r="F8627" s="1" t="s">
        <v>35</v>
      </c>
      <c r="G8627" s="11" t="str">
        <f t="shared" si="538"/>
        <v>69155 44644,6</v>
      </c>
      <c r="H8627" s="11" t="str">
        <f t="shared" si="539"/>
        <v>Dans la commune</v>
      </c>
      <c r="I8627" s="1">
        <v>9</v>
      </c>
      <c r="J8627" s="5">
        <v>2.3148148148148147E-5</v>
      </c>
      <c r="K8627">
        <v>-5.3999999999999998E-5</v>
      </c>
      <c r="L8627" s="6"/>
      <c r="M8627" s="6" t="str">
        <f>IFERROR(VLOOKUP(G8627,TCD!$A$4:$C$362,3,FALSE),"Commune de ramassage")</f>
        <v>Commune de ramassage</v>
      </c>
      <c r="N8627">
        <v>778</v>
      </c>
    </row>
    <row r="8628" spans="1:14" x14ac:dyDescent="0.3">
      <c r="A8628">
        <f t="shared" si="537"/>
        <v>8627</v>
      </c>
      <c r="B8628">
        <v>354017116483021</v>
      </c>
      <c r="C8628" t="s">
        <v>46</v>
      </c>
      <c r="D8628" s="3">
        <v>44644.564259259256</v>
      </c>
      <c r="E8628" s="4">
        <f t="shared" si="536"/>
        <v>44644.564259259256</v>
      </c>
      <c r="F8628" s="1" t="s">
        <v>35</v>
      </c>
      <c r="G8628" s="11" t="str">
        <f t="shared" si="538"/>
        <v>69155 44644,6</v>
      </c>
      <c r="H8628" s="11" t="str">
        <f t="shared" si="539"/>
        <v>Dans la commune</v>
      </c>
      <c r="I8628" s="1">
        <v>12</v>
      </c>
      <c r="J8628" s="5">
        <v>8.3333333333333339E-4</v>
      </c>
      <c r="K8628">
        <v>-3.336E-3</v>
      </c>
      <c r="L8628" s="6"/>
      <c r="M8628" s="6" t="str">
        <f>IFERROR(VLOOKUP(G8628,TCD!$A$4:$C$362,3,FALSE),"Commune de ramassage")</f>
        <v>Commune de ramassage</v>
      </c>
      <c r="N8628">
        <v>779</v>
      </c>
    </row>
    <row r="8629" spans="1:14" x14ac:dyDescent="0.3">
      <c r="A8629">
        <f t="shared" si="537"/>
        <v>8628</v>
      </c>
      <c r="B8629">
        <v>354017116483021</v>
      </c>
      <c r="C8629" t="s">
        <v>46</v>
      </c>
      <c r="D8629" s="3">
        <v>44644.565092592595</v>
      </c>
      <c r="E8629" s="4">
        <f t="shared" si="536"/>
        <v>44644.565092592595</v>
      </c>
      <c r="F8629" s="1" t="s">
        <v>35</v>
      </c>
      <c r="G8629" s="11" t="str">
        <f t="shared" si="538"/>
        <v>69155 44644,6</v>
      </c>
      <c r="H8629" s="11" t="str">
        <f t="shared" si="539"/>
        <v>Dans la commune</v>
      </c>
      <c r="I8629" s="1">
        <v>14</v>
      </c>
      <c r="J8629" s="5">
        <v>5.2083333333333333E-4</v>
      </c>
      <c r="K8629">
        <v>-1.127E-3</v>
      </c>
      <c r="L8629" s="6"/>
      <c r="M8629" s="6" t="str">
        <f>IFERROR(VLOOKUP(G8629,TCD!$A$4:$C$362,3,FALSE),"Commune de ramassage")</f>
        <v>Commune de ramassage</v>
      </c>
      <c r="N8629">
        <v>780</v>
      </c>
    </row>
    <row r="8630" spans="1:14" x14ac:dyDescent="0.3">
      <c r="A8630">
        <f t="shared" si="537"/>
        <v>8629</v>
      </c>
      <c r="B8630">
        <v>354017116483021</v>
      </c>
      <c r="C8630" t="s">
        <v>46</v>
      </c>
      <c r="D8630" s="3">
        <v>44644.565613425926</v>
      </c>
      <c r="E8630" s="4">
        <f t="shared" si="536"/>
        <v>44644.565613425926</v>
      </c>
      <c r="F8630" s="1" t="s">
        <v>35</v>
      </c>
      <c r="G8630" s="11" t="str">
        <f t="shared" si="538"/>
        <v>69155 44644,6</v>
      </c>
      <c r="H8630" s="11" t="str">
        <f t="shared" si="539"/>
        <v>Dans la commune</v>
      </c>
      <c r="I8630" s="1">
        <v>20</v>
      </c>
      <c r="J8630" s="5">
        <v>2.3148148148148146E-4</v>
      </c>
      <c r="K8630">
        <v>-1.34E-3</v>
      </c>
      <c r="L8630" s="6"/>
      <c r="M8630" s="6" t="str">
        <f>IFERROR(VLOOKUP(G8630,TCD!$A$4:$C$362,3,FALSE),"Commune de ramassage")</f>
        <v>Commune de ramassage</v>
      </c>
      <c r="N8630">
        <v>781</v>
      </c>
    </row>
    <row r="8631" spans="1:14" x14ac:dyDescent="0.3">
      <c r="A8631">
        <f t="shared" si="537"/>
        <v>8630</v>
      </c>
      <c r="B8631">
        <v>354017116483021</v>
      </c>
      <c r="C8631" t="s">
        <v>46</v>
      </c>
      <c r="D8631" s="3">
        <v>44644.565844907411</v>
      </c>
      <c r="E8631" s="4">
        <f t="shared" si="536"/>
        <v>44644.565844907411</v>
      </c>
      <c r="F8631" s="1" t="s">
        <v>35</v>
      </c>
      <c r="G8631" s="11" t="str">
        <f t="shared" si="538"/>
        <v>69155 44644,6</v>
      </c>
      <c r="H8631" s="11" t="str">
        <f t="shared" si="539"/>
        <v>Dans la commune</v>
      </c>
      <c r="I8631" s="1">
        <v>18</v>
      </c>
      <c r="J8631" s="5">
        <v>4.6296296296296294E-5</v>
      </c>
      <c r="K8631">
        <v>-1.13E-4</v>
      </c>
      <c r="L8631" s="6"/>
      <c r="M8631" s="6" t="str">
        <f>IFERROR(VLOOKUP(G8631,TCD!$A$4:$C$362,3,FALSE),"Commune de ramassage")</f>
        <v>Commune de ramassage</v>
      </c>
      <c r="N8631">
        <v>782</v>
      </c>
    </row>
    <row r="8632" spans="1:14" x14ac:dyDescent="0.3">
      <c r="A8632">
        <f t="shared" si="537"/>
        <v>8631</v>
      </c>
      <c r="B8632">
        <v>354017116483021</v>
      </c>
      <c r="C8632" t="s">
        <v>46</v>
      </c>
      <c r="D8632" s="3">
        <v>44644.565891203703</v>
      </c>
      <c r="E8632" s="4">
        <f t="shared" si="536"/>
        <v>44644.565891203703</v>
      </c>
      <c r="F8632" s="1" t="s">
        <v>35</v>
      </c>
      <c r="G8632" s="11" t="str">
        <f t="shared" si="538"/>
        <v>69155 44644,6</v>
      </c>
      <c r="H8632" s="11" t="str">
        <f t="shared" si="539"/>
        <v>Dans la commune</v>
      </c>
      <c r="I8632" s="1">
        <v>21</v>
      </c>
      <c r="J8632" s="5">
        <v>5.3240740740740744E-4</v>
      </c>
      <c r="K8632">
        <v>-2.5399999999999999E-4</v>
      </c>
      <c r="L8632" s="6"/>
      <c r="M8632" s="6" t="str">
        <f>IFERROR(VLOOKUP(G8632,TCD!$A$4:$C$362,3,FALSE),"Commune de ramassage")</f>
        <v>Commune de ramassage</v>
      </c>
      <c r="N8632">
        <v>783</v>
      </c>
    </row>
    <row r="8633" spans="1:14" x14ac:dyDescent="0.3">
      <c r="A8633">
        <f t="shared" si="537"/>
        <v>8632</v>
      </c>
      <c r="B8633">
        <v>354017116483021</v>
      </c>
      <c r="C8633" t="s">
        <v>46</v>
      </c>
      <c r="D8633" s="3">
        <v>44644.566423611112</v>
      </c>
      <c r="E8633" s="4">
        <f t="shared" si="536"/>
        <v>44644.566423611112</v>
      </c>
      <c r="F8633" s="1" t="s">
        <v>35</v>
      </c>
      <c r="G8633" s="11" t="str">
        <f t="shared" si="538"/>
        <v>69155 44644,6</v>
      </c>
      <c r="H8633" s="11" t="str">
        <f t="shared" si="539"/>
        <v>Dans la commune</v>
      </c>
      <c r="I8633" s="1">
        <v>7</v>
      </c>
      <c r="J8633" s="5">
        <v>3.4722222222222222E-5</v>
      </c>
      <c r="K8633">
        <v>-4.6E-5</v>
      </c>
      <c r="L8633" s="6"/>
      <c r="M8633" s="6" t="str">
        <f>IFERROR(VLOOKUP(G8633,TCD!$A$4:$C$362,3,FALSE),"Commune de ramassage")</f>
        <v>Commune de ramassage</v>
      </c>
      <c r="N8633">
        <v>784</v>
      </c>
    </row>
    <row r="8634" spans="1:14" x14ac:dyDescent="0.3">
      <c r="A8634">
        <f t="shared" si="537"/>
        <v>8633</v>
      </c>
      <c r="B8634">
        <v>354017116483021</v>
      </c>
      <c r="C8634" t="s">
        <v>46</v>
      </c>
      <c r="D8634" s="3">
        <v>44644.566458333335</v>
      </c>
      <c r="E8634" s="4">
        <f t="shared" si="536"/>
        <v>44644.566458333335</v>
      </c>
      <c r="F8634" s="1" t="s">
        <v>35</v>
      </c>
      <c r="G8634" s="11" t="str">
        <f t="shared" si="538"/>
        <v>69155 44644,6</v>
      </c>
      <c r="H8634" s="11" t="str">
        <f t="shared" si="539"/>
        <v>Dans la commune</v>
      </c>
      <c r="I8634" s="1">
        <v>9</v>
      </c>
      <c r="J8634" s="5">
        <v>1.1574074074074073E-5</v>
      </c>
      <c r="K8634">
        <v>-1.9999999999999999E-6</v>
      </c>
      <c r="L8634" s="6"/>
      <c r="M8634" s="6" t="str">
        <f>IFERROR(VLOOKUP(G8634,TCD!$A$4:$C$362,3,FALSE),"Commune de ramassage")</f>
        <v>Commune de ramassage</v>
      </c>
      <c r="N8634">
        <v>785</v>
      </c>
    </row>
    <row r="8635" spans="1:14" x14ac:dyDescent="0.3">
      <c r="A8635">
        <f t="shared" si="537"/>
        <v>8634</v>
      </c>
      <c r="B8635">
        <v>354017116483021</v>
      </c>
      <c r="C8635" t="s">
        <v>46</v>
      </c>
      <c r="D8635" s="3">
        <v>44644.566469907404</v>
      </c>
      <c r="E8635" s="4">
        <f t="shared" si="536"/>
        <v>44644.566469907404</v>
      </c>
      <c r="F8635" s="1" t="s">
        <v>35</v>
      </c>
      <c r="G8635" s="11" t="str">
        <f t="shared" si="538"/>
        <v>69155 44644,6</v>
      </c>
      <c r="H8635" s="11" t="str">
        <f t="shared" si="539"/>
        <v>Dans la commune</v>
      </c>
      <c r="I8635" s="1">
        <v>15</v>
      </c>
      <c r="J8635" s="5">
        <v>1.3657407407407409E-3</v>
      </c>
      <c r="K8635">
        <v>1.6949999999999999E-3</v>
      </c>
      <c r="L8635" s="6"/>
      <c r="M8635" s="6" t="str">
        <f>IFERROR(VLOOKUP(G8635,TCD!$A$4:$C$362,3,FALSE),"Commune de ramassage")</f>
        <v>Commune de ramassage</v>
      </c>
      <c r="N8635">
        <v>786</v>
      </c>
    </row>
    <row r="8636" spans="1:14" x14ac:dyDescent="0.3">
      <c r="A8636">
        <f t="shared" si="537"/>
        <v>8635</v>
      </c>
      <c r="B8636">
        <v>354017116483021</v>
      </c>
      <c r="C8636" t="s">
        <v>46</v>
      </c>
      <c r="D8636" s="3">
        <v>44644.567835648151</v>
      </c>
      <c r="E8636" s="4">
        <f t="shared" si="536"/>
        <v>44644.567835648151</v>
      </c>
      <c r="F8636" s="1" t="s">
        <v>35</v>
      </c>
      <c r="G8636" s="11" t="str">
        <f t="shared" si="538"/>
        <v>69155 44644,6</v>
      </c>
      <c r="H8636" s="11" t="str">
        <f t="shared" si="539"/>
        <v>Dans la commune</v>
      </c>
      <c r="I8636" s="1">
        <v>17</v>
      </c>
      <c r="J8636" s="5">
        <v>4.6296296296296294E-5</v>
      </c>
      <c r="K8636">
        <v>3.8200000000000002E-4</v>
      </c>
      <c r="L8636" s="6"/>
      <c r="M8636" s="6" t="str">
        <f>IFERROR(VLOOKUP(G8636,TCD!$A$4:$C$362,3,FALSE),"Commune de ramassage")</f>
        <v>Commune de ramassage</v>
      </c>
      <c r="N8636">
        <v>787</v>
      </c>
    </row>
    <row r="8637" spans="1:14" x14ac:dyDescent="0.3">
      <c r="A8637">
        <f t="shared" si="537"/>
        <v>8636</v>
      </c>
      <c r="B8637">
        <v>354017116483021</v>
      </c>
      <c r="C8637" t="s">
        <v>46</v>
      </c>
      <c r="D8637" s="3">
        <v>44644.567881944444</v>
      </c>
      <c r="E8637" s="4">
        <f t="shared" si="536"/>
        <v>44644.567881944444</v>
      </c>
      <c r="F8637" s="1" t="s">
        <v>35</v>
      </c>
      <c r="G8637" s="11" t="str">
        <f t="shared" si="538"/>
        <v>69155 44644,6</v>
      </c>
      <c r="H8637" s="11" t="str">
        <f t="shared" si="539"/>
        <v>Dans la commune</v>
      </c>
      <c r="I8637" s="1">
        <v>22</v>
      </c>
      <c r="J8637" s="5">
        <v>8.1018518518518516E-5</v>
      </c>
      <c r="K8637">
        <v>4.3800000000000002E-4</v>
      </c>
      <c r="L8637" s="6"/>
      <c r="M8637" s="6" t="str">
        <f>IFERROR(VLOOKUP(G8637,TCD!$A$4:$C$362,3,FALSE),"Commune de ramassage")</f>
        <v>Commune de ramassage</v>
      </c>
      <c r="N8637">
        <v>788</v>
      </c>
    </row>
    <row r="8638" spans="1:14" x14ac:dyDescent="0.3">
      <c r="A8638">
        <f t="shared" si="537"/>
        <v>8637</v>
      </c>
      <c r="B8638">
        <v>354017116483021</v>
      </c>
      <c r="C8638" t="s">
        <v>46</v>
      </c>
      <c r="D8638" s="3">
        <v>44644.567962962959</v>
      </c>
      <c r="E8638" s="4">
        <f t="shared" si="536"/>
        <v>44644.567962962959</v>
      </c>
      <c r="F8638" s="1" t="s">
        <v>35</v>
      </c>
      <c r="G8638" s="11" t="str">
        <f t="shared" si="538"/>
        <v>69155 44644,6</v>
      </c>
      <c r="H8638" s="11" t="str">
        <f t="shared" si="539"/>
        <v>Dans la commune</v>
      </c>
      <c r="I8638" s="1">
        <v>19</v>
      </c>
      <c r="J8638" s="5">
        <v>1.1574074074074073E-5</v>
      </c>
      <c r="K8638">
        <v>5.5000000000000002E-5</v>
      </c>
      <c r="L8638" s="6"/>
      <c r="M8638" s="6" t="str">
        <f>IFERROR(VLOOKUP(G8638,TCD!$A$4:$C$362,3,FALSE),"Commune de ramassage")</f>
        <v>Commune de ramassage</v>
      </c>
      <c r="N8638">
        <v>789</v>
      </c>
    </row>
    <row r="8639" spans="1:14" x14ac:dyDescent="0.3">
      <c r="A8639">
        <f t="shared" si="537"/>
        <v>8638</v>
      </c>
      <c r="B8639">
        <v>354017116483021</v>
      </c>
      <c r="C8639" t="s">
        <v>46</v>
      </c>
      <c r="D8639" s="3">
        <v>44644.567974537036</v>
      </c>
      <c r="E8639" s="4">
        <f t="shared" si="536"/>
        <v>44644.567974537036</v>
      </c>
      <c r="F8639" s="1" t="s">
        <v>35</v>
      </c>
      <c r="G8639" s="11" t="str">
        <f t="shared" si="538"/>
        <v>69155 44644,6</v>
      </c>
      <c r="H8639" s="11" t="str">
        <f t="shared" si="539"/>
        <v>Dans la commune</v>
      </c>
      <c r="I8639" s="1">
        <v>16</v>
      </c>
      <c r="J8639" s="5">
        <v>3.5879629629629635E-4</v>
      </c>
      <c r="K8639">
        <v>5.1500000000000005E-4</v>
      </c>
      <c r="L8639" s="6"/>
      <c r="M8639" s="6" t="str">
        <f>IFERROR(VLOOKUP(G8639,TCD!$A$4:$C$362,3,FALSE),"Commune de ramassage")</f>
        <v>Commune de ramassage</v>
      </c>
      <c r="N8639">
        <v>790</v>
      </c>
    </row>
    <row r="8640" spans="1:14" x14ac:dyDescent="0.3">
      <c r="A8640">
        <f t="shared" si="537"/>
        <v>8639</v>
      </c>
      <c r="B8640">
        <v>354017116483021</v>
      </c>
      <c r="C8640" t="s">
        <v>46</v>
      </c>
      <c r="D8640" s="3">
        <v>44644.568333333336</v>
      </c>
      <c r="E8640" s="4">
        <f t="shared" si="536"/>
        <v>44644.568333333336</v>
      </c>
      <c r="F8640" s="1" t="s">
        <v>35</v>
      </c>
      <c r="G8640" s="11" t="str">
        <f t="shared" si="538"/>
        <v>69155 44644,6</v>
      </c>
      <c r="H8640" s="11" t="str">
        <f t="shared" si="539"/>
        <v>Dans la commune</v>
      </c>
      <c r="I8640" s="1">
        <v>25</v>
      </c>
      <c r="J8640" s="5">
        <v>2.5462962962962961E-4</v>
      </c>
      <c r="K8640">
        <v>4.2700000000000002E-4</v>
      </c>
      <c r="L8640" s="6"/>
      <c r="M8640" s="6" t="str">
        <f>IFERROR(VLOOKUP(G8640,TCD!$A$4:$C$362,3,FALSE),"Commune de ramassage")</f>
        <v>Commune de ramassage</v>
      </c>
      <c r="N8640">
        <v>791</v>
      </c>
    </row>
    <row r="8641" spans="1:14" x14ac:dyDescent="0.3">
      <c r="A8641">
        <f t="shared" si="537"/>
        <v>8640</v>
      </c>
      <c r="B8641">
        <v>354017116483021</v>
      </c>
      <c r="C8641" t="s">
        <v>46</v>
      </c>
      <c r="D8641" s="3">
        <v>44644.56858796296</v>
      </c>
      <c r="E8641" s="4">
        <f t="shared" si="536"/>
        <v>44644.56858796296</v>
      </c>
      <c r="F8641" s="1" t="s">
        <v>35</v>
      </c>
      <c r="G8641" s="11" t="str">
        <f t="shared" si="538"/>
        <v>69155 44644,6</v>
      </c>
      <c r="H8641" s="11" t="str">
        <f t="shared" si="539"/>
        <v>Dans la commune</v>
      </c>
      <c r="I8641" s="1">
        <v>23</v>
      </c>
      <c r="J8641" s="5">
        <v>3.4722222222222222E-5</v>
      </c>
      <c r="K8641">
        <v>8.3100000000000003E-4</v>
      </c>
      <c r="L8641" s="6"/>
      <c r="M8641" s="6" t="str">
        <f>IFERROR(VLOOKUP(G8641,TCD!$A$4:$C$362,3,FALSE),"Commune de ramassage")</f>
        <v>Commune de ramassage</v>
      </c>
      <c r="N8641">
        <v>792</v>
      </c>
    </row>
    <row r="8642" spans="1:14" x14ac:dyDescent="0.3">
      <c r="A8642">
        <f t="shared" si="537"/>
        <v>8641</v>
      </c>
      <c r="B8642">
        <v>354017116483021</v>
      </c>
      <c r="C8642" t="s">
        <v>46</v>
      </c>
      <c r="D8642" s="3">
        <v>44644.568622685183</v>
      </c>
      <c r="E8642" s="4">
        <f t="shared" ref="E8642:E8705" si="540">D8642</f>
        <v>44644.568622685183</v>
      </c>
      <c r="F8642" s="1" t="s">
        <v>35</v>
      </c>
      <c r="G8642" s="11" t="str">
        <f t="shared" si="538"/>
        <v>69155 44644,6</v>
      </c>
      <c r="H8642" s="11" t="str">
        <f t="shared" si="539"/>
        <v>Dans la commune</v>
      </c>
      <c r="I8642" s="1">
        <v>24</v>
      </c>
      <c r="J8642" s="5">
        <v>1.1574074074074073E-4</v>
      </c>
      <c r="K8642">
        <v>4.8500000000000003E-4</v>
      </c>
      <c r="L8642" s="6"/>
      <c r="M8642" s="6" t="str">
        <f>IFERROR(VLOOKUP(G8642,TCD!$A$4:$C$362,3,FALSE),"Commune de ramassage")</f>
        <v>Commune de ramassage</v>
      </c>
      <c r="N8642">
        <v>793</v>
      </c>
    </row>
    <row r="8643" spans="1:14" x14ac:dyDescent="0.3">
      <c r="A8643">
        <f t="shared" ref="A8643:A8706" si="541">A8642+1</f>
        <v>8642</v>
      </c>
      <c r="B8643">
        <v>354017116483021</v>
      </c>
      <c r="C8643" t="s">
        <v>46</v>
      </c>
      <c r="D8643" s="3">
        <v>44644.568738425929</v>
      </c>
      <c r="E8643" s="4">
        <f t="shared" si="540"/>
        <v>44644.568738425929</v>
      </c>
      <c r="F8643" s="1" t="s">
        <v>35</v>
      </c>
      <c r="G8643" s="11" t="str">
        <f t="shared" ref="G8643:G8706" si="542">F8643&amp;" "&amp;ROUND(D8643,1)</f>
        <v>69155 44644,6</v>
      </c>
      <c r="H8643" s="11" t="str">
        <f t="shared" ref="H8643:H8706" si="543">IF(F8643=F8644,"Dans la commune","Entrée sortie")</f>
        <v>Dans la commune</v>
      </c>
      <c r="I8643" s="1">
        <v>19</v>
      </c>
      <c r="J8643" s="5">
        <v>6.9444444444444444E-5</v>
      </c>
      <c r="K8643">
        <v>1.7200000000000001E-4</v>
      </c>
      <c r="L8643" s="6"/>
      <c r="M8643" s="6" t="str">
        <f>IFERROR(VLOOKUP(G8643,TCD!$A$4:$C$362,3,FALSE),"Commune de ramassage")</f>
        <v>Commune de ramassage</v>
      </c>
      <c r="N8643">
        <v>794</v>
      </c>
    </row>
    <row r="8644" spans="1:14" x14ac:dyDescent="0.3">
      <c r="A8644">
        <f t="shared" si="541"/>
        <v>8643</v>
      </c>
      <c r="B8644">
        <v>354017116483021</v>
      </c>
      <c r="C8644" t="s">
        <v>46</v>
      </c>
      <c r="D8644" s="3">
        <v>44644.568807870368</v>
      </c>
      <c r="E8644" s="4">
        <f t="shared" si="540"/>
        <v>44644.568807870368</v>
      </c>
      <c r="F8644" s="1" t="s">
        <v>35</v>
      </c>
      <c r="G8644" s="11" t="str">
        <f t="shared" si="542"/>
        <v>69155 44644,6</v>
      </c>
      <c r="H8644" s="11" t="str">
        <f t="shared" si="543"/>
        <v>Dans la commune</v>
      </c>
      <c r="I8644" s="1">
        <v>15</v>
      </c>
      <c r="J8644" s="5">
        <v>3.4722222222222222E-5</v>
      </c>
      <c r="K8644">
        <v>2.3499999999999999E-4</v>
      </c>
      <c r="L8644" s="6"/>
      <c r="M8644" s="6" t="str">
        <f>IFERROR(VLOOKUP(G8644,TCD!$A$4:$C$362,3,FALSE),"Commune de ramassage")</f>
        <v>Commune de ramassage</v>
      </c>
      <c r="N8644">
        <v>795</v>
      </c>
    </row>
    <row r="8645" spans="1:14" x14ac:dyDescent="0.3">
      <c r="A8645">
        <f t="shared" si="541"/>
        <v>8644</v>
      </c>
      <c r="B8645">
        <v>354017116483021</v>
      </c>
      <c r="C8645" t="s">
        <v>46</v>
      </c>
      <c r="D8645" s="3">
        <v>44644.568842592591</v>
      </c>
      <c r="E8645" s="4">
        <f t="shared" si="540"/>
        <v>44644.568842592591</v>
      </c>
      <c r="F8645" s="1" t="s">
        <v>35</v>
      </c>
      <c r="G8645" s="11" t="str">
        <f t="shared" si="542"/>
        <v>69155 44644,6</v>
      </c>
      <c r="H8645" s="11" t="str">
        <f t="shared" si="543"/>
        <v>Dans la commune</v>
      </c>
      <c r="I8645" s="1">
        <v>15</v>
      </c>
      <c r="J8645" s="5">
        <v>1.1574074074074073E-4</v>
      </c>
      <c r="K8645">
        <v>2.1699999999999999E-4</v>
      </c>
      <c r="L8645" s="6"/>
      <c r="M8645" s="6" t="str">
        <f>IFERROR(VLOOKUP(G8645,TCD!$A$4:$C$362,3,FALSE),"Commune de ramassage")</f>
        <v>Commune de ramassage</v>
      </c>
      <c r="N8645">
        <v>796</v>
      </c>
    </row>
    <row r="8646" spans="1:14" x14ac:dyDescent="0.3">
      <c r="A8646">
        <f t="shared" si="541"/>
        <v>8645</v>
      </c>
      <c r="B8646">
        <v>354017116483021</v>
      </c>
      <c r="C8646" t="s">
        <v>46</v>
      </c>
      <c r="D8646" s="3">
        <v>44644.568958333337</v>
      </c>
      <c r="E8646" s="4">
        <f t="shared" si="540"/>
        <v>44644.568958333337</v>
      </c>
      <c r="F8646" s="1" t="s">
        <v>35</v>
      </c>
      <c r="G8646" s="11" t="str">
        <f t="shared" si="542"/>
        <v>69155 44644,6</v>
      </c>
      <c r="H8646" s="11" t="str">
        <f t="shared" si="543"/>
        <v>Dans la commune</v>
      </c>
      <c r="I8646" s="1">
        <v>12</v>
      </c>
      <c r="J8646" s="5">
        <v>2.3148148148148147E-5</v>
      </c>
      <c r="K8646">
        <v>1.7799999999999999E-4</v>
      </c>
      <c r="L8646" s="6"/>
      <c r="M8646" s="6" t="str">
        <f>IFERROR(VLOOKUP(G8646,TCD!$A$4:$C$362,3,FALSE),"Commune de ramassage")</f>
        <v>Commune de ramassage</v>
      </c>
      <c r="N8646">
        <v>797</v>
      </c>
    </row>
    <row r="8647" spans="1:14" x14ac:dyDescent="0.3">
      <c r="A8647">
        <f t="shared" si="541"/>
        <v>8646</v>
      </c>
      <c r="B8647">
        <v>354017116483021</v>
      </c>
      <c r="C8647" t="s">
        <v>46</v>
      </c>
      <c r="D8647" s="3">
        <v>44644.568981481483</v>
      </c>
      <c r="E8647" s="4">
        <f t="shared" si="540"/>
        <v>44644.568981481483</v>
      </c>
      <c r="F8647" s="1" t="s">
        <v>35</v>
      </c>
      <c r="G8647" s="11" t="str">
        <f t="shared" si="542"/>
        <v>69155 44644,6</v>
      </c>
      <c r="H8647" s="11" t="str">
        <f t="shared" si="543"/>
        <v>Dans la commune</v>
      </c>
      <c r="I8647" s="1">
        <v>12</v>
      </c>
      <c r="J8647" s="5">
        <v>1.1574074074074073E-3</v>
      </c>
      <c r="K8647">
        <v>8.7999999999999998E-5</v>
      </c>
      <c r="L8647" s="6"/>
      <c r="M8647" s="6" t="str">
        <f>IFERROR(VLOOKUP(G8647,TCD!$A$4:$C$362,3,FALSE),"Commune de ramassage")</f>
        <v>Commune de ramassage</v>
      </c>
      <c r="N8647">
        <v>798</v>
      </c>
    </row>
    <row r="8648" spans="1:14" x14ac:dyDescent="0.3">
      <c r="A8648">
        <f t="shared" si="541"/>
        <v>8647</v>
      </c>
      <c r="B8648">
        <v>354017116483021</v>
      </c>
      <c r="C8648" t="s">
        <v>46</v>
      </c>
      <c r="D8648" s="3">
        <v>44644.570138888892</v>
      </c>
      <c r="E8648" s="4">
        <f t="shared" si="540"/>
        <v>44644.570138888892</v>
      </c>
      <c r="F8648" s="1" t="s">
        <v>35</v>
      </c>
      <c r="G8648" s="11" t="str">
        <f t="shared" si="542"/>
        <v>69155 44644,6</v>
      </c>
      <c r="H8648" s="11" t="str">
        <f t="shared" si="543"/>
        <v>Dans la commune</v>
      </c>
      <c r="I8648" s="1">
        <v>8</v>
      </c>
      <c r="J8648" s="5">
        <v>3.4722222222222222E-5</v>
      </c>
      <c r="K8648">
        <v>3.1999999999999999E-5</v>
      </c>
      <c r="L8648" s="6"/>
      <c r="M8648" s="6" t="str">
        <f>IFERROR(VLOOKUP(G8648,TCD!$A$4:$C$362,3,FALSE),"Commune de ramassage")</f>
        <v>Commune de ramassage</v>
      </c>
      <c r="N8648">
        <v>799</v>
      </c>
    </row>
    <row r="8649" spans="1:14" x14ac:dyDescent="0.3">
      <c r="A8649">
        <f t="shared" si="541"/>
        <v>8648</v>
      </c>
      <c r="B8649">
        <v>354017116483021</v>
      </c>
      <c r="C8649" t="s">
        <v>46</v>
      </c>
      <c r="D8649" s="3">
        <v>44644.570173611108</v>
      </c>
      <c r="E8649" s="4">
        <f t="shared" si="540"/>
        <v>44644.570173611108</v>
      </c>
      <c r="F8649" s="1" t="s">
        <v>35</v>
      </c>
      <c r="G8649" s="11" t="str">
        <f t="shared" si="542"/>
        <v>69155 44644,6</v>
      </c>
      <c r="H8649" s="11" t="str">
        <f t="shared" si="543"/>
        <v>Dans la commune</v>
      </c>
      <c r="I8649" s="1">
        <v>0</v>
      </c>
      <c r="J8649" s="5">
        <v>1.8518518518518518E-4</v>
      </c>
      <c r="K8649">
        <v>3.97E-4</v>
      </c>
      <c r="L8649" s="6"/>
      <c r="M8649" s="6" t="str">
        <f>IFERROR(VLOOKUP(G8649,TCD!$A$4:$C$362,3,FALSE),"Commune de ramassage")</f>
        <v>Commune de ramassage</v>
      </c>
      <c r="N8649">
        <v>800</v>
      </c>
    </row>
    <row r="8650" spans="1:14" x14ac:dyDescent="0.3">
      <c r="A8650">
        <f t="shared" si="541"/>
        <v>8649</v>
      </c>
      <c r="B8650">
        <v>354017116483021</v>
      </c>
      <c r="C8650" t="s">
        <v>46</v>
      </c>
      <c r="D8650" s="3">
        <v>44644.5703587963</v>
      </c>
      <c r="E8650" s="4">
        <f t="shared" si="540"/>
        <v>44644.5703587963</v>
      </c>
      <c r="F8650" s="1" t="s">
        <v>35</v>
      </c>
      <c r="G8650" s="11" t="str">
        <f t="shared" si="542"/>
        <v>69155 44644,6</v>
      </c>
      <c r="H8650" s="11" t="str">
        <f t="shared" si="543"/>
        <v>Dans la commune</v>
      </c>
      <c r="I8650" s="1">
        <v>13</v>
      </c>
      <c r="J8650" s="5">
        <v>5.3240740740740744E-4</v>
      </c>
      <c r="K8650">
        <v>2.7650000000000001E-3</v>
      </c>
      <c r="L8650" s="6"/>
      <c r="M8650" s="6" t="str">
        <f>IFERROR(VLOOKUP(G8650,TCD!$A$4:$C$362,3,FALSE),"Commune de ramassage")</f>
        <v>Commune de ramassage</v>
      </c>
      <c r="N8650">
        <v>801</v>
      </c>
    </row>
    <row r="8651" spans="1:14" x14ac:dyDescent="0.3">
      <c r="A8651">
        <f t="shared" si="541"/>
        <v>8650</v>
      </c>
      <c r="B8651">
        <v>354017116483021</v>
      </c>
      <c r="C8651" t="s">
        <v>46</v>
      </c>
      <c r="D8651" s="3">
        <v>44644.570891203701</v>
      </c>
      <c r="E8651" s="4">
        <f t="shared" si="540"/>
        <v>44644.570891203701</v>
      </c>
      <c r="F8651" s="1" t="s">
        <v>35</v>
      </c>
      <c r="G8651" s="11" t="str">
        <f t="shared" si="542"/>
        <v>69155 44644,6</v>
      </c>
      <c r="H8651" s="11" t="str">
        <f t="shared" si="543"/>
        <v>Dans la commune</v>
      </c>
      <c r="I8651" s="1">
        <v>24</v>
      </c>
      <c r="J8651" s="5">
        <v>3.0092592592592595E-4</v>
      </c>
      <c r="K8651">
        <v>1.193E-3</v>
      </c>
      <c r="L8651" s="6"/>
      <c r="M8651" s="6" t="str">
        <f>IFERROR(VLOOKUP(G8651,TCD!$A$4:$C$362,3,FALSE),"Commune de ramassage")</f>
        <v>Commune de ramassage</v>
      </c>
      <c r="N8651">
        <v>802</v>
      </c>
    </row>
    <row r="8652" spans="1:14" x14ac:dyDescent="0.3">
      <c r="A8652">
        <f t="shared" si="541"/>
        <v>8651</v>
      </c>
      <c r="B8652">
        <v>354017116483021</v>
      </c>
      <c r="C8652" t="s">
        <v>46</v>
      </c>
      <c r="D8652" s="3">
        <v>44644.571192129632</v>
      </c>
      <c r="E8652" s="4">
        <f t="shared" si="540"/>
        <v>44644.571192129632</v>
      </c>
      <c r="F8652" s="1" t="s">
        <v>35</v>
      </c>
      <c r="G8652" s="11" t="str">
        <f t="shared" si="542"/>
        <v>69155 44644,6</v>
      </c>
      <c r="H8652" s="11" t="str">
        <f t="shared" si="543"/>
        <v>Dans la commune</v>
      </c>
      <c r="I8652" s="1">
        <v>21</v>
      </c>
      <c r="J8652" s="5">
        <v>1.3888888888888889E-4</v>
      </c>
      <c r="K8652">
        <v>1.07E-4</v>
      </c>
      <c r="L8652" s="6"/>
      <c r="M8652" s="6" t="str">
        <f>IFERROR(VLOOKUP(G8652,TCD!$A$4:$C$362,3,FALSE),"Commune de ramassage")</f>
        <v>Commune de ramassage</v>
      </c>
      <c r="N8652">
        <v>803</v>
      </c>
    </row>
    <row r="8653" spans="1:14" x14ac:dyDescent="0.3">
      <c r="A8653">
        <f t="shared" si="541"/>
        <v>8652</v>
      </c>
      <c r="B8653">
        <v>354017116483021</v>
      </c>
      <c r="C8653" t="s">
        <v>46</v>
      </c>
      <c r="D8653" s="3">
        <v>44644.571331018517</v>
      </c>
      <c r="E8653" s="4">
        <f t="shared" si="540"/>
        <v>44644.571331018517</v>
      </c>
      <c r="F8653" s="1" t="s">
        <v>35</v>
      </c>
      <c r="G8653" s="11" t="str">
        <f t="shared" si="542"/>
        <v>69155 44644,6</v>
      </c>
      <c r="H8653" s="11" t="str">
        <f t="shared" si="543"/>
        <v>Dans la commune</v>
      </c>
      <c r="I8653" s="1">
        <v>12</v>
      </c>
      <c r="J8653" s="5">
        <v>3.4722222222222222E-5</v>
      </c>
      <c r="K8653">
        <v>2.0999999999999999E-5</v>
      </c>
      <c r="L8653" s="6"/>
      <c r="M8653" s="6" t="str">
        <f>IFERROR(VLOOKUP(G8653,TCD!$A$4:$C$362,3,FALSE),"Commune de ramassage")</f>
        <v>Commune de ramassage</v>
      </c>
      <c r="N8653">
        <v>804</v>
      </c>
    </row>
    <row r="8654" spans="1:14" x14ac:dyDescent="0.3">
      <c r="A8654">
        <f t="shared" si="541"/>
        <v>8653</v>
      </c>
      <c r="B8654">
        <v>354017116483021</v>
      </c>
      <c r="C8654" t="s">
        <v>46</v>
      </c>
      <c r="D8654" s="3">
        <v>44644.57136574074</v>
      </c>
      <c r="E8654" s="4">
        <f t="shared" si="540"/>
        <v>44644.57136574074</v>
      </c>
      <c r="F8654" s="1" t="s">
        <v>35</v>
      </c>
      <c r="G8654" s="11" t="str">
        <f t="shared" si="542"/>
        <v>69155 44644,6</v>
      </c>
      <c r="H8654" s="11" t="str">
        <f t="shared" si="543"/>
        <v>Dans la commune</v>
      </c>
      <c r="I8654" s="1">
        <v>10</v>
      </c>
      <c r="J8654" s="5">
        <v>1.273148148148148E-4</v>
      </c>
      <c r="K8654">
        <v>3.3E-4</v>
      </c>
      <c r="L8654" s="6"/>
      <c r="M8654" s="6" t="str">
        <f>IFERROR(VLOOKUP(G8654,TCD!$A$4:$C$362,3,FALSE),"Commune de ramassage")</f>
        <v>Commune de ramassage</v>
      </c>
      <c r="N8654">
        <v>805</v>
      </c>
    </row>
    <row r="8655" spans="1:14" x14ac:dyDescent="0.3">
      <c r="A8655">
        <f t="shared" si="541"/>
        <v>8654</v>
      </c>
      <c r="B8655">
        <v>354017116483021</v>
      </c>
      <c r="C8655" t="s">
        <v>46</v>
      </c>
      <c r="D8655" s="3">
        <v>44644.571493055555</v>
      </c>
      <c r="E8655" s="4">
        <f t="shared" si="540"/>
        <v>44644.571493055555</v>
      </c>
      <c r="F8655" s="1" t="s">
        <v>35</v>
      </c>
      <c r="G8655" s="11" t="str">
        <f t="shared" si="542"/>
        <v>69155 44644,6</v>
      </c>
      <c r="H8655" s="11" t="str">
        <f t="shared" si="543"/>
        <v>Dans la commune</v>
      </c>
      <c r="I8655" s="1">
        <v>7</v>
      </c>
      <c r="J8655" s="5">
        <v>1.6203703703703703E-4</v>
      </c>
      <c r="K8655">
        <v>1.5E-5</v>
      </c>
      <c r="L8655" s="6"/>
      <c r="M8655" s="6" t="str">
        <f>IFERROR(VLOOKUP(G8655,TCD!$A$4:$C$362,3,FALSE),"Commune de ramassage")</f>
        <v>Commune de ramassage</v>
      </c>
      <c r="N8655">
        <v>806</v>
      </c>
    </row>
    <row r="8656" spans="1:14" x14ac:dyDescent="0.3">
      <c r="A8656">
        <f t="shared" si="541"/>
        <v>8655</v>
      </c>
      <c r="B8656">
        <v>354017116483021</v>
      </c>
      <c r="C8656" t="s">
        <v>46</v>
      </c>
      <c r="D8656" s="3">
        <v>44644.571655092594</v>
      </c>
      <c r="E8656" s="4">
        <f t="shared" si="540"/>
        <v>44644.571655092594</v>
      </c>
      <c r="F8656" s="1" t="s">
        <v>35</v>
      </c>
      <c r="G8656" s="11" t="str">
        <f t="shared" si="542"/>
        <v>69155 44644,6</v>
      </c>
      <c r="H8656" s="11" t="str">
        <f t="shared" si="543"/>
        <v>Dans la commune</v>
      </c>
      <c r="I8656" s="1">
        <v>9</v>
      </c>
      <c r="J8656" s="5">
        <v>2.3148148148148147E-5</v>
      </c>
      <c r="K8656">
        <v>2.0000000000000002E-5</v>
      </c>
      <c r="L8656" s="6"/>
      <c r="M8656" s="6" t="str">
        <f>IFERROR(VLOOKUP(G8656,TCD!$A$4:$C$362,3,FALSE),"Commune de ramassage")</f>
        <v>Commune de ramassage</v>
      </c>
      <c r="N8656">
        <v>807</v>
      </c>
    </row>
    <row r="8657" spans="1:14" x14ac:dyDescent="0.3">
      <c r="A8657">
        <f t="shared" si="541"/>
        <v>8656</v>
      </c>
      <c r="B8657">
        <v>354017116483021</v>
      </c>
      <c r="C8657" t="s">
        <v>46</v>
      </c>
      <c r="D8657" s="3">
        <v>44644.57167824074</v>
      </c>
      <c r="E8657" s="4">
        <f t="shared" si="540"/>
        <v>44644.57167824074</v>
      </c>
      <c r="F8657" s="1" t="s">
        <v>35</v>
      </c>
      <c r="G8657" s="11" t="str">
        <f t="shared" si="542"/>
        <v>69155 44644,6</v>
      </c>
      <c r="H8657" s="11" t="str">
        <f t="shared" si="543"/>
        <v>Dans la commune</v>
      </c>
      <c r="I8657" s="1">
        <v>15</v>
      </c>
      <c r="J8657" s="5">
        <v>1.273148148148148E-4</v>
      </c>
      <c r="K8657">
        <v>6.9999999999999999E-6</v>
      </c>
      <c r="L8657" s="6"/>
      <c r="M8657" s="6" t="str">
        <f>IFERROR(VLOOKUP(G8657,TCD!$A$4:$C$362,3,FALSE),"Commune de ramassage")</f>
        <v>Commune de ramassage</v>
      </c>
      <c r="N8657">
        <v>808</v>
      </c>
    </row>
    <row r="8658" spans="1:14" x14ac:dyDescent="0.3">
      <c r="A8658">
        <f t="shared" si="541"/>
        <v>8657</v>
      </c>
      <c r="B8658">
        <v>354017116483021</v>
      </c>
      <c r="C8658" t="s">
        <v>46</v>
      </c>
      <c r="D8658" s="3">
        <v>44644.571805555555</v>
      </c>
      <c r="E8658" s="4">
        <f t="shared" si="540"/>
        <v>44644.571805555555</v>
      </c>
      <c r="F8658" s="1" t="s">
        <v>35</v>
      </c>
      <c r="G8658" s="11" t="str">
        <f t="shared" si="542"/>
        <v>69155 44644,6</v>
      </c>
      <c r="H8658" s="11" t="str">
        <f t="shared" si="543"/>
        <v>Dans la commune</v>
      </c>
      <c r="I8658" s="1">
        <v>13</v>
      </c>
      <c r="J8658" s="5">
        <v>5.7870370370370366E-5</v>
      </c>
      <c r="K8658">
        <v>1.4200000000000001E-4</v>
      </c>
      <c r="L8658" s="6"/>
      <c r="M8658" s="6" t="str">
        <f>IFERROR(VLOOKUP(G8658,TCD!$A$4:$C$362,3,FALSE),"Commune de ramassage")</f>
        <v>Commune de ramassage</v>
      </c>
      <c r="N8658">
        <v>809</v>
      </c>
    </row>
    <row r="8659" spans="1:14" x14ac:dyDescent="0.3">
      <c r="A8659">
        <f t="shared" si="541"/>
        <v>8658</v>
      </c>
      <c r="B8659">
        <v>354017116483021</v>
      </c>
      <c r="C8659" t="s">
        <v>46</v>
      </c>
      <c r="D8659" s="3">
        <v>44644.571863425925</v>
      </c>
      <c r="E8659" s="4">
        <f t="shared" si="540"/>
        <v>44644.571863425925</v>
      </c>
      <c r="F8659" s="1" t="s">
        <v>35</v>
      </c>
      <c r="G8659" s="11" t="str">
        <f t="shared" si="542"/>
        <v>69155 44644,6</v>
      </c>
      <c r="H8659" s="11" t="str">
        <f t="shared" si="543"/>
        <v>Dans la commune</v>
      </c>
      <c r="I8659" s="1">
        <v>20</v>
      </c>
      <c r="J8659" s="5">
        <v>1.5046296296296297E-4</v>
      </c>
      <c r="K8659">
        <v>3.7500000000000001E-4</v>
      </c>
      <c r="L8659" s="6"/>
      <c r="M8659" s="6" t="str">
        <f>IFERROR(VLOOKUP(G8659,TCD!$A$4:$C$362,3,FALSE),"Commune de ramassage")</f>
        <v>Commune de ramassage</v>
      </c>
      <c r="N8659">
        <v>810</v>
      </c>
    </row>
    <row r="8660" spans="1:14" x14ac:dyDescent="0.3">
      <c r="A8660">
        <f t="shared" si="541"/>
        <v>8659</v>
      </c>
      <c r="B8660">
        <v>354017116483021</v>
      </c>
      <c r="C8660" t="s">
        <v>46</v>
      </c>
      <c r="D8660" s="3">
        <v>44644.572013888886</v>
      </c>
      <c r="E8660" s="4">
        <f t="shared" si="540"/>
        <v>44644.572013888886</v>
      </c>
      <c r="F8660" s="1" t="s">
        <v>35</v>
      </c>
      <c r="G8660" s="11" t="str">
        <f t="shared" si="542"/>
        <v>69155 44644,6</v>
      </c>
      <c r="H8660" s="11" t="str">
        <f t="shared" si="543"/>
        <v>Dans la commune</v>
      </c>
      <c r="I8660" s="1">
        <v>17</v>
      </c>
      <c r="J8660" s="5">
        <v>3.1250000000000001E-4</v>
      </c>
      <c r="K8660">
        <v>7.4600000000000003E-4</v>
      </c>
      <c r="L8660" s="6"/>
      <c r="M8660" s="6" t="str">
        <f>IFERROR(VLOOKUP(G8660,TCD!$A$4:$C$362,3,FALSE),"Commune de ramassage")</f>
        <v>Commune de ramassage</v>
      </c>
      <c r="N8660">
        <v>811</v>
      </c>
    </row>
    <row r="8661" spans="1:14" x14ac:dyDescent="0.3">
      <c r="A8661">
        <f t="shared" si="541"/>
        <v>8660</v>
      </c>
      <c r="B8661">
        <v>354017116483021</v>
      </c>
      <c r="C8661" t="s">
        <v>46</v>
      </c>
      <c r="D8661" s="3">
        <v>44644.572326388887</v>
      </c>
      <c r="E8661" s="4">
        <f t="shared" si="540"/>
        <v>44644.572326388887</v>
      </c>
      <c r="F8661" s="1" t="s">
        <v>35</v>
      </c>
      <c r="G8661" s="11" t="str">
        <f t="shared" si="542"/>
        <v>69155 44644,6</v>
      </c>
      <c r="H8661" s="11" t="str">
        <f t="shared" si="543"/>
        <v>Dans la commune</v>
      </c>
      <c r="I8661" s="1">
        <v>16</v>
      </c>
      <c r="J8661" s="5">
        <v>5.5555555555555556E-4</v>
      </c>
      <c r="K8661">
        <v>1.8400000000000001E-3</v>
      </c>
      <c r="L8661" s="6"/>
      <c r="M8661" s="6" t="str">
        <f>IFERROR(VLOOKUP(G8661,TCD!$A$4:$C$362,3,FALSE),"Commune de ramassage")</f>
        <v>Commune de ramassage</v>
      </c>
      <c r="N8661">
        <v>812</v>
      </c>
    </row>
    <row r="8662" spans="1:14" x14ac:dyDescent="0.3">
      <c r="A8662">
        <f t="shared" si="541"/>
        <v>8661</v>
      </c>
      <c r="B8662">
        <v>354017116483021</v>
      </c>
      <c r="C8662" t="s">
        <v>46</v>
      </c>
      <c r="D8662" s="3">
        <v>44644.572881944441</v>
      </c>
      <c r="E8662" s="4">
        <f t="shared" si="540"/>
        <v>44644.572881944441</v>
      </c>
      <c r="F8662" s="1" t="s">
        <v>35</v>
      </c>
      <c r="G8662" s="11" t="str">
        <f t="shared" si="542"/>
        <v>69155 44644,6</v>
      </c>
      <c r="H8662" s="11" t="str">
        <f t="shared" si="543"/>
        <v>Dans la commune</v>
      </c>
      <c r="I8662" s="1">
        <v>11</v>
      </c>
      <c r="J8662" s="5">
        <v>2.3148148148148147E-5</v>
      </c>
      <c r="K8662">
        <v>-3.0000000000000001E-6</v>
      </c>
      <c r="L8662" s="6"/>
      <c r="M8662" s="6" t="str">
        <f>IFERROR(VLOOKUP(G8662,TCD!$A$4:$C$362,3,FALSE),"Commune de ramassage")</f>
        <v>Commune de ramassage</v>
      </c>
      <c r="N8662">
        <v>813</v>
      </c>
    </row>
    <row r="8663" spans="1:14" x14ac:dyDescent="0.3">
      <c r="A8663">
        <f t="shared" si="541"/>
        <v>8662</v>
      </c>
      <c r="B8663">
        <v>354017116483021</v>
      </c>
      <c r="C8663" t="s">
        <v>46</v>
      </c>
      <c r="D8663" s="3">
        <v>44644.572905092595</v>
      </c>
      <c r="E8663" s="4">
        <f t="shared" si="540"/>
        <v>44644.572905092595</v>
      </c>
      <c r="F8663" s="1" t="s">
        <v>35</v>
      </c>
      <c r="G8663" s="11" t="str">
        <f t="shared" si="542"/>
        <v>69155 44644,6</v>
      </c>
      <c r="H8663" s="11" t="str">
        <f t="shared" si="543"/>
        <v>Dans la commune</v>
      </c>
      <c r="I8663" s="1">
        <v>10</v>
      </c>
      <c r="J8663" s="5">
        <v>1.0416666666666667E-3</v>
      </c>
      <c r="K8663">
        <v>-1.2329999999999999E-3</v>
      </c>
      <c r="L8663" s="6"/>
      <c r="M8663" s="6" t="str">
        <f>IFERROR(VLOOKUP(G8663,TCD!$A$4:$C$362,3,FALSE),"Commune de ramassage")</f>
        <v>Commune de ramassage</v>
      </c>
      <c r="N8663">
        <v>814</v>
      </c>
    </row>
    <row r="8664" spans="1:14" x14ac:dyDescent="0.3">
      <c r="A8664">
        <f t="shared" si="541"/>
        <v>8663</v>
      </c>
      <c r="B8664">
        <v>354017116483021</v>
      </c>
      <c r="C8664" t="s">
        <v>46</v>
      </c>
      <c r="D8664" s="3">
        <v>44644.573946759258</v>
      </c>
      <c r="E8664" s="4">
        <f t="shared" si="540"/>
        <v>44644.573946759258</v>
      </c>
      <c r="F8664" s="1" t="s">
        <v>35</v>
      </c>
      <c r="G8664" s="11" t="str">
        <f t="shared" si="542"/>
        <v>69155 44644,6</v>
      </c>
      <c r="H8664" s="11" t="str">
        <f t="shared" si="543"/>
        <v>Dans la commune</v>
      </c>
      <c r="I8664" s="1">
        <v>17</v>
      </c>
      <c r="J8664" s="5">
        <v>1.1574074074074073E-5</v>
      </c>
      <c r="K8664">
        <v>-1.27E-4</v>
      </c>
      <c r="L8664" s="6"/>
      <c r="M8664" s="6" t="str">
        <f>IFERROR(VLOOKUP(G8664,TCD!$A$4:$C$362,3,FALSE),"Commune de ramassage")</f>
        <v>Commune de ramassage</v>
      </c>
      <c r="N8664">
        <v>815</v>
      </c>
    </row>
    <row r="8665" spans="1:14" x14ac:dyDescent="0.3">
      <c r="A8665">
        <f t="shared" si="541"/>
        <v>8664</v>
      </c>
      <c r="B8665">
        <v>354017116483021</v>
      </c>
      <c r="C8665" t="s">
        <v>46</v>
      </c>
      <c r="D8665" s="3">
        <v>44644.573958333334</v>
      </c>
      <c r="E8665" s="4">
        <f t="shared" si="540"/>
        <v>44644.573958333334</v>
      </c>
      <c r="F8665" s="1" t="s">
        <v>35</v>
      </c>
      <c r="G8665" s="11" t="str">
        <f t="shared" si="542"/>
        <v>69155 44644,6</v>
      </c>
      <c r="H8665" s="11" t="str">
        <f t="shared" si="543"/>
        <v>Dans la commune</v>
      </c>
      <c r="I8665" s="1">
        <v>16</v>
      </c>
      <c r="J8665" s="5">
        <v>5.7870370370370366E-5</v>
      </c>
      <c r="K8665">
        <v>-1.83E-4</v>
      </c>
      <c r="L8665" s="6"/>
      <c r="M8665" s="6" t="str">
        <f>IFERROR(VLOOKUP(G8665,TCD!$A$4:$C$362,3,FALSE),"Commune de ramassage")</f>
        <v>Commune de ramassage</v>
      </c>
      <c r="N8665">
        <v>816</v>
      </c>
    </row>
    <row r="8666" spans="1:14" x14ac:dyDescent="0.3">
      <c r="A8666">
        <f t="shared" si="541"/>
        <v>8665</v>
      </c>
      <c r="B8666">
        <v>354017116483021</v>
      </c>
      <c r="C8666" t="s">
        <v>46</v>
      </c>
      <c r="D8666" s="3">
        <v>44644.574016203704</v>
      </c>
      <c r="E8666" s="4">
        <f t="shared" si="540"/>
        <v>44644.574016203704</v>
      </c>
      <c r="F8666" s="1" t="s">
        <v>35</v>
      </c>
      <c r="G8666" s="11" t="str">
        <f t="shared" si="542"/>
        <v>69155 44644,6</v>
      </c>
      <c r="H8666" s="11" t="str">
        <f t="shared" si="543"/>
        <v>Dans la commune</v>
      </c>
      <c r="I8666" s="1">
        <v>15</v>
      </c>
      <c r="J8666" s="5">
        <v>4.6296296296296294E-5</v>
      </c>
      <c r="K8666">
        <v>-8.7000000000000001E-5</v>
      </c>
      <c r="L8666" s="6"/>
      <c r="M8666" s="6" t="str">
        <f>IFERROR(VLOOKUP(G8666,TCD!$A$4:$C$362,3,FALSE),"Commune de ramassage")</f>
        <v>Commune de ramassage</v>
      </c>
      <c r="N8666">
        <v>817</v>
      </c>
    </row>
    <row r="8667" spans="1:14" x14ac:dyDescent="0.3">
      <c r="A8667">
        <f t="shared" si="541"/>
        <v>8666</v>
      </c>
      <c r="B8667">
        <v>354017116483021</v>
      </c>
      <c r="C8667" t="s">
        <v>46</v>
      </c>
      <c r="D8667" s="3">
        <v>44644.574062500003</v>
      </c>
      <c r="E8667" s="4">
        <f t="shared" si="540"/>
        <v>44644.574062500003</v>
      </c>
      <c r="F8667" s="1" t="s">
        <v>35</v>
      </c>
      <c r="G8667" s="11" t="str">
        <f t="shared" si="542"/>
        <v>69155 44644,6</v>
      </c>
      <c r="H8667" s="11" t="str">
        <f t="shared" si="543"/>
        <v>Dans la commune</v>
      </c>
      <c r="I8667" s="1">
        <v>14</v>
      </c>
      <c r="J8667" s="5">
        <v>2.3148148148148147E-5</v>
      </c>
      <c r="K8667">
        <v>7.9999999999999996E-6</v>
      </c>
      <c r="L8667" s="6"/>
      <c r="M8667" s="6" t="str">
        <f>IFERROR(VLOOKUP(G8667,TCD!$A$4:$C$362,3,FALSE),"Commune de ramassage")</f>
        <v>Commune de ramassage</v>
      </c>
      <c r="N8667">
        <v>818</v>
      </c>
    </row>
    <row r="8668" spans="1:14" x14ac:dyDescent="0.3">
      <c r="A8668">
        <f t="shared" si="541"/>
        <v>8667</v>
      </c>
      <c r="B8668">
        <v>354017116483021</v>
      </c>
      <c r="C8668" t="s">
        <v>46</v>
      </c>
      <c r="D8668" s="3">
        <v>44644.57408564815</v>
      </c>
      <c r="E8668" s="4">
        <f t="shared" si="540"/>
        <v>44644.57408564815</v>
      </c>
      <c r="F8668" s="1" t="s">
        <v>35</v>
      </c>
      <c r="G8668" s="11" t="str">
        <f t="shared" si="542"/>
        <v>69155 44644,6</v>
      </c>
      <c r="H8668" s="11" t="str">
        <f t="shared" si="543"/>
        <v>Dans la commune</v>
      </c>
      <c r="I8668" s="1">
        <v>17</v>
      </c>
      <c r="J8668" s="5">
        <v>9.2592592592592588E-5</v>
      </c>
      <c r="K8668">
        <v>3.4E-5</v>
      </c>
      <c r="L8668" s="6"/>
      <c r="M8668" s="6" t="str">
        <f>IFERROR(VLOOKUP(G8668,TCD!$A$4:$C$362,3,FALSE),"Commune de ramassage")</f>
        <v>Commune de ramassage</v>
      </c>
      <c r="N8668">
        <v>819</v>
      </c>
    </row>
    <row r="8669" spans="1:14" x14ac:dyDescent="0.3">
      <c r="A8669">
        <f t="shared" si="541"/>
        <v>8668</v>
      </c>
      <c r="B8669">
        <v>354017116483021</v>
      </c>
      <c r="C8669" t="s">
        <v>46</v>
      </c>
      <c r="D8669" s="3">
        <v>44644.574178240742</v>
      </c>
      <c r="E8669" s="4">
        <f t="shared" si="540"/>
        <v>44644.574178240742</v>
      </c>
      <c r="F8669" s="1" t="s">
        <v>35</v>
      </c>
      <c r="G8669" s="11" t="str">
        <f t="shared" si="542"/>
        <v>69155 44644,6</v>
      </c>
      <c r="H8669" s="11" t="str">
        <f t="shared" si="543"/>
        <v>Dans la commune</v>
      </c>
      <c r="I8669" s="1">
        <v>17</v>
      </c>
      <c r="J8669" s="5">
        <v>5.7870370370370366E-5</v>
      </c>
      <c r="K8669">
        <v>-2.22E-4</v>
      </c>
      <c r="L8669" s="6"/>
      <c r="M8669" s="6" t="str">
        <f>IFERROR(VLOOKUP(G8669,TCD!$A$4:$C$362,3,FALSE),"Commune de ramassage")</f>
        <v>Commune de ramassage</v>
      </c>
      <c r="N8669">
        <v>820</v>
      </c>
    </row>
    <row r="8670" spans="1:14" x14ac:dyDescent="0.3">
      <c r="A8670">
        <f t="shared" si="541"/>
        <v>8669</v>
      </c>
      <c r="B8670">
        <v>354017116483021</v>
      </c>
      <c r="C8670" t="s">
        <v>46</v>
      </c>
      <c r="D8670" s="3">
        <v>44644.574236111112</v>
      </c>
      <c r="E8670" s="4">
        <f t="shared" si="540"/>
        <v>44644.574236111112</v>
      </c>
      <c r="F8670" s="1" t="s">
        <v>35</v>
      </c>
      <c r="G8670" s="11" t="str">
        <f t="shared" si="542"/>
        <v>69155 44644,6</v>
      </c>
      <c r="H8670" s="11" t="str">
        <f t="shared" si="543"/>
        <v>Dans la commune</v>
      </c>
      <c r="I8670" s="1">
        <v>20</v>
      </c>
      <c r="J8670" s="5">
        <v>9.7222222222222209E-4</v>
      </c>
      <c r="K8670">
        <v>-4.1000000000000003E-3</v>
      </c>
      <c r="L8670" s="6"/>
      <c r="M8670" s="6" t="str">
        <f>IFERROR(VLOOKUP(G8670,TCD!$A$4:$C$362,3,FALSE),"Commune de ramassage")</f>
        <v>Commune de ramassage</v>
      </c>
      <c r="N8670">
        <v>821</v>
      </c>
    </row>
    <row r="8671" spans="1:14" x14ac:dyDescent="0.3">
      <c r="A8671">
        <f t="shared" si="541"/>
        <v>8670</v>
      </c>
      <c r="B8671">
        <v>354017116483021</v>
      </c>
      <c r="C8671" t="s">
        <v>46</v>
      </c>
      <c r="D8671" s="3">
        <v>44644.575208333335</v>
      </c>
      <c r="E8671" s="4">
        <f t="shared" si="540"/>
        <v>44644.575208333335</v>
      </c>
      <c r="F8671" s="1" t="s">
        <v>35</v>
      </c>
      <c r="G8671" s="11" t="str">
        <f t="shared" si="542"/>
        <v>69155 44644,6</v>
      </c>
      <c r="H8671" s="11" t="str">
        <f t="shared" si="543"/>
        <v>Dans la commune</v>
      </c>
      <c r="I8671" s="1">
        <v>10</v>
      </c>
      <c r="J8671" s="5">
        <v>1.273148148148148E-4</v>
      </c>
      <c r="K8671">
        <v>2.3E-5</v>
      </c>
      <c r="L8671" s="6"/>
      <c r="M8671" s="6" t="str">
        <f>IFERROR(VLOOKUP(G8671,TCD!$A$4:$C$362,3,FALSE),"Commune de ramassage")</f>
        <v>Commune de ramassage</v>
      </c>
      <c r="N8671">
        <v>822</v>
      </c>
    </row>
    <row r="8672" spans="1:14" x14ac:dyDescent="0.3">
      <c r="A8672">
        <f t="shared" si="541"/>
        <v>8671</v>
      </c>
      <c r="B8672">
        <v>354017116483021</v>
      </c>
      <c r="C8672" t="s">
        <v>46</v>
      </c>
      <c r="D8672" s="3">
        <v>44644.575335648151</v>
      </c>
      <c r="E8672" s="4">
        <f t="shared" si="540"/>
        <v>44644.575335648151</v>
      </c>
      <c r="F8672" s="1" t="s">
        <v>35</v>
      </c>
      <c r="G8672" s="11" t="str">
        <f t="shared" si="542"/>
        <v>69155 44644,6</v>
      </c>
      <c r="H8672" s="11" t="str">
        <f t="shared" si="543"/>
        <v>Dans la commune</v>
      </c>
      <c r="I8672" s="1">
        <v>9</v>
      </c>
      <c r="J8672" s="5">
        <v>1.1574074074074073E-5</v>
      </c>
      <c r="K8672">
        <v>5.3999999999999998E-5</v>
      </c>
      <c r="L8672" s="6"/>
      <c r="M8672" s="6" t="str">
        <f>IFERROR(VLOOKUP(G8672,TCD!$A$4:$C$362,3,FALSE),"Commune de ramassage")</f>
        <v>Commune de ramassage</v>
      </c>
      <c r="N8672">
        <v>823</v>
      </c>
    </row>
    <row r="8673" spans="1:14" x14ac:dyDescent="0.3">
      <c r="A8673">
        <f t="shared" si="541"/>
        <v>8672</v>
      </c>
      <c r="B8673">
        <v>354017116483021</v>
      </c>
      <c r="C8673" t="s">
        <v>46</v>
      </c>
      <c r="D8673" s="3">
        <v>44644.57534722222</v>
      </c>
      <c r="E8673" s="4">
        <f t="shared" si="540"/>
        <v>44644.57534722222</v>
      </c>
      <c r="F8673" s="1" t="s">
        <v>35</v>
      </c>
      <c r="G8673" s="11" t="str">
        <f t="shared" si="542"/>
        <v>69155 44644,6</v>
      </c>
      <c r="H8673" s="11" t="str">
        <f t="shared" si="543"/>
        <v>Dans la commune</v>
      </c>
      <c r="I8673" s="1">
        <v>12</v>
      </c>
      <c r="J8673" s="5">
        <v>6.7129629629629625E-4</v>
      </c>
      <c r="K8673">
        <v>2.6949999999999999E-3</v>
      </c>
      <c r="L8673" s="6"/>
      <c r="M8673" s="6" t="str">
        <f>IFERROR(VLOOKUP(G8673,TCD!$A$4:$C$362,3,FALSE),"Commune de ramassage")</f>
        <v>Commune de ramassage</v>
      </c>
      <c r="N8673">
        <v>824</v>
      </c>
    </row>
    <row r="8674" spans="1:14" x14ac:dyDescent="0.3">
      <c r="A8674">
        <f t="shared" si="541"/>
        <v>8673</v>
      </c>
      <c r="B8674">
        <v>354017116483021</v>
      </c>
      <c r="C8674" t="s">
        <v>46</v>
      </c>
      <c r="D8674" s="3">
        <v>44644.576018518521</v>
      </c>
      <c r="E8674" s="4">
        <f t="shared" si="540"/>
        <v>44644.576018518521</v>
      </c>
      <c r="F8674" s="1" t="s">
        <v>35</v>
      </c>
      <c r="G8674" s="11" t="str">
        <f t="shared" si="542"/>
        <v>69155 44644,6</v>
      </c>
      <c r="H8674" s="11" t="str">
        <f t="shared" si="543"/>
        <v>Dans la commune</v>
      </c>
      <c r="I8674" s="1">
        <v>25</v>
      </c>
      <c r="J8674" s="5">
        <v>2.3148148148148147E-5</v>
      </c>
      <c r="K8674">
        <v>5.0000000000000002E-5</v>
      </c>
      <c r="L8674" s="6"/>
      <c r="M8674" s="6" t="str">
        <f>IFERROR(VLOOKUP(G8674,TCD!$A$4:$C$362,3,FALSE),"Commune de ramassage")</f>
        <v>Commune de ramassage</v>
      </c>
      <c r="N8674">
        <v>825</v>
      </c>
    </row>
    <row r="8675" spans="1:14" x14ac:dyDescent="0.3">
      <c r="A8675">
        <f t="shared" si="541"/>
        <v>8674</v>
      </c>
      <c r="B8675">
        <v>354017116483021</v>
      </c>
      <c r="C8675" t="s">
        <v>46</v>
      </c>
      <c r="D8675" s="3">
        <v>44644.576041666667</v>
      </c>
      <c r="E8675" s="4">
        <f t="shared" si="540"/>
        <v>44644.576041666667</v>
      </c>
      <c r="F8675" s="1" t="s">
        <v>35</v>
      </c>
      <c r="G8675" s="11" t="str">
        <f t="shared" si="542"/>
        <v>69155 44644,6</v>
      </c>
      <c r="H8675" s="11" t="str">
        <f t="shared" si="543"/>
        <v>Dans la commune</v>
      </c>
      <c r="I8675" s="1">
        <v>24</v>
      </c>
      <c r="J8675" s="5">
        <v>2.3148148148148147E-5</v>
      </c>
      <c r="K8675">
        <v>-1.4E-5</v>
      </c>
      <c r="L8675" s="6"/>
      <c r="M8675" s="6" t="str">
        <f>IFERROR(VLOOKUP(G8675,TCD!$A$4:$C$362,3,FALSE),"Commune de ramassage")</f>
        <v>Commune de ramassage</v>
      </c>
      <c r="N8675">
        <v>826</v>
      </c>
    </row>
    <row r="8676" spans="1:14" x14ac:dyDescent="0.3">
      <c r="A8676">
        <f t="shared" si="541"/>
        <v>8675</v>
      </c>
      <c r="B8676">
        <v>354017116483021</v>
      </c>
      <c r="C8676" t="s">
        <v>46</v>
      </c>
      <c r="D8676" s="3">
        <v>44644.576064814813</v>
      </c>
      <c r="E8676" s="4">
        <f t="shared" si="540"/>
        <v>44644.576064814813</v>
      </c>
      <c r="F8676" s="1" t="s">
        <v>35</v>
      </c>
      <c r="G8676" s="11" t="str">
        <f t="shared" si="542"/>
        <v>69155 44644,6</v>
      </c>
      <c r="H8676" s="11" t="str">
        <f t="shared" si="543"/>
        <v>Dans la commune</v>
      </c>
      <c r="I8676" s="1">
        <v>25</v>
      </c>
      <c r="J8676" s="5">
        <v>1.273148148148148E-4</v>
      </c>
      <c r="K8676">
        <v>-2.5999999999999998E-5</v>
      </c>
      <c r="L8676" s="6"/>
      <c r="M8676" s="6" t="str">
        <f>IFERROR(VLOOKUP(G8676,TCD!$A$4:$C$362,3,FALSE),"Commune de ramassage")</f>
        <v>Commune de ramassage</v>
      </c>
      <c r="N8676">
        <v>827</v>
      </c>
    </row>
    <row r="8677" spans="1:14" x14ac:dyDescent="0.3">
      <c r="A8677">
        <f t="shared" si="541"/>
        <v>8676</v>
      </c>
      <c r="B8677">
        <v>354017116483021</v>
      </c>
      <c r="C8677" t="s">
        <v>46</v>
      </c>
      <c r="D8677" s="3">
        <v>44644.576192129629</v>
      </c>
      <c r="E8677" s="4">
        <f t="shared" si="540"/>
        <v>44644.576192129629</v>
      </c>
      <c r="F8677" s="1" t="s">
        <v>35</v>
      </c>
      <c r="G8677" s="11" t="str">
        <f t="shared" si="542"/>
        <v>69155 44644,6</v>
      </c>
      <c r="H8677" s="11" t="str">
        <f t="shared" si="543"/>
        <v>Dans la commune</v>
      </c>
      <c r="I8677" s="1">
        <v>8</v>
      </c>
      <c r="J8677" s="5">
        <v>1.9675925925925926E-4</v>
      </c>
      <c r="K8677">
        <v>3.0000000000000001E-5</v>
      </c>
      <c r="L8677" s="6"/>
      <c r="M8677" s="6" t="str">
        <f>IFERROR(VLOOKUP(G8677,TCD!$A$4:$C$362,3,FALSE),"Commune de ramassage")</f>
        <v>Commune de ramassage</v>
      </c>
      <c r="N8677">
        <v>828</v>
      </c>
    </row>
    <row r="8678" spans="1:14" x14ac:dyDescent="0.3">
      <c r="A8678">
        <f t="shared" si="541"/>
        <v>8677</v>
      </c>
      <c r="B8678">
        <v>354017116483021</v>
      </c>
      <c r="C8678" t="s">
        <v>46</v>
      </c>
      <c r="D8678" s="3">
        <v>44644.576388888891</v>
      </c>
      <c r="E8678" s="4">
        <f t="shared" si="540"/>
        <v>44644.576388888891</v>
      </c>
      <c r="F8678" s="1" t="s">
        <v>35</v>
      </c>
      <c r="G8678" s="11" t="str">
        <f t="shared" si="542"/>
        <v>69155 44644,6</v>
      </c>
      <c r="H8678" s="11" t="str">
        <f t="shared" si="543"/>
        <v>Dans la commune</v>
      </c>
      <c r="I8678" s="1">
        <v>8</v>
      </c>
      <c r="J8678" s="5">
        <v>6.9444444444444444E-5</v>
      </c>
      <c r="K8678">
        <v>5.0000000000000002E-5</v>
      </c>
      <c r="L8678" s="6"/>
      <c r="M8678" s="6" t="str">
        <f>IFERROR(VLOOKUP(G8678,TCD!$A$4:$C$362,3,FALSE),"Commune de ramassage")</f>
        <v>Commune de ramassage</v>
      </c>
      <c r="N8678">
        <v>829</v>
      </c>
    </row>
    <row r="8679" spans="1:14" x14ac:dyDescent="0.3">
      <c r="A8679">
        <f t="shared" si="541"/>
        <v>8678</v>
      </c>
      <c r="B8679">
        <v>354017116483021</v>
      </c>
      <c r="C8679" t="s">
        <v>46</v>
      </c>
      <c r="D8679" s="3">
        <v>44644.576458333337</v>
      </c>
      <c r="E8679" s="4">
        <f t="shared" si="540"/>
        <v>44644.576458333337</v>
      </c>
      <c r="F8679" s="1" t="s">
        <v>35</v>
      </c>
      <c r="G8679" s="11" t="str">
        <f t="shared" si="542"/>
        <v>69155 44644,6</v>
      </c>
      <c r="H8679" s="11" t="str">
        <f t="shared" si="543"/>
        <v>Dans la commune</v>
      </c>
      <c r="I8679" s="1">
        <v>7</v>
      </c>
      <c r="J8679" s="5">
        <v>1.0416666666666667E-4</v>
      </c>
      <c r="K8679">
        <v>-2.6999999999999999E-5</v>
      </c>
      <c r="L8679" s="6"/>
      <c r="M8679" s="6" t="str">
        <f>IFERROR(VLOOKUP(G8679,TCD!$A$4:$C$362,3,FALSE),"Commune de ramassage")</f>
        <v>Commune de ramassage</v>
      </c>
      <c r="N8679">
        <v>830</v>
      </c>
    </row>
    <row r="8680" spans="1:14" x14ac:dyDescent="0.3">
      <c r="A8680">
        <f t="shared" si="541"/>
        <v>8679</v>
      </c>
      <c r="B8680">
        <v>354017116483021</v>
      </c>
      <c r="C8680" t="s">
        <v>46</v>
      </c>
      <c r="D8680" s="3">
        <v>44644.576562499999</v>
      </c>
      <c r="E8680" s="4">
        <f t="shared" si="540"/>
        <v>44644.576562499999</v>
      </c>
      <c r="F8680" s="1" t="s">
        <v>35</v>
      </c>
      <c r="G8680" s="11" t="str">
        <f t="shared" si="542"/>
        <v>69155 44644,6</v>
      </c>
      <c r="H8680" s="11" t="str">
        <f t="shared" si="543"/>
        <v>Dans la commune</v>
      </c>
      <c r="I8680" s="1">
        <v>7</v>
      </c>
      <c r="J8680" s="5">
        <v>1.9675925925925926E-4</v>
      </c>
      <c r="K8680">
        <v>-3.8000000000000002E-5</v>
      </c>
      <c r="L8680" s="6"/>
      <c r="M8680" s="6" t="str">
        <f>IFERROR(VLOOKUP(G8680,TCD!$A$4:$C$362,3,FALSE),"Commune de ramassage")</f>
        <v>Commune de ramassage</v>
      </c>
      <c r="N8680">
        <v>831</v>
      </c>
    </row>
    <row r="8681" spans="1:14" x14ac:dyDescent="0.3">
      <c r="A8681">
        <f t="shared" si="541"/>
        <v>8680</v>
      </c>
      <c r="B8681">
        <v>354017116483021</v>
      </c>
      <c r="C8681" t="s">
        <v>46</v>
      </c>
      <c r="D8681" s="3">
        <v>44644.57675925926</v>
      </c>
      <c r="E8681" s="4">
        <f t="shared" si="540"/>
        <v>44644.57675925926</v>
      </c>
      <c r="F8681" s="1" t="s">
        <v>35</v>
      </c>
      <c r="G8681" s="11" t="str">
        <f t="shared" si="542"/>
        <v>69155 44644,6</v>
      </c>
      <c r="H8681" s="11" t="str">
        <f t="shared" si="543"/>
        <v>Dans la commune</v>
      </c>
      <c r="I8681" s="1">
        <v>6</v>
      </c>
      <c r="J8681" s="5">
        <v>8.449074074074075E-4</v>
      </c>
      <c r="K8681">
        <v>3.2000000000000002E-3</v>
      </c>
      <c r="L8681" s="6"/>
      <c r="M8681" s="6" t="str">
        <f>IFERROR(VLOOKUP(G8681,TCD!$A$4:$C$362,3,FALSE),"Commune de ramassage")</f>
        <v>Commune de ramassage</v>
      </c>
      <c r="N8681">
        <v>832</v>
      </c>
    </row>
    <row r="8682" spans="1:14" x14ac:dyDescent="0.3">
      <c r="A8682">
        <f t="shared" si="541"/>
        <v>8681</v>
      </c>
      <c r="B8682">
        <v>354017116483021</v>
      </c>
      <c r="C8682" t="s">
        <v>46</v>
      </c>
      <c r="D8682" s="3">
        <v>44644.577604166669</v>
      </c>
      <c r="E8682" s="4">
        <f t="shared" si="540"/>
        <v>44644.577604166669</v>
      </c>
      <c r="F8682" s="1" t="s">
        <v>35</v>
      </c>
      <c r="G8682" s="11" t="str">
        <f t="shared" si="542"/>
        <v>69155 44644,6</v>
      </c>
      <c r="H8682" s="11" t="str">
        <f t="shared" si="543"/>
        <v>Dans la commune</v>
      </c>
      <c r="I8682" s="1">
        <v>6</v>
      </c>
      <c r="J8682" s="5">
        <v>2.3148148148148147E-5</v>
      </c>
      <c r="K8682">
        <v>1.5E-5</v>
      </c>
      <c r="L8682" s="6"/>
      <c r="M8682" s="6" t="str">
        <f>IFERROR(VLOOKUP(G8682,TCD!$A$4:$C$362,3,FALSE),"Commune de ramassage")</f>
        <v>Commune de ramassage</v>
      </c>
      <c r="N8682">
        <v>833</v>
      </c>
    </row>
    <row r="8683" spans="1:14" x14ac:dyDescent="0.3">
      <c r="A8683">
        <f t="shared" si="541"/>
        <v>8682</v>
      </c>
      <c r="B8683">
        <v>354017116483021</v>
      </c>
      <c r="C8683" t="s">
        <v>46</v>
      </c>
      <c r="D8683" s="3">
        <v>44644.577627314815</v>
      </c>
      <c r="E8683" s="4">
        <f t="shared" si="540"/>
        <v>44644.577627314815</v>
      </c>
      <c r="F8683" s="1" t="s">
        <v>35</v>
      </c>
      <c r="G8683" s="11" t="str">
        <f t="shared" si="542"/>
        <v>69155 44644,6</v>
      </c>
      <c r="H8683" s="11" t="str">
        <f t="shared" si="543"/>
        <v>Dans la commune</v>
      </c>
      <c r="I8683" s="1">
        <v>11</v>
      </c>
      <c r="J8683" s="5">
        <v>1.1574074074074073E-4</v>
      </c>
      <c r="K8683">
        <v>-3.0000000000000001E-5</v>
      </c>
      <c r="L8683" s="6"/>
      <c r="M8683" s="6" t="str">
        <f>IFERROR(VLOOKUP(G8683,TCD!$A$4:$C$362,3,FALSE),"Commune de ramassage")</f>
        <v>Commune de ramassage</v>
      </c>
      <c r="N8683">
        <v>834</v>
      </c>
    </row>
    <row r="8684" spans="1:14" x14ac:dyDescent="0.3">
      <c r="A8684">
        <f t="shared" si="541"/>
        <v>8683</v>
      </c>
      <c r="B8684">
        <v>354017116483021</v>
      </c>
      <c r="C8684" t="s">
        <v>46</v>
      </c>
      <c r="D8684" s="3">
        <v>44644.577743055554</v>
      </c>
      <c r="E8684" s="4">
        <f t="shared" si="540"/>
        <v>44644.577743055554</v>
      </c>
      <c r="F8684" s="1" t="s">
        <v>35</v>
      </c>
      <c r="G8684" s="11" t="str">
        <f t="shared" si="542"/>
        <v>69155 44644,6</v>
      </c>
      <c r="H8684" s="11" t="str">
        <f t="shared" si="543"/>
        <v>Dans la commune</v>
      </c>
      <c r="I8684" s="1">
        <v>9</v>
      </c>
      <c r="J8684" s="5">
        <v>8.1018518518518516E-5</v>
      </c>
      <c r="K8684">
        <v>-4.8999999999999998E-5</v>
      </c>
      <c r="L8684" s="6"/>
      <c r="M8684" s="6" t="str">
        <f>IFERROR(VLOOKUP(G8684,TCD!$A$4:$C$362,3,FALSE),"Commune de ramassage")</f>
        <v>Commune de ramassage</v>
      </c>
      <c r="N8684">
        <v>835</v>
      </c>
    </row>
    <row r="8685" spans="1:14" x14ac:dyDescent="0.3">
      <c r="A8685">
        <f t="shared" si="541"/>
        <v>8684</v>
      </c>
      <c r="B8685">
        <v>354017116483021</v>
      </c>
      <c r="C8685" t="s">
        <v>46</v>
      </c>
      <c r="D8685" s="3">
        <v>44644.577824074076</v>
      </c>
      <c r="E8685" s="4">
        <f t="shared" si="540"/>
        <v>44644.577824074076</v>
      </c>
      <c r="F8685" s="1" t="s">
        <v>35</v>
      </c>
      <c r="G8685" s="11" t="str">
        <f t="shared" si="542"/>
        <v>69155 44644,6</v>
      </c>
      <c r="H8685" s="11" t="str">
        <f t="shared" si="543"/>
        <v>Dans la commune</v>
      </c>
      <c r="I8685" s="1">
        <v>17</v>
      </c>
      <c r="J8685" s="5">
        <v>1.1689814814814816E-3</v>
      </c>
      <c r="K8685">
        <v>-1.7100000000000001E-4</v>
      </c>
      <c r="L8685" s="6"/>
      <c r="M8685" s="6" t="str">
        <f>IFERROR(VLOOKUP(G8685,TCD!$A$4:$C$362,3,FALSE),"Commune de ramassage")</f>
        <v>Commune de ramassage</v>
      </c>
      <c r="N8685">
        <v>836</v>
      </c>
    </row>
    <row r="8686" spans="1:14" x14ac:dyDescent="0.3">
      <c r="A8686">
        <f t="shared" si="541"/>
        <v>8685</v>
      </c>
      <c r="B8686">
        <v>354017116483021</v>
      </c>
      <c r="C8686" t="s">
        <v>46</v>
      </c>
      <c r="D8686" s="3">
        <v>44644.578993055555</v>
      </c>
      <c r="E8686" s="4">
        <f t="shared" si="540"/>
        <v>44644.578993055555</v>
      </c>
      <c r="F8686" s="1" t="s">
        <v>35</v>
      </c>
      <c r="G8686" s="11" t="str">
        <f t="shared" si="542"/>
        <v>69155 44644,6</v>
      </c>
      <c r="H8686" s="11" t="str">
        <f t="shared" si="543"/>
        <v>Dans la commune</v>
      </c>
      <c r="I8686" s="1">
        <v>0</v>
      </c>
      <c r="J8686" s="5">
        <v>2.6620370370370372E-4</v>
      </c>
      <c r="K8686">
        <v>0</v>
      </c>
      <c r="L8686" s="6"/>
      <c r="M8686" s="6" t="str">
        <f>IFERROR(VLOOKUP(G8686,TCD!$A$4:$C$362,3,FALSE),"Commune de ramassage")</f>
        <v>Commune de ramassage</v>
      </c>
      <c r="N8686">
        <v>837</v>
      </c>
    </row>
    <row r="8687" spans="1:14" x14ac:dyDescent="0.3">
      <c r="A8687">
        <f t="shared" si="541"/>
        <v>8686</v>
      </c>
      <c r="B8687">
        <v>354017116483021</v>
      </c>
      <c r="C8687" t="s">
        <v>46</v>
      </c>
      <c r="D8687" s="3">
        <v>44644.579259259262</v>
      </c>
      <c r="E8687" s="4">
        <f t="shared" si="540"/>
        <v>44644.579259259262</v>
      </c>
      <c r="F8687" s="1" t="s">
        <v>35</v>
      </c>
      <c r="G8687" s="11" t="str">
        <f t="shared" si="542"/>
        <v>69155 44644,6</v>
      </c>
      <c r="H8687" s="11" t="str">
        <f t="shared" si="543"/>
        <v>Dans la commune</v>
      </c>
      <c r="I8687" s="1">
        <v>0</v>
      </c>
      <c r="J8687" s="5">
        <v>6.134259259259259E-4</v>
      </c>
      <c r="K8687">
        <v>2.13E-4</v>
      </c>
      <c r="L8687" s="6"/>
      <c r="M8687" s="6" t="str">
        <f>IFERROR(VLOOKUP(G8687,TCD!$A$4:$C$362,3,FALSE),"Commune de ramassage")</f>
        <v>Commune de ramassage</v>
      </c>
      <c r="N8687">
        <v>838</v>
      </c>
    </row>
    <row r="8688" spans="1:14" x14ac:dyDescent="0.3">
      <c r="A8688">
        <f t="shared" si="541"/>
        <v>8687</v>
      </c>
      <c r="B8688">
        <v>354017116483021</v>
      </c>
      <c r="C8688" t="s">
        <v>46</v>
      </c>
      <c r="D8688" s="3">
        <v>44644.579872685186</v>
      </c>
      <c r="E8688" s="4">
        <f t="shared" si="540"/>
        <v>44644.579872685186</v>
      </c>
      <c r="F8688" s="1" t="s">
        <v>35</v>
      </c>
      <c r="G8688" s="11" t="str">
        <f t="shared" si="542"/>
        <v>69155 44644,6</v>
      </c>
      <c r="H8688" s="11" t="str">
        <f t="shared" si="543"/>
        <v>Dans la commune</v>
      </c>
      <c r="I8688" s="1">
        <v>9</v>
      </c>
      <c r="J8688" s="5">
        <v>6.9444444444444444E-5</v>
      </c>
      <c r="K8688">
        <v>-1.9999999999999999E-6</v>
      </c>
      <c r="L8688" s="6"/>
      <c r="M8688" s="6" t="str">
        <f>IFERROR(VLOOKUP(G8688,TCD!$A$4:$C$362,3,FALSE),"Commune de ramassage")</f>
        <v>Commune de ramassage</v>
      </c>
      <c r="N8688">
        <v>839</v>
      </c>
    </row>
    <row r="8689" spans="1:14" x14ac:dyDescent="0.3">
      <c r="A8689">
        <f t="shared" si="541"/>
        <v>8688</v>
      </c>
      <c r="B8689">
        <v>354017116483021</v>
      </c>
      <c r="C8689" t="s">
        <v>46</v>
      </c>
      <c r="D8689" s="3">
        <v>44644.579942129632</v>
      </c>
      <c r="E8689" s="4">
        <f t="shared" si="540"/>
        <v>44644.579942129632</v>
      </c>
      <c r="F8689" s="1" t="s">
        <v>35</v>
      </c>
      <c r="G8689" s="11" t="str">
        <f t="shared" si="542"/>
        <v>69155 44644,6</v>
      </c>
      <c r="H8689" s="11" t="str">
        <f t="shared" si="543"/>
        <v>Dans la commune</v>
      </c>
      <c r="I8689" s="1">
        <v>9</v>
      </c>
      <c r="J8689" s="5">
        <v>5.7870370370370366E-5</v>
      </c>
      <c r="K8689">
        <v>1.2899999999999999E-4</v>
      </c>
      <c r="L8689" s="6"/>
      <c r="M8689" s="6" t="str">
        <f>IFERROR(VLOOKUP(G8689,TCD!$A$4:$C$362,3,FALSE),"Commune de ramassage")</f>
        <v>Commune de ramassage</v>
      </c>
      <c r="N8689">
        <v>840</v>
      </c>
    </row>
    <row r="8690" spans="1:14" x14ac:dyDescent="0.3">
      <c r="A8690">
        <f t="shared" si="541"/>
        <v>8689</v>
      </c>
      <c r="B8690">
        <v>354017116483021</v>
      </c>
      <c r="C8690" t="s">
        <v>46</v>
      </c>
      <c r="D8690" s="3">
        <v>44644.58</v>
      </c>
      <c r="E8690" s="4">
        <f t="shared" si="540"/>
        <v>44644.58</v>
      </c>
      <c r="F8690" s="1" t="s">
        <v>35</v>
      </c>
      <c r="G8690" s="11" t="str">
        <f t="shared" si="542"/>
        <v>69155 44644,6</v>
      </c>
      <c r="H8690" s="11" t="str">
        <f t="shared" si="543"/>
        <v>Dans la commune</v>
      </c>
      <c r="I8690" s="1">
        <v>14</v>
      </c>
      <c r="J8690" s="5">
        <v>3.9351851851851852E-4</v>
      </c>
      <c r="K8690">
        <v>2.1129999999999999E-3</v>
      </c>
      <c r="L8690" s="6"/>
      <c r="M8690" s="6" t="str">
        <f>IFERROR(VLOOKUP(G8690,TCD!$A$4:$C$362,3,FALSE),"Commune de ramassage")</f>
        <v>Commune de ramassage</v>
      </c>
      <c r="N8690">
        <v>841</v>
      </c>
    </row>
    <row r="8691" spans="1:14" x14ac:dyDescent="0.3">
      <c r="A8691">
        <f t="shared" si="541"/>
        <v>8690</v>
      </c>
      <c r="B8691">
        <v>354017116483021</v>
      </c>
      <c r="C8691" t="s">
        <v>46</v>
      </c>
      <c r="D8691" s="3">
        <v>44644.580393518518</v>
      </c>
      <c r="E8691" s="4">
        <f t="shared" si="540"/>
        <v>44644.580393518518</v>
      </c>
      <c r="F8691" s="1" t="s">
        <v>35</v>
      </c>
      <c r="G8691" s="11" t="str">
        <f t="shared" si="542"/>
        <v>69155 44644,6</v>
      </c>
      <c r="H8691" s="11" t="str">
        <f t="shared" si="543"/>
        <v>Dans la commune</v>
      </c>
      <c r="I8691" s="1">
        <v>11</v>
      </c>
      <c r="J8691" s="5">
        <v>1.1574074074074073E-5</v>
      </c>
      <c r="K8691">
        <v>4.6999999999999997E-5</v>
      </c>
      <c r="L8691" s="6"/>
      <c r="M8691" s="6" t="str">
        <f>IFERROR(VLOOKUP(G8691,TCD!$A$4:$C$362,3,FALSE),"Commune de ramassage")</f>
        <v>Commune de ramassage</v>
      </c>
      <c r="N8691">
        <v>842</v>
      </c>
    </row>
    <row r="8692" spans="1:14" x14ac:dyDescent="0.3">
      <c r="A8692">
        <f t="shared" si="541"/>
        <v>8691</v>
      </c>
      <c r="B8692">
        <v>354017116483021</v>
      </c>
      <c r="C8692" t="s">
        <v>46</v>
      </c>
      <c r="D8692" s="3">
        <v>44644.580405092594</v>
      </c>
      <c r="E8692" s="4">
        <f t="shared" si="540"/>
        <v>44644.580405092594</v>
      </c>
      <c r="F8692" s="1" t="s">
        <v>35</v>
      </c>
      <c r="G8692" s="11" t="str">
        <f t="shared" si="542"/>
        <v>69155 44644,6</v>
      </c>
      <c r="H8692" s="11" t="str">
        <f t="shared" si="543"/>
        <v>Dans la commune</v>
      </c>
      <c r="I8692" s="1">
        <v>10</v>
      </c>
      <c r="J8692" s="5">
        <v>3.4722222222222222E-5</v>
      </c>
      <c r="K8692">
        <v>1.1E-5</v>
      </c>
      <c r="L8692" s="6"/>
      <c r="M8692" s="6" t="str">
        <f>IFERROR(VLOOKUP(G8692,TCD!$A$4:$C$362,3,FALSE),"Commune de ramassage")</f>
        <v>Commune de ramassage</v>
      </c>
      <c r="N8692">
        <v>843</v>
      </c>
    </row>
    <row r="8693" spans="1:14" x14ac:dyDescent="0.3">
      <c r="A8693">
        <f t="shared" si="541"/>
        <v>8692</v>
      </c>
      <c r="B8693">
        <v>354017116483021</v>
      </c>
      <c r="C8693" t="s">
        <v>46</v>
      </c>
      <c r="D8693" s="3">
        <v>44644.580439814818</v>
      </c>
      <c r="E8693" s="4">
        <f t="shared" si="540"/>
        <v>44644.580439814818</v>
      </c>
      <c r="F8693" s="1" t="s">
        <v>35</v>
      </c>
      <c r="G8693" s="11" t="str">
        <f t="shared" si="542"/>
        <v>69155 44644,6</v>
      </c>
      <c r="H8693" s="11" t="str">
        <f t="shared" si="543"/>
        <v>Dans la commune</v>
      </c>
      <c r="I8693" s="1">
        <v>12</v>
      </c>
      <c r="J8693" s="5">
        <v>1.0416666666666667E-4</v>
      </c>
      <c r="K8693">
        <v>3.1999999999999999E-5</v>
      </c>
      <c r="L8693" s="6"/>
      <c r="M8693" s="6" t="str">
        <f>IFERROR(VLOOKUP(G8693,TCD!$A$4:$C$362,3,FALSE),"Commune de ramassage")</f>
        <v>Commune de ramassage</v>
      </c>
      <c r="N8693">
        <v>844</v>
      </c>
    </row>
    <row r="8694" spans="1:14" x14ac:dyDescent="0.3">
      <c r="A8694">
        <f t="shared" si="541"/>
        <v>8693</v>
      </c>
      <c r="B8694">
        <v>354017116483021</v>
      </c>
      <c r="C8694" t="s">
        <v>46</v>
      </c>
      <c r="D8694" s="3">
        <v>44644.580543981479</v>
      </c>
      <c r="E8694" s="4">
        <f t="shared" si="540"/>
        <v>44644.580543981479</v>
      </c>
      <c r="F8694" s="1" t="s">
        <v>35</v>
      </c>
      <c r="G8694" s="11" t="str">
        <f t="shared" si="542"/>
        <v>69155 44644,6</v>
      </c>
      <c r="H8694" s="11" t="str">
        <f t="shared" si="543"/>
        <v>Dans la commune</v>
      </c>
      <c r="I8694" s="1">
        <v>8</v>
      </c>
      <c r="J8694" s="5">
        <v>6.9444444444444444E-5</v>
      </c>
      <c r="K8694">
        <v>5.5000000000000002E-5</v>
      </c>
      <c r="L8694" s="6"/>
      <c r="M8694" s="6" t="str">
        <f>IFERROR(VLOOKUP(G8694,TCD!$A$4:$C$362,3,FALSE),"Commune de ramassage")</f>
        <v>Commune de ramassage</v>
      </c>
      <c r="N8694">
        <v>845</v>
      </c>
    </row>
    <row r="8695" spans="1:14" x14ac:dyDescent="0.3">
      <c r="A8695">
        <f t="shared" si="541"/>
        <v>8694</v>
      </c>
      <c r="B8695">
        <v>354017116483021</v>
      </c>
      <c r="C8695" t="s">
        <v>46</v>
      </c>
      <c r="D8695" s="3">
        <v>44644.580613425926</v>
      </c>
      <c r="E8695" s="4">
        <f t="shared" si="540"/>
        <v>44644.580613425926</v>
      </c>
      <c r="F8695" s="1" t="s">
        <v>35</v>
      </c>
      <c r="G8695" s="11" t="str">
        <f t="shared" si="542"/>
        <v>69155 44644,6</v>
      </c>
      <c r="H8695" s="11" t="str">
        <f t="shared" si="543"/>
        <v>Dans la commune</v>
      </c>
      <c r="I8695" s="1">
        <v>7</v>
      </c>
      <c r="J8695" s="5">
        <v>6.9444444444444444E-5</v>
      </c>
      <c r="K8695">
        <v>-5.8E-5</v>
      </c>
      <c r="L8695" s="6"/>
      <c r="M8695" s="6" t="str">
        <f>IFERROR(VLOOKUP(G8695,TCD!$A$4:$C$362,3,FALSE),"Commune de ramassage")</f>
        <v>Commune de ramassage</v>
      </c>
      <c r="N8695">
        <v>846</v>
      </c>
    </row>
    <row r="8696" spans="1:14" x14ac:dyDescent="0.3">
      <c r="A8696">
        <f t="shared" si="541"/>
        <v>8695</v>
      </c>
      <c r="B8696">
        <v>354017116483021</v>
      </c>
      <c r="C8696" t="s">
        <v>46</v>
      </c>
      <c r="D8696" s="3">
        <v>44644.580682870372</v>
      </c>
      <c r="E8696" s="4">
        <f t="shared" si="540"/>
        <v>44644.580682870372</v>
      </c>
      <c r="F8696" s="1" t="s">
        <v>35</v>
      </c>
      <c r="G8696" s="11" t="str">
        <f t="shared" si="542"/>
        <v>69155 44644,6</v>
      </c>
      <c r="H8696" s="11" t="str">
        <f t="shared" si="543"/>
        <v>Dans la commune</v>
      </c>
      <c r="I8696" s="1">
        <v>6</v>
      </c>
      <c r="J8696" s="5">
        <v>5.5555555555555556E-4</v>
      </c>
      <c r="K8696">
        <v>-9.7E-5</v>
      </c>
      <c r="L8696" s="6"/>
      <c r="M8696" s="6" t="str">
        <f>IFERROR(VLOOKUP(G8696,TCD!$A$4:$C$362,3,FALSE),"Commune de ramassage")</f>
        <v>Commune de ramassage</v>
      </c>
      <c r="N8696">
        <v>847</v>
      </c>
    </row>
    <row r="8697" spans="1:14" x14ac:dyDescent="0.3">
      <c r="A8697">
        <f t="shared" si="541"/>
        <v>8696</v>
      </c>
      <c r="B8697">
        <v>354017116483021</v>
      </c>
      <c r="C8697" t="s">
        <v>46</v>
      </c>
      <c r="D8697" s="3">
        <v>44644.581238425926</v>
      </c>
      <c r="E8697" s="4">
        <f t="shared" si="540"/>
        <v>44644.581238425926</v>
      </c>
      <c r="F8697" s="1" t="s">
        <v>35</v>
      </c>
      <c r="G8697" s="11" t="str">
        <f t="shared" si="542"/>
        <v>69155 44644,6</v>
      </c>
      <c r="H8697" s="11" t="str">
        <f t="shared" si="543"/>
        <v>Dans la commune</v>
      </c>
      <c r="I8697" s="1">
        <v>0</v>
      </c>
      <c r="J8697" s="5">
        <v>3.8078703703703707E-3</v>
      </c>
      <c r="K8697">
        <v>0</v>
      </c>
      <c r="L8697" s="6"/>
      <c r="M8697" s="6" t="str">
        <f>IFERROR(VLOOKUP(G8697,TCD!$A$4:$C$362,3,FALSE),"Commune de ramassage")</f>
        <v>Commune de ramassage</v>
      </c>
      <c r="N8697">
        <v>848</v>
      </c>
    </row>
    <row r="8698" spans="1:14" x14ac:dyDescent="0.3">
      <c r="A8698">
        <f t="shared" si="541"/>
        <v>8697</v>
      </c>
      <c r="B8698">
        <v>354017116483021</v>
      </c>
      <c r="C8698" t="s">
        <v>46</v>
      </c>
      <c r="D8698" s="3">
        <v>44644.585046296299</v>
      </c>
      <c r="E8698" s="4">
        <f t="shared" si="540"/>
        <v>44644.585046296299</v>
      </c>
      <c r="F8698" s="1" t="s">
        <v>35</v>
      </c>
      <c r="G8698" s="11" t="str">
        <f t="shared" si="542"/>
        <v>69155 44644,6</v>
      </c>
      <c r="H8698" s="11" t="str">
        <f t="shared" si="543"/>
        <v>Dans la commune</v>
      </c>
      <c r="I8698" s="1">
        <v>0</v>
      </c>
      <c r="J8698" s="5">
        <v>2.5115740740740741E-3</v>
      </c>
      <c r="K8698">
        <v>6.3E-5</v>
      </c>
      <c r="L8698" s="6"/>
      <c r="M8698" s="6" t="str">
        <f>IFERROR(VLOOKUP(G8698,TCD!$A$4:$C$362,3,FALSE),"Commune de ramassage")</f>
        <v>Commune de ramassage</v>
      </c>
      <c r="N8698">
        <v>849</v>
      </c>
    </row>
    <row r="8699" spans="1:14" x14ac:dyDescent="0.3">
      <c r="A8699">
        <f t="shared" si="541"/>
        <v>8698</v>
      </c>
      <c r="B8699">
        <v>354017116483021</v>
      </c>
      <c r="C8699" t="s">
        <v>46</v>
      </c>
      <c r="D8699" s="3">
        <v>44644.587557870371</v>
      </c>
      <c r="E8699" s="4">
        <f t="shared" si="540"/>
        <v>44644.587557870371</v>
      </c>
      <c r="F8699" s="1" t="s">
        <v>35</v>
      </c>
      <c r="G8699" s="11" t="str">
        <f t="shared" si="542"/>
        <v>69155 44644,6</v>
      </c>
      <c r="H8699" s="11" t="str">
        <f t="shared" si="543"/>
        <v>Dans la commune</v>
      </c>
      <c r="I8699" s="1">
        <v>10</v>
      </c>
      <c r="J8699" s="5">
        <v>1.6203703703703703E-4</v>
      </c>
      <c r="K8699">
        <v>-1.45E-4</v>
      </c>
      <c r="L8699" s="6"/>
      <c r="M8699" s="6" t="str">
        <f>IFERROR(VLOOKUP(G8699,TCD!$A$4:$C$362,3,FALSE),"Commune de ramassage")</f>
        <v>Commune de ramassage</v>
      </c>
      <c r="N8699">
        <v>850</v>
      </c>
    </row>
    <row r="8700" spans="1:14" x14ac:dyDescent="0.3">
      <c r="A8700">
        <f t="shared" si="541"/>
        <v>8699</v>
      </c>
      <c r="B8700">
        <v>354017116483021</v>
      </c>
      <c r="C8700" t="s">
        <v>46</v>
      </c>
      <c r="D8700" s="3">
        <v>44644.587719907409</v>
      </c>
      <c r="E8700" s="4">
        <f t="shared" si="540"/>
        <v>44644.587719907409</v>
      </c>
      <c r="F8700" s="1" t="s">
        <v>35</v>
      </c>
      <c r="G8700" s="11" t="str">
        <f t="shared" si="542"/>
        <v>69155 44644,6</v>
      </c>
      <c r="H8700" s="11" t="str">
        <f t="shared" si="543"/>
        <v>Dans la commune</v>
      </c>
      <c r="I8700" s="1">
        <v>6</v>
      </c>
      <c r="J8700" s="5">
        <v>3.4722222222222222E-5</v>
      </c>
      <c r="K8700">
        <v>2.0000000000000002E-5</v>
      </c>
      <c r="L8700" s="6"/>
      <c r="M8700" s="6" t="str">
        <f>IFERROR(VLOOKUP(G8700,TCD!$A$4:$C$362,3,FALSE),"Commune de ramassage")</f>
        <v>Commune de ramassage</v>
      </c>
      <c r="N8700">
        <v>851</v>
      </c>
    </row>
    <row r="8701" spans="1:14" x14ac:dyDescent="0.3">
      <c r="A8701">
        <f t="shared" si="541"/>
        <v>8700</v>
      </c>
      <c r="B8701">
        <v>354017116483021</v>
      </c>
      <c r="C8701" t="s">
        <v>46</v>
      </c>
      <c r="D8701" s="3">
        <v>44644.587754629632</v>
      </c>
      <c r="E8701" s="4">
        <f t="shared" si="540"/>
        <v>44644.587754629632</v>
      </c>
      <c r="F8701" s="1" t="s">
        <v>35</v>
      </c>
      <c r="G8701" s="11" t="str">
        <f t="shared" si="542"/>
        <v>69155 44644,6</v>
      </c>
      <c r="H8701" s="11" t="str">
        <f t="shared" si="543"/>
        <v>Dans la commune</v>
      </c>
      <c r="I8701" s="1">
        <v>11</v>
      </c>
      <c r="J8701" s="5">
        <v>3.4722222222222222E-5</v>
      </c>
      <c r="K8701">
        <v>9.0000000000000006E-5</v>
      </c>
      <c r="L8701" s="6"/>
      <c r="M8701" s="6" t="str">
        <f>IFERROR(VLOOKUP(G8701,TCD!$A$4:$C$362,3,FALSE),"Commune de ramassage")</f>
        <v>Commune de ramassage</v>
      </c>
      <c r="N8701">
        <v>852</v>
      </c>
    </row>
    <row r="8702" spans="1:14" x14ac:dyDescent="0.3">
      <c r="A8702">
        <f t="shared" si="541"/>
        <v>8701</v>
      </c>
      <c r="B8702">
        <v>354017116483021</v>
      </c>
      <c r="C8702" t="s">
        <v>46</v>
      </c>
      <c r="D8702" s="3">
        <v>44644.587789351855</v>
      </c>
      <c r="E8702" s="4">
        <f t="shared" si="540"/>
        <v>44644.587789351855</v>
      </c>
      <c r="F8702" s="1" t="s">
        <v>35</v>
      </c>
      <c r="G8702" s="11" t="str">
        <f t="shared" si="542"/>
        <v>69155 44644,6</v>
      </c>
      <c r="H8702" s="11" t="str">
        <f t="shared" si="543"/>
        <v>Dans la commune</v>
      </c>
      <c r="I8702" s="1">
        <v>15</v>
      </c>
      <c r="J8702" s="5">
        <v>3.8194444444444446E-4</v>
      </c>
      <c r="K8702">
        <v>2.2599999999999999E-3</v>
      </c>
      <c r="L8702" s="6"/>
      <c r="M8702" s="6" t="str">
        <f>IFERROR(VLOOKUP(G8702,TCD!$A$4:$C$362,3,FALSE),"Commune de ramassage")</f>
        <v>Commune de ramassage</v>
      </c>
      <c r="N8702">
        <v>853</v>
      </c>
    </row>
    <row r="8703" spans="1:14" x14ac:dyDescent="0.3">
      <c r="A8703">
        <f t="shared" si="541"/>
        <v>8702</v>
      </c>
      <c r="B8703">
        <v>354017116483021</v>
      </c>
      <c r="C8703" t="s">
        <v>46</v>
      </c>
      <c r="D8703" s="3">
        <v>44644.588171296295</v>
      </c>
      <c r="E8703" s="4">
        <f t="shared" si="540"/>
        <v>44644.588171296295</v>
      </c>
      <c r="F8703" s="1" t="s">
        <v>35</v>
      </c>
      <c r="G8703" s="11" t="str">
        <f t="shared" si="542"/>
        <v>69155 44644,6</v>
      </c>
      <c r="H8703" s="11" t="str">
        <f t="shared" si="543"/>
        <v>Dans la commune</v>
      </c>
      <c r="I8703" s="1">
        <v>29</v>
      </c>
      <c r="J8703" s="5">
        <v>7.6388888888888893E-4</v>
      </c>
      <c r="K8703">
        <v>4.6340000000000001E-3</v>
      </c>
      <c r="L8703" s="6"/>
      <c r="M8703" s="6" t="str">
        <f>IFERROR(VLOOKUP(G8703,TCD!$A$4:$C$362,3,FALSE),"Commune de ramassage")</f>
        <v>Commune de ramassage</v>
      </c>
      <c r="N8703">
        <v>854</v>
      </c>
    </row>
    <row r="8704" spans="1:14" x14ac:dyDescent="0.3">
      <c r="A8704">
        <f t="shared" si="541"/>
        <v>8703</v>
      </c>
      <c r="B8704">
        <v>354017116483021</v>
      </c>
      <c r="C8704" t="s">
        <v>46</v>
      </c>
      <c r="D8704" s="3">
        <v>44644.588935185187</v>
      </c>
      <c r="E8704" s="4">
        <f t="shared" si="540"/>
        <v>44644.588935185187</v>
      </c>
      <c r="F8704" s="1" t="s">
        <v>35</v>
      </c>
      <c r="G8704" s="11" t="str">
        <f t="shared" si="542"/>
        <v>69155 44644,6</v>
      </c>
      <c r="H8704" s="11" t="str">
        <f t="shared" si="543"/>
        <v>Dans la commune</v>
      </c>
      <c r="I8704" s="1">
        <v>29</v>
      </c>
      <c r="J8704" s="5">
        <v>8.6458333333333335E-3</v>
      </c>
      <c r="K8704">
        <v>-4.0400000000000002E-3</v>
      </c>
      <c r="L8704" s="6"/>
      <c r="M8704" s="6" t="str">
        <f>IFERROR(VLOOKUP(G8704,TCD!$A$4:$C$362,3,FALSE),"Commune de ramassage")</f>
        <v>Commune de ramassage</v>
      </c>
      <c r="N8704">
        <v>855</v>
      </c>
    </row>
    <row r="8705" spans="1:14" x14ac:dyDescent="0.3">
      <c r="A8705">
        <f t="shared" si="541"/>
        <v>8704</v>
      </c>
      <c r="B8705">
        <v>354017116483021</v>
      </c>
      <c r="C8705" t="s">
        <v>46</v>
      </c>
      <c r="D8705" s="3">
        <v>44644.597581018519</v>
      </c>
      <c r="E8705" s="4">
        <f t="shared" si="540"/>
        <v>44644.597581018519</v>
      </c>
      <c r="F8705" s="1" t="s">
        <v>35</v>
      </c>
      <c r="G8705" s="11" t="str">
        <f t="shared" si="542"/>
        <v>69155 44644,6</v>
      </c>
      <c r="H8705" s="11" t="str">
        <f t="shared" si="543"/>
        <v>Dans la commune</v>
      </c>
      <c r="I8705" s="1">
        <v>9</v>
      </c>
      <c r="J8705" s="5">
        <v>9.2592592592592588E-5</v>
      </c>
      <c r="K8705">
        <v>-8.5000000000000006E-5</v>
      </c>
      <c r="L8705" s="6"/>
      <c r="M8705" s="6" t="str">
        <f>IFERROR(VLOOKUP(G8705,TCD!$A$4:$C$362,3,FALSE),"Commune de ramassage")</f>
        <v>Commune de ramassage</v>
      </c>
      <c r="N8705">
        <v>856</v>
      </c>
    </row>
    <row r="8706" spans="1:14" x14ac:dyDescent="0.3">
      <c r="A8706">
        <f t="shared" si="541"/>
        <v>8705</v>
      </c>
      <c r="B8706">
        <v>354017116483021</v>
      </c>
      <c r="C8706" t="s">
        <v>46</v>
      </c>
      <c r="D8706" s="3">
        <v>44644.597673611112</v>
      </c>
      <c r="E8706" s="4">
        <f t="shared" ref="E8706:E8769" si="544">D8706</f>
        <v>44644.597673611112</v>
      </c>
      <c r="F8706" s="1" t="s">
        <v>35</v>
      </c>
      <c r="G8706" s="11" t="str">
        <f t="shared" si="542"/>
        <v>69155 44644,6</v>
      </c>
      <c r="H8706" s="11" t="str">
        <f t="shared" si="543"/>
        <v>Dans la commune</v>
      </c>
      <c r="I8706" s="1">
        <v>10</v>
      </c>
      <c r="J8706" s="5">
        <v>5.7870370370370366E-5</v>
      </c>
      <c r="K8706">
        <v>5.3000000000000001E-5</v>
      </c>
      <c r="L8706" s="6"/>
      <c r="M8706" s="6" t="str">
        <f>IFERROR(VLOOKUP(G8706,TCD!$A$4:$C$362,3,FALSE),"Commune de ramassage")</f>
        <v>Commune de ramassage</v>
      </c>
      <c r="N8706">
        <v>857</v>
      </c>
    </row>
    <row r="8707" spans="1:14" x14ac:dyDescent="0.3">
      <c r="A8707">
        <f t="shared" ref="A8707:A8770" si="545">A8706+1</f>
        <v>8706</v>
      </c>
      <c r="B8707">
        <v>354017116483021</v>
      </c>
      <c r="C8707" t="s">
        <v>46</v>
      </c>
      <c r="D8707" s="3">
        <v>44644.597731481481</v>
      </c>
      <c r="E8707" s="4">
        <f t="shared" si="544"/>
        <v>44644.597731481481</v>
      </c>
      <c r="F8707" s="1" t="s">
        <v>35</v>
      </c>
      <c r="G8707" s="11" t="str">
        <f t="shared" ref="G8707:G8770" si="546">F8707&amp;" "&amp;ROUND(D8707,1)</f>
        <v>69155 44644,6</v>
      </c>
      <c r="H8707" s="11" t="str">
        <f t="shared" ref="H8707:H8770" si="547">IF(F8707=F8708,"Dans la commune","Entrée sortie")</f>
        <v>Dans la commune</v>
      </c>
      <c r="I8707" s="1">
        <v>7</v>
      </c>
      <c r="J8707" s="5">
        <v>3.8194444444444446E-4</v>
      </c>
      <c r="K8707">
        <v>6.4999999999999994E-5</v>
      </c>
      <c r="L8707" s="6"/>
      <c r="M8707" s="6" t="str">
        <f>IFERROR(VLOOKUP(G8707,TCD!$A$4:$C$362,3,FALSE),"Commune de ramassage")</f>
        <v>Commune de ramassage</v>
      </c>
      <c r="N8707">
        <v>858</v>
      </c>
    </row>
    <row r="8708" spans="1:14" x14ac:dyDescent="0.3">
      <c r="A8708">
        <f t="shared" si="545"/>
        <v>8707</v>
      </c>
      <c r="B8708">
        <v>354017116483021</v>
      </c>
      <c r="C8708" t="s">
        <v>46</v>
      </c>
      <c r="D8708" s="3">
        <v>44644.598113425927</v>
      </c>
      <c r="E8708" s="4">
        <f t="shared" si="544"/>
        <v>44644.598113425927</v>
      </c>
      <c r="F8708" s="1" t="s">
        <v>35</v>
      </c>
      <c r="G8708" s="11" t="str">
        <f t="shared" si="546"/>
        <v>69155 44644,6</v>
      </c>
      <c r="H8708" s="11" t="str">
        <f t="shared" si="547"/>
        <v>Dans la commune</v>
      </c>
      <c r="I8708" s="1">
        <v>6</v>
      </c>
      <c r="J8708" s="5">
        <v>1.0416666666666667E-4</v>
      </c>
      <c r="K8708">
        <v>3.7300000000000001E-4</v>
      </c>
      <c r="L8708" s="6"/>
      <c r="M8708" s="6" t="str">
        <f>IFERROR(VLOOKUP(G8708,TCD!$A$4:$C$362,3,FALSE),"Commune de ramassage")</f>
        <v>Commune de ramassage</v>
      </c>
      <c r="N8708">
        <v>859</v>
      </c>
    </row>
    <row r="8709" spans="1:14" x14ac:dyDescent="0.3">
      <c r="A8709">
        <f t="shared" si="545"/>
        <v>8708</v>
      </c>
      <c r="B8709">
        <v>354017116483021</v>
      </c>
      <c r="C8709" t="s">
        <v>46</v>
      </c>
      <c r="D8709" s="3">
        <v>44644.598217592589</v>
      </c>
      <c r="E8709" s="4">
        <f t="shared" si="544"/>
        <v>44644.598217592589</v>
      </c>
      <c r="F8709" s="1" t="s">
        <v>35</v>
      </c>
      <c r="G8709" s="11" t="str">
        <f t="shared" si="546"/>
        <v>69155 44644,6</v>
      </c>
      <c r="H8709" s="11" t="str">
        <f t="shared" si="547"/>
        <v>Dans la commune</v>
      </c>
      <c r="I8709" s="1">
        <v>11</v>
      </c>
      <c r="J8709" s="5">
        <v>1.9675925925925926E-4</v>
      </c>
      <c r="K8709">
        <v>1.6000000000000001E-4</v>
      </c>
      <c r="L8709" s="6"/>
      <c r="M8709" s="6" t="str">
        <f>IFERROR(VLOOKUP(G8709,TCD!$A$4:$C$362,3,FALSE),"Commune de ramassage")</f>
        <v>Commune de ramassage</v>
      </c>
      <c r="N8709">
        <v>860</v>
      </c>
    </row>
    <row r="8710" spans="1:14" x14ac:dyDescent="0.3">
      <c r="A8710">
        <f t="shared" si="545"/>
        <v>8709</v>
      </c>
      <c r="B8710">
        <v>354017116483021</v>
      </c>
      <c r="C8710" t="s">
        <v>46</v>
      </c>
      <c r="D8710" s="3">
        <v>44644.598414351851</v>
      </c>
      <c r="E8710" s="4">
        <f t="shared" si="544"/>
        <v>44644.598414351851</v>
      </c>
      <c r="F8710" s="1" t="s">
        <v>35</v>
      </c>
      <c r="G8710" s="11" t="str">
        <f t="shared" si="546"/>
        <v>69155 44644,6</v>
      </c>
      <c r="H8710" s="11" t="str">
        <f t="shared" si="547"/>
        <v>Dans la commune</v>
      </c>
      <c r="I8710" s="1">
        <v>7</v>
      </c>
      <c r="J8710" s="5">
        <v>1.0416666666666667E-4</v>
      </c>
      <c r="K8710">
        <v>2.34E-4</v>
      </c>
      <c r="L8710" s="6"/>
      <c r="M8710" s="6" t="str">
        <f>IFERROR(VLOOKUP(G8710,TCD!$A$4:$C$362,3,FALSE),"Commune de ramassage")</f>
        <v>Commune de ramassage</v>
      </c>
      <c r="N8710">
        <v>861</v>
      </c>
    </row>
    <row r="8711" spans="1:14" x14ac:dyDescent="0.3">
      <c r="A8711">
        <f t="shared" si="545"/>
        <v>8710</v>
      </c>
      <c r="B8711">
        <v>354017116483021</v>
      </c>
      <c r="C8711" t="s">
        <v>46</v>
      </c>
      <c r="D8711" s="3">
        <v>44644.59851851852</v>
      </c>
      <c r="E8711" s="4">
        <f t="shared" si="544"/>
        <v>44644.59851851852</v>
      </c>
      <c r="F8711" s="1" t="s">
        <v>35</v>
      </c>
      <c r="G8711" s="11" t="str">
        <f t="shared" si="546"/>
        <v>69155 44644,6</v>
      </c>
      <c r="H8711" s="11" t="str">
        <f t="shared" si="547"/>
        <v>Dans la commune</v>
      </c>
      <c r="I8711" s="1">
        <v>7</v>
      </c>
      <c r="J8711" s="5">
        <v>1.1574074074074073E-5</v>
      </c>
      <c r="K8711">
        <v>1.1E-5</v>
      </c>
      <c r="L8711" s="6"/>
      <c r="M8711" s="6" t="str">
        <f>IFERROR(VLOOKUP(G8711,TCD!$A$4:$C$362,3,FALSE),"Commune de ramassage")</f>
        <v>Commune de ramassage</v>
      </c>
      <c r="N8711">
        <v>862</v>
      </c>
    </row>
    <row r="8712" spans="1:14" x14ac:dyDescent="0.3">
      <c r="A8712">
        <f t="shared" si="545"/>
        <v>8711</v>
      </c>
      <c r="B8712">
        <v>354017116483021</v>
      </c>
      <c r="C8712" t="s">
        <v>46</v>
      </c>
      <c r="D8712" s="3">
        <v>44644.598530092589</v>
      </c>
      <c r="E8712" s="4">
        <f t="shared" si="544"/>
        <v>44644.598530092589</v>
      </c>
      <c r="F8712" s="1" t="s">
        <v>35</v>
      </c>
      <c r="G8712" s="11" t="str">
        <f t="shared" si="546"/>
        <v>69155 44644,6</v>
      </c>
      <c r="H8712" s="11" t="str">
        <f t="shared" si="547"/>
        <v>Dans la commune</v>
      </c>
      <c r="I8712" s="1">
        <v>7</v>
      </c>
      <c r="J8712" s="5">
        <v>1.0185185185185186E-3</v>
      </c>
      <c r="K8712">
        <v>5.7000000000000003E-5</v>
      </c>
      <c r="L8712" s="6"/>
      <c r="M8712" s="6" t="str">
        <f>IFERROR(VLOOKUP(G8712,TCD!$A$4:$C$362,3,FALSE),"Commune de ramassage")</f>
        <v>Commune de ramassage</v>
      </c>
      <c r="N8712">
        <v>863</v>
      </c>
    </row>
    <row r="8713" spans="1:14" x14ac:dyDescent="0.3">
      <c r="A8713">
        <f t="shared" si="545"/>
        <v>8712</v>
      </c>
      <c r="B8713">
        <v>354017116483021</v>
      </c>
      <c r="C8713" t="s">
        <v>46</v>
      </c>
      <c r="D8713" s="3">
        <v>44644.599548611113</v>
      </c>
      <c r="E8713" s="4">
        <f t="shared" si="544"/>
        <v>44644.599548611113</v>
      </c>
      <c r="F8713" s="1" t="s">
        <v>35</v>
      </c>
      <c r="G8713" s="11" t="str">
        <f t="shared" si="546"/>
        <v>69155 44644,6</v>
      </c>
      <c r="H8713" s="11" t="str">
        <f t="shared" si="547"/>
        <v>Dans la commune</v>
      </c>
      <c r="I8713" s="1">
        <v>0</v>
      </c>
      <c r="J8713" s="5">
        <v>1.0416666666666667E-3</v>
      </c>
      <c r="K8713">
        <v>2.5700000000000001E-4</v>
      </c>
      <c r="L8713" s="6"/>
      <c r="M8713" s="6" t="str">
        <f>IFERROR(VLOOKUP(G8713,TCD!$A$4:$C$362,3,FALSE),"Commune de ramassage")</f>
        <v>Commune de ramassage</v>
      </c>
      <c r="N8713">
        <v>864</v>
      </c>
    </row>
    <row r="8714" spans="1:14" x14ac:dyDescent="0.3">
      <c r="A8714">
        <f t="shared" si="545"/>
        <v>8713</v>
      </c>
      <c r="B8714">
        <v>354017116483021</v>
      </c>
      <c r="C8714" t="s">
        <v>46</v>
      </c>
      <c r="D8714" s="3">
        <v>44644.600590277776</v>
      </c>
      <c r="E8714" s="4">
        <f t="shared" si="544"/>
        <v>44644.600590277776</v>
      </c>
      <c r="F8714" s="1" t="s">
        <v>35</v>
      </c>
      <c r="G8714" s="11" t="str">
        <f t="shared" si="546"/>
        <v>69155 44644,6</v>
      </c>
      <c r="H8714" s="11" t="str">
        <f t="shared" si="547"/>
        <v>Dans la commune</v>
      </c>
      <c r="I8714" s="1">
        <v>17</v>
      </c>
      <c r="J8714" s="5">
        <v>6.134259259259259E-4</v>
      </c>
      <c r="K8714">
        <v>8.9800000000000004E-4</v>
      </c>
      <c r="L8714" s="6"/>
      <c r="M8714" s="6" t="str">
        <f>IFERROR(VLOOKUP(G8714,TCD!$A$4:$C$362,3,FALSE),"Commune de ramassage")</f>
        <v>Commune de ramassage</v>
      </c>
      <c r="N8714">
        <v>865</v>
      </c>
    </row>
    <row r="8715" spans="1:14" x14ac:dyDescent="0.3">
      <c r="A8715">
        <f t="shared" si="545"/>
        <v>8714</v>
      </c>
      <c r="B8715">
        <v>354017116483021</v>
      </c>
      <c r="C8715" t="s">
        <v>46</v>
      </c>
      <c r="D8715" s="3">
        <v>44644.601203703707</v>
      </c>
      <c r="E8715" s="4">
        <f t="shared" si="544"/>
        <v>44644.601203703707</v>
      </c>
      <c r="F8715" s="1" t="s">
        <v>35</v>
      </c>
      <c r="G8715" s="11" t="str">
        <f t="shared" si="546"/>
        <v>69155 44644,6</v>
      </c>
      <c r="H8715" s="11" t="str">
        <f t="shared" si="547"/>
        <v>Dans la commune</v>
      </c>
      <c r="I8715" s="1">
        <v>9</v>
      </c>
      <c r="J8715" s="5">
        <v>1.273148148148148E-4</v>
      </c>
      <c r="K8715">
        <v>-2.7500000000000002E-4</v>
      </c>
      <c r="L8715" s="6"/>
      <c r="M8715" s="6" t="str">
        <f>IFERROR(VLOOKUP(G8715,TCD!$A$4:$C$362,3,FALSE),"Commune de ramassage")</f>
        <v>Commune de ramassage</v>
      </c>
      <c r="N8715">
        <v>866</v>
      </c>
    </row>
    <row r="8716" spans="1:14" x14ac:dyDescent="0.3">
      <c r="A8716">
        <f t="shared" si="545"/>
        <v>8715</v>
      </c>
      <c r="B8716">
        <v>354017116483021</v>
      </c>
      <c r="C8716" t="s">
        <v>46</v>
      </c>
      <c r="D8716" s="3">
        <v>44644.601331018515</v>
      </c>
      <c r="E8716" s="4">
        <f t="shared" si="544"/>
        <v>44644.601331018515</v>
      </c>
      <c r="F8716" s="1" t="s">
        <v>35</v>
      </c>
      <c r="G8716" s="11" t="str">
        <f t="shared" si="546"/>
        <v>69155 44644,6</v>
      </c>
      <c r="H8716" s="11" t="str">
        <f t="shared" si="547"/>
        <v>Dans la commune</v>
      </c>
      <c r="I8716" s="1">
        <v>6</v>
      </c>
      <c r="J8716" s="5">
        <v>1.0416666666666667E-4</v>
      </c>
      <c r="K8716">
        <v>-3.4999999999999997E-5</v>
      </c>
      <c r="L8716" s="6"/>
      <c r="M8716" s="6" t="str">
        <f>IFERROR(VLOOKUP(G8716,TCD!$A$4:$C$362,3,FALSE),"Commune de ramassage")</f>
        <v>Commune de ramassage</v>
      </c>
      <c r="N8716">
        <v>867</v>
      </c>
    </row>
    <row r="8717" spans="1:14" x14ac:dyDescent="0.3">
      <c r="A8717">
        <f t="shared" si="545"/>
        <v>8716</v>
      </c>
      <c r="B8717">
        <v>354017116483021</v>
      </c>
      <c r="C8717" t="s">
        <v>46</v>
      </c>
      <c r="D8717" s="3">
        <v>44644.601435185185</v>
      </c>
      <c r="E8717" s="4">
        <f t="shared" si="544"/>
        <v>44644.601435185185</v>
      </c>
      <c r="F8717" s="1" t="s">
        <v>35</v>
      </c>
      <c r="G8717" s="11" t="str">
        <f t="shared" si="546"/>
        <v>69155 44644,6</v>
      </c>
      <c r="H8717" s="11" t="str">
        <f t="shared" si="547"/>
        <v>Dans la commune</v>
      </c>
      <c r="I8717" s="1">
        <v>7</v>
      </c>
      <c r="J8717" s="5">
        <v>7.5231481481481471E-4</v>
      </c>
      <c r="K8717">
        <v>-1.6770000000000001E-3</v>
      </c>
      <c r="L8717" s="6"/>
      <c r="M8717" s="6" t="str">
        <f>IFERROR(VLOOKUP(G8717,TCD!$A$4:$C$362,3,FALSE),"Commune de ramassage")</f>
        <v>Commune de ramassage</v>
      </c>
      <c r="N8717">
        <v>868</v>
      </c>
    </row>
    <row r="8718" spans="1:14" x14ac:dyDescent="0.3">
      <c r="A8718">
        <f t="shared" si="545"/>
        <v>8717</v>
      </c>
      <c r="B8718">
        <v>354017116483021</v>
      </c>
      <c r="C8718" t="s">
        <v>46</v>
      </c>
      <c r="D8718" s="3">
        <v>44644.602187500001</v>
      </c>
      <c r="E8718" s="4">
        <f t="shared" si="544"/>
        <v>44644.602187500001</v>
      </c>
      <c r="F8718" s="1" t="s">
        <v>35</v>
      </c>
      <c r="G8718" s="11" t="str">
        <f t="shared" si="546"/>
        <v>69155 44644,6</v>
      </c>
      <c r="H8718" s="11" t="str">
        <f t="shared" si="547"/>
        <v>Dans la commune</v>
      </c>
      <c r="I8718" s="1">
        <v>23</v>
      </c>
      <c r="J8718" s="5">
        <v>4.6296296296296294E-5</v>
      </c>
      <c r="K8718">
        <v>-4.0000000000000003E-5</v>
      </c>
      <c r="L8718" s="6"/>
      <c r="M8718" s="6" t="str">
        <f>IFERROR(VLOOKUP(G8718,TCD!$A$4:$C$362,3,FALSE),"Commune de ramassage")</f>
        <v>Commune de ramassage</v>
      </c>
      <c r="N8718">
        <v>869</v>
      </c>
    </row>
    <row r="8719" spans="1:14" x14ac:dyDescent="0.3">
      <c r="A8719">
        <f t="shared" si="545"/>
        <v>8718</v>
      </c>
      <c r="B8719">
        <v>354017116483021</v>
      </c>
      <c r="C8719" t="s">
        <v>46</v>
      </c>
      <c r="D8719" s="3">
        <v>44644.602233796293</v>
      </c>
      <c r="E8719" s="4">
        <f t="shared" si="544"/>
        <v>44644.602233796293</v>
      </c>
      <c r="F8719" s="1" t="s">
        <v>35</v>
      </c>
      <c r="G8719" s="11" t="str">
        <f t="shared" si="546"/>
        <v>69155 44644,6</v>
      </c>
      <c r="H8719" s="11" t="str">
        <f t="shared" si="547"/>
        <v>Dans la commune</v>
      </c>
      <c r="I8719" s="1">
        <v>20</v>
      </c>
      <c r="J8719" s="5">
        <v>3.0092592592592595E-4</v>
      </c>
      <c r="K8719">
        <v>2.22E-4</v>
      </c>
      <c r="L8719" s="6"/>
      <c r="M8719" s="6" t="str">
        <f>IFERROR(VLOOKUP(G8719,TCD!$A$4:$C$362,3,FALSE),"Commune de ramassage")</f>
        <v>Commune de ramassage</v>
      </c>
      <c r="N8719">
        <v>870</v>
      </c>
    </row>
    <row r="8720" spans="1:14" x14ac:dyDescent="0.3">
      <c r="A8720">
        <f t="shared" si="545"/>
        <v>8719</v>
      </c>
      <c r="B8720">
        <v>354017116483021</v>
      </c>
      <c r="C8720" t="s">
        <v>46</v>
      </c>
      <c r="D8720" s="3">
        <v>44644.602534722224</v>
      </c>
      <c r="E8720" s="4">
        <f t="shared" si="544"/>
        <v>44644.602534722224</v>
      </c>
      <c r="F8720" s="1" t="s">
        <v>35</v>
      </c>
      <c r="G8720" s="11" t="str">
        <f t="shared" si="546"/>
        <v>69155 44644,6</v>
      </c>
      <c r="H8720" s="11" t="str">
        <f t="shared" si="547"/>
        <v>Dans la commune</v>
      </c>
      <c r="I8720" s="1">
        <v>17</v>
      </c>
      <c r="J8720" s="5">
        <v>3.8194444444444446E-4</v>
      </c>
      <c r="K8720">
        <v>4.5300000000000001E-4</v>
      </c>
      <c r="L8720" s="6"/>
      <c r="M8720" s="6" t="str">
        <f>IFERROR(VLOOKUP(G8720,TCD!$A$4:$C$362,3,FALSE),"Commune de ramassage")</f>
        <v>Commune de ramassage</v>
      </c>
      <c r="N8720">
        <v>871</v>
      </c>
    </row>
    <row r="8721" spans="1:14" x14ac:dyDescent="0.3">
      <c r="A8721">
        <f t="shared" si="545"/>
        <v>8720</v>
      </c>
      <c r="B8721">
        <v>354017116483021</v>
      </c>
      <c r="C8721" t="s">
        <v>46</v>
      </c>
      <c r="D8721" s="3">
        <v>44644.602916666663</v>
      </c>
      <c r="E8721" s="4">
        <f t="shared" si="544"/>
        <v>44644.602916666663</v>
      </c>
      <c r="F8721" s="1" t="s">
        <v>35</v>
      </c>
      <c r="G8721" s="11" t="str">
        <f t="shared" si="546"/>
        <v>69155 44644,6</v>
      </c>
      <c r="H8721" s="11" t="str">
        <f t="shared" si="547"/>
        <v>Dans la commune</v>
      </c>
      <c r="I8721" s="1">
        <v>7</v>
      </c>
      <c r="J8721" s="5">
        <v>4.6296296296296294E-5</v>
      </c>
      <c r="K8721">
        <v>4.1999999999999998E-5</v>
      </c>
      <c r="L8721" s="6"/>
      <c r="M8721" s="6" t="str">
        <f>IFERROR(VLOOKUP(G8721,TCD!$A$4:$C$362,3,FALSE),"Commune de ramassage")</f>
        <v>Commune de ramassage</v>
      </c>
      <c r="N8721">
        <v>872</v>
      </c>
    </row>
    <row r="8722" spans="1:14" x14ac:dyDescent="0.3">
      <c r="A8722">
        <f t="shared" si="545"/>
        <v>8721</v>
      </c>
      <c r="B8722">
        <v>354017116483021</v>
      </c>
      <c r="C8722" t="s">
        <v>46</v>
      </c>
      <c r="D8722" s="3">
        <v>44644.602962962963</v>
      </c>
      <c r="E8722" s="4">
        <f t="shared" si="544"/>
        <v>44644.602962962963</v>
      </c>
      <c r="F8722" s="1" t="s">
        <v>35</v>
      </c>
      <c r="G8722" s="11" t="str">
        <f t="shared" si="546"/>
        <v>69155 44644,6</v>
      </c>
      <c r="H8722" s="11" t="str">
        <f t="shared" si="547"/>
        <v>Dans la commune</v>
      </c>
      <c r="I8722" s="1">
        <v>6</v>
      </c>
      <c r="J8722" s="5">
        <v>5.7870370370370366E-5</v>
      </c>
      <c r="K8722">
        <v>1E-4</v>
      </c>
      <c r="L8722" s="6"/>
      <c r="M8722" s="6" t="str">
        <f>IFERROR(VLOOKUP(G8722,TCD!$A$4:$C$362,3,FALSE),"Commune de ramassage")</f>
        <v>Commune de ramassage</v>
      </c>
      <c r="N8722">
        <v>873</v>
      </c>
    </row>
    <row r="8723" spans="1:14" x14ac:dyDescent="0.3">
      <c r="A8723">
        <f t="shared" si="545"/>
        <v>8722</v>
      </c>
      <c r="B8723">
        <v>354017116483021</v>
      </c>
      <c r="C8723" t="s">
        <v>46</v>
      </c>
      <c r="D8723" s="3">
        <v>44644.603020833332</v>
      </c>
      <c r="E8723" s="4">
        <f t="shared" si="544"/>
        <v>44644.603020833332</v>
      </c>
      <c r="F8723" s="1" t="s">
        <v>35</v>
      </c>
      <c r="G8723" s="11" t="str">
        <f t="shared" si="546"/>
        <v>69155 44644,6</v>
      </c>
      <c r="H8723" s="11" t="str">
        <f t="shared" si="547"/>
        <v>Dans la commune</v>
      </c>
      <c r="I8723" s="1">
        <v>7</v>
      </c>
      <c r="J8723" s="5">
        <v>1.273148148148148E-4</v>
      </c>
      <c r="K8723">
        <v>2.0799999999999999E-4</v>
      </c>
      <c r="L8723" s="6"/>
      <c r="M8723" s="6" t="str">
        <f>IFERROR(VLOOKUP(G8723,TCD!$A$4:$C$362,3,FALSE),"Commune de ramassage")</f>
        <v>Commune de ramassage</v>
      </c>
      <c r="N8723">
        <v>874</v>
      </c>
    </row>
    <row r="8724" spans="1:14" x14ac:dyDescent="0.3">
      <c r="A8724">
        <f t="shared" si="545"/>
        <v>8723</v>
      </c>
      <c r="B8724">
        <v>354017116483021</v>
      </c>
      <c r="C8724" t="s">
        <v>46</v>
      </c>
      <c r="D8724" s="3">
        <v>44644.603148148148</v>
      </c>
      <c r="E8724" s="4">
        <f t="shared" si="544"/>
        <v>44644.603148148148</v>
      </c>
      <c r="F8724" s="1" t="s">
        <v>35</v>
      </c>
      <c r="G8724" s="11" t="str">
        <f t="shared" si="546"/>
        <v>69155 44644,6</v>
      </c>
      <c r="H8724" s="11" t="str">
        <f t="shared" si="547"/>
        <v>Dans la commune</v>
      </c>
      <c r="I8724" s="1">
        <v>6</v>
      </c>
      <c r="J8724" s="5">
        <v>2.3148148148148147E-5</v>
      </c>
      <c r="K8724">
        <v>-2.0000000000000002E-5</v>
      </c>
      <c r="L8724" s="6"/>
      <c r="M8724" s="6" t="str">
        <f>IFERROR(VLOOKUP(G8724,TCD!$A$4:$C$362,3,FALSE),"Commune de ramassage")</f>
        <v>Commune de ramassage</v>
      </c>
      <c r="N8724">
        <v>875</v>
      </c>
    </row>
    <row r="8725" spans="1:14" x14ac:dyDescent="0.3">
      <c r="A8725">
        <f t="shared" si="545"/>
        <v>8724</v>
      </c>
      <c r="B8725">
        <v>354017116483021</v>
      </c>
      <c r="C8725" t="s">
        <v>46</v>
      </c>
      <c r="D8725" s="3">
        <v>44644.603171296294</v>
      </c>
      <c r="E8725" s="4">
        <f t="shared" si="544"/>
        <v>44644.603171296294</v>
      </c>
      <c r="F8725" s="1" t="s">
        <v>35</v>
      </c>
      <c r="G8725" s="11" t="str">
        <f t="shared" si="546"/>
        <v>69155 44644,6</v>
      </c>
      <c r="H8725" s="11" t="str">
        <f t="shared" si="547"/>
        <v>Dans la commune</v>
      </c>
      <c r="I8725" s="1">
        <v>6</v>
      </c>
      <c r="J8725" s="5">
        <v>1.1574074074074073E-5</v>
      </c>
      <c r="K8725">
        <v>-6.7999999999999999E-5</v>
      </c>
      <c r="L8725" s="6"/>
      <c r="M8725" s="6" t="str">
        <f>IFERROR(VLOOKUP(G8725,TCD!$A$4:$C$362,3,FALSE),"Commune de ramassage")</f>
        <v>Commune de ramassage</v>
      </c>
      <c r="N8725">
        <v>876</v>
      </c>
    </row>
    <row r="8726" spans="1:14" x14ac:dyDescent="0.3">
      <c r="A8726">
        <f t="shared" si="545"/>
        <v>8725</v>
      </c>
      <c r="B8726">
        <v>354017116483021</v>
      </c>
      <c r="C8726" t="s">
        <v>46</v>
      </c>
      <c r="D8726" s="3">
        <v>44644.603182870371</v>
      </c>
      <c r="E8726" s="4">
        <f t="shared" si="544"/>
        <v>44644.603182870371</v>
      </c>
      <c r="F8726" s="1" t="s">
        <v>35</v>
      </c>
      <c r="G8726" s="11" t="str">
        <f t="shared" si="546"/>
        <v>69155 44644,6</v>
      </c>
      <c r="H8726" s="11" t="str">
        <f t="shared" si="547"/>
        <v>Dans la commune</v>
      </c>
      <c r="I8726" s="1">
        <v>7</v>
      </c>
      <c r="J8726" s="5">
        <v>2.3148148148148147E-5</v>
      </c>
      <c r="K8726">
        <v>-4.1999999999999998E-5</v>
      </c>
      <c r="L8726" s="6"/>
      <c r="M8726" s="6" t="str">
        <f>IFERROR(VLOOKUP(G8726,TCD!$A$4:$C$362,3,FALSE),"Commune de ramassage")</f>
        <v>Commune de ramassage</v>
      </c>
      <c r="N8726">
        <v>877</v>
      </c>
    </row>
    <row r="8727" spans="1:14" x14ac:dyDescent="0.3">
      <c r="A8727">
        <f t="shared" si="545"/>
        <v>8726</v>
      </c>
      <c r="B8727">
        <v>354017116483021</v>
      </c>
      <c r="C8727" t="s">
        <v>46</v>
      </c>
      <c r="D8727" s="3">
        <v>44644.603206018517</v>
      </c>
      <c r="E8727" s="4">
        <f t="shared" si="544"/>
        <v>44644.603206018517</v>
      </c>
      <c r="F8727" s="1" t="s">
        <v>35</v>
      </c>
      <c r="G8727" s="11" t="str">
        <f t="shared" si="546"/>
        <v>69155 44644,6</v>
      </c>
      <c r="H8727" s="11" t="str">
        <f t="shared" si="547"/>
        <v>Dans la commune</v>
      </c>
      <c r="I8727" s="1">
        <v>6</v>
      </c>
      <c r="J8727" s="5">
        <v>5.9027777777777778E-4</v>
      </c>
      <c r="K8727">
        <v>-5.0000000000000004E-6</v>
      </c>
      <c r="L8727" s="6"/>
      <c r="M8727" s="6" t="str">
        <f>IFERROR(VLOOKUP(G8727,TCD!$A$4:$C$362,3,FALSE),"Commune de ramassage")</f>
        <v>Commune de ramassage</v>
      </c>
      <c r="N8727">
        <v>878</v>
      </c>
    </row>
    <row r="8728" spans="1:14" x14ac:dyDescent="0.3">
      <c r="A8728">
        <f t="shared" si="545"/>
        <v>8727</v>
      </c>
      <c r="B8728">
        <v>354017116483021</v>
      </c>
      <c r="C8728" t="s">
        <v>46</v>
      </c>
      <c r="D8728" s="3">
        <v>44644.603796296295</v>
      </c>
      <c r="E8728" s="4">
        <f t="shared" si="544"/>
        <v>44644.603796296295</v>
      </c>
      <c r="F8728" s="1" t="s">
        <v>35</v>
      </c>
      <c r="G8728" s="11" t="str">
        <f t="shared" si="546"/>
        <v>69155 44644,6</v>
      </c>
      <c r="H8728" s="11" t="str">
        <f t="shared" si="547"/>
        <v>Dans la commune</v>
      </c>
      <c r="I8728" s="1">
        <v>0</v>
      </c>
      <c r="J8728" s="5">
        <v>1.689814814814815E-3</v>
      </c>
      <c r="K8728">
        <v>0</v>
      </c>
      <c r="L8728" s="6"/>
      <c r="M8728" s="6" t="str">
        <f>IFERROR(VLOOKUP(G8728,TCD!$A$4:$C$362,3,FALSE),"Commune de ramassage")</f>
        <v>Commune de ramassage</v>
      </c>
      <c r="N8728">
        <v>879</v>
      </c>
    </row>
    <row r="8729" spans="1:14" x14ac:dyDescent="0.3">
      <c r="A8729">
        <f t="shared" si="545"/>
        <v>8728</v>
      </c>
      <c r="B8729">
        <v>354017116483021</v>
      </c>
      <c r="C8729" t="s">
        <v>46</v>
      </c>
      <c r="D8729" s="3">
        <v>44644.605486111112</v>
      </c>
      <c r="E8729" s="4">
        <f t="shared" si="544"/>
        <v>44644.605486111112</v>
      </c>
      <c r="F8729" s="1" t="s">
        <v>35</v>
      </c>
      <c r="G8729" s="11" t="str">
        <f t="shared" si="546"/>
        <v>69155 44644,6</v>
      </c>
      <c r="H8729" s="11" t="str">
        <f t="shared" si="547"/>
        <v>Dans la commune</v>
      </c>
      <c r="I8729" s="1">
        <v>0</v>
      </c>
      <c r="J8729" s="5">
        <v>1.1574074074074073E-5</v>
      </c>
      <c r="K8729">
        <v>-3.1000000000000001E-5</v>
      </c>
      <c r="L8729" s="6"/>
      <c r="M8729" s="6" t="str">
        <f>IFERROR(VLOOKUP(G8729,TCD!$A$4:$C$362,3,FALSE),"Commune de ramassage")</f>
        <v>Commune de ramassage</v>
      </c>
      <c r="N8729">
        <v>880</v>
      </c>
    </row>
    <row r="8730" spans="1:14" x14ac:dyDescent="0.3">
      <c r="A8730">
        <f t="shared" si="545"/>
        <v>8729</v>
      </c>
      <c r="B8730">
        <v>354017116483021</v>
      </c>
      <c r="C8730" t="s">
        <v>46</v>
      </c>
      <c r="D8730" s="3">
        <v>44644.605497685188</v>
      </c>
      <c r="E8730" s="4">
        <f t="shared" si="544"/>
        <v>44644.605497685188</v>
      </c>
      <c r="F8730" s="1" t="s">
        <v>35</v>
      </c>
      <c r="G8730" s="11" t="str">
        <f t="shared" si="546"/>
        <v>69155 44644,6</v>
      </c>
      <c r="H8730" s="11" t="str">
        <f t="shared" si="547"/>
        <v>Dans la commune</v>
      </c>
      <c r="I8730" s="1">
        <v>0</v>
      </c>
      <c r="J8730" s="5">
        <v>1.273148148148148E-4</v>
      </c>
      <c r="K8730">
        <v>-1.2E-5</v>
      </c>
      <c r="L8730" s="6"/>
      <c r="M8730" s="6" t="str">
        <f>IFERROR(VLOOKUP(G8730,TCD!$A$4:$C$362,3,FALSE),"Commune de ramassage")</f>
        <v>Commune de ramassage</v>
      </c>
      <c r="N8730">
        <v>881</v>
      </c>
    </row>
    <row r="8731" spans="1:14" x14ac:dyDescent="0.3">
      <c r="A8731">
        <f t="shared" si="545"/>
        <v>8730</v>
      </c>
      <c r="B8731">
        <v>354017116483021</v>
      </c>
      <c r="C8731" t="s">
        <v>46</v>
      </c>
      <c r="D8731" s="3">
        <v>44644.605624999997</v>
      </c>
      <c r="E8731" s="4">
        <f t="shared" si="544"/>
        <v>44644.605624999997</v>
      </c>
      <c r="F8731" s="1" t="s">
        <v>35</v>
      </c>
      <c r="G8731" s="11" t="str">
        <f t="shared" si="546"/>
        <v>69155 44644,6</v>
      </c>
      <c r="H8731" s="11" t="str">
        <f t="shared" si="547"/>
        <v>Dans la commune</v>
      </c>
      <c r="I8731" s="1">
        <v>8</v>
      </c>
      <c r="J8731" s="5">
        <v>2.7777777777777778E-4</v>
      </c>
      <c r="K8731">
        <v>-4.6000000000000001E-4</v>
      </c>
      <c r="L8731" s="6"/>
      <c r="M8731" s="6" t="str">
        <f>IFERROR(VLOOKUP(G8731,TCD!$A$4:$C$362,3,FALSE),"Commune de ramassage")</f>
        <v>Commune de ramassage</v>
      </c>
      <c r="N8731">
        <v>882</v>
      </c>
    </row>
    <row r="8732" spans="1:14" x14ac:dyDescent="0.3">
      <c r="A8732">
        <f t="shared" si="545"/>
        <v>8731</v>
      </c>
      <c r="B8732">
        <v>354017116483021</v>
      </c>
      <c r="C8732" t="s">
        <v>46</v>
      </c>
      <c r="D8732" s="3">
        <v>44644.605902777781</v>
      </c>
      <c r="E8732" s="4">
        <f t="shared" si="544"/>
        <v>44644.605902777781</v>
      </c>
      <c r="F8732" s="1" t="s">
        <v>35</v>
      </c>
      <c r="G8732" s="11" t="str">
        <f t="shared" si="546"/>
        <v>69155 44644,6</v>
      </c>
      <c r="H8732" s="11" t="str">
        <f t="shared" si="547"/>
        <v>Dans la commune</v>
      </c>
      <c r="I8732" s="1">
        <v>29</v>
      </c>
      <c r="J8732" s="5">
        <v>1.273148148148148E-4</v>
      </c>
      <c r="K8732">
        <v>-5.2800000000000004E-4</v>
      </c>
      <c r="L8732" s="6"/>
      <c r="M8732" s="6" t="str">
        <f>IFERROR(VLOOKUP(G8732,TCD!$A$4:$C$362,3,FALSE),"Commune de ramassage")</f>
        <v>Commune de ramassage</v>
      </c>
      <c r="N8732">
        <v>883</v>
      </c>
    </row>
    <row r="8733" spans="1:14" x14ac:dyDescent="0.3">
      <c r="A8733">
        <f t="shared" si="545"/>
        <v>8732</v>
      </c>
      <c r="B8733">
        <v>354017116483021</v>
      </c>
      <c r="C8733" t="s">
        <v>46</v>
      </c>
      <c r="D8733" s="3">
        <v>44644.606030092589</v>
      </c>
      <c r="E8733" s="4">
        <f t="shared" si="544"/>
        <v>44644.606030092589</v>
      </c>
      <c r="F8733" s="1" t="s">
        <v>35</v>
      </c>
      <c r="G8733" s="11" t="str">
        <f t="shared" si="546"/>
        <v>69155 44644,6</v>
      </c>
      <c r="H8733" s="11" t="str">
        <f t="shared" si="547"/>
        <v>Dans la commune</v>
      </c>
      <c r="I8733" s="1">
        <v>28</v>
      </c>
      <c r="J8733" s="5">
        <v>1.8518518518518518E-4</v>
      </c>
      <c r="K8733">
        <v>-1.75E-4</v>
      </c>
      <c r="L8733" s="6"/>
      <c r="M8733" s="6" t="str">
        <f>IFERROR(VLOOKUP(G8733,TCD!$A$4:$C$362,3,FALSE),"Commune de ramassage")</f>
        <v>Commune de ramassage</v>
      </c>
      <c r="N8733">
        <v>884</v>
      </c>
    </row>
    <row r="8734" spans="1:14" x14ac:dyDescent="0.3">
      <c r="A8734">
        <f t="shared" si="545"/>
        <v>8733</v>
      </c>
      <c r="B8734">
        <v>354017116483021</v>
      </c>
      <c r="C8734" t="s">
        <v>46</v>
      </c>
      <c r="D8734" s="3">
        <v>44644.606215277781</v>
      </c>
      <c r="E8734" s="4">
        <f t="shared" si="544"/>
        <v>44644.606215277781</v>
      </c>
      <c r="F8734" s="1" t="s">
        <v>35</v>
      </c>
      <c r="G8734" s="11" t="str">
        <f t="shared" si="546"/>
        <v>69155 44644,6</v>
      </c>
      <c r="H8734" s="11" t="str">
        <f t="shared" si="547"/>
        <v>Dans la commune</v>
      </c>
      <c r="I8734" s="1">
        <v>28</v>
      </c>
      <c r="J8734" s="5">
        <v>6.9444444444444444E-5</v>
      </c>
      <c r="K8734">
        <v>-4.4999999999999999E-4</v>
      </c>
      <c r="L8734" s="6"/>
      <c r="M8734" s="6" t="str">
        <f>IFERROR(VLOOKUP(G8734,TCD!$A$4:$C$362,3,FALSE),"Commune de ramassage")</f>
        <v>Commune de ramassage</v>
      </c>
      <c r="N8734">
        <v>885</v>
      </c>
    </row>
    <row r="8735" spans="1:14" x14ac:dyDescent="0.3">
      <c r="A8735">
        <f t="shared" si="545"/>
        <v>8734</v>
      </c>
      <c r="B8735">
        <v>354017116483021</v>
      </c>
      <c r="C8735" t="s">
        <v>46</v>
      </c>
      <c r="D8735" s="3">
        <v>44644.60628472222</v>
      </c>
      <c r="E8735" s="4">
        <f t="shared" si="544"/>
        <v>44644.60628472222</v>
      </c>
      <c r="F8735" s="1" t="s">
        <v>35</v>
      </c>
      <c r="G8735" s="11" t="str">
        <f t="shared" si="546"/>
        <v>69155 44644,6</v>
      </c>
      <c r="H8735" s="11" t="str">
        <f t="shared" si="547"/>
        <v>Dans la commune</v>
      </c>
      <c r="I8735" s="1">
        <v>30</v>
      </c>
      <c r="J8735" s="5">
        <v>1.1574074074074073E-4</v>
      </c>
      <c r="K8735">
        <v>-6.29E-4</v>
      </c>
      <c r="L8735" s="6"/>
      <c r="M8735" s="6" t="str">
        <f>IFERROR(VLOOKUP(G8735,TCD!$A$4:$C$362,3,FALSE),"Commune de ramassage")</f>
        <v>Commune de ramassage</v>
      </c>
      <c r="N8735">
        <v>886</v>
      </c>
    </row>
    <row r="8736" spans="1:14" x14ac:dyDescent="0.3">
      <c r="A8736">
        <f t="shared" si="545"/>
        <v>8735</v>
      </c>
      <c r="B8736">
        <v>354017116483021</v>
      </c>
      <c r="C8736" t="s">
        <v>46</v>
      </c>
      <c r="D8736" s="3">
        <v>44644.606400462966</v>
      </c>
      <c r="E8736" s="4">
        <f t="shared" si="544"/>
        <v>44644.606400462966</v>
      </c>
      <c r="F8736" s="1" t="s">
        <v>35</v>
      </c>
      <c r="G8736" s="11" t="str">
        <f t="shared" si="546"/>
        <v>69155 44644,6</v>
      </c>
      <c r="H8736" s="11" t="str">
        <f t="shared" si="547"/>
        <v>Dans la commune</v>
      </c>
      <c r="I8736" s="1">
        <v>25</v>
      </c>
      <c r="J8736" s="5">
        <v>5.7870370370370366E-5</v>
      </c>
      <c r="K8736">
        <v>-7.2999999999999999E-5</v>
      </c>
      <c r="L8736" s="6"/>
      <c r="M8736" s="6" t="str">
        <f>IFERROR(VLOOKUP(G8736,TCD!$A$4:$C$362,3,FALSE),"Commune de ramassage")</f>
        <v>Commune de ramassage</v>
      </c>
      <c r="N8736">
        <v>887</v>
      </c>
    </row>
    <row r="8737" spans="1:14" x14ac:dyDescent="0.3">
      <c r="A8737">
        <f t="shared" si="545"/>
        <v>8736</v>
      </c>
      <c r="B8737">
        <v>354017116483021</v>
      </c>
      <c r="C8737" t="s">
        <v>46</v>
      </c>
      <c r="D8737" s="3">
        <v>44644.606458333335</v>
      </c>
      <c r="E8737" s="4">
        <f t="shared" si="544"/>
        <v>44644.606458333335</v>
      </c>
      <c r="F8737" s="1" t="s">
        <v>35</v>
      </c>
      <c r="G8737" s="11" t="str">
        <f t="shared" si="546"/>
        <v>69155 44644,6</v>
      </c>
      <c r="H8737" s="11" t="str">
        <f t="shared" si="547"/>
        <v>Dans la commune</v>
      </c>
      <c r="I8737" s="1">
        <v>29</v>
      </c>
      <c r="J8737" s="5">
        <v>4.8611111111111104E-4</v>
      </c>
      <c r="K8737">
        <v>3.8000000000000002E-5</v>
      </c>
      <c r="L8737" s="6"/>
      <c r="M8737" s="6" t="str">
        <f>IFERROR(VLOOKUP(G8737,TCD!$A$4:$C$362,3,FALSE),"Commune de ramassage")</f>
        <v>Commune de ramassage</v>
      </c>
      <c r="N8737">
        <v>888</v>
      </c>
    </row>
    <row r="8738" spans="1:14" x14ac:dyDescent="0.3">
      <c r="A8738">
        <f t="shared" si="545"/>
        <v>8737</v>
      </c>
      <c r="B8738">
        <v>354017116483021</v>
      </c>
      <c r="C8738" t="s">
        <v>46</v>
      </c>
      <c r="D8738" s="3">
        <v>44644.606944444444</v>
      </c>
      <c r="E8738" s="4">
        <f t="shared" si="544"/>
        <v>44644.606944444444</v>
      </c>
      <c r="F8738" s="1" t="s">
        <v>35</v>
      </c>
      <c r="G8738" s="11" t="str">
        <f t="shared" si="546"/>
        <v>69155 44644,6</v>
      </c>
      <c r="H8738" s="11" t="str">
        <f t="shared" si="547"/>
        <v>Dans la commune</v>
      </c>
      <c r="I8738" s="1">
        <v>24</v>
      </c>
      <c r="J8738" s="5">
        <v>1.6203703703703703E-4</v>
      </c>
      <c r="K8738">
        <v>-5.2300000000000003E-4</v>
      </c>
      <c r="L8738" s="6"/>
      <c r="M8738" s="6" t="str">
        <f>IFERROR(VLOOKUP(G8738,TCD!$A$4:$C$362,3,FALSE),"Commune de ramassage")</f>
        <v>Commune de ramassage</v>
      </c>
      <c r="N8738">
        <v>889</v>
      </c>
    </row>
    <row r="8739" spans="1:14" x14ac:dyDescent="0.3">
      <c r="A8739">
        <f t="shared" si="545"/>
        <v>8738</v>
      </c>
      <c r="B8739">
        <v>354017116483021</v>
      </c>
      <c r="C8739" t="s">
        <v>46</v>
      </c>
      <c r="D8739" s="3">
        <v>44644.607106481482</v>
      </c>
      <c r="E8739" s="4">
        <f t="shared" si="544"/>
        <v>44644.607106481482</v>
      </c>
      <c r="F8739" s="1" t="s">
        <v>35</v>
      </c>
      <c r="G8739" s="11" t="str">
        <f t="shared" si="546"/>
        <v>69155 44644,6</v>
      </c>
      <c r="H8739" s="11" t="str">
        <f t="shared" si="547"/>
        <v>Dans la commune</v>
      </c>
      <c r="I8739" s="1">
        <v>7</v>
      </c>
      <c r="J8739" s="5">
        <v>2.0833333333333335E-4</v>
      </c>
      <c r="K8739">
        <v>-3.8000000000000002E-5</v>
      </c>
      <c r="L8739" s="6"/>
      <c r="M8739" s="6" t="str">
        <f>IFERROR(VLOOKUP(G8739,TCD!$A$4:$C$362,3,FALSE),"Commune de ramassage")</f>
        <v>Commune de ramassage</v>
      </c>
      <c r="N8739">
        <v>890</v>
      </c>
    </row>
    <row r="8740" spans="1:14" x14ac:dyDescent="0.3">
      <c r="A8740">
        <f t="shared" si="545"/>
        <v>8739</v>
      </c>
      <c r="B8740">
        <v>354017116483021</v>
      </c>
      <c r="C8740" t="s">
        <v>46</v>
      </c>
      <c r="D8740" s="3">
        <v>44644.607314814813</v>
      </c>
      <c r="E8740" s="4">
        <f t="shared" si="544"/>
        <v>44644.607314814813</v>
      </c>
      <c r="F8740" s="1" t="s">
        <v>35</v>
      </c>
      <c r="G8740" s="11" t="str">
        <f t="shared" si="546"/>
        <v>69155 44644,6</v>
      </c>
      <c r="H8740" s="11" t="str">
        <f t="shared" si="547"/>
        <v>Dans la commune</v>
      </c>
      <c r="I8740" s="1">
        <v>6</v>
      </c>
      <c r="J8740" s="5">
        <v>4.8611111111111104E-4</v>
      </c>
      <c r="K8740">
        <v>-8.0000000000000007E-5</v>
      </c>
      <c r="L8740" s="6"/>
      <c r="M8740" s="6" t="str">
        <f>IFERROR(VLOOKUP(G8740,TCD!$A$4:$C$362,3,FALSE),"Commune de ramassage")</f>
        <v>Commune de ramassage</v>
      </c>
      <c r="N8740">
        <v>891</v>
      </c>
    </row>
    <row r="8741" spans="1:14" x14ac:dyDescent="0.3">
      <c r="A8741">
        <f t="shared" si="545"/>
        <v>8740</v>
      </c>
      <c r="B8741">
        <v>354017116483021</v>
      </c>
      <c r="C8741" t="s">
        <v>46</v>
      </c>
      <c r="D8741" s="3">
        <v>44644.607800925929</v>
      </c>
      <c r="E8741" s="4">
        <f t="shared" si="544"/>
        <v>44644.607800925929</v>
      </c>
      <c r="F8741" s="1" t="s">
        <v>35</v>
      </c>
      <c r="G8741" s="11" t="str">
        <f t="shared" si="546"/>
        <v>69155 44644,6</v>
      </c>
      <c r="H8741" s="11" t="str">
        <f t="shared" si="547"/>
        <v>Dans la commune</v>
      </c>
      <c r="I8741" s="1">
        <v>0</v>
      </c>
      <c r="J8741" s="5">
        <v>3.3564814814814812E-4</v>
      </c>
      <c r="K8741">
        <v>2.7099999999999997E-4</v>
      </c>
      <c r="L8741" s="6"/>
      <c r="M8741" s="6" t="str">
        <f>IFERROR(VLOOKUP(G8741,TCD!$A$4:$C$362,3,FALSE),"Commune de ramassage")</f>
        <v>Commune de ramassage</v>
      </c>
      <c r="N8741">
        <v>892</v>
      </c>
    </row>
    <row r="8742" spans="1:14" x14ac:dyDescent="0.3">
      <c r="A8742">
        <f t="shared" si="545"/>
        <v>8741</v>
      </c>
      <c r="B8742">
        <v>354017116483021</v>
      </c>
      <c r="C8742" t="s">
        <v>46</v>
      </c>
      <c r="D8742" s="3">
        <v>44644.608136574076</v>
      </c>
      <c r="E8742" s="4">
        <f t="shared" si="544"/>
        <v>44644.608136574076</v>
      </c>
      <c r="F8742" s="1" t="s">
        <v>35</v>
      </c>
      <c r="G8742" s="11" t="str">
        <f t="shared" si="546"/>
        <v>69155 44644,6</v>
      </c>
      <c r="H8742" s="11" t="str">
        <f t="shared" si="547"/>
        <v>Dans la commune</v>
      </c>
      <c r="I8742" s="1">
        <v>21</v>
      </c>
      <c r="J8742" s="5">
        <v>2.7777777777777778E-4</v>
      </c>
      <c r="K8742">
        <v>5.0900000000000001E-4</v>
      </c>
      <c r="L8742" s="6"/>
      <c r="M8742" s="6" t="str">
        <f>IFERROR(VLOOKUP(G8742,TCD!$A$4:$C$362,3,FALSE),"Commune de ramassage")</f>
        <v>Commune de ramassage</v>
      </c>
      <c r="N8742">
        <v>893</v>
      </c>
    </row>
    <row r="8743" spans="1:14" x14ac:dyDescent="0.3">
      <c r="A8743">
        <f t="shared" si="545"/>
        <v>8742</v>
      </c>
      <c r="B8743">
        <v>354017116483021</v>
      </c>
      <c r="C8743" t="s">
        <v>46</v>
      </c>
      <c r="D8743" s="3">
        <v>44644.608414351853</v>
      </c>
      <c r="E8743" s="4">
        <f t="shared" si="544"/>
        <v>44644.608414351853</v>
      </c>
      <c r="F8743" s="1" t="s">
        <v>35</v>
      </c>
      <c r="G8743" s="11" t="str">
        <f t="shared" si="546"/>
        <v>69155 44644,6</v>
      </c>
      <c r="H8743" s="11" t="str">
        <f t="shared" si="547"/>
        <v>Dans la commune</v>
      </c>
      <c r="I8743" s="1">
        <v>29</v>
      </c>
      <c r="J8743" s="5">
        <v>4.1666666666666669E-4</v>
      </c>
      <c r="K8743">
        <v>-8.0000000000000007E-5</v>
      </c>
      <c r="L8743" s="6"/>
      <c r="M8743" s="6" t="str">
        <f>IFERROR(VLOOKUP(G8743,TCD!$A$4:$C$362,3,FALSE),"Commune de ramassage")</f>
        <v>Commune de ramassage</v>
      </c>
      <c r="N8743">
        <v>894</v>
      </c>
    </row>
    <row r="8744" spans="1:14" x14ac:dyDescent="0.3">
      <c r="A8744">
        <f t="shared" si="545"/>
        <v>8743</v>
      </c>
      <c r="B8744">
        <v>354017116483021</v>
      </c>
      <c r="C8744" t="s">
        <v>46</v>
      </c>
      <c r="D8744" s="3">
        <v>44644.608831018515</v>
      </c>
      <c r="E8744" s="4">
        <f t="shared" si="544"/>
        <v>44644.608831018515</v>
      </c>
      <c r="F8744" s="1" t="s">
        <v>35</v>
      </c>
      <c r="G8744" s="11" t="str">
        <f t="shared" si="546"/>
        <v>69155 44644,6</v>
      </c>
      <c r="H8744" s="11" t="str">
        <f t="shared" si="547"/>
        <v>Dans la commune</v>
      </c>
      <c r="I8744" s="1">
        <v>29</v>
      </c>
      <c r="J8744" s="5">
        <v>4.6296296296296294E-5</v>
      </c>
      <c r="K8744">
        <v>2.41E-4</v>
      </c>
      <c r="L8744" s="6"/>
      <c r="M8744" s="6" t="str">
        <f>IFERROR(VLOOKUP(G8744,TCD!$A$4:$C$362,3,FALSE),"Commune de ramassage")</f>
        <v>Commune de ramassage</v>
      </c>
      <c r="N8744">
        <v>895</v>
      </c>
    </row>
    <row r="8745" spans="1:14" x14ac:dyDescent="0.3">
      <c r="A8745">
        <f t="shared" si="545"/>
        <v>8744</v>
      </c>
      <c r="B8745">
        <v>354017116483021</v>
      </c>
      <c r="C8745" t="s">
        <v>46</v>
      </c>
      <c r="D8745" s="3">
        <v>44644.608877314815</v>
      </c>
      <c r="E8745" s="4">
        <f t="shared" si="544"/>
        <v>44644.608877314815</v>
      </c>
      <c r="F8745" s="1" t="s">
        <v>35</v>
      </c>
      <c r="G8745" s="11" t="str">
        <f t="shared" si="546"/>
        <v>69155 44644,6</v>
      </c>
      <c r="H8745" s="11" t="str">
        <f t="shared" si="547"/>
        <v>Dans la commune</v>
      </c>
      <c r="I8745" s="1">
        <v>29</v>
      </c>
      <c r="J8745" s="5">
        <v>1.5046296296296297E-4</v>
      </c>
      <c r="K8745">
        <v>8.3199999999999995E-4</v>
      </c>
      <c r="L8745" s="6"/>
      <c r="M8745" s="6" t="str">
        <f>IFERROR(VLOOKUP(G8745,TCD!$A$4:$C$362,3,FALSE),"Commune de ramassage")</f>
        <v>Commune de ramassage</v>
      </c>
      <c r="N8745">
        <v>896</v>
      </c>
    </row>
    <row r="8746" spans="1:14" x14ac:dyDescent="0.3">
      <c r="A8746">
        <f t="shared" si="545"/>
        <v>8745</v>
      </c>
      <c r="B8746">
        <v>354017116483021</v>
      </c>
      <c r="C8746" t="s">
        <v>46</v>
      </c>
      <c r="D8746" s="3">
        <v>44644.609027777777</v>
      </c>
      <c r="E8746" s="4">
        <f t="shared" si="544"/>
        <v>44644.609027777777</v>
      </c>
      <c r="F8746" s="1" t="s">
        <v>35</v>
      </c>
      <c r="G8746" s="11" t="str">
        <f t="shared" si="546"/>
        <v>69155 44644,6</v>
      </c>
      <c r="H8746" s="11" t="str">
        <f t="shared" si="547"/>
        <v>Dans la commune</v>
      </c>
      <c r="I8746" s="1">
        <v>28</v>
      </c>
      <c r="J8746" s="5">
        <v>4.6296296296296294E-5</v>
      </c>
      <c r="K8746">
        <v>9.2999999999999997E-5</v>
      </c>
      <c r="L8746" s="6"/>
      <c r="M8746" s="6" t="str">
        <f>IFERROR(VLOOKUP(G8746,TCD!$A$4:$C$362,3,FALSE),"Commune de ramassage")</f>
        <v>Commune de ramassage</v>
      </c>
      <c r="N8746">
        <v>897</v>
      </c>
    </row>
    <row r="8747" spans="1:14" x14ac:dyDescent="0.3">
      <c r="A8747">
        <f t="shared" si="545"/>
        <v>8746</v>
      </c>
      <c r="B8747">
        <v>354017116483021</v>
      </c>
      <c r="C8747" t="s">
        <v>46</v>
      </c>
      <c r="D8747" s="3">
        <v>44644.609074074076</v>
      </c>
      <c r="E8747" s="4">
        <f t="shared" si="544"/>
        <v>44644.609074074076</v>
      </c>
      <c r="F8747" s="1" t="s">
        <v>35</v>
      </c>
      <c r="G8747" s="11" t="str">
        <f t="shared" si="546"/>
        <v>69155 44644,6</v>
      </c>
      <c r="H8747" s="11" t="str">
        <f t="shared" si="547"/>
        <v>Dans la commune</v>
      </c>
      <c r="I8747" s="1">
        <v>29</v>
      </c>
      <c r="J8747" s="5">
        <v>1.6203703703703703E-4</v>
      </c>
      <c r="K8747">
        <v>1.45E-4</v>
      </c>
      <c r="L8747" s="6"/>
      <c r="M8747" s="6" t="str">
        <f>IFERROR(VLOOKUP(G8747,TCD!$A$4:$C$362,3,FALSE),"Commune de ramassage")</f>
        <v>Commune de ramassage</v>
      </c>
      <c r="N8747">
        <v>898</v>
      </c>
    </row>
    <row r="8748" spans="1:14" x14ac:dyDescent="0.3">
      <c r="A8748">
        <f t="shared" si="545"/>
        <v>8747</v>
      </c>
      <c r="B8748">
        <v>354017116483021</v>
      </c>
      <c r="C8748" t="s">
        <v>46</v>
      </c>
      <c r="D8748" s="3">
        <v>44644.609236111108</v>
      </c>
      <c r="E8748" s="4">
        <f t="shared" si="544"/>
        <v>44644.609236111108</v>
      </c>
      <c r="F8748" s="1" t="s">
        <v>35</v>
      </c>
      <c r="G8748" s="11" t="str">
        <f t="shared" si="546"/>
        <v>69155 44644,6</v>
      </c>
      <c r="H8748" s="11" t="str">
        <f t="shared" si="547"/>
        <v>Dans la commune</v>
      </c>
      <c r="I8748" s="1">
        <v>29</v>
      </c>
      <c r="J8748" s="5">
        <v>3.1250000000000001E-4</v>
      </c>
      <c r="K8748">
        <v>8.8400000000000002E-4</v>
      </c>
      <c r="L8748" s="6"/>
      <c r="M8748" s="6" t="str">
        <f>IFERROR(VLOOKUP(G8748,TCD!$A$4:$C$362,3,FALSE),"Commune de ramassage")</f>
        <v>Commune de ramassage</v>
      </c>
      <c r="N8748">
        <v>899</v>
      </c>
    </row>
    <row r="8749" spans="1:14" x14ac:dyDescent="0.3">
      <c r="A8749">
        <f t="shared" si="545"/>
        <v>8748</v>
      </c>
      <c r="B8749">
        <v>354017116483021</v>
      </c>
      <c r="C8749" t="s">
        <v>46</v>
      </c>
      <c r="D8749" s="3">
        <v>44644.609548611108</v>
      </c>
      <c r="E8749" s="4">
        <f t="shared" si="544"/>
        <v>44644.609548611108</v>
      </c>
      <c r="F8749" s="1" t="s">
        <v>35</v>
      </c>
      <c r="G8749" s="11" t="str">
        <f t="shared" si="546"/>
        <v>69155 44644,6</v>
      </c>
      <c r="H8749" s="11" t="str">
        <f t="shared" si="547"/>
        <v>Dans la commune</v>
      </c>
      <c r="I8749" s="1">
        <v>28</v>
      </c>
      <c r="J8749" s="5">
        <v>8.9120370370370362E-4</v>
      </c>
      <c r="K8749">
        <v>-1.7200000000000001E-4</v>
      </c>
      <c r="L8749" s="6"/>
      <c r="M8749" s="6" t="str">
        <f>IFERROR(VLOOKUP(G8749,TCD!$A$4:$C$362,3,FALSE),"Commune de ramassage")</f>
        <v>Commune de ramassage</v>
      </c>
      <c r="N8749">
        <v>900</v>
      </c>
    </row>
    <row r="8750" spans="1:14" x14ac:dyDescent="0.3">
      <c r="A8750">
        <f t="shared" si="545"/>
        <v>8749</v>
      </c>
      <c r="B8750">
        <v>354017116483021</v>
      </c>
      <c r="C8750" t="s">
        <v>46</v>
      </c>
      <c r="D8750" s="3">
        <v>44644.610439814816</v>
      </c>
      <c r="E8750" s="4">
        <f t="shared" si="544"/>
        <v>44644.610439814816</v>
      </c>
      <c r="F8750" s="1" t="s">
        <v>35</v>
      </c>
      <c r="G8750" s="11" t="str">
        <f t="shared" si="546"/>
        <v>69155 44644,6</v>
      </c>
      <c r="H8750" s="11" t="str">
        <f t="shared" si="547"/>
        <v>Dans la commune</v>
      </c>
      <c r="I8750" s="1">
        <v>26</v>
      </c>
      <c r="J8750" s="5">
        <v>6.5972222222222213E-4</v>
      </c>
      <c r="K8750">
        <v>-1.1479999999999999E-3</v>
      </c>
      <c r="L8750" s="6"/>
      <c r="M8750" s="6" t="str">
        <f>IFERROR(VLOOKUP(G8750,TCD!$A$4:$C$362,3,FALSE),"Commune de ramassage")</f>
        <v>Commune de ramassage</v>
      </c>
      <c r="N8750">
        <v>901</v>
      </c>
    </row>
    <row r="8751" spans="1:14" x14ac:dyDescent="0.3">
      <c r="A8751">
        <f t="shared" si="545"/>
        <v>8750</v>
      </c>
      <c r="B8751">
        <v>354017116483021</v>
      </c>
      <c r="C8751" t="s">
        <v>46</v>
      </c>
      <c r="D8751" s="3">
        <v>44644.61109953704</v>
      </c>
      <c r="E8751" s="4">
        <f t="shared" si="544"/>
        <v>44644.61109953704</v>
      </c>
      <c r="F8751" s="1" t="s">
        <v>35</v>
      </c>
      <c r="G8751" s="11" t="str">
        <f t="shared" si="546"/>
        <v>69155 44644,6</v>
      </c>
      <c r="H8751" s="11" t="str">
        <f t="shared" si="547"/>
        <v>Dans la commune</v>
      </c>
      <c r="I8751" s="1">
        <v>11</v>
      </c>
      <c r="J8751" s="5">
        <v>6.3657407407407402E-4</v>
      </c>
      <c r="K8751">
        <v>-9.7E-5</v>
      </c>
      <c r="L8751" s="6"/>
      <c r="M8751" s="6" t="str">
        <f>IFERROR(VLOOKUP(G8751,TCD!$A$4:$C$362,3,FALSE),"Commune de ramassage")</f>
        <v>Commune de ramassage</v>
      </c>
      <c r="N8751">
        <v>902</v>
      </c>
    </row>
    <row r="8752" spans="1:14" x14ac:dyDescent="0.3">
      <c r="A8752">
        <f t="shared" si="545"/>
        <v>8751</v>
      </c>
      <c r="B8752">
        <v>354017116483021</v>
      </c>
      <c r="C8752" t="s">
        <v>46</v>
      </c>
      <c r="D8752" s="3">
        <v>44644.61173611111</v>
      </c>
      <c r="E8752" s="4">
        <f t="shared" si="544"/>
        <v>44644.61173611111</v>
      </c>
      <c r="F8752" s="1" t="s">
        <v>35</v>
      </c>
      <c r="G8752" s="11" t="str">
        <f t="shared" si="546"/>
        <v>69155 44644,6</v>
      </c>
      <c r="H8752" s="11" t="str">
        <f t="shared" si="547"/>
        <v>Dans la commune</v>
      </c>
      <c r="I8752" s="1">
        <v>9</v>
      </c>
      <c r="J8752" s="5">
        <v>1.273148148148148E-4</v>
      </c>
      <c r="K8752">
        <v>-1.2E-5</v>
      </c>
      <c r="L8752" s="6"/>
      <c r="M8752" s="6" t="str">
        <f>IFERROR(VLOOKUP(G8752,TCD!$A$4:$C$362,3,FALSE),"Commune de ramassage")</f>
        <v>Commune de ramassage</v>
      </c>
      <c r="N8752">
        <v>903</v>
      </c>
    </row>
    <row r="8753" spans="1:14" x14ac:dyDescent="0.3">
      <c r="A8753">
        <f t="shared" si="545"/>
        <v>8752</v>
      </c>
      <c r="B8753">
        <v>354017116483021</v>
      </c>
      <c r="C8753" t="s">
        <v>46</v>
      </c>
      <c r="D8753" s="3">
        <v>44644.611863425926</v>
      </c>
      <c r="E8753" s="4">
        <f t="shared" si="544"/>
        <v>44644.611863425926</v>
      </c>
      <c r="F8753" s="1" t="s">
        <v>35</v>
      </c>
      <c r="G8753" s="11" t="str">
        <f t="shared" si="546"/>
        <v>69155 44644,6</v>
      </c>
      <c r="H8753" s="11" t="str">
        <f t="shared" si="547"/>
        <v>Dans la commune</v>
      </c>
      <c r="I8753" s="1">
        <v>6</v>
      </c>
      <c r="J8753" s="5">
        <v>2.8935185185185189E-4</v>
      </c>
      <c r="K8753">
        <v>-3.0000000000000001E-5</v>
      </c>
      <c r="L8753" s="6"/>
      <c r="M8753" s="6" t="str">
        <f>IFERROR(VLOOKUP(G8753,TCD!$A$4:$C$362,3,FALSE),"Commune de ramassage")</f>
        <v>Commune de ramassage</v>
      </c>
      <c r="N8753">
        <v>904</v>
      </c>
    </row>
    <row r="8754" spans="1:14" x14ac:dyDescent="0.3">
      <c r="A8754">
        <f t="shared" si="545"/>
        <v>8753</v>
      </c>
      <c r="B8754">
        <v>354017116483021</v>
      </c>
      <c r="C8754" t="s">
        <v>46</v>
      </c>
      <c r="D8754" s="3">
        <v>44644.61215277778</v>
      </c>
      <c r="E8754" s="4">
        <f t="shared" si="544"/>
        <v>44644.61215277778</v>
      </c>
      <c r="F8754" s="1" t="s">
        <v>35</v>
      </c>
      <c r="G8754" s="11" t="str">
        <f t="shared" si="546"/>
        <v>69155 44644,6</v>
      </c>
      <c r="H8754" s="11" t="str">
        <f t="shared" si="547"/>
        <v>Dans la commune</v>
      </c>
      <c r="I8754" s="1">
        <v>7</v>
      </c>
      <c r="J8754" s="5">
        <v>1.1574074074074073E-3</v>
      </c>
      <c r="K8754">
        <v>3.8999999999999999E-5</v>
      </c>
      <c r="L8754" s="6"/>
      <c r="M8754" s="6" t="str">
        <f>IFERROR(VLOOKUP(G8754,TCD!$A$4:$C$362,3,FALSE),"Commune de ramassage")</f>
        <v>Commune de ramassage</v>
      </c>
      <c r="N8754">
        <v>905</v>
      </c>
    </row>
    <row r="8755" spans="1:14" x14ac:dyDescent="0.3">
      <c r="A8755">
        <f t="shared" si="545"/>
        <v>8754</v>
      </c>
      <c r="B8755">
        <v>354017116483021</v>
      </c>
      <c r="C8755" t="s">
        <v>46</v>
      </c>
      <c r="D8755" s="3">
        <v>44644.613310185188</v>
      </c>
      <c r="E8755" s="4">
        <f t="shared" si="544"/>
        <v>44644.613310185188</v>
      </c>
      <c r="F8755" s="1" t="s">
        <v>35</v>
      </c>
      <c r="G8755" s="11" t="str">
        <f t="shared" si="546"/>
        <v>69155 44644,6</v>
      </c>
      <c r="H8755" s="11" t="str">
        <f t="shared" si="547"/>
        <v>Dans la commune</v>
      </c>
      <c r="I8755" s="1">
        <v>10</v>
      </c>
      <c r="J8755" s="5">
        <v>4.6296296296296294E-5</v>
      </c>
      <c r="K8755">
        <v>4.8000000000000001E-5</v>
      </c>
      <c r="L8755" s="6"/>
      <c r="M8755" s="6" t="str">
        <f>IFERROR(VLOOKUP(G8755,TCD!$A$4:$C$362,3,FALSE),"Commune de ramassage")</f>
        <v>Commune de ramassage</v>
      </c>
      <c r="N8755">
        <v>906</v>
      </c>
    </row>
    <row r="8756" spans="1:14" x14ac:dyDescent="0.3">
      <c r="A8756">
        <f t="shared" si="545"/>
        <v>8755</v>
      </c>
      <c r="B8756">
        <v>354017116483021</v>
      </c>
      <c r="C8756" t="s">
        <v>46</v>
      </c>
      <c r="D8756" s="3">
        <v>44644.613356481481</v>
      </c>
      <c r="E8756" s="4">
        <f t="shared" si="544"/>
        <v>44644.613356481481</v>
      </c>
      <c r="F8756" s="1" t="s">
        <v>35</v>
      </c>
      <c r="G8756" s="11" t="str">
        <f t="shared" si="546"/>
        <v>69155 44644,6</v>
      </c>
      <c r="H8756" s="11" t="str">
        <f t="shared" si="547"/>
        <v>Dans la commune</v>
      </c>
      <c r="I8756" s="1">
        <v>9</v>
      </c>
      <c r="J8756" s="5">
        <v>1.3310185185185185E-3</v>
      </c>
      <c r="K8756">
        <v>2.7500000000000002E-4</v>
      </c>
      <c r="L8756" s="6"/>
      <c r="M8756" s="6" t="str">
        <f>IFERROR(VLOOKUP(G8756,TCD!$A$4:$C$362,3,FALSE),"Commune de ramassage")</f>
        <v>Commune de ramassage</v>
      </c>
      <c r="N8756">
        <v>907</v>
      </c>
    </row>
    <row r="8757" spans="1:14" x14ac:dyDescent="0.3">
      <c r="A8757">
        <f t="shared" si="545"/>
        <v>8756</v>
      </c>
      <c r="B8757">
        <v>354017116483021</v>
      </c>
      <c r="C8757" t="s">
        <v>46</v>
      </c>
      <c r="D8757" s="3">
        <v>44644.614687499998</v>
      </c>
      <c r="E8757" s="4">
        <f t="shared" si="544"/>
        <v>44644.614687499998</v>
      </c>
      <c r="F8757" s="1" t="s">
        <v>35</v>
      </c>
      <c r="G8757" s="11" t="str">
        <f t="shared" si="546"/>
        <v>69155 44644,6</v>
      </c>
      <c r="H8757" s="11" t="str">
        <f t="shared" si="547"/>
        <v>Dans la commune</v>
      </c>
      <c r="I8757" s="1">
        <v>12</v>
      </c>
      <c r="J8757" s="5">
        <v>2.3148148148148147E-5</v>
      </c>
      <c r="K8757">
        <v>5.9699999999999998E-4</v>
      </c>
      <c r="L8757" s="6"/>
      <c r="M8757" s="6" t="str">
        <f>IFERROR(VLOOKUP(G8757,TCD!$A$4:$C$362,3,FALSE),"Commune de ramassage")</f>
        <v>Commune de ramassage</v>
      </c>
      <c r="N8757">
        <v>908</v>
      </c>
    </row>
    <row r="8758" spans="1:14" x14ac:dyDescent="0.3">
      <c r="A8758">
        <f t="shared" si="545"/>
        <v>8757</v>
      </c>
      <c r="B8758">
        <v>354017116483021</v>
      </c>
      <c r="C8758" t="s">
        <v>46</v>
      </c>
      <c r="D8758" s="3">
        <v>44644.614710648151</v>
      </c>
      <c r="E8758" s="4">
        <f t="shared" si="544"/>
        <v>44644.614710648151</v>
      </c>
      <c r="F8758" s="1" t="s">
        <v>35</v>
      </c>
      <c r="G8758" s="11" t="str">
        <f t="shared" si="546"/>
        <v>69155 44644,6</v>
      </c>
      <c r="H8758" s="11" t="str">
        <f t="shared" si="547"/>
        <v>Dans la commune</v>
      </c>
      <c r="I8758" s="1">
        <v>15</v>
      </c>
      <c r="J8758" s="5">
        <v>8.1018518518518516E-5</v>
      </c>
      <c r="K8758">
        <v>0</v>
      </c>
      <c r="L8758" s="6"/>
      <c r="M8758" s="6" t="str">
        <f>IFERROR(VLOOKUP(G8758,TCD!$A$4:$C$362,3,FALSE),"Commune de ramassage")</f>
        <v>Commune de ramassage</v>
      </c>
      <c r="N8758">
        <v>909</v>
      </c>
    </row>
    <row r="8759" spans="1:14" x14ac:dyDescent="0.3">
      <c r="A8759">
        <f t="shared" si="545"/>
        <v>8758</v>
      </c>
      <c r="B8759">
        <v>354017116483021</v>
      </c>
      <c r="C8759" t="s">
        <v>46</v>
      </c>
      <c r="D8759" s="3">
        <v>44644.614791666667</v>
      </c>
      <c r="E8759" s="4">
        <f t="shared" si="544"/>
        <v>44644.614791666667</v>
      </c>
      <c r="F8759" s="1" t="s">
        <v>35</v>
      </c>
      <c r="G8759" s="11" t="str">
        <f t="shared" si="546"/>
        <v>69155 44644,6</v>
      </c>
      <c r="H8759" s="11" t="str">
        <f t="shared" si="547"/>
        <v>Dans la commune</v>
      </c>
      <c r="I8759" s="1">
        <v>15</v>
      </c>
      <c r="J8759" s="5">
        <v>1.3888888888888889E-4</v>
      </c>
      <c r="K8759">
        <v>-1.0989999999999999E-3</v>
      </c>
      <c r="L8759" s="6"/>
      <c r="M8759" s="6" t="str">
        <f>IFERROR(VLOOKUP(G8759,TCD!$A$4:$C$362,3,FALSE),"Commune de ramassage")</f>
        <v>Commune de ramassage</v>
      </c>
      <c r="N8759">
        <v>910</v>
      </c>
    </row>
    <row r="8760" spans="1:14" x14ac:dyDescent="0.3">
      <c r="A8760">
        <f t="shared" si="545"/>
        <v>8759</v>
      </c>
      <c r="B8760">
        <v>354017116483021</v>
      </c>
      <c r="C8760" t="s">
        <v>46</v>
      </c>
      <c r="D8760" s="3">
        <v>44644.614930555559</v>
      </c>
      <c r="E8760" s="4">
        <f t="shared" si="544"/>
        <v>44644.614930555559</v>
      </c>
      <c r="F8760" s="1" t="s">
        <v>35</v>
      </c>
      <c r="G8760" s="11" t="str">
        <f t="shared" si="546"/>
        <v>69155 44644,6</v>
      </c>
      <c r="H8760" s="11" t="str">
        <f t="shared" si="547"/>
        <v>Dans la commune</v>
      </c>
      <c r="I8760" s="1">
        <v>10</v>
      </c>
      <c r="J8760" s="5">
        <v>1.8518518518518518E-4</v>
      </c>
      <c r="K8760">
        <v>1.9000000000000001E-4</v>
      </c>
      <c r="L8760" s="6"/>
      <c r="M8760" s="6" t="str">
        <f>IFERROR(VLOOKUP(G8760,TCD!$A$4:$C$362,3,FALSE),"Commune de ramassage")</f>
        <v>Commune de ramassage</v>
      </c>
      <c r="N8760">
        <v>911</v>
      </c>
    </row>
    <row r="8761" spans="1:14" x14ac:dyDescent="0.3">
      <c r="A8761">
        <f t="shared" si="545"/>
        <v>8760</v>
      </c>
      <c r="B8761">
        <v>354017116483021</v>
      </c>
      <c r="C8761" t="s">
        <v>46</v>
      </c>
      <c r="D8761" s="3">
        <v>44644.615115740744</v>
      </c>
      <c r="E8761" s="4">
        <f t="shared" si="544"/>
        <v>44644.615115740744</v>
      </c>
      <c r="F8761" s="1" t="s">
        <v>35</v>
      </c>
      <c r="G8761" s="11" t="str">
        <f t="shared" si="546"/>
        <v>69155 44644,6</v>
      </c>
      <c r="H8761" s="11" t="str">
        <f t="shared" si="547"/>
        <v>Dans la commune</v>
      </c>
      <c r="I8761" s="1">
        <v>21</v>
      </c>
      <c r="J8761" s="5">
        <v>4.0509259259259258E-4</v>
      </c>
      <c r="K8761">
        <v>2.1999999999999999E-5</v>
      </c>
      <c r="L8761" s="6"/>
      <c r="M8761" s="6" t="str">
        <f>IFERROR(VLOOKUP(G8761,TCD!$A$4:$C$362,3,FALSE),"Commune de ramassage")</f>
        <v>Commune de ramassage</v>
      </c>
      <c r="N8761">
        <v>912</v>
      </c>
    </row>
    <row r="8762" spans="1:14" x14ac:dyDescent="0.3">
      <c r="A8762">
        <f t="shared" si="545"/>
        <v>8761</v>
      </c>
      <c r="B8762">
        <v>354017116483021</v>
      </c>
      <c r="C8762" t="s">
        <v>46</v>
      </c>
      <c r="D8762" s="3">
        <v>44644.615520833337</v>
      </c>
      <c r="E8762" s="4">
        <f t="shared" si="544"/>
        <v>44644.615520833337</v>
      </c>
      <c r="F8762" s="1" t="s">
        <v>35</v>
      </c>
      <c r="G8762" s="11" t="str">
        <f t="shared" si="546"/>
        <v>69155 44644,6</v>
      </c>
      <c r="H8762" s="11" t="str">
        <f t="shared" si="547"/>
        <v>Dans la commune</v>
      </c>
      <c r="I8762" s="1">
        <v>19</v>
      </c>
      <c r="J8762" s="5">
        <v>1.273148148148148E-4</v>
      </c>
      <c r="K8762">
        <v>-5.3000000000000001E-5</v>
      </c>
      <c r="L8762" s="6"/>
      <c r="M8762" s="6" t="str">
        <f>IFERROR(VLOOKUP(G8762,TCD!$A$4:$C$362,3,FALSE),"Commune de ramassage")</f>
        <v>Commune de ramassage</v>
      </c>
      <c r="N8762">
        <v>913</v>
      </c>
    </row>
    <row r="8763" spans="1:14" x14ac:dyDescent="0.3">
      <c r="A8763">
        <f t="shared" si="545"/>
        <v>8762</v>
      </c>
      <c r="B8763">
        <v>354017116483021</v>
      </c>
      <c r="C8763" t="s">
        <v>46</v>
      </c>
      <c r="D8763" s="3">
        <v>44644.615648148145</v>
      </c>
      <c r="E8763" s="4">
        <f t="shared" si="544"/>
        <v>44644.615648148145</v>
      </c>
      <c r="F8763" s="1" t="s">
        <v>35</v>
      </c>
      <c r="G8763" s="11" t="str">
        <f t="shared" si="546"/>
        <v>69155 44644,6</v>
      </c>
      <c r="H8763" s="11" t="str">
        <f t="shared" si="547"/>
        <v>Dans la commune</v>
      </c>
      <c r="I8763" s="1">
        <v>20</v>
      </c>
      <c r="J8763" s="5">
        <v>1.1805555555555556E-3</v>
      </c>
      <c r="K8763">
        <v>8.4800000000000001E-4</v>
      </c>
      <c r="L8763" s="6"/>
      <c r="M8763" s="6" t="str">
        <f>IFERROR(VLOOKUP(G8763,TCD!$A$4:$C$362,3,FALSE),"Commune de ramassage")</f>
        <v>Commune de ramassage</v>
      </c>
      <c r="N8763">
        <v>914</v>
      </c>
    </row>
    <row r="8764" spans="1:14" x14ac:dyDescent="0.3">
      <c r="A8764">
        <f t="shared" si="545"/>
        <v>8763</v>
      </c>
      <c r="B8764">
        <v>354017116483021</v>
      </c>
      <c r="C8764" t="s">
        <v>46</v>
      </c>
      <c r="D8764" s="3">
        <v>44644.616828703707</v>
      </c>
      <c r="E8764" s="4">
        <f t="shared" si="544"/>
        <v>44644.616828703707</v>
      </c>
      <c r="F8764" s="1" t="s">
        <v>35</v>
      </c>
      <c r="G8764" s="11" t="str">
        <f t="shared" si="546"/>
        <v>69155 44644,6</v>
      </c>
      <c r="H8764" s="11" t="str">
        <f t="shared" si="547"/>
        <v>Dans la commune</v>
      </c>
      <c r="I8764" s="1">
        <v>29</v>
      </c>
      <c r="J8764" s="5">
        <v>6.9444444444444444E-5</v>
      </c>
      <c r="K8764">
        <v>2.5799999999999998E-4</v>
      </c>
      <c r="L8764" s="6"/>
      <c r="M8764" s="6" t="str">
        <f>IFERROR(VLOOKUP(G8764,TCD!$A$4:$C$362,3,FALSE),"Commune de ramassage")</f>
        <v>Commune de ramassage</v>
      </c>
      <c r="N8764">
        <v>915</v>
      </c>
    </row>
    <row r="8765" spans="1:14" x14ac:dyDescent="0.3">
      <c r="A8765">
        <f t="shared" si="545"/>
        <v>8764</v>
      </c>
      <c r="B8765">
        <v>354017116483021</v>
      </c>
      <c r="C8765" t="s">
        <v>46</v>
      </c>
      <c r="D8765" s="3">
        <v>44644.616898148146</v>
      </c>
      <c r="E8765" s="4">
        <f t="shared" si="544"/>
        <v>44644.616898148146</v>
      </c>
      <c r="F8765" s="1" t="s">
        <v>35</v>
      </c>
      <c r="G8765" s="11" t="str">
        <f t="shared" si="546"/>
        <v>69155 44644,6</v>
      </c>
      <c r="H8765" s="11" t="str">
        <f t="shared" si="547"/>
        <v>Dans la commune</v>
      </c>
      <c r="I8765" s="1">
        <v>24</v>
      </c>
      <c r="J8765" s="5">
        <v>7.407407407407407E-4</v>
      </c>
      <c r="K8765">
        <v>4.4000000000000002E-4</v>
      </c>
      <c r="L8765" s="6"/>
      <c r="M8765" s="6" t="str">
        <f>IFERROR(VLOOKUP(G8765,TCD!$A$4:$C$362,3,FALSE),"Commune de ramassage")</f>
        <v>Commune de ramassage</v>
      </c>
      <c r="N8765">
        <v>916</v>
      </c>
    </row>
    <row r="8766" spans="1:14" x14ac:dyDescent="0.3">
      <c r="A8766">
        <f t="shared" si="545"/>
        <v>8765</v>
      </c>
      <c r="B8766">
        <v>354017116483021</v>
      </c>
      <c r="C8766" t="s">
        <v>46</v>
      </c>
      <c r="D8766" s="3">
        <v>44644.617638888885</v>
      </c>
      <c r="E8766" s="4">
        <f t="shared" si="544"/>
        <v>44644.617638888885</v>
      </c>
      <c r="F8766" s="1" t="s">
        <v>35</v>
      </c>
      <c r="G8766" s="11" t="str">
        <f t="shared" si="546"/>
        <v>69155 44644,6</v>
      </c>
      <c r="H8766" s="11" t="str">
        <f t="shared" si="547"/>
        <v>Dans la commune</v>
      </c>
      <c r="I8766" s="1">
        <v>22</v>
      </c>
      <c r="J8766" s="5">
        <v>6.018518518518519E-4</v>
      </c>
      <c r="K8766">
        <v>4.2999999999999999E-4</v>
      </c>
      <c r="L8766" s="6"/>
      <c r="M8766" s="6" t="str">
        <f>IFERROR(VLOOKUP(G8766,TCD!$A$4:$C$362,3,FALSE),"Commune de ramassage")</f>
        <v>Commune de ramassage</v>
      </c>
      <c r="N8766">
        <v>917</v>
      </c>
    </row>
    <row r="8767" spans="1:14" x14ac:dyDescent="0.3">
      <c r="A8767">
        <f t="shared" si="545"/>
        <v>8766</v>
      </c>
      <c r="B8767">
        <v>354017116483021</v>
      </c>
      <c r="C8767" t="s">
        <v>46</v>
      </c>
      <c r="D8767" s="3">
        <v>44644.61824074074</v>
      </c>
      <c r="E8767" s="4">
        <f t="shared" si="544"/>
        <v>44644.61824074074</v>
      </c>
      <c r="F8767" s="1" t="s">
        <v>35</v>
      </c>
      <c r="G8767" s="11" t="str">
        <f t="shared" si="546"/>
        <v>69155 44644,6</v>
      </c>
      <c r="H8767" s="11" t="str">
        <f t="shared" si="547"/>
        <v>Dans la commune</v>
      </c>
      <c r="I8767" s="1">
        <v>26</v>
      </c>
      <c r="J8767" s="5">
        <v>9.2592592592592585E-4</v>
      </c>
      <c r="K8767">
        <v>-6.0599999999999998E-4</v>
      </c>
      <c r="L8767" s="6"/>
      <c r="M8767" s="6" t="str">
        <f>IFERROR(VLOOKUP(G8767,TCD!$A$4:$C$362,3,FALSE),"Commune de ramassage")</f>
        <v>Commune de ramassage</v>
      </c>
      <c r="N8767">
        <v>918</v>
      </c>
    </row>
    <row r="8768" spans="1:14" x14ac:dyDescent="0.3">
      <c r="A8768">
        <f t="shared" si="545"/>
        <v>8767</v>
      </c>
      <c r="B8768">
        <v>354017116483021</v>
      </c>
      <c r="C8768" t="s">
        <v>46</v>
      </c>
      <c r="D8768" s="3">
        <v>44644.619166666664</v>
      </c>
      <c r="E8768" s="4">
        <f t="shared" si="544"/>
        <v>44644.619166666664</v>
      </c>
      <c r="F8768" s="1" t="s">
        <v>35</v>
      </c>
      <c r="G8768" s="11" t="str">
        <f t="shared" si="546"/>
        <v>69155 44644,6</v>
      </c>
      <c r="H8768" s="11" t="str">
        <f t="shared" si="547"/>
        <v>Dans la commune</v>
      </c>
      <c r="I8768" s="1">
        <v>0</v>
      </c>
      <c r="J8768" s="5">
        <v>2.4305555555555552E-4</v>
      </c>
      <c r="K8768">
        <v>5.0000000000000004E-6</v>
      </c>
      <c r="L8768" s="6"/>
      <c r="M8768" s="6" t="str">
        <f>IFERROR(VLOOKUP(G8768,TCD!$A$4:$C$362,3,FALSE),"Commune de ramassage")</f>
        <v>Commune de ramassage</v>
      </c>
      <c r="N8768">
        <v>919</v>
      </c>
    </row>
    <row r="8769" spans="1:14" x14ac:dyDescent="0.3">
      <c r="A8769">
        <f t="shared" si="545"/>
        <v>8768</v>
      </c>
      <c r="B8769">
        <v>354017116483021</v>
      </c>
      <c r="C8769" t="s">
        <v>46</v>
      </c>
      <c r="D8769" s="3">
        <v>44644.619409722225</v>
      </c>
      <c r="E8769" s="4">
        <f t="shared" si="544"/>
        <v>44644.619409722225</v>
      </c>
      <c r="F8769" s="1" t="s">
        <v>35</v>
      </c>
      <c r="G8769" s="11" t="str">
        <f t="shared" si="546"/>
        <v>69155 44644,6</v>
      </c>
      <c r="H8769" s="11" t="str">
        <f t="shared" si="547"/>
        <v>Dans la commune</v>
      </c>
      <c r="I8769" s="1">
        <v>17</v>
      </c>
      <c r="J8769" s="5">
        <v>1.3888888888888889E-4</v>
      </c>
      <c r="K8769">
        <v>4.1800000000000002E-4</v>
      </c>
      <c r="L8769" s="6"/>
      <c r="M8769" s="6" t="str">
        <f>IFERROR(VLOOKUP(G8769,TCD!$A$4:$C$362,3,FALSE),"Commune de ramassage")</f>
        <v>Commune de ramassage</v>
      </c>
      <c r="N8769">
        <v>920</v>
      </c>
    </row>
    <row r="8770" spans="1:14" x14ac:dyDescent="0.3">
      <c r="A8770">
        <f t="shared" si="545"/>
        <v>8769</v>
      </c>
      <c r="B8770">
        <v>354017116483021</v>
      </c>
      <c r="C8770" t="s">
        <v>46</v>
      </c>
      <c r="D8770" s="3">
        <v>44644.61954861111</v>
      </c>
      <c r="E8770" s="4">
        <f t="shared" ref="E8770:E8833" si="548">D8770</f>
        <v>44644.61954861111</v>
      </c>
      <c r="F8770" s="1" t="s">
        <v>35</v>
      </c>
      <c r="G8770" s="11" t="str">
        <f t="shared" si="546"/>
        <v>69155 44644,6</v>
      </c>
      <c r="H8770" s="11" t="str">
        <f t="shared" si="547"/>
        <v>Dans la commune</v>
      </c>
      <c r="I8770" s="1">
        <v>25</v>
      </c>
      <c r="J8770" s="5">
        <v>1.5046296296296297E-4</v>
      </c>
      <c r="K8770">
        <v>7.1199999999999996E-4</v>
      </c>
      <c r="L8770" s="6"/>
      <c r="M8770" s="6" t="str">
        <f>IFERROR(VLOOKUP(G8770,TCD!$A$4:$C$362,3,FALSE),"Commune de ramassage")</f>
        <v>Commune de ramassage</v>
      </c>
      <c r="N8770">
        <v>921</v>
      </c>
    </row>
    <row r="8771" spans="1:14" x14ac:dyDescent="0.3">
      <c r="A8771">
        <f t="shared" ref="A8771:A8834" si="549">A8770+1</f>
        <v>8770</v>
      </c>
      <c r="B8771">
        <v>354017116483021</v>
      </c>
      <c r="C8771" t="s">
        <v>46</v>
      </c>
      <c r="D8771" s="3">
        <v>44644.619699074072</v>
      </c>
      <c r="E8771" s="4">
        <f t="shared" si="548"/>
        <v>44644.619699074072</v>
      </c>
      <c r="F8771" s="1" t="s">
        <v>35</v>
      </c>
      <c r="G8771" s="11" t="str">
        <f t="shared" ref="G8771:G8834" si="550">F8771&amp;" "&amp;ROUND(D8771,1)</f>
        <v>69155 44644,6</v>
      </c>
      <c r="H8771" s="11" t="str">
        <f t="shared" ref="H8771:H8834" si="551">IF(F8771=F8772,"Dans la commune","Entrée sortie")</f>
        <v>Dans la commune</v>
      </c>
      <c r="I8771" s="1">
        <v>27</v>
      </c>
      <c r="J8771" s="5">
        <v>6.9444444444444444E-5</v>
      </c>
      <c r="K8771">
        <v>3.0499999999999999E-4</v>
      </c>
      <c r="L8771" s="6"/>
      <c r="M8771" s="6" t="str">
        <f>IFERROR(VLOOKUP(G8771,TCD!$A$4:$C$362,3,FALSE),"Commune de ramassage")</f>
        <v>Commune de ramassage</v>
      </c>
      <c r="N8771">
        <v>922</v>
      </c>
    </row>
    <row r="8772" spans="1:14" x14ac:dyDescent="0.3">
      <c r="A8772">
        <f t="shared" si="549"/>
        <v>8771</v>
      </c>
      <c r="B8772">
        <v>354017116483021</v>
      </c>
      <c r="C8772" t="s">
        <v>46</v>
      </c>
      <c r="D8772" s="3">
        <v>44644.619768518518</v>
      </c>
      <c r="E8772" s="4">
        <f t="shared" si="548"/>
        <v>44644.619768518518</v>
      </c>
      <c r="F8772" s="1" t="s">
        <v>35</v>
      </c>
      <c r="G8772" s="11" t="str">
        <f t="shared" si="550"/>
        <v>69155 44644,6</v>
      </c>
      <c r="H8772" s="11" t="str">
        <f t="shared" si="551"/>
        <v>Dans la commune</v>
      </c>
      <c r="I8772" s="1">
        <v>18</v>
      </c>
      <c r="J8772" s="5">
        <v>1.1574074074074073E-5</v>
      </c>
      <c r="K8772">
        <v>3.6000000000000001E-5</v>
      </c>
      <c r="L8772" s="6"/>
      <c r="M8772" s="6" t="str">
        <f>IFERROR(VLOOKUP(G8772,TCD!$A$4:$C$362,3,FALSE),"Commune de ramassage")</f>
        <v>Commune de ramassage</v>
      </c>
      <c r="N8772">
        <v>923</v>
      </c>
    </row>
    <row r="8773" spans="1:14" x14ac:dyDescent="0.3">
      <c r="A8773">
        <f t="shared" si="549"/>
        <v>8772</v>
      </c>
      <c r="B8773">
        <v>354017116483021</v>
      </c>
      <c r="C8773" t="s">
        <v>46</v>
      </c>
      <c r="D8773" s="3">
        <v>44644.619780092595</v>
      </c>
      <c r="E8773" s="4">
        <f t="shared" si="548"/>
        <v>44644.619780092595</v>
      </c>
      <c r="F8773" s="1" t="s">
        <v>35</v>
      </c>
      <c r="G8773" s="11" t="str">
        <f t="shared" si="550"/>
        <v>69155 44644,6</v>
      </c>
      <c r="H8773" s="11" t="str">
        <f t="shared" si="551"/>
        <v>Dans la commune</v>
      </c>
      <c r="I8773" s="1">
        <v>19</v>
      </c>
      <c r="J8773" s="5">
        <v>2.3148148148148147E-5</v>
      </c>
      <c r="K8773">
        <v>-1.1E-5</v>
      </c>
      <c r="L8773" s="6"/>
      <c r="M8773" s="6" t="str">
        <f>IFERROR(VLOOKUP(G8773,TCD!$A$4:$C$362,3,FALSE),"Commune de ramassage")</f>
        <v>Commune de ramassage</v>
      </c>
      <c r="N8773">
        <v>924</v>
      </c>
    </row>
    <row r="8774" spans="1:14" x14ac:dyDescent="0.3">
      <c r="A8774">
        <f t="shared" si="549"/>
        <v>8773</v>
      </c>
      <c r="B8774">
        <v>354017116483021</v>
      </c>
      <c r="C8774" t="s">
        <v>46</v>
      </c>
      <c r="D8774" s="3">
        <v>44644.619803240741</v>
      </c>
      <c r="E8774" s="4">
        <f t="shared" si="548"/>
        <v>44644.619803240741</v>
      </c>
      <c r="F8774" s="1" t="s">
        <v>35</v>
      </c>
      <c r="G8774" s="11" t="str">
        <f t="shared" si="550"/>
        <v>69155 44644,6</v>
      </c>
      <c r="H8774" s="11" t="str">
        <f t="shared" si="551"/>
        <v>Dans la commune</v>
      </c>
      <c r="I8774" s="1">
        <v>20</v>
      </c>
      <c r="J8774" s="5">
        <v>2.3148148148148147E-5</v>
      </c>
      <c r="K8774">
        <v>-7.7000000000000001E-5</v>
      </c>
      <c r="L8774" s="6"/>
      <c r="M8774" s="6" t="str">
        <f>IFERROR(VLOOKUP(G8774,TCD!$A$4:$C$362,3,FALSE),"Commune de ramassage")</f>
        <v>Commune de ramassage</v>
      </c>
      <c r="N8774">
        <v>925</v>
      </c>
    </row>
    <row r="8775" spans="1:14" x14ac:dyDescent="0.3">
      <c r="A8775">
        <f t="shared" si="549"/>
        <v>8774</v>
      </c>
      <c r="B8775">
        <v>354017116483021</v>
      </c>
      <c r="C8775" t="s">
        <v>46</v>
      </c>
      <c r="D8775" s="3">
        <v>44644.619826388887</v>
      </c>
      <c r="E8775" s="4">
        <f t="shared" si="548"/>
        <v>44644.619826388887</v>
      </c>
      <c r="F8775" s="1" t="s">
        <v>35</v>
      </c>
      <c r="G8775" s="11" t="str">
        <f t="shared" si="550"/>
        <v>69155 44644,6</v>
      </c>
      <c r="H8775" s="11" t="str">
        <f t="shared" si="551"/>
        <v>Dans la commune</v>
      </c>
      <c r="I8775" s="1">
        <v>21</v>
      </c>
      <c r="J8775" s="5">
        <v>2.3148148148148147E-5</v>
      </c>
      <c r="K8775">
        <v>-1.9799999999999999E-4</v>
      </c>
      <c r="L8775" s="6"/>
      <c r="M8775" s="6" t="str">
        <f>IFERROR(VLOOKUP(G8775,TCD!$A$4:$C$362,3,FALSE),"Commune de ramassage")</f>
        <v>Commune de ramassage</v>
      </c>
      <c r="N8775">
        <v>926</v>
      </c>
    </row>
    <row r="8776" spans="1:14" x14ac:dyDescent="0.3">
      <c r="A8776">
        <f t="shared" si="549"/>
        <v>8775</v>
      </c>
      <c r="B8776">
        <v>354017116483021</v>
      </c>
      <c r="C8776" t="s">
        <v>46</v>
      </c>
      <c r="D8776" s="3">
        <v>44644.619849537034</v>
      </c>
      <c r="E8776" s="4">
        <f t="shared" si="548"/>
        <v>44644.619849537034</v>
      </c>
      <c r="F8776" s="1" t="s">
        <v>35</v>
      </c>
      <c r="G8776" s="11" t="str">
        <f t="shared" si="550"/>
        <v>69155 44644,6</v>
      </c>
      <c r="H8776" s="11" t="str">
        <f t="shared" si="551"/>
        <v>Dans la commune</v>
      </c>
      <c r="I8776" s="1">
        <v>25</v>
      </c>
      <c r="J8776" s="5">
        <v>3.1250000000000001E-4</v>
      </c>
      <c r="K8776">
        <v>-7.9699999999999997E-4</v>
      </c>
      <c r="L8776" s="6"/>
      <c r="M8776" s="6" t="str">
        <f>IFERROR(VLOOKUP(G8776,TCD!$A$4:$C$362,3,FALSE),"Commune de ramassage")</f>
        <v>Commune de ramassage</v>
      </c>
      <c r="N8776">
        <v>927</v>
      </c>
    </row>
    <row r="8777" spans="1:14" x14ac:dyDescent="0.3">
      <c r="A8777">
        <f t="shared" si="549"/>
        <v>8776</v>
      </c>
      <c r="B8777">
        <v>354017116483021</v>
      </c>
      <c r="C8777" t="s">
        <v>46</v>
      </c>
      <c r="D8777" s="3">
        <v>44644.620162037034</v>
      </c>
      <c r="E8777" s="4">
        <f t="shared" si="548"/>
        <v>44644.620162037034</v>
      </c>
      <c r="F8777" s="1" t="s">
        <v>35</v>
      </c>
      <c r="G8777" s="11" t="str">
        <f t="shared" si="550"/>
        <v>69155 44644,6</v>
      </c>
      <c r="H8777" s="11" t="str">
        <f t="shared" si="551"/>
        <v>Dans la commune</v>
      </c>
      <c r="I8777" s="1">
        <v>8</v>
      </c>
      <c r="J8777" s="5">
        <v>1.5046296296296297E-4</v>
      </c>
      <c r="K8777">
        <v>-3.8499999999999998E-4</v>
      </c>
      <c r="L8777" s="6"/>
      <c r="M8777" s="6" t="str">
        <f>IFERROR(VLOOKUP(G8777,TCD!$A$4:$C$362,3,FALSE),"Commune de ramassage")</f>
        <v>Commune de ramassage</v>
      </c>
      <c r="N8777">
        <v>928</v>
      </c>
    </row>
    <row r="8778" spans="1:14" x14ac:dyDescent="0.3">
      <c r="A8778">
        <f t="shared" si="549"/>
        <v>8777</v>
      </c>
      <c r="B8778">
        <v>354017116483021</v>
      </c>
      <c r="C8778" t="s">
        <v>46</v>
      </c>
      <c r="D8778" s="3">
        <v>44644.620312500003</v>
      </c>
      <c r="E8778" s="4">
        <f t="shared" si="548"/>
        <v>44644.620312500003</v>
      </c>
      <c r="F8778" s="1" t="s">
        <v>35</v>
      </c>
      <c r="G8778" s="11" t="str">
        <f t="shared" si="550"/>
        <v>69155 44644,6</v>
      </c>
      <c r="H8778" s="11" t="str">
        <f t="shared" si="551"/>
        <v>Dans la commune</v>
      </c>
      <c r="I8778" s="1">
        <v>18</v>
      </c>
      <c r="J8778" s="5">
        <v>3.4722222222222222E-5</v>
      </c>
      <c r="K8778">
        <v>5.0000000000000004E-6</v>
      </c>
      <c r="L8778" s="6"/>
      <c r="M8778" s="6" t="str">
        <f>IFERROR(VLOOKUP(G8778,TCD!$A$4:$C$362,3,FALSE),"Commune de ramassage")</f>
        <v>Commune de ramassage</v>
      </c>
      <c r="N8778">
        <v>929</v>
      </c>
    </row>
    <row r="8779" spans="1:14" x14ac:dyDescent="0.3">
      <c r="A8779">
        <f t="shared" si="549"/>
        <v>8778</v>
      </c>
      <c r="B8779">
        <v>354017116483021</v>
      </c>
      <c r="C8779" t="s">
        <v>46</v>
      </c>
      <c r="D8779" s="3">
        <v>44644.620347222219</v>
      </c>
      <c r="E8779" s="4">
        <f t="shared" si="548"/>
        <v>44644.620347222219</v>
      </c>
      <c r="F8779" s="1" t="s">
        <v>35</v>
      </c>
      <c r="G8779" s="11" t="str">
        <f t="shared" si="550"/>
        <v>69155 44644,6</v>
      </c>
      <c r="H8779" s="11" t="str">
        <f t="shared" si="551"/>
        <v>Dans la commune</v>
      </c>
      <c r="I8779" s="1">
        <v>22</v>
      </c>
      <c r="J8779" s="5">
        <v>2.3148148148148147E-5</v>
      </c>
      <c r="K8779">
        <v>1.07E-4</v>
      </c>
      <c r="L8779" s="6"/>
      <c r="M8779" s="6" t="str">
        <f>IFERROR(VLOOKUP(G8779,TCD!$A$4:$C$362,3,FALSE),"Commune de ramassage")</f>
        <v>Commune de ramassage</v>
      </c>
      <c r="N8779">
        <v>930</v>
      </c>
    </row>
    <row r="8780" spans="1:14" x14ac:dyDescent="0.3">
      <c r="A8780">
        <f t="shared" si="549"/>
        <v>8779</v>
      </c>
      <c r="B8780">
        <v>354017116483021</v>
      </c>
      <c r="C8780" t="s">
        <v>46</v>
      </c>
      <c r="D8780" s="3">
        <v>44644.620370370372</v>
      </c>
      <c r="E8780" s="4">
        <f t="shared" si="548"/>
        <v>44644.620370370372</v>
      </c>
      <c r="F8780" s="1" t="s">
        <v>35</v>
      </c>
      <c r="G8780" s="11" t="str">
        <f t="shared" si="550"/>
        <v>69155 44644,6</v>
      </c>
      <c r="H8780" s="11" t="str">
        <f t="shared" si="551"/>
        <v>Dans la commune</v>
      </c>
      <c r="I8780" s="1">
        <v>22</v>
      </c>
      <c r="J8780" s="5">
        <v>8.1018518518518516E-5</v>
      </c>
      <c r="K8780">
        <v>2.6499999999999999E-4</v>
      </c>
      <c r="L8780" s="6"/>
      <c r="M8780" s="6" t="str">
        <f>IFERROR(VLOOKUP(G8780,TCD!$A$4:$C$362,3,FALSE),"Commune de ramassage")</f>
        <v>Commune de ramassage</v>
      </c>
      <c r="N8780">
        <v>931</v>
      </c>
    </row>
    <row r="8781" spans="1:14" x14ac:dyDescent="0.3">
      <c r="A8781">
        <f t="shared" si="549"/>
        <v>8780</v>
      </c>
      <c r="B8781">
        <v>354017116483021</v>
      </c>
      <c r="C8781" t="s">
        <v>46</v>
      </c>
      <c r="D8781" s="3">
        <v>44644.620451388888</v>
      </c>
      <c r="E8781" s="4">
        <f t="shared" si="548"/>
        <v>44644.620451388888</v>
      </c>
      <c r="F8781" s="1" t="s">
        <v>35</v>
      </c>
      <c r="G8781" s="11" t="str">
        <f t="shared" si="550"/>
        <v>69155 44644,6</v>
      </c>
      <c r="H8781" s="11" t="str">
        <f t="shared" si="551"/>
        <v>Dans la commune</v>
      </c>
      <c r="I8781" s="1">
        <v>16</v>
      </c>
      <c r="J8781" s="5">
        <v>1.1574074074074073E-5</v>
      </c>
      <c r="K8781">
        <v>1.8E-5</v>
      </c>
      <c r="L8781" s="6"/>
      <c r="M8781" s="6" t="str">
        <f>IFERROR(VLOOKUP(G8781,TCD!$A$4:$C$362,3,FALSE),"Commune de ramassage")</f>
        <v>Commune de ramassage</v>
      </c>
      <c r="N8781">
        <v>932</v>
      </c>
    </row>
    <row r="8782" spans="1:14" x14ac:dyDescent="0.3">
      <c r="A8782">
        <f t="shared" si="549"/>
        <v>8781</v>
      </c>
      <c r="B8782">
        <v>354017116483021</v>
      </c>
      <c r="C8782" t="s">
        <v>46</v>
      </c>
      <c r="D8782" s="3">
        <v>44644.620462962965</v>
      </c>
      <c r="E8782" s="4">
        <f t="shared" si="548"/>
        <v>44644.620462962965</v>
      </c>
      <c r="F8782" s="1" t="s">
        <v>35</v>
      </c>
      <c r="G8782" s="11" t="str">
        <f t="shared" si="550"/>
        <v>69155 44644,6</v>
      </c>
      <c r="H8782" s="11" t="str">
        <f t="shared" si="551"/>
        <v>Dans la commune</v>
      </c>
      <c r="I8782" s="1">
        <v>7</v>
      </c>
      <c r="J8782" s="5">
        <v>2.0833333333333335E-4</v>
      </c>
      <c r="K8782">
        <v>9.5000000000000005E-5</v>
      </c>
      <c r="L8782" s="6"/>
      <c r="M8782" s="6" t="str">
        <f>IFERROR(VLOOKUP(G8782,TCD!$A$4:$C$362,3,FALSE),"Commune de ramassage")</f>
        <v>Commune de ramassage</v>
      </c>
      <c r="N8782">
        <v>933</v>
      </c>
    </row>
    <row r="8783" spans="1:14" x14ac:dyDescent="0.3">
      <c r="A8783">
        <f t="shared" si="549"/>
        <v>8782</v>
      </c>
      <c r="B8783">
        <v>354017116483021</v>
      </c>
      <c r="C8783" t="s">
        <v>46</v>
      </c>
      <c r="D8783" s="3">
        <v>44644.620671296296</v>
      </c>
      <c r="E8783" s="4">
        <f t="shared" si="548"/>
        <v>44644.620671296296</v>
      </c>
      <c r="F8783" s="1" t="s">
        <v>35</v>
      </c>
      <c r="G8783" s="11" t="str">
        <f t="shared" si="550"/>
        <v>69155 44644,6</v>
      </c>
      <c r="H8783" s="11" t="str">
        <f t="shared" si="551"/>
        <v>Dans la commune</v>
      </c>
      <c r="I8783" s="1">
        <v>8</v>
      </c>
      <c r="J8783" s="5">
        <v>1.7361111111111112E-4</v>
      </c>
      <c r="K8783">
        <v>3.5300000000000002E-4</v>
      </c>
      <c r="L8783" s="6"/>
      <c r="M8783" s="6" t="str">
        <f>IFERROR(VLOOKUP(G8783,TCD!$A$4:$C$362,3,FALSE),"Commune de ramassage")</f>
        <v>Commune de ramassage</v>
      </c>
      <c r="N8783">
        <v>934</v>
      </c>
    </row>
    <row r="8784" spans="1:14" x14ac:dyDescent="0.3">
      <c r="A8784">
        <f t="shared" si="549"/>
        <v>8783</v>
      </c>
      <c r="B8784">
        <v>354017116483021</v>
      </c>
      <c r="C8784" t="s">
        <v>46</v>
      </c>
      <c r="D8784" s="3">
        <v>44644.620844907404</v>
      </c>
      <c r="E8784" s="4">
        <f t="shared" si="548"/>
        <v>44644.620844907404</v>
      </c>
      <c r="F8784" s="1" t="s">
        <v>35</v>
      </c>
      <c r="G8784" s="11" t="str">
        <f t="shared" si="550"/>
        <v>69155 44644,6</v>
      </c>
      <c r="H8784" s="11" t="str">
        <f t="shared" si="551"/>
        <v>Dans la commune</v>
      </c>
      <c r="I8784" s="1">
        <v>16</v>
      </c>
      <c r="J8784" s="5">
        <v>3.4722222222222222E-5</v>
      </c>
      <c r="K8784">
        <v>-2.5000000000000001E-5</v>
      </c>
      <c r="L8784" s="6"/>
      <c r="M8784" s="6" t="str">
        <f>IFERROR(VLOOKUP(G8784,TCD!$A$4:$C$362,3,FALSE),"Commune de ramassage")</f>
        <v>Commune de ramassage</v>
      </c>
      <c r="N8784">
        <v>935</v>
      </c>
    </row>
    <row r="8785" spans="1:14" x14ac:dyDescent="0.3">
      <c r="A8785">
        <f t="shared" si="549"/>
        <v>8784</v>
      </c>
      <c r="B8785">
        <v>354017116483021</v>
      </c>
      <c r="C8785" t="s">
        <v>46</v>
      </c>
      <c r="D8785" s="3">
        <v>44644.620879629627</v>
      </c>
      <c r="E8785" s="4">
        <f t="shared" si="548"/>
        <v>44644.620879629627</v>
      </c>
      <c r="F8785" s="1" t="s">
        <v>35</v>
      </c>
      <c r="G8785" s="11" t="str">
        <f t="shared" si="550"/>
        <v>69155 44644,6</v>
      </c>
      <c r="H8785" s="11" t="str">
        <f t="shared" si="551"/>
        <v>Dans la commune</v>
      </c>
      <c r="I8785" s="1">
        <v>11</v>
      </c>
      <c r="J8785" s="5">
        <v>5.7870370370370366E-5</v>
      </c>
      <c r="K8785">
        <v>-8.2999999999999998E-5</v>
      </c>
      <c r="L8785" s="6"/>
      <c r="M8785" s="6" t="str">
        <f>IFERROR(VLOOKUP(G8785,TCD!$A$4:$C$362,3,FALSE),"Commune de ramassage")</f>
        <v>Commune de ramassage</v>
      </c>
      <c r="N8785">
        <v>936</v>
      </c>
    </row>
    <row r="8786" spans="1:14" x14ac:dyDescent="0.3">
      <c r="A8786">
        <f t="shared" si="549"/>
        <v>8785</v>
      </c>
      <c r="B8786">
        <v>354017116483021</v>
      </c>
      <c r="C8786" t="s">
        <v>46</v>
      </c>
      <c r="D8786" s="3">
        <v>44644.620937500003</v>
      </c>
      <c r="E8786" s="4">
        <f t="shared" si="548"/>
        <v>44644.620937500003</v>
      </c>
      <c r="F8786" s="1" t="s">
        <v>35</v>
      </c>
      <c r="G8786" s="11" t="str">
        <f t="shared" si="550"/>
        <v>69155 44644,6</v>
      </c>
      <c r="H8786" s="11" t="str">
        <f t="shared" si="551"/>
        <v>Dans la commune</v>
      </c>
      <c r="I8786" s="1">
        <v>9</v>
      </c>
      <c r="J8786" s="5">
        <v>1.1574074074074073E-5</v>
      </c>
      <c r="K8786">
        <v>-6.3E-5</v>
      </c>
      <c r="L8786" s="6"/>
      <c r="M8786" s="6" t="str">
        <f>IFERROR(VLOOKUP(G8786,TCD!$A$4:$C$362,3,FALSE),"Commune de ramassage")</f>
        <v>Commune de ramassage</v>
      </c>
      <c r="N8786">
        <v>937</v>
      </c>
    </row>
    <row r="8787" spans="1:14" x14ac:dyDescent="0.3">
      <c r="A8787">
        <f t="shared" si="549"/>
        <v>8786</v>
      </c>
      <c r="B8787">
        <v>354017116483021</v>
      </c>
      <c r="C8787" t="s">
        <v>46</v>
      </c>
      <c r="D8787" s="3">
        <v>44644.620949074073</v>
      </c>
      <c r="E8787" s="4">
        <f t="shared" si="548"/>
        <v>44644.620949074073</v>
      </c>
      <c r="F8787" s="1" t="s">
        <v>35</v>
      </c>
      <c r="G8787" s="11" t="str">
        <f t="shared" si="550"/>
        <v>69155 44644,6</v>
      </c>
      <c r="H8787" s="11" t="str">
        <f t="shared" si="551"/>
        <v>Dans la commune</v>
      </c>
      <c r="I8787" s="1">
        <v>11</v>
      </c>
      <c r="J8787" s="5">
        <v>9.2592592592592588E-5</v>
      </c>
      <c r="K8787">
        <v>-9.7E-5</v>
      </c>
      <c r="L8787" s="6"/>
      <c r="M8787" s="6" t="str">
        <f>IFERROR(VLOOKUP(G8787,TCD!$A$4:$C$362,3,FALSE),"Commune de ramassage")</f>
        <v>Commune de ramassage</v>
      </c>
      <c r="N8787">
        <v>938</v>
      </c>
    </row>
    <row r="8788" spans="1:14" x14ac:dyDescent="0.3">
      <c r="A8788">
        <f t="shared" si="549"/>
        <v>8787</v>
      </c>
      <c r="B8788">
        <v>354017116483021</v>
      </c>
      <c r="C8788" t="s">
        <v>46</v>
      </c>
      <c r="D8788" s="3">
        <v>44644.621041666665</v>
      </c>
      <c r="E8788" s="4">
        <f t="shared" si="548"/>
        <v>44644.621041666665</v>
      </c>
      <c r="F8788" s="1" t="s">
        <v>35</v>
      </c>
      <c r="G8788" s="11" t="str">
        <f t="shared" si="550"/>
        <v>69155 44644,6</v>
      </c>
      <c r="H8788" s="11" t="str">
        <f t="shared" si="551"/>
        <v>Dans la commune</v>
      </c>
      <c r="I8788" s="1">
        <v>10</v>
      </c>
      <c r="J8788" s="5">
        <v>6.5972222222222213E-4</v>
      </c>
      <c r="K8788">
        <v>-2.477E-3</v>
      </c>
      <c r="L8788" s="6"/>
      <c r="M8788" s="6" t="str">
        <f>IFERROR(VLOOKUP(G8788,TCD!$A$4:$C$362,3,FALSE),"Commune de ramassage")</f>
        <v>Commune de ramassage</v>
      </c>
      <c r="N8788">
        <v>939</v>
      </c>
    </row>
    <row r="8789" spans="1:14" x14ac:dyDescent="0.3">
      <c r="A8789">
        <f t="shared" si="549"/>
        <v>8788</v>
      </c>
      <c r="B8789">
        <v>354017116483021</v>
      </c>
      <c r="C8789" t="s">
        <v>46</v>
      </c>
      <c r="D8789" s="3">
        <v>44644.621701388889</v>
      </c>
      <c r="E8789" s="4">
        <f t="shared" si="548"/>
        <v>44644.621701388889</v>
      </c>
      <c r="F8789" s="1" t="s">
        <v>35</v>
      </c>
      <c r="G8789" s="11" t="str">
        <f t="shared" si="550"/>
        <v>69155 44644,6</v>
      </c>
      <c r="H8789" s="11" t="str">
        <f t="shared" si="551"/>
        <v>Dans la commune</v>
      </c>
      <c r="I8789" s="1">
        <v>7</v>
      </c>
      <c r="J8789" s="5">
        <v>1.1574074074074073E-5</v>
      </c>
      <c r="K8789">
        <v>-4.6E-5</v>
      </c>
      <c r="L8789" s="6"/>
      <c r="M8789" s="6" t="str">
        <f>IFERROR(VLOOKUP(G8789,TCD!$A$4:$C$362,3,FALSE),"Commune de ramassage")</f>
        <v>Commune de ramassage</v>
      </c>
      <c r="N8789">
        <v>940</v>
      </c>
    </row>
    <row r="8790" spans="1:14" x14ac:dyDescent="0.3">
      <c r="A8790">
        <f t="shared" si="549"/>
        <v>8789</v>
      </c>
      <c r="B8790">
        <v>354017116483021</v>
      </c>
      <c r="C8790" t="s">
        <v>46</v>
      </c>
      <c r="D8790" s="3">
        <v>44644.621712962966</v>
      </c>
      <c r="E8790" s="4">
        <f t="shared" si="548"/>
        <v>44644.621712962966</v>
      </c>
      <c r="F8790" s="1" t="s">
        <v>35</v>
      </c>
      <c r="G8790" s="11" t="str">
        <f t="shared" si="550"/>
        <v>69155 44644,6</v>
      </c>
      <c r="H8790" s="11" t="str">
        <f t="shared" si="551"/>
        <v>Dans la commune</v>
      </c>
      <c r="I8790" s="1">
        <v>11</v>
      </c>
      <c r="J8790" s="5">
        <v>2.8935185185185189E-4</v>
      </c>
      <c r="K8790">
        <v>-8.92E-4</v>
      </c>
      <c r="L8790" s="6"/>
      <c r="M8790" s="6" t="str">
        <f>IFERROR(VLOOKUP(G8790,TCD!$A$4:$C$362,3,FALSE),"Commune de ramassage")</f>
        <v>Commune de ramassage</v>
      </c>
      <c r="N8790">
        <v>941</v>
      </c>
    </row>
    <row r="8791" spans="1:14" x14ac:dyDescent="0.3">
      <c r="A8791">
        <f t="shared" si="549"/>
        <v>8790</v>
      </c>
      <c r="B8791">
        <v>354017116483021</v>
      </c>
      <c r="C8791" t="s">
        <v>46</v>
      </c>
      <c r="D8791" s="3">
        <v>44644.622002314813</v>
      </c>
      <c r="E8791" s="4">
        <f t="shared" si="548"/>
        <v>44644.622002314813</v>
      </c>
      <c r="F8791" s="1" t="s">
        <v>35</v>
      </c>
      <c r="G8791" s="11" t="str">
        <f t="shared" si="550"/>
        <v>69155 44644,6</v>
      </c>
      <c r="H8791" s="11" t="str">
        <f t="shared" si="551"/>
        <v>Dans la commune</v>
      </c>
      <c r="I8791" s="1">
        <v>22</v>
      </c>
      <c r="J8791" s="5">
        <v>2.6620370370370372E-4</v>
      </c>
      <c r="K8791">
        <v>-1.567E-3</v>
      </c>
      <c r="L8791" s="6"/>
      <c r="M8791" s="6" t="str">
        <f>IFERROR(VLOOKUP(G8791,TCD!$A$4:$C$362,3,FALSE),"Commune de ramassage")</f>
        <v>Commune de ramassage</v>
      </c>
      <c r="N8791">
        <v>942</v>
      </c>
    </row>
    <row r="8792" spans="1:14" x14ac:dyDescent="0.3">
      <c r="A8792">
        <f t="shared" si="549"/>
        <v>8791</v>
      </c>
      <c r="B8792">
        <v>354017116483021</v>
      </c>
      <c r="C8792" t="s">
        <v>46</v>
      </c>
      <c r="D8792" s="3">
        <v>44644.62226851852</v>
      </c>
      <c r="E8792" s="4">
        <f t="shared" si="548"/>
        <v>44644.62226851852</v>
      </c>
      <c r="F8792" s="1" t="s">
        <v>35</v>
      </c>
      <c r="G8792" s="11" t="str">
        <f t="shared" si="550"/>
        <v>69155 44644,6</v>
      </c>
      <c r="H8792" s="11" t="str">
        <f t="shared" si="551"/>
        <v>Dans la commune</v>
      </c>
      <c r="I8792" s="1">
        <v>16</v>
      </c>
      <c r="J8792" s="5">
        <v>3.4722222222222222E-5</v>
      </c>
      <c r="K8792">
        <v>-7.7999999999999999E-5</v>
      </c>
      <c r="L8792" s="6"/>
      <c r="M8792" s="6" t="str">
        <f>IFERROR(VLOOKUP(G8792,TCD!$A$4:$C$362,3,FALSE),"Commune de ramassage")</f>
        <v>Commune de ramassage</v>
      </c>
      <c r="N8792">
        <v>943</v>
      </c>
    </row>
    <row r="8793" spans="1:14" x14ac:dyDescent="0.3">
      <c r="A8793">
        <f t="shared" si="549"/>
        <v>8792</v>
      </c>
      <c r="B8793">
        <v>354017116483021</v>
      </c>
      <c r="C8793" t="s">
        <v>46</v>
      </c>
      <c r="D8793" s="3">
        <v>44644.622303240743</v>
      </c>
      <c r="E8793" s="4">
        <f t="shared" si="548"/>
        <v>44644.622303240743</v>
      </c>
      <c r="F8793" s="1" t="s">
        <v>35</v>
      </c>
      <c r="G8793" s="11" t="str">
        <f t="shared" si="550"/>
        <v>69155 44644,6</v>
      </c>
      <c r="H8793" s="11" t="str">
        <f t="shared" si="551"/>
        <v>Dans la commune</v>
      </c>
      <c r="I8793" s="1">
        <v>9</v>
      </c>
      <c r="J8793" s="5">
        <v>2.3148148148148147E-5</v>
      </c>
      <c r="K8793">
        <v>-1.7E-5</v>
      </c>
      <c r="L8793" s="6"/>
      <c r="M8793" s="6" t="str">
        <f>IFERROR(VLOOKUP(G8793,TCD!$A$4:$C$362,3,FALSE),"Commune de ramassage")</f>
        <v>Commune de ramassage</v>
      </c>
      <c r="N8793">
        <v>944</v>
      </c>
    </row>
    <row r="8794" spans="1:14" x14ac:dyDescent="0.3">
      <c r="A8794">
        <f t="shared" si="549"/>
        <v>8793</v>
      </c>
      <c r="B8794">
        <v>354017116483021</v>
      </c>
      <c r="C8794" t="s">
        <v>46</v>
      </c>
      <c r="D8794" s="3">
        <v>44644.62232638889</v>
      </c>
      <c r="E8794" s="4">
        <f t="shared" si="548"/>
        <v>44644.62232638889</v>
      </c>
      <c r="F8794" s="1" t="s">
        <v>35</v>
      </c>
      <c r="G8794" s="11" t="str">
        <f t="shared" si="550"/>
        <v>69155 44644,6</v>
      </c>
      <c r="H8794" s="11" t="str">
        <f t="shared" si="551"/>
        <v>Dans la commune</v>
      </c>
      <c r="I8794" s="1">
        <v>6</v>
      </c>
      <c r="J8794" s="5">
        <v>4.6296296296296293E-4</v>
      </c>
      <c r="K8794">
        <v>-1.05E-4</v>
      </c>
      <c r="L8794" s="6"/>
      <c r="M8794" s="6" t="str">
        <f>IFERROR(VLOOKUP(G8794,TCD!$A$4:$C$362,3,FALSE),"Commune de ramassage")</f>
        <v>Commune de ramassage</v>
      </c>
      <c r="N8794">
        <v>945</v>
      </c>
    </row>
    <row r="8795" spans="1:14" x14ac:dyDescent="0.3">
      <c r="A8795">
        <f t="shared" si="549"/>
        <v>8794</v>
      </c>
      <c r="B8795">
        <v>354017116483021</v>
      </c>
      <c r="C8795" t="s">
        <v>46</v>
      </c>
      <c r="D8795" s="3">
        <v>44644.622789351852</v>
      </c>
      <c r="E8795" s="4">
        <f t="shared" si="548"/>
        <v>44644.622789351852</v>
      </c>
      <c r="F8795" s="1" t="s">
        <v>35</v>
      </c>
      <c r="G8795" s="11" t="str">
        <f t="shared" si="550"/>
        <v>69155 44644,6</v>
      </c>
      <c r="H8795" s="11" t="str">
        <f t="shared" si="551"/>
        <v>Dans la commune</v>
      </c>
      <c r="I8795" s="1">
        <v>6</v>
      </c>
      <c r="J8795" s="5">
        <v>1.5046296296296297E-4</v>
      </c>
      <c r="K8795">
        <v>-2.8600000000000001E-4</v>
      </c>
      <c r="L8795" s="6"/>
      <c r="M8795" s="6" t="str">
        <f>IFERROR(VLOOKUP(G8795,TCD!$A$4:$C$362,3,FALSE),"Commune de ramassage")</f>
        <v>Commune de ramassage</v>
      </c>
      <c r="N8795">
        <v>946</v>
      </c>
    </row>
    <row r="8796" spans="1:14" x14ac:dyDescent="0.3">
      <c r="A8796">
        <f t="shared" si="549"/>
        <v>8795</v>
      </c>
      <c r="B8796">
        <v>354017116483021</v>
      </c>
      <c r="C8796" t="s">
        <v>46</v>
      </c>
      <c r="D8796" s="3">
        <v>44644.622939814813</v>
      </c>
      <c r="E8796" s="4">
        <f t="shared" si="548"/>
        <v>44644.622939814813</v>
      </c>
      <c r="F8796" s="1" t="s">
        <v>35</v>
      </c>
      <c r="G8796" s="11" t="str">
        <f t="shared" si="550"/>
        <v>69155 44644,6</v>
      </c>
      <c r="H8796" s="11" t="str">
        <f t="shared" si="551"/>
        <v>Dans la commune</v>
      </c>
      <c r="I8796" s="1">
        <v>10</v>
      </c>
      <c r="J8796" s="5">
        <v>3.4722222222222222E-5</v>
      </c>
      <c r="K8796">
        <v>-4.6999999999999997E-5</v>
      </c>
      <c r="L8796" s="6"/>
      <c r="M8796" s="6" t="str">
        <f>IFERROR(VLOOKUP(G8796,TCD!$A$4:$C$362,3,FALSE),"Commune de ramassage")</f>
        <v>Commune de ramassage</v>
      </c>
      <c r="N8796">
        <v>947</v>
      </c>
    </row>
    <row r="8797" spans="1:14" x14ac:dyDescent="0.3">
      <c r="A8797">
        <f t="shared" si="549"/>
        <v>8796</v>
      </c>
      <c r="B8797">
        <v>354017116483021</v>
      </c>
      <c r="C8797" t="s">
        <v>46</v>
      </c>
      <c r="D8797" s="3">
        <v>44644.622974537036</v>
      </c>
      <c r="E8797" s="4">
        <f t="shared" si="548"/>
        <v>44644.622974537036</v>
      </c>
      <c r="F8797" s="1" t="s">
        <v>35</v>
      </c>
      <c r="G8797" s="11" t="str">
        <f t="shared" si="550"/>
        <v>69155 44644,6</v>
      </c>
      <c r="H8797" s="11" t="str">
        <f t="shared" si="551"/>
        <v>Dans la commune</v>
      </c>
      <c r="I8797" s="1">
        <v>11</v>
      </c>
      <c r="J8797" s="5">
        <v>1.5046296296296297E-4</v>
      </c>
      <c r="K8797">
        <v>-5.4799999999999998E-4</v>
      </c>
      <c r="L8797" s="6"/>
      <c r="M8797" s="6" t="str">
        <f>IFERROR(VLOOKUP(G8797,TCD!$A$4:$C$362,3,FALSE),"Commune de ramassage")</f>
        <v>Commune de ramassage</v>
      </c>
      <c r="N8797">
        <v>948</v>
      </c>
    </row>
    <row r="8798" spans="1:14" x14ac:dyDescent="0.3">
      <c r="A8798">
        <f t="shared" si="549"/>
        <v>8797</v>
      </c>
      <c r="B8798">
        <v>354017116483021</v>
      </c>
      <c r="C8798" t="s">
        <v>46</v>
      </c>
      <c r="D8798" s="3">
        <v>44644.623124999998</v>
      </c>
      <c r="E8798" s="4">
        <f t="shared" si="548"/>
        <v>44644.623124999998</v>
      </c>
      <c r="F8798" s="1" t="s">
        <v>35</v>
      </c>
      <c r="G8798" s="11" t="str">
        <f t="shared" si="550"/>
        <v>69155 44644,6</v>
      </c>
      <c r="H8798" s="11" t="str">
        <f t="shared" si="551"/>
        <v>Dans la commune</v>
      </c>
      <c r="I8798" s="1">
        <v>14</v>
      </c>
      <c r="J8798" s="5">
        <v>4.1666666666666669E-4</v>
      </c>
      <c r="K8798">
        <v>-9.6199999999999996E-4</v>
      </c>
      <c r="L8798" s="6"/>
      <c r="M8798" s="6" t="str">
        <f>IFERROR(VLOOKUP(G8798,TCD!$A$4:$C$362,3,FALSE),"Commune de ramassage")</f>
        <v>Commune de ramassage</v>
      </c>
      <c r="N8798">
        <v>949</v>
      </c>
    </row>
    <row r="8799" spans="1:14" x14ac:dyDescent="0.3">
      <c r="A8799">
        <f t="shared" si="549"/>
        <v>8798</v>
      </c>
      <c r="B8799">
        <v>354017116483021</v>
      </c>
      <c r="C8799" t="s">
        <v>46</v>
      </c>
      <c r="D8799" s="3">
        <v>44644.623541666668</v>
      </c>
      <c r="E8799" s="4">
        <f t="shared" si="548"/>
        <v>44644.623541666668</v>
      </c>
      <c r="F8799" s="1" t="s">
        <v>35</v>
      </c>
      <c r="G8799" s="11" t="str">
        <f t="shared" si="550"/>
        <v>69155 44644,6</v>
      </c>
      <c r="H8799" s="11" t="str">
        <f t="shared" si="551"/>
        <v>Dans la commune</v>
      </c>
      <c r="I8799" s="1">
        <v>13</v>
      </c>
      <c r="J8799" s="5">
        <v>8.1018518518518516E-5</v>
      </c>
      <c r="K8799">
        <v>-1.2999999999999999E-5</v>
      </c>
      <c r="L8799" s="6"/>
      <c r="M8799" s="6" t="str">
        <f>IFERROR(VLOOKUP(G8799,TCD!$A$4:$C$362,3,FALSE),"Commune de ramassage")</f>
        <v>Commune de ramassage</v>
      </c>
      <c r="N8799">
        <v>950</v>
      </c>
    </row>
    <row r="8800" spans="1:14" x14ac:dyDescent="0.3">
      <c r="A8800">
        <f t="shared" si="549"/>
        <v>8799</v>
      </c>
      <c r="B8800">
        <v>354017116483021</v>
      </c>
      <c r="C8800" t="s">
        <v>46</v>
      </c>
      <c r="D8800" s="3">
        <v>44644.623622685183</v>
      </c>
      <c r="E8800" s="4">
        <f t="shared" si="548"/>
        <v>44644.623622685183</v>
      </c>
      <c r="F8800" s="1" t="s">
        <v>35</v>
      </c>
      <c r="G8800" s="11" t="str">
        <f t="shared" si="550"/>
        <v>69155 44644,6</v>
      </c>
      <c r="H8800" s="11" t="str">
        <f t="shared" si="551"/>
        <v>Dans la commune</v>
      </c>
      <c r="I8800" s="1">
        <v>11</v>
      </c>
      <c r="J8800" s="5">
        <v>1.0185185185185186E-3</v>
      </c>
      <c r="K8800">
        <v>3.0499999999999999E-4</v>
      </c>
      <c r="L8800" s="6"/>
      <c r="M8800" s="6" t="str">
        <f>IFERROR(VLOOKUP(G8800,TCD!$A$4:$C$362,3,FALSE),"Commune de ramassage")</f>
        <v>Commune de ramassage</v>
      </c>
      <c r="N8800">
        <v>951</v>
      </c>
    </row>
    <row r="8801" spans="1:14" x14ac:dyDescent="0.3">
      <c r="A8801">
        <f t="shared" si="549"/>
        <v>8800</v>
      </c>
      <c r="B8801">
        <v>354017116483021</v>
      </c>
      <c r="C8801" t="s">
        <v>46</v>
      </c>
      <c r="D8801" s="3">
        <v>44644.624641203707</v>
      </c>
      <c r="E8801" s="4">
        <f t="shared" si="548"/>
        <v>44644.624641203707</v>
      </c>
      <c r="F8801" s="1" t="s">
        <v>35</v>
      </c>
      <c r="G8801" s="11" t="str">
        <f t="shared" si="550"/>
        <v>69155 44644,6</v>
      </c>
      <c r="H8801" s="11" t="str">
        <f t="shared" si="551"/>
        <v>Dans la commune</v>
      </c>
      <c r="I8801" s="1">
        <v>0</v>
      </c>
      <c r="J8801" s="5">
        <v>2.6620370370370372E-4</v>
      </c>
      <c r="K8801">
        <v>-4.6999999999999997E-5</v>
      </c>
      <c r="L8801" s="6"/>
      <c r="M8801" s="6" t="str">
        <f>IFERROR(VLOOKUP(G8801,TCD!$A$4:$C$362,3,FALSE),"Commune de ramassage")</f>
        <v>Commune de ramassage</v>
      </c>
      <c r="N8801">
        <v>952</v>
      </c>
    </row>
    <row r="8802" spans="1:14" x14ac:dyDescent="0.3">
      <c r="A8802">
        <f t="shared" si="549"/>
        <v>8801</v>
      </c>
      <c r="B8802">
        <v>354017116483021</v>
      </c>
      <c r="C8802" t="s">
        <v>46</v>
      </c>
      <c r="D8802" s="3">
        <v>44644.624907407408</v>
      </c>
      <c r="E8802" s="4">
        <f t="shared" si="548"/>
        <v>44644.624907407408</v>
      </c>
      <c r="F8802" s="1" t="s">
        <v>35</v>
      </c>
      <c r="G8802" s="11" t="str">
        <f t="shared" si="550"/>
        <v>69155 44644,6</v>
      </c>
      <c r="H8802" s="11" t="str">
        <f t="shared" si="551"/>
        <v>Dans la commune</v>
      </c>
      <c r="I8802" s="1">
        <v>0</v>
      </c>
      <c r="J8802" s="5">
        <v>4.7453703703703704E-4</v>
      </c>
      <c r="K8802">
        <v>5.7799999999999995E-4</v>
      </c>
      <c r="L8802" s="6"/>
      <c r="M8802" s="6" t="str">
        <f>IFERROR(VLOOKUP(G8802,TCD!$A$4:$C$362,3,FALSE),"Commune de ramassage")</f>
        <v>Commune de ramassage</v>
      </c>
      <c r="N8802">
        <v>953</v>
      </c>
    </row>
    <row r="8803" spans="1:14" x14ac:dyDescent="0.3">
      <c r="A8803">
        <f t="shared" si="549"/>
        <v>8802</v>
      </c>
      <c r="B8803">
        <v>354017116483021</v>
      </c>
      <c r="C8803" t="s">
        <v>46</v>
      </c>
      <c r="D8803" s="3">
        <v>44644.625381944446</v>
      </c>
      <c r="E8803" s="4">
        <f t="shared" si="548"/>
        <v>44644.625381944446</v>
      </c>
      <c r="F8803" s="1" t="s">
        <v>35</v>
      </c>
      <c r="G8803" s="11" t="str">
        <f t="shared" si="550"/>
        <v>69155 44644,6</v>
      </c>
      <c r="H8803" s="11" t="str">
        <f t="shared" si="551"/>
        <v>Dans la commune</v>
      </c>
      <c r="I8803" s="1">
        <v>10</v>
      </c>
      <c r="J8803" s="5">
        <v>1.7361111111111112E-4</v>
      </c>
      <c r="K8803">
        <v>-1.098E-3</v>
      </c>
      <c r="L8803" s="6"/>
      <c r="M8803" s="6" t="str">
        <f>IFERROR(VLOOKUP(G8803,TCD!$A$4:$C$362,3,FALSE),"Commune de ramassage")</f>
        <v>Commune de ramassage</v>
      </c>
      <c r="N8803">
        <v>954</v>
      </c>
    </row>
    <row r="8804" spans="1:14" x14ac:dyDescent="0.3">
      <c r="A8804">
        <f t="shared" si="549"/>
        <v>8803</v>
      </c>
      <c r="B8804">
        <v>354017116483021</v>
      </c>
      <c r="C8804" t="s">
        <v>46</v>
      </c>
      <c r="D8804" s="3">
        <v>44644.625555555554</v>
      </c>
      <c r="E8804" s="4">
        <f t="shared" si="548"/>
        <v>44644.625555555554</v>
      </c>
      <c r="F8804" s="1" t="s">
        <v>35</v>
      </c>
      <c r="G8804" s="11" t="str">
        <f t="shared" si="550"/>
        <v>69155 44644,6</v>
      </c>
      <c r="H8804" s="11" t="str">
        <f t="shared" si="551"/>
        <v>Entrée sortie</v>
      </c>
      <c r="I8804" s="1">
        <v>38</v>
      </c>
      <c r="J8804" s="5">
        <v>8.1018518518518516E-4</v>
      </c>
      <c r="K8804">
        <v>-5.777E-3</v>
      </c>
      <c r="L8804" s="6"/>
      <c r="M8804" s="6" t="str">
        <f>IFERROR(VLOOKUP(G8804,TCD!$A$4:$C$362,3,FALSE),"Commune de ramassage")</f>
        <v>Commune de ramassage</v>
      </c>
      <c r="N8804">
        <v>955</v>
      </c>
    </row>
    <row r="8805" spans="1:14" x14ac:dyDescent="0.3">
      <c r="A8805">
        <f t="shared" si="549"/>
        <v>8804</v>
      </c>
      <c r="B8805">
        <v>354017116483021</v>
      </c>
      <c r="C8805" t="s">
        <v>46</v>
      </c>
      <c r="D8805" s="3">
        <v>44644.62636574074</v>
      </c>
      <c r="E8805" s="4">
        <f t="shared" si="548"/>
        <v>44644.62636574074</v>
      </c>
      <c r="F8805" s="1" t="s">
        <v>36</v>
      </c>
      <c r="G8805" s="11" t="str">
        <f t="shared" si="550"/>
        <v>69238 44644,6</v>
      </c>
      <c r="H8805" s="11" t="str">
        <f t="shared" si="551"/>
        <v>Dans la commune</v>
      </c>
      <c r="I8805" s="1">
        <v>40</v>
      </c>
      <c r="J8805" s="5">
        <v>7.175925925925927E-4</v>
      </c>
      <c r="K8805">
        <v>-2.5899999999999999E-3</v>
      </c>
      <c r="L8805" s="6"/>
      <c r="M8805" s="6" t="str">
        <f>IFERROR(VLOOKUP(G8805,TCD!$A$4:$C$362,3,FALSE),"Commune de ramassage")</f>
        <v>Commune de passage</v>
      </c>
      <c r="N8805">
        <v>956</v>
      </c>
    </row>
    <row r="8806" spans="1:14" x14ac:dyDescent="0.3">
      <c r="A8806">
        <f t="shared" si="549"/>
        <v>8805</v>
      </c>
      <c r="B8806">
        <v>354017116483021</v>
      </c>
      <c r="C8806" t="s">
        <v>46</v>
      </c>
      <c r="D8806" s="3">
        <v>44644.627083333333</v>
      </c>
      <c r="E8806" s="4">
        <f t="shared" si="548"/>
        <v>44644.627083333333</v>
      </c>
      <c r="F8806" s="1" t="s">
        <v>36</v>
      </c>
      <c r="G8806" s="11" t="str">
        <f t="shared" si="550"/>
        <v>69238 44644,6</v>
      </c>
      <c r="H8806" s="11" t="str">
        <f t="shared" si="551"/>
        <v>Dans la commune</v>
      </c>
      <c r="I8806" s="1">
        <v>8</v>
      </c>
      <c r="J8806" s="5">
        <v>3.4722222222222222E-5</v>
      </c>
      <c r="K8806">
        <v>-2.5000000000000001E-5</v>
      </c>
      <c r="L8806" s="6"/>
      <c r="M8806" s="6" t="str">
        <f>IFERROR(VLOOKUP(G8806,TCD!$A$4:$C$362,3,FALSE),"Commune de ramassage")</f>
        <v>Commune de passage</v>
      </c>
      <c r="N8806">
        <v>957</v>
      </c>
    </row>
    <row r="8807" spans="1:14" x14ac:dyDescent="0.3">
      <c r="A8807">
        <f t="shared" si="549"/>
        <v>8806</v>
      </c>
      <c r="B8807">
        <v>354017116483021</v>
      </c>
      <c r="C8807" t="s">
        <v>46</v>
      </c>
      <c r="D8807" s="3">
        <v>44644.627118055556</v>
      </c>
      <c r="E8807" s="4">
        <f t="shared" si="548"/>
        <v>44644.627118055556</v>
      </c>
      <c r="F8807" s="1" t="s">
        <v>36</v>
      </c>
      <c r="G8807" s="11" t="str">
        <f t="shared" si="550"/>
        <v>69238 44644,6</v>
      </c>
      <c r="H8807" s="11" t="str">
        <f t="shared" si="551"/>
        <v>Dans la commune</v>
      </c>
      <c r="I8807" s="1">
        <v>9</v>
      </c>
      <c r="J8807" s="5">
        <v>1.3888888888888889E-4</v>
      </c>
      <c r="K8807">
        <v>-1.003E-3</v>
      </c>
      <c r="L8807" s="6"/>
      <c r="M8807" s="6" t="str">
        <f>IFERROR(VLOOKUP(G8807,TCD!$A$4:$C$362,3,FALSE),"Commune de ramassage")</f>
        <v>Commune de passage</v>
      </c>
      <c r="N8807">
        <v>958</v>
      </c>
    </row>
    <row r="8808" spans="1:14" x14ac:dyDescent="0.3">
      <c r="A8808">
        <f t="shared" si="549"/>
        <v>8807</v>
      </c>
      <c r="B8808">
        <v>354017116483021</v>
      </c>
      <c r="C8808" t="s">
        <v>46</v>
      </c>
      <c r="D8808" s="3">
        <v>44644.627256944441</v>
      </c>
      <c r="E8808" s="4">
        <f t="shared" si="548"/>
        <v>44644.627256944441</v>
      </c>
      <c r="F8808" s="1" t="s">
        <v>36</v>
      </c>
      <c r="G8808" s="11" t="str">
        <f t="shared" si="550"/>
        <v>69238 44644,6</v>
      </c>
      <c r="H8808" s="11" t="str">
        <f t="shared" si="551"/>
        <v>Dans la commune</v>
      </c>
      <c r="I8808" s="1">
        <v>30</v>
      </c>
      <c r="J8808" s="5">
        <v>1.5046296296296297E-4</v>
      </c>
      <c r="K8808">
        <v>-1.1299999999999999E-3</v>
      </c>
      <c r="L8808" s="6"/>
      <c r="M8808" s="6" t="str">
        <f>IFERROR(VLOOKUP(G8808,TCD!$A$4:$C$362,3,FALSE),"Commune de ramassage")</f>
        <v>Commune de passage</v>
      </c>
      <c r="N8808">
        <v>959</v>
      </c>
    </row>
    <row r="8809" spans="1:14" x14ac:dyDescent="0.3">
      <c r="A8809">
        <f t="shared" si="549"/>
        <v>8808</v>
      </c>
      <c r="B8809">
        <v>354017116483021</v>
      </c>
      <c r="C8809" t="s">
        <v>46</v>
      </c>
      <c r="D8809" s="3">
        <v>44644.62740740741</v>
      </c>
      <c r="E8809" s="4">
        <f t="shared" si="548"/>
        <v>44644.62740740741</v>
      </c>
      <c r="F8809" s="1" t="s">
        <v>36</v>
      </c>
      <c r="G8809" s="11" t="str">
        <f t="shared" si="550"/>
        <v>69238 44644,6</v>
      </c>
      <c r="H8809" s="11" t="str">
        <f t="shared" si="551"/>
        <v>Dans la commune</v>
      </c>
      <c r="I8809" s="1">
        <v>21</v>
      </c>
      <c r="J8809" s="5">
        <v>5.7870370370370366E-5</v>
      </c>
      <c r="K8809">
        <v>-1.4200000000000001E-4</v>
      </c>
      <c r="L8809" s="6"/>
      <c r="M8809" s="6" t="str">
        <f>IFERROR(VLOOKUP(G8809,TCD!$A$4:$C$362,3,FALSE),"Commune de ramassage")</f>
        <v>Commune de passage</v>
      </c>
      <c r="N8809">
        <v>960</v>
      </c>
    </row>
    <row r="8810" spans="1:14" x14ac:dyDescent="0.3">
      <c r="A8810">
        <f t="shared" si="549"/>
        <v>8809</v>
      </c>
      <c r="B8810">
        <v>354017116483021</v>
      </c>
      <c r="C8810" t="s">
        <v>46</v>
      </c>
      <c r="D8810" s="3">
        <v>44644.627465277779</v>
      </c>
      <c r="E8810" s="4">
        <f t="shared" si="548"/>
        <v>44644.627465277779</v>
      </c>
      <c r="F8810" s="1" t="s">
        <v>36</v>
      </c>
      <c r="G8810" s="11" t="str">
        <f t="shared" si="550"/>
        <v>69238 44644,6</v>
      </c>
      <c r="H8810" s="11" t="str">
        <f t="shared" si="551"/>
        <v>Dans la commune</v>
      </c>
      <c r="I8810" s="1">
        <v>27</v>
      </c>
      <c r="J8810" s="5">
        <v>2.4305555555555552E-4</v>
      </c>
      <c r="K8810">
        <v>-9.1100000000000003E-4</v>
      </c>
      <c r="L8810" s="6"/>
      <c r="M8810" s="6" t="str">
        <f>IFERROR(VLOOKUP(G8810,TCD!$A$4:$C$362,3,FALSE),"Commune de ramassage")</f>
        <v>Commune de passage</v>
      </c>
      <c r="N8810">
        <v>961</v>
      </c>
    </row>
    <row r="8811" spans="1:14" x14ac:dyDescent="0.3">
      <c r="A8811">
        <f t="shared" si="549"/>
        <v>8810</v>
      </c>
      <c r="B8811">
        <v>354017116483021</v>
      </c>
      <c r="C8811" t="s">
        <v>46</v>
      </c>
      <c r="D8811" s="3">
        <v>44644.627708333333</v>
      </c>
      <c r="E8811" s="4">
        <f t="shared" si="548"/>
        <v>44644.627708333333</v>
      </c>
      <c r="F8811" s="1" t="s">
        <v>36</v>
      </c>
      <c r="G8811" s="11" t="str">
        <f t="shared" si="550"/>
        <v>69238 44644,6</v>
      </c>
      <c r="H8811" s="11" t="str">
        <f t="shared" si="551"/>
        <v>Dans la commune</v>
      </c>
      <c r="I8811" s="1">
        <v>18</v>
      </c>
      <c r="J8811" s="5">
        <v>4.6296296296296294E-5</v>
      </c>
      <c r="K8811">
        <v>-1.95E-4</v>
      </c>
      <c r="L8811" s="6"/>
      <c r="M8811" s="6" t="str">
        <f>IFERROR(VLOOKUP(G8811,TCD!$A$4:$C$362,3,FALSE),"Commune de ramassage")</f>
        <v>Commune de passage</v>
      </c>
      <c r="N8811">
        <v>962</v>
      </c>
    </row>
    <row r="8812" spans="1:14" x14ac:dyDescent="0.3">
      <c r="A8812">
        <f t="shared" si="549"/>
        <v>8811</v>
      </c>
      <c r="B8812">
        <v>354017116483021</v>
      </c>
      <c r="C8812" t="s">
        <v>46</v>
      </c>
      <c r="D8812" s="3">
        <v>44644.627754629626</v>
      </c>
      <c r="E8812" s="4">
        <f t="shared" si="548"/>
        <v>44644.627754629626</v>
      </c>
      <c r="F8812" s="1" t="s">
        <v>36</v>
      </c>
      <c r="G8812" s="11" t="str">
        <f t="shared" si="550"/>
        <v>69238 44644,6</v>
      </c>
      <c r="H8812" s="11" t="str">
        <f t="shared" si="551"/>
        <v>Dans la commune</v>
      </c>
      <c r="I8812" s="1">
        <v>28</v>
      </c>
      <c r="J8812" s="5">
        <v>1.0416666666666667E-4</v>
      </c>
      <c r="K8812">
        <v>-7.0699999999999995E-4</v>
      </c>
      <c r="L8812" s="6"/>
      <c r="M8812" s="6" t="str">
        <f>IFERROR(VLOOKUP(G8812,TCD!$A$4:$C$362,3,FALSE),"Commune de ramassage")</f>
        <v>Commune de passage</v>
      </c>
      <c r="N8812">
        <v>963</v>
      </c>
    </row>
    <row r="8813" spans="1:14" x14ac:dyDescent="0.3">
      <c r="A8813">
        <f t="shared" si="549"/>
        <v>8812</v>
      </c>
      <c r="B8813">
        <v>354017116483021</v>
      </c>
      <c r="C8813" t="s">
        <v>46</v>
      </c>
      <c r="D8813" s="3">
        <v>44644.627858796295</v>
      </c>
      <c r="E8813" s="4">
        <f t="shared" si="548"/>
        <v>44644.627858796295</v>
      </c>
      <c r="F8813" s="1" t="s">
        <v>36</v>
      </c>
      <c r="G8813" s="11" t="str">
        <f t="shared" si="550"/>
        <v>69238 44644,6</v>
      </c>
      <c r="H8813" s="11" t="str">
        <f t="shared" si="551"/>
        <v>Dans la commune</v>
      </c>
      <c r="I8813" s="1">
        <v>18</v>
      </c>
      <c r="J8813" s="5">
        <v>2.3148148148148146E-4</v>
      </c>
      <c r="K8813">
        <v>-1.06E-3</v>
      </c>
      <c r="L8813" s="6"/>
      <c r="M8813" s="6" t="str">
        <f>IFERROR(VLOOKUP(G8813,TCD!$A$4:$C$362,3,FALSE),"Commune de ramassage")</f>
        <v>Commune de passage</v>
      </c>
      <c r="N8813">
        <v>964</v>
      </c>
    </row>
    <row r="8814" spans="1:14" x14ac:dyDescent="0.3">
      <c r="A8814">
        <f t="shared" si="549"/>
        <v>8813</v>
      </c>
      <c r="B8814">
        <v>354017116483021</v>
      </c>
      <c r="C8814" t="s">
        <v>46</v>
      </c>
      <c r="D8814" s="3">
        <v>44644.62809027778</v>
      </c>
      <c r="E8814" s="4">
        <f t="shared" si="548"/>
        <v>44644.62809027778</v>
      </c>
      <c r="F8814" s="1" t="s">
        <v>36</v>
      </c>
      <c r="G8814" s="11" t="str">
        <f t="shared" si="550"/>
        <v>69238 44644,6</v>
      </c>
      <c r="H8814" s="11" t="str">
        <f t="shared" si="551"/>
        <v>Dans la commune</v>
      </c>
      <c r="I8814" s="1">
        <v>29</v>
      </c>
      <c r="J8814" s="5">
        <v>4.6296296296296294E-5</v>
      </c>
      <c r="K8814">
        <v>-2.5700000000000001E-4</v>
      </c>
      <c r="L8814" s="6"/>
      <c r="M8814" s="6" t="str">
        <f>IFERROR(VLOOKUP(G8814,TCD!$A$4:$C$362,3,FALSE),"Commune de ramassage")</f>
        <v>Commune de passage</v>
      </c>
      <c r="N8814">
        <v>965</v>
      </c>
    </row>
    <row r="8815" spans="1:14" x14ac:dyDescent="0.3">
      <c r="A8815">
        <f t="shared" si="549"/>
        <v>8814</v>
      </c>
      <c r="B8815">
        <v>354017116483021</v>
      </c>
      <c r="C8815" t="s">
        <v>46</v>
      </c>
      <c r="D8815" s="3">
        <v>44644.628136574072</v>
      </c>
      <c r="E8815" s="4">
        <f t="shared" si="548"/>
        <v>44644.628136574072</v>
      </c>
      <c r="F8815" s="1" t="s">
        <v>36</v>
      </c>
      <c r="G8815" s="11" t="str">
        <f t="shared" si="550"/>
        <v>69238 44644,6</v>
      </c>
      <c r="H8815" s="11" t="str">
        <f t="shared" si="551"/>
        <v>Dans la commune</v>
      </c>
      <c r="I8815" s="1">
        <v>19</v>
      </c>
      <c r="J8815" s="5">
        <v>1.3888888888888889E-4</v>
      </c>
      <c r="K8815">
        <v>-1.2E-4</v>
      </c>
      <c r="L8815" s="6"/>
      <c r="M8815" s="6" t="str">
        <f>IFERROR(VLOOKUP(G8815,TCD!$A$4:$C$362,3,FALSE),"Commune de ramassage")</f>
        <v>Commune de passage</v>
      </c>
      <c r="N8815">
        <v>966</v>
      </c>
    </row>
    <row r="8816" spans="1:14" x14ac:dyDescent="0.3">
      <c r="A8816">
        <f t="shared" si="549"/>
        <v>8815</v>
      </c>
      <c r="B8816">
        <v>354017116483021</v>
      </c>
      <c r="C8816" t="s">
        <v>46</v>
      </c>
      <c r="D8816" s="3">
        <v>44644.628275462965</v>
      </c>
      <c r="E8816" s="4">
        <f t="shared" si="548"/>
        <v>44644.628275462965</v>
      </c>
      <c r="F8816" s="1" t="s">
        <v>36</v>
      </c>
      <c r="G8816" s="11" t="str">
        <f t="shared" si="550"/>
        <v>69238 44644,6</v>
      </c>
      <c r="H8816" s="11" t="str">
        <f t="shared" si="551"/>
        <v>Dans la commune</v>
      </c>
      <c r="I8816" s="1">
        <v>15</v>
      </c>
      <c r="J8816" s="5">
        <v>2.4305555555555552E-4</v>
      </c>
      <c r="K8816">
        <v>-3.9100000000000002E-4</v>
      </c>
      <c r="L8816" s="6"/>
      <c r="M8816" s="6" t="str">
        <f>IFERROR(VLOOKUP(G8816,TCD!$A$4:$C$362,3,FALSE),"Commune de ramassage")</f>
        <v>Commune de passage</v>
      </c>
      <c r="N8816">
        <v>967</v>
      </c>
    </row>
    <row r="8817" spans="1:14" x14ac:dyDescent="0.3">
      <c r="A8817">
        <f t="shared" si="549"/>
        <v>8816</v>
      </c>
      <c r="B8817">
        <v>354017116483021</v>
      </c>
      <c r="C8817" t="s">
        <v>46</v>
      </c>
      <c r="D8817" s="3">
        <v>44644.628518518519</v>
      </c>
      <c r="E8817" s="4">
        <f t="shared" si="548"/>
        <v>44644.628518518519</v>
      </c>
      <c r="F8817" s="1" t="s">
        <v>36</v>
      </c>
      <c r="G8817" s="11" t="str">
        <f t="shared" si="550"/>
        <v>69238 44644,6</v>
      </c>
      <c r="H8817" s="11" t="str">
        <f t="shared" si="551"/>
        <v>Dans la commune</v>
      </c>
      <c r="I8817" s="1">
        <v>12</v>
      </c>
      <c r="J8817" s="5">
        <v>9.2592592592592588E-5</v>
      </c>
      <c r="K8817">
        <v>-3.7500000000000001E-4</v>
      </c>
      <c r="L8817" s="6"/>
      <c r="M8817" s="6" t="str">
        <f>IFERROR(VLOOKUP(G8817,TCD!$A$4:$C$362,3,FALSE),"Commune de ramassage")</f>
        <v>Commune de passage</v>
      </c>
      <c r="N8817">
        <v>968</v>
      </c>
    </row>
    <row r="8818" spans="1:14" x14ac:dyDescent="0.3">
      <c r="A8818">
        <f t="shared" si="549"/>
        <v>8817</v>
      </c>
      <c r="B8818">
        <v>354017116483021</v>
      </c>
      <c r="C8818" t="s">
        <v>46</v>
      </c>
      <c r="D8818" s="3">
        <v>44644.628611111111</v>
      </c>
      <c r="E8818" s="4">
        <f t="shared" si="548"/>
        <v>44644.628611111111</v>
      </c>
      <c r="F8818" s="1" t="s">
        <v>36</v>
      </c>
      <c r="G8818" s="11" t="str">
        <f t="shared" si="550"/>
        <v>69238 44644,6</v>
      </c>
      <c r="H8818" s="11" t="str">
        <f t="shared" si="551"/>
        <v>Dans la commune</v>
      </c>
      <c r="I8818" s="1">
        <v>20</v>
      </c>
      <c r="J8818" s="5">
        <v>6.9444444444444444E-5</v>
      </c>
      <c r="K8818">
        <v>-2.5000000000000001E-4</v>
      </c>
      <c r="L8818" s="6"/>
      <c r="M8818" s="6" t="str">
        <f>IFERROR(VLOOKUP(G8818,TCD!$A$4:$C$362,3,FALSE),"Commune de ramassage")</f>
        <v>Commune de passage</v>
      </c>
      <c r="N8818">
        <v>969</v>
      </c>
    </row>
    <row r="8819" spans="1:14" x14ac:dyDescent="0.3">
      <c r="A8819">
        <f t="shared" si="549"/>
        <v>8818</v>
      </c>
      <c r="B8819">
        <v>354017116483021</v>
      </c>
      <c r="C8819" t="s">
        <v>46</v>
      </c>
      <c r="D8819" s="3">
        <v>44644.628680555557</v>
      </c>
      <c r="E8819" s="4">
        <f t="shared" si="548"/>
        <v>44644.628680555557</v>
      </c>
      <c r="F8819" s="1" t="s">
        <v>36</v>
      </c>
      <c r="G8819" s="11" t="str">
        <f t="shared" si="550"/>
        <v>69238 44644,6</v>
      </c>
      <c r="H8819" s="11" t="str">
        <f t="shared" si="551"/>
        <v>Dans la commune</v>
      </c>
      <c r="I8819" s="1">
        <v>11</v>
      </c>
      <c r="J8819" s="5">
        <v>9.2592592592592588E-5</v>
      </c>
      <c r="K8819">
        <v>7.9999999999999996E-6</v>
      </c>
      <c r="L8819" s="6"/>
      <c r="M8819" s="6" t="str">
        <f>IFERROR(VLOOKUP(G8819,TCD!$A$4:$C$362,3,FALSE),"Commune de ramassage")</f>
        <v>Commune de passage</v>
      </c>
      <c r="N8819">
        <v>970</v>
      </c>
    </row>
    <row r="8820" spans="1:14" x14ac:dyDescent="0.3">
      <c r="A8820">
        <f t="shared" si="549"/>
        <v>8819</v>
      </c>
      <c r="B8820">
        <v>354017116483021</v>
      </c>
      <c r="C8820" t="s">
        <v>46</v>
      </c>
      <c r="D8820" s="3">
        <v>44644.62877314815</v>
      </c>
      <c r="E8820" s="4">
        <f t="shared" si="548"/>
        <v>44644.62877314815</v>
      </c>
      <c r="F8820" s="1" t="s">
        <v>36</v>
      </c>
      <c r="G8820" s="11" t="str">
        <f t="shared" si="550"/>
        <v>69238 44644,6</v>
      </c>
      <c r="H8820" s="11" t="str">
        <f t="shared" si="551"/>
        <v>Dans la commune</v>
      </c>
      <c r="I8820" s="1">
        <v>7</v>
      </c>
      <c r="J8820" s="5">
        <v>1.0648148148148147E-3</v>
      </c>
      <c r="K8820">
        <v>1.73E-4</v>
      </c>
      <c r="L8820" s="6"/>
      <c r="M8820" s="6" t="str">
        <f>IFERROR(VLOOKUP(G8820,TCD!$A$4:$C$362,3,FALSE),"Commune de ramassage")</f>
        <v>Commune de passage</v>
      </c>
      <c r="N8820">
        <v>971</v>
      </c>
    </row>
    <row r="8821" spans="1:14" x14ac:dyDescent="0.3">
      <c r="A8821">
        <f t="shared" si="549"/>
        <v>8820</v>
      </c>
      <c r="B8821">
        <v>354017116483021</v>
      </c>
      <c r="C8821" t="s">
        <v>46</v>
      </c>
      <c r="D8821" s="3">
        <v>44644.629837962966</v>
      </c>
      <c r="E8821" s="4">
        <f t="shared" si="548"/>
        <v>44644.629837962966</v>
      </c>
      <c r="F8821" s="1" t="s">
        <v>36</v>
      </c>
      <c r="G8821" s="11" t="str">
        <f t="shared" si="550"/>
        <v>69238 44644,6</v>
      </c>
      <c r="H8821" s="11" t="str">
        <f t="shared" si="551"/>
        <v>Dans la commune</v>
      </c>
      <c r="I8821" s="1">
        <v>0</v>
      </c>
      <c r="J8821" s="5">
        <v>3.0671296296296297E-3</v>
      </c>
      <c r="K8821">
        <v>0</v>
      </c>
      <c r="L8821" s="6"/>
      <c r="M8821" s="6" t="str">
        <f>IFERROR(VLOOKUP(G8821,TCD!$A$4:$C$362,3,FALSE),"Commune de ramassage")</f>
        <v>Commune de passage</v>
      </c>
      <c r="N8821">
        <v>972</v>
      </c>
    </row>
    <row r="8822" spans="1:14" x14ac:dyDescent="0.3">
      <c r="A8822">
        <f t="shared" si="549"/>
        <v>8821</v>
      </c>
      <c r="B8822">
        <v>354017116483021</v>
      </c>
      <c r="C8822" t="s">
        <v>46</v>
      </c>
      <c r="D8822" s="3">
        <v>44644.632905092592</v>
      </c>
      <c r="E8822" s="4">
        <f t="shared" si="548"/>
        <v>44644.632905092592</v>
      </c>
      <c r="F8822" s="1" t="s">
        <v>36</v>
      </c>
      <c r="G8822" s="11" t="str">
        <f t="shared" si="550"/>
        <v>69238 44644,6</v>
      </c>
      <c r="H8822" s="11" t="str">
        <f t="shared" si="551"/>
        <v>Dans la commune</v>
      </c>
      <c r="I8822" s="1">
        <v>0</v>
      </c>
      <c r="J8822" s="5">
        <v>6.2500000000000001E-4</v>
      </c>
      <c r="K8822">
        <v>1.44E-4</v>
      </c>
      <c r="L8822" s="6"/>
      <c r="M8822" s="6" t="str">
        <f>IFERROR(VLOOKUP(G8822,TCD!$A$4:$C$362,3,FALSE),"Commune de ramassage")</f>
        <v>Commune de passage</v>
      </c>
      <c r="N8822">
        <v>973</v>
      </c>
    </row>
    <row r="8823" spans="1:14" x14ac:dyDescent="0.3">
      <c r="A8823">
        <f t="shared" si="549"/>
        <v>8822</v>
      </c>
      <c r="B8823">
        <v>354017116483021</v>
      </c>
      <c r="C8823" t="s">
        <v>46</v>
      </c>
      <c r="D8823" s="3">
        <v>44644.633530092593</v>
      </c>
      <c r="E8823" s="4">
        <f t="shared" si="548"/>
        <v>44644.633530092593</v>
      </c>
      <c r="F8823" s="1" t="s">
        <v>36</v>
      </c>
      <c r="G8823" s="11" t="str">
        <f t="shared" si="550"/>
        <v>69238 44644,6</v>
      </c>
      <c r="H8823" s="11" t="str">
        <f t="shared" si="551"/>
        <v>Dans la commune</v>
      </c>
      <c r="I8823" s="1">
        <v>13</v>
      </c>
      <c r="J8823" s="5">
        <v>4.6296296296296294E-5</v>
      </c>
      <c r="K8823">
        <v>1.65E-4</v>
      </c>
      <c r="L8823" s="6"/>
      <c r="M8823" s="6" t="str">
        <f>IFERROR(VLOOKUP(G8823,TCD!$A$4:$C$362,3,FALSE),"Commune de ramassage")</f>
        <v>Commune de passage</v>
      </c>
      <c r="N8823">
        <v>974</v>
      </c>
    </row>
    <row r="8824" spans="1:14" x14ac:dyDescent="0.3">
      <c r="A8824">
        <f t="shared" si="549"/>
        <v>8823</v>
      </c>
      <c r="B8824">
        <v>354017116483021</v>
      </c>
      <c r="C8824" t="s">
        <v>46</v>
      </c>
      <c r="D8824" s="3">
        <v>44644.633576388886</v>
      </c>
      <c r="E8824" s="4">
        <f t="shared" si="548"/>
        <v>44644.633576388886</v>
      </c>
      <c r="F8824" s="1" t="s">
        <v>36</v>
      </c>
      <c r="G8824" s="11" t="str">
        <f t="shared" si="550"/>
        <v>69238 44644,6</v>
      </c>
      <c r="H8824" s="11" t="str">
        <f t="shared" si="551"/>
        <v>Dans la commune</v>
      </c>
      <c r="I8824" s="1">
        <v>17</v>
      </c>
      <c r="J8824" s="5">
        <v>8.1018518518518516E-5</v>
      </c>
      <c r="K8824">
        <v>5.5999999999999999E-5</v>
      </c>
      <c r="L8824" s="6"/>
      <c r="M8824" s="6" t="str">
        <f>IFERROR(VLOOKUP(G8824,TCD!$A$4:$C$362,3,FALSE),"Commune de ramassage")</f>
        <v>Commune de passage</v>
      </c>
      <c r="N8824">
        <v>975</v>
      </c>
    </row>
    <row r="8825" spans="1:14" x14ac:dyDescent="0.3">
      <c r="A8825">
        <f t="shared" si="549"/>
        <v>8824</v>
      </c>
      <c r="B8825">
        <v>354017116483021</v>
      </c>
      <c r="C8825" t="s">
        <v>46</v>
      </c>
      <c r="D8825" s="3">
        <v>44644.633657407408</v>
      </c>
      <c r="E8825" s="4">
        <f t="shared" si="548"/>
        <v>44644.633657407408</v>
      </c>
      <c r="F8825" s="1" t="s">
        <v>36</v>
      </c>
      <c r="G8825" s="11" t="str">
        <f t="shared" si="550"/>
        <v>69238 44644,6</v>
      </c>
      <c r="H8825" s="11" t="str">
        <f t="shared" si="551"/>
        <v>Dans la commune</v>
      </c>
      <c r="I8825" s="1">
        <v>6</v>
      </c>
      <c r="J8825" s="5">
        <v>6.9444444444444444E-5</v>
      </c>
      <c r="K8825">
        <v>9.7E-5</v>
      </c>
      <c r="L8825" s="6"/>
      <c r="M8825" s="6" t="str">
        <f>IFERROR(VLOOKUP(G8825,TCD!$A$4:$C$362,3,FALSE),"Commune de ramassage")</f>
        <v>Commune de passage</v>
      </c>
      <c r="N8825">
        <v>976</v>
      </c>
    </row>
    <row r="8826" spans="1:14" x14ac:dyDescent="0.3">
      <c r="A8826">
        <f t="shared" si="549"/>
        <v>8825</v>
      </c>
      <c r="B8826">
        <v>354017116483021</v>
      </c>
      <c r="C8826" t="s">
        <v>46</v>
      </c>
      <c r="D8826" s="3">
        <v>44644.633726851855</v>
      </c>
      <c r="E8826" s="4">
        <f t="shared" si="548"/>
        <v>44644.633726851855</v>
      </c>
      <c r="F8826" s="1" t="s">
        <v>36</v>
      </c>
      <c r="G8826" s="11" t="str">
        <f t="shared" si="550"/>
        <v>69238 44644,6</v>
      </c>
      <c r="H8826" s="11" t="str">
        <f t="shared" si="551"/>
        <v>Dans la commune</v>
      </c>
      <c r="I8826" s="1">
        <v>13</v>
      </c>
      <c r="J8826" s="5">
        <v>1.1574074074074073E-4</v>
      </c>
      <c r="K8826">
        <v>8.7999999999999998E-5</v>
      </c>
      <c r="L8826" s="6"/>
      <c r="M8826" s="6" t="str">
        <f>IFERROR(VLOOKUP(G8826,TCD!$A$4:$C$362,3,FALSE),"Commune de ramassage")</f>
        <v>Commune de passage</v>
      </c>
      <c r="N8826">
        <v>977</v>
      </c>
    </row>
    <row r="8827" spans="1:14" x14ac:dyDescent="0.3">
      <c r="A8827">
        <f t="shared" si="549"/>
        <v>8826</v>
      </c>
      <c r="B8827">
        <v>354017116483021</v>
      </c>
      <c r="C8827" t="s">
        <v>46</v>
      </c>
      <c r="D8827" s="3">
        <v>44644.633842592593</v>
      </c>
      <c r="E8827" s="4">
        <f t="shared" si="548"/>
        <v>44644.633842592593</v>
      </c>
      <c r="F8827" s="1" t="s">
        <v>36</v>
      </c>
      <c r="G8827" s="11" t="str">
        <f t="shared" si="550"/>
        <v>69238 44644,6</v>
      </c>
      <c r="H8827" s="11" t="str">
        <f t="shared" si="551"/>
        <v>Dans la commune</v>
      </c>
      <c r="I8827" s="1">
        <v>7</v>
      </c>
      <c r="J8827" s="5">
        <v>1.1574074074074073E-5</v>
      </c>
      <c r="K8827">
        <v>1.2E-5</v>
      </c>
      <c r="L8827" s="6"/>
      <c r="M8827" s="6" t="str">
        <f>IFERROR(VLOOKUP(G8827,TCD!$A$4:$C$362,3,FALSE),"Commune de ramassage")</f>
        <v>Commune de passage</v>
      </c>
      <c r="N8827">
        <v>978</v>
      </c>
    </row>
    <row r="8828" spans="1:14" x14ac:dyDescent="0.3">
      <c r="A8828">
        <f t="shared" si="549"/>
        <v>8827</v>
      </c>
      <c r="B8828">
        <v>354017116483021</v>
      </c>
      <c r="C8828" t="s">
        <v>46</v>
      </c>
      <c r="D8828" s="3">
        <v>44644.63385416667</v>
      </c>
      <c r="E8828" s="4">
        <f t="shared" si="548"/>
        <v>44644.63385416667</v>
      </c>
      <c r="F8828" s="1" t="s">
        <v>36</v>
      </c>
      <c r="G8828" s="11" t="str">
        <f t="shared" si="550"/>
        <v>69238 44644,6</v>
      </c>
      <c r="H8828" s="11" t="str">
        <f t="shared" si="551"/>
        <v>Dans la commune</v>
      </c>
      <c r="I8828" s="1">
        <v>11</v>
      </c>
      <c r="J8828" s="5">
        <v>3.5879629629629635E-4</v>
      </c>
      <c r="K8828">
        <v>3.6499999999999998E-4</v>
      </c>
      <c r="L8828" s="6"/>
      <c r="M8828" s="6" t="str">
        <f>IFERROR(VLOOKUP(G8828,TCD!$A$4:$C$362,3,FALSE),"Commune de ramassage")</f>
        <v>Commune de passage</v>
      </c>
      <c r="N8828">
        <v>979</v>
      </c>
    </row>
    <row r="8829" spans="1:14" x14ac:dyDescent="0.3">
      <c r="A8829">
        <f t="shared" si="549"/>
        <v>8828</v>
      </c>
      <c r="B8829">
        <v>354017116483021</v>
      </c>
      <c r="C8829" t="s">
        <v>46</v>
      </c>
      <c r="D8829" s="3">
        <v>44644.634212962963</v>
      </c>
      <c r="E8829" s="4">
        <f t="shared" si="548"/>
        <v>44644.634212962963</v>
      </c>
      <c r="F8829" s="1" t="s">
        <v>36</v>
      </c>
      <c r="G8829" s="11" t="str">
        <f t="shared" si="550"/>
        <v>69238 44644,6</v>
      </c>
      <c r="H8829" s="11" t="str">
        <f t="shared" si="551"/>
        <v>Dans la commune</v>
      </c>
      <c r="I8829" s="1">
        <v>30</v>
      </c>
      <c r="J8829" s="5">
        <v>3.4722222222222222E-5</v>
      </c>
      <c r="K8829">
        <v>-2.2000000000000001E-4</v>
      </c>
      <c r="L8829" s="6"/>
      <c r="M8829" s="6" t="str">
        <f>IFERROR(VLOOKUP(G8829,TCD!$A$4:$C$362,3,FALSE),"Commune de ramassage")</f>
        <v>Commune de passage</v>
      </c>
      <c r="N8829">
        <v>980</v>
      </c>
    </row>
    <row r="8830" spans="1:14" x14ac:dyDescent="0.3">
      <c r="A8830">
        <f t="shared" si="549"/>
        <v>8829</v>
      </c>
      <c r="B8830">
        <v>354017116483021</v>
      </c>
      <c r="C8830" t="s">
        <v>46</v>
      </c>
      <c r="D8830" s="3">
        <v>44644.634247685186</v>
      </c>
      <c r="E8830" s="4">
        <f t="shared" si="548"/>
        <v>44644.634247685186</v>
      </c>
      <c r="F8830" s="1" t="s">
        <v>36</v>
      </c>
      <c r="G8830" s="11" t="str">
        <f t="shared" si="550"/>
        <v>69238 44644,6</v>
      </c>
      <c r="H8830" s="11" t="str">
        <f t="shared" si="551"/>
        <v>Dans la commune</v>
      </c>
      <c r="I8830" s="1">
        <v>33</v>
      </c>
      <c r="J8830" s="5">
        <v>1.7361111111111112E-4</v>
      </c>
      <c r="K8830">
        <v>-4.2200000000000001E-4</v>
      </c>
      <c r="L8830" s="6"/>
      <c r="M8830" s="6" t="str">
        <f>IFERROR(VLOOKUP(G8830,TCD!$A$4:$C$362,3,FALSE),"Commune de ramassage")</f>
        <v>Commune de passage</v>
      </c>
      <c r="N8830">
        <v>981</v>
      </c>
    </row>
    <row r="8831" spans="1:14" x14ac:dyDescent="0.3">
      <c r="A8831">
        <f t="shared" si="549"/>
        <v>8830</v>
      </c>
      <c r="B8831">
        <v>354017116483021</v>
      </c>
      <c r="C8831" t="s">
        <v>46</v>
      </c>
      <c r="D8831" s="3">
        <v>44644.634421296294</v>
      </c>
      <c r="E8831" s="4">
        <f t="shared" si="548"/>
        <v>44644.634421296294</v>
      </c>
      <c r="F8831" s="1" t="s">
        <v>36</v>
      </c>
      <c r="G8831" s="11" t="str">
        <f t="shared" si="550"/>
        <v>69238 44644,6</v>
      </c>
      <c r="H8831" s="11" t="str">
        <f t="shared" si="551"/>
        <v>Dans la commune</v>
      </c>
      <c r="I8831" s="1">
        <v>16</v>
      </c>
      <c r="J8831" s="5">
        <v>1.1574074074074073E-3</v>
      </c>
      <c r="K8831">
        <v>1.0449999999999999E-3</v>
      </c>
      <c r="L8831" s="6"/>
      <c r="M8831" s="6" t="str">
        <f>IFERROR(VLOOKUP(G8831,TCD!$A$4:$C$362,3,FALSE),"Commune de ramassage")</f>
        <v>Commune de passage</v>
      </c>
      <c r="N8831">
        <v>982</v>
      </c>
    </row>
    <row r="8832" spans="1:14" x14ac:dyDescent="0.3">
      <c r="A8832">
        <f t="shared" si="549"/>
        <v>8831</v>
      </c>
      <c r="B8832">
        <v>354017116483021</v>
      </c>
      <c r="C8832" t="s">
        <v>46</v>
      </c>
      <c r="D8832" s="3">
        <v>44644.635578703703</v>
      </c>
      <c r="E8832" s="4">
        <f t="shared" si="548"/>
        <v>44644.635578703703</v>
      </c>
      <c r="F8832" s="1" t="s">
        <v>36</v>
      </c>
      <c r="G8832" s="11" t="str">
        <f t="shared" si="550"/>
        <v>69238 44644,6</v>
      </c>
      <c r="H8832" s="11" t="str">
        <f t="shared" si="551"/>
        <v>Dans la commune</v>
      </c>
      <c r="I8832" s="1">
        <v>10</v>
      </c>
      <c r="J8832" s="5">
        <v>1.1574074074074073E-4</v>
      </c>
      <c r="K8832">
        <v>9.7E-5</v>
      </c>
      <c r="L8832" s="6"/>
      <c r="M8832" s="6" t="str">
        <f>IFERROR(VLOOKUP(G8832,TCD!$A$4:$C$362,3,FALSE),"Commune de ramassage")</f>
        <v>Commune de passage</v>
      </c>
      <c r="N8832">
        <v>983</v>
      </c>
    </row>
    <row r="8833" spans="1:14" x14ac:dyDescent="0.3">
      <c r="A8833">
        <f t="shared" si="549"/>
        <v>8832</v>
      </c>
      <c r="B8833">
        <v>354017116483021</v>
      </c>
      <c r="C8833" t="s">
        <v>46</v>
      </c>
      <c r="D8833" s="3">
        <v>44644.635694444441</v>
      </c>
      <c r="E8833" s="4">
        <f t="shared" si="548"/>
        <v>44644.635694444441</v>
      </c>
      <c r="F8833" s="1" t="s">
        <v>36</v>
      </c>
      <c r="G8833" s="11" t="str">
        <f t="shared" si="550"/>
        <v>69238 44644,6</v>
      </c>
      <c r="H8833" s="11" t="str">
        <f t="shared" si="551"/>
        <v>Dans la commune</v>
      </c>
      <c r="I8833" s="1">
        <v>9</v>
      </c>
      <c r="J8833" s="5">
        <v>1.1574074074074073E-4</v>
      </c>
      <c r="K8833">
        <v>1.7200000000000001E-4</v>
      </c>
      <c r="L8833" s="6"/>
      <c r="M8833" s="6" t="str">
        <f>IFERROR(VLOOKUP(G8833,TCD!$A$4:$C$362,3,FALSE),"Commune de ramassage")</f>
        <v>Commune de passage</v>
      </c>
      <c r="N8833">
        <v>984</v>
      </c>
    </row>
    <row r="8834" spans="1:14" x14ac:dyDescent="0.3">
      <c r="A8834">
        <f t="shared" si="549"/>
        <v>8833</v>
      </c>
      <c r="B8834">
        <v>354017116483021</v>
      </c>
      <c r="C8834" t="s">
        <v>46</v>
      </c>
      <c r="D8834" s="3">
        <v>44644.635810185187</v>
      </c>
      <c r="E8834" s="4">
        <f t="shared" ref="E8834:E8897" si="552">D8834</f>
        <v>44644.635810185187</v>
      </c>
      <c r="F8834" s="1" t="s">
        <v>36</v>
      </c>
      <c r="G8834" s="11" t="str">
        <f t="shared" si="550"/>
        <v>69238 44644,6</v>
      </c>
      <c r="H8834" s="11" t="str">
        <f t="shared" si="551"/>
        <v>Dans la commune</v>
      </c>
      <c r="I8834" s="1">
        <v>15</v>
      </c>
      <c r="J8834" s="5">
        <v>2.3148148148148146E-4</v>
      </c>
      <c r="K8834">
        <v>4.5000000000000003E-5</v>
      </c>
      <c r="L8834" s="6"/>
      <c r="M8834" s="6" t="str">
        <f>IFERROR(VLOOKUP(G8834,TCD!$A$4:$C$362,3,FALSE),"Commune de ramassage")</f>
        <v>Commune de passage</v>
      </c>
      <c r="N8834">
        <v>985</v>
      </c>
    </row>
    <row r="8835" spans="1:14" x14ac:dyDescent="0.3">
      <c r="A8835">
        <f t="shared" ref="A8835:A8898" si="553">A8834+1</f>
        <v>8834</v>
      </c>
      <c r="B8835">
        <v>354017116483021</v>
      </c>
      <c r="C8835" t="s">
        <v>46</v>
      </c>
      <c r="D8835" s="3">
        <v>44644.636041666665</v>
      </c>
      <c r="E8835" s="4">
        <f t="shared" si="552"/>
        <v>44644.636041666665</v>
      </c>
      <c r="F8835" s="1" t="s">
        <v>36</v>
      </c>
      <c r="G8835" s="11" t="str">
        <f t="shared" ref="G8835:G8898" si="554">F8835&amp;" "&amp;ROUND(D8835,1)</f>
        <v>69238 44644,6</v>
      </c>
      <c r="H8835" s="11" t="str">
        <f t="shared" ref="H8835:H8898" si="555">IF(F8835=F8836,"Dans la commune","Entrée sortie")</f>
        <v>Dans la commune</v>
      </c>
      <c r="I8835" s="1">
        <v>28</v>
      </c>
      <c r="J8835" s="5">
        <v>2.3148148148148147E-5</v>
      </c>
      <c r="K8835">
        <v>1.45E-4</v>
      </c>
      <c r="L8835" s="6"/>
      <c r="M8835" s="6" t="str">
        <f>IFERROR(VLOOKUP(G8835,TCD!$A$4:$C$362,3,FALSE),"Commune de ramassage")</f>
        <v>Commune de passage</v>
      </c>
      <c r="N8835">
        <v>986</v>
      </c>
    </row>
    <row r="8836" spans="1:14" x14ac:dyDescent="0.3">
      <c r="A8836">
        <f t="shared" si="553"/>
        <v>8835</v>
      </c>
      <c r="B8836">
        <v>354017116483021</v>
      </c>
      <c r="C8836" t="s">
        <v>46</v>
      </c>
      <c r="D8836" s="3">
        <v>44644.636064814818</v>
      </c>
      <c r="E8836" s="4">
        <f t="shared" si="552"/>
        <v>44644.636064814818</v>
      </c>
      <c r="F8836" s="1" t="s">
        <v>36</v>
      </c>
      <c r="G8836" s="11" t="str">
        <f t="shared" si="554"/>
        <v>69238 44644,6</v>
      </c>
      <c r="H8836" s="11" t="str">
        <f t="shared" si="555"/>
        <v>Dans la commune</v>
      </c>
      <c r="I8836" s="1">
        <v>28</v>
      </c>
      <c r="J8836" s="5">
        <v>3.8194444444444446E-4</v>
      </c>
      <c r="K8836">
        <v>1.8500000000000001E-3</v>
      </c>
      <c r="L8836" s="6"/>
      <c r="M8836" s="6" t="str">
        <f>IFERROR(VLOOKUP(G8836,TCD!$A$4:$C$362,3,FALSE),"Commune de ramassage")</f>
        <v>Commune de passage</v>
      </c>
      <c r="N8836">
        <v>987</v>
      </c>
    </row>
    <row r="8837" spans="1:14" x14ac:dyDescent="0.3">
      <c r="A8837">
        <f t="shared" si="553"/>
        <v>8836</v>
      </c>
      <c r="B8837">
        <v>354017116483021</v>
      </c>
      <c r="C8837" t="s">
        <v>46</v>
      </c>
      <c r="D8837" s="3">
        <v>44644.636446759258</v>
      </c>
      <c r="E8837" s="4">
        <f t="shared" si="552"/>
        <v>44644.636446759258</v>
      </c>
      <c r="F8837" s="1" t="s">
        <v>36</v>
      </c>
      <c r="G8837" s="11" t="str">
        <f t="shared" si="554"/>
        <v>69238 44644,6</v>
      </c>
      <c r="H8837" s="11" t="str">
        <f t="shared" si="555"/>
        <v>Dans la commune</v>
      </c>
      <c r="I8837" s="1">
        <v>38</v>
      </c>
      <c r="J8837" s="5">
        <v>2.3148148148148147E-5</v>
      </c>
      <c r="K8837">
        <v>5.5000000000000002E-5</v>
      </c>
      <c r="L8837" s="6"/>
      <c r="M8837" s="6" t="str">
        <f>IFERROR(VLOOKUP(G8837,TCD!$A$4:$C$362,3,FALSE),"Commune de ramassage")</f>
        <v>Commune de passage</v>
      </c>
      <c r="N8837">
        <v>988</v>
      </c>
    </row>
    <row r="8838" spans="1:14" x14ac:dyDescent="0.3">
      <c r="A8838">
        <f t="shared" si="553"/>
        <v>8837</v>
      </c>
      <c r="B8838">
        <v>354017116483021</v>
      </c>
      <c r="C8838" t="s">
        <v>46</v>
      </c>
      <c r="D8838" s="3">
        <v>44644.636469907404</v>
      </c>
      <c r="E8838" s="4">
        <f t="shared" si="552"/>
        <v>44644.636469907404</v>
      </c>
      <c r="F8838" s="1" t="s">
        <v>36</v>
      </c>
      <c r="G8838" s="11" t="str">
        <f t="shared" si="554"/>
        <v>69238 44644,6</v>
      </c>
      <c r="H8838" s="11" t="str">
        <f t="shared" si="555"/>
        <v>Dans la commune</v>
      </c>
      <c r="I8838" s="1">
        <v>39</v>
      </c>
      <c r="J8838" s="5">
        <v>1.0416666666666667E-4</v>
      </c>
      <c r="K8838">
        <v>-2.7500000000000002E-4</v>
      </c>
      <c r="L8838" s="6"/>
      <c r="M8838" s="6" t="str">
        <f>IFERROR(VLOOKUP(G8838,TCD!$A$4:$C$362,3,FALSE),"Commune de ramassage")</f>
        <v>Commune de passage</v>
      </c>
      <c r="N8838">
        <v>989</v>
      </c>
    </row>
    <row r="8839" spans="1:14" x14ac:dyDescent="0.3">
      <c r="A8839">
        <f t="shared" si="553"/>
        <v>8838</v>
      </c>
      <c r="B8839">
        <v>354017116483021</v>
      </c>
      <c r="C8839" t="s">
        <v>46</v>
      </c>
      <c r="D8839" s="3">
        <v>44644.636574074073</v>
      </c>
      <c r="E8839" s="4">
        <f t="shared" si="552"/>
        <v>44644.636574074073</v>
      </c>
      <c r="F8839" s="1" t="s">
        <v>36</v>
      </c>
      <c r="G8839" s="11" t="str">
        <f t="shared" si="554"/>
        <v>69238 44644,6</v>
      </c>
      <c r="H8839" s="11" t="str">
        <f t="shared" si="555"/>
        <v>Dans la commune</v>
      </c>
      <c r="I8839" s="1">
        <v>35</v>
      </c>
      <c r="J8839" s="5">
        <v>6.9444444444444444E-5</v>
      </c>
      <c r="K8839">
        <v>-4.7399999999999997E-4</v>
      </c>
      <c r="L8839" s="6"/>
      <c r="M8839" s="6" t="str">
        <f>IFERROR(VLOOKUP(G8839,TCD!$A$4:$C$362,3,FALSE),"Commune de ramassage")</f>
        <v>Commune de passage</v>
      </c>
      <c r="N8839">
        <v>990</v>
      </c>
    </row>
    <row r="8840" spans="1:14" x14ac:dyDescent="0.3">
      <c r="A8840">
        <f t="shared" si="553"/>
        <v>8839</v>
      </c>
      <c r="B8840">
        <v>354017116483021</v>
      </c>
      <c r="C8840" t="s">
        <v>46</v>
      </c>
      <c r="D8840" s="3">
        <v>44644.636643518519</v>
      </c>
      <c r="E8840" s="4">
        <f t="shared" si="552"/>
        <v>44644.636643518519</v>
      </c>
      <c r="F8840" s="1" t="s">
        <v>36</v>
      </c>
      <c r="G8840" s="11" t="str">
        <f t="shared" si="554"/>
        <v>69238 44644,6</v>
      </c>
      <c r="H8840" s="11" t="str">
        <f t="shared" si="555"/>
        <v>Dans la commune</v>
      </c>
      <c r="I8840" s="1">
        <v>38</v>
      </c>
      <c r="J8840" s="5">
        <v>1.273148148148148E-4</v>
      </c>
      <c r="K8840">
        <v>-9.5100000000000002E-4</v>
      </c>
      <c r="L8840" s="6"/>
      <c r="M8840" s="6" t="str">
        <f>IFERROR(VLOOKUP(G8840,TCD!$A$4:$C$362,3,FALSE),"Commune de ramassage")</f>
        <v>Commune de passage</v>
      </c>
      <c r="N8840">
        <v>991</v>
      </c>
    </row>
    <row r="8841" spans="1:14" x14ac:dyDescent="0.3">
      <c r="A8841">
        <f t="shared" si="553"/>
        <v>8840</v>
      </c>
      <c r="B8841">
        <v>354017116483021</v>
      </c>
      <c r="C8841" t="s">
        <v>46</v>
      </c>
      <c r="D8841" s="3">
        <v>44644.636770833335</v>
      </c>
      <c r="E8841" s="4">
        <f t="shared" si="552"/>
        <v>44644.636770833335</v>
      </c>
      <c r="F8841" s="1" t="s">
        <v>36</v>
      </c>
      <c r="G8841" s="11" t="str">
        <f t="shared" si="554"/>
        <v>69238 44644,6</v>
      </c>
      <c r="H8841" s="11" t="str">
        <f t="shared" si="555"/>
        <v>Dans la commune</v>
      </c>
      <c r="I8841" s="1">
        <v>47</v>
      </c>
      <c r="J8841" s="5">
        <v>1.3888888888888889E-4</v>
      </c>
      <c r="K8841">
        <v>-1.0120000000000001E-3</v>
      </c>
      <c r="L8841" s="6"/>
      <c r="M8841" s="6" t="str">
        <f>IFERROR(VLOOKUP(G8841,TCD!$A$4:$C$362,3,FALSE),"Commune de ramassage")</f>
        <v>Commune de passage</v>
      </c>
      <c r="N8841">
        <v>992</v>
      </c>
    </row>
    <row r="8842" spans="1:14" x14ac:dyDescent="0.3">
      <c r="A8842">
        <f t="shared" si="553"/>
        <v>8841</v>
      </c>
      <c r="B8842">
        <v>354017116483021</v>
      </c>
      <c r="C8842" t="s">
        <v>46</v>
      </c>
      <c r="D8842" s="3">
        <v>44644.63690972222</v>
      </c>
      <c r="E8842" s="4">
        <f t="shared" si="552"/>
        <v>44644.63690972222</v>
      </c>
      <c r="F8842" s="1" t="s">
        <v>36</v>
      </c>
      <c r="G8842" s="11" t="str">
        <f t="shared" si="554"/>
        <v>69238 44644,6</v>
      </c>
      <c r="H8842" s="11" t="str">
        <f t="shared" si="555"/>
        <v>Dans la commune</v>
      </c>
      <c r="I8842" s="1">
        <v>46</v>
      </c>
      <c r="J8842" s="5">
        <v>2.8935185185185189E-4</v>
      </c>
      <c r="K8842">
        <v>-1.5100000000000001E-3</v>
      </c>
      <c r="L8842" s="6"/>
      <c r="M8842" s="6" t="str">
        <f>IFERROR(VLOOKUP(G8842,TCD!$A$4:$C$362,3,FALSE),"Commune de ramassage")</f>
        <v>Commune de passage</v>
      </c>
      <c r="N8842">
        <v>993</v>
      </c>
    </row>
    <row r="8843" spans="1:14" x14ac:dyDescent="0.3">
      <c r="A8843">
        <f t="shared" si="553"/>
        <v>8842</v>
      </c>
      <c r="B8843">
        <v>354017116483021</v>
      </c>
      <c r="C8843" t="s">
        <v>46</v>
      </c>
      <c r="D8843" s="3">
        <v>44644.637199074074</v>
      </c>
      <c r="E8843" s="4">
        <f t="shared" si="552"/>
        <v>44644.637199074074</v>
      </c>
      <c r="F8843" s="1" t="s">
        <v>36</v>
      </c>
      <c r="G8843" s="11" t="str">
        <f t="shared" si="554"/>
        <v>69238 44644,6</v>
      </c>
      <c r="H8843" s="11" t="str">
        <f t="shared" si="555"/>
        <v>Dans la commune</v>
      </c>
      <c r="I8843" s="1">
        <v>45</v>
      </c>
      <c r="J8843" s="5">
        <v>1.3888888888888889E-4</v>
      </c>
      <c r="K8843">
        <v>8.0000000000000007E-5</v>
      </c>
      <c r="L8843" s="6"/>
      <c r="M8843" s="6" t="str">
        <f>IFERROR(VLOOKUP(G8843,TCD!$A$4:$C$362,3,FALSE),"Commune de ramassage")</f>
        <v>Commune de passage</v>
      </c>
      <c r="N8843">
        <v>994</v>
      </c>
    </row>
    <row r="8844" spans="1:14" x14ac:dyDescent="0.3">
      <c r="A8844">
        <f t="shared" si="553"/>
        <v>8843</v>
      </c>
      <c r="B8844">
        <v>354017116483021</v>
      </c>
      <c r="C8844" t="s">
        <v>46</v>
      </c>
      <c r="D8844" s="3">
        <v>44644.637337962966</v>
      </c>
      <c r="E8844" s="4">
        <f t="shared" si="552"/>
        <v>44644.637337962966</v>
      </c>
      <c r="F8844" s="1" t="s">
        <v>36</v>
      </c>
      <c r="G8844" s="11" t="str">
        <f t="shared" si="554"/>
        <v>69238 44644,6</v>
      </c>
      <c r="H8844" s="11" t="str">
        <f t="shared" si="555"/>
        <v>Dans la commune</v>
      </c>
      <c r="I8844" s="1">
        <v>51</v>
      </c>
      <c r="J8844" s="5">
        <v>6.9444444444444444E-5</v>
      </c>
      <c r="K8844">
        <v>1.578E-3</v>
      </c>
      <c r="L8844" s="6"/>
      <c r="M8844" s="6" t="str">
        <f>IFERROR(VLOOKUP(G8844,TCD!$A$4:$C$362,3,FALSE),"Commune de ramassage")</f>
        <v>Commune de passage</v>
      </c>
      <c r="N8844">
        <v>995</v>
      </c>
    </row>
    <row r="8845" spans="1:14" x14ac:dyDescent="0.3">
      <c r="A8845">
        <f t="shared" si="553"/>
        <v>8844</v>
      </c>
      <c r="B8845">
        <v>354017116483021</v>
      </c>
      <c r="C8845" t="s">
        <v>46</v>
      </c>
      <c r="D8845" s="3">
        <v>44644.637407407405</v>
      </c>
      <c r="E8845" s="4">
        <f t="shared" si="552"/>
        <v>44644.637407407405</v>
      </c>
      <c r="F8845" s="1" t="s">
        <v>36</v>
      </c>
      <c r="G8845" s="11" t="str">
        <f t="shared" si="554"/>
        <v>69238 44644,6</v>
      </c>
      <c r="H8845" s="11" t="str">
        <f t="shared" si="555"/>
        <v>Dans la commune</v>
      </c>
      <c r="I8845" s="1">
        <v>53</v>
      </c>
      <c r="J8845" s="5">
        <v>1.3888888888888889E-4</v>
      </c>
      <c r="K8845">
        <v>5.9699999999999998E-4</v>
      </c>
      <c r="L8845" s="6"/>
      <c r="M8845" s="6" t="str">
        <f>IFERROR(VLOOKUP(G8845,TCD!$A$4:$C$362,3,FALSE),"Commune de ramassage")</f>
        <v>Commune de passage</v>
      </c>
      <c r="N8845">
        <v>996</v>
      </c>
    </row>
    <row r="8846" spans="1:14" x14ac:dyDescent="0.3">
      <c r="A8846">
        <f t="shared" si="553"/>
        <v>8845</v>
      </c>
      <c r="B8846">
        <v>354017116483021</v>
      </c>
      <c r="C8846" t="s">
        <v>46</v>
      </c>
      <c r="D8846" s="3">
        <v>44644.637546296297</v>
      </c>
      <c r="E8846" s="4">
        <f t="shared" si="552"/>
        <v>44644.637546296297</v>
      </c>
      <c r="F8846" s="1" t="s">
        <v>36</v>
      </c>
      <c r="G8846" s="11" t="str">
        <f t="shared" si="554"/>
        <v>69238 44644,6</v>
      </c>
      <c r="H8846" s="11" t="str">
        <f t="shared" si="555"/>
        <v>Dans la commune</v>
      </c>
      <c r="I8846" s="1">
        <v>51</v>
      </c>
      <c r="J8846" s="5">
        <v>3.4722222222222222E-5</v>
      </c>
      <c r="K8846">
        <v>1.1E-4</v>
      </c>
      <c r="L8846" s="6"/>
      <c r="M8846" s="6" t="str">
        <f>IFERROR(VLOOKUP(G8846,TCD!$A$4:$C$362,3,FALSE),"Commune de ramassage")</f>
        <v>Commune de passage</v>
      </c>
      <c r="N8846">
        <v>997</v>
      </c>
    </row>
    <row r="8847" spans="1:14" x14ac:dyDescent="0.3">
      <c r="A8847">
        <f t="shared" si="553"/>
        <v>8846</v>
      </c>
      <c r="B8847">
        <v>354017116483021</v>
      </c>
      <c r="C8847" t="s">
        <v>46</v>
      </c>
      <c r="D8847" s="3">
        <v>44644.63758101852</v>
      </c>
      <c r="E8847" s="4">
        <f t="shared" si="552"/>
        <v>44644.63758101852</v>
      </c>
      <c r="F8847" s="1" t="s">
        <v>36</v>
      </c>
      <c r="G8847" s="11" t="str">
        <f t="shared" si="554"/>
        <v>69238 44644,6</v>
      </c>
      <c r="H8847" s="11" t="str">
        <f t="shared" si="555"/>
        <v>Entrée sortie</v>
      </c>
      <c r="I8847" s="1">
        <v>58</v>
      </c>
      <c r="J8847" s="5">
        <v>6.8287037037037025E-4</v>
      </c>
      <c r="K8847">
        <v>4.5800000000000002E-4</v>
      </c>
      <c r="L8847" s="6"/>
      <c r="M8847" s="6" t="str">
        <f>IFERROR(VLOOKUP(G8847,TCD!$A$4:$C$362,3,FALSE),"Commune de ramassage")</f>
        <v>Commune de passage</v>
      </c>
      <c r="N8847">
        <v>998</v>
      </c>
    </row>
    <row r="8848" spans="1:14" x14ac:dyDescent="0.3">
      <c r="A8848">
        <f t="shared" si="553"/>
        <v>8847</v>
      </c>
      <c r="B8848">
        <v>354017116483021</v>
      </c>
      <c r="C8848" t="s">
        <v>46</v>
      </c>
      <c r="D8848" s="3">
        <v>44644.63826388889</v>
      </c>
      <c r="E8848" s="4">
        <f t="shared" si="552"/>
        <v>44644.63826388889</v>
      </c>
      <c r="F8848" s="1" t="s">
        <v>35</v>
      </c>
      <c r="G8848" s="11" t="str">
        <f t="shared" si="554"/>
        <v>69155 44644,6</v>
      </c>
      <c r="H8848" s="11" t="str">
        <f t="shared" si="555"/>
        <v>Dans la commune</v>
      </c>
      <c r="I8848" s="1">
        <v>70</v>
      </c>
      <c r="J8848" s="5">
        <v>4.2824074074074075E-4</v>
      </c>
      <c r="K8848">
        <v>-1.073E-3</v>
      </c>
      <c r="L8848" s="6"/>
      <c r="M8848" s="6" t="str">
        <f>IFERROR(VLOOKUP(G8848,TCD!$A$4:$C$362,3,FALSE),"Commune de ramassage")</f>
        <v>Commune de ramassage</v>
      </c>
      <c r="N8848">
        <v>999</v>
      </c>
    </row>
    <row r="8849" spans="1:14" x14ac:dyDescent="0.3">
      <c r="A8849">
        <f t="shared" si="553"/>
        <v>8848</v>
      </c>
      <c r="B8849">
        <v>354017116483021</v>
      </c>
      <c r="C8849" t="s">
        <v>46</v>
      </c>
      <c r="D8849" s="3">
        <v>44644.638692129629</v>
      </c>
      <c r="E8849" s="4">
        <f t="shared" si="552"/>
        <v>44644.638692129629</v>
      </c>
      <c r="F8849" s="1" t="s">
        <v>35</v>
      </c>
      <c r="G8849" s="11" t="str">
        <f t="shared" si="554"/>
        <v>69155 44644,6</v>
      </c>
      <c r="H8849" s="11" t="str">
        <f t="shared" si="555"/>
        <v>Dans la commune</v>
      </c>
      <c r="I8849" s="1">
        <v>59</v>
      </c>
      <c r="J8849" s="5">
        <v>6.9444444444444444E-5</v>
      </c>
      <c r="K8849">
        <v>1.27E-4</v>
      </c>
      <c r="L8849" s="6"/>
      <c r="M8849" s="6" t="str">
        <f>IFERROR(VLOOKUP(G8849,TCD!$A$4:$C$362,3,FALSE),"Commune de ramassage")</f>
        <v>Commune de ramassage</v>
      </c>
      <c r="N8849">
        <v>1000</v>
      </c>
    </row>
    <row r="8850" spans="1:14" x14ac:dyDescent="0.3">
      <c r="A8850">
        <f t="shared" si="553"/>
        <v>8849</v>
      </c>
      <c r="B8850">
        <v>354017116483021</v>
      </c>
      <c r="C8850" t="s">
        <v>46</v>
      </c>
      <c r="D8850" s="3">
        <v>44644.638761574075</v>
      </c>
      <c r="E8850" s="4">
        <f t="shared" si="552"/>
        <v>44644.638761574075</v>
      </c>
      <c r="F8850" s="1" t="s">
        <v>35</v>
      </c>
      <c r="G8850" s="11" t="str">
        <f t="shared" si="554"/>
        <v>69155 44644,6</v>
      </c>
      <c r="H8850" s="11" t="str">
        <f t="shared" si="555"/>
        <v>Entrée sortie</v>
      </c>
      <c r="I8850" s="1">
        <v>63</v>
      </c>
      <c r="J8850" s="5">
        <v>1.1458333333333333E-3</v>
      </c>
      <c r="K8850">
        <v>3.7799999999999999E-3</v>
      </c>
      <c r="L8850" s="6"/>
      <c r="M8850" s="6" t="str">
        <f>IFERROR(VLOOKUP(G8850,TCD!$A$4:$C$362,3,FALSE),"Commune de ramassage")</f>
        <v>Commune de ramassage</v>
      </c>
      <c r="N8850">
        <v>1001</v>
      </c>
    </row>
    <row r="8851" spans="1:14" x14ac:dyDescent="0.3">
      <c r="A8851">
        <f t="shared" si="553"/>
        <v>8850</v>
      </c>
      <c r="B8851">
        <v>354017116483021</v>
      </c>
      <c r="C8851" t="s">
        <v>46</v>
      </c>
      <c r="D8851" s="3">
        <v>44644.639907407407</v>
      </c>
      <c r="E8851" s="4">
        <f t="shared" si="552"/>
        <v>44644.639907407407</v>
      </c>
      <c r="F8851" s="1" t="s">
        <v>43</v>
      </c>
      <c r="G8851" s="11" t="str">
        <f t="shared" si="554"/>
        <v>42059 44644,6</v>
      </c>
      <c r="H8851" s="11" t="str">
        <f t="shared" si="555"/>
        <v>Dans la commune</v>
      </c>
      <c r="I8851" s="1">
        <v>27</v>
      </c>
      <c r="J8851" s="5">
        <v>8.449074074074075E-4</v>
      </c>
      <c r="K8851">
        <v>5.6030000000000003E-3</v>
      </c>
      <c r="L8851" s="6"/>
      <c r="M8851" s="6" t="str">
        <f>IFERROR(VLOOKUP(G8851,TCD!$A$4:$C$362,3,FALSE),"Commune de ramassage")</f>
        <v>Commune de ramassage</v>
      </c>
      <c r="N8851">
        <v>1002</v>
      </c>
    </row>
    <row r="8852" spans="1:14" x14ac:dyDescent="0.3">
      <c r="A8852">
        <f t="shared" si="553"/>
        <v>8851</v>
      </c>
      <c r="B8852">
        <v>354017116483021</v>
      </c>
      <c r="C8852" t="s">
        <v>46</v>
      </c>
      <c r="D8852" s="3">
        <v>44644.640752314815</v>
      </c>
      <c r="E8852" s="4">
        <f t="shared" si="552"/>
        <v>44644.640752314815</v>
      </c>
      <c r="F8852" s="1" t="s">
        <v>43</v>
      </c>
      <c r="G8852" s="11" t="str">
        <f t="shared" si="554"/>
        <v>42059 44644,6</v>
      </c>
      <c r="H8852" s="11" t="str">
        <f t="shared" si="555"/>
        <v>Dans la commune</v>
      </c>
      <c r="I8852" s="1">
        <v>13</v>
      </c>
      <c r="J8852" s="5">
        <v>4.6296296296296294E-5</v>
      </c>
      <c r="K8852">
        <v>9.2E-5</v>
      </c>
      <c r="L8852" s="6"/>
      <c r="M8852" s="6" t="str">
        <f>IFERROR(VLOOKUP(G8852,TCD!$A$4:$C$362,3,FALSE),"Commune de ramassage")</f>
        <v>Commune de ramassage</v>
      </c>
      <c r="N8852">
        <v>1003</v>
      </c>
    </row>
    <row r="8853" spans="1:14" x14ac:dyDescent="0.3">
      <c r="A8853">
        <f t="shared" si="553"/>
        <v>8852</v>
      </c>
      <c r="B8853">
        <v>354017116483021</v>
      </c>
      <c r="C8853" t="s">
        <v>46</v>
      </c>
      <c r="D8853" s="3">
        <v>44644.640798611108</v>
      </c>
      <c r="E8853" s="4">
        <f t="shared" si="552"/>
        <v>44644.640798611108</v>
      </c>
      <c r="F8853" s="1" t="s">
        <v>43</v>
      </c>
      <c r="G8853" s="11" t="str">
        <f t="shared" si="554"/>
        <v>42059 44644,6</v>
      </c>
      <c r="H8853" s="11" t="str">
        <f t="shared" si="555"/>
        <v>Dans la commune</v>
      </c>
      <c r="I8853" s="1">
        <v>14</v>
      </c>
      <c r="J8853" s="5">
        <v>1.0416666666666667E-4</v>
      </c>
      <c r="K8853">
        <v>2.4499999999999999E-4</v>
      </c>
      <c r="L8853" s="6"/>
      <c r="M8853" s="6" t="str">
        <f>IFERROR(VLOOKUP(G8853,TCD!$A$4:$C$362,3,FALSE),"Commune de ramassage")</f>
        <v>Commune de ramassage</v>
      </c>
      <c r="N8853">
        <v>1004</v>
      </c>
    </row>
    <row r="8854" spans="1:14" x14ac:dyDescent="0.3">
      <c r="A8854">
        <f t="shared" si="553"/>
        <v>8853</v>
      </c>
      <c r="B8854">
        <v>354017116483021</v>
      </c>
      <c r="C8854" t="s">
        <v>46</v>
      </c>
      <c r="D8854" s="3">
        <v>44644.640902777777</v>
      </c>
      <c r="E8854" s="4">
        <f t="shared" si="552"/>
        <v>44644.640902777777</v>
      </c>
      <c r="F8854" s="1" t="s">
        <v>43</v>
      </c>
      <c r="G8854" s="11" t="str">
        <f t="shared" si="554"/>
        <v>42059 44644,6</v>
      </c>
      <c r="H8854" s="11" t="str">
        <f t="shared" si="555"/>
        <v>Entrée sortie</v>
      </c>
      <c r="I8854" s="1">
        <v>9</v>
      </c>
      <c r="J8854" s="5">
        <v>9.7222222222222209E-4</v>
      </c>
      <c r="K8854">
        <v>6.561E-3</v>
      </c>
      <c r="L8854" s="6"/>
      <c r="M8854" s="6" t="str">
        <f>IFERROR(VLOOKUP(G8854,TCD!$A$4:$C$362,3,FALSE),"Commune de ramassage")</f>
        <v>Commune de ramassage</v>
      </c>
      <c r="N8854">
        <v>1005</v>
      </c>
    </row>
    <row r="8855" spans="1:14" x14ac:dyDescent="0.3">
      <c r="A8855">
        <f t="shared" si="553"/>
        <v>8854</v>
      </c>
      <c r="B8855">
        <v>354017116483021</v>
      </c>
      <c r="C8855" t="s">
        <v>46</v>
      </c>
      <c r="D8855" s="3">
        <v>44644.641875000001</v>
      </c>
      <c r="E8855" s="4">
        <f t="shared" si="552"/>
        <v>44644.641875000001</v>
      </c>
      <c r="F8855" s="1" t="s">
        <v>34</v>
      </c>
      <c r="G8855" s="11" t="str">
        <f t="shared" si="554"/>
        <v>69095 44644,6</v>
      </c>
      <c r="H8855" s="11" t="str">
        <f t="shared" si="555"/>
        <v>Dans la commune</v>
      </c>
      <c r="I8855" s="1">
        <v>62</v>
      </c>
      <c r="J8855" s="5">
        <v>1.4004629629629629E-3</v>
      </c>
      <c r="K8855">
        <v>9.5300000000000003E-3</v>
      </c>
      <c r="L8855" s="6"/>
      <c r="M8855" s="6" t="str">
        <f>IFERROR(VLOOKUP(G8855,TCD!$A$4:$C$362,3,FALSE),"Commune de ramassage")</f>
        <v>Commune de ramassage</v>
      </c>
      <c r="N8855">
        <v>1006</v>
      </c>
    </row>
    <row r="8856" spans="1:14" x14ac:dyDescent="0.3">
      <c r="A8856">
        <f t="shared" si="553"/>
        <v>8855</v>
      </c>
      <c r="B8856">
        <v>354017116483021</v>
      </c>
      <c r="C8856" t="s">
        <v>46</v>
      </c>
      <c r="D8856" s="3">
        <v>44644.643275462964</v>
      </c>
      <c r="E8856" s="4">
        <f t="shared" si="552"/>
        <v>44644.643275462964</v>
      </c>
      <c r="F8856" s="1" t="s">
        <v>34</v>
      </c>
      <c r="G8856" s="11" t="str">
        <f t="shared" si="554"/>
        <v>69095 44644,6</v>
      </c>
      <c r="H8856" s="11" t="str">
        <f t="shared" si="555"/>
        <v>Dans la commune</v>
      </c>
      <c r="I8856" s="1">
        <v>11</v>
      </c>
      <c r="J8856" s="5">
        <v>1.1574074074074073E-4</v>
      </c>
      <c r="K8856">
        <v>1.74E-4</v>
      </c>
      <c r="L8856" s="6"/>
      <c r="M8856" s="6" t="str">
        <f>IFERROR(VLOOKUP(G8856,TCD!$A$4:$C$362,3,FALSE),"Commune de ramassage")</f>
        <v>Commune de ramassage</v>
      </c>
      <c r="N8856">
        <v>1007</v>
      </c>
    </row>
    <row r="8857" spans="1:14" x14ac:dyDescent="0.3">
      <c r="A8857">
        <f t="shared" si="553"/>
        <v>8856</v>
      </c>
      <c r="B8857">
        <v>354017116483021</v>
      </c>
      <c r="C8857" t="s">
        <v>46</v>
      </c>
      <c r="D8857" s="3">
        <v>44644.643391203703</v>
      </c>
      <c r="E8857" s="4">
        <f t="shared" si="552"/>
        <v>44644.643391203703</v>
      </c>
      <c r="F8857" s="1" t="s">
        <v>34</v>
      </c>
      <c r="G8857" s="11" t="str">
        <f t="shared" si="554"/>
        <v>69095 44644,6</v>
      </c>
      <c r="H8857" s="11" t="str">
        <f t="shared" si="555"/>
        <v>Dans la commune</v>
      </c>
      <c r="I8857" s="1">
        <v>25</v>
      </c>
      <c r="J8857" s="5">
        <v>1.3888888888888889E-4</v>
      </c>
      <c r="K8857">
        <v>3.8000000000000002E-4</v>
      </c>
      <c r="L8857" s="6"/>
      <c r="M8857" s="6" t="str">
        <f>IFERROR(VLOOKUP(G8857,TCD!$A$4:$C$362,3,FALSE),"Commune de ramassage")</f>
        <v>Commune de ramassage</v>
      </c>
      <c r="N8857">
        <v>1008</v>
      </c>
    </row>
    <row r="8858" spans="1:14" x14ac:dyDescent="0.3">
      <c r="A8858">
        <f t="shared" si="553"/>
        <v>8857</v>
      </c>
      <c r="B8858">
        <v>354017116483021</v>
      </c>
      <c r="C8858" t="s">
        <v>46</v>
      </c>
      <c r="D8858" s="3">
        <v>44644.643530092595</v>
      </c>
      <c r="E8858" s="4">
        <f t="shared" si="552"/>
        <v>44644.643530092595</v>
      </c>
      <c r="F8858" s="1" t="s">
        <v>34</v>
      </c>
      <c r="G8858" s="11" t="str">
        <f t="shared" si="554"/>
        <v>69095 44644,6</v>
      </c>
      <c r="H8858" s="11" t="str">
        <f t="shared" si="555"/>
        <v>Dans la commune</v>
      </c>
      <c r="I8858" s="1">
        <v>8</v>
      </c>
      <c r="J8858" s="5">
        <v>1.689814814814815E-3</v>
      </c>
      <c r="K8858">
        <v>9.8799999999999999E-3</v>
      </c>
      <c r="L8858" s="6"/>
      <c r="M8858" s="6" t="str">
        <f>IFERROR(VLOOKUP(G8858,TCD!$A$4:$C$362,3,FALSE),"Commune de ramassage")</f>
        <v>Commune de ramassage</v>
      </c>
      <c r="N8858">
        <v>1009</v>
      </c>
    </row>
    <row r="8859" spans="1:14" x14ac:dyDescent="0.3">
      <c r="A8859">
        <f t="shared" si="553"/>
        <v>8858</v>
      </c>
      <c r="B8859">
        <v>354017116483021</v>
      </c>
      <c r="C8859" t="s">
        <v>46</v>
      </c>
      <c r="D8859" s="3">
        <v>44644.645219907405</v>
      </c>
      <c r="E8859" s="4">
        <f t="shared" si="552"/>
        <v>44644.645219907405</v>
      </c>
      <c r="F8859" s="1" t="s">
        <v>34</v>
      </c>
      <c r="G8859" s="11" t="str">
        <f t="shared" si="554"/>
        <v>69095 44644,6</v>
      </c>
      <c r="H8859" s="11" t="str">
        <f t="shared" si="555"/>
        <v>Dans la commune</v>
      </c>
      <c r="I8859" s="1">
        <v>44</v>
      </c>
      <c r="J8859" s="5">
        <v>1.3888888888888889E-4</v>
      </c>
      <c r="K8859">
        <v>-1.7699999999999999E-4</v>
      </c>
      <c r="L8859" s="6"/>
      <c r="M8859" s="6" t="str">
        <f>IFERROR(VLOOKUP(G8859,TCD!$A$4:$C$362,3,FALSE),"Commune de ramassage")</f>
        <v>Commune de ramassage</v>
      </c>
      <c r="N8859">
        <v>1010</v>
      </c>
    </row>
    <row r="8860" spans="1:14" x14ac:dyDescent="0.3">
      <c r="A8860">
        <f t="shared" si="553"/>
        <v>8859</v>
      </c>
      <c r="B8860">
        <v>354017116483021</v>
      </c>
      <c r="C8860" t="s">
        <v>46</v>
      </c>
      <c r="D8860" s="3">
        <v>44644.645358796297</v>
      </c>
      <c r="E8860" s="4">
        <f t="shared" si="552"/>
        <v>44644.645358796297</v>
      </c>
      <c r="F8860" s="1" t="s">
        <v>34</v>
      </c>
      <c r="G8860" s="11" t="str">
        <f t="shared" si="554"/>
        <v>69095 44644,6</v>
      </c>
      <c r="H8860" s="11" t="str">
        <f t="shared" si="555"/>
        <v>Dans la commune</v>
      </c>
      <c r="I8860" s="1">
        <v>35</v>
      </c>
      <c r="J8860" s="5">
        <v>4.6296296296296294E-5</v>
      </c>
      <c r="K8860">
        <v>9.0000000000000006E-5</v>
      </c>
      <c r="L8860" s="6"/>
      <c r="M8860" s="6" t="str">
        <f>IFERROR(VLOOKUP(G8860,TCD!$A$4:$C$362,3,FALSE),"Commune de ramassage")</f>
        <v>Commune de ramassage</v>
      </c>
      <c r="N8860">
        <v>1011</v>
      </c>
    </row>
    <row r="8861" spans="1:14" x14ac:dyDescent="0.3">
      <c r="A8861">
        <f t="shared" si="553"/>
        <v>8860</v>
      </c>
      <c r="B8861">
        <v>354017116483021</v>
      </c>
      <c r="C8861" t="s">
        <v>46</v>
      </c>
      <c r="D8861" s="3">
        <v>44644.645405092589</v>
      </c>
      <c r="E8861" s="4">
        <f t="shared" si="552"/>
        <v>44644.645405092589</v>
      </c>
      <c r="F8861" s="1" t="s">
        <v>34</v>
      </c>
      <c r="G8861" s="11" t="str">
        <f t="shared" si="554"/>
        <v>69095 44644,6</v>
      </c>
      <c r="H8861" s="11" t="str">
        <f t="shared" si="555"/>
        <v>Dans la commune</v>
      </c>
      <c r="I8861" s="1">
        <v>42</v>
      </c>
      <c r="J8861" s="5">
        <v>7.175925925925927E-4</v>
      </c>
      <c r="K8861">
        <v>6.4270000000000004E-3</v>
      </c>
      <c r="L8861" s="6"/>
      <c r="M8861" s="6" t="str">
        <f>IFERROR(VLOOKUP(G8861,TCD!$A$4:$C$362,3,FALSE),"Commune de ramassage")</f>
        <v>Commune de ramassage</v>
      </c>
      <c r="N8861">
        <v>1012</v>
      </c>
    </row>
    <row r="8862" spans="1:14" x14ac:dyDescent="0.3">
      <c r="A8862">
        <f t="shared" si="553"/>
        <v>8861</v>
      </c>
      <c r="B8862">
        <v>354017116483021</v>
      </c>
      <c r="C8862" t="s">
        <v>46</v>
      </c>
      <c r="D8862" s="3">
        <v>44644.646122685182</v>
      </c>
      <c r="E8862" s="4">
        <f t="shared" si="552"/>
        <v>44644.646122685182</v>
      </c>
      <c r="F8862" s="1" t="s">
        <v>34</v>
      </c>
      <c r="G8862" s="11" t="str">
        <f t="shared" si="554"/>
        <v>69095 44644,6</v>
      </c>
      <c r="H8862" s="11" t="str">
        <f t="shared" si="555"/>
        <v>Dans la commune</v>
      </c>
      <c r="I8862" s="1">
        <v>38</v>
      </c>
      <c r="J8862" s="5">
        <v>3.4722222222222222E-5</v>
      </c>
      <c r="K8862">
        <v>-1.74E-4</v>
      </c>
      <c r="L8862" s="6"/>
      <c r="M8862" s="6" t="str">
        <f>IFERROR(VLOOKUP(G8862,TCD!$A$4:$C$362,3,FALSE),"Commune de ramassage")</f>
        <v>Commune de ramassage</v>
      </c>
      <c r="N8862">
        <v>1013</v>
      </c>
    </row>
    <row r="8863" spans="1:14" x14ac:dyDescent="0.3">
      <c r="A8863">
        <f t="shared" si="553"/>
        <v>8862</v>
      </c>
      <c r="B8863">
        <v>354017116483021</v>
      </c>
      <c r="C8863" t="s">
        <v>46</v>
      </c>
      <c r="D8863" s="3">
        <v>44644.646157407406</v>
      </c>
      <c r="E8863" s="4">
        <f t="shared" si="552"/>
        <v>44644.646157407406</v>
      </c>
      <c r="F8863" s="1" t="s">
        <v>34</v>
      </c>
      <c r="G8863" s="11" t="str">
        <f t="shared" si="554"/>
        <v>69095 44644,6</v>
      </c>
      <c r="H8863" s="11" t="str">
        <f t="shared" si="555"/>
        <v>Dans la commune</v>
      </c>
      <c r="I8863" s="1">
        <v>37</v>
      </c>
      <c r="J8863" s="5">
        <v>1.8518518518518518E-4</v>
      </c>
      <c r="K8863">
        <v>-7.1500000000000003E-4</v>
      </c>
      <c r="L8863" s="6"/>
      <c r="M8863" s="6" t="str">
        <f>IFERROR(VLOOKUP(G8863,TCD!$A$4:$C$362,3,FALSE),"Commune de ramassage")</f>
        <v>Commune de ramassage</v>
      </c>
      <c r="N8863">
        <v>1014</v>
      </c>
    </row>
    <row r="8864" spans="1:14" x14ac:dyDescent="0.3">
      <c r="A8864">
        <f t="shared" si="553"/>
        <v>8863</v>
      </c>
      <c r="B8864">
        <v>354017116483021</v>
      </c>
      <c r="C8864" t="s">
        <v>46</v>
      </c>
      <c r="D8864" s="3">
        <v>44644.64634259259</v>
      </c>
      <c r="E8864" s="4">
        <f t="shared" si="552"/>
        <v>44644.64634259259</v>
      </c>
      <c r="F8864" s="1" t="s">
        <v>34</v>
      </c>
      <c r="G8864" s="11" t="str">
        <f t="shared" si="554"/>
        <v>69095 44644,6</v>
      </c>
      <c r="H8864" s="11" t="str">
        <f t="shared" si="555"/>
        <v>Entrée sortie</v>
      </c>
      <c r="I8864" s="1">
        <v>30</v>
      </c>
      <c r="J8864" s="5">
        <v>3.5879629629629635E-4</v>
      </c>
      <c r="K8864">
        <v>1.2639999999999999E-3</v>
      </c>
      <c r="L8864" s="6"/>
      <c r="M8864" s="6" t="str">
        <f>IFERROR(VLOOKUP(G8864,TCD!$A$4:$C$362,3,FALSE),"Commune de ramassage")</f>
        <v>Commune de ramassage</v>
      </c>
      <c r="N8864">
        <v>1015</v>
      </c>
    </row>
    <row r="8865" spans="1:14" x14ac:dyDescent="0.3">
      <c r="A8865">
        <f t="shared" si="553"/>
        <v>8864</v>
      </c>
      <c r="B8865">
        <v>354017116483021</v>
      </c>
      <c r="C8865" t="s">
        <v>46</v>
      </c>
      <c r="D8865" s="3">
        <v>44644.646701388891</v>
      </c>
      <c r="E8865" s="4">
        <f t="shared" si="552"/>
        <v>44644.646701388891</v>
      </c>
      <c r="F8865" s="1" t="s">
        <v>33</v>
      </c>
      <c r="G8865" s="11" t="str">
        <f t="shared" si="554"/>
        <v>69014 44644,6</v>
      </c>
      <c r="H8865" s="11" t="str">
        <f t="shared" si="555"/>
        <v>Dans la commune</v>
      </c>
      <c r="I8865" s="1">
        <v>38</v>
      </c>
      <c r="J8865" s="5">
        <v>2.6620370370370372E-4</v>
      </c>
      <c r="K8865">
        <v>1.343E-3</v>
      </c>
      <c r="L8865" s="6"/>
      <c r="M8865" s="6" t="str">
        <f>IFERROR(VLOOKUP(G8865,TCD!$A$4:$C$362,3,FALSE),"Commune de ramassage")</f>
        <v>Commune de ramassage</v>
      </c>
      <c r="N8865">
        <v>1016</v>
      </c>
    </row>
    <row r="8866" spans="1:14" x14ac:dyDescent="0.3">
      <c r="A8866">
        <f t="shared" si="553"/>
        <v>8865</v>
      </c>
      <c r="B8866">
        <v>354017116483021</v>
      </c>
      <c r="C8866" t="s">
        <v>46</v>
      </c>
      <c r="D8866" s="3">
        <v>44644.646967592591</v>
      </c>
      <c r="E8866" s="4">
        <f t="shared" si="552"/>
        <v>44644.646967592591</v>
      </c>
      <c r="F8866" s="1" t="s">
        <v>33</v>
      </c>
      <c r="G8866" s="11" t="str">
        <f t="shared" si="554"/>
        <v>69014 44644,6</v>
      </c>
      <c r="H8866" s="11" t="str">
        <f t="shared" si="555"/>
        <v>Dans la commune</v>
      </c>
      <c r="I8866" s="1">
        <v>43</v>
      </c>
      <c r="J8866" s="5">
        <v>1.1574074074074073E-5</v>
      </c>
      <c r="K8866">
        <v>9.8499999999999998E-4</v>
      </c>
      <c r="L8866" s="6"/>
      <c r="M8866" s="6" t="str">
        <f>IFERROR(VLOOKUP(G8866,TCD!$A$4:$C$362,3,FALSE),"Commune de ramassage")</f>
        <v>Commune de ramassage</v>
      </c>
      <c r="N8866">
        <v>1017</v>
      </c>
    </row>
    <row r="8867" spans="1:14" x14ac:dyDescent="0.3">
      <c r="A8867">
        <f t="shared" si="553"/>
        <v>8866</v>
      </c>
      <c r="B8867">
        <v>354017116483021</v>
      </c>
      <c r="C8867" t="s">
        <v>46</v>
      </c>
      <c r="D8867" s="3">
        <v>44644.646979166668</v>
      </c>
      <c r="E8867" s="4">
        <f t="shared" si="552"/>
        <v>44644.646979166668</v>
      </c>
      <c r="F8867" s="1" t="s">
        <v>33</v>
      </c>
      <c r="G8867" s="11" t="str">
        <f t="shared" si="554"/>
        <v>69014 44644,6</v>
      </c>
      <c r="H8867" s="11" t="str">
        <f t="shared" si="555"/>
        <v>Dans la commune</v>
      </c>
      <c r="I8867" s="1">
        <v>29</v>
      </c>
      <c r="J8867" s="5">
        <v>8.1018518518518516E-5</v>
      </c>
      <c r="K8867">
        <v>6.9200000000000002E-4</v>
      </c>
      <c r="L8867" s="6"/>
      <c r="M8867" s="6" t="str">
        <f>IFERROR(VLOOKUP(G8867,TCD!$A$4:$C$362,3,FALSE),"Commune de ramassage")</f>
        <v>Commune de ramassage</v>
      </c>
      <c r="N8867">
        <v>1018</v>
      </c>
    </row>
    <row r="8868" spans="1:14" x14ac:dyDescent="0.3">
      <c r="A8868">
        <f t="shared" si="553"/>
        <v>8867</v>
      </c>
      <c r="B8868">
        <v>354017116483021</v>
      </c>
      <c r="C8868" t="s">
        <v>46</v>
      </c>
      <c r="D8868" s="3">
        <v>44644.647060185183</v>
      </c>
      <c r="E8868" s="4">
        <f t="shared" si="552"/>
        <v>44644.647060185183</v>
      </c>
      <c r="F8868" s="1" t="s">
        <v>33</v>
      </c>
      <c r="G8868" s="11" t="str">
        <f t="shared" si="554"/>
        <v>69014 44644,6</v>
      </c>
      <c r="H8868" s="11" t="str">
        <f t="shared" si="555"/>
        <v>Dans la commune</v>
      </c>
      <c r="I8868" s="1">
        <v>44</v>
      </c>
      <c r="J8868" s="5">
        <v>1.0416666666666667E-4</v>
      </c>
      <c r="K8868">
        <v>1.1460000000000001E-3</v>
      </c>
      <c r="L8868" s="6"/>
      <c r="M8868" s="6" t="str">
        <f>IFERROR(VLOOKUP(G8868,TCD!$A$4:$C$362,3,FALSE),"Commune de ramassage")</f>
        <v>Commune de ramassage</v>
      </c>
      <c r="N8868">
        <v>1019</v>
      </c>
    </row>
    <row r="8869" spans="1:14" x14ac:dyDescent="0.3">
      <c r="A8869">
        <f t="shared" si="553"/>
        <v>8868</v>
      </c>
      <c r="B8869">
        <v>354017116483021</v>
      </c>
      <c r="C8869" t="s">
        <v>46</v>
      </c>
      <c r="D8869" s="3">
        <v>44644.647164351853</v>
      </c>
      <c r="E8869" s="4">
        <f t="shared" si="552"/>
        <v>44644.647164351853</v>
      </c>
      <c r="F8869" s="1" t="s">
        <v>33</v>
      </c>
      <c r="G8869" s="11" t="str">
        <f t="shared" si="554"/>
        <v>69014 44644,6</v>
      </c>
      <c r="H8869" s="11" t="str">
        <f t="shared" si="555"/>
        <v>Dans la commune</v>
      </c>
      <c r="I8869" s="1">
        <v>50</v>
      </c>
      <c r="J8869" s="5">
        <v>2.3148148148148147E-5</v>
      </c>
      <c r="K8869">
        <v>1.7699999999999999E-4</v>
      </c>
      <c r="L8869" s="6"/>
      <c r="M8869" s="6" t="str">
        <f>IFERROR(VLOOKUP(G8869,TCD!$A$4:$C$362,3,FALSE),"Commune de ramassage")</f>
        <v>Commune de ramassage</v>
      </c>
      <c r="N8869">
        <v>1020</v>
      </c>
    </row>
    <row r="8870" spans="1:14" x14ac:dyDescent="0.3">
      <c r="A8870">
        <f t="shared" si="553"/>
        <v>8869</v>
      </c>
      <c r="B8870">
        <v>354017116483021</v>
      </c>
      <c r="C8870" t="s">
        <v>46</v>
      </c>
      <c r="D8870" s="3">
        <v>44644.647187499999</v>
      </c>
      <c r="E8870" s="4">
        <f t="shared" si="552"/>
        <v>44644.647187499999</v>
      </c>
      <c r="F8870" s="1" t="s">
        <v>33</v>
      </c>
      <c r="G8870" s="11" t="str">
        <f t="shared" si="554"/>
        <v>69014 44644,6</v>
      </c>
      <c r="H8870" s="11" t="str">
        <f t="shared" si="555"/>
        <v>Dans la commune</v>
      </c>
      <c r="I8870" s="1">
        <v>42</v>
      </c>
      <c r="J8870" s="5">
        <v>9.2592592592592588E-5</v>
      </c>
      <c r="K8870">
        <v>4.6700000000000002E-4</v>
      </c>
      <c r="L8870" s="6"/>
      <c r="M8870" s="6" t="str">
        <f>IFERROR(VLOOKUP(G8870,TCD!$A$4:$C$362,3,FALSE),"Commune de ramassage")</f>
        <v>Commune de ramassage</v>
      </c>
      <c r="N8870">
        <v>1021</v>
      </c>
    </row>
    <row r="8871" spans="1:14" x14ac:dyDescent="0.3">
      <c r="A8871">
        <f t="shared" si="553"/>
        <v>8870</v>
      </c>
      <c r="B8871">
        <v>354017116483021</v>
      </c>
      <c r="C8871" t="s">
        <v>46</v>
      </c>
      <c r="D8871" s="3">
        <v>44644.647280092591</v>
      </c>
      <c r="E8871" s="4">
        <f t="shared" si="552"/>
        <v>44644.647280092591</v>
      </c>
      <c r="F8871" s="1" t="s">
        <v>33</v>
      </c>
      <c r="G8871" s="11" t="str">
        <f t="shared" si="554"/>
        <v>69014 44644,6</v>
      </c>
      <c r="H8871" s="11" t="str">
        <f t="shared" si="555"/>
        <v>Dans la commune</v>
      </c>
      <c r="I8871" s="1">
        <v>42</v>
      </c>
      <c r="J8871" s="5">
        <v>4.6296296296296294E-5</v>
      </c>
      <c r="K8871">
        <v>3.2499999999999999E-4</v>
      </c>
      <c r="L8871" s="6"/>
      <c r="M8871" s="6" t="str">
        <f>IFERROR(VLOOKUP(G8871,TCD!$A$4:$C$362,3,FALSE),"Commune de ramassage")</f>
        <v>Commune de ramassage</v>
      </c>
      <c r="N8871">
        <v>1022</v>
      </c>
    </row>
    <row r="8872" spans="1:14" x14ac:dyDescent="0.3">
      <c r="A8872">
        <f t="shared" si="553"/>
        <v>8871</v>
      </c>
      <c r="B8872">
        <v>354017116483021</v>
      </c>
      <c r="C8872" t="s">
        <v>46</v>
      </c>
      <c r="D8872" s="3">
        <v>44644.647326388891</v>
      </c>
      <c r="E8872" s="4">
        <f t="shared" si="552"/>
        <v>44644.647326388891</v>
      </c>
      <c r="F8872" s="1" t="s">
        <v>33</v>
      </c>
      <c r="G8872" s="11" t="str">
        <f t="shared" si="554"/>
        <v>69014 44644,6</v>
      </c>
      <c r="H8872" s="11" t="str">
        <f t="shared" si="555"/>
        <v>Dans la commune</v>
      </c>
      <c r="I8872" s="1">
        <v>45</v>
      </c>
      <c r="J8872" s="5">
        <v>1.1574074074074073E-4</v>
      </c>
      <c r="K8872">
        <v>9.9500000000000001E-4</v>
      </c>
      <c r="L8872" s="6"/>
      <c r="M8872" s="6" t="str">
        <f>IFERROR(VLOOKUP(G8872,TCD!$A$4:$C$362,3,FALSE),"Commune de ramassage")</f>
        <v>Commune de ramassage</v>
      </c>
      <c r="N8872">
        <v>1023</v>
      </c>
    </row>
    <row r="8873" spans="1:14" x14ac:dyDescent="0.3">
      <c r="A8873">
        <f t="shared" si="553"/>
        <v>8872</v>
      </c>
      <c r="B8873">
        <v>354017116483021</v>
      </c>
      <c r="C8873" t="s">
        <v>46</v>
      </c>
      <c r="D8873" s="3">
        <v>44644.64744212963</v>
      </c>
      <c r="E8873" s="4">
        <f t="shared" si="552"/>
        <v>44644.64744212963</v>
      </c>
      <c r="F8873" s="1" t="s">
        <v>33</v>
      </c>
      <c r="G8873" s="11" t="str">
        <f t="shared" si="554"/>
        <v>69014 44644,6</v>
      </c>
      <c r="H8873" s="11" t="str">
        <f t="shared" si="555"/>
        <v>Dans la commune</v>
      </c>
      <c r="I8873" s="1">
        <v>40</v>
      </c>
      <c r="J8873" s="5">
        <v>1.0416666666666667E-4</v>
      </c>
      <c r="K8873">
        <v>9.1100000000000003E-4</v>
      </c>
      <c r="L8873" s="6"/>
      <c r="M8873" s="6" t="str">
        <f>IFERROR(VLOOKUP(G8873,TCD!$A$4:$C$362,3,FALSE),"Commune de ramassage")</f>
        <v>Commune de ramassage</v>
      </c>
      <c r="N8873">
        <v>1024</v>
      </c>
    </row>
    <row r="8874" spans="1:14" x14ac:dyDescent="0.3">
      <c r="A8874">
        <f t="shared" si="553"/>
        <v>8873</v>
      </c>
      <c r="B8874">
        <v>354017116483021</v>
      </c>
      <c r="C8874" t="s">
        <v>46</v>
      </c>
      <c r="D8874" s="3">
        <v>44644.647546296299</v>
      </c>
      <c r="E8874" s="4">
        <f t="shared" si="552"/>
        <v>44644.647546296299</v>
      </c>
      <c r="F8874" s="1" t="s">
        <v>33</v>
      </c>
      <c r="G8874" s="11" t="str">
        <f t="shared" si="554"/>
        <v>69014 44644,6</v>
      </c>
      <c r="H8874" s="11" t="str">
        <f t="shared" si="555"/>
        <v>Dans la commune</v>
      </c>
      <c r="I8874" s="1">
        <v>49</v>
      </c>
      <c r="J8874" s="5">
        <v>6.9444444444444444E-5</v>
      </c>
      <c r="K8874">
        <v>8.4000000000000003E-4</v>
      </c>
      <c r="L8874" s="6"/>
      <c r="M8874" s="6" t="str">
        <f>IFERROR(VLOOKUP(G8874,TCD!$A$4:$C$362,3,FALSE),"Commune de ramassage")</f>
        <v>Commune de ramassage</v>
      </c>
      <c r="N8874">
        <v>1025</v>
      </c>
    </row>
    <row r="8875" spans="1:14" x14ac:dyDescent="0.3">
      <c r="A8875">
        <f t="shared" si="553"/>
        <v>8874</v>
      </c>
      <c r="B8875">
        <v>354017116483021</v>
      </c>
      <c r="C8875" t="s">
        <v>46</v>
      </c>
      <c r="D8875" s="3">
        <v>44644.647615740738</v>
      </c>
      <c r="E8875" s="4">
        <f t="shared" si="552"/>
        <v>44644.647615740738</v>
      </c>
      <c r="F8875" s="1" t="s">
        <v>33</v>
      </c>
      <c r="G8875" s="11" t="str">
        <f t="shared" si="554"/>
        <v>69014 44644,6</v>
      </c>
      <c r="H8875" s="11" t="str">
        <f t="shared" si="555"/>
        <v>Dans la commune</v>
      </c>
      <c r="I8875" s="1">
        <v>48</v>
      </c>
      <c r="J8875" s="5">
        <v>1.7361111111111112E-4</v>
      </c>
      <c r="K8875">
        <v>1.0300000000000001E-3</v>
      </c>
      <c r="L8875" s="6"/>
      <c r="M8875" s="6" t="str">
        <f>IFERROR(VLOOKUP(G8875,TCD!$A$4:$C$362,3,FALSE),"Commune de ramassage")</f>
        <v>Commune de ramassage</v>
      </c>
      <c r="N8875">
        <v>1026</v>
      </c>
    </row>
    <row r="8876" spans="1:14" x14ac:dyDescent="0.3">
      <c r="A8876">
        <f t="shared" si="553"/>
        <v>8875</v>
      </c>
      <c r="B8876">
        <v>354017116483021</v>
      </c>
      <c r="C8876" t="s">
        <v>46</v>
      </c>
      <c r="D8876" s="3">
        <v>44644.647789351853</v>
      </c>
      <c r="E8876" s="4">
        <f t="shared" si="552"/>
        <v>44644.647789351853</v>
      </c>
      <c r="F8876" s="1" t="s">
        <v>33</v>
      </c>
      <c r="G8876" s="11" t="str">
        <f t="shared" si="554"/>
        <v>69014 44644,6</v>
      </c>
      <c r="H8876" s="11" t="str">
        <f t="shared" si="555"/>
        <v>Dans la commune</v>
      </c>
      <c r="I8876" s="1">
        <v>41</v>
      </c>
      <c r="J8876" s="5">
        <v>4.6296296296296294E-5</v>
      </c>
      <c r="K8876">
        <v>-1.6799999999999999E-4</v>
      </c>
      <c r="L8876" s="6"/>
      <c r="M8876" s="6" t="str">
        <f>IFERROR(VLOOKUP(G8876,TCD!$A$4:$C$362,3,FALSE),"Commune de ramassage")</f>
        <v>Commune de ramassage</v>
      </c>
      <c r="N8876">
        <v>1027</v>
      </c>
    </row>
    <row r="8877" spans="1:14" x14ac:dyDescent="0.3">
      <c r="A8877">
        <f t="shared" si="553"/>
        <v>8876</v>
      </c>
      <c r="B8877">
        <v>354017116483021</v>
      </c>
      <c r="C8877" t="s">
        <v>46</v>
      </c>
      <c r="D8877" s="3">
        <v>44644.647835648146</v>
      </c>
      <c r="E8877" s="4">
        <f t="shared" si="552"/>
        <v>44644.647835648146</v>
      </c>
      <c r="F8877" s="1" t="s">
        <v>33</v>
      </c>
      <c r="G8877" s="11" t="str">
        <f t="shared" si="554"/>
        <v>69014 44644,6</v>
      </c>
      <c r="H8877" s="11" t="str">
        <f t="shared" si="555"/>
        <v>Dans la commune</v>
      </c>
      <c r="I8877" s="1">
        <v>41</v>
      </c>
      <c r="J8877" s="5">
        <v>1.1574074074074073E-4</v>
      </c>
      <c r="K8877">
        <v>-3.0299999999999999E-4</v>
      </c>
      <c r="L8877" s="6"/>
      <c r="M8877" s="6" t="str">
        <f>IFERROR(VLOOKUP(G8877,TCD!$A$4:$C$362,3,FALSE),"Commune de ramassage")</f>
        <v>Commune de ramassage</v>
      </c>
      <c r="N8877">
        <v>1028</v>
      </c>
    </row>
    <row r="8878" spans="1:14" x14ac:dyDescent="0.3">
      <c r="A8878">
        <f t="shared" si="553"/>
        <v>8877</v>
      </c>
      <c r="B8878">
        <v>354017116483021</v>
      </c>
      <c r="C8878" t="s">
        <v>46</v>
      </c>
      <c r="D8878" s="3">
        <v>44644.647951388892</v>
      </c>
      <c r="E8878" s="4">
        <f t="shared" si="552"/>
        <v>44644.647951388892</v>
      </c>
      <c r="F8878" s="1" t="s">
        <v>33</v>
      </c>
      <c r="G8878" s="11" t="str">
        <f t="shared" si="554"/>
        <v>69014 44644,6</v>
      </c>
      <c r="H8878" s="11" t="str">
        <f t="shared" si="555"/>
        <v>Dans la commune</v>
      </c>
      <c r="I8878" s="1">
        <v>37</v>
      </c>
      <c r="J8878" s="5">
        <v>1.0416666666666667E-4</v>
      </c>
      <c r="K8878">
        <v>-6.9399999999999996E-4</v>
      </c>
      <c r="L8878" s="6"/>
      <c r="M8878" s="6" t="str">
        <f>IFERROR(VLOOKUP(G8878,TCD!$A$4:$C$362,3,FALSE),"Commune de ramassage")</f>
        <v>Commune de ramassage</v>
      </c>
      <c r="N8878">
        <v>1029</v>
      </c>
    </row>
    <row r="8879" spans="1:14" x14ac:dyDescent="0.3">
      <c r="A8879">
        <f t="shared" si="553"/>
        <v>8878</v>
      </c>
      <c r="B8879">
        <v>354017116483021</v>
      </c>
      <c r="C8879" t="s">
        <v>46</v>
      </c>
      <c r="D8879" s="3">
        <v>44644.648055555554</v>
      </c>
      <c r="E8879" s="4">
        <f t="shared" si="552"/>
        <v>44644.648055555554</v>
      </c>
      <c r="F8879" s="1" t="s">
        <v>33</v>
      </c>
      <c r="G8879" s="11" t="str">
        <f t="shared" si="554"/>
        <v>69014 44644,6</v>
      </c>
      <c r="H8879" s="11" t="str">
        <f t="shared" si="555"/>
        <v>Dans la commune</v>
      </c>
      <c r="I8879" s="1">
        <v>33</v>
      </c>
      <c r="J8879" s="5">
        <v>1.5046296296296297E-4</v>
      </c>
      <c r="K8879">
        <v>-2.31E-4</v>
      </c>
      <c r="L8879" s="6"/>
      <c r="M8879" s="6" t="str">
        <f>IFERROR(VLOOKUP(G8879,TCD!$A$4:$C$362,3,FALSE),"Commune de ramassage")</f>
        <v>Commune de ramassage</v>
      </c>
      <c r="N8879">
        <v>1030</v>
      </c>
    </row>
    <row r="8880" spans="1:14" x14ac:dyDescent="0.3">
      <c r="A8880">
        <f t="shared" si="553"/>
        <v>8879</v>
      </c>
      <c r="B8880">
        <v>354017116483021</v>
      </c>
      <c r="C8880" t="s">
        <v>46</v>
      </c>
      <c r="D8880" s="3">
        <v>44644.648206018515</v>
      </c>
      <c r="E8880" s="4">
        <f t="shared" si="552"/>
        <v>44644.648206018515</v>
      </c>
      <c r="F8880" s="1" t="s">
        <v>33</v>
      </c>
      <c r="G8880" s="11" t="str">
        <f t="shared" si="554"/>
        <v>69014 44644,6</v>
      </c>
      <c r="H8880" s="11" t="str">
        <f t="shared" si="555"/>
        <v>Dans la commune</v>
      </c>
      <c r="I8880" s="1">
        <v>36</v>
      </c>
      <c r="J8880" s="5">
        <v>3.4722222222222222E-5</v>
      </c>
      <c r="K8880">
        <v>-7.8999999999999996E-5</v>
      </c>
      <c r="L8880" s="6"/>
      <c r="M8880" s="6" t="str">
        <f>IFERROR(VLOOKUP(G8880,TCD!$A$4:$C$362,3,FALSE),"Commune de ramassage")</f>
        <v>Commune de ramassage</v>
      </c>
      <c r="N8880">
        <v>1031</v>
      </c>
    </row>
    <row r="8881" spans="1:14" x14ac:dyDescent="0.3">
      <c r="A8881">
        <f t="shared" si="553"/>
        <v>8880</v>
      </c>
      <c r="B8881">
        <v>354017116483021</v>
      </c>
      <c r="C8881" t="s">
        <v>46</v>
      </c>
      <c r="D8881" s="3">
        <v>44644.648240740738</v>
      </c>
      <c r="E8881" s="4">
        <f t="shared" si="552"/>
        <v>44644.648240740738</v>
      </c>
      <c r="F8881" s="1" t="s">
        <v>33</v>
      </c>
      <c r="G8881" s="11" t="str">
        <f t="shared" si="554"/>
        <v>69014 44644,6</v>
      </c>
      <c r="H8881" s="11" t="str">
        <f t="shared" si="555"/>
        <v>Dans la commune</v>
      </c>
      <c r="I8881" s="1">
        <v>28</v>
      </c>
      <c r="J8881" s="5">
        <v>2.3148148148148147E-5</v>
      </c>
      <c r="K8881">
        <v>2.0900000000000001E-4</v>
      </c>
      <c r="L8881" s="6"/>
      <c r="M8881" s="6" t="str">
        <f>IFERROR(VLOOKUP(G8881,TCD!$A$4:$C$362,3,FALSE),"Commune de ramassage")</f>
        <v>Commune de ramassage</v>
      </c>
      <c r="N8881">
        <v>1032</v>
      </c>
    </row>
    <row r="8882" spans="1:14" x14ac:dyDescent="0.3">
      <c r="A8882">
        <f t="shared" si="553"/>
        <v>8881</v>
      </c>
      <c r="B8882">
        <v>354017116483021</v>
      </c>
      <c r="C8882" t="s">
        <v>46</v>
      </c>
      <c r="D8882" s="3">
        <v>44644.648263888892</v>
      </c>
      <c r="E8882" s="4">
        <f t="shared" si="552"/>
        <v>44644.648263888892</v>
      </c>
      <c r="F8882" s="1" t="s">
        <v>33</v>
      </c>
      <c r="G8882" s="11" t="str">
        <f t="shared" si="554"/>
        <v>69014 44644,6</v>
      </c>
      <c r="H8882" s="11" t="str">
        <f t="shared" si="555"/>
        <v>Dans la commune</v>
      </c>
      <c r="I8882" s="1">
        <v>29</v>
      </c>
      <c r="J8882" s="5">
        <v>3.9351851851851852E-4</v>
      </c>
      <c r="K8882">
        <v>4.0200000000000001E-3</v>
      </c>
      <c r="L8882" s="6"/>
      <c r="M8882" s="6" t="str">
        <f>IFERROR(VLOOKUP(G8882,TCD!$A$4:$C$362,3,FALSE),"Commune de ramassage")</f>
        <v>Commune de ramassage</v>
      </c>
      <c r="N8882">
        <v>1033</v>
      </c>
    </row>
    <row r="8883" spans="1:14" x14ac:dyDescent="0.3">
      <c r="A8883">
        <f t="shared" si="553"/>
        <v>8882</v>
      </c>
      <c r="B8883">
        <v>354017116483021</v>
      </c>
      <c r="C8883" t="s">
        <v>46</v>
      </c>
      <c r="D8883" s="3">
        <v>44644.648657407408</v>
      </c>
      <c r="E8883" s="4">
        <f t="shared" si="552"/>
        <v>44644.648657407408</v>
      </c>
      <c r="F8883" s="1" t="s">
        <v>33</v>
      </c>
      <c r="G8883" s="11" t="str">
        <f t="shared" si="554"/>
        <v>69014 44644,6</v>
      </c>
      <c r="H8883" s="11" t="str">
        <f t="shared" si="555"/>
        <v>Dans la commune</v>
      </c>
      <c r="I8883" s="1">
        <v>57</v>
      </c>
      <c r="J8883" s="5">
        <v>4.1666666666666669E-4</v>
      </c>
      <c r="K8883">
        <v>3.16E-3</v>
      </c>
      <c r="L8883" s="6"/>
      <c r="M8883" s="6" t="str">
        <f>IFERROR(VLOOKUP(G8883,TCD!$A$4:$C$362,3,FALSE),"Commune de ramassage")</f>
        <v>Commune de ramassage</v>
      </c>
      <c r="N8883">
        <v>1034</v>
      </c>
    </row>
    <row r="8884" spans="1:14" x14ac:dyDescent="0.3">
      <c r="A8884">
        <f t="shared" si="553"/>
        <v>8883</v>
      </c>
      <c r="B8884">
        <v>354017116483021</v>
      </c>
      <c r="C8884" t="s">
        <v>46</v>
      </c>
      <c r="D8884" s="3">
        <v>44644.649074074077</v>
      </c>
      <c r="E8884" s="4">
        <f t="shared" si="552"/>
        <v>44644.649074074077</v>
      </c>
      <c r="F8884" s="1" t="s">
        <v>33</v>
      </c>
      <c r="G8884" s="11" t="str">
        <f t="shared" si="554"/>
        <v>69014 44644,6</v>
      </c>
      <c r="H8884" s="11" t="str">
        <f t="shared" si="555"/>
        <v>Dans la commune</v>
      </c>
      <c r="I8884" s="1">
        <v>48</v>
      </c>
      <c r="J8884" s="5">
        <v>6.9444444444444444E-5</v>
      </c>
      <c r="K8884">
        <v>3.0000000000000001E-6</v>
      </c>
      <c r="L8884" s="6"/>
      <c r="M8884" s="6" t="str">
        <f>IFERROR(VLOOKUP(G8884,TCD!$A$4:$C$362,3,FALSE),"Commune de ramassage")</f>
        <v>Commune de ramassage</v>
      </c>
      <c r="N8884">
        <v>1035</v>
      </c>
    </row>
    <row r="8885" spans="1:14" x14ac:dyDescent="0.3">
      <c r="A8885">
        <f t="shared" si="553"/>
        <v>8884</v>
      </c>
      <c r="B8885">
        <v>354017116483021</v>
      </c>
      <c r="C8885" t="s">
        <v>46</v>
      </c>
      <c r="D8885" s="3">
        <v>44644.649143518516</v>
      </c>
      <c r="E8885" s="4">
        <f t="shared" si="552"/>
        <v>44644.649143518516</v>
      </c>
      <c r="F8885" s="1" t="s">
        <v>33</v>
      </c>
      <c r="G8885" s="11" t="str">
        <f t="shared" si="554"/>
        <v>69014 44644,6</v>
      </c>
      <c r="H8885" s="11" t="str">
        <f t="shared" si="555"/>
        <v>Dans la commune</v>
      </c>
      <c r="I8885" s="1">
        <v>44</v>
      </c>
      <c r="J8885" s="5">
        <v>4.6296296296296294E-5</v>
      </c>
      <c r="K8885">
        <v>-2.8499999999999999E-4</v>
      </c>
      <c r="L8885" s="6"/>
      <c r="M8885" s="6" t="str">
        <f>IFERROR(VLOOKUP(G8885,TCD!$A$4:$C$362,3,FALSE),"Commune de ramassage")</f>
        <v>Commune de ramassage</v>
      </c>
      <c r="N8885">
        <v>1036</v>
      </c>
    </row>
    <row r="8886" spans="1:14" x14ac:dyDescent="0.3">
      <c r="A8886">
        <f t="shared" si="553"/>
        <v>8885</v>
      </c>
      <c r="B8886">
        <v>354017116483021</v>
      </c>
      <c r="C8886" t="s">
        <v>46</v>
      </c>
      <c r="D8886" s="3">
        <v>44644.649189814816</v>
      </c>
      <c r="E8886" s="4">
        <f t="shared" si="552"/>
        <v>44644.649189814816</v>
      </c>
      <c r="F8886" s="1" t="s">
        <v>33</v>
      </c>
      <c r="G8886" s="11" t="str">
        <f t="shared" si="554"/>
        <v>69014 44644,6</v>
      </c>
      <c r="H8886" s="11" t="str">
        <f t="shared" si="555"/>
        <v>Dans la commune</v>
      </c>
      <c r="I8886" s="1">
        <v>31</v>
      </c>
      <c r="J8886" s="5">
        <v>3.4722222222222222E-5</v>
      </c>
      <c r="K8886">
        <v>-1.15E-4</v>
      </c>
      <c r="L8886" s="6"/>
      <c r="M8886" s="6" t="str">
        <f>IFERROR(VLOOKUP(G8886,TCD!$A$4:$C$362,3,FALSE),"Commune de ramassage")</f>
        <v>Commune de ramassage</v>
      </c>
      <c r="N8886">
        <v>1037</v>
      </c>
    </row>
    <row r="8887" spans="1:14" x14ac:dyDescent="0.3">
      <c r="A8887">
        <f t="shared" si="553"/>
        <v>8886</v>
      </c>
      <c r="B8887">
        <v>354017116483021</v>
      </c>
      <c r="C8887" t="s">
        <v>46</v>
      </c>
      <c r="D8887" s="3">
        <v>44644.649224537039</v>
      </c>
      <c r="E8887" s="4">
        <f t="shared" si="552"/>
        <v>44644.649224537039</v>
      </c>
      <c r="F8887" s="1" t="s">
        <v>33</v>
      </c>
      <c r="G8887" s="11" t="str">
        <f t="shared" si="554"/>
        <v>69014 44644,6</v>
      </c>
      <c r="H8887" s="11" t="str">
        <f t="shared" si="555"/>
        <v>Dans la commune</v>
      </c>
      <c r="I8887" s="1">
        <v>29</v>
      </c>
      <c r="J8887" s="5">
        <v>2.3148148148148147E-5</v>
      </c>
      <c r="K8887">
        <v>3.4999999999999997E-5</v>
      </c>
      <c r="L8887" s="6"/>
      <c r="M8887" s="6" t="str">
        <f>IFERROR(VLOOKUP(G8887,TCD!$A$4:$C$362,3,FALSE),"Commune de ramassage")</f>
        <v>Commune de ramassage</v>
      </c>
      <c r="N8887">
        <v>1038</v>
      </c>
    </row>
    <row r="8888" spans="1:14" x14ac:dyDescent="0.3">
      <c r="A8888">
        <f t="shared" si="553"/>
        <v>8887</v>
      </c>
      <c r="B8888">
        <v>354017116483021</v>
      </c>
      <c r="C8888" t="s">
        <v>46</v>
      </c>
      <c r="D8888" s="3">
        <v>44644.649247685185</v>
      </c>
      <c r="E8888" s="4">
        <f t="shared" si="552"/>
        <v>44644.649247685185</v>
      </c>
      <c r="F8888" s="1" t="s">
        <v>33</v>
      </c>
      <c r="G8888" s="11" t="str">
        <f t="shared" si="554"/>
        <v>69014 44644,6</v>
      </c>
      <c r="H8888" s="11" t="str">
        <f t="shared" si="555"/>
        <v>Dans la commune</v>
      </c>
      <c r="I8888" s="1">
        <v>29</v>
      </c>
      <c r="J8888" s="5">
        <v>1.1574074074074073E-5</v>
      </c>
      <c r="K8888">
        <v>1.3200000000000001E-4</v>
      </c>
      <c r="L8888" s="6"/>
      <c r="M8888" s="6" t="str">
        <f>IFERROR(VLOOKUP(G8888,TCD!$A$4:$C$362,3,FALSE),"Commune de ramassage")</f>
        <v>Commune de ramassage</v>
      </c>
      <c r="N8888">
        <v>1039</v>
      </c>
    </row>
    <row r="8889" spans="1:14" x14ac:dyDescent="0.3">
      <c r="A8889">
        <f t="shared" si="553"/>
        <v>8888</v>
      </c>
      <c r="B8889">
        <v>354017116483021</v>
      </c>
      <c r="C8889" t="s">
        <v>46</v>
      </c>
      <c r="D8889" s="3">
        <v>44644.649259259262</v>
      </c>
      <c r="E8889" s="4">
        <f t="shared" si="552"/>
        <v>44644.649259259262</v>
      </c>
      <c r="F8889" s="1" t="s">
        <v>33</v>
      </c>
      <c r="G8889" s="11" t="str">
        <f t="shared" si="554"/>
        <v>69014 44644,6</v>
      </c>
      <c r="H8889" s="11" t="str">
        <f t="shared" si="555"/>
        <v>Dans la commune</v>
      </c>
      <c r="I8889" s="1">
        <v>31</v>
      </c>
      <c r="J8889" s="5">
        <v>4.6296296296296294E-5</v>
      </c>
      <c r="K8889">
        <v>2.3599999999999999E-4</v>
      </c>
      <c r="L8889" s="6"/>
      <c r="M8889" s="6" t="str">
        <f>IFERROR(VLOOKUP(G8889,TCD!$A$4:$C$362,3,FALSE),"Commune de ramassage")</f>
        <v>Commune de ramassage</v>
      </c>
      <c r="N8889">
        <v>1040</v>
      </c>
    </row>
    <row r="8890" spans="1:14" x14ac:dyDescent="0.3">
      <c r="A8890">
        <f t="shared" si="553"/>
        <v>8889</v>
      </c>
      <c r="B8890">
        <v>354017116483021</v>
      </c>
      <c r="C8890" t="s">
        <v>46</v>
      </c>
      <c r="D8890" s="3">
        <v>44644.649305555555</v>
      </c>
      <c r="E8890" s="4">
        <f t="shared" si="552"/>
        <v>44644.649305555555</v>
      </c>
      <c r="F8890" s="1" t="s">
        <v>33</v>
      </c>
      <c r="G8890" s="11" t="str">
        <f t="shared" si="554"/>
        <v>69014 44644,6</v>
      </c>
      <c r="H8890" s="11" t="str">
        <f t="shared" si="555"/>
        <v>Dans la commune</v>
      </c>
      <c r="I8890" s="1">
        <v>31</v>
      </c>
      <c r="J8890" s="5">
        <v>3.2407407407407406E-4</v>
      </c>
      <c r="K8890">
        <v>2.9020000000000001E-3</v>
      </c>
      <c r="L8890" s="6"/>
      <c r="M8890" s="6" t="str">
        <f>IFERROR(VLOOKUP(G8890,TCD!$A$4:$C$362,3,FALSE),"Commune de ramassage")</f>
        <v>Commune de ramassage</v>
      </c>
      <c r="N8890">
        <v>1041</v>
      </c>
    </row>
    <row r="8891" spans="1:14" x14ac:dyDescent="0.3">
      <c r="A8891">
        <f t="shared" si="553"/>
        <v>8890</v>
      </c>
      <c r="B8891">
        <v>354017116483021</v>
      </c>
      <c r="C8891" t="s">
        <v>46</v>
      </c>
      <c r="D8891" s="3">
        <v>44644.649629629632</v>
      </c>
      <c r="E8891" s="4">
        <f t="shared" si="552"/>
        <v>44644.649629629632</v>
      </c>
      <c r="F8891" s="1" t="s">
        <v>33</v>
      </c>
      <c r="G8891" s="11" t="str">
        <f t="shared" si="554"/>
        <v>69014 44644,6</v>
      </c>
      <c r="H8891" s="11" t="str">
        <f t="shared" si="555"/>
        <v>Dans la commune</v>
      </c>
      <c r="I8891" s="1">
        <v>51</v>
      </c>
      <c r="J8891" s="5">
        <v>3.0092592592592595E-4</v>
      </c>
      <c r="K8891">
        <v>1.6949999999999999E-3</v>
      </c>
      <c r="L8891" s="6"/>
      <c r="M8891" s="6" t="str">
        <f>IFERROR(VLOOKUP(G8891,TCD!$A$4:$C$362,3,FALSE),"Commune de ramassage")</f>
        <v>Commune de ramassage</v>
      </c>
      <c r="N8891">
        <v>1042</v>
      </c>
    </row>
    <row r="8892" spans="1:14" x14ac:dyDescent="0.3">
      <c r="A8892">
        <f t="shared" si="553"/>
        <v>8891</v>
      </c>
      <c r="B8892">
        <v>354017116483021</v>
      </c>
      <c r="C8892" t="s">
        <v>46</v>
      </c>
      <c r="D8892" s="3">
        <v>44644.649930555555</v>
      </c>
      <c r="E8892" s="4">
        <f t="shared" si="552"/>
        <v>44644.649930555555</v>
      </c>
      <c r="F8892" s="1" t="s">
        <v>33</v>
      </c>
      <c r="G8892" s="11" t="str">
        <f t="shared" si="554"/>
        <v>69014 44644,6</v>
      </c>
      <c r="H8892" s="11" t="str">
        <f t="shared" si="555"/>
        <v>Dans la commune</v>
      </c>
      <c r="I8892" s="1">
        <v>31</v>
      </c>
      <c r="J8892" s="5">
        <v>6.9444444444444444E-5</v>
      </c>
      <c r="K8892">
        <v>-3.3300000000000002E-4</v>
      </c>
      <c r="L8892" s="6"/>
      <c r="M8892" s="6" t="str">
        <f>IFERROR(VLOOKUP(G8892,TCD!$A$4:$C$362,3,FALSE),"Commune de ramassage")</f>
        <v>Commune de ramassage</v>
      </c>
      <c r="N8892">
        <v>1043</v>
      </c>
    </row>
    <row r="8893" spans="1:14" x14ac:dyDescent="0.3">
      <c r="A8893">
        <f t="shared" si="553"/>
        <v>8892</v>
      </c>
      <c r="B8893">
        <v>354017116483021</v>
      </c>
      <c r="C8893" t="s">
        <v>46</v>
      </c>
      <c r="D8893" s="3">
        <v>44644.65</v>
      </c>
      <c r="E8893" s="4">
        <f t="shared" si="552"/>
        <v>44644.65</v>
      </c>
      <c r="F8893" s="1" t="s">
        <v>33</v>
      </c>
      <c r="G8893" s="11" t="str">
        <f t="shared" si="554"/>
        <v>69014 44644,7</v>
      </c>
      <c r="H8893" s="11" t="str">
        <f t="shared" si="555"/>
        <v>Dans la commune</v>
      </c>
      <c r="I8893" s="1">
        <v>31</v>
      </c>
      <c r="J8893" s="5">
        <v>2.3148148148148147E-5</v>
      </c>
      <c r="K8893">
        <v>5.8E-5</v>
      </c>
      <c r="L8893" s="6"/>
      <c r="M8893" s="6" t="str">
        <f>IFERROR(VLOOKUP(G8893,TCD!$A$4:$C$362,3,FALSE),"Commune de ramassage")</f>
        <v>Commune de ramassage</v>
      </c>
      <c r="N8893">
        <v>1044</v>
      </c>
    </row>
    <row r="8894" spans="1:14" x14ac:dyDescent="0.3">
      <c r="A8894">
        <f t="shared" si="553"/>
        <v>8893</v>
      </c>
      <c r="B8894">
        <v>354017116483021</v>
      </c>
      <c r="C8894" t="s">
        <v>46</v>
      </c>
      <c r="D8894" s="3">
        <v>44644.650023148148</v>
      </c>
      <c r="E8894" s="4">
        <f t="shared" si="552"/>
        <v>44644.650023148148</v>
      </c>
      <c r="F8894" s="1" t="s">
        <v>33</v>
      </c>
      <c r="G8894" s="11" t="str">
        <f t="shared" si="554"/>
        <v>69014 44644,7</v>
      </c>
      <c r="H8894" s="11" t="str">
        <f t="shared" si="555"/>
        <v>Dans la commune</v>
      </c>
      <c r="I8894" s="1">
        <v>25</v>
      </c>
      <c r="J8894" s="5">
        <v>2.3148148148148147E-5</v>
      </c>
      <c r="K8894">
        <v>1.4200000000000001E-4</v>
      </c>
      <c r="L8894" s="6"/>
      <c r="M8894" s="6" t="str">
        <f>IFERROR(VLOOKUP(G8894,TCD!$A$4:$C$362,3,FALSE),"Commune de ramassage")</f>
        <v>Commune de ramassage</v>
      </c>
      <c r="N8894">
        <v>1045</v>
      </c>
    </row>
    <row r="8895" spans="1:14" x14ac:dyDescent="0.3">
      <c r="A8895">
        <f t="shared" si="553"/>
        <v>8894</v>
      </c>
      <c r="B8895">
        <v>354017116483021</v>
      </c>
      <c r="C8895" t="s">
        <v>46</v>
      </c>
      <c r="D8895" s="3">
        <v>44644.650046296294</v>
      </c>
      <c r="E8895" s="4">
        <f t="shared" si="552"/>
        <v>44644.650046296294</v>
      </c>
      <c r="F8895" s="1" t="s">
        <v>33</v>
      </c>
      <c r="G8895" s="11" t="str">
        <f t="shared" si="554"/>
        <v>69014 44644,7</v>
      </c>
      <c r="H8895" s="11" t="str">
        <f t="shared" si="555"/>
        <v>Entrée sortie</v>
      </c>
      <c r="I8895" s="1">
        <v>28</v>
      </c>
      <c r="J8895" s="5">
        <v>3.0092592592592595E-4</v>
      </c>
      <c r="K8895">
        <v>2.4099999999999998E-3</v>
      </c>
      <c r="L8895" s="6"/>
      <c r="M8895" s="6" t="str">
        <f>IFERROR(VLOOKUP(G8895,TCD!$A$4:$C$362,3,FALSE),"Commune de ramassage")</f>
        <v>Commune de ramassage</v>
      </c>
      <c r="N8895">
        <v>1046</v>
      </c>
    </row>
    <row r="8896" spans="1:14" x14ac:dyDescent="0.3">
      <c r="A8896">
        <f t="shared" si="553"/>
        <v>8895</v>
      </c>
      <c r="B8896">
        <v>354017116483021</v>
      </c>
      <c r="C8896" t="s">
        <v>46</v>
      </c>
      <c r="D8896" s="3">
        <v>44644.650347222225</v>
      </c>
      <c r="E8896" s="4">
        <f t="shared" si="552"/>
        <v>44644.650347222225</v>
      </c>
      <c r="F8896" s="1" t="s">
        <v>13</v>
      </c>
      <c r="G8896" s="11" t="str">
        <f t="shared" si="554"/>
        <v>69201 44644,7</v>
      </c>
      <c r="H8896" s="11" t="str">
        <f t="shared" si="555"/>
        <v>Dans la commune</v>
      </c>
      <c r="I8896" s="1">
        <v>41</v>
      </c>
      <c r="J8896" s="5">
        <v>8.1018518518518516E-5</v>
      </c>
      <c r="K8896">
        <v>3.21E-4</v>
      </c>
      <c r="L8896" s="6"/>
      <c r="M8896" s="6" t="str">
        <f>IFERROR(VLOOKUP(G8896,TCD!$A$4:$C$362,3,FALSE),"Commune de ramassage")</f>
        <v>Commune de ramassage</v>
      </c>
      <c r="N8896">
        <v>1047</v>
      </c>
    </row>
    <row r="8897" spans="1:14" x14ac:dyDescent="0.3">
      <c r="A8897">
        <f t="shared" si="553"/>
        <v>8896</v>
      </c>
      <c r="B8897">
        <v>354017116483021</v>
      </c>
      <c r="C8897" t="s">
        <v>46</v>
      </c>
      <c r="D8897" s="3">
        <v>44644.65042824074</v>
      </c>
      <c r="E8897" s="4">
        <f t="shared" si="552"/>
        <v>44644.65042824074</v>
      </c>
      <c r="F8897" s="1" t="s">
        <v>13</v>
      </c>
      <c r="G8897" s="11" t="str">
        <f t="shared" si="554"/>
        <v>69201 44644,7</v>
      </c>
      <c r="H8897" s="11" t="str">
        <f t="shared" si="555"/>
        <v>Dans la commune</v>
      </c>
      <c r="I8897" s="1">
        <v>40</v>
      </c>
      <c r="J8897" s="5">
        <v>3.4722222222222222E-5</v>
      </c>
      <c r="K8897">
        <v>4.37E-4</v>
      </c>
      <c r="L8897" s="6"/>
      <c r="M8897" s="6" t="str">
        <f>IFERROR(VLOOKUP(G8897,TCD!$A$4:$C$362,3,FALSE),"Commune de ramassage")</f>
        <v>Commune de ramassage</v>
      </c>
      <c r="N8897">
        <v>1048</v>
      </c>
    </row>
    <row r="8898" spans="1:14" x14ac:dyDescent="0.3">
      <c r="A8898">
        <f t="shared" si="553"/>
        <v>8897</v>
      </c>
      <c r="B8898">
        <v>354017116483021</v>
      </c>
      <c r="C8898" t="s">
        <v>46</v>
      </c>
      <c r="D8898" s="3">
        <v>44644.650462962964</v>
      </c>
      <c r="E8898" s="4">
        <f t="shared" ref="E8898:E8961" si="556">D8898</f>
        <v>44644.650462962964</v>
      </c>
      <c r="F8898" s="1" t="s">
        <v>13</v>
      </c>
      <c r="G8898" s="11" t="str">
        <f t="shared" si="554"/>
        <v>69201 44644,7</v>
      </c>
      <c r="H8898" s="11" t="str">
        <f t="shared" si="555"/>
        <v>Dans la commune</v>
      </c>
      <c r="I8898" s="1">
        <v>42</v>
      </c>
      <c r="J8898" s="5">
        <v>1.5046296296296297E-4</v>
      </c>
      <c r="K8898">
        <v>1.6479999999999999E-3</v>
      </c>
      <c r="L8898" s="6"/>
      <c r="M8898" s="6" t="str">
        <f>IFERROR(VLOOKUP(G8898,TCD!$A$4:$C$362,3,FALSE),"Commune de ramassage")</f>
        <v>Commune de ramassage</v>
      </c>
      <c r="N8898">
        <v>1049</v>
      </c>
    </row>
    <row r="8899" spans="1:14" x14ac:dyDescent="0.3">
      <c r="A8899">
        <f t="shared" ref="A8899:A8962" si="557">A8898+1</f>
        <v>8898</v>
      </c>
      <c r="B8899">
        <v>354017116483021</v>
      </c>
      <c r="C8899" t="s">
        <v>46</v>
      </c>
      <c r="D8899" s="3">
        <v>44644.650613425925</v>
      </c>
      <c r="E8899" s="4">
        <f t="shared" si="556"/>
        <v>44644.650613425925</v>
      </c>
      <c r="F8899" s="1" t="s">
        <v>13</v>
      </c>
      <c r="G8899" s="11" t="str">
        <f t="shared" ref="G8899:G8962" si="558">F8899&amp;" "&amp;ROUND(D8899,1)</f>
        <v>69201 44644,7</v>
      </c>
      <c r="H8899" s="11" t="str">
        <f t="shared" ref="H8899:H8962" si="559">IF(F8899=F8900,"Dans la commune","Entrée sortie")</f>
        <v>Dans la commune</v>
      </c>
      <c r="I8899" s="1">
        <v>43</v>
      </c>
      <c r="J8899" s="5">
        <v>2.199074074074074E-4</v>
      </c>
      <c r="K8899">
        <v>1.5089999999999999E-3</v>
      </c>
      <c r="L8899" s="6"/>
      <c r="M8899" s="6" t="str">
        <f>IFERROR(VLOOKUP(G8899,TCD!$A$4:$C$362,3,FALSE),"Commune de ramassage")</f>
        <v>Commune de ramassage</v>
      </c>
      <c r="N8899">
        <v>1050</v>
      </c>
    </row>
    <row r="8900" spans="1:14" x14ac:dyDescent="0.3">
      <c r="A8900">
        <f t="shared" si="557"/>
        <v>8899</v>
      </c>
      <c r="B8900">
        <v>354017116483021</v>
      </c>
      <c r="C8900" t="s">
        <v>46</v>
      </c>
      <c r="D8900" s="3">
        <v>44644.650833333333</v>
      </c>
      <c r="E8900" s="4">
        <f t="shared" si="556"/>
        <v>44644.650833333333</v>
      </c>
      <c r="F8900" s="1" t="s">
        <v>13</v>
      </c>
      <c r="G8900" s="11" t="str">
        <f t="shared" si="558"/>
        <v>69201 44644,7</v>
      </c>
      <c r="H8900" s="11" t="str">
        <f t="shared" si="559"/>
        <v>Dans la commune</v>
      </c>
      <c r="I8900" s="1">
        <v>54</v>
      </c>
      <c r="J8900" s="5">
        <v>6.3657407407407402E-4</v>
      </c>
      <c r="K8900">
        <v>5.6680000000000003E-3</v>
      </c>
      <c r="L8900" s="6"/>
      <c r="M8900" s="6" t="str">
        <f>IFERROR(VLOOKUP(G8900,TCD!$A$4:$C$362,3,FALSE),"Commune de ramassage")</f>
        <v>Commune de ramassage</v>
      </c>
      <c r="N8900">
        <v>1051</v>
      </c>
    </row>
    <row r="8901" spans="1:14" x14ac:dyDescent="0.3">
      <c r="A8901">
        <f t="shared" si="557"/>
        <v>8900</v>
      </c>
      <c r="B8901">
        <v>354017116483021</v>
      </c>
      <c r="C8901" t="s">
        <v>46</v>
      </c>
      <c r="D8901" s="3">
        <v>44644.651469907411</v>
      </c>
      <c r="E8901" s="4">
        <f t="shared" si="556"/>
        <v>44644.651469907411</v>
      </c>
      <c r="F8901" s="1" t="s">
        <v>13</v>
      </c>
      <c r="G8901" s="11" t="str">
        <f t="shared" si="558"/>
        <v>69201 44644,7</v>
      </c>
      <c r="H8901" s="11" t="str">
        <f t="shared" si="559"/>
        <v>Dans la commune</v>
      </c>
      <c r="I8901" s="1">
        <v>9</v>
      </c>
      <c r="J8901" s="5">
        <v>3.0092592592592595E-4</v>
      </c>
      <c r="K8901">
        <v>5.6700000000000001E-4</v>
      </c>
      <c r="L8901" s="6"/>
      <c r="M8901" s="6" t="str">
        <f>IFERROR(VLOOKUP(G8901,TCD!$A$4:$C$362,3,FALSE),"Commune de ramassage")</f>
        <v>Commune de ramassage</v>
      </c>
      <c r="N8901">
        <v>1052</v>
      </c>
    </row>
    <row r="8902" spans="1:14" x14ac:dyDescent="0.3">
      <c r="A8902">
        <f t="shared" si="557"/>
        <v>8901</v>
      </c>
      <c r="B8902">
        <v>354017116483021</v>
      </c>
      <c r="C8902" t="s">
        <v>46</v>
      </c>
      <c r="D8902" s="3">
        <v>44644.651770833334</v>
      </c>
      <c r="E8902" s="4">
        <f t="shared" si="556"/>
        <v>44644.651770833334</v>
      </c>
      <c r="F8902" s="1" t="s">
        <v>13</v>
      </c>
      <c r="G8902" s="11" t="str">
        <f t="shared" si="558"/>
        <v>69201 44644,7</v>
      </c>
      <c r="H8902" s="11" t="str">
        <f t="shared" si="559"/>
        <v>Dans la commune</v>
      </c>
      <c r="I8902" s="1">
        <v>16</v>
      </c>
      <c r="J8902" s="5">
        <v>2.3148148148148147E-5</v>
      </c>
      <c r="K8902">
        <v>-7.3999999999999996E-5</v>
      </c>
      <c r="L8902" s="6"/>
      <c r="M8902" s="6" t="str">
        <f>IFERROR(VLOOKUP(G8902,TCD!$A$4:$C$362,3,FALSE),"Commune de ramassage")</f>
        <v>Commune de ramassage</v>
      </c>
      <c r="N8902">
        <v>1053</v>
      </c>
    </row>
    <row r="8903" spans="1:14" x14ac:dyDescent="0.3">
      <c r="A8903">
        <f t="shared" si="557"/>
        <v>8902</v>
      </c>
      <c r="B8903">
        <v>354017116483021</v>
      </c>
      <c r="C8903" t="s">
        <v>46</v>
      </c>
      <c r="D8903" s="3">
        <v>44644.65179398148</v>
      </c>
      <c r="E8903" s="4">
        <f t="shared" si="556"/>
        <v>44644.65179398148</v>
      </c>
      <c r="F8903" s="1" t="s">
        <v>13</v>
      </c>
      <c r="G8903" s="11" t="str">
        <f t="shared" si="558"/>
        <v>69201 44644,7</v>
      </c>
      <c r="H8903" s="11" t="str">
        <f t="shared" si="559"/>
        <v>Dans la commune</v>
      </c>
      <c r="I8903" s="1">
        <v>14</v>
      </c>
      <c r="J8903" s="5">
        <v>4.8611111111111104E-4</v>
      </c>
      <c r="K8903">
        <v>-6.8599999999999998E-4</v>
      </c>
      <c r="L8903" s="6"/>
      <c r="M8903" s="6" t="str">
        <f>IFERROR(VLOOKUP(G8903,TCD!$A$4:$C$362,3,FALSE),"Commune de ramassage")</f>
        <v>Commune de ramassage</v>
      </c>
      <c r="N8903">
        <v>1054</v>
      </c>
    </row>
    <row r="8904" spans="1:14" x14ac:dyDescent="0.3">
      <c r="A8904">
        <f t="shared" si="557"/>
        <v>8903</v>
      </c>
      <c r="B8904">
        <v>354017116483021</v>
      </c>
      <c r="C8904" t="s">
        <v>46</v>
      </c>
      <c r="D8904" s="3">
        <v>44644.652280092596</v>
      </c>
      <c r="E8904" s="4">
        <f t="shared" si="556"/>
        <v>44644.652280092596</v>
      </c>
      <c r="F8904" s="1" t="s">
        <v>13</v>
      </c>
      <c r="G8904" s="11" t="str">
        <f t="shared" si="558"/>
        <v>69201 44644,7</v>
      </c>
      <c r="H8904" s="11" t="str">
        <f t="shared" si="559"/>
        <v>Dans la commune</v>
      </c>
      <c r="I8904" s="1">
        <v>14</v>
      </c>
      <c r="J8904" s="5">
        <v>2.3148148148148147E-5</v>
      </c>
      <c r="K8904">
        <v>4.6E-5</v>
      </c>
      <c r="L8904" s="6"/>
      <c r="M8904" s="6" t="str">
        <f>IFERROR(VLOOKUP(G8904,TCD!$A$4:$C$362,3,FALSE),"Commune de ramassage")</f>
        <v>Commune de ramassage</v>
      </c>
      <c r="N8904">
        <v>1055</v>
      </c>
    </row>
    <row r="8905" spans="1:14" x14ac:dyDescent="0.3">
      <c r="A8905">
        <f t="shared" si="557"/>
        <v>8904</v>
      </c>
      <c r="B8905">
        <v>354017116483021</v>
      </c>
      <c r="C8905" t="s">
        <v>46</v>
      </c>
      <c r="D8905" s="3">
        <v>44644.652303240742</v>
      </c>
      <c r="E8905" s="4">
        <f t="shared" si="556"/>
        <v>44644.652303240742</v>
      </c>
      <c r="F8905" s="1" t="s">
        <v>13</v>
      </c>
      <c r="G8905" s="11" t="str">
        <f t="shared" si="558"/>
        <v>69201 44644,7</v>
      </c>
      <c r="H8905" s="11" t="str">
        <f t="shared" si="559"/>
        <v>Dans la commune</v>
      </c>
      <c r="I8905" s="1">
        <v>15</v>
      </c>
      <c r="J8905" s="5">
        <v>4.6296296296296294E-5</v>
      </c>
      <c r="K8905">
        <v>7.8999999999999996E-5</v>
      </c>
      <c r="L8905" s="6"/>
      <c r="M8905" s="6" t="str">
        <f>IFERROR(VLOOKUP(G8905,TCD!$A$4:$C$362,3,FALSE),"Commune de ramassage")</f>
        <v>Commune de ramassage</v>
      </c>
      <c r="N8905">
        <v>1056</v>
      </c>
    </row>
    <row r="8906" spans="1:14" x14ac:dyDescent="0.3">
      <c r="A8906">
        <f t="shared" si="557"/>
        <v>8905</v>
      </c>
      <c r="B8906">
        <v>354017116483021</v>
      </c>
      <c r="C8906" t="s">
        <v>46</v>
      </c>
      <c r="D8906" s="3">
        <v>44644.652349537035</v>
      </c>
      <c r="E8906" s="4">
        <f t="shared" si="556"/>
        <v>44644.652349537035</v>
      </c>
      <c r="F8906" s="1" t="s">
        <v>13</v>
      </c>
      <c r="G8906" s="11" t="str">
        <f t="shared" si="558"/>
        <v>69201 44644,7</v>
      </c>
      <c r="H8906" s="11" t="str">
        <f t="shared" si="559"/>
        <v>Dans la commune</v>
      </c>
      <c r="I8906" s="1">
        <v>15</v>
      </c>
      <c r="J8906" s="5">
        <v>6.9444444444444444E-5</v>
      </c>
      <c r="K8906">
        <v>3.7500000000000001E-4</v>
      </c>
      <c r="L8906" s="6"/>
      <c r="M8906" s="6" t="str">
        <f>IFERROR(VLOOKUP(G8906,TCD!$A$4:$C$362,3,FALSE),"Commune de ramassage")</f>
        <v>Commune de ramassage</v>
      </c>
      <c r="N8906">
        <v>1057</v>
      </c>
    </row>
    <row r="8907" spans="1:14" x14ac:dyDescent="0.3">
      <c r="A8907">
        <f t="shared" si="557"/>
        <v>8906</v>
      </c>
      <c r="B8907">
        <v>354017116483021</v>
      </c>
      <c r="C8907" t="s">
        <v>46</v>
      </c>
      <c r="D8907" s="3">
        <v>44644.652418981481</v>
      </c>
      <c r="E8907" s="4">
        <f t="shared" si="556"/>
        <v>44644.652418981481</v>
      </c>
      <c r="F8907" s="1" t="s">
        <v>13</v>
      </c>
      <c r="G8907" s="11" t="str">
        <f t="shared" si="558"/>
        <v>69201 44644,7</v>
      </c>
      <c r="H8907" s="11" t="str">
        <f t="shared" si="559"/>
        <v>Dans la commune</v>
      </c>
      <c r="I8907" s="1">
        <v>13</v>
      </c>
      <c r="J8907" s="5">
        <v>2.3148148148148147E-5</v>
      </c>
      <c r="K8907">
        <v>-3.9999999999999998E-6</v>
      </c>
      <c r="L8907" s="6"/>
      <c r="M8907" s="6" t="str">
        <f>IFERROR(VLOOKUP(G8907,TCD!$A$4:$C$362,3,FALSE),"Commune de ramassage")</f>
        <v>Commune de ramassage</v>
      </c>
      <c r="N8907">
        <v>1058</v>
      </c>
    </row>
    <row r="8908" spans="1:14" x14ac:dyDescent="0.3">
      <c r="A8908">
        <f t="shared" si="557"/>
        <v>8907</v>
      </c>
      <c r="B8908">
        <v>354017116483021</v>
      </c>
      <c r="C8908" t="s">
        <v>46</v>
      </c>
      <c r="D8908" s="3">
        <v>44644.652442129627</v>
      </c>
      <c r="E8908" s="4">
        <f t="shared" si="556"/>
        <v>44644.652442129627</v>
      </c>
      <c r="F8908" s="1" t="s">
        <v>13</v>
      </c>
      <c r="G8908" s="11" t="str">
        <f t="shared" si="558"/>
        <v>69201 44644,7</v>
      </c>
      <c r="H8908" s="11" t="str">
        <f t="shared" si="559"/>
        <v>Dans la commune</v>
      </c>
      <c r="I8908" s="1">
        <v>11</v>
      </c>
      <c r="J8908" s="5">
        <v>2.3148148148148147E-5</v>
      </c>
      <c r="K8908">
        <v>-5.1E-5</v>
      </c>
      <c r="L8908" s="6"/>
      <c r="M8908" s="6" t="str">
        <f>IFERROR(VLOOKUP(G8908,TCD!$A$4:$C$362,3,FALSE),"Commune de ramassage")</f>
        <v>Commune de ramassage</v>
      </c>
      <c r="N8908">
        <v>1059</v>
      </c>
    </row>
    <row r="8909" spans="1:14" x14ac:dyDescent="0.3">
      <c r="A8909">
        <f t="shared" si="557"/>
        <v>8908</v>
      </c>
      <c r="B8909">
        <v>354017116483021</v>
      </c>
      <c r="C8909" t="s">
        <v>46</v>
      </c>
      <c r="D8909" s="3">
        <v>44644.652465277781</v>
      </c>
      <c r="E8909" s="4">
        <f t="shared" si="556"/>
        <v>44644.652465277781</v>
      </c>
      <c r="F8909" s="1" t="s">
        <v>13</v>
      </c>
      <c r="G8909" s="11" t="str">
        <f t="shared" si="558"/>
        <v>69201 44644,7</v>
      </c>
      <c r="H8909" s="11" t="str">
        <f t="shared" si="559"/>
        <v>Dans la commune</v>
      </c>
      <c r="I8909" s="1">
        <v>8</v>
      </c>
      <c r="J8909" s="5">
        <v>4.0509259259259258E-4</v>
      </c>
      <c r="K8909">
        <v>-6.1200000000000002E-4</v>
      </c>
      <c r="L8909" s="6"/>
      <c r="M8909" s="6" t="str">
        <f>IFERROR(VLOOKUP(G8909,TCD!$A$4:$C$362,3,FALSE),"Commune de ramassage")</f>
        <v>Commune de ramassage</v>
      </c>
      <c r="N8909">
        <v>1060</v>
      </c>
    </row>
    <row r="8910" spans="1:14" x14ac:dyDescent="0.3">
      <c r="A8910">
        <f t="shared" si="557"/>
        <v>8909</v>
      </c>
      <c r="B8910">
        <v>354017116483021</v>
      </c>
      <c r="C8910" t="s">
        <v>46</v>
      </c>
      <c r="D8910" s="3">
        <v>44644.652870370373</v>
      </c>
      <c r="E8910" s="4">
        <f t="shared" si="556"/>
        <v>44644.652870370373</v>
      </c>
      <c r="F8910" s="1" t="s">
        <v>13</v>
      </c>
      <c r="G8910" s="11" t="str">
        <f t="shared" si="558"/>
        <v>69201 44644,7</v>
      </c>
      <c r="H8910" s="11" t="str">
        <f t="shared" si="559"/>
        <v>Dans la commune</v>
      </c>
      <c r="I8910" s="1">
        <v>8</v>
      </c>
      <c r="J8910" s="5">
        <v>5.7870370370370366E-5</v>
      </c>
      <c r="K8910">
        <v>-5.5000000000000002E-5</v>
      </c>
      <c r="L8910" s="6"/>
      <c r="M8910" s="6" t="str">
        <f>IFERROR(VLOOKUP(G8910,TCD!$A$4:$C$362,3,FALSE),"Commune de ramassage")</f>
        <v>Commune de ramassage</v>
      </c>
      <c r="N8910">
        <v>1061</v>
      </c>
    </row>
    <row r="8911" spans="1:14" x14ac:dyDescent="0.3">
      <c r="A8911">
        <f t="shared" si="557"/>
        <v>8910</v>
      </c>
      <c r="B8911">
        <v>354017116483021</v>
      </c>
      <c r="C8911" t="s">
        <v>46</v>
      </c>
      <c r="D8911" s="3">
        <v>44644.652928240743</v>
      </c>
      <c r="E8911" s="4">
        <f t="shared" si="556"/>
        <v>44644.652928240743</v>
      </c>
      <c r="F8911" s="1" t="s">
        <v>13</v>
      </c>
      <c r="G8911" s="11" t="str">
        <f t="shared" si="558"/>
        <v>69201 44644,7</v>
      </c>
      <c r="H8911" s="11" t="str">
        <f t="shared" si="559"/>
        <v>Dans la commune</v>
      </c>
      <c r="I8911" s="1">
        <v>8</v>
      </c>
      <c r="J8911" s="5">
        <v>1.1574074074074073E-5</v>
      </c>
      <c r="K8911">
        <v>-3.4999999999999997E-5</v>
      </c>
      <c r="L8911" s="6"/>
      <c r="M8911" s="6" t="str">
        <f>IFERROR(VLOOKUP(G8911,TCD!$A$4:$C$362,3,FALSE),"Commune de ramassage")</f>
        <v>Commune de ramassage</v>
      </c>
      <c r="N8911">
        <v>1062</v>
      </c>
    </row>
    <row r="8912" spans="1:14" x14ac:dyDescent="0.3">
      <c r="A8912">
        <f t="shared" si="557"/>
        <v>8911</v>
      </c>
      <c r="B8912">
        <v>354017116483021</v>
      </c>
      <c r="C8912" t="s">
        <v>46</v>
      </c>
      <c r="D8912" s="3">
        <v>44644.652939814812</v>
      </c>
      <c r="E8912" s="4">
        <f t="shared" si="556"/>
        <v>44644.652939814812</v>
      </c>
      <c r="F8912" s="1" t="s">
        <v>13</v>
      </c>
      <c r="G8912" s="11" t="str">
        <f t="shared" si="558"/>
        <v>69201 44644,7</v>
      </c>
      <c r="H8912" s="11" t="str">
        <f t="shared" si="559"/>
        <v>Dans la commune</v>
      </c>
      <c r="I8912" s="1">
        <v>9</v>
      </c>
      <c r="J8912" s="5">
        <v>2.3148148148148147E-5</v>
      </c>
      <c r="K8912">
        <v>-3.4999999999999997E-5</v>
      </c>
      <c r="L8912" s="6"/>
      <c r="M8912" s="6" t="str">
        <f>IFERROR(VLOOKUP(G8912,TCD!$A$4:$C$362,3,FALSE),"Commune de ramassage")</f>
        <v>Commune de ramassage</v>
      </c>
      <c r="N8912">
        <v>1063</v>
      </c>
    </row>
    <row r="8913" spans="1:14" x14ac:dyDescent="0.3">
      <c r="A8913">
        <f t="shared" si="557"/>
        <v>8912</v>
      </c>
      <c r="B8913">
        <v>354017116483021</v>
      </c>
      <c r="C8913" t="s">
        <v>46</v>
      </c>
      <c r="D8913" s="3">
        <v>44644.652962962966</v>
      </c>
      <c r="E8913" s="4">
        <f t="shared" si="556"/>
        <v>44644.652962962966</v>
      </c>
      <c r="F8913" s="1" t="s">
        <v>13</v>
      </c>
      <c r="G8913" s="11" t="str">
        <f t="shared" si="558"/>
        <v>69201 44644,7</v>
      </c>
      <c r="H8913" s="11" t="str">
        <f t="shared" si="559"/>
        <v>Dans la commune</v>
      </c>
      <c r="I8913" s="1">
        <v>6</v>
      </c>
      <c r="J8913" s="5">
        <v>1.1921296296296296E-3</v>
      </c>
      <c r="K8913">
        <v>7.7999999999999999E-5</v>
      </c>
      <c r="L8913" s="6"/>
      <c r="M8913" s="6" t="str">
        <f>IFERROR(VLOOKUP(G8913,TCD!$A$4:$C$362,3,FALSE),"Commune de ramassage")</f>
        <v>Commune de ramassage</v>
      </c>
      <c r="N8913">
        <v>1064</v>
      </c>
    </row>
    <row r="8914" spans="1:14" x14ac:dyDescent="0.3">
      <c r="A8914">
        <f t="shared" si="557"/>
        <v>8913</v>
      </c>
      <c r="B8914">
        <v>354017116483021</v>
      </c>
      <c r="C8914" t="s">
        <v>46</v>
      </c>
      <c r="D8914" s="3">
        <v>44644.65415509259</v>
      </c>
      <c r="E8914" s="4">
        <f t="shared" si="556"/>
        <v>44644.65415509259</v>
      </c>
      <c r="F8914" s="1" t="s">
        <v>13</v>
      </c>
      <c r="G8914" s="11" t="str">
        <f t="shared" si="558"/>
        <v>69201 44644,7</v>
      </c>
      <c r="H8914" s="11" t="str">
        <f t="shared" si="559"/>
        <v>Dans la commune</v>
      </c>
      <c r="I8914" s="1">
        <v>0</v>
      </c>
      <c r="J8914" s="5">
        <v>1.6203703703703703E-3</v>
      </c>
      <c r="K8914">
        <v>0</v>
      </c>
      <c r="L8914" s="6"/>
      <c r="M8914" s="6" t="str">
        <f>IFERROR(VLOOKUP(G8914,TCD!$A$4:$C$362,3,FALSE),"Commune de ramassage")</f>
        <v>Commune de ramassage</v>
      </c>
      <c r="N8914">
        <v>1065</v>
      </c>
    </row>
    <row r="8915" spans="1:14" x14ac:dyDescent="0.3">
      <c r="A8915">
        <f t="shared" si="557"/>
        <v>8914</v>
      </c>
      <c r="B8915">
        <v>354017116483021</v>
      </c>
      <c r="C8915" t="s">
        <v>46</v>
      </c>
      <c r="D8915" s="3">
        <v>44644.655775462961</v>
      </c>
      <c r="E8915" s="4">
        <f t="shared" si="556"/>
        <v>44644.655775462961</v>
      </c>
      <c r="F8915" s="1" t="s">
        <v>13</v>
      </c>
      <c r="G8915" s="11" t="str">
        <f t="shared" si="558"/>
        <v>69201 44644,7</v>
      </c>
      <c r="H8915" s="11" t="str">
        <f t="shared" si="559"/>
        <v>Dans la commune</v>
      </c>
      <c r="I8915" s="1">
        <v>0</v>
      </c>
      <c r="J8915" s="5">
        <v>1.5046296296296297E-4</v>
      </c>
      <c r="K8915">
        <v>1.74E-4</v>
      </c>
      <c r="L8915" s="6"/>
      <c r="M8915" s="6" t="str">
        <f>IFERROR(VLOOKUP(G8915,TCD!$A$4:$C$362,3,FALSE),"Commune de ramassage")</f>
        <v>Commune de ramassage</v>
      </c>
      <c r="N8915">
        <v>1066</v>
      </c>
    </row>
    <row r="8916" spans="1:14" x14ac:dyDescent="0.3">
      <c r="A8916">
        <f t="shared" si="557"/>
        <v>8915</v>
      </c>
      <c r="B8916">
        <v>354017116483021</v>
      </c>
      <c r="C8916" t="s">
        <v>46</v>
      </c>
      <c r="D8916" s="3">
        <v>44644.655925925923</v>
      </c>
      <c r="E8916" s="4">
        <f t="shared" si="556"/>
        <v>44644.655925925923</v>
      </c>
      <c r="F8916" s="1" t="s">
        <v>13</v>
      </c>
      <c r="G8916" s="11" t="str">
        <f t="shared" si="558"/>
        <v>69201 44644,7</v>
      </c>
      <c r="H8916" s="11" t="str">
        <f t="shared" si="559"/>
        <v>Dans la commune</v>
      </c>
      <c r="I8916" s="1">
        <v>12</v>
      </c>
      <c r="J8916" s="5">
        <v>2.7777777777777778E-4</v>
      </c>
      <c r="K8916">
        <v>5.6599999999999999E-4</v>
      </c>
      <c r="L8916" s="6"/>
      <c r="M8916" s="6" t="str">
        <f>IFERROR(VLOOKUP(G8916,TCD!$A$4:$C$362,3,FALSE),"Commune de ramassage")</f>
        <v>Commune de ramassage</v>
      </c>
      <c r="N8916">
        <v>1067</v>
      </c>
    </row>
    <row r="8917" spans="1:14" x14ac:dyDescent="0.3">
      <c r="A8917">
        <f t="shared" si="557"/>
        <v>8916</v>
      </c>
      <c r="B8917">
        <v>354017116483021</v>
      </c>
      <c r="C8917" t="s">
        <v>46</v>
      </c>
      <c r="D8917" s="3">
        <v>44644.6562037037</v>
      </c>
      <c r="E8917" s="4">
        <f t="shared" si="556"/>
        <v>44644.6562037037</v>
      </c>
      <c r="F8917" s="1" t="s">
        <v>13</v>
      </c>
      <c r="G8917" s="11" t="str">
        <f t="shared" si="558"/>
        <v>69201 44644,7</v>
      </c>
      <c r="H8917" s="11" t="str">
        <f t="shared" si="559"/>
        <v>Dans la commune</v>
      </c>
      <c r="I8917" s="1">
        <v>13</v>
      </c>
      <c r="J8917" s="5">
        <v>1.1574074074074073E-5</v>
      </c>
      <c r="K8917">
        <v>-2.5999999999999998E-5</v>
      </c>
      <c r="L8917" s="6"/>
      <c r="M8917" s="6" t="str">
        <f>IFERROR(VLOOKUP(G8917,TCD!$A$4:$C$362,3,FALSE),"Commune de ramassage")</f>
        <v>Commune de ramassage</v>
      </c>
      <c r="N8917">
        <v>1068</v>
      </c>
    </row>
    <row r="8918" spans="1:14" x14ac:dyDescent="0.3">
      <c r="A8918">
        <f t="shared" si="557"/>
        <v>8917</v>
      </c>
      <c r="B8918">
        <v>354017116483021</v>
      </c>
      <c r="C8918" t="s">
        <v>46</v>
      </c>
      <c r="D8918" s="3">
        <v>44644.656215277777</v>
      </c>
      <c r="E8918" s="4">
        <f t="shared" si="556"/>
        <v>44644.656215277777</v>
      </c>
      <c r="F8918" s="1" t="s">
        <v>13</v>
      </c>
      <c r="G8918" s="11" t="str">
        <f t="shared" si="558"/>
        <v>69201 44644,7</v>
      </c>
      <c r="H8918" s="11" t="str">
        <f t="shared" si="559"/>
        <v>Dans la commune</v>
      </c>
      <c r="I8918" s="1">
        <v>14</v>
      </c>
      <c r="J8918" s="5">
        <v>2.3148148148148147E-5</v>
      </c>
      <c r="K8918">
        <v>-1.05E-4</v>
      </c>
      <c r="L8918" s="6"/>
      <c r="M8918" s="6" t="str">
        <f>IFERROR(VLOOKUP(G8918,TCD!$A$4:$C$362,3,FALSE),"Commune de ramassage")</f>
        <v>Commune de ramassage</v>
      </c>
      <c r="N8918">
        <v>1069</v>
      </c>
    </row>
    <row r="8919" spans="1:14" x14ac:dyDescent="0.3">
      <c r="A8919">
        <f t="shared" si="557"/>
        <v>8918</v>
      </c>
      <c r="B8919">
        <v>354017116483021</v>
      </c>
      <c r="C8919" t="s">
        <v>46</v>
      </c>
      <c r="D8919" s="3">
        <v>44644.656238425923</v>
      </c>
      <c r="E8919" s="4">
        <f t="shared" si="556"/>
        <v>44644.656238425923</v>
      </c>
      <c r="F8919" s="1" t="s">
        <v>13</v>
      </c>
      <c r="G8919" s="11" t="str">
        <f t="shared" si="558"/>
        <v>69201 44644,7</v>
      </c>
      <c r="H8919" s="11" t="str">
        <f t="shared" si="559"/>
        <v>Dans la commune</v>
      </c>
      <c r="I8919" s="1">
        <v>11</v>
      </c>
      <c r="J8919" s="5">
        <v>1.0416666666666667E-4</v>
      </c>
      <c r="K8919">
        <v>-1.5200000000000001E-4</v>
      </c>
      <c r="L8919" s="6"/>
      <c r="M8919" s="6" t="str">
        <f>IFERROR(VLOOKUP(G8919,TCD!$A$4:$C$362,3,FALSE),"Commune de ramassage")</f>
        <v>Commune de ramassage</v>
      </c>
      <c r="N8919">
        <v>1070</v>
      </c>
    </row>
    <row r="8920" spans="1:14" x14ac:dyDescent="0.3">
      <c r="A8920">
        <f t="shared" si="557"/>
        <v>8919</v>
      </c>
      <c r="B8920">
        <v>354017116483021</v>
      </c>
      <c r="C8920" t="s">
        <v>46</v>
      </c>
      <c r="D8920" s="3">
        <v>44644.656342592592</v>
      </c>
      <c r="E8920" s="4">
        <f t="shared" si="556"/>
        <v>44644.656342592592</v>
      </c>
      <c r="F8920" s="1" t="s">
        <v>13</v>
      </c>
      <c r="G8920" s="11" t="str">
        <f t="shared" si="558"/>
        <v>69201 44644,7</v>
      </c>
      <c r="H8920" s="11" t="str">
        <f t="shared" si="559"/>
        <v>Dans la commune</v>
      </c>
      <c r="I8920" s="1">
        <v>7</v>
      </c>
      <c r="J8920" s="5">
        <v>3.4722222222222222E-5</v>
      </c>
      <c r="K8920">
        <v>-1.95E-4</v>
      </c>
      <c r="L8920" s="6"/>
      <c r="M8920" s="6" t="str">
        <f>IFERROR(VLOOKUP(G8920,TCD!$A$4:$C$362,3,FALSE),"Commune de ramassage")</f>
        <v>Commune de ramassage</v>
      </c>
      <c r="N8920">
        <v>1071</v>
      </c>
    </row>
    <row r="8921" spans="1:14" x14ac:dyDescent="0.3">
      <c r="A8921">
        <f t="shared" si="557"/>
        <v>8920</v>
      </c>
      <c r="B8921">
        <v>354017116483021</v>
      </c>
      <c r="C8921" t="s">
        <v>46</v>
      </c>
      <c r="D8921" s="3">
        <v>44644.656377314815</v>
      </c>
      <c r="E8921" s="4">
        <f t="shared" si="556"/>
        <v>44644.656377314815</v>
      </c>
      <c r="F8921" s="1" t="s">
        <v>13</v>
      </c>
      <c r="G8921" s="11" t="str">
        <f t="shared" si="558"/>
        <v>69201 44644,7</v>
      </c>
      <c r="H8921" s="11" t="str">
        <f t="shared" si="559"/>
        <v>Dans la commune</v>
      </c>
      <c r="I8921" s="1">
        <v>15</v>
      </c>
      <c r="J8921" s="5">
        <v>4.6296296296296294E-5</v>
      </c>
      <c r="K8921">
        <v>-3.0000000000000001E-5</v>
      </c>
      <c r="L8921" s="6"/>
      <c r="M8921" s="6" t="str">
        <f>IFERROR(VLOOKUP(G8921,TCD!$A$4:$C$362,3,FALSE),"Commune de ramassage")</f>
        <v>Commune de ramassage</v>
      </c>
      <c r="N8921">
        <v>1072</v>
      </c>
    </row>
    <row r="8922" spans="1:14" x14ac:dyDescent="0.3">
      <c r="A8922">
        <f t="shared" si="557"/>
        <v>8921</v>
      </c>
      <c r="B8922">
        <v>354017116483021</v>
      </c>
      <c r="C8922" t="s">
        <v>46</v>
      </c>
      <c r="D8922" s="3">
        <v>44644.656423611108</v>
      </c>
      <c r="E8922" s="4">
        <f t="shared" si="556"/>
        <v>44644.656423611108</v>
      </c>
      <c r="F8922" s="1" t="s">
        <v>13</v>
      </c>
      <c r="G8922" s="11" t="str">
        <f t="shared" si="558"/>
        <v>69201 44644,7</v>
      </c>
      <c r="H8922" s="11" t="str">
        <f t="shared" si="559"/>
        <v>Dans la commune</v>
      </c>
      <c r="I8922" s="1">
        <v>14</v>
      </c>
      <c r="J8922" s="5">
        <v>5.7870370370370366E-5</v>
      </c>
      <c r="K8922">
        <v>8.7000000000000001E-5</v>
      </c>
      <c r="L8922" s="6"/>
      <c r="M8922" s="6" t="str">
        <f>IFERROR(VLOOKUP(G8922,TCD!$A$4:$C$362,3,FALSE),"Commune de ramassage")</f>
        <v>Commune de ramassage</v>
      </c>
      <c r="N8922">
        <v>1073</v>
      </c>
    </row>
    <row r="8923" spans="1:14" x14ac:dyDescent="0.3">
      <c r="A8923">
        <f t="shared" si="557"/>
        <v>8922</v>
      </c>
      <c r="B8923">
        <v>354017116483021</v>
      </c>
      <c r="C8923" t="s">
        <v>46</v>
      </c>
      <c r="D8923" s="3">
        <v>44644.656481481485</v>
      </c>
      <c r="E8923" s="4">
        <f t="shared" si="556"/>
        <v>44644.656481481485</v>
      </c>
      <c r="F8923" s="1" t="s">
        <v>13</v>
      </c>
      <c r="G8923" s="11" t="str">
        <f t="shared" si="558"/>
        <v>69201 44644,7</v>
      </c>
      <c r="H8923" s="11" t="str">
        <f t="shared" si="559"/>
        <v>Dans la commune</v>
      </c>
      <c r="I8923" s="1">
        <v>9</v>
      </c>
      <c r="J8923" s="5">
        <v>1.1226851851851851E-3</v>
      </c>
      <c r="K8923">
        <v>3.3500000000000001E-4</v>
      </c>
      <c r="L8923" s="6"/>
      <c r="M8923" s="6" t="str">
        <f>IFERROR(VLOOKUP(G8923,TCD!$A$4:$C$362,3,FALSE),"Commune de ramassage")</f>
        <v>Commune de ramassage</v>
      </c>
      <c r="N8923">
        <v>1074</v>
      </c>
    </row>
    <row r="8924" spans="1:14" x14ac:dyDescent="0.3">
      <c r="A8924">
        <f t="shared" si="557"/>
        <v>8923</v>
      </c>
      <c r="B8924">
        <v>354017116483021</v>
      </c>
      <c r="C8924" t="s">
        <v>46</v>
      </c>
      <c r="D8924" s="3">
        <v>44644.657604166663</v>
      </c>
      <c r="E8924" s="4">
        <f t="shared" si="556"/>
        <v>44644.657604166663</v>
      </c>
      <c r="F8924" s="1" t="s">
        <v>13</v>
      </c>
      <c r="G8924" s="11" t="str">
        <f t="shared" si="558"/>
        <v>69201 44644,7</v>
      </c>
      <c r="H8924" s="11" t="str">
        <f t="shared" si="559"/>
        <v>Dans la commune</v>
      </c>
      <c r="I8924" s="1">
        <v>0</v>
      </c>
      <c r="J8924" s="5">
        <v>3.1250000000000001E-4</v>
      </c>
      <c r="K8924">
        <v>0</v>
      </c>
      <c r="L8924" s="6"/>
      <c r="M8924" s="6" t="str">
        <f>IFERROR(VLOOKUP(G8924,TCD!$A$4:$C$362,3,FALSE),"Commune de ramassage")</f>
        <v>Commune de ramassage</v>
      </c>
      <c r="N8924">
        <v>1075</v>
      </c>
    </row>
    <row r="8925" spans="1:14" x14ac:dyDescent="0.3">
      <c r="A8925">
        <f t="shared" si="557"/>
        <v>8924</v>
      </c>
      <c r="B8925">
        <v>354017116483021</v>
      </c>
      <c r="C8925" t="s">
        <v>46</v>
      </c>
      <c r="D8925" s="3">
        <v>44644.657916666663</v>
      </c>
      <c r="E8925" s="4">
        <f t="shared" si="556"/>
        <v>44644.657916666663</v>
      </c>
      <c r="F8925" s="1" t="s">
        <v>13</v>
      </c>
      <c r="G8925" s="11" t="str">
        <f t="shared" si="558"/>
        <v>69201 44644,7</v>
      </c>
      <c r="H8925" s="11" t="str">
        <f t="shared" si="559"/>
        <v>Dans la commune</v>
      </c>
      <c r="I8925" s="1">
        <v>0</v>
      </c>
      <c r="J8925" s="5">
        <v>6.828703703703704E-3</v>
      </c>
      <c r="K8925">
        <v>-1E-4</v>
      </c>
      <c r="L8925" s="6"/>
      <c r="M8925" s="6" t="str">
        <f>IFERROR(VLOOKUP(G8925,TCD!$A$4:$C$362,3,FALSE),"Commune de ramassage")</f>
        <v>Commune de ramassage</v>
      </c>
      <c r="N8925">
        <v>1076</v>
      </c>
    </row>
    <row r="8926" spans="1:14" x14ac:dyDescent="0.3">
      <c r="A8926">
        <f t="shared" si="557"/>
        <v>8925</v>
      </c>
      <c r="B8926">
        <v>354017116483021</v>
      </c>
      <c r="C8926" t="s">
        <v>46</v>
      </c>
      <c r="D8926" s="3">
        <v>44644.66474537037</v>
      </c>
      <c r="E8926" s="4">
        <f t="shared" si="556"/>
        <v>44644.66474537037</v>
      </c>
      <c r="F8926" s="1" t="s">
        <v>13</v>
      </c>
      <c r="G8926" s="11" t="str">
        <f t="shared" si="558"/>
        <v>69201 44644,7</v>
      </c>
      <c r="H8926" s="11" t="str">
        <f t="shared" si="559"/>
        <v>Dans la commune</v>
      </c>
      <c r="I8926" s="1">
        <v>0</v>
      </c>
      <c r="J8926" s="5">
        <v>3.414351851851852E-3</v>
      </c>
      <c r="K8926">
        <v>0</v>
      </c>
      <c r="L8926" s="6"/>
      <c r="M8926" s="6" t="str">
        <f>IFERROR(VLOOKUP(G8926,TCD!$A$4:$C$362,3,FALSE),"Commune de ramassage")</f>
        <v>Commune de ramassage</v>
      </c>
      <c r="N8926">
        <v>1077</v>
      </c>
    </row>
    <row r="8927" spans="1:14" x14ac:dyDescent="0.3">
      <c r="A8927">
        <f t="shared" si="557"/>
        <v>8926</v>
      </c>
      <c r="B8927">
        <v>354017116483021</v>
      </c>
      <c r="C8927" t="s">
        <v>46</v>
      </c>
      <c r="D8927" s="3">
        <v>44644.66815972222</v>
      </c>
      <c r="E8927" s="4">
        <f t="shared" si="556"/>
        <v>44644.66815972222</v>
      </c>
      <c r="F8927" s="1" t="s">
        <v>13</v>
      </c>
      <c r="G8927" s="11" t="str">
        <f t="shared" si="558"/>
        <v>69201 44644,7</v>
      </c>
      <c r="H8927" s="11" t="str">
        <f t="shared" si="559"/>
        <v>Dans la commune</v>
      </c>
      <c r="I8927" s="1">
        <v>0</v>
      </c>
      <c r="J8927" s="5">
        <v>1.6435185185185183E-3</v>
      </c>
      <c r="K8927">
        <v>3.1000000000000001E-5</v>
      </c>
      <c r="L8927" s="6"/>
      <c r="M8927" s="6" t="str">
        <f>IFERROR(VLOOKUP(G8927,TCD!$A$4:$C$362,3,FALSE),"Commune de ramassage")</f>
        <v>Commune de ramassage</v>
      </c>
      <c r="N8927">
        <v>1078</v>
      </c>
    </row>
    <row r="8928" spans="1:14" x14ac:dyDescent="0.3">
      <c r="A8928">
        <f t="shared" si="557"/>
        <v>8927</v>
      </c>
      <c r="B8928">
        <v>354017116483021</v>
      </c>
      <c r="C8928" t="s">
        <v>46</v>
      </c>
      <c r="D8928" s="3">
        <v>44644.669803240744</v>
      </c>
      <c r="E8928" s="4">
        <f t="shared" si="556"/>
        <v>44644.669803240744</v>
      </c>
      <c r="F8928" s="1" t="s">
        <v>13</v>
      </c>
      <c r="G8928" s="11" t="str">
        <f t="shared" si="558"/>
        <v>69201 44644,7</v>
      </c>
      <c r="H8928" s="11" t="str">
        <f t="shared" si="559"/>
        <v>Dans la commune</v>
      </c>
      <c r="I8928" s="1">
        <v>6</v>
      </c>
      <c r="J8928" s="5">
        <v>1.1574074074074073E-5</v>
      </c>
      <c r="K8928">
        <v>6.9999999999999999E-6</v>
      </c>
      <c r="L8928" s="6"/>
      <c r="M8928" s="6" t="str">
        <f>IFERROR(VLOOKUP(G8928,TCD!$A$4:$C$362,3,FALSE),"Commune de ramassage")</f>
        <v>Commune de ramassage</v>
      </c>
      <c r="N8928">
        <v>1079</v>
      </c>
    </row>
    <row r="8929" spans="1:14" x14ac:dyDescent="0.3">
      <c r="A8929">
        <f t="shared" si="557"/>
        <v>8928</v>
      </c>
      <c r="B8929">
        <v>354017116483021</v>
      </c>
      <c r="C8929" t="s">
        <v>46</v>
      </c>
      <c r="D8929" s="3">
        <v>44644.669814814813</v>
      </c>
      <c r="E8929" s="4">
        <f t="shared" si="556"/>
        <v>44644.669814814813</v>
      </c>
      <c r="F8929" s="1" t="s">
        <v>13</v>
      </c>
      <c r="G8929" s="11" t="str">
        <f t="shared" si="558"/>
        <v>69201 44644,7</v>
      </c>
      <c r="H8929" s="11" t="str">
        <f t="shared" si="559"/>
        <v>Dans la commune</v>
      </c>
      <c r="I8929" s="1">
        <v>10</v>
      </c>
      <c r="J8929" s="5">
        <v>2.3148148148148147E-5</v>
      </c>
      <c r="K8929">
        <v>-2.8E-5</v>
      </c>
      <c r="L8929" s="6"/>
      <c r="M8929" s="6" t="str">
        <f>IFERROR(VLOOKUP(G8929,TCD!$A$4:$C$362,3,FALSE),"Commune de ramassage")</f>
        <v>Commune de ramassage</v>
      </c>
      <c r="N8929">
        <v>1080</v>
      </c>
    </row>
    <row r="8930" spans="1:14" x14ac:dyDescent="0.3">
      <c r="A8930">
        <f t="shared" si="557"/>
        <v>8929</v>
      </c>
      <c r="B8930">
        <v>354017116483021</v>
      </c>
      <c r="C8930" t="s">
        <v>46</v>
      </c>
      <c r="D8930" s="3">
        <v>44644.66983796296</v>
      </c>
      <c r="E8930" s="4">
        <f t="shared" si="556"/>
        <v>44644.66983796296</v>
      </c>
      <c r="F8930" s="1" t="s">
        <v>13</v>
      </c>
      <c r="G8930" s="11" t="str">
        <f t="shared" si="558"/>
        <v>69201 44644,7</v>
      </c>
      <c r="H8930" s="11" t="str">
        <f t="shared" si="559"/>
        <v>Dans la commune</v>
      </c>
      <c r="I8930" s="1">
        <v>10</v>
      </c>
      <c r="J8930" s="5">
        <v>4.6296296296296294E-5</v>
      </c>
      <c r="K8930">
        <v>-5.3999999999999998E-5</v>
      </c>
      <c r="L8930" s="6"/>
      <c r="M8930" s="6" t="str">
        <f>IFERROR(VLOOKUP(G8930,TCD!$A$4:$C$362,3,FALSE),"Commune de ramassage")</f>
        <v>Commune de ramassage</v>
      </c>
      <c r="N8930">
        <v>1081</v>
      </c>
    </row>
    <row r="8931" spans="1:14" x14ac:dyDescent="0.3">
      <c r="A8931">
        <f t="shared" si="557"/>
        <v>8930</v>
      </c>
      <c r="B8931">
        <v>354017116483021</v>
      </c>
      <c r="C8931" t="s">
        <v>46</v>
      </c>
      <c r="D8931" s="3">
        <v>44644.66988425926</v>
      </c>
      <c r="E8931" s="4">
        <f t="shared" si="556"/>
        <v>44644.66988425926</v>
      </c>
      <c r="F8931" s="1" t="s">
        <v>13</v>
      </c>
      <c r="G8931" s="11" t="str">
        <f t="shared" si="558"/>
        <v>69201 44644,7</v>
      </c>
      <c r="H8931" s="11" t="str">
        <f t="shared" si="559"/>
        <v>Dans la commune</v>
      </c>
      <c r="I8931" s="1">
        <v>10</v>
      </c>
      <c r="J8931" s="5">
        <v>1.0416666666666667E-4</v>
      </c>
      <c r="K8931">
        <v>-4.75E-4</v>
      </c>
      <c r="L8931" s="6"/>
      <c r="M8931" s="6" t="str">
        <f>IFERROR(VLOOKUP(G8931,TCD!$A$4:$C$362,3,FALSE),"Commune de ramassage")</f>
        <v>Commune de ramassage</v>
      </c>
      <c r="N8931">
        <v>1082</v>
      </c>
    </row>
    <row r="8932" spans="1:14" x14ac:dyDescent="0.3">
      <c r="A8932">
        <f t="shared" si="557"/>
        <v>8931</v>
      </c>
      <c r="B8932">
        <v>354017116483021</v>
      </c>
      <c r="C8932" t="s">
        <v>46</v>
      </c>
      <c r="D8932" s="3">
        <v>44644.669988425929</v>
      </c>
      <c r="E8932" s="4">
        <f t="shared" si="556"/>
        <v>44644.669988425929</v>
      </c>
      <c r="F8932" s="1" t="s">
        <v>13</v>
      </c>
      <c r="G8932" s="11" t="str">
        <f t="shared" si="558"/>
        <v>69201 44644,7</v>
      </c>
      <c r="H8932" s="11" t="str">
        <f t="shared" si="559"/>
        <v>Dans la commune</v>
      </c>
      <c r="I8932" s="1">
        <v>14</v>
      </c>
      <c r="J8932" s="5">
        <v>8.2175925925925917E-4</v>
      </c>
      <c r="K8932">
        <v>-1.4300000000000001E-4</v>
      </c>
      <c r="L8932" s="6"/>
      <c r="M8932" s="6" t="str">
        <f>IFERROR(VLOOKUP(G8932,TCD!$A$4:$C$362,3,FALSE),"Commune de ramassage")</f>
        <v>Commune de ramassage</v>
      </c>
      <c r="N8932">
        <v>1083</v>
      </c>
    </row>
    <row r="8933" spans="1:14" x14ac:dyDescent="0.3">
      <c r="A8933">
        <f t="shared" si="557"/>
        <v>8932</v>
      </c>
      <c r="B8933">
        <v>354017116483021</v>
      </c>
      <c r="C8933" t="s">
        <v>46</v>
      </c>
      <c r="D8933" s="3">
        <v>44644.670810185184</v>
      </c>
      <c r="E8933" s="4">
        <f t="shared" si="556"/>
        <v>44644.670810185184</v>
      </c>
      <c r="F8933" s="1" t="s">
        <v>13</v>
      </c>
      <c r="G8933" s="11" t="str">
        <f t="shared" si="558"/>
        <v>69201 44644,7</v>
      </c>
      <c r="H8933" s="11" t="str">
        <f t="shared" si="559"/>
        <v>Dans la commune</v>
      </c>
      <c r="I8933" s="1"/>
      <c r="J8933" s="5">
        <v>1.0671296296296297E-2</v>
      </c>
      <c r="K8933">
        <v>0</v>
      </c>
      <c r="L8933" s="6"/>
      <c r="M8933" s="6" t="str">
        <f>IFERROR(VLOOKUP(G8933,TCD!$A$4:$C$362,3,FALSE),"Commune de ramassage")</f>
        <v>Commune de ramassage</v>
      </c>
      <c r="N8933">
        <v>1084</v>
      </c>
    </row>
    <row r="8934" spans="1:14" x14ac:dyDescent="0.3">
      <c r="A8934">
        <f t="shared" si="557"/>
        <v>8933</v>
      </c>
      <c r="B8934">
        <v>354017116483021</v>
      </c>
      <c r="C8934" t="s">
        <v>46</v>
      </c>
      <c r="D8934" s="3">
        <v>44644.681481481479</v>
      </c>
      <c r="E8934" s="4">
        <f t="shared" si="556"/>
        <v>44644.681481481479</v>
      </c>
      <c r="F8934" s="1" t="s">
        <v>13</v>
      </c>
      <c r="G8934" s="11" t="str">
        <f t="shared" si="558"/>
        <v>69201 44644,7</v>
      </c>
      <c r="H8934" s="11" t="str">
        <f t="shared" si="559"/>
        <v>Dans la commune</v>
      </c>
      <c r="I8934" s="1"/>
      <c r="J8934" s="5">
        <v>2.7777777777777778E-4</v>
      </c>
      <c r="K8934">
        <v>9.2E-5</v>
      </c>
      <c r="L8934" s="6"/>
      <c r="M8934" s="6" t="str">
        <f>IFERROR(VLOOKUP(G8934,TCD!$A$4:$C$362,3,FALSE),"Commune de ramassage")</f>
        <v>Commune de ramassage</v>
      </c>
      <c r="N8934">
        <v>1085</v>
      </c>
    </row>
    <row r="8935" spans="1:14" x14ac:dyDescent="0.3">
      <c r="A8935">
        <f t="shared" si="557"/>
        <v>8934</v>
      </c>
      <c r="B8935">
        <v>354017116483021</v>
      </c>
      <c r="C8935" t="s">
        <v>46</v>
      </c>
      <c r="D8935" s="3">
        <v>44644.681759259256</v>
      </c>
      <c r="E8935" s="4">
        <f t="shared" si="556"/>
        <v>44644.681759259256</v>
      </c>
      <c r="F8935" s="1" t="s">
        <v>13</v>
      </c>
      <c r="G8935" s="11" t="str">
        <f t="shared" si="558"/>
        <v>69201 44644,7</v>
      </c>
      <c r="H8935" s="11" t="str">
        <f t="shared" si="559"/>
        <v>Dans la commune</v>
      </c>
      <c r="I8935" s="1">
        <v>7</v>
      </c>
      <c r="J8935" s="5">
        <v>6.9444444444444444E-5</v>
      </c>
      <c r="K8935">
        <v>1.2300000000000001E-4</v>
      </c>
      <c r="L8935" s="6"/>
      <c r="M8935" s="6" t="str">
        <f>IFERROR(VLOOKUP(G8935,TCD!$A$4:$C$362,3,FALSE),"Commune de ramassage")</f>
        <v>Commune de ramassage</v>
      </c>
      <c r="N8935">
        <v>1086</v>
      </c>
    </row>
    <row r="8936" spans="1:14" x14ac:dyDescent="0.3">
      <c r="A8936">
        <f t="shared" si="557"/>
        <v>8935</v>
      </c>
      <c r="B8936">
        <v>354017116483021</v>
      </c>
      <c r="C8936" t="s">
        <v>46</v>
      </c>
      <c r="D8936" s="3">
        <v>44644.681828703702</v>
      </c>
      <c r="E8936" s="4">
        <f t="shared" si="556"/>
        <v>44644.681828703702</v>
      </c>
      <c r="F8936" s="1" t="s">
        <v>13</v>
      </c>
      <c r="G8936" s="11" t="str">
        <f t="shared" si="558"/>
        <v>69201 44644,7</v>
      </c>
      <c r="H8936" s="11" t="str">
        <f t="shared" si="559"/>
        <v>Dans la commune</v>
      </c>
      <c r="I8936" s="1">
        <v>5</v>
      </c>
      <c r="J8936" s="5">
        <v>2.199074074074074E-4</v>
      </c>
      <c r="K8936">
        <v>2.1000000000000001E-4</v>
      </c>
      <c r="L8936" s="6"/>
      <c r="M8936" s="6" t="str">
        <f>IFERROR(VLOOKUP(G8936,TCD!$A$4:$C$362,3,FALSE),"Commune de ramassage")</f>
        <v>Commune de ramassage</v>
      </c>
      <c r="N8936">
        <v>1087</v>
      </c>
    </row>
    <row r="8937" spans="1:14" x14ac:dyDescent="0.3">
      <c r="A8937">
        <f t="shared" si="557"/>
        <v>8936</v>
      </c>
      <c r="B8937">
        <v>354017116483021</v>
      </c>
      <c r="C8937" t="s">
        <v>46</v>
      </c>
      <c r="D8937" s="3">
        <v>44644.68204861111</v>
      </c>
      <c r="E8937" s="4">
        <f t="shared" si="556"/>
        <v>44644.68204861111</v>
      </c>
      <c r="F8937" s="1" t="s">
        <v>13</v>
      </c>
      <c r="G8937" s="11" t="str">
        <f t="shared" si="558"/>
        <v>69201 44644,7</v>
      </c>
      <c r="H8937" s="11" t="str">
        <f t="shared" si="559"/>
        <v>Dans la commune</v>
      </c>
      <c r="I8937" s="1">
        <v>12</v>
      </c>
      <c r="J8937" s="5">
        <v>9.2592592592592588E-5</v>
      </c>
      <c r="K8937">
        <v>3.4699999999999998E-4</v>
      </c>
      <c r="L8937" s="6"/>
      <c r="M8937" s="6" t="str">
        <f>IFERROR(VLOOKUP(G8937,TCD!$A$4:$C$362,3,FALSE),"Commune de ramassage")</f>
        <v>Commune de ramassage</v>
      </c>
      <c r="N8937">
        <v>1088</v>
      </c>
    </row>
    <row r="8938" spans="1:14" x14ac:dyDescent="0.3">
      <c r="A8938">
        <f t="shared" si="557"/>
        <v>8937</v>
      </c>
      <c r="B8938">
        <v>354017116483021</v>
      </c>
      <c r="C8938" t="s">
        <v>46</v>
      </c>
      <c r="D8938" s="3">
        <v>44644.682141203702</v>
      </c>
      <c r="E8938" s="4">
        <f t="shared" si="556"/>
        <v>44644.682141203702</v>
      </c>
      <c r="F8938" s="1" t="s">
        <v>13</v>
      </c>
      <c r="G8938" s="11" t="str">
        <f t="shared" si="558"/>
        <v>69201 44644,7</v>
      </c>
      <c r="H8938" s="11" t="str">
        <f t="shared" si="559"/>
        <v>Dans la commune</v>
      </c>
      <c r="I8938" s="1">
        <v>16</v>
      </c>
      <c r="J8938" s="5">
        <v>4.6296296296296294E-5</v>
      </c>
      <c r="K8938">
        <v>9.0000000000000006E-5</v>
      </c>
      <c r="L8938" s="6"/>
      <c r="M8938" s="6" t="str">
        <f>IFERROR(VLOOKUP(G8938,TCD!$A$4:$C$362,3,FALSE),"Commune de ramassage")</f>
        <v>Commune de ramassage</v>
      </c>
      <c r="N8938">
        <v>1089</v>
      </c>
    </row>
    <row r="8939" spans="1:14" x14ac:dyDescent="0.3">
      <c r="A8939">
        <f t="shared" si="557"/>
        <v>8938</v>
      </c>
      <c r="B8939">
        <v>354017116483021</v>
      </c>
      <c r="C8939" t="s">
        <v>46</v>
      </c>
      <c r="D8939" s="3">
        <v>44644.682187500002</v>
      </c>
      <c r="E8939" s="4">
        <f t="shared" si="556"/>
        <v>44644.682187500002</v>
      </c>
      <c r="F8939" s="1" t="s">
        <v>13</v>
      </c>
      <c r="G8939" s="11" t="str">
        <f t="shared" si="558"/>
        <v>69201 44644,7</v>
      </c>
      <c r="H8939" s="11" t="str">
        <f t="shared" si="559"/>
        <v>Dans la commune</v>
      </c>
      <c r="I8939" s="1">
        <v>11</v>
      </c>
      <c r="J8939" s="5">
        <v>7.0601851851851847E-4</v>
      </c>
      <c r="K8939">
        <v>7.4999999999999993E-5</v>
      </c>
      <c r="L8939" s="6"/>
      <c r="M8939" s="6" t="str">
        <f>IFERROR(VLOOKUP(G8939,TCD!$A$4:$C$362,3,FALSE),"Commune de ramassage")</f>
        <v>Commune de ramassage</v>
      </c>
      <c r="N8939">
        <v>1090</v>
      </c>
    </row>
    <row r="8940" spans="1:14" x14ac:dyDescent="0.3">
      <c r="A8940">
        <f t="shared" si="557"/>
        <v>8939</v>
      </c>
      <c r="B8940">
        <v>354017116483021</v>
      </c>
      <c r="C8940" t="s">
        <v>46</v>
      </c>
      <c r="D8940" s="3">
        <v>44644.682893518519</v>
      </c>
      <c r="E8940" s="4">
        <f t="shared" si="556"/>
        <v>44644.682893518519</v>
      </c>
      <c r="F8940" s="1" t="s">
        <v>13</v>
      </c>
      <c r="G8940" s="11" t="str">
        <f t="shared" si="558"/>
        <v>69201 44644,7</v>
      </c>
      <c r="H8940" s="11" t="str">
        <f t="shared" si="559"/>
        <v>Dans la commune</v>
      </c>
      <c r="I8940" s="1">
        <v>0</v>
      </c>
      <c r="J8940" s="5">
        <v>2.8935185185185189E-4</v>
      </c>
      <c r="K8940">
        <v>9.1000000000000003E-5</v>
      </c>
      <c r="L8940" s="6"/>
      <c r="M8940" s="6" t="str">
        <f>IFERROR(VLOOKUP(G8940,TCD!$A$4:$C$362,3,FALSE),"Commune de ramassage")</f>
        <v>Commune de ramassage</v>
      </c>
      <c r="N8940">
        <v>1091</v>
      </c>
    </row>
    <row r="8941" spans="1:14" x14ac:dyDescent="0.3">
      <c r="A8941">
        <f t="shared" si="557"/>
        <v>8940</v>
      </c>
      <c r="B8941">
        <v>354017116483021</v>
      </c>
      <c r="C8941" t="s">
        <v>46</v>
      </c>
      <c r="D8941" s="3">
        <v>44644.683182870373</v>
      </c>
      <c r="E8941" s="4">
        <f t="shared" si="556"/>
        <v>44644.683182870373</v>
      </c>
      <c r="F8941" s="1" t="s">
        <v>13</v>
      </c>
      <c r="G8941" s="11" t="str">
        <f t="shared" si="558"/>
        <v>69201 44644,7</v>
      </c>
      <c r="H8941" s="11" t="str">
        <f t="shared" si="559"/>
        <v>Entrée sortie</v>
      </c>
      <c r="I8941" s="1">
        <v>23</v>
      </c>
      <c r="J8941" s="5">
        <v>2.199074074074074E-4</v>
      </c>
      <c r="K8941">
        <v>-7.6099999999999996E-4</v>
      </c>
      <c r="L8941" s="6"/>
      <c r="M8941" s="6" t="str">
        <f>IFERROR(VLOOKUP(G8941,TCD!$A$4:$C$362,3,FALSE),"Commune de ramassage")</f>
        <v>Commune de ramassage</v>
      </c>
      <c r="N8941">
        <v>1092</v>
      </c>
    </row>
    <row r="8942" spans="1:14" x14ac:dyDescent="0.3">
      <c r="A8942">
        <f t="shared" si="557"/>
        <v>8941</v>
      </c>
      <c r="B8942">
        <v>354017116483021</v>
      </c>
      <c r="C8942" t="s">
        <v>46</v>
      </c>
      <c r="D8942" s="3">
        <v>44644.68340277778</v>
      </c>
      <c r="E8942" s="4">
        <f t="shared" si="556"/>
        <v>44644.68340277778</v>
      </c>
      <c r="F8942" s="1" t="s">
        <v>14</v>
      </c>
      <c r="G8942" s="11" t="str">
        <f t="shared" si="558"/>
        <v>69178 44644,7</v>
      </c>
      <c r="H8942" s="11" t="str">
        <f t="shared" si="559"/>
        <v>Dans la commune</v>
      </c>
      <c r="I8942" s="1">
        <v>38</v>
      </c>
      <c r="J8942" s="5">
        <v>3.4722222222222222E-5</v>
      </c>
      <c r="K8942">
        <v>9.6000000000000002E-5</v>
      </c>
      <c r="L8942" s="6"/>
      <c r="M8942" s="6" t="str">
        <f>IFERROR(VLOOKUP(G8942,TCD!$A$4:$C$362,3,FALSE),"Commune de ramassage")</f>
        <v>Commune de ramassage</v>
      </c>
      <c r="N8942">
        <v>1093</v>
      </c>
    </row>
    <row r="8943" spans="1:14" x14ac:dyDescent="0.3">
      <c r="A8943">
        <f t="shared" si="557"/>
        <v>8942</v>
      </c>
      <c r="B8943">
        <v>354017116483021</v>
      </c>
      <c r="C8943" t="s">
        <v>46</v>
      </c>
      <c r="D8943" s="3">
        <v>44644.683437500003</v>
      </c>
      <c r="E8943" s="4">
        <f t="shared" si="556"/>
        <v>44644.683437500003</v>
      </c>
      <c r="F8943" s="1" t="s">
        <v>14</v>
      </c>
      <c r="G8943" s="11" t="str">
        <f t="shared" si="558"/>
        <v>69178 44644,7</v>
      </c>
      <c r="H8943" s="11" t="str">
        <f t="shared" si="559"/>
        <v>Dans la commune</v>
      </c>
      <c r="I8943" s="1">
        <v>15</v>
      </c>
      <c r="J8943" s="5">
        <v>1.1574074074074073E-4</v>
      </c>
      <c r="K8943">
        <v>5.5000000000000002E-5</v>
      </c>
      <c r="L8943" s="6"/>
      <c r="M8943" s="6" t="str">
        <f>IFERROR(VLOOKUP(G8943,TCD!$A$4:$C$362,3,FALSE),"Commune de ramassage")</f>
        <v>Commune de ramassage</v>
      </c>
      <c r="N8943">
        <v>1094</v>
      </c>
    </row>
    <row r="8944" spans="1:14" x14ac:dyDescent="0.3">
      <c r="A8944">
        <f t="shared" si="557"/>
        <v>8943</v>
      </c>
      <c r="B8944">
        <v>354017116483021</v>
      </c>
      <c r="C8944" t="s">
        <v>46</v>
      </c>
      <c r="D8944" s="3">
        <v>44644.683553240742</v>
      </c>
      <c r="E8944" s="4">
        <f t="shared" si="556"/>
        <v>44644.683553240742</v>
      </c>
      <c r="F8944" s="1" t="s">
        <v>14</v>
      </c>
      <c r="G8944" s="11" t="str">
        <f t="shared" si="558"/>
        <v>69178 44644,7</v>
      </c>
      <c r="H8944" s="11" t="str">
        <f t="shared" si="559"/>
        <v>Dans la commune</v>
      </c>
      <c r="I8944" s="1">
        <v>12</v>
      </c>
      <c r="J8944" s="5">
        <v>2.3148148148148147E-5</v>
      </c>
      <c r="K8944">
        <v>-7.9999999999999996E-6</v>
      </c>
      <c r="L8944" s="6"/>
      <c r="M8944" s="6" t="str">
        <f>IFERROR(VLOOKUP(G8944,TCD!$A$4:$C$362,3,FALSE),"Commune de ramassage")</f>
        <v>Commune de ramassage</v>
      </c>
      <c r="N8944">
        <v>1095</v>
      </c>
    </row>
    <row r="8945" spans="1:14" x14ac:dyDescent="0.3">
      <c r="A8945">
        <f t="shared" si="557"/>
        <v>8944</v>
      </c>
      <c r="B8945">
        <v>354017116483021</v>
      </c>
      <c r="C8945" t="s">
        <v>46</v>
      </c>
      <c r="D8945" s="3">
        <v>44644.683576388888</v>
      </c>
      <c r="E8945" s="4">
        <f t="shared" si="556"/>
        <v>44644.683576388888</v>
      </c>
      <c r="F8945" s="1" t="s">
        <v>14</v>
      </c>
      <c r="G8945" s="11" t="str">
        <f t="shared" si="558"/>
        <v>69178 44644,7</v>
      </c>
      <c r="H8945" s="11" t="str">
        <f t="shared" si="559"/>
        <v>Dans la commune</v>
      </c>
      <c r="I8945" s="1">
        <v>15</v>
      </c>
      <c r="J8945" s="5">
        <v>1.1805555555555556E-3</v>
      </c>
      <c r="K8945">
        <v>-4.5900000000000003E-3</v>
      </c>
      <c r="L8945" s="6"/>
      <c r="M8945" s="6" t="str">
        <f>IFERROR(VLOOKUP(G8945,TCD!$A$4:$C$362,3,FALSE),"Commune de ramassage")</f>
        <v>Commune de ramassage</v>
      </c>
      <c r="N8945">
        <v>1096</v>
      </c>
    </row>
    <row r="8946" spans="1:14" x14ac:dyDescent="0.3">
      <c r="A8946">
        <f t="shared" si="557"/>
        <v>8945</v>
      </c>
      <c r="B8946">
        <v>354017116483021</v>
      </c>
      <c r="C8946" t="s">
        <v>46</v>
      </c>
      <c r="D8946" s="3">
        <v>44644.684756944444</v>
      </c>
      <c r="E8946" s="4">
        <f t="shared" si="556"/>
        <v>44644.684756944444</v>
      </c>
      <c r="F8946" s="1" t="s">
        <v>14</v>
      </c>
      <c r="G8946" s="11" t="str">
        <f t="shared" si="558"/>
        <v>69178 44644,7</v>
      </c>
      <c r="H8946" s="11" t="str">
        <f t="shared" si="559"/>
        <v>Dans la commune</v>
      </c>
      <c r="I8946" s="1">
        <v>0</v>
      </c>
      <c r="J8946" s="5">
        <v>2.1273148148148149E-2</v>
      </c>
      <c r="K8946">
        <v>0</v>
      </c>
      <c r="L8946" s="6"/>
      <c r="M8946" s="6" t="str">
        <f>IFERROR(VLOOKUP(G8946,TCD!$A$4:$C$362,3,FALSE),"Commune de ramassage")</f>
        <v>Commune de ramassage</v>
      </c>
      <c r="N8946">
        <v>1097</v>
      </c>
    </row>
    <row r="8947" spans="1:14" x14ac:dyDescent="0.3">
      <c r="A8947">
        <f t="shared" si="557"/>
        <v>8946</v>
      </c>
      <c r="B8947">
        <v>354017116483021</v>
      </c>
      <c r="C8947" t="s">
        <v>46</v>
      </c>
      <c r="D8947" s="3">
        <v>44644.706030092595</v>
      </c>
      <c r="E8947" s="4">
        <f t="shared" si="556"/>
        <v>44644.706030092595</v>
      </c>
      <c r="F8947" s="1" t="s">
        <v>14</v>
      </c>
      <c r="G8947" s="11" t="str">
        <f t="shared" si="558"/>
        <v>69178 44644,7</v>
      </c>
      <c r="H8947" s="11" t="str">
        <f t="shared" si="559"/>
        <v>Dans la commune</v>
      </c>
      <c r="I8947" s="1">
        <v>0</v>
      </c>
      <c r="J8947" s="5">
        <v>6.4814814814814813E-4</v>
      </c>
      <c r="K8947">
        <v>2.0000000000000001E-4</v>
      </c>
      <c r="L8947" s="6"/>
      <c r="M8947" s="6" t="str">
        <f>IFERROR(VLOOKUP(G8947,TCD!$A$4:$C$362,3,FALSE),"Commune de ramassage")</f>
        <v>Commune de ramassage</v>
      </c>
      <c r="N8947">
        <v>1098</v>
      </c>
    </row>
    <row r="8948" spans="1:14" x14ac:dyDescent="0.3">
      <c r="A8948">
        <f t="shared" si="557"/>
        <v>8947</v>
      </c>
      <c r="B8948">
        <v>354017116483021</v>
      </c>
      <c r="C8948" t="s">
        <v>46</v>
      </c>
      <c r="D8948" s="3">
        <v>44644.706678240742</v>
      </c>
      <c r="E8948" s="4">
        <f t="shared" si="556"/>
        <v>44644.706678240742</v>
      </c>
      <c r="F8948" s="1" t="s">
        <v>14</v>
      </c>
      <c r="G8948" s="11" t="str">
        <f t="shared" si="558"/>
        <v>69178 44644,7</v>
      </c>
      <c r="H8948" s="11" t="str">
        <f t="shared" si="559"/>
        <v>Dans la commune</v>
      </c>
      <c r="I8948" s="1">
        <v>0</v>
      </c>
      <c r="J8948" s="5">
        <v>5.4398148148148144E-4</v>
      </c>
      <c r="K8948">
        <v>-2.2699999999999999E-4</v>
      </c>
      <c r="L8948" s="6"/>
      <c r="M8948" s="6" t="str">
        <f>IFERROR(VLOOKUP(G8948,TCD!$A$4:$C$362,3,FALSE),"Commune de ramassage")</f>
        <v>Commune de ramassage</v>
      </c>
      <c r="N8948">
        <v>1099</v>
      </c>
    </row>
    <row r="8949" spans="1:14" x14ac:dyDescent="0.3">
      <c r="A8949">
        <f t="shared" si="557"/>
        <v>8948</v>
      </c>
      <c r="B8949">
        <v>354017116483021</v>
      </c>
      <c r="C8949" t="s">
        <v>46</v>
      </c>
      <c r="D8949" s="3">
        <v>44644.70722222222</v>
      </c>
      <c r="E8949" s="4">
        <f t="shared" si="556"/>
        <v>44644.70722222222</v>
      </c>
      <c r="F8949" s="1" t="s">
        <v>14</v>
      </c>
      <c r="G8949" s="11" t="str">
        <f t="shared" si="558"/>
        <v>69178 44644,7</v>
      </c>
      <c r="H8949" s="11" t="str">
        <f t="shared" si="559"/>
        <v>Dans la commune</v>
      </c>
      <c r="I8949" s="1">
        <v>0</v>
      </c>
      <c r="J8949" s="5">
        <v>3.8194444444444446E-4</v>
      </c>
      <c r="K8949">
        <v>-4.6E-5</v>
      </c>
      <c r="L8949" s="6"/>
      <c r="M8949" s="6" t="str">
        <f>IFERROR(VLOOKUP(G8949,TCD!$A$4:$C$362,3,FALSE),"Commune de ramassage")</f>
        <v>Commune de ramassage</v>
      </c>
      <c r="N8949">
        <v>1100</v>
      </c>
    </row>
    <row r="8950" spans="1:14" x14ac:dyDescent="0.3">
      <c r="A8950">
        <f t="shared" si="557"/>
        <v>8949</v>
      </c>
      <c r="B8950">
        <v>354017116483021</v>
      </c>
      <c r="C8950" t="s">
        <v>46</v>
      </c>
      <c r="D8950" s="3">
        <v>44644.707604166666</v>
      </c>
      <c r="E8950" s="4">
        <f t="shared" si="556"/>
        <v>44644.707604166666</v>
      </c>
      <c r="F8950" s="1" t="s">
        <v>14</v>
      </c>
      <c r="G8950" s="11" t="str">
        <f t="shared" si="558"/>
        <v>69178 44644,7</v>
      </c>
      <c r="H8950" s="11" t="str">
        <f t="shared" si="559"/>
        <v>Dans la commune</v>
      </c>
      <c r="I8950" s="1">
        <v>9</v>
      </c>
      <c r="J8950" s="5">
        <v>5.7870370370370366E-5</v>
      </c>
      <c r="K8950">
        <v>-1.6699999999999999E-4</v>
      </c>
      <c r="L8950" s="6"/>
      <c r="M8950" s="6" t="str">
        <f>IFERROR(VLOOKUP(G8950,TCD!$A$4:$C$362,3,FALSE),"Commune de ramassage")</f>
        <v>Commune de ramassage</v>
      </c>
      <c r="N8950">
        <v>1101</v>
      </c>
    </row>
    <row r="8951" spans="1:14" x14ac:dyDescent="0.3">
      <c r="A8951">
        <f t="shared" si="557"/>
        <v>8950</v>
      </c>
      <c r="B8951">
        <v>354017116483021</v>
      </c>
      <c r="C8951" t="s">
        <v>46</v>
      </c>
      <c r="D8951" s="3">
        <v>44644.707662037035</v>
      </c>
      <c r="E8951" s="4">
        <f t="shared" si="556"/>
        <v>44644.707662037035</v>
      </c>
      <c r="F8951" s="1" t="s">
        <v>14</v>
      </c>
      <c r="G8951" s="11" t="str">
        <f t="shared" si="558"/>
        <v>69178 44644,7</v>
      </c>
      <c r="H8951" s="11" t="str">
        <f t="shared" si="559"/>
        <v>Dans la commune</v>
      </c>
      <c r="I8951" s="1">
        <v>23</v>
      </c>
      <c r="J8951" s="5">
        <v>1.6203703703703703E-4</v>
      </c>
      <c r="K8951">
        <v>-6.4800000000000003E-4</v>
      </c>
      <c r="L8951" s="6"/>
      <c r="M8951" s="6" t="str">
        <f>IFERROR(VLOOKUP(G8951,TCD!$A$4:$C$362,3,FALSE),"Commune de ramassage")</f>
        <v>Commune de ramassage</v>
      </c>
      <c r="N8951">
        <v>1102</v>
      </c>
    </row>
    <row r="8952" spans="1:14" x14ac:dyDescent="0.3">
      <c r="A8952">
        <f t="shared" si="557"/>
        <v>8951</v>
      </c>
      <c r="B8952">
        <v>354017116483021</v>
      </c>
      <c r="C8952" t="s">
        <v>46</v>
      </c>
      <c r="D8952" s="3">
        <v>44644.707824074074</v>
      </c>
      <c r="E8952" s="4">
        <f t="shared" si="556"/>
        <v>44644.707824074074</v>
      </c>
      <c r="F8952" s="1" t="s">
        <v>14</v>
      </c>
      <c r="G8952" s="11" t="str">
        <f t="shared" si="558"/>
        <v>69178 44644,7</v>
      </c>
      <c r="H8952" s="11" t="str">
        <f t="shared" si="559"/>
        <v>Dans la commune</v>
      </c>
      <c r="I8952" s="1">
        <v>18</v>
      </c>
      <c r="J8952" s="5">
        <v>2.3148148148148147E-5</v>
      </c>
      <c r="K8952">
        <v>1.5999999999999999E-5</v>
      </c>
      <c r="L8952" s="6"/>
      <c r="M8952" s="6" t="str">
        <f>IFERROR(VLOOKUP(G8952,TCD!$A$4:$C$362,3,FALSE),"Commune de ramassage")</f>
        <v>Commune de ramassage</v>
      </c>
      <c r="N8952">
        <v>1103</v>
      </c>
    </row>
    <row r="8953" spans="1:14" x14ac:dyDescent="0.3">
      <c r="A8953">
        <f t="shared" si="557"/>
        <v>8952</v>
      </c>
      <c r="B8953">
        <v>354017116483021</v>
      </c>
      <c r="C8953" t="s">
        <v>46</v>
      </c>
      <c r="D8953" s="3">
        <v>44644.70784722222</v>
      </c>
      <c r="E8953" s="4">
        <f t="shared" si="556"/>
        <v>44644.70784722222</v>
      </c>
      <c r="F8953" s="1" t="s">
        <v>14</v>
      </c>
      <c r="G8953" s="11" t="str">
        <f t="shared" si="558"/>
        <v>69178 44644,7</v>
      </c>
      <c r="H8953" s="11" t="str">
        <f t="shared" si="559"/>
        <v>Dans la commune</v>
      </c>
      <c r="I8953" s="1">
        <v>15</v>
      </c>
      <c r="J8953" s="5">
        <v>2.3148148148148147E-5</v>
      </c>
      <c r="K8953">
        <v>6.2000000000000003E-5</v>
      </c>
      <c r="L8953" s="6"/>
      <c r="M8953" s="6" t="str">
        <f>IFERROR(VLOOKUP(G8953,TCD!$A$4:$C$362,3,FALSE),"Commune de ramassage")</f>
        <v>Commune de ramassage</v>
      </c>
      <c r="N8953">
        <v>1104</v>
      </c>
    </row>
    <row r="8954" spans="1:14" x14ac:dyDescent="0.3">
      <c r="A8954">
        <f t="shared" si="557"/>
        <v>8953</v>
      </c>
      <c r="B8954">
        <v>354017116483021</v>
      </c>
      <c r="C8954" t="s">
        <v>46</v>
      </c>
      <c r="D8954" s="3">
        <v>44644.707870370374</v>
      </c>
      <c r="E8954" s="4">
        <f t="shared" si="556"/>
        <v>44644.707870370374</v>
      </c>
      <c r="F8954" s="1" t="s">
        <v>14</v>
      </c>
      <c r="G8954" s="11" t="str">
        <f t="shared" si="558"/>
        <v>69178 44644,7</v>
      </c>
      <c r="H8954" s="11" t="str">
        <f t="shared" si="559"/>
        <v>Dans la commune</v>
      </c>
      <c r="I8954" s="1">
        <v>14</v>
      </c>
      <c r="J8954" s="5">
        <v>4.6296296296296294E-5</v>
      </c>
      <c r="K8954">
        <v>1.6799999999999999E-4</v>
      </c>
      <c r="L8954" s="6"/>
      <c r="M8954" s="6" t="str">
        <f>IFERROR(VLOOKUP(G8954,TCD!$A$4:$C$362,3,FALSE),"Commune de ramassage")</f>
        <v>Commune de ramassage</v>
      </c>
      <c r="N8954">
        <v>1105</v>
      </c>
    </row>
    <row r="8955" spans="1:14" x14ac:dyDescent="0.3">
      <c r="A8955">
        <f t="shared" si="557"/>
        <v>8954</v>
      </c>
      <c r="B8955">
        <v>354017116483021</v>
      </c>
      <c r="C8955" t="s">
        <v>46</v>
      </c>
      <c r="D8955" s="3">
        <v>44644.707916666666</v>
      </c>
      <c r="E8955" s="4">
        <f t="shared" si="556"/>
        <v>44644.707916666666</v>
      </c>
      <c r="F8955" s="1" t="s">
        <v>14</v>
      </c>
      <c r="G8955" s="11" t="str">
        <f t="shared" si="558"/>
        <v>69178 44644,7</v>
      </c>
      <c r="H8955" s="11" t="str">
        <f t="shared" si="559"/>
        <v>Dans la commune</v>
      </c>
      <c r="I8955" s="1">
        <v>17</v>
      </c>
      <c r="J8955" s="5">
        <v>1.7361111111111112E-4</v>
      </c>
      <c r="K8955">
        <v>8.1400000000000005E-4</v>
      </c>
      <c r="L8955" s="6"/>
      <c r="M8955" s="6" t="str">
        <f>IFERROR(VLOOKUP(G8955,TCD!$A$4:$C$362,3,FALSE),"Commune de ramassage")</f>
        <v>Commune de ramassage</v>
      </c>
      <c r="N8955">
        <v>1106</v>
      </c>
    </row>
    <row r="8956" spans="1:14" x14ac:dyDescent="0.3">
      <c r="A8956">
        <f t="shared" si="557"/>
        <v>8955</v>
      </c>
      <c r="B8956">
        <v>354017116483021</v>
      </c>
      <c r="C8956" t="s">
        <v>46</v>
      </c>
      <c r="D8956" s="3">
        <v>44644.708090277774</v>
      </c>
      <c r="E8956" s="4">
        <f t="shared" si="556"/>
        <v>44644.708090277774</v>
      </c>
      <c r="F8956" s="1" t="s">
        <v>14</v>
      </c>
      <c r="G8956" s="11" t="str">
        <f t="shared" si="558"/>
        <v>69178 44644,7</v>
      </c>
      <c r="H8956" s="11" t="str">
        <f t="shared" si="559"/>
        <v>Dans la commune</v>
      </c>
      <c r="I8956" s="1">
        <v>18</v>
      </c>
      <c r="J8956" s="5">
        <v>3.4722222222222222E-5</v>
      </c>
      <c r="K8956">
        <v>4.5000000000000003E-5</v>
      </c>
      <c r="L8956" s="6"/>
      <c r="M8956" s="6" t="str">
        <f>IFERROR(VLOOKUP(G8956,TCD!$A$4:$C$362,3,FALSE),"Commune de ramassage")</f>
        <v>Commune de ramassage</v>
      </c>
      <c r="N8956">
        <v>1107</v>
      </c>
    </row>
    <row r="8957" spans="1:14" x14ac:dyDescent="0.3">
      <c r="A8957">
        <f t="shared" si="557"/>
        <v>8956</v>
      </c>
      <c r="B8957">
        <v>354017116483021</v>
      </c>
      <c r="C8957" t="s">
        <v>46</v>
      </c>
      <c r="D8957" s="3">
        <v>44644.708124999997</v>
      </c>
      <c r="E8957" s="4">
        <f t="shared" si="556"/>
        <v>44644.708124999997</v>
      </c>
      <c r="F8957" s="1" t="s">
        <v>14</v>
      </c>
      <c r="G8957" s="11" t="str">
        <f t="shared" si="558"/>
        <v>69178 44644,7</v>
      </c>
      <c r="H8957" s="11" t="str">
        <f t="shared" si="559"/>
        <v>Dans la commune</v>
      </c>
      <c r="I8957" s="1">
        <v>18</v>
      </c>
      <c r="J8957" s="5">
        <v>3.0092592592592595E-4</v>
      </c>
      <c r="K8957">
        <v>2.2499999999999999E-4</v>
      </c>
      <c r="L8957" s="6"/>
      <c r="M8957" s="6" t="str">
        <f>IFERROR(VLOOKUP(G8957,TCD!$A$4:$C$362,3,FALSE),"Commune de ramassage")</f>
        <v>Commune de ramassage</v>
      </c>
      <c r="N8957">
        <v>1108</v>
      </c>
    </row>
    <row r="8958" spans="1:14" x14ac:dyDescent="0.3">
      <c r="A8958">
        <f t="shared" si="557"/>
        <v>8957</v>
      </c>
      <c r="B8958">
        <v>354017116483021</v>
      </c>
      <c r="C8958" t="s">
        <v>46</v>
      </c>
      <c r="D8958" s="3">
        <v>44644.708425925928</v>
      </c>
      <c r="E8958" s="4">
        <f t="shared" si="556"/>
        <v>44644.708425925928</v>
      </c>
      <c r="F8958" s="1" t="s">
        <v>14</v>
      </c>
      <c r="G8958" s="11" t="str">
        <f t="shared" si="558"/>
        <v>69178 44644,7</v>
      </c>
      <c r="H8958" s="11" t="str">
        <f t="shared" si="559"/>
        <v>Dans la commune</v>
      </c>
      <c r="I8958" s="1">
        <v>6</v>
      </c>
      <c r="J8958" s="5">
        <v>1.1574074074074073E-3</v>
      </c>
      <c r="K8958">
        <v>-9.0000000000000002E-6</v>
      </c>
      <c r="L8958" s="6"/>
      <c r="M8958" s="6" t="str">
        <f>IFERROR(VLOOKUP(G8958,TCD!$A$4:$C$362,3,FALSE),"Commune de ramassage")</f>
        <v>Commune de ramassage</v>
      </c>
      <c r="N8958">
        <v>1109</v>
      </c>
    </row>
    <row r="8959" spans="1:14" x14ac:dyDescent="0.3">
      <c r="A8959">
        <f t="shared" si="557"/>
        <v>8958</v>
      </c>
      <c r="B8959">
        <v>354017116483021</v>
      </c>
      <c r="C8959" t="s">
        <v>46</v>
      </c>
      <c r="D8959" s="3">
        <v>44644.709583333337</v>
      </c>
      <c r="E8959" s="4">
        <f t="shared" si="556"/>
        <v>44644.709583333337</v>
      </c>
      <c r="F8959" s="1" t="s">
        <v>14</v>
      </c>
      <c r="G8959" s="11" t="str">
        <f t="shared" si="558"/>
        <v>69178 44644,7</v>
      </c>
      <c r="H8959" s="11" t="str">
        <f t="shared" si="559"/>
        <v>Dans la commune</v>
      </c>
      <c r="I8959" s="1">
        <v>0</v>
      </c>
      <c r="J8959" s="5">
        <v>0.66938657407407398</v>
      </c>
      <c r="K8959">
        <v>-1.078E-3</v>
      </c>
      <c r="L8959" s="6"/>
      <c r="M8959" s="6" t="str">
        <f>IFERROR(VLOOKUP(G8959,TCD!$A$4:$C$362,3,FALSE),"Commune de ramassage")</f>
        <v>Commune de ramassage</v>
      </c>
      <c r="N8959">
        <v>1110</v>
      </c>
    </row>
    <row r="8960" spans="1:14" x14ac:dyDescent="0.3">
      <c r="A8960">
        <f t="shared" si="557"/>
        <v>8959</v>
      </c>
      <c r="B8960">
        <v>354017116483021</v>
      </c>
      <c r="C8960" t="s">
        <v>48</v>
      </c>
      <c r="D8960" s="3">
        <v>44645.378969907404</v>
      </c>
      <c r="E8960" s="4">
        <f t="shared" si="556"/>
        <v>44645.378969907404</v>
      </c>
      <c r="F8960" s="1" t="s">
        <v>14</v>
      </c>
      <c r="G8960" s="11" t="str">
        <f t="shared" si="558"/>
        <v>69178 44645,4</v>
      </c>
      <c r="H8960" s="11" t="str">
        <f t="shared" si="559"/>
        <v>Dans la commune</v>
      </c>
      <c r="I8960" s="1">
        <v>0</v>
      </c>
      <c r="J8960" s="5">
        <v>1.1574074074074073E-5</v>
      </c>
      <c r="K8960">
        <v>7.3300000000000004E-4</v>
      </c>
      <c r="L8960" s="6"/>
      <c r="M8960" s="6" t="str">
        <f>IFERROR(VLOOKUP(G8960,TCD!$A$4:$C$362,3,FALSE),"Commune de ramassage")</f>
        <v>Commune de ramassage</v>
      </c>
      <c r="N8960">
        <v>1</v>
      </c>
    </row>
    <row r="8961" spans="1:14" x14ac:dyDescent="0.3">
      <c r="A8961">
        <f t="shared" si="557"/>
        <v>8960</v>
      </c>
      <c r="B8961">
        <v>354017116483021</v>
      </c>
      <c r="C8961" t="s">
        <v>48</v>
      </c>
      <c r="D8961" s="3">
        <v>44645.378981481481</v>
      </c>
      <c r="E8961" s="4">
        <f t="shared" si="556"/>
        <v>44645.378981481481</v>
      </c>
      <c r="F8961" s="1" t="s">
        <v>14</v>
      </c>
      <c r="G8961" s="11" t="str">
        <f t="shared" si="558"/>
        <v>69178 44645,4</v>
      </c>
      <c r="H8961" s="11" t="str">
        <f t="shared" si="559"/>
        <v>Dans la commune</v>
      </c>
      <c r="I8961" s="1">
        <v>0</v>
      </c>
      <c r="J8961" s="5">
        <v>6.8287037037037025E-4</v>
      </c>
      <c r="K8961">
        <v>1.37E-4</v>
      </c>
      <c r="L8961" s="6"/>
      <c r="M8961" s="6" t="str">
        <f>IFERROR(VLOOKUP(G8961,TCD!$A$4:$C$362,3,FALSE),"Commune de ramassage")</f>
        <v>Commune de ramassage</v>
      </c>
      <c r="N8961">
        <v>2</v>
      </c>
    </row>
    <row r="8962" spans="1:14" x14ac:dyDescent="0.3">
      <c r="A8962">
        <f t="shared" si="557"/>
        <v>8961</v>
      </c>
      <c r="B8962">
        <v>354017116483021</v>
      </c>
      <c r="C8962" t="s">
        <v>48</v>
      </c>
      <c r="D8962" s="3">
        <v>44645.379664351851</v>
      </c>
      <c r="E8962" s="4">
        <f t="shared" ref="E8962:E9025" si="560">D8962</f>
        <v>44645.379664351851</v>
      </c>
      <c r="F8962" s="1" t="s">
        <v>14</v>
      </c>
      <c r="G8962" s="11" t="str">
        <f t="shared" si="558"/>
        <v>69178 44645,4</v>
      </c>
      <c r="H8962" s="11" t="str">
        <f t="shared" si="559"/>
        <v>Dans la commune</v>
      </c>
      <c r="I8962" s="1">
        <v>0</v>
      </c>
      <c r="J8962" s="5">
        <v>6.9097222222222225E-3</v>
      </c>
      <c r="K8962">
        <v>-6.7000000000000002E-5</v>
      </c>
      <c r="L8962" s="6"/>
      <c r="M8962" s="6" t="str">
        <f>IFERROR(VLOOKUP(G8962,TCD!$A$4:$C$362,3,FALSE),"Commune de ramassage")</f>
        <v>Commune de ramassage</v>
      </c>
      <c r="N8962">
        <v>3</v>
      </c>
    </row>
    <row r="8963" spans="1:14" x14ac:dyDescent="0.3">
      <c r="A8963">
        <f t="shared" ref="A8963:A9026" si="561">A8962+1</f>
        <v>8962</v>
      </c>
      <c r="B8963">
        <v>354017116483021</v>
      </c>
      <c r="C8963" t="s">
        <v>48</v>
      </c>
      <c r="D8963" s="3">
        <v>44645.386574074073</v>
      </c>
      <c r="E8963" s="4">
        <f t="shared" si="560"/>
        <v>44645.386574074073</v>
      </c>
      <c r="F8963" s="1" t="s">
        <v>14</v>
      </c>
      <c r="G8963" s="11" t="str">
        <f t="shared" ref="G8963:G9026" si="562">F8963&amp;" "&amp;ROUND(D8963,1)</f>
        <v>69178 44645,4</v>
      </c>
      <c r="H8963" s="11" t="str">
        <f t="shared" ref="H8963:H9026" si="563">IF(F8963=F8964,"Dans la commune","Entrée sortie")</f>
        <v>Dans la commune</v>
      </c>
      <c r="I8963" s="1">
        <v>0</v>
      </c>
      <c r="J8963" s="5">
        <v>0.98362268518518514</v>
      </c>
      <c r="K8963">
        <v>1.6899999999999999E-4</v>
      </c>
      <c r="L8963" s="6"/>
      <c r="M8963" s="6" t="str">
        <f>IFERROR(VLOOKUP(G8963,TCD!$A$4:$C$362,3,FALSE),"Commune de ramassage")</f>
        <v>Commune de ramassage</v>
      </c>
      <c r="N8963">
        <v>4</v>
      </c>
    </row>
    <row r="8964" spans="1:14" x14ac:dyDescent="0.3">
      <c r="A8964">
        <f t="shared" si="561"/>
        <v>8963</v>
      </c>
      <c r="B8964">
        <v>354017116483021</v>
      </c>
      <c r="C8964" t="s">
        <v>49</v>
      </c>
      <c r="D8964" s="3">
        <v>44646.370196759257</v>
      </c>
      <c r="E8964" s="4">
        <f t="shared" si="560"/>
        <v>44646.370196759257</v>
      </c>
      <c r="F8964" s="1" t="s">
        <v>14</v>
      </c>
      <c r="G8964" s="11" t="str">
        <f t="shared" si="562"/>
        <v>69178 44646,4</v>
      </c>
      <c r="H8964" s="11" t="str">
        <f t="shared" si="563"/>
        <v>Entrée sortie</v>
      </c>
      <c r="I8964" s="1">
        <v>0</v>
      </c>
      <c r="J8964" s="5">
        <v>9.1921296296296293E-2</v>
      </c>
      <c r="K8964">
        <v>-91.400893999999994</v>
      </c>
      <c r="L8964" s="6"/>
      <c r="M8964" s="6" t="str">
        <f>IFERROR(VLOOKUP(G8964,TCD!$A$4:$C$362,3,FALSE),"Commune de ramassage")</f>
        <v>Commune de passage</v>
      </c>
      <c r="N8964">
        <v>1</v>
      </c>
    </row>
    <row r="8965" spans="1:14" x14ac:dyDescent="0.3">
      <c r="A8965">
        <f t="shared" si="561"/>
        <v>8964</v>
      </c>
      <c r="B8965">
        <v>354017116483021</v>
      </c>
      <c r="C8965" t="s">
        <v>49</v>
      </c>
      <c r="D8965" s="3">
        <v>44646.462118055555</v>
      </c>
      <c r="E8965" s="4">
        <f t="shared" si="560"/>
        <v>44646.462118055555</v>
      </c>
      <c r="F8965" s="1"/>
      <c r="G8965" s="11" t="str">
        <f t="shared" si="562"/>
        <v xml:space="preserve"> 44646,5</v>
      </c>
      <c r="H8965" s="11" t="str">
        <f t="shared" si="563"/>
        <v>Entrée sortie</v>
      </c>
      <c r="I8965" s="1">
        <v>12</v>
      </c>
      <c r="J8965" s="5">
        <v>2.199074074074074E-4</v>
      </c>
      <c r="K8965">
        <v>91.400745000000001</v>
      </c>
      <c r="L8965" s="6"/>
      <c r="M8965" s="6" t="str">
        <f>IFERROR(VLOOKUP(G8965,TCD!$A$4:$C$362,3,FALSE),"Commune de ramassage")</f>
        <v>Commune de ramassage</v>
      </c>
      <c r="N8965">
        <v>2</v>
      </c>
    </row>
    <row r="8966" spans="1:14" x14ac:dyDescent="0.3">
      <c r="A8966">
        <f t="shared" si="561"/>
        <v>8965</v>
      </c>
      <c r="B8966">
        <v>354017116483021</v>
      </c>
      <c r="C8966" t="s">
        <v>49</v>
      </c>
      <c r="D8966" s="3">
        <v>44646.462337962963</v>
      </c>
      <c r="E8966" s="4">
        <f t="shared" si="560"/>
        <v>44646.462337962963</v>
      </c>
      <c r="F8966" s="1" t="s">
        <v>14</v>
      </c>
      <c r="G8966" s="11" t="str">
        <f t="shared" si="562"/>
        <v>69178 44646,5</v>
      </c>
      <c r="H8966" s="11" t="str">
        <f t="shared" si="563"/>
        <v>Dans la commune</v>
      </c>
      <c r="I8966" s="1">
        <v>11</v>
      </c>
      <c r="J8966" s="5">
        <v>4.6296296296296294E-5</v>
      </c>
      <c r="K8966">
        <v>-7.6000000000000004E-5</v>
      </c>
      <c r="L8966" s="6"/>
      <c r="M8966" s="6" t="str">
        <f>IFERROR(VLOOKUP(G8966,TCD!$A$4:$C$362,3,FALSE),"Commune de ramassage")</f>
        <v>Commune de ramassage</v>
      </c>
      <c r="N8966">
        <v>3</v>
      </c>
    </row>
    <row r="8967" spans="1:14" x14ac:dyDescent="0.3">
      <c r="A8967">
        <f t="shared" si="561"/>
        <v>8966</v>
      </c>
      <c r="B8967">
        <v>354017116483021</v>
      </c>
      <c r="C8967" t="s">
        <v>49</v>
      </c>
      <c r="D8967" s="3">
        <v>44646.462384259263</v>
      </c>
      <c r="E8967" s="4">
        <f t="shared" si="560"/>
        <v>44646.462384259263</v>
      </c>
      <c r="F8967" s="1" t="s">
        <v>14</v>
      </c>
      <c r="G8967" s="11" t="str">
        <f t="shared" si="562"/>
        <v>69178 44646,5</v>
      </c>
      <c r="H8967" s="11" t="str">
        <f t="shared" si="563"/>
        <v>Dans la commune</v>
      </c>
      <c r="I8967" s="1">
        <v>13</v>
      </c>
      <c r="J8967" s="5">
        <v>2.3148148148148147E-5</v>
      </c>
      <c r="K8967">
        <v>-1.02E-4</v>
      </c>
      <c r="L8967" s="6"/>
      <c r="M8967" s="6" t="str">
        <f>IFERROR(VLOOKUP(G8967,TCD!$A$4:$C$362,3,FALSE),"Commune de ramassage")</f>
        <v>Commune de ramassage</v>
      </c>
      <c r="N8967">
        <v>4</v>
      </c>
    </row>
    <row r="8968" spans="1:14" x14ac:dyDescent="0.3">
      <c r="A8968">
        <f t="shared" si="561"/>
        <v>8967</v>
      </c>
      <c r="B8968">
        <v>354017116483021</v>
      </c>
      <c r="C8968" t="s">
        <v>49</v>
      </c>
      <c r="D8968" s="3">
        <v>44646.462407407409</v>
      </c>
      <c r="E8968" s="4">
        <f t="shared" si="560"/>
        <v>44646.462407407409</v>
      </c>
      <c r="F8968" s="1" t="s">
        <v>14</v>
      </c>
      <c r="G8968" s="11" t="str">
        <f t="shared" si="562"/>
        <v>69178 44646,5</v>
      </c>
      <c r="H8968" s="11" t="str">
        <f t="shared" si="563"/>
        <v>Dans la commune</v>
      </c>
      <c r="I8968" s="1">
        <v>15</v>
      </c>
      <c r="J8968" s="5">
        <v>3.0092592592592595E-4</v>
      </c>
      <c r="K8968">
        <v>-1.122E-3</v>
      </c>
      <c r="L8968" s="6"/>
      <c r="M8968" s="6" t="str">
        <f>IFERROR(VLOOKUP(G8968,TCD!$A$4:$C$362,3,FALSE),"Commune de ramassage")</f>
        <v>Commune de ramassage</v>
      </c>
      <c r="N8968">
        <v>5</v>
      </c>
    </row>
    <row r="8969" spans="1:14" x14ac:dyDescent="0.3">
      <c r="A8969">
        <f t="shared" si="561"/>
        <v>8968</v>
      </c>
      <c r="B8969">
        <v>354017116483021</v>
      </c>
      <c r="C8969" t="s">
        <v>49</v>
      </c>
      <c r="D8969" s="3">
        <v>44646.462708333333</v>
      </c>
      <c r="E8969" s="4">
        <f t="shared" si="560"/>
        <v>44646.462708333333</v>
      </c>
      <c r="F8969" s="1" t="s">
        <v>14</v>
      </c>
      <c r="G8969" s="11" t="str">
        <f t="shared" si="562"/>
        <v>69178 44646,5</v>
      </c>
      <c r="H8969" s="11" t="str">
        <f t="shared" si="563"/>
        <v>Dans la commune</v>
      </c>
      <c r="I8969" s="1">
        <v>17</v>
      </c>
      <c r="J8969" s="5">
        <v>3.4722222222222222E-5</v>
      </c>
      <c r="K8969">
        <v>-1.2999999999999999E-5</v>
      </c>
      <c r="L8969" s="6"/>
      <c r="M8969" s="6" t="str">
        <f>IFERROR(VLOOKUP(G8969,TCD!$A$4:$C$362,3,FALSE),"Commune de ramassage")</f>
        <v>Commune de ramassage</v>
      </c>
      <c r="N8969">
        <v>6</v>
      </c>
    </row>
    <row r="8970" spans="1:14" x14ac:dyDescent="0.3">
      <c r="A8970">
        <f t="shared" si="561"/>
        <v>8969</v>
      </c>
      <c r="B8970">
        <v>354017116483021</v>
      </c>
      <c r="C8970" t="s">
        <v>49</v>
      </c>
      <c r="D8970" s="3">
        <v>44646.462743055556</v>
      </c>
      <c r="E8970" s="4">
        <f t="shared" si="560"/>
        <v>44646.462743055556</v>
      </c>
      <c r="F8970" s="1" t="s">
        <v>14</v>
      </c>
      <c r="G8970" s="11" t="str">
        <f t="shared" si="562"/>
        <v>69178 44646,5</v>
      </c>
      <c r="H8970" s="11" t="str">
        <f t="shared" si="563"/>
        <v>Dans la commune</v>
      </c>
      <c r="I8970" s="1">
        <v>17</v>
      </c>
      <c r="J8970" s="5">
        <v>2.3148148148148147E-5</v>
      </c>
      <c r="K8970">
        <v>8.2999999999999998E-5</v>
      </c>
      <c r="L8970" s="6"/>
      <c r="M8970" s="6" t="str">
        <f>IFERROR(VLOOKUP(G8970,TCD!$A$4:$C$362,3,FALSE),"Commune de ramassage")</f>
        <v>Commune de ramassage</v>
      </c>
      <c r="N8970">
        <v>7</v>
      </c>
    </row>
    <row r="8971" spans="1:14" x14ac:dyDescent="0.3">
      <c r="A8971">
        <f t="shared" si="561"/>
        <v>8970</v>
      </c>
      <c r="B8971">
        <v>354017116483021</v>
      </c>
      <c r="C8971" t="s">
        <v>49</v>
      </c>
      <c r="D8971" s="3">
        <v>44646.462766203702</v>
      </c>
      <c r="E8971" s="4">
        <f t="shared" si="560"/>
        <v>44646.462766203702</v>
      </c>
      <c r="F8971" s="1" t="s">
        <v>14</v>
      </c>
      <c r="G8971" s="11" t="str">
        <f t="shared" si="562"/>
        <v>69178 44646,5</v>
      </c>
      <c r="H8971" s="11" t="str">
        <f t="shared" si="563"/>
        <v>Dans la commune</v>
      </c>
      <c r="I8971" s="1">
        <v>20</v>
      </c>
      <c r="J8971" s="5">
        <v>2.5462962962962961E-4</v>
      </c>
      <c r="K8971">
        <v>1.0150000000000001E-3</v>
      </c>
      <c r="L8971" s="6"/>
      <c r="M8971" s="6" t="str">
        <f>IFERROR(VLOOKUP(G8971,TCD!$A$4:$C$362,3,FALSE),"Commune de ramassage")</f>
        <v>Commune de ramassage</v>
      </c>
      <c r="N8971">
        <v>8</v>
      </c>
    </row>
    <row r="8972" spans="1:14" x14ac:dyDescent="0.3">
      <c r="A8972">
        <f t="shared" si="561"/>
        <v>8971</v>
      </c>
      <c r="B8972">
        <v>354017116483021</v>
      </c>
      <c r="C8972" t="s">
        <v>49</v>
      </c>
      <c r="D8972" s="3">
        <v>44646.463020833333</v>
      </c>
      <c r="E8972" s="4">
        <f t="shared" si="560"/>
        <v>44646.463020833333</v>
      </c>
      <c r="F8972" s="1" t="s">
        <v>14</v>
      </c>
      <c r="G8972" s="11" t="str">
        <f t="shared" si="562"/>
        <v>69178 44646,5</v>
      </c>
      <c r="H8972" s="11" t="str">
        <f t="shared" si="563"/>
        <v>Dans la commune</v>
      </c>
      <c r="I8972" s="1">
        <v>11</v>
      </c>
      <c r="J8972" s="5">
        <v>4.6296296296296294E-5</v>
      </c>
      <c r="K8972">
        <v>1.15E-4</v>
      </c>
      <c r="L8972" s="6"/>
      <c r="M8972" s="6" t="str">
        <f>IFERROR(VLOOKUP(G8972,TCD!$A$4:$C$362,3,FALSE),"Commune de ramassage")</f>
        <v>Commune de ramassage</v>
      </c>
      <c r="N8972">
        <v>9</v>
      </c>
    </row>
    <row r="8973" spans="1:14" x14ac:dyDescent="0.3">
      <c r="A8973">
        <f t="shared" si="561"/>
        <v>8972</v>
      </c>
      <c r="B8973">
        <v>354017116483021</v>
      </c>
      <c r="C8973" t="s">
        <v>49</v>
      </c>
      <c r="D8973" s="3">
        <v>44646.463067129633</v>
      </c>
      <c r="E8973" s="4">
        <f t="shared" si="560"/>
        <v>44646.463067129633</v>
      </c>
      <c r="F8973" s="1" t="s">
        <v>14</v>
      </c>
      <c r="G8973" s="11" t="str">
        <f t="shared" si="562"/>
        <v>69178 44646,5</v>
      </c>
      <c r="H8973" s="11" t="str">
        <f t="shared" si="563"/>
        <v>Dans la commune</v>
      </c>
      <c r="I8973" s="1">
        <v>10</v>
      </c>
      <c r="J8973" s="5">
        <v>2.3148148148148147E-5</v>
      </c>
      <c r="K8973">
        <v>2.9E-5</v>
      </c>
      <c r="L8973" s="6"/>
      <c r="M8973" s="6" t="str">
        <f>IFERROR(VLOOKUP(G8973,TCD!$A$4:$C$362,3,FALSE),"Commune de ramassage")</f>
        <v>Commune de ramassage</v>
      </c>
      <c r="N8973">
        <v>10</v>
      </c>
    </row>
    <row r="8974" spans="1:14" x14ac:dyDescent="0.3">
      <c r="A8974">
        <f t="shared" si="561"/>
        <v>8973</v>
      </c>
      <c r="B8974">
        <v>354017116483021</v>
      </c>
      <c r="C8974" t="s">
        <v>49</v>
      </c>
      <c r="D8974" s="3">
        <v>44646.463090277779</v>
      </c>
      <c r="E8974" s="4">
        <f t="shared" si="560"/>
        <v>44646.463090277779</v>
      </c>
      <c r="F8974" s="1" t="s">
        <v>14</v>
      </c>
      <c r="G8974" s="11" t="str">
        <f t="shared" si="562"/>
        <v>69178 44646,5</v>
      </c>
      <c r="H8974" s="11" t="str">
        <f t="shared" si="563"/>
        <v>Dans la commune</v>
      </c>
      <c r="I8974" s="1">
        <v>7</v>
      </c>
      <c r="J8974" s="5">
        <v>5.0925925925925921E-4</v>
      </c>
      <c r="K8974">
        <v>-5.3999999999999998E-5</v>
      </c>
      <c r="L8974" s="6"/>
      <c r="M8974" s="6" t="str">
        <f>IFERROR(VLOOKUP(G8974,TCD!$A$4:$C$362,3,FALSE),"Commune de ramassage")</f>
        <v>Commune de ramassage</v>
      </c>
      <c r="N8974">
        <v>11</v>
      </c>
    </row>
    <row r="8975" spans="1:14" x14ac:dyDescent="0.3">
      <c r="A8975">
        <f t="shared" si="561"/>
        <v>8974</v>
      </c>
      <c r="B8975">
        <v>354017116483021</v>
      </c>
      <c r="C8975" t="s">
        <v>49</v>
      </c>
      <c r="D8975" s="3">
        <v>44646.463599537034</v>
      </c>
      <c r="E8975" s="4">
        <f t="shared" si="560"/>
        <v>44646.463599537034</v>
      </c>
      <c r="F8975" s="1" t="s">
        <v>14</v>
      </c>
      <c r="G8975" s="11" t="str">
        <f t="shared" si="562"/>
        <v>69178 44646,5</v>
      </c>
      <c r="H8975" s="11" t="str">
        <f t="shared" si="563"/>
        <v>Dans la commune</v>
      </c>
      <c r="I8975" s="1">
        <v>6</v>
      </c>
      <c r="J8975" s="5">
        <v>1.9675925925925926E-4</v>
      </c>
      <c r="K8975">
        <v>-4.5000000000000003E-5</v>
      </c>
      <c r="L8975" s="6"/>
      <c r="M8975" s="6" t="str">
        <f>IFERROR(VLOOKUP(G8975,TCD!$A$4:$C$362,3,FALSE),"Commune de ramassage")</f>
        <v>Commune de ramassage</v>
      </c>
      <c r="N8975">
        <v>12</v>
      </c>
    </row>
    <row r="8976" spans="1:14" x14ac:dyDescent="0.3">
      <c r="A8976">
        <f t="shared" si="561"/>
        <v>8975</v>
      </c>
      <c r="B8976">
        <v>354017116483021</v>
      </c>
      <c r="C8976" t="s">
        <v>49</v>
      </c>
      <c r="D8976" s="3">
        <v>44646.463796296295</v>
      </c>
      <c r="E8976" s="4">
        <f t="shared" si="560"/>
        <v>44646.463796296295</v>
      </c>
      <c r="F8976" s="1" t="s">
        <v>14</v>
      </c>
      <c r="G8976" s="11" t="str">
        <f t="shared" si="562"/>
        <v>69178 44646,5</v>
      </c>
      <c r="H8976" s="11" t="str">
        <f t="shared" si="563"/>
        <v>Dans la commune</v>
      </c>
      <c r="I8976" s="1">
        <v>0</v>
      </c>
      <c r="J8976" s="5">
        <v>9.8379629629629642E-4</v>
      </c>
      <c r="K8976">
        <v>0</v>
      </c>
      <c r="L8976" s="6"/>
      <c r="M8976" s="6" t="str">
        <f>IFERROR(VLOOKUP(G8976,TCD!$A$4:$C$362,3,FALSE),"Commune de ramassage")</f>
        <v>Commune de ramassage</v>
      </c>
      <c r="N8976">
        <v>13</v>
      </c>
    </row>
    <row r="8977" spans="1:14" x14ac:dyDescent="0.3">
      <c r="A8977">
        <f t="shared" si="561"/>
        <v>8976</v>
      </c>
      <c r="B8977">
        <v>354017116483021</v>
      </c>
      <c r="C8977" t="s">
        <v>49</v>
      </c>
      <c r="D8977" s="3">
        <v>44646.464780092596</v>
      </c>
      <c r="E8977" s="4">
        <f t="shared" si="560"/>
        <v>44646.464780092596</v>
      </c>
      <c r="F8977" s="1" t="s">
        <v>14</v>
      </c>
      <c r="G8977" s="11" t="str">
        <f t="shared" si="562"/>
        <v>69178 44646,5</v>
      </c>
      <c r="H8977" s="11" t="str">
        <f t="shared" si="563"/>
        <v>Dans la commune</v>
      </c>
      <c r="I8977" s="1">
        <v>0</v>
      </c>
      <c r="J8977" s="5">
        <v>2.6238425925925925E-2</v>
      </c>
      <c r="K8977">
        <v>-4.6E-5</v>
      </c>
      <c r="L8977" s="6"/>
      <c r="M8977" s="6" t="str">
        <f>IFERROR(VLOOKUP(G8977,TCD!$A$4:$C$362,3,FALSE),"Commune de ramassage")</f>
        <v>Commune de ramassage</v>
      </c>
      <c r="N8977">
        <v>14</v>
      </c>
    </row>
    <row r="8978" spans="1:14" x14ac:dyDescent="0.3">
      <c r="A8978">
        <f t="shared" si="561"/>
        <v>8977</v>
      </c>
      <c r="B8978">
        <v>354017116483021</v>
      </c>
      <c r="C8978" t="s">
        <v>49</v>
      </c>
      <c r="D8978" s="3">
        <v>44646.491018518522</v>
      </c>
      <c r="E8978" s="4">
        <f t="shared" si="560"/>
        <v>44646.491018518522</v>
      </c>
      <c r="F8978" s="1" t="s">
        <v>14</v>
      </c>
      <c r="G8978" s="11" t="str">
        <f t="shared" si="562"/>
        <v>69178 44646,5</v>
      </c>
      <c r="H8978" s="11" t="str">
        <f t="shared" si="563"/>
        <v>Dans la commune</v>
      </c>
      <c r="I8978" s="1">
        <v>0</v>
      </c>
      <c r="J8978" s="5">
        <v>1.6203703703703703E-4</v>
      </c>
      <c r="K8978">
        <v>2.0000000000000002E-5</v>
      </c>
      <c r="L8978" s="6"/>
      <c r="M8978" s="6" t="str">
        <f>IFERROR(VLOOKUP(G8978,TCD!$A$4:$C$362,3,FALSE),"Commune de ramassage")</f>
        <v>Commune de ramassage</v>
      </c>
      <c r="N8978">
        <v>15</v>
      </c>
    </row>
    <row r="8979" spans="1:14" x14ac:dyDescent="0.3">
      <c r="A8979">
        <f t="shared" si="561"/>
        <v>8978</v>
      </c>
      <c r="B8979">
        <v>354017116483021</v>
      </c>
      <c r="C8979" t="s">
        <v>49</v>
      </c>
      <c r="D8979" s="3">
        <v>44646.491180555553</v>
      </c>
      <c r="E8979" s="4">
        <f t="shared" si="560"/>
        <v>44646.491180555553</v>
      </c>
      <c r="F8979" s="1" t="s">
        <v>14</v>
      </c>
      <c r="G8979" s="11" t="str">
        <f t="shared" si="562"/>
        <v>69178 44646,5</v>
      </c>
      <c r="H8979" s="11" t="str">
        <f t="shared" si="563"/>
        <v>Dans la commune</v>
      </c>
      <c r="I8979" s="1">
        <v>4</v>
      </c>
      <c r="J8979" s="5">
        <v>1.1574074074074073E-3</v>
      </c>
      <c r="K8979">
        <v>4.4900000000000001E-3</v>
      </c>
      <c r="L8979" s="6"/>
      <c r="M8979" s="6" t="str">
        <f>IFERROR(VLOOKUP(G8979,TCD!$A$4:$C$362,3,FALSE),"Commune de ramassage")</f>
        <v>Commune de ramassage</v>
      </c>
      <c r="N8979">
        <v>16</v>
      </c>
    </row>
    <row r="8980" spans="1:14" x14ac:dyDescent="0.3">
      <c r="A8980">
        <f t="shared" si="561"/>
        <v>8979</v>
      </c>
      <c r="B8980">
        <v>354017116483021</v>
      </c>
      <c r="C8980" t="s">
        <v>49</v>
      </c>
      <c r="D8980" s="3">
        <v>44646.492337962962</v>
      </c>
      <c r="E8980" s="4">
        <f t="shared" si="560"/>
        <v>44646.492337962962</v>
      </c>
      <c r="F8980" s="1" t="s">
        <v>14</v>
      </c>
      <c r="G8980" s="11" t="str">
        <f t="shared" si="562"/>
        <v>69178 44646,5</v>
      </c>
      <c r="H8980" s="11" t="str">
        <f t="shared" si="563"/>
        <v>Dans la commune</v>
      </c>
      <c r="I8980" s="1">
        <v>22</v>
      </c>
      <c r="J8980" s="5">
        <v>4.6296296296296294E-5</v>
      </c>
      <c r="K8980">
        <v>5.5999999999999999E-5</v>
      </c>
      <c r="L8980" s="6"/>
      <c r="M8980" s="6" t="str">
        <f>IFERROR(VLOOKUP(G8980,TCD!$A$4:$C$362,3,FALSE),"Commune de ramassage")</f>
        <v>Commune de ramassage</v>
      </c>
      <c r="N8980">
        <v>17</v>
      </c>
    </row>
    <row r="8981" spans="1:14" x14ac:dyDescent="0.3">
      <c r="A8981">
        <f t="shared" si="561"/>
        <v>8980</v>
      </c>
      <c r="B8981">
        <v>354017116483021</v>
      </c>
      <c r="C8981" t="s">
        <v>49</v>
      </c>
      <c r="D8981" s="3">
        <v>44646.492384259262</v>
      </c>
      <c r="E8981" s="4">
        <f t="shared" si="560"/>
        <v>44646.492384259262</v>
      </c>
      <c r="F8981" s="1" t="s">
        <v>14</v>
      </c>
      <c r="G8981" s="11" t="str">
        <f t="shared" si="562"/>
        <v>69178 44646,5</v>
      </c>
      <c r="H8981" s="11" t="str">
        <f t="shared" si="563"/>
        <v>Dans la commune</v>
      </c>
      <c r="I8981" s="1">
        <v>16</v>
      </c>
      <c r="J8981" s="5">
        <v>1.8518518518518518E-4</v>
      </c>
      <c r="K8981">
        <v>-2.8E-5</v>
      </c>
      <c r="L8981" s="6"/>
      <c r="M8981" s="6" t="str">
        <f>IFERROR(VLOOKUP(G8981,TCD!$A$4:$C$362,3,FALSE),"Commune de ramassage")</f>
        <v>Commune de ramassage</v>
      </c>
      <c r="N8981">
        <v>18</v>
      </c>
    </row>
    <row r="8982" spans="1:14" x14ac:dyDescent="0.3">
      <c r="A8982">
        <f t="shared" si="561"/>
        <v>8981</v>
      </c>
      <c r="B8982">
        <v>354017116483021</v>
      </c>
      <c r="C8982" t="s">
        <v>49</v>
      </c>
      <c r="D8982" s="3">
        <v>44646.492569444446</v>
      </c>
      <c r="E8982" s="4">
        <f t="shared" si="560"/>
        <v>44646.492569444446</v>
      </c>
      <c r="F8982" s="1" t="s">
        <v>14</v>
      </c>
      <c r="G8982" s="11" t="str">
        <f t="shared" si="562"/>
        <v>69178 44646,5</v>
      </c>
      <c r="H8982" s="11" t="str">
        <f t="shared" si="563"/>
        <v>Entrée sortie</v>
      </c>
      <c r="I8982" s="1">
        <v>32</v>
      </c>
      <c r="J8982" s="5">
        <v>2.7777777777777778E-4</v>
      </c>
      <c r="K8982">
        <v>6.7000000000000002E-4</v>
      </c>
      <c r="L8982" s="6"/>
      <c r="M8982" s="6" t="str">
        <f>IFERROR(VLOOKUP(G8982,TCD!$A$4:$C$362,3,FALSE),"Commune de ramassage")</f>
        <v>Commune de ramassage</v>
      </c>
      <c r="N8982">
        <v>19</v>
      </c>
    </row>
    <row r="8983" spans="1:14" x14ac:dyDescent="0.3">
      <c r="A8983">
        <f t="shared" si="561"/>
        <v>8982</v>
      </c>
      <c r="B8983">
        <v>354017116483021</v>
      </c>
      <c r="C8983" t="s">
        <v>49</v>
      </c>
      <c r="D8983" s="3">
        <v>44646.492847222224</v>
      </c>
      <c r="E8983" s="4">
        <f t="shared" si="560"/>
        <v>44646.492847222224</v>
      </c>
      <c r="F8983" s="1" t="s">
        <v>13</v>
      </c>
      <c r="G8983" s="11" t="str">
        <f t="shared" si="562"/>
        <v>69201 44646,5</v>
      </c>
      <c r="H8983" s="11" t="str">
        <f t="shared" si="563"/>
        <v>Dans la commune</v>
      </c>
      <c r="I8983" s="1">
        <v>8</v>
      </c>
      <c r="J8983" s="5">
        <v>4.9768518518518521E-4</v>
      </c>
      <c r="K8983">
        <v>-1.3999999999999999E-4</v>
      </c>
      <c r="L8983" s="6"/>
      <c r="M8983" s="6" t="str">
        <f>IFERROR(VLOOKUP(G8983,TCD!$A$4:$C$362,3,FALSE),"Commune de ramassage")</f>
        <v>Commune de ramassage</v>
      </c>
      <c r="N8983">
        <v>20</v>
      </c>
    </row>
    <row r="8984" spans="1:14" x14ac:dyDescent="0.3">
      <c r="A8984">
        <f t="shared" si="561"/>
        <v>8983</v>
      </c>
      <c r="B8984">
        <v>354017116483021</v>
      </c>
      <c r="C8984" t="s">
        <v>49</v>
      </c>
      <c r="D8984" s="3">
        <v>44646.493344907409</v>
      </c>
      <c r="E8984" s="4">
        <f t="shared" si="560"/>
        <v>44646.493344907409</v>
      </c>
      <c r="F8984" s="1" t="s">
        <v>13</v>
      </c>
      <c r="G8984" s="11" t="str">
        <f t="shared" si="562"/>
        <v>69201 44646,5</v>
      </c>
      <c r="H8984" s="11" t="str">
        <f t="shared" si="563"/>
        <v>Dans la commune</v>
      </c>
      <c r="I8984" s="1">
        <v>6</v>
      </c>
      <c r="J8984" s="5">
        <v>1.1574074074074073E-4</v>
      </c>
      <c r="K8984">
        <v>-3.8299999999999999E-4</v>
      </c>
      <c r="L8984" s="6"/>
      <c r="M8984" s="6" t="str">
        <f>IFERROR(VLOOKUP(G8984,TCD!$A$4:$C$362,3,FALSE),"Commune de ramassage")</f>
        <v>Commune de ramassage</v>
      </c>
      <c r="N8984">
        <v>21</v>
      </c>
    </row>
    <row r="8985" spans="1:14" x14ac:dyDescent="0.3">
      <c r="A8985">
        <f t="shared" si="561"/>
        <v>8984</v>
      </c>
      <c r="B8985">
        <v>354017116483021</v>
      </c>
      <c r="C8985" t="s">
        <v>49</v>
      </c>
      <c r="D8985" s="3">
        <v>44646.493460648147</v>
      </c>
      <c r="E8985" s="4">
        <f t="shared" si="560"/>
        <v>44646.493460648147</v>
      </c>
      <c r="F8985" s="1" t="s">
        <v>13</v>
      </c>
      <c r="G8985" s="11" t="str">
        <f t="shared" si="562"/>
        <v>69201 44646,5</v>
      </c>
      <c r="H8985" s="11" t="str">
        <f t="shared" si="563"/>
        <v>Dans la commune</v>
      </c>
      <c r="I8985" s="1">
        <v>22</v>
      </c>
      <c r="J8985" s="5">
        <v>1.5046296296296297E-4</v>
      </c>
      <c r="K8985">
        <v>-3.2499999999999999E-4</v>
      </c>
      <c r="L8985" s="6"/>
      <c r="M8985" s="6" t="str">
        <f>IFERROR(VLOOKUP(G8985,TCD!$A$4:$C$362,3,FALSE),"Commune de ramassage")</f>
        <v>Commune de ramassage</v>
      </c>
      <c r="N8985">
        <v>22</v>
      </c>
    </row>
    <row r="8986" spans="1:14" x14ac:dyDescent="0.3">
      <c r="A8986">
        <f t="shared" si="561"/>
        <v>8985</v>
      </c>
      <c r="B8986">
        <v>354017116483021</v>
      </c>
      <c r="C8986" t="s">
        <v>49</v>
      </c>
      <c r="D8986" s="3">
        <v>44646.493611111109</v>
      </c>
      <c r="E8986" s="4">
        <f t="shared" si="560"/>
        <v>44646.493611111109</v>
      </c>
      <c r="F8986" s="1" t="s">
        <v>13</v>
      </c>
      <c r="G8986" s="11" t="str">
        <f t="shared" si="562"/>
        <v>69201 44646,5</v>
      </c>
      <c r="H8986" s="11" t="str">
        <f t="shared" si="563"/>
        <v>Dans la commune</v>
      </c>
      <c r="I8986" s="1">
        <v>7</v>
      </c>
      <c r="J8986" s="5">
        <v>6.2500000000000001E-4</v>
      </c>
      <c r="K8986">
        <v>-3.9999999999999998E-6</v>
      </c>
      <c r="L8986" s="6"/>
      <c r="M8986" s="6" t="str">
        <f>IFERROR(VLOOKUP(G8986,TCD!$A$4:$C$362,3,FALSE),"Commune de ramassage")</f>
        <v>Commune de ramassage</v>
      </c>
      <c r="N8986">
        <v>23</v>
      </c>
    </row>
    <row r="8987" spans="1:14" x14ac:dyDescent="0.3">
      <c r="A8987">
        <f t="shared" si="561"/>
        <v>8986</v>
      </c>
      <c r="B8987">
        <v>354017116483021</v>
      </c>
      <c r="C8987" t="s">
        <v>49</v>
      </c>
      <c r="D8987" s="3">
        <v>44646.49423611111</v>
      </c>
      <c r="E8987" s="4">
        <f t="shared" si="560"/>
        <v>44646.49423611111</v>
      </c>
      <c r="F8987" s="1" t="s">
        <v>13</v>
      </c>
      <c r="G8987" s="11" t="str">
        <f t="shared" si="562"/>
        <v>69201 44646,5</v>
      </c>
      <c r="H8987" s="11" t="str">
        <f t="shared" si="563"/>
        <v>Dans la commune</v>
      </c>
      <c r="I8987" s="1">
        <v>0</v>
      </c>
      <c r="J8987" s="5">
        <v>8.1018518518518516E-4</v>
      </c>
      <c r="K8987">
        <v>-7.1000000000000005E-5</v>
      </c>
      <c r="L8987" s="6"/>
      <c r="M8987" s="6" t="str">
        <f>IFERROR(VLOOKUP(G8987,TCD!$A$4:$C$362,3,FALSE),"Commune de ramassage")</f>
        <v>Commune de ramassage</v>
      </c>
      <c r="N8987">
        <v>24</v>
      </c>
    </row>
    <row r="8988" spans="1:14" x14ac:dyDescent="0.3">
      <c r="A8988">
        <f t="shared" si="561"/>
        <v>8987</v>
      </c>
      <c r="B8988">
        <v>354017116483021</v>
      </c>
      <c r="C8988" t="s">
        <v>49</v>
      </c>
      <c r="D8988" s="3">
        <v>44646.495046296295</v>
      </c>
      <c r="E8988" s="4">
        <f t="shared" si="560"/>
        <v>44646.495046296295</v>
      </c>
      <c r="F8988" s="1" t="s">
        <v>13</v>
      </c>
      <c r="G8988" s="11" t="str">
        <f t="shared" si="562"/>
        <v>69201 44646,5</v>
      </c>
      <c r="H8988" s="11" t="str">
        <f t="shared" si="563"/>
        <v>Dans la commune</v>
      </c>
      <c r="I8988" s="1">
        <v>0</v>
      </c>
      <c r="J8988" s="5">
        <v>1.0416666666666667E-4</v>
      </c>
      <c r="K8988">
        <v>0</v>
      </c>
      <c r="L8988" s="6"/>
      <c r="M8988" s="6" t="str">
        <f>IFERROR(VLOOKUP(G8988,TCD!$A$4:$C$362,3,FALSE),"Commune de ramassage")</f>
        <v>Commune de ramassage</v>
      </c>
      <c r="N8988">
        <v>25</v>
      </c>
    </row>
    <row r="8989" spans="1:14" x14ac:dyDescent="0.3">
      <c r="A8989">
        <f t="shared" si="561"/>
        <v>8988</v>
      </c>
      <c r="B8989">
        <v>354017116483021</v>
      </c>
      <c r="C8989" t="s">
        <v>49</v>
      </c>
      <c r="D8989" s="3">
        <v>44646.495150462964</v>
      </c>
      <c r="E8989" s="4">
        <f t="shared" si="560"/>
        <v>44646.495150462964</v>
      </c>
      <c r="F8989" s="1" t="s">
        <v>13</v>
      </c>
      <c r="G8989" s="11" t="str">
        <f t="shared" si="562"/>
        <v>69201 44646,5</v>
      </c>
      <c r="H8989" s="11" t="str">
        <f t="shared" si="563"/>
        <v>Dans la commune</v>
      </c>
      <c r="I8989" s="1">
        <v>6</v>
      </c>
      <c r="J8989" s="5">
        <v>5.9027777777777778E-4</v>
      </c>
      <c r="K8989">
        <v>-6.9999999999999999E-6</v>
      </c>
      <c r="L8989" s="6"/>
      <c r="M8989" s="6" t="str">
        <f>IFERROR(VLOOKUP(G8989,TCD!$A$4:$C$362,3,FALSE),"Commune de ramassage")</f>
        <v>Commune de ramassage</v>
      </c>
      <c r="N8989">
        <v>26</v>
      </c>
    </row>
    <row r="8990" spans="1:14" x14ac:dyDescent="0.3">
      <c r="A8990">
        <f t="shared" si="561"/>
        <v>8989</v>
      </c>
      <c r="B8990">
        <v>354017116483021</v>
      </c>
      <c r="C8990" t="s">
        <v>49</v>
      </c>
      <c r="D8990" s="3">
        <v>44646.495740740742</v>
      </c>
      <c r="E8990" s="4">
        <f t="shared" si="560"/>
        <v>44646.495740740742</v>
      </c>
      <c r="F8990" s="1" t="s">
        <v>13</v>
      </c>
      <c r="G8990" s="11" t="str">
        <f t="shared" si="562"/>
        <v>69201 44646,5</v>
      </c>
      <c r="H8990" s="11" t="str">
        <f t="shared" si="563"/>
        <v>Entrée sortie</v>
      </c>
      <c r="I8990" s="1">
        <v>0</v>
      </c>
      <c r="J8990" s="5">
        <v>0.75934027777777768</v>
      </c>
      <c r="K8990">
        <v>6.4999999999999994E-5</v>
      </c>
      <c r="L8990" s="6"/>
      <c r="M8990" s="6" t="str">
        <f>IFERROR(VLOOKUP(G8990,TCD!$A$4:$C$362,3,FALSE),"Commune de ramassage")</f>
        <v>Commune de ramassage</v>
      </c>
      <c r="N8990">
        <v>27</v>
      </c>
    </row>
    <row r="8991" spans="1:14" x14ac:dyDescent="0.3">
      <c r="A8991">
        <f t="shared" si="561"/>
        <v>8990</v>
      </c>
      <c r="B8991">
        <v>354017116483021</v>
      </c>
      <c r="C8991" t="s">
        <v>50</v>
      </c>
      <c r="D8991" s="3">
        <v>44648.25508101852</v>
      </c>
      <c r="E8991" s="4">
        <f t="shared" si="560"/>
        <v>44648.25508101852</v>
      </c>
      <c r="F8991" s="1" t="s">
        <v>14</v>
      </c>
      <c r="G8991" s="11" t="str">
        <f t="shared" si="562"/>
        <v>69178 44648,3</v>
      </c>
      <c r="H8991" s="11" t="str">
        <f t="shared" si="563"/>
        <v>Entrée sortie</v>
      </c>
      <c r="I8991" s="1">
        <v>0</v>
      </c>
      <c r="J8991" s="5">
        <v>7.0717592592592594E-3</v>
      </c>
      <c r="K8991">
        <v>-1.2E-5</v>
      </c>
      <c r="L8991" s="6"/>
      <c r="M8991" s="6" t="str">
        <f>IFERROR(VLOOKUP(G8991,TCD!$A$4:$C$362,3,FALSE),"Commune de ramassage")</f>
        <v>Commune de passage</v>
      </c>
      <c r="N8991">
        <v>1</v>
      </c>
    </row>
    <row r="8992" spans="1:14" x14ac:dyDescent="0.3">
      <c r="A8992">
        <f t="shared" si="561"/>
        <v>8991</v>
      </c>
      <c r="B8992">
        <v>354017116483021</v>
      </c>
      <c r="C8992" t="s">
        <v>50</v>
      </c>
      <c r="D8992" s="3">
        <v>44648.262152777781</v>
      </c>
      <c r="E8992" s="4">
        <f t="shared" si="560"/>
        <v>44648.262152777781</v>
      </c>
      <c r="F8992" s="1" t="s">
        <v>13</v>
      </c>
      <c r="G8992" s="11" t="str">
        <f t="shared" si="562"/>
        <v>69201 44648,3</v>
      </c>
      <c r="H8992" s="11" t="str">
        <f t="shared" si="563"/>
        <v>Dans la commune</v>
      </c>
      <c r="I8992" s="1">
        <v>0</v>
      </c>
      <c r="J8992" s="5">
        <v>1.9675925925925926E-4</v>
      </c>
      <c r="K8992">
        <v>6.8999999999999997E-5</v>
      </c>
      <c r="L8992" s="6"/>
      <c r="M8992" s="6" t="str">
        <f>IFERROR(VLOOKUP(G8992,TCD!$A$4:$C$362,3,FALSE),"Commune de ramassage")</f>
        <v>Commune de passage</v>
      </c>
      <c r="N8992">
        <v>2</v>
      </c>
    </row>
    <row r="8993" spans="1:14" x14ac:dyDescent="0.3">
      <c r="A8993">
        <f t="shared" si="561"/>
        <v>8992</v>
      </c>
      <c r="B8993">
        <v>354017116483021</v>
      </c>
      <c r="C8993" t="s">
        <v>50</v>
      </c>
      <c r="D8993" s="3">
        <v>44648.262349537035</v>
      </c>
      <c r="E8993" s="4">
        <f t="shared" si="560"/>
        <v>44648.262349537035</v>
      </c>
      <c r="F8993" s="1" t="s">
        <v>13</v>
      </c>
      <c r="G8993" s="11" t="str">
        <f t="shared" si="562"/>
        <v>69201 44648,3</v>
      </c>
      <c r="H8993" s="11" t="str">
        <f t="shared" si="563"/>
        <v>Dans la commune</v>
      </c>
      <c r="I8993" s="1">
        <v>7</v>
      </c>
      <c r="J8993" s="5">
        <v>2.3148148148148147E-5</v>
      </c>
      <c r="K8993">
        <v>3.3000000000000003E-5</v>
      </c>
      <c r="L8993" s="6"/>
      <c r="M8993" s="6" t="str">
        <f>IFERROR(VLOOKUP(G8993,TCD!$A$4:$C$362,3,FALSE),"Commune de ramassage")</f>
        <v>Commune de passage</v>
      </c>
      <c r="N8993">
        <v>3</v>
      </c>
    </row>
    <row r="8994" spans="1:14" x14ac:dyDescent="0.3">
      <c r="A8994">
        <f t="shared" si="561"/>
        <v>8993</v>
      </c>
      <c r="B8994">
        <v>354017116483021</v>
      </c>
      <c r="C8994" t="s">
        <v>50</v>
      </c>
      <c r="D8994" s="3">
        <v>44648.262372685182</v>
      </c>
      <c r="E8994" s="4">
        <f t="shared" si="560"/>
        <v>44648.262372685182</v>
      </c>
      <c r="F8994" s="1" t="s">
        <v>13</v>
      </c>
      <c r="G8994" s="11" t="str">
        <f t="shared" si="562"/>
        <v>69201 44648,3</v>
      </c>
      <c r="H8994" s="11" t="str">
        <f t="shared" si="563"/>
        <v>Dans la commune</v>
      </c>
      <c r="I8994" s="1">
        <v>9</v>
      </c>
      <c r="J8994" s="5">
        <v>1.8518518518518518E-4</v>
      </c>
      <c r="K8994">
        <v>4.37E-4</v>
      </c>
      <c r="L8994" s="6"/>
      <c r="M8994" s="6" t="str">
        <f>IFERROR(VLOOKUP(G8994,TCD!$A$4:$C$362,3,FALSE),"Commune de ramassage")</f>
        <v>Commune de passage</v>
      </c>
      <c r="N8994">
        <v>4</v>
      </c>
    </row>
    <row r="8995" spans="1:14" x14ac:dyDescent="0.3">
      <c r="A8995">
        <f t="shared" si="561"/>
        <v>8994</v>
      </c>
      <c r="B8995">
        <v>354017116483021</v>
      </c>
      <c r="C8995" t="s">
        <v>50</v>
      </c>
      <c r="D8995" s="3">
        <v>44648.262557870374</v>
      </c>
      <c r="E8995" s="4">
        <f t="shared" si="560"/>
        <v>44648.262557870374</v>
      </c>
      <c r="F8995" s="1" t="s">
        <v>13</v>
      </c>
      <c r="G8995" s="11" t="str">
        <f t="shared" si="562"/>
        <v>69201 44648,3</v>
      </c>
      <c r="H8995" s="11" t="str">
        <f t="shared" si="563"/>
        <v>Dans la commune</v>
      </c>
      <c r="I8995" s="1">
        <v>8</v>
      </c>
      <c r="J8995" s="5">
        <v>6.9444444444444444E-5</v>
      </c>
      <c r="K8995">
        <v>1.13E-4</v>
      </c>
      <c r="L8995" s="6"/>
      <c r="M8995" s="6" t="str">
        <f>IFERROR(VLOOKUP(G8995,TCD!$A$4:$C$362,3,FALSE),"Commune de ramassage")</f>
        <v>Commune de passage</v>
      </c>
      <c r="N8995">
        <v>5</v>
      </c>
    </row>
    <row r="8996" spans="1:14" x14ac:dyDescent="0.3">
      <c r="A8996">
        <f t="shared" si="561"/>
        <v>8995</v>
      </c>
      <c r="B8996">
        <v>354017116483021</v>
      </c>
      <c r="C8996" t="s">
        <v>50</v>
      </c>
      <c r="D8996" s="3">
        <v>44648.262627314813</v>
      </c>
      <c r="E8996" s="4">
        <f t="shared" si="560"/>
        <v>44648.262627314813</v>
      </c>
      <c r="F8996" s="1" t="s">
        <v>13</v>
      </c>
      <c r="G8996" s="11" t="str">
        <f t="shared" si="562"/>
        <v>69201 44648,3</v>
      </c>
      <c r="H8996" s="11" t="str">
        <f t="shared" si="563"/>
        <v>Dans la commune</v>
      </c>
      <c r="I8996" s="1">
        <v>9</v>
      </c>
      <c r="J8996" s="5">
        <v>2.199074074074074E-4</v>
      </c>
      <c r="K8996">
        <v>1.13E-4</v>
      </c>
      <c r="L8996" s="6"/>
      <c r="M8996" s="6" t="str">
        <f>IFERROR(VLOOKUP(G8996,TCD!$A$4:$C$362,3,FALSE),"Commune de ramassage")</f>
        <v>Commune de passage</v>
      </c>
      <c r="N8996">
        <v>6</v>
      </c>
    </row>
    <row r="8997" spans="1:14" x14ac:dyDescent="0.3">
      <c r="A8997">
        <f t="shared" si="561"/>
        <v>8996</v>
      </c>
      <c r="B8997">
        <v>354017116483021</v>
      </c>
      <c r="C8997" t="s">
        <v>50</v>
      </c>
      <c r="D8997" s="3">
        <v>44648.26284722222</v>
      </c>
      <c r="E8997" s="4">
        <f t="shared" si="560"/>
        <v>44648.26284722222</v>
      </c>
      <c r="F8997" s="1" t="s">
        <v>13</v>
      </c>
      <c r="G8997" s="11" t="str">
        <f t="shared" si="562"/>
        <v>69201 44648,3</v>
      </c>
      <c r="H8997" s="11" t="str">
        <f t="shared" si="563"/>
        <v>Entrée sortie</v>
      </c>
      <c r="I8997" s="1">
        <v>0</v>
      </c>
      <c r="J8997" s="5">
        <v>9.6064814814814808E-4</v>
      </c>
      <c r="K8997">
        <v>-4.35E-4</v>
      </c>
      <c r="L8997" s="6"/>
      <c r="M8997" s="6" t="str">
        <f>IFERROR(VLOOKUP(G8997,TCD!$A$4:$C$362,3,FALSE),"Commune de ramassage")</f>
        <v>Commune de passage</v>
      </c>
      <c r="N8997">
        <v>7</v>
      </c>
    </row>
    <row r="8998" spans="1:14" x14ac:dyDescent="0.3">
      <c r="A8998">
        <f t="shared" si="561"/>
        <v>8997</v>
      </c>
      <c r="B8998">
        <v>354017116483021</v>
      </c>
      <c r="C8998" t="s">
        <v>50</v>
      </c>
      <c r="D8998" s="3">
        <v>44648.263807870368</v>
      </c>
      <c r="E8998" s="4">
        <f t="shared" si="560"/>
        <v>44648.263807870368</v>
      </c>
      <c r="F8998" s="1" t="s">
        <v>14</v>
      </c>
      <c r="G8998" s="11" t="str">
        <f t="shared" si="562"/>
        <v>69178 44648,3</v>
      </c>
      <c r="H8998" s="11" t="str">
        <f t="shared" si="563"/>
        <v>Dans la commune</v>
      </c>
      <c r="I8998" s="1">
        <v>37</v>
      </c>
      <c r="J8998" s="5">
        <v>6.9444444444444444E-5</v>
      </c>
      <c r="K8998">
        <v>-1.8799999999999999E-4</v>
      </c>
      <c r="L8998" s="6"/>
      <c r="M8998" s="6" t="str">
        <f>IFERROR(VLOOKUP(G8998,TCD!$A$4:$C$362,3,FALSE),"Commune de ramassage")</f>
        <v>Commune de passage</v>
      </c>
      <c r="N8998">
        <v>8</v>
      </c>
    </row>
    <row r="8999" spans="1:14" x14ac:dyDescent="0.3">
      <c r="A8999">
        <f t="shared" si="561"/>
        <v>8998</v>
      </c>
      <c r="B8999">
        <v>354017116483021</v>
      </c>
      <c r="C8999" t="s">
        <v>50</v>
      </c>
      <c r="D8999" s="3">
        <v>44648.263877314814</v>
      </c>
      <c r="E8999" s="4">
        <f t="shared" si="560"/>
        <v>44648.263877314814</v>
      </c>
      <c r="F8999" s="1" t="s">
        <v>14</v>
      </c>
      <c r="G8999" s="11" t="str">
        <f t="shared" si="562"/>
        <v>69178 44648,3</v>
      </c>
      <c r="H8999" s="11" t="str">
        <f t="shared" si="563"/>
        <v>Dans la commune</v>
      </c>
      <c r="I8999" s="1">
        <v>42</v>
      </c>
      <c r="J8999" s="5">
        <v>6.9444444444444444E-5</v>
      </c>
      <c r="K8999">
        <v>8.7000000000000001E-5</v>
      </c>
      <c r="L8999" s="6"/>
      <c r="M8999" s="6" t="str">
        <f>IFERROR(VLOOKUP(G8999,TCD!$A$4:$C$362,3,FALSE),"Commune de ramassage")</f>
        <v>Commune de passage</v>
      </c>
      <c r="N8999">
        <v>9</v>
      </c>
    </row>
    <row r="9000" spans="1:14" x14ac:dyDescent="0.3">
      <c r="A9000">
        <f t="shared" si="561"/>
        <v>8999</v>
      </c>
      <c r="B9000">
        <v>354017116483021</v>
      </c>
      <c r="C9000" t="s">
        <v>50</v>
      </c>
      <c r="D9000" s="3">
        <v>44648.26394675926</v>
      </c>
      <c r="E9000" s="4">
        <f t="shared" si="560"/>
        <v>44648.26394675926</v>
      </c>
      <c r="F9000" s="1" t="s">
        <v>14</v>
      </c>
      <c r="G9000" s="11" t="str">
        <f t="shared" si="562"/>
        <v>69178 44648,3</v>
      </c>
      <c r="H9000" s="11" t="str">
        <f t="shared" si="563"/>
        <v>Dans la commune</v>
      </c>
      <c r="I9000" s="1">
        <v>17</v>
      </c>
      <c r="J9000" s="5">
        <v>1.0763888888888889E-3</v>
      </c>
      <c r="K9000">
        <v>5.3030000000000004E-3</v>
      </c>
      <c r="L9000" s="6"/>
      <c r="M9000" s="6" t="str">
        <f>IFERROR(VLOOKUP(G9000,TCD!$A$4:$C$362,3,FALSE),"Commune de ramassage")</f>
        <v>Commune de passage</v>
      </c>
      <c r="N9000">
        <v>10</v>
      </c>
    </row>
    <row r="9001" spans="1:14" x14ac:dyDescent="0.3">
      <c r="A9001">
        <f t="shared" si="561"/>
        <v>9000</v>
      </c>
      <c r="B9001">
        <v>354017116483021</v>
      </c>
      <c r="C9001" t="s">
        <v>50</v>
      </c>
      <c r="D9001" s="3">
        <v>44648.265023148146</v>
      </c>
      <c r="E9001" s="4">
        <f t="shared" si="560"/>
        <v>44648.265023148146</v>
      </c>
      <c r="F9001" s="1" t="s">
        <v>14</v>
      </c>
      <c r="G9001" s="11" t="str">
        <f t="shared" si="562"/>
        <v>69178 44648,3</v>
      </c>
      <c r="H9001" s="11" t="str">
        <f t="shared" si="563"/>
        <v>Entrée sortie</v>
      </c>
      <c r="I9001" s="1">
        <v>14</v>
      </c>
      <c r="J9001" s="5">
        <v>4.6296296296296294E-5</v>
      </c>
      <c r="K9001">
        <v>7.7999999999999999E-5</v>
      </c>
      <c r="L9001" s="6"/>
      <c r="M9001" s="6" t="str">
        <f>IFERROR(VLOOKUP(G9001,TCD!$A$4:$C$362,3,FALSE),"Commune de ramassage")</f>
        <v>Commune de passage</v>
      </c>
      <c r="N9001">
        <v>11</v>
      </c>
    </row>
    <row r="9002" spans="1:14" x14ac:dyDescent="0.3">
      <c r="A9002">
        <f t="shared" si="561"/>
        <v>9001</v>
      </c>
      <c r="B9002">
        <v>354017116483021</v>
      </c>
      <c r="C9002" t="s">
        <v>50</v>
      </c>
      <c r="D9002" s="3">
        <v>44648.265069444446</v>
      </c>
      <c r="E9002" s="4">
        <f t="shared" si="560"/>
        <v>44648.265069444446</v>
      </c>
      <c r="F9002" s="1" t="s">
        <v>15</v>
      </c>
      <c r="G9002" s="11" t="str">
        <f t="shared" si="562"/>
        <v>69203 44648,3</v>
      </c>
      <c r="H9002" s="11" t="str">
        <f t="shared" si="563"/>
        <v>Dans la commune</v>
      </c>
      <c r="I9002" s="1">
        <v>15</v>
      </c>
      <c r="J9002" s="5">
        <v>1.1574074074074073E-5</v>
      </c>
      <c r="K9002">
        <v>8.7000000000000001E-5</v>
      </c>
      <c r="L9002" s="6"/>
      <c r="M9002" s="6" t="str">
        <f>IFERROR(VLOOKUP(G9002,TCD!$A$4:$C$362,3,FALSE),"Commune de ramassage")</f>
        <v>Commune de ramassage</v>
      </c>
      <c r="N9002">
        <v>12</v>
      </c>
    </row>
    <row r="9003" spans="1:14" x14ac:dyDescent="0.3">
      <c r="A9003">
        <f t="shared" si="561"/>
        <v>9002</v>
      </c>
      <c r="B9003">
        <v>354017116483021</v>
      </c>
      <c r="C9003" t="s">
        <v>50</v>
      </c>
      <c r="D9003" s="3">
        <v>44648.265081018515</v>
      </c>
      <c r="E9003" s="4">
        <f t="shared" si="560"/>
        <v>44648.265081018515</v>
      </c>
      <c r="F9003" s="1" t="s">
        <v>15</v>
      </c>
      <c r="G9003" s="11" t="str">
        <f t="shared" si="562"/>
        <v>69203 44648,3</v>
      </c>
      <c r="H9003" s="11" t="str">
        <f t="shared" si="563"/>
        <v>Dans la commune</v>
      </c>
      <c r="I9003" s="1">
        <v>16</v>
      </c>
      <c r="J9003" s="5">
        <v>1.0069444444444444E-3</v>
      </c>
      <c r="K9003">
        <v>7.365E-3</v>
      </c>
      <c r="L9003" s="6"/>
      <c r="M9003" s="6" t="str">
        <f>IFERROR(VLOOKUP(G9003,TCD!$A$4:$C$362,3,FALSE),"Commune de ramassage")</f>
        <v>Commune de ramassage</v>
      </c>
      <c r="N9003">
        <v>13</v>
      </c>
    </row>
    <row r="9004" spans="1:14" x14ac:dyDescent="0.3">
      <c r="A9004">
        <f t="shared" si="561"/>
        <v>9003</v>
      </c>
      <c r="B9004">
        <v>354017116483021</v>
      </c>
      <c r="C9004" t="s">
        <v>50</v>
      </c>
      <c r="D9004" s="3">
        <v>44648.266087962962</v>
      </c>
      <c r="E9004" s="4">
        <f t="shared" si="560"/>
        <v>44648.266087962962</v>
      </c>
      <c r="F9004" s="1" t="s">
        <v>15</v>
      </c>
      <c r="G9004" s="11" t="str">
        <f t="shared" si="562"/>
        <v>69203 44648,3</v>
      </c>
      <c r="H9004" s="11" t="str">
        <f t="shared" si="563"/>
        <v>Dans la commune</v>
      </c>
      <c r="I9004" s="1">
        <v>39</v>
      </c>
      <c r="J9004" s="5">
        <v>3.4722222222222222E-5</v>
      </c>
      <c r="K9004">
        <v>3.4299999999999999E-4</v>
      </c>
      <c r="L9004" s="6"/>
      <c r="M9004" s="6" t="str">
        <f>IFERROR(VLOOKUP(G9004,TCD!$A$4:$C$362,3,FALSE),"Commune de ramassage")</f>
        <v>Commune de ramassage</v>
      </c>
      <c r="N9004">
        <v>14</v>
      </c>
    </row>
    <row r="9005" spans="1:14" x14ac:dyDescent="0.3">
      <c r="A9005">
        <f t="shared" si="561"/>
        <v>9004</v>
      </c>
      <c r="B9005">
        <v>354017116483021</v>
      </c>
      <c r="C9005" t="s">
        <v>50</v>
      </c>
      <c r="D9005" s="3">
        <v>44648.266122685185</v>
      </c>
      <c r="E9005" s="4">
        <f t="shared" si="560"/>
        <v>44648.266122685185</v>
      </c>
      <c r="F9005" s="1" t="s">
        <v>15</v>
      </c>
      <c r="G9005" s="11" t="str">
        <f t="shared" si="562"/>
        <v>69203 44648,3</v>
      </c>
      <c r="H9005" s="11" t="str">
        <f t="shared" si="563"/>
        <v>Dans la commune</v>
      </c>
      <c r="I9005" s="1">
        <v>32</v>
      </c>
      <c r="J9005" s="5">
        <v>4.6296296296296294E-5</v>
      </c>
      <c r="K9005">
        <v>1.84E-4</v>
      </c>
      <c r="L9005" s="6"/>
      <c r="M9005" s="6" t="str">
        <f>IFERROR(VLOOKUP(G9005,TCD!$A$4:$C$362,3,FALSE),"Commune de ramassage")</f>
        <v>Commune de ramassage</v>
      </c>
      <c r="N9005">
        <v>15</v>
      </c>
    </row>
    <row r="9006" spans="1:14" x14ac:dyDescent="0.3">
      <c r="A9006">
        <f t="shared" si="561"/>
        <v>9005</v>
      </c>
      <c r="B9006">
        <v>354017116483021</v>
      </c>
      <c r="C9006" t="s">
        <v>50</v>
      </c>
      <c r="D9006" s="3">
        <v>44648.266168981485</v>
      </c>
      <c r="E9006" s="4">
        <f t="shared" si="560"/>
        <v>44648.266168981485</v>
      </c>
      <c r="F9006" s="1" t="s">
        <v>15</v>
      </c>
      <c r="G9006" s="11" t="str">
        <f t="shared" si="562"/>
        <v>69203 44648,3</v>
      </c>
      <c r="H9006" s="11" t="str">
        <f t="shared" si="563"/>
        <v>Entrée sortie</v>
      </c>
      <c r="I9006" s="1">
        <v>37</v>
      </c>
      <c r="J9006" s="5">
        <v>5.3240740740740744E-4</v>
      </c>
      <c r="K9006">
        <v>3.9150000000000001E-3</v>
      </c>
      <c r="L9006" s="6"/>
      <c r="M9006" s="6" t="str">
        <f>IFERROR(VLOOKUP(G9006,TCD!$A$4:$C$362,3,FALSE),"Commune de ramassage")</f>
        <v>Commune de ramassage</v>
      </c>
      <c r="N9006">
        <v>16</v>
      </c>
    </row>
    <row r="9007" spans="1:14" x14ac:dyDescent="0.3">
      <c r="A9007">
        <f t="shared" si="561"/>
        <v>9006</v>
      </c>
      <c r="B9007">
        <v>354017116483021</v>
      </c>
      <c r="C9007" t="s">
        <v>50</v>
      </c>
      <c r="D9007" s="3">
        <v>44648.266701388886</v>
      </c>
      <c r="E9007" s="4">
        <f t="shared" si="560"/>
        <v>44648.266701388886</v>
      </c>
      <c r="F9007" s="1" t="s">
        <v>16</v>
      </c>
      <c r="G9007" s="11" t="str">
        <f t="shared" si="562"/>
        <v>69220 44648,3</v>
      </c>
      <c r="H9007" s="11" t="str">
        <f t="shared" si="563"/>
        <v>Dans la commune</v>
      </c>
      <c r="I9007" s="1">
        <v>43</v>
      </c>
      <c r="J9007" s="5">
        <v>5.7870370370370366E-5</v>
      </c>
      <c r="K9007">
        <v>1.7000000000000001E-4</v>
      </c>
      <c r="L9007" s="6"/>
      <c r="M9007" s="6" t="str">
        <f>IFERROR(VLOOKUP(G9007,TCD!$A$4:$C$362,3,FALSE),"Commune de ramassage")</f>
        <v>Commune de passage</v>
      </c>
      <c r="N9007">
        <v>17</v>
      </c>
    </row>
    <row r="9008" spans="1:14" x14ac:dyDescent="0.3">
      <c r="A9008">
        <f t="shared" si="561"/>
        <v>9007</v>
      </c>
      <c r="B9008">
        <v>354017116483021</v>
      </c>
      <c r="C9008" t="s">
        <v>50</v>
      </c>
      <c r="D9008" s="3">
        <v>44648.266759259262</v>
      </c>
      <c r="E9008" s="4">
        <f t="shared" si="560"/>
        <v>44648.266759259262</v>
      </c>
      <c r="F9008" s="1" t="s">
        <v>16</v>
      </c>
      <c r="G9008" s="11" t="str">
        <f t="shared" si="562"/>
        <v>69220 44648,3</v>
      </c>
      <c r="H9008" s="11" t="str">
        <f t="shared" si="563"/>
        <v>Dans la commune</v>
      </c>
      <c r="I9008" s="1">
        <v>41</v>
      </c>
      <c r="J9008" s="5">
        <v>1.1574074074074073E-4</v>
      </c>
      <c r="K9008">
        <v>1.0349999999999999E-3</v>
      </c>
      <c r="L9008" s="6"/>
      <c r="M9008" s="6" t="str">
        <f>IFERROR(VLOOKUP(G9008,TCD!$A$4:$C$362,3,FALSE),"Commune de ramassage")</f>
        <v>Commune de passage</v>
      </c>
      <c r="N9008">
        <v>18</v>
      </c>
    </row>
    <row r="9009" spans="1:14" x14ac:dyDescent="0.3">
      <c r="A9009">
        <f t="shared" si="561"/>
        <v>9008</v>
      </c>
      <c r="B9009">
        <v>354017116483021</v>
      </c>
      <c r="C9009" t="s">
        <v>50</v>
      </c>
      <c r="D9009" s="3">
        <v>44648.266875000001</v>
      </c>
      <c r="E9009" s="4">
        <f t="shared" si="560"/>
        <v>44648.266875000001</v>
      </c>
      <c r="F9009" s="1" t="s">
        <v>16</v>
      </c>
      <c r="G9009" s="11" t="str">
        <f t="shared" si="562"/>
        <v>69220 44648,3</v>
      </c>
      <c r="H9009" s="11" t="str">
        <f t="shared" si="563"/>
        <v>Dans la commune</v>
      </c>
      <c r="I9009" s="1">
        <v>45</v>
      </c>
      <c r="J9009" s="5">
        <v>2.4305555555555552E-4</v>
      </c>
      <c r="K9009">
        <v>2.6909999999999998E-3</v>
      </c>
      <c r="L9009" s="6"/>
      <c r="M9009" s="6" t="str">
        <f>IFERROR(VLOOKUP(G9009,TCD!$A$4:$C$362,3,FALSE),"Commune de ramassage")</f>
        <v>Commune de passage</v>
      </c>
      <c r="N9009">
        <v>19</v>
      </c>
    </row>
    <row r="9010" spans="1:14" x14ac:dyDescent="0.3">
      <c r="A9010">
        <f t="shared" si="561"/>
        <v>9009</v>
      </c>
      <c r="B9010">
        <v>354017116483021</v>
      </c>
      <c r="C9010" t="s">
        <v>50</v>
      </c>
      <c r="D9010" s="3">
        <v>44648.267118055555</v>
      </c>
      <c r="E9010" s="4">
        <f t="shared" si="560"/>
        <v>44648.267118055555</v>
      </c>
      <c r="F9010" s="1" t="s">
        <v>16</v>
      </c>
      <c r="G9010" s="11" t="str">
        <f t="shared" si="562"/>
        <v>69220 44648,3</v>
      </c>
      <c r="H9010" s="11" t="str">
        <f t="shared" si="563"/>
        <v>Dans la commune</v>
      </c>
      <c r="I9010" s="1">
        <v>53</v>
      </c>
      <c r="J9010" s="5">
        <v>4.0509259259259258E-4</v>
      </c>
      <c r="K9010">
        <v>3.62E-3</v>
      </c>
      <c r="L9010" s="6"/>
      <c r="M9010" s="6" t="str">
        <f>IFERROR(VLOOKUP(G9010,TCD!$A$4:$C$362,3,FALSE),"Commune de ramassage")</f>
        <v>Commune de passage</v>
      </c>
      <c r="N9010">
        <v>20</v>
      </c>
    </row>
    <row r="9011" spans="1:14" x14ac:dyDescent="0.3">
      <c r="A9011">
        <f t="shared" si="561"/>
        <v>9010</v>
      </c>
      <c r="B9011">
        <v>354017116483021</v>
      </c>
      <c r="C9011" t="s">
        <v>50</v>
      </c>
      <c r="D9011" s="3">
        <v>44648.267523148148</v>
      </c>
      <c r="E9011" s="4">
        <f t="shared" si="560"/>
        <v>44648.267523148148</v>
      </c>
      <c r="F9011" s="1" t="s">
        <v>16</v>
      </c>
      <c r="G9011" s="11" t="str">
        <f t="shared" si="562"/>
        <v>69220 44648,3</v>
      </c>
      <c r="H9011" s="11" t="str">
        <f t="shared" si="563"/>
        <v>Dans la commune</v>
      </c>
      <c r="I9011" s="1">
        <v>46</v>
      </c>
      <c r="J9011" s="5">
        <v>1.3888888888888889E-4</v>
      </c>
      <c r="K9011">
        <v>5.8E-4</v>
      </c>
      <c r="L9011" s="6"/>
      <c r="M9011" s="6" t="str">
        <f>IFERROR(VLOOKUP(G9011,TCD!$A$4:$C$362,3,FALSE),"Commune de ramassage")</f>
        <v>Commune de passage</v>
      </c>
      <c r="N9011">
        <v>21</v>
      </c>
    </row>
    <row r="9012" spans="1:14" x14ac:dyDescent="0.3">
      <c r="A9012">
        <f t="shared" si="561"/>
        <v>9011</v>
      </c>
      <c r="B9012">
        <v>354017116483021</v>
      </c>
      <c r="C9012" t="s">
        <v>50</v>
      </c>
      <c r="D9012" s="3">
        <v>44648.26766203704</v>
      </c>
      <c r="E9012" s="4">
        <f t="shared" si="560"/>
        <v>44648.26766203704</v>
      </c>
      <c r="F9012" s="1" t="s">
        <v>16</v>
      </c>
      <c r="G9012" s="11" t="str">
        <f t="shared" si="562"/>
        <v>69220 44648,3</v>
      </c>
      <c r="H9012" s="11" t="str">
        <f t="shared" si="563"/>
        <v>Dans la commune</v>
      </c>
      <c r="I9012" s="1">
        <v>47</v>
      </c>
      <c r="J9012" s="5">
        <v>1.5046296296296297E-4</v>
      </c>
      <c r="K9012">
        <v>1.9269999999999999E-3</v>
      </c>
      <c r="L9012" s="6"/>
      <c r="M9012" s="6" t="str">
        <f>IFERROR(VLOOKUP(G9012,TCD!$A$4:$C$362,3,FALSE),"Commune de ramassage")</f>
        <v>Commune de passage</v>
      </c>
      <c r="N9012">
        <v>22</v>
      </c>
    </row>
    <row r="9013" spans="1:14" x14ac:dyDescent="0.3">
      <c r="A9013">
        <f t="shared" si="561"/>
        <v>9012</v>
      </c>
      <c r="B9013">
        <v>354017116483021</v>
      </c>
      <c r="C9013" t="s">
        <v>50</v>
      </c>
      <c r="D9013" s="3">
        <v>44648.267812500002</v>
      </c>
      <c r="E9013" s="4">
        <f t="shared" si="560"/>
        <v>44648.267812500002</v>
      </c>
      <c r="F9013" s="1" t="s">
        <v>16</v>
      </c>
      <c r="G9013" s="11" t="str">
        <f t="shared" si="562"/>
        <v>69220 44648,3</v>
      </c>
      <c r="H9013" s="11" t="str">
        <f t="shared" si="563"/>
        <v>Dans la commune</v>
      </c>
      <c r="I9013" s="1">
        <v>47</v>
      </c>
      <c r="J9013" s="5">
        <v>2.3148148148148147E-5</v>
      </c>
      <c r="K9013">
        <v>2.7300000000000002E-4</v>
      </c>
      <c r="L9013" s="6"/>
      <c r="M9013" s="6" t="str">
        <f>IFERROR(VLOOKUP(G9013,TCD!$A$4:$C$362,3,FALSE),"Commune de ramassage")</f>
        <v>Commune de passage</v>
      </c>
      <c r="N9013">
        <v>23</v>
      </c>
    </row>
    <row r="9014" spans="1:14" x14ac:dyDescent="0.3">
      <c r="A9014">
        <f t="shared" si="561"/>
        <v>9013</v>
      </c>
      <c r="B9014">
        <v>354017116483021</v>
      </c>
      <c r="C9014" t="s">
        <v>50</v>
      </c>
      <c r="D9014" s="3">
        <v>44648.267835648148</v>
      </c>
      <c r="E9014" s="4">
        <f t="shared" si="560"/>
        <v>44648.267835648148</v>
      </c>
      <c r="F9014" s="1" t="s">
        <v>16</v>
      </c>
      <c r="G9014" s="11" t="str">
        <f t="shared" si="562"/>
        <v>69220 44648,3</v>
      </c>
      <c r="H9014" s="11" t="str">
        <f t="shared" si="563"/>
        <v>Dans la commune</v>
      </c>
      <c r="I9014" s="1">
        <v>45</v>
      </c>
      <c r="J9014" s="5">
        <v>1.3888888888888889E-4</v>
      </c>
      <c r="K9014">
        <v>8.4699999999999999E-4</v>
      </c>
      <c r="L9014" s="6"/>
      <c r="M9014" s="6" t="str">
        <f>IFERROR(VLOOKUP(G9014,TCD!$A$4:$C$362,3,FALSE),"Commune de ramassage")</f>
        <v>Commune de passage</v>
      </c>
      <c r="N9014">
        <v>24</v>
      </c>
    </row>
    <row r="9015" spans="1:14" x14ac:dyDescent="0.3">
      <c r="A9015">
        <f t="shared" si="561"/>
        <v>9014</v>
      </c>
      <c r="B9015">
        <v>354017116483021</v>
      </c>
      <c r="C9015" t="s">
        <v>50</v>
      </c>
      <c r="D9015" s="3">
        <v>44648.267974537041</v>
      </c>
      <c r="E9015" s="4">
        <f t="shared" si="560"/>
        <v>44648.267974537041</v>
      </c>
      <c r="F9015" s="1" t="s">
        <v>16</v>
      </c>
      <c r="G9015" s="11" t="str">
        <f t="shared" si="562"/>
        <v>69220 44648,3</v>
      </c>
      <c r="H9015" s="11" t="str">
        <f t="shared" si="563"/>
        <v>Dans la commune</v>
      </c>
      <c r="I9015" s="1">
        <v>46</v>
      </c>
      <c r="J9015" s="5">
        <v>3.4722222222222222E-5</v>
      </c>
      <c r="K9015">
        <v>4.28E-4</v>
      </c>
      <c r="L9015" s="6"/>
      <c r="M9015" s="6" t="str">
        <f>IFERROR(VLOOKUP(G9015,TCD!$A$4:$C$362,3,FALSE),"Commune de ramassage")</f>
        <v>Commune de passage</v>
      </c>
      <c r="N9015">
        <v>25</v>
      </c>
    </row>
    <row r="9016" spans="1:14" x14ac:dyDescent="0.3">
      <c r="A9016">
        <f t="shared" si="561"/>
        <v>9015</v>
      </c>
      <c r="B9016">
        <v>354017116483021</v>
      </c>
      <c r="C9016" t="s">
        <v>50</v>
      </c>
      <c r="D9016" s="3">
        <v>44648.268009259256</v>
      </c>
      <c r="E9016" s="4">
        <f t="shared" si="560"/>
        <v>44648.268009259256</v>
      </c>
      <c r="F9016" s="1" t="s">
        <v>16</v>
      </c>
      <c r="G9016" s="11" t="str">
        <f t="shared" si="562"/>
        <v>69220 44648,3</v>
      </c>
      <c r="H9016" s="11" t="str">
        <f t="shared" si="563"/>
        <v>Dans la commune</v>
      </c>
      <c r="I9016" s="1">
        <v>45</v>
      </c>
      <c r="J9016" s="5">
        <v>1.7361111111111112E-4</v>
      </c>
      <c r="K9016">
        <v>1.469E-3</v>
      </c>
      <c r="L9016" s="6"/>
      <c r="M9016" s="6" t="str">
        <f>IFERROR(VLOOKUP(G9016,TCD!$A$4:$C$362,3,FALSE),"Commune de ramassage")</f>
        <v>Commune de passage</v>
      </c>
      <c r="N9016">
        <v>26</v>
      </c>
    </row>
    <row r="9017" spans="1:14" x14ac:dyDescent="0.3">
      <c r="A9017">
        <f t="shared" si="561"/>
        <v>9016</v>
      </c>
      <c r="B9017">
        <v>354017116483021</v>
      </c>
      <c r="C9017" t="s">
        <v>50</v>
      </c>
      <c r="D9017" s="3">
        <v>44648.268182870372</v>
      </c>
      <c r="E9017" s="4">
        <f t="shared" si="560"/>
        <v>44648.268182870372</v>
      </c>
      <c r="F9017" s="1" t="s">
        <v>16</v>
      </c>
      <c r="G9017" s="11" t="str">
        <f t="shared" si="562"/>
        <v>69220 44648,3</v>
      </c>
      <c r="H9017" s="11" t="str">
        <f t="shared" si="563"/>
        <v>Dans la commune</v>
      </c>
      <c r="I9017" s="1">
        <v>47</v>
      </c>
      <c r="J9017" s="5">
        <v>6.134259259259259E-4</v>
      </c>
      <c r="K9017">
        <v>3.9699999999999996E-3</v>
      </c>
      <c r="L9017" s="6"/>
      <c r="M9017" s="6" t="str">
        <f>IFERROR(VLOOKUP(G9017,TCD!$A$4:$C$362,3,FALSE),"Commune de ramassage")</f>
        <v>Commune de passage</v>
      </c>
      <c r="N9017">
        <v>27</v>
      </c>
    </row>
    <row r="9018" spans="1:14" x14ac:dyDescent="0.3">
      <c r="A9018">
        <f t="shared" si="561"/>
        <v>9017</v>
      </c>
      <c r="B9018">
        <v>354017116483021</v>
      </c>
      <c r="C9018" t="s">
        <v>50</v>
      </c>
      <c r="D9018" s="3">
        <v>44648.268796296295</v>
      </c>
      <c r="E9018" s="4">
        <f t="shared" si="560"/>
        <v>44648.268796296295</v>
      </c>
      <c r="F9018" s="1" t="s">
        <v>16</v>
      </c>
      <c r="G9018" s="11" t="str">
        <f t="shared" si="562"/>
        <v>69220 44648,3</v>
      </c>
      <c r="H9018" s="11" t="str">
        <f t="shared" si="563"/>
        <v>Dans la commune</v>
      </c>
      <c r="I9018" s="1">
        <v>19</v>
      </c>
      <c r="J9018" s="5">
        <v>6.9444444444444444E-5</v>
      </c>
      <c r="K9018">
        <v>3.6600000000000001E-4</v>
      </c>
      <c r="L9018" s="6"/>
      <c r="M9018" s="6" t="str">
        <f>IFERROR(VLOOKUP(G9018,TCD!$A$4:$C$362,3,FALSE),"Commune de ramassage")</f>
        <v>Commune de passage</v>
      </c>
      <c r="N9018">
        <v>28</v>
      </c>
    </row>
    <row r="9019" spans="1:14" x14ac:dyDescent="0.3">
      <c r="A9019">
        <f t="shared" si="561"/>
        <v>9018</v>
      </c>
      <c r="B9019">
        <v>354017116483021</v>
      </c>
      <c r="C9019" t="s">
        <v>50</v>
      </c>
      <c r="D9019" s="3">
        <v>44648.268865740742</v>
      </c>
      <c r="E9019" s="4">
        <f t="shared" si="560"/>
        <v>44648.268865740742</v>
      </c>
      <c r="F9019" s="1" t="s">
        <v>16</v>
      </c>
      <c r="G9019" s="11" t="str">
        <f t="shared" si="562"/>
        <v>69220 44648,3</v>
      </c>
      <c r="H9019" s="11" t="str">
        <f t="shared" si="563"/>
        <v>Dans la commune</v>
      </c>
      <c r="I9019" s="1">
        <v>27</v>
      </c>
      <c r="J9019" s="5">
        <v>4.6296296296296294E-5</v>
      </c>
      <c r="K9019">
        <v>2.32E-4</v>
      </c>
      <c r="L9019" s="6"/>
      <c r="M9019" s="6" t="str">
        <f>IFERROR(VLOOKUP(G9019,TCD!$A$4:$C$362,3,FALSE),"Commune de ramassage")</f>
        <v>Commune de passage</v>
      </c>
      <c r="N9019">
        <v>29</v>
      </c>
    </row>
    <row r="9020" spans="1:14" x14ac:dyDescent="0.3">
      <c r="A9020">
        <f t="shared" si="561"/>
        <v>9019</v>
      </c>
      <c r="B9020">
        <v>354017116483021</v>
      </c>
      <c r="C9020" t="s">
        <v>50</v>
      </c>
      <c r="D9020" s="3">
        <v>44648.268912037034</v>
      </c>
      <c r="E9020" s="4">
        <f t="shared" si="560"/>
        <v>44648.268912037034</v>
      </c>
      <c r="F9020" s="1" t="s">
        <v>16</v>
      </c>
      <c r="G9020" s="11" t="str">
        <f t="shared" si="562"/>
        <v>69220 44648,3</v>
      </c>
      <c r="H9020" s="11" t="str">
        <f t="shared" si="563"/>
        <v>Dans la commune</v>
      </c>
      <c r="I9020" s="1">
        <v>31</v>
      </c>
      <c r="J9020" s="5">
        <v>4.6296296296296294E-5</v>
      </c>
      <c r="K9020">
        <v>4.0000000000000002E-4</v>
      </c>
      <c r="L9020" s="6"/>
      <c r="M9020" s="6" t="str">
        <f>IFERROR(VLOOKUP(G9020,TCD!$A$4:$C$362,3,FALSE),"Commune de ramassage")</f>
        <v>Commune de passage</v>
      </c>
      <c r="N9020">
        <v>30</v>
      </c>
    </row>
    <row r="9021" spans="1:14" x14ac:dyDescent="0.3">
      <c r="A9021">
        <f t="shared" si="561"/>
        <v>9020</v>
      </c>
      <c r="B9021">
        <v>354017116483021</v>
      </c>
      <c r="C9021" t="s">
        <v>50</v>
      </c>
      <c r="D9021" s="3">
        <v>44648.268958333334</v>
      </c>
      <c r="E9021" s="4">
        <f t="shared" si="560"/>
        <v>44648.268958333334</v>
      </c>
      <c r="F9021" s="1" t="s">
        <v>16</v>
      </c>
      <c r="G9021" s="11" t="str">
        <f t="shared" si="562"/>
        <v>69220 44648,3</v>
      </c>
      <c r="H9021" s="11" t="str">
        <f t="shared" si="563"/>
        <v>Dans la commune</v>
      </c>
      <c r="I9021" s="1">
        <v>40</v>
      </c>
      <c r="J9021" s="5">
        <v>6.9444444444444444E-5</v>
      </c>
      <c r="K9021">
        <v>4.4000000000000002E-4</v>
      </c>
      <c r="L9021" s="6"/>
      <c r="M9021" s="6" t="str">
        <f>IFERROR(VLOOKUP(G9021,TCD!$A$4:$C$362,3,FALSE),"Commune de ramassage")</f>
        <v>Commune de passage</v>
      </c>
      <c r="N9021">
        <v>31</v>
      </c>
    </row>
    <row r="9022" spans="1:14" x14ac:dyDescent="0.3">
      <c r="A9022">
        <f t="shared" si="561"/>
        <v>9021</v>
      </c>
      <c r="B9022">
        <v>354017116483021</v>
      </c>
      <c r="C9022" t="s">
        <v>50</v>
      </c>
      <c r="D9022" s="3">
        <v>44648.26902777778</v>
      </c>
      <c r="E9022" s="4">
        <f t="shared" si="560"/>
        <v>44648.26902777778</v>
      </c>
      <c r="F9022" s="1" t="s">
        <v>16</v>
      </c>
      <c r="G9022" s="11" t="str">
        <f t="shared" si="562"/>
        <v>69220 44648,3</v>
      </c>
      <c r="H9022" s="11" t="str">
        <f t="shared" si="563"/>
        <v>Dans la commune</v>
      </c>
      <c r="I9022" s="1">
        <v>48</v>
      </c>
      <c r="J9022" s="5">
        <v>4.3981481481481481E-4</v>
      </c>
      <c r="K9022">
        <v>4.1370000000000001E-3</v>
      </c>
      <c r="L9022" s="6"/>
      <c r="M9022" s="6" t="str">
        <f>IFERROR(VLOOKUP(G9022,TCD!$A$4:$C$362,3,FALSE),"Commune de ramassage")</f>
        <v>Commune de passage</v>
      </c>
      <c r="N9022">
        <v>32</v>
      </c>
    </row>
    <row r="9023" spans="1:14" x14ac:dyDescent="0.3">
      <c r="A9023">
        <f t="shared" si="561"/>
        <v>9022</v>
      </c>
      <c r="B9023">
        <v>354017116483021</v>
      </c>
      <c r="C9023" t="s">
        <v>50</v>
      </c>
      <c r="D9023" s="3">
        <v>44648.269467592596</v>
      </c>
      <c r="E9023" s="4">
        <f t="shared" si="560"/>
        <v>44648.269467592596</v>
      </c>
      <c r="F9023" s="1" t="s">
        <v>16</v>
      </c>
      <c r="G9023" s="11" t="str">
        <f t="shared" si="562"/>
        <v>69220 44648,3</v>
      </c>
      <c r="H9023" s="11" t="str">
        <f t="shared" si="563"/>
        <v>Dans la commune</v>
      </c>
      <c r="I9023" s="1">
        <v>52</v>
      </c>
      <c r="J9023" s="5">
        <v>1.1574074074074073E-5</v>
      </c>
      <c r="K9023">
        <v>5.8799999999999998E-4</v>
      </c>
      <c r="L9023" s="6"/>
      <c r="M9023" s="6" t="str">
        <f>IFERROR(VLOOKUP(G9023,TCD!$A$4:$C$362,3,FALSE),"Commune de ramassage")</f>
        <v>Commune de passage</v>
      </c>
      <c r="N9023">
        <v>33</v>
      </c>
    </row>
    <row r="9024" spans="1:14" x14ac:dyDescent="0.3">
      <c r="A9024">
        <f t="shared" si="561"/>
        <v>9023</v>
      </c>
      <c r="B9024">
        <v>354017116483021</v>
      </c>
      <c r="C9024" t="s">
        <v>50</v>
      </c>
      <c r="D9024" s="3">
        <v>44648.269479166665</v>
      </c>
      <c r="E9024" s="4">
        <f t="shared" si="560"/>
        <v>44648.269479166665</v>
      </c>
      <c r="F9024" s="1" t="s">
        <v>16</v>
      </c>
      <c r="G9024" s="11" t="str">
        <f t="shared" si="562"/>
        <v>69220 44648,3</v>
      </c>
      <c r="H9024" s="11" t="str">
        <f t="shared" si="563"/>
        <v>Dans la commune</v>
      </c>
      <c r="I9024" s="1">
        <v>50</v>
      </c>
      <c r="J9024" s="5">
        <v>6.9444444444444444E-5</v>
      </c>
      <c r="K9024">
        <v>2.7799999999999998E-4</v>
      </c>
      <c r="L9024" s="6"/>
      <c r="M9024" s="6" t="str">
        <f>IFERROR(VLOOKUP(G9024,TCD!$A$4:$C$362,3,FALSE),"Commune de ramassage")</f>
        <v>Commune de passage</v>
      </c>
      <c r="N9024">
        <v>34</v>
      </c>
    </row>
    <row r="9025" spans="1:14" x14ac:dyDescent="0.3">
      <c r="A9025">
        <f t="shared" si="561"/>
        <v>9024</v>
      </c>
      <c r="B9025">
        <v>354017116483021</v>
      </c>
      <c r="C9025" t="s">
        <v>50</v>
      </c>
      <c r="D9025" s="3">
        <v>44648.269548611112</v>
      </c>
      <c r="E9025" s="4">
        <f t="shared" si="560"/>
        <v>44648.269548611112</v>
      </c>
      <c r="F9025" s="1" t="s">
        <v>16</v>
      </c>
      <c r="G9025" s="11" t="str">
        <f t="shared" si="562"/>
        <v>69220 44648,3</v>
      </c>
      <c r="H9025" s="11" t="str">
        <f t="shared" si="563"/>
        <v>Dans la commune</v>
      </c>
      <c r="I9025" s="1">
        <v>27</v>
      </c>
      <c r="J9025" s="5">
        <v>4.6296296296296294E-5</v>
      </c>
      <c r="K9025">
        <v>1.5E-5</v>
      </c>
      <c r="L9025" s="6"/>
      <c r="M9025" s="6" t="str">
        <f>IFERROR(VLOOKUP(G9025,TCD!$A$4:$C$362,3,FALSE),"Commune de ramassage")</f>
        <v>Commune de passage</v>
      </c>
      <c r="N9025">
        <v>35</v>
      </c>
    </row>
    <row r="9026" spans="1:14" x14ac:dyDescent="0.3">
      <c r="A9026">
        <f t="shared" si="561"/>
        <v>9025</v>
      </c>
      <c r="B9026">
        <v>354017116483021</v>
      </c>
      <c r="C9026" t="s">
        <v>50</v>
      </c>
      <c r="D9026" s="3">
        <v>44648.269594907404</v>
      </c>
      <c r="E9026" s="4">
        <f t="shared" ref="E9026:E9089" si="564">D9026</f>
        <v>44648.269594907404</v>
      </c>
      <c r="F9026" s="1" t="s">
        <v>16</v>
      </c>
      <c r="G9026" s="11" t="str">
        <f t="shared" si="562"/>
        <v>69220 44648,3</v>
      </c>
      <c r="H9026" s="11" t="str">
        <f t="shared" si="563"/>
        <v>Dans la commune</v>
      </c>
      <c r="I9026" s="1">
        <v>14</v>
      </c>
      <c r="J9026" s="5">
        <v>6.9444444444444444E-5</v>
      </c>
      <c r="K9026">
        <v>-1.16E-4</v>
      </c>
      <c r="L9026" s="6"/>
      <c r="M9026" s="6" t="str">
        <f>IFERROR(VLOOKUP(G9026,TCD!$A$4:$C$362,3,FALSE),"Commune de ramassage")</f>
        <v>Commune de passage</v>
      </c>
      <c r="N9026">
        <v>36</v>
      </c>
    </row>
    <row r="9027" spans="1:14" x14ac:dyDescent="0.3">
      <c r="A9027">
        <f t="shared" ref="A9027:A9090" si="565">A9026+1</f>
        <v>9026</v>
      </c>
      <c r="B9027">
        <v>354017116483021</v>
      </c>
      <c r="C9027" t="s">
        <v>50</v>
      </c>
      <c r="D9027" s="3">
        <v>44648.26966435185</v>
      </c>
      <c r="E9027" s="4">
        <f t="shared" si="564"/>
        <v>44648.26966435185</v>
      </c>
      <c r="F9027" s="1" t="s">
        <v>16</v>
      </c>
      <c r="G9027" s="11" t="str">
        <f t="shared" ref="G9027:G9090" si="566">F9027&amp;" "&amp;ROUND(D9027,1)</f>
        <v>69220 44648,3</v>
      </c>
      <c r="H9027" s="11" t="str">
        <f t="shared" ref="H9027:H9090" si="567">IF(F9027=F9028,"Dans la commune","Entrée sortie")</f>
        <v>Dans la commune</v>
      </c>
      <c r="I9027" s="1">
        <v>7</v>
      </c>
      <c r="J9027" s="5">
        <v>1.1921296296296296E-3</v>
      </c>
      <c r="K9027">
        <v>1.13E-4</v>
      </c>
      <c r="L9027" s="6"/>
      <c r="M9027" s="6" t="str">
        <f>IFERROR(VLOOKUP(G9027,TCD!$A$4:$C$362,3,FALSE),"Commune de ramassage")</f>
        <v>Commune de passage</v>
      </c>
      <c r="N9027">
        <v>37</v>
      </c>
    </row>
    <row r="9028" spans="1:14" x14ac:dyDescent="0.3">
      <c r="A9028">
        <f t="shared" si="565"/>
        <v>9027</v>
      </c>
      <c r="B9028">
        <v>354017116483021</v>
      </c>
      <c r="C9028" t="s">
        <v>50</v>
      </c>
      <c r="D9028" s="3">
        <v>44648.270856481482</v>
      </c>
      <c r="E9028" s="4">
        <f t="shared" si="564"/>
        <v>44648.270856481482</v>
      </c>
      <c r="F9028" s="1" t="s">
        <v>16</v>
      </c>
      <c r="G9028" s="11" t="str">
        <f t="shared" si="566"/>
        <v>69220 44648,3</v>
      </c>
      <c r="H9028" s="11" t="str">
        <f t="shared" si="567"/>
        <v>Dans la commune</v>
      </c>
      <c r="I9028" s="1">
        <v>0</v>
      </c>
      <c r="J9028" s="5">
        <v>4.6296296296296294E-5</v>
      </c>
      <c r="K9028">
        <v>-1.7E-5</v>
      </c>
      <c r="L9028" s="6"/>
      <c r="M9028" s="6" t="str">
        <f>IFERROR(VLOOKUP(G9028,TCD!$A$4:$C$362,3,FALSE),"Commune de ramassage")</f>
        <v>Commune de passage</v>
      </c>
      <c r="N9028">
        <v>38</v>
      </c>
    </row>
    <row r="9029" spans="1:14" x14ac:dyDescent="0.3">
      <c r="A9029">
        <f t="shared" si="565"/>
        <v>9028</v>
      </c>
      <c r="B9029">
        <v>354017116483021</v>
      </c>
      <c r="C9029" t="s">
        <v>50</v>
      </c>
      <c r="D9029" s="3">
        <v>44648.270902777775</v>
      </c>
      <c r="E9029" s="4">
        <f t="shared" si="564"/>
        <v>44648.270902777775</v>
      </c>
      <c r="F9029" s="1" t="s">
        <v>16</v>
      </c>
      <c r="G9029" s="11" t="str">
        <f t="shared" si="566"/>
        <v>69220 44648,3</v>
      </c>
      <c r="H9029" s="11" t="str">
        <f t="shared" si="567"/>
        <v>Dans la commune</v>
      </c>
      <c r="I9029" s="1">
        <v>6</v>
      </c>
      <c r="J9029" s="5">
        <v>5.7870370370370366E-5</v>
      </c>
      <c r="K9029">
        <v>-5.5999999999999999E-5</v>
      </c>
      <c r="L9029" s="6"/>
      <c r="M9029" s="6" t="str">
        <f>IFERROR(VLOOKUP(G9029,TCD!$A$4:$C$362,3,FALSE),"Commune de ramassage")</f>
        <v>Commune de passage</v>
      </c>
      <c r="N9029">
        <v>39</v>
      </c>
    </row>
    <row r="9030" spans="1:14" x14ac:dyDescent="0.3">
      <c r="A9030">
        <f t="shared" si="565"/>
        <v>9029</v>
      </c>
      <c r="B9030">
        <v>354017116483021</v>
      </c>
      <c r="C9030" t="s">
        <v>50</v>
      </c>
      <c r="D9030" s="3">
        <v>44648.270960648151</v>
      </c>
      <c r="E9030" s="4">
        <f t="shared" si="564"/>
        <v>44648.270960648151</v>
      </c>
      <c r="F9030" s="1" t="s">
        <v>16</v>
      </c>
      <c r="G9030" s="11" t="str">
        <f t="shared" si="566"/>
        <v>69220 44648,3</v>
      </c>
      <c r="H9030" s="11" t="str">
        <f t="shared" si="567"/>
        <v>Dans la commune</v>
      </c>
      <c r="I9030" s="1">
        <v>13</v>
      </c>
      <c r="J9030" s="5">
        <v>2.3148148148148147E-5</v>
      </c>
      <c r="K9030">
        <v>2.8E-5</v>
      </c>
      <c r="L9030" s="6"/>
      <c r="M9030" s="6" t="str">
        <f>IFERROR(VLOOKUP(G9030,TCD!$A$4:$C$362,3,FALSE),"Commune de ramassage")</f>
        <v>Commune de passage</v>
      </c>
      <c r="N9030">
        <v>40</v>
      </c>
    </row>
    <row r="9031" spans="1:14" x14ac:dyDescent="0.3">
      <c r="A9031">
        <f t="shared" si="565"/>
        <v>9030</v>
      </c>
      <c r="B9031">
        <v>354017116483021</v>
      </c>
      <c r="C9031" t="s">
        <v>50</v>
      </c>
      <c r="D9031" s="3">
        <v>44648.270983796298</v>
      </c>
      <c r="E9031" s="4">
        <f t="shared" si="564"/>
        <v>44648.270983796298</v>
      </c>
      <c r="F9031" s="1" t="s">
        <v>16</v>
      </c>
      <c r="G9031" s="11" t="str">
        <f t="shared" si="566"/>
        <v>69220 44648,3</v>
      </c>
      <c r="H9031" s="11" t="str">
        <f t="shared" si="567"/>
        <v>Dans la commune</v>
      </c>
      <c r="I9031" s="1">
        <v>11</v>
      </c>
      <c r="J9031" s="5">
        <v>1.5046296296296297E-4</v>
      </c>
      <c r="K9031">
        <v>1.3300000000000001E-4</v>
      </c>
      <c r="L9031" s="6"/>
      <c r="M9031" s="6" t="str">
        <f>IFERROR(VLOOKUP(G9031,TCD!$A$4:$C$362,3,FALSE),"Commune de ramassage")</f>
        <v>Commune de passage</v>
      </c>
      <c r="N9031">
        <v>41</v>
      </c>
    </row>
    <row r="9032" spans="1:14" x14ac:dyDescent="0.3">
      <c r="A9032">
        <f t="shared" si="565"/>
        <v>9031</v>
      </c>
      <c r="B9032">
        <v>354017116483021</v>
      </c>
      <c r="C9032" t="s">
        <v>50</v>
      </c>
      <c r="D9032" s="3">
        <v>44648.271134259259</v>
      </c>
      <c r="E9032" s="4">
        <f t="shared" si="564"/>
        <v>44648.271134259259</v>
      </c>
      <c r="F9032" s="1" t="s">
        <v>16</v>
      </c>
      <c r="G9032" s="11" t="str">
        <f t="shared" si="566"/>
        <v>69220 44648,3</v>
      </c>
      <c r="H9032" s="11" t="str">
        <f t="shared" si="567"/>
        <v>Dans la commune</v>
      </c>
      <c r="I9032" s="1">
        <v>7</v>
      </c>
      <c r="J9032" s="5">
        <v>8.1018518518518516E-5</v>
      </c>
      <c r="K9032">
        <v>7.7000000000000001E-5</v>
      </c>
      <c r="L9032" s="6"/>
      <c r="M9032" s="6" t="str">
        <f>IFERROR(VLOOKUP(G9032,TCD!$A$4:$C$362,3,FALSE),"Commune de ramassage")</f>
        <v>Commune de passage</v>
      </c>
      <c r="N9032">
        <v>42</v>
      </c>
    </row>
    <row r="9033" spans="1:14" x14ac:dyDescent="0.3">
      <c r="A9033">
        <f t="shared" si="565"/>
        <v>9032</v>
      </c>
      <c r="B9033">
        <v>354017116483021</v>
      </c>
      <c r="C9033" t="s">
        <v>50</v>
      </c>
      <c r="D9033" s="3">
        <v>44648.271215277775</v>
      </c>
      <c r="E9033" s="4">
        <f t="shared" si="564"/>
        <v>44648.271215277775</v>
      </c>
      <c r="F9033" s="1" t="s">
        <v>16</v>
      </c>
      <c r="G9033" s="11" t="str">
        <f t="shared" si="566"/>
        <v>69220 44648,3</v>
      </c>
      <c r="H9033" s="11" t="str">
        <f t="shared" si="567"/>
        <v>Dans la commune</v>
      </c>
      <c r="I9033" s="1">
        <v>10</v>
      </c>
      <c r="J9033" s="5">
        <v>1.9675925925925926E-4</v>
      </c>
      <c r="K9033">
        <v>8.6200000000000003E-4</v>
      </c>
      <c r="L9033" s="6"/>
      <c r="M9033" s="6" t="str">
        <f>IFERROR(VLOOKUP(G9033,TCD!$A$4:$C$362,3,FALSE),"Commune de ramassage")</f>
        <v>Commune de passage</v>
      </c>
      <c r="N9033">
        <v>43</v>
      </c>
    </row>
    <row r="9034" spans="1:14" x14ac:dyDescent="0.3">
      <c r="A9034">
        <f t="shared" si="565"/>
        <v>9033</v>
      </c>
      <c r="B9034">
        <v>354017116483021</v>
      </c>
      <c r="C9034" t="s">
        <v>50</v>
      </c>
      <c r="D9034" s="3">
        <v>44648.271412037036</v>
      </c>
      <c r="E9034" s="4">
        <f t="shared" si="564"/>
        <v>44648.271412037036</v>
      </c>
      <c r="F9034" s="1" t="s">
        <v>16</v>
      </c>
      <c r="G9034" s="11" t="str">
        <f t="shared" si="566"/>
        <v>69220 44648,3</v>
      </c>
      <c r="H9034" s="11" t="str">
        <f t="shared" si="567"/>
        <v>Dans la commune</v>
      </c>
      <c r="I9034" s="1">
        <v>45</v>
      </c>
      <c r="J9034" s="5">
        <v>2.6620370370370372E-4</v>
      </c>
      <c r="K9034">
        <v>1.9350000000000001E-3</v>
      </c>
      <c r="L9034" s="6"/>
      <c r="M9034" s="6" t="str">
        <f>IFERROR(VLOOKUP(G9034,TCD!$A$4:$C$362,3,FALSE),"Commune de ramassage")</f>
        <v>Commune de passage</v>
      </c>
      <c r="N9034">
        <v>44</v>
      </c>
    </row>
    <row r="9035" spans="1:14" x14ac:dyDescent="0.3">
      <c r="A9035">
        <f t="shared" si="565"/>
        <v>9034</v>
      </c>
      <c r="B9035">
        <v>354017116483021</v>
      </c>
      <c r="C9035" t="s">
        <v>50</v>
      </c>
      <c r="D9035" s="3">
        <v>44648.271678240744</v>
      </c>
      <c r="E9035" s="4">
        <f t="shared" si="564"/>
        <v>44648.271678240744</v>
      </c>
      <c r="F9035" s="1" t="s">
        <v>16</v>
      </c>
      <c r="G9035" s="11" t="str">
        <f t="shared" si="566"/>
        <v>69220 44648,3</v>
      </c>
      <c r="H9035" s="11" t="str">
        <f t="shared" si="567"/>
        <v>Dans la commune</v>
      </c>
      <c r="I9035" s="1">
        <v>7</v>
      </c>
      <c r="J9035" s="5">
        <v>2.3148148148148147E-5</v>
      </c>
      <c r="K9035">
        <v>5.0000000000000002E-5</v>
      </c>
      <c r="L9035" s="6"/>
      <c r="M9035" s="6" t="str">
        <f>IFERROR(VLOOKUP(G9035,TCD!$A$4:$C$362,3,FALSE),"Commune de ramassage")</f>
        <v>Commune de passage</v>
      </c>
      <c r="N9035">
        <v>45</v>
      </c>
    </row>
    <row r="9036" spans="1:14" x14ac:dyDescent="0.3">
      <c r="A9036">
        <f t="shared" si="565"/>
        <v>9035</v>
      </c>
      <c r="B9036">
        <v>354017116483021</v>
      </c>
      <c r="C9036" t="s">
        <v>50</v>
      </c>
      <c r="D9036" s="3">
        <v>44648.271701388891</v>
      </c>
      <c r="E9036" s="4">
        <f t="shared" si="564"/>
        <v>44648.271701388891</v>
      </c>
      <c r="F9036" s="1" t="s">
        <v>16</v>
      </c>
      <c r="G9036" s="11" t="str">
        <f t="shared" si="566"/>
        <v>69220 44648,3</v>
      </c>
      <c r="H9036" s="11" t="str">
        <f t="shared" si="567"/>
        <v>Dans la commune</v>
      </c>
      <c r="I9036" s="1">
        <v>13</v>
      </c>
      <c r="J9036" s="5">
        <v>2.3148148148148147E-5</v>
      </c>
      <c r="K9036">
        <v>1.5999999999999999E-5</v>
      </c>
      <c r="L9036" s="6"/>
      <c r="M9036" s="6" t="str">
        <f>IFERROR(VLOOKUP(G9036,TCD!$A$4:$C$362,3,FALSE),"Commune de ramassage")</f>
        <v>Commune de passage</v>
      </c>
      <c r="N9036">
        <v>46</v>
      </c>
    </row>
    <row r="9037" spans="1:14" x14ac:dyDescent="0.3">
      <c r="A9037">
        <f t="shared" si="565"/>
        <v>9036</v>
      </c>
      <c r="B9037">
        <v>354017116483021</v>
      </c>
      <c r="C9037" t="s">
        <v>50</v>
      </c>
      <c r="D9037" s="3">
        <v>44648.271724537037</v>
      </c>
      <c r="E9037" s="4">
        <f t="shared" si="564"/>
        <v>44648.271724537037</v>
      </c>
      <c r="F9037" s="1" t="s">
        <v>16</v>
      </c>
      <c r="G9037" s="11" t="str">
        <f t="shared" si="566"/>
        <v>69220 44648,3</v>
      </c>
      <c r="H9037" s="11" t="str">
        <f t="shared" si="567"/>
        <v>Dans la commune</v>
      </c>
      <c r="I9037" s="1">
        <v>18</v>
      </c>
      <c r="J9037" s="5">
        <v>4.6296296296296294E-5</v>
      </c>
      <c r="K9037">
        <v>1.05E-4</v>
      </c>
      <c r="L9037" s="6"/>
      <c r="M9037" s="6" t="str">
        <f>IFERROR(VLOOKUP(G9037,TCD!$A$4:$C$362,3,FALSE),"Commune de ramassage")</f>
        <v>Commune de passage</v>
      </c>
      <c r="N9037">
        <v>47</v>
      </c>
    </row>
    <row r="9038" spans="1:14" x14ac:dyDescent="0.3">
      <c r="A9038">
        <f t="shared" si="565"/>
        <v>9037</v>
      </c>
      <c r="B9038">
        <v>354017116483021</v>
      </c>
      <c r="C9038" t="s">
        <v>50</v>
      </c>
      <c r="D9038" s="3">
        <v>44648.271770833337</v>
      </c>
      <c r="E9038" s="4">
        <f t="shared" si="564"/>
        <v>44648.271770833337</v>
      </c>
      <c r="F9038" s="1" t="s">
        <v>16</v>
      </c>
      <c r="G9038" s="11" t="str">
        <f t="shared" si="566"/>
        <v>69220 44648,3</v>
      </c>
      <c r="H9038" s="11" t="str">
        <f t="shared" si="567"/>
        <v>Dans la commune</v>
      </c>
      <c r="I9038" s="1">
        <v>23</v>
      </c>
      <c r="J9038" s="5">
        <v>3.4722222222222222E-5</v>
      </c>
      <c r="K9038">
        <v>2.12E-4</v>
      </c>
      <c r="L9038" s="6"/>
      <c r="M9038" s="6" t="str">
        <f>IFERROR(VLOOKUP(G9038,TCD!$A$4:$C$362,3,FALSE),"Commune de ramassage")</f>
        <v>Commune de passage</v>
      </c>
      <c r="N9038">
        <v>48</v>
      </c>
    </row>
    <row r="9039" spans="1:14" x14ac:dyDescent="0.3">
      <c r="A9039">
        <f t="shared" si="565"/>
        <v>9038</v>
      </c>
      <c r="B9039">
        <v>354017116483021</v>
      </c>
      <c r="C9039" t="s">
        <v>50</v>
      </c>
      <c r="D9039" s="3">
        <v>44648.271805555552</v>
      </c>
      <c r="E9039" s="4">
        <f t="shared" si="564"/>
        <v>44648.271805555552</v>
      </c>
      <c r="F9039" s="1" t="s">
        <v>16</v>
      </c>
      <c r="G9039" s="11" t="str">
        <f t="shared" si="566"/>
        <v>69220 44648,3</v>
      </c>
      <c r="H9039" s="11" t="str">
        <f t="shared" si="567"/>
        <v>Dans la commune</v>
      </c>
      <c r="I9039" s="1">
        <v>29</v>
      </c>
      <c r="J9039" s="5">
        <v>1.1574074074074073E-4</v>
      </c>
      <c r="K9039">
        <v>8.03E-4</v>
      </c>
      <c r="L9039" s="6"/>
      <c r="M9039" s="6" t="str">
        <f>IFERROR(VLOOKUP(G9039,TCD!$A$4:$C$362,3,FALSE),"Commune de ramassage")</f>
        <v>Commune de passage</v>
      </c>
      <c r="N9039">
        <v>49</v>
      </c>
    </row>
    <row r="9040" spans="1:14" x14ac:dyDescent="0.3">
      <c r="A9040">
        <f t="shared" si="565"/>
        <v>9039</v>
      </c>
      <c r="B9040">
        <v>354017116483021</v>
      </c>
      <c r="C9040" t="s">
        <v>50</v>
      </c>
      <c r="D9040" s="3">
        <v>44648.271921296298</v>
      </c>
      <c r="E9040" s="4">
        <f t="shared" si="564"/>
        <v>44648.271921296298</v>
      </c>
      <c r="F9040" s="1" t="s">
        <v>16</v>
      </c>
      <c r="G9040" s="11" t="str">
        <f t="shared" si="566"/>
        <v>69220 44648,3</v>
      </c>
      <c r="H9040" s="11" t="str">
        <f t="shared" si="567"/>
        <v>Dans la commune</v>
      </c>
      <c r="I9040" s="1">
        <v>33</v>
      </c>
      <c r="J9040" s="5">
        <v>2.3148148148148147E-5</v>
      </c>
      <c r="K9040">
        <v>1.6200000000000001E-4</v>
      </c>
      <c r="L9040" s="6"/>
      <c r="M9040" s="6" t="str">
        <f>IFERROR(VLOOKUP(G9040,TCD!$A$4:$C$362,3,FALSE),"Commune de ramassage")</f>
        <v>Commune de passage</v>
      </c>
      <c r="N9040">
        <v>50</v>
      </c>
    </row>
    <row r="9041" spans="1:14" x14ac:dyDescent="0.3">
      <c r="A9041">
        <f t="shared" si="565"/>
        <v>9040</v>
      </c>
      <c r="B9041">
        <v>354017116483021</v>
      </c>
      <c r="C9041" t="s">
        <v>50</v>
      </c>
      <c r="D9041" s="3">
        <v>44648.271944444445</v>
      </c>
      <c r="E9041" s="4">
        <f t="shared" si="564"/>
        <v>44648.271944444445</v>
      </c>
      <c r="F9041" s="1" t="s">
        <v>16</v>
      </c>
      <c r="G9041" s="11" t="str">
        <f t="shared" si="566"/>
        <v>69220 44648,3</v>
      </c>
      <c r="H9041" s="11" t="str">
        <f t="shared" si="567"/>
        <v>Dans la commune</v>
      </c>
      <c r="I9041" s="1">
        <v>34</v>
      </c>
      <c r="J9041" s="5">
        <v>1.8518518518518518E-4</v>
      </c>
      <c r="K9041">
        <v>3.97E-4</v>
      </c>
      <c r="L9041" s="6"/>
      <c r="M9041" s="6" t="str">
        <f>IFERROR(VLOOKUP(G9041,TCD!$A$4:$C$362,3,FALSE),"Commune de ramassage")</f>
        <v>Commune de passage</v>
      </c>
      <c r="N9041">
        <v>51</v>
      </c>
    </row>
    <row r="9042" spans="1:14" x14ac:dyDescent="0.3">
      <c r="A9042">
        <f t="shared" si="565"/>
        <v>9041</v>
      </c>
      <c r="B9042">
        <v>354017116483021</v>
      </c>
      <c r="C9042" t="s">
        <v>50</v>
      </c>
      <c r="D9042" s="3">
        <v>44648.272129629629</v>
      </c>
      <c r="E9042" s="4">
        <f t="shared" si="564"/>
        <v>44648.272129629629</v>
      </c>
      <c r="F9042" s="1" t="s">
        <v>16</v>
      </c>
      <c r="G9042" s="11" t="str">
        <f t="shared" si="566"/>
        <v>69220 44648,3</v>
      </c>
      <c r="H9042" s="11" t="str">
        <f t="shared" si="567"/>
        <v>Dans la commune</v>
      </c>
      <c r="I9042" s="1">
        <v>41</v>
      </c>
      <c r="J9042" s="5">
        <v>2.5462962962962961E-4</v>
      </c>
      <c r="K9042">
        <v>-9.3400000000000004E-4</v>
      </c>
      <c r="L9042" s="6"/>
      <c r="M9042" s="6" t="str">
        <f>IFERROR(VLOOKUP(G9042,TCD!$A$4:$C$362,3,FALSE),"Commune de ramassage")</f>
        <v>Commune de passage</v>
      </c>
      <c r="N9042">
        <v>52</v>
      </c>
    </row>
    <row r="9043" spans="1:14" x14ac:dyDescent="0.3">
      <c r="A9043">
        <f t="shared" si="565"/>
        <v>9042</v>
      </c>
      <c r="B9043">
        <v>354017116483021</v>
      </c>
      <c r="C9043" t="s">
        <v>50</v>
      </c>
      <c r="D9043" s="3">
        <v>44648.27238425926</v>
      </c>
      <c r="E9043" s="4">
        <f t="shared" si="564"/>
        <v>44648.27238425926</v>
      </c>
      <c r="F9043" s="1" t="s">
        <v>16</v>
      </c>
      <c r="G9043" s="11" t="str">
        <f t="shared" si="566"/>
        <v>69220 44648,3</v>
      </c>
      <c r="H9043" s="11" t="str">
        <f t="shared" si="567"/>
        <v>Entrée sortie</v>
      </c>
      <c r="I9043" s="1">
        <v>43</v>
      </c>
      <c r="J9043" s="5">
        <v>8.3333333333333339E-4</v>
      </c>
      <c r="K9043">
        <v>-6.3299999999999999E-4</v>
      </c>
      <c r="L9043" s="6"/>
      <c r="M9043" s="6" t="str">
        <f>IFERROR(VLOOKUP(G9043,TCD!$A$4:$C$362,3,FALSE),"Commune de ramassage")</f>
        <v>Commune de passage</v>
      </c>
      <c r="N9043">
        <v>53</v>
      </c>
    </row>
    <row r="9044" spans="1:14" x14ac:dyDescent="0.3">
      <c r="A9044">
        <f t="shared" si="565"/>
        <v>9043</v>
      </c>
      <c r="B9044">
        <v>354017116483021</v>
      </c>
      <c r="C9044" t="s">
        <v>50</v>
      </c>
      <c r="D9044" s="3">
        <v>44648.273217592592</v>
      </c>
      <c r="E9044" s="4">
        <f t="shared" si="564"/>
        <v>44648.273217592592</v>
      </c>
      <c r="F9044" s="1" t="s">
        <v>23</v>
      </c>
      <c r="G9044" s="11" t="str">
        <f t="shared" si="566"/>
        <v>69030 44648,3</v>
      </c>
      <c r="H9044" s="11" t="str">
        <f t="shared" si="567"/>
        <v>Dans la commune</v>
      </c>
      <c r="I9044" s="1">
        <v>0</v>
      </c>
      <c r="J9044" s="5">
        <v>6.7129629629629625E-4</v>
      </c>
      <c r="K9044">
        <v>-7.9000000000000001E-4</v>
      </c>
      <c r="L9044" s="6"/>
      <c r="M9044" s="6" t="str">
        <f>IFERROR(VLOOKUP(G9044,TCD!$A$4:$C$362,3,FALSE),"Commune de ramassage")</f>
        <v>Commune de ramassage</v>
      </c>
      <c r="N9044">
        <v>54</v>
      </c>
    </row>
    <row r="9045" spans="1:14" x14ac:dyDescent="0.3">
      <c r="A9045">
        <f t="shared" si="565"/>
        <v>9044</v>
      </c>
      <c r="B9045">
        <v>354017116483021</v>
      </c>
      <c r="C9045" t="s">
        <v>50</v>
      </c>
      <c r="D9045" s="3">
        <v>44648.273888888885</v>
      </c>
      <c r="E9045" s="4">
        <f t="shared" si="564"/>
        <v>44648.273888888885</v>
      </c>
      <c r="F9045" s="1" t="s">
        <v>23</v>
      </c>
      <c r="G9045" s="11" t="str">
        <f t="shared" si="566"/>
        <v>69030 44648,3</v>
      </c>
      <c r="H9045" s="11" t="str">
        <f t="shared" si="567"/>
        <v>Dans la commune</v>
      </c>
      <c r="I9045" s="1">
        <v>35</v>
      </c>
      <c r="J9045" s="5">
        <v>9.2592592592592588E-5</v>
      </c>
      <c r="K9045">
        <v>3.28E-4</v>
      </c>
      <c r="L9045" s="6"/>
      <c r="M9045" s="6" t="str">
        <f>IFERROR(VLOOKUP(G9045,TCD!$A$4:$C$362,3,FALSE),"Commune de ramassage")</f>
        <v>Commune de ramassage</v>
      </c>
      <c r="N9045">
        <v>55</v>
      </c>
    </row>
    <row r="9046" spans="1:14" x14ac:dyDescent="0.3">
      <c r="A9046">
        <f t="shared" si="565"/>
        <v>9045</v>
      </c>
      <c r="B9046">
        <v>354017116483021</v>
      </c>
      <c r="C9046" t="s">
        <v>50</v>
      </c>
      <c r="D9046" s="3">
        <v>44648.273981481485</v>
      </c>
      <c r="E9046" s="4">
        <f t="shared" si="564"/>
        <v>44648.273981481485</v>
      </c>
      <c r="F9046" s="1" t="s">
        <v>23</v>
      </c>
      <c r="G9046" s="11" t="str">
        <f t="shared" si="566"/>
        <v>69030 44648,3</v>
      </c>
      <c r="H9046" s="11" t="str">
        <f t="shared" si="567"/>
        <v>Dans la commune</v>
      </c>
      <c r="I9046" s="1">
        <v>36</v>
      </c>
      <c r="J9046" s="5">
        <v>2.3148148148148146E-4</v>
      </c>
      <c r="K9046">
        <v>1.805E-3</v>
      </c>
      <c r="L9046" s="6"/>
      <c r="M9046" s="6" t="str">
        <f>IFERROR(VLOOKUP(G9046,TCD!$A$4:$C$362,3,FALSE),"Commune de ramassage")</f>
        <v>Commune de ramassage</v>
      </c>
      <c r="N9046">
        <v>56</v>
      </c>
    </row>
    <row r="9047" spans="1:14" x14ac:dyDescent="0.3">
      <c r="A9047">
        <f t="shared" si="565"/>
        <v>9046</v>
      </c>
      <c r="B9047">
        <v>354017116483021</v>
      </c>
      <c r="C9047" t="s">
        <v>50</v>
      </c>
      <c r="D9047" s="3">
        <v>44648.274212962962</v>
      </c>
      <c r="E9047" s="4">
        <f t="shared" si="564"/>
        <v>44648.274212962962</v>
      </c>
      <c r="F9047" s="1" t="s">
        <v>23</v>
      </c>
      <c r="G9047" s="11" t="str">
        <f t="shared" si="566"/>
        <v>69030 44648,3</v>
      </c>
      <c r="H9047" s="11" t="str">
        <f t="shared" si="567"/>
        <v>Dans la commune</v>
      </c>
      <c r="I9047" s="1">
        <v>31</v>
      </c>
      <c r="J9047" s="5">
        <v>1.273148148148148E-4</v>
      </c>
      <c r="K9047">
        <v>3.8900000000000002E-4</v>
      </c>
      <c r="L9047" s="6"/>
      <c r="M9047" s="6" t="str">
        <f>IFERROR(VLOOKUP(G9047,TCD!$A$4:$C$362,3,FALSE),"Commune de ramassage")</f>
        <v>Commune de ramassage</v>
      </c>
      <c r="N9047">
        <v>57</v>
      </c>
    </row>
    <row r="9048" spans="1:14" x14ac:dyDescent="0.3">
      <c r="A9048">
        <f t="shared" si="565"/>
        <v>9047</v>
      </c>
      <c r="B9048">
        <v>354017116483021</v>
      </c>
      <c r="C9048" t="s">
        <v>50</v>
      </c>
      <c r="D9048" s="3">
        <v>44648.274340277778</v>
      </c>
      <c r="E9048" s="4">
        <f t="shared" si="564"/>
        <v>44648.274340277778</v>
      </c>
      <c r="F9048" s="1" t="s">
        <v>23</v>
      </c>
      <c r="G9048" s="11" t="str">
        <f t="shared" si="566"/>
        <v>69030 44648,3</v>
      </c>
      <c r="H9048" s="11" t="str">
        <f t="shared" si="567"/>
        <v>Dans la commune</v>
      </c>
      <c r="I9048" s="1">
        <v>6</v>
      </c>
      <c r="J9048" s="5">
        <v>6.7129629629629625E-4</v>
      </c>
      <c r="K9048">
        <v>-4.3999999999999999E-5</v>
      </c>
      <c r="L9048" s="6"/>
      <c r="M9048" s="6" t="str">
        <f>IFERROR(VLOOKUP(G9048,TCD!$A$4:$C$362,3,FALSE),"Commune de ramassage")</f>
        <v>Commune de ramassage</v>
      </c>
      <c r="N9048">
        <v>58</v>
      </c>
    </row>
    <row r="9049" spans="1:14" x14ac:dyDescent="0.3">
      <c r="A9049">
        <f t="shared" si="565"/>
        <v>9048</v>
      </c>
      <c r="B9049">
        <v>354017116483021</v>
      </c>
      <c r="C9049" t="s">
        <v>50</v>
      </c>
      <c r="D9049" s="3">
        <v>44648.275011574071</v>
      </c>
      <c r="E9049" s="4">
        <f t="shared" si="564"/>
        <v>44648.275011574071</v>
      </c>
      <c r="F9049" s="1" t="s">
        <v>23</v>
      </c>
      <c r="G9049" s="11" t="str">
        <f t="shared" si="566"/>
        <v>69030 44648,3</v>
      </c>
      <c r="H9049" s="11" t="str">
        <f t="shared" si="567"/>
        <v>Dans la commune</v>
      </c>
      <c r="I9049" s="1">
        <v>0</v>
      </c>
      <c r="J9049" s="5">
        <v>3.2407407407407406E-4</v>
      </c>
      <c r="K9049">
        <v>-9.9999999999999995E-7</v>
      </c>
      <c r="L9049" s="6"/>
      <c r="M9049" s="6" t="str">
        <f>IFERROR(VLOOKUP(G9049,TCD!$A$4:$C$362,3,FALSE),"Commune de ramassage")</f>
        <v>Commune de ramassage</v>
      </c>
      <c r="N9049">
        <v>59</v>
      </c>
    </row>
    <row r="9050" spans="1:14" x14ac:dyDescent="0.3">
      <c r="A9050">
        <f t="shared" si="565"/>
        <v>9049</v>
      </c>
      <c r="B9050">
        <v>354017116483021</v>
      </c>
      <c r="C9050" t="s">
        <v>50</v>
      </c>
      <c r="D9050" s="3">
        <v>44648.275335648148</v>
      </c>
      <c r="E9050" s="4">
        <f t="shared" si="564"/>
        <v>44648.275335648148</v>
      </c>
      <c r="F9050" s="1" t="s">
        <v>23</v>
      </c>
      <c r="G9050" s="11" t="str">
        <f t="shared" si="566"/>
        <v>69030 44648,3</v>
      </c>
      <c r="H9050" s="11" t="str">
        <f t="shared" si="567"/>
        <v>Dans la commune</v>
      </c>
      <c r="I9050" s="1">
        <v>5</v>
      </c>
      <c r="J9050" s="5">
        <v>1.6203703703703703E-4</v>
      </c>
      <c r="K9050">
        <v>5.8500000000000002E-4</v>
      </c>
      <c r="L9050" s="6"/>
      <c r="M9050" s="6" t="str">
        <f>IFERROR(VLOOKUP(G9050,TCD!$A$4:$C$362,3,FALSE),"Commune de ramassage")</f>
        <v>Commune de ramassage</v>
      </c>
      <c r="N9050">
        <v>60</v>
      </c>
    </row>
    <row r="9051" spans="1:14" x14ac:dyDescent="0.3">
      <c r="A9051">
        <f t="shared" si="565"/>
        <v>9050</v>
      </c>
      <c r="B9051">
        <v>354017116483021</v>
      </c>
      <c r="C9051" t="s">
        <v>50</v>
      </c>
      <c r="D9051" s="3">
        <v>44648.275497685187</v>
      </c>
      <c r="E9051" s="4">
        <f t="shared" si="564"/>
        <v>44648.275497685187</v>
      </c>
      <c r="F9051" s="1" t="s">
        <v>23</v>
      </c>
      <c r="G9051" s="11" t="str">
        <f t="shared" si="566"/>
        <v>69030 44648,3</v>
      </c>
      <c r="H9051" s="11" t="str">
        <f t="shared" si="567"/>
        <v>Dans la commune</v>
      </c>
      <c r="I9051" s="1">
        <v>25</v>
      </c>
      <c r="J9051" s="5">
        <v>3.1250000000000001E-4</v>
      </c>
      <c r="K9051">
        <v>2.2629999999999998E-3</v>
      </c>
      <c r="L9051" s="6"/>
      <c r="M9051" s="6" t="str">
        <f>IFERROR(VLOOKUP(G9051,TCD!$A$4:$C$362,3,FALSE),"Commune de ramassage")</f>
        <v>Commune de ramassage</v>
      </c>
      <c r="N9051">
        <v>61</v>
      </c>
    </row>
    <row r="9052" spans="1:14" x14ac:dyDescent="0.3">
      <c r="A9052">
        <f t="shared" si="565"/>
        <v>9051</v>
      </c>
      <c r="B9052">
        <v>354017116483021</v>
      </c>
      <c r="C9052" t="s">
        <v>50</v>
      </c>
      <c r="D9052" s="3">
        <v>44648.275810185187</v>
      </c>
      <c r="E9052" s="4">
        <f t="shared" si="564"/>
        <v>44648.275810185187</v>
      </c>
      <c r="F9052" s="1" t="s">
        <v>23</v>
      </c>
      <c r="G9052" s="11" t="str">
        <f t="shared" si="566"/>
        <v>69030 44648,3</v>
      </c>
      <c r="H9052" s="11" t="str">
        <f t="shared" si="567"/>
        <v>Dans la commune</v>
      </c>
      <c r="I9052" s="1">
        <v>32</v>
      </c>
      <c r="J9052" s="5">
        <v>1.6203703703703703E-4</v>
      </c>
      <c r="K9052">
        <v>1.0970000000000001E-3</v>
      </c>
      <c r="L9052" s="6"/>
      <c r="M9052" s="6" t="str">
        <f>IFERROR(VLOOKUP(G9052,TCD!$A$4:$C$362,3,FALSE),"Commune de ramassage")</f>
        <v>Commune de ramassage</v>
      </c>
      <c r="N9052">
        <v>62</v>
      </c>
    </row>
    <row r="9053" spans="1:14" x14ac:dyDescent="0.3">
      <c r="A9053">
        <f t="shared" si="565"/>
        <v>9052</v>
      </c>
      <c r="B9053">
        <v>354017116483021</v>
      </c>
      <c r="C9053" t="s">
        <v>50</v>
      </c>
      <c r="D9053" s="3">
        <v>44648.275972222225</v>
      </c>
      <c r="E9053" s="4">
        <f t="shared" si="564"/>
        <v>44648.275972222225</v>
      </c>
      <c r="F9053" s="1" t="s">
        <v>23</v>
      </c>
      <c r="G9053" s="11" t="str">
        <f t="shared" si="566"/>
        <v>69030 44648,3</v>
      </c>
      <c r="H9053" s="11" t="str">
        <f t="shared" si="567"/>
        <v>Dans la commune</v>
      </c>
      <c r="I9053" s="1">
        <v>31</v>
      </c>
      <c r="J9053" s="5">
        <v>1.3888888888888889E-4</v>
      </c>
      <c r="K9053">
        <v>7.8299999999999995E-4</v>
      </c>
      <c r="L9053" s="6"/>
      <c r="M9053" s="6" t="str">
        <f>IFERROR(VLOOKUP(G9053,TCD!$A$4:$C$362,3,FALSE),"Commune de ramassage")</f>
        <v>Commune de ramassage</v>
      </c>
      <c r="N9053">
        <v>63</v>
      </c>
    </row>
    <row r="9054" spans="1:14" x14ac:dyDescent="0.3">
      <c r="A9054">
        <f t="shared" si="565"/>
        <v>9053</v>
      </c>
      <c r="B9054">
        <v>354017116483021</v>
      </c>
      <c r="C9054" t="s">
        <v>50</v>
      </c>
      <c r="D9054" s="3">
        <v>44648.27611111111</v>
      </c>
      <c r="E9054" s="4">
        <f t="shared" si="564"/>
        <v>44648.27611111111</v>
      </c>
      <c r="F9054" s="1" t="s">
        <v>23</v>
      </c>
      <c r="G9054" s="11" t="str">
        <f t="shared" si="566"/>
        <v>69030 44648,3</v>
      </c>
      <c r="H9054" s="11" t="str">
        <f t="shared" si="567"/>
        <v>Dans la commune</v>
      </c>
      <c r="I9054" s="1">
        <v>44</v>
      </c>
      <c r="J9054" s="5">
        <v>4.2824074074074075E-4</v>
      </c>
      <c r="K9054">
        <v>1.1620000000000001E-3</v>
      </c>
      <c r="L9054" s="6"/>
      <c r="M9054" s="6" t="str">
        <f>IFERROR(VLOOKUP(G9054,TCD!$A$4:$C$362,3,FALSE),"Commune de ramassage")</f>
        <v>Commune de ramassage</v>
      </c>
      <c r="N9054">
        <v>64</v>
      </c>
    </row>
    <row r="9055" spans="1:14" x14ac:dyDescent="0.3">
      <c r="A9055">
        <f t="shared" si="565"/>
        <v>9054</v>
      </c>
      <c r="B9055">
        <v>354017116483021</v>
      </c>
      <c r="C9055" t="s">
        <v>50</v>
      </c>
      <c r="D9055" s="3">
        <v>44648.276539351849</v>
      </c>
      <c r="E9055" s="4">
        <f t="shared" si="564"/>
        <v>44648.276539351849</v>
      </c>
      <c r="F9055" s="1" t="s">
        <v>23</v>
      </c>
      <c r="G9055" s="11" t="str">
        <f t="shared" si="566"/>
        <v>69030 44648,3</v>
      </c>
      <c r="H9055" s="11" t="str">
        <f t="shared" si="567"/>
        <v>Dans la commune</v>
      </c>
      <c r="I9055" s="1">
        <v>25</v>
      </c>
      <c r="J9055" s="5">
        <v>1.7361111111111112E-4</v>
      </c>
      <c r="K9055">
        <v>6.3500000000000004E-4</v>
      </c>
      <c r="L9055" s="6"/>
      <c r="M9055" s="6" t="str">
        <f>IFERROR(VLOOKUP(G9055,TCD!$A$4:$C$362,3,FALSE),"Commune de ramassage")</f>
        <v>Commune de ramassage</v>
      </c>
      <c r="N9055">
        <v>65</v>
      </c>
    </row>
    <row r="9056" spans="1:14" x14ac:dyDescent="0.3">
      <c r="A9056">
        <f t="shared" si="565"/>
        <v>9055</v>
      </c>
      <c r="B9056">
        <v>354017116483021</v>
      </c>
      <c r="C9056" t="s">
        <v>50</v>
      </c>
      <c r="D9056" s="3">
        <v>44648.276712962965</v>
      </c>
      <c r="E9056" s="4">
        <f t="shared" si="564"/>
        <v>44648.276712962965</v>
      </c>
      <c r="F9056" s="1" t="s">
        <v>23</v>
      </c>
      <c r="G9056" s="11" t="str">
        <f t="shared" si="566"/>
        <v>69030 44648,3</v>
      </c>
      <c r="H9056" s="11" t="str">
        <f t="shared" si="567"/>
        <v>Dans la commune</v>
      </c>
      <c r="I9056" s="1">
        <v>27</v>
      </c>
      <c r="J9056" s="5">
        <v>2.3148148148148147E-5</v>
      </c>
      <c r="K9056">
        <v>2.61E-4</v>
      </c>
      <c r="L9056" s="6"/>
      <c r="M9056" s="6" t="str">
        <f>IFERROR(VLOOKUP(G9056,TCD!$A$4:$C$362,3,FALSE),"Commune de ramassage")</f>
        <v>Commune de ramassage</v>
      </c>
      <c r="N9056">
        <v>66</v>
      </c>
    </row>
    <row r="9057" spans="1:14" x14ac:dyDescent="0.3">
      <c r="A9057">
        <f t="shared" si="565"/>
        <v>9056</v>
      </c>
      <c r="B9057">
        <v>354017116483021</v>
      </c>
      <c r="C9057" t="s">
        <v>50</v>
      </c>
      <c r="D9057" s="3">
        <v>44648.276736111111</v>
      </c>
      <c r="E9057" s="4">
        <f t="shared" si="564"/>
        <v>44648.276736111111</v>
      </c>
      <c r="F9057" s="1" t="s">
        <v>23</v>
      </c>
      <c r="G9057" s="11" t="str">
        <f t="shared" si="566"/>
        <v>69030 44648,3</v>
      </c>
      <c r="H9057" s="11" t="str">
        <f t="shared" si="567"/>
        <v>Dans la commune</v>
      </c>
      <c r="I9057" s="1">
        <v>37</v>
      </c>
      <c r="J9057" s="5">
        <v>1.0416666666666667E-4</v>
      </c>
      <c r="K9057">
        <v>6.0999999999999997E-4</v>
      </c>
      <c r="L9057" s="6"/>
      <c r="M9057" s="6" t="str">
        <f>IFERROR(VLOOKUP(G9057,TCD!$A$4:$C$362,3,FALSE),"Commune de ramassage")</f>
        <v>Commune de ramassage</v>
      </c>
      <c r="N9057">
        <v>67</v>
      </c>
    </row>
    <row r="9058" spans="1:14" x14ac:dyDescent="0.3">
      <c r="A9058">
        <f t="shared" si="565"/>
        <v>9057</v>
      </c>
      <c r="B9058">
        <v>354017116483021</v>
      </c>
      <c r="C9058" t="s">
        <v>50</v>
      </c>
      <c r="D9058" s="3">
        <v>44648.27684027778</v>
      </c>
      <c r="E9058" s="4">
        <f t="shared" si="564"/>
        <v>44648.27684027778</v>
      </c>
      <c r="F9058" s="1" t="s">
        <v>23</v>
      </c>
      <c r="G9058" s="11" t="str">
        <f t="shared" si="566"/>
        <v>69030 44648,3</v>
      </c>
      <c r="H9058" s="11" t="str">
        <f t="shared" si="567"/>
        <v>Dans la commune</v>
      </c>
      <c r="I9058" s="1">
        <v>25</v>
      </c>
      <c r="J9058" s="5">
        <v>2.3148148148148147E-5</v>
      </c>
      <c r="K9058">
        <v>2.0000000000000001E-4</v>
      </c>
      <c r="L9058" s="6"/>
      <c r="M9058" s="6" t="str">
        <f>IFERROR(VLOOKUP(G9058,TCD!$A$4:$C$362,3,FALSE),"Commune de ramassage")</f>
        <v>Commune de ramassage</v>
      </c>
      <c r="N9058">
        <v>68</v>
      </c>
    </row>
    <row r="9059" spans="1:14" x14ac:dyDescent="0.3">
      <c r="A9059">
        <f t="shared" si="565"/>
        <v>9058</v>
      </c>
      <c r="B9059">
        <v>354017116483021</v>
      </c>
      <c r="C9059" t="s">
        <v>50</v>
      </c>
      <c r="D9059" s="3">
        <v>44648.276863425926</v>
      </c>
      <c r="E9059" s="4">
        <f t="shared" si="564"/>
        <v>44648.276863425926</v>
      </c>
      <c r="F9059" s="1" t="s">
        <v>23</v>
      </c>
      <c r="G9059" s="11" t="str">
        <f t="shared" si="566"/>
        <v>69030 44648,3</v>
      </c>
      <c r="H9059" s="11" t="str">
        <f t="shared" si="567"/>
        <v>Dans la commune</v>
      </c>
      <c r="I9059" s="1">
        <v>29</v>
      </c>
      <c r="J9059" s="5">
        <v>5.7870370370370366E-5</v>
      </c>
      <c r="K9059">
        <v>2.02E-4</v>
      </c>
      <c r="L9059" s="6"/>
      <c r="M9059" s="6" t="str">
        <f>IFERROR(VLOOKUP(G9059,TCD!$A$4:$C$362,3,FALSE),"Commune de ramassage")</f>
        <v>Commune de ramassage</v>
      </c>
      <c r="N9059">
        <v>69</v>
      </c>
    </row>
    <row r="9060" spans="1:14" x14ac:dyDescent="0.3">
      <c r="A9060">
        <f t="shared" si="565"/>
        <v>9059</v>
      </c>
      <c r="B9060">
        <v>354017116483021</v>
      </c>
      <c r="C9060" t="s">
        <v>50</v>
      </c>
      <c r="D9060" s="3">
        <v>44648.276921296296</v>
      </c>
      <c r="E9060" s="4">
        <f t="shared" si="564"/>
        <v>44648.276921296296</v>
      </c>
      <c r="F9060" s="1" t="s">
        <v>23</v>
      </c>
      <c r="G9060" s="11" t="str">
        <f t="shared" si="566"/>
        <v>69030 44648,3</v>
      </c>
      <c r="H9060" s="11" t="str">
        <f t="shared" si="567"/>
        <v>Dans la commune</v>
      </c>
      <c r="I9060" s="1">
        <v>10</v>
      </c>
      <c r="J9060" s="5">
        <v>1.1342592592592591E-3</v>
      </c>
      <c r="K9060">
        <v>-4.6999999999999997E-5</v>
      </c>
      <c r="L9060" s="6"/>
      <c r="M9060" s="6" t="str">
        <f>IFERROR(VLOOKUP(G9060,TCD!$A$4:$C$362,3,FALSE),"Commune de ramassage")</f>
        <v>Commune de ramassage</v>
      </c>
      <c r="N9060">
        <v>70</v>
      </c>
    </row>
    <row r="9061" spans="1:14" x14ac:dyDescent="0.3">
      <c r="A9061">
        <f t="shared" si="565"/>
        <v>9060</v>
      </c>
      <c r="B9061">
        <v>354017116483021</v>
      </c>
      <c r="C9061" t="s">
        <v>50</v>
      </c>
      <c r="D9061" s="3">
        <v>44648.278055555558</v>
      </c>
      <c r="E9061" s="4">
        <f t="shared" si="564"/>
        <v>44648.278055555558</v>
      </c>
      <c r="F9061" s="1" t="s">
        <v>23</v>
      </c>
      <c r="G9061" s="11" t="str">
        <f t="shared" si="566"/>
        <v>69030 44648,3</v>
      </c>
      <c r="H9061" s="11" t="str">
        <f t="shared" si="567"/>
        <v>Dans la commune</v>
      </c>
      <c r="I9061" s="1">
        <v>0</v>
      </c>
      <c r="J9061" s="5">
        <v>2.199074074074074E-4</v>
      </c>
      <c r="K9061">
        <v>1.9999999999999999E-6</v>
      </c>
      <c r="L9061" s="6"/>
      <c r="M9061" s="6" t="str">
        <f>IFERROR(VLOOKUP(G9061,TCD!$A$4:$C$362,3,FALSE),"Commune de ramassage")</f>
        <v>Commune de ramassage</v>
      </c>
      <c r="N9061">
        <v>71</v>
      </c>
    </row>
    <row r="9062" spans="1:14" x14ac:dyDescent="0.3">
      <c r="A9062">
        <f t="shared" si="565"/>
        <v>9061</v>
      </c>
      <c r="B9062">
        <v>354017116483021</v>
      </c>
      <c r="C9062" t="s">
        <v>50</v>
      </c>
      <c r="D9062" s="3">
        <v>44648.278275462966</v>
      </c>
      <c r="E9062" s="4">
        <f t="shared" si="564"/>
        <v>44648.278275462966</v>
      </c>
      <c r="F9062" s="1" t="s">
        <v>23</v>
      </c>
      <c r="G9062" s="11" t="str">
        <f t="shared" si="566"/>
        <v>69030 44648,3</v>
      </c>
      <c r="H9062" s="11" t="str">
        <f t="shared" si="567"/>
        <v>Dans la commune</v>
      </c>
      <c r="I9062" s="1">
        <v>28</v>
      </c>
      <c r="J9062" s="5">
        <v>1.6203703703703703E-4</v>
      </c>
      <c r="K9062">
        <v>1.17E-4</v>
      </c>
      <c r="L9062" s="6"/>
      <c r="M9062" s="6" t="str">
        <f>IFERROR(VLOOKUP(G9062,TCD!$A$4:$C$362,3,FALSE),"Commune de ramassage")</f>
        <v>Commune de ramassage</v>
      </c>
      <c r="N9062">
        <v>72</v>
      </c>
    </row>
    <row r="9063" spans="1:14" x14ac:dyDescent="0.3">
      <c r="A9063">
        <f t="shared" si="565"/>
        <v>9062</v>
      </c>
      <c r="B9063">
        <v>354017116483021</v>
      </c>
      <c r="C9063" t="s">
        <v>50</v>
      </c>
      <c r="D9063" s="3">
        <v>44648.278437499997</v>
      </c>
      <c r="E9063" s="4">
        <f t="shared" si="564"/>
        <v>44648.278437499997</v>
      </c>
      <c r="F9063" s="1" t="s">
        <v>23</v>
      </c>
      <c r="G9063" s="11" t="str">
        <f t="shared" si="566"/>
        <v>69030 44648,3</v>
      </c>
      <c r="H9063" s="11" t="str">
        <f t="shared" si="567"/>
        <v>Dans la commune</v>
      </c>
      <c r="I9063" s="1">
        <v>29</v>
      </c>
      <c r="J9063" s="5">
        <v>1.273148148148148E-4</v>
      </c>
      <c r="K9063">
        <v>4.3600000000000003E-4</v>
      </c>
      <c r="L9063" s="6"/>
      <c r="M9063" s="6" t="str">
        <f>IFERROR(VLOOKUP(G9063,TCD!$A$4:$C$362,3,FALSE),"Commune de ramassage")</f>
        <v>Commune de ramassage</v>
      </c>
      <c r="N9063">
        <v>73</v>
      </c>
    </row>
    <row r="9064" spans="1:14" x14ac:dyDescent="0.3">
      <c r="A9064">
        <f t="shared" si="565"/>
        <v>9063</v>
      </c>
      <c r="B9064">
        <v>354017116483021</v>
      </c>
      <c r="C9064" t="s">
        <v>50</v>
      </c>
      <c r="D9064" s="3">
        <v>44648.278564814813</v>
      </c>
      <c r="E9064" s="4">
        <f t="shared" si="564"/>
        <v>44648.278564814813</v>
      </c>
      <c r="F9064" s="1" t="s">
        <v>23</v>
      </c>
      <c r="G9064" s="11" t="str">
        <f t="shared" si="566"/>
        <v>69030 44648,3</v>
      </c>
      <c r="H9064" s="11" t="str">
        <f t="shared" si="567"/>
        <v>Dans la commune</v>
      </c>
      <c r="I9064" s="1">
        <v>24</v>
      </c>
      <c r="J9064" s="5">
        <v>1.1574074074074073E-5</v>
      </c>
      <c r="K9064">
        <v>-1.05E-4</v>
      </c>
      <c r="L9064" s="6"/>
      <c r="M9064" s="6" t="str">
        <f>IFERROR(VLOOKUP(G9064,TCD!$A$4:$C$362,3,FALSE),"Commune de ramassage")</f>
        <v>Commune de ramassage</v>
      </c>
      <c r="N9064">
        <v>74</v>
      </c>
    </row>
    <row r="9065" spans="1:14" x14ac:dyDescent="0.3">
      <c r="A9065">
        <f t="shared" si="565"/>
        <v>9064</v>
      </c>
      <c r="B9065">
        <v>354017116483021</v>
      </c>
      <c r="C9065" t="s">
        <v>50</v>
      </c>
      <c r="D9065" s="3">
        <v>44648.27857638889</v>
      </c>
      <c r="E9065" s="4">
        <f t="shared" si="564"/>
        <v>44648.27857638889</v>
      </c>
      <c r="F9065" s="1" t="s">
        <v>23</v>
      </c>
      <c r="G9065" s="11" t="str">
        <f t="shared" si="566"/>
        <v>69030 44648,3</v>
      </c>
      <c r="H9065" s="11" t="str">
        <f t="shared" si="567"/>
        <v>Dans la commune</v>
      </c>
      <c r="I9065" s="1">
        <v>21</v>
      </c>
      <c r="J9065" s="5">
        <v>2.199074074074074E-4</v>
      </c>
      <c r="K9065">
        <v>-9.3000000000000005E-4</v>
      </c>
      <c r="L9065" s="6"/>
      <c r="M9065" s="6" t="str">
        <f>IFERROR(VLOOKUP(G9065,TCD!$A$4:$C$362,3,FALSE),"Commune de ramassage")</f>
        <v>Commune de ramassage</v>
      </c>
      <c r="N9065">
        <v>75</v>
      </c>
    </row>
    <row r="9066" spans="1:14" x14ac:dyDescent="0.3">
      <c r="A9066">
        <f t="shared" si="565"/>
        <v>9065</v>
      </c>
      <c r="B9066">
        <v>354017116483021</v>
      </c>
      <c r="C9066" t="s">
        <v>50</v>
      </c>
      <c r="D9066" s="3">
        <v>44648.278796296298</v>
      </c>
      <c r="E9066" s="4">
        <f t="shared" si="564"/>
        <v>44648.278796296298</v>
      </c>
      <c r="F9066" s="1" t="s">
        <v>23</v>
      </c>
      <c r="G9066" s="11" t="str">
        <f t="shared" si="566"/>
        <v>69030 44648,3</v>
      </c>
      <c r="H9066" s="11" t="str">
        <f t="shared" si="567"/>
        <v>Dans la commune</v>
      </c>
      <c r="I9066" s="1">
        <v>37</v>
      </c>
      <c r="J9066" s="5">
        <v>1.1574074074074073E-4</v>
      </c>
      <c r="K9066">
        <v>-1.3999999999999999E-4</v>
      </c>
      <c r="L9066" s="6"/>
      <c r="M9066" s="6" t="str">
        <f>IFERROR(VLOOKUP(G9066,TCD!$A$4:$C$362,3,FALSE),"Commune de ramassage")</f>
        <v>Commune de ramassage</v>
      </c>
      <c r="N9066">
        <v>76</v>
      </c>
    </row>
    <row r="9067" spans="1:14" x14ac:dyDescent="0.3">
      <c r="A9067">
        <f t="shared" si="565"/>
        <v>9066</v>
      </c>
      <c r="B9067">
        <v>354017116483021</v>
      </c>
      <c r="C9067" t="s">
        <v>50</v>
      </c>
      <c r="D9067" s="3">
        <v>44648.278912037036</v>
      </c>
      <c r="E9067" s="4">
        <f t="shared" si="564"/>
        <v>44648.278912037036</v>
      </c>
      <c r="F9067" s="1" t="s">
        <v>23</v>
      </c>
      <c r="G9067" s="11" t="str">
        <f t="shared" si="566"/>
        <v>69030 44648,3</v>
      </c>
      <c r="H9067" s="11" t="str">
        <f t="shared" si="567"/>
        <v>Dans la commune</v>
      </c>
      <c r="I9067" s="1">
        <v>25</v>
      </c>
      <c r="J9067" s="5">
        <v>1.273148148148148E-4</v>
      </c>
      <c r="K9067">
        <v>-8.1800000000000004E-4</v>
      </c>
      <c r="L9067" s="6"/>
      <c r="M9067" s="6" t="str">
        <f>IFERROR(VLOOKUP(G9067,TCD!$A$4:$C$362,3,FALSE),"Commune de ramassage")</f>
        <v>Commune de ramassage</v>
      </c>
      <c r="N9067">
        <v>77</v>
      </c>
    </row>
    <row r="9068" spans="1:14" x14ac:dyDescent="0.3">
      <c r="A9068">
        <f t="shared" si="565"/>
        <v>9067</v>
      </c>
      <c r="B9068">
        <v>354017116483021</v>
      </c>
      <c r="C9068" t="s">
        <v>50</v>
      </c>
      <c r="D9068" s="3">
        <v>44648.279039351852</v>
      </c>
      <c r="E9068" s="4">
        <f t="shared" si="564"/>
        <v>44648.279039351852</v>
      </c>
      <c r="F9068" s="1" t="s">
        <v>23</v>
      </c>
      <c r="G9068" s="11" t="str">
        <f t="shared" si="566"/>
        <v>69030 44648,3</v>
      </c>
      <c r="H9068" s="11" t="str">
        <f t="shared" si="567"/>
        <v>Dans la commune</v>
      </c>
      <c r="I9068" s="1">
        <v>41</v>
      </c>
      <c r="J9068" s="5">
        <v>3.0092592592592595E-4</v>
      </c>
      <c r="K9068">
        <v>-1.635E-3</v>
      </c>
      <c r="L9068" s="6"/>
      <c r="M9068" s="6" t="str">
        <f>IFERROR(VLOOKUP(G9068,TCD!$A$4:$C$362,3,FALSE),"Commune de ramassage")</f>
        <v>Commune de ramassage</v>
      </c>
      <c r="N9068">
        <v>78</v>
      </c>
    </row>
    <row r="9069" spans="1:14" x14ac:dyDescent="0.3">
      <c r="A9069">
        <f t="shared" si="565"/>
        <v>9068</v>
      </c>
      <c r="B9069">
        <v>354017116483021</v>
      </c>
      <c r="C9069" t="s">
        <v>50</v>
      </c>
      <c r="D9069" s="3">
        <v>44648.279340277775</v>
      </c>
      <c r="E9069" s="4">
        <f t="shared" si="564"/>
        <v>44648.279340277775</v>
      </c>
      <c r="F9069" s="1" t="s">
        <v>23</v>
      </c>
      <c r="G9069" s="11" t="str">
        <f t="shared" si="566"/>
        <v>69030 44648,3</v>
      </c>
      <c r="H9069" s="11" t="str">
        <f t="shared" si="567"/>
        <v>Dans la commune</v>
      </c>
      <c r="I9069" s="1">
        <v>36</v>
      </c>
      <c r="J9069" s="5">
        <v>6.9444444444444444E-5</v>
      </c>
      <c r="K9069">
        <v>3.6999999999999998E-5</v>
      </c>
      <c r="L9069" s="6"/>
      <c r="M9069" s="6" t="str">
        <f>IFERROR(VLOOKUP(G9069,TCD!$A$4:$C$362,3,FALSE),"Commune de ramassage")</f>
        <v>Commune de ramassage</v>
      </c>
      <c r="N9069">
        <v>79</v>
      </c>
    </row>
    <row r="9070" spans="1:14" x14ac:dyDescent="0.3">
      <c r="A9070">
        <f t="shared" si="565"/>
        <v>9069</v>
      </c>
      <c r="B9070">
        <v>354017116483021</v>
      </c>
      <c r="C9070" t="s">
        <v>50</v>
      </c>
      <c r="D9070" s="3">
        <v>44648.279409722221</v>
      </c>
      <c r="E9070" s="4">
        <f t="shared" si="564"/>
        <v>44648.279409722221</v>
      </c>
      <c r="F9070" s="1" t="s">
        <v>23</v>
      </c>
      <c r="G9070" s="11" t="str">
        <f t="shared" si="566"/>
        <v>69030 44648,3</v>
      </c>
      <c r="H9070" s="11" t="str">
        <f t="shared" si="567"/>
        <v>Dans la commune</v>
      </c>
      <c r="I9070" s="1">
        <v>37</v>
      </c>
      <c r="J9070" s="5">
        <v>2.0833333333333335E-4</v>
      </c>
      <c r="K9070">
        <v>3.4299999999999999E-4</v>
      </c>
      <c r="L9070" s="6"/>
      <c r="M9070" s="6" t="str">
        <f>IFERROR(VLOOKUP(G9070,TCD!$A$4:$C$362,3,FALSE),"Commune de ramassage")</f>
        <v>Commune de ramassage</v>
      </c>
      <c r="N9070">
        <v>80</v>
      </c>
    </row>
    <row r="9071" spans="1:14" x14ac:dyDescent="0.3">
      <c r="A9071">
        <f t="shared" si="565"/>
        <v>9070</v>
      </c>
      <c r="B9071">
        <v>354017116483021</v>
      </c>
      <c r="C9071" t="s">
        <v>50</v>
      </c>
      <c r="D9071" s="3">
        <v>44648.279618055552</v>
      </c>
      <c r="E9071" s="4">
        <f t="shared" si="564"/>
        <v>44648.279618055552</v>
      </c>
      <c r="F9071" s="1" t="s">
        <v>23</v>
      </c>
      <c r="G9071" s="11" t="str">
        <f t="shared" si="566"/>
        <v>69030 44648,3</v>
      </c>
      <c r="H9071" s="11" t="str">
        <f t="shared" si="567"/>
        <v>Dans la commune</v>
      </c>
      <c r="I9071" s="1">
        <v>38</v>
      </c>
      <c r="J9071" s="5">
        <v>5.7870370370370366E-5</v>
      </c>
      <c r="K9071">
        <v>3.8499999999999998E-4</v>
      </c>
      <c r="L9071" s="6"/>
      <c r="M9071" s="6" t="str">
        <f>IFERROR(VLOOKUP(G9071,TCD!$A$4:$C$362,3,FALSE),"Commune de ramassage")</f>
        <v>Commune de ramassage</v>
      </c>
      <c r="N9071">
        <v>81</v>
      </c>
    </row>
    <row r="9072" spans="1:14" x14ac:dyDescent="0.3">
      <c r="A9072">
        <f t="shared" si="565"/>
        <v>9071</v>
      </c>
      <c r="B9072">
        <v>354017116483021</v>
      </c>
      <c r="C9072" t="s">
        <v>50</v>
      </c>
      <c r="D9072" s="3">
        <v>44648.279675925929</v>
      </c>
      <c r="E9072" s="4">
        <f t="shared" si="564"/>
        <v>44648.279675925929</v>
      </c>
      <c r="F9072" s="1" t="s">
        <v>23</v>
      </c>
      <c r="G9072" s="11" t="str">
        <f t="shared" si="566"/>
        <v>69030 44648,3</v>
      </c>
      <c r="H9072" s="11" t="str">
        <f t="shared" si="567"/>
        <v>Dans la commune</v>
      </c>
      <c r="I9072" s="1">
        <v>38</v>
      </c>
      <c r="J9072" s="5">
        <v>1.273148148148148E-4</v>
      </c>
      <c r="K9072">
        <v>3.8999999999999999E-4</v>
      </c>
      <c r="L9072" s="6"/>
      <c r="M9072" s="6" t="str">
        <f>IFERROR(VLOOKUP(G9072,TCD!$A$4:$C$362,3,FALSE),"Commune de ramassage")</f>
        <v>Commune de ramassage</v>
      </c>
      <c r="N9072">
        <v>82</v>
      </c>
    </row>
    <row r="9073" spans="1:14" x14ac:dyDescent="0.3">
      <c r="A9073">
        <f t="shared" si="565"/>
        <v>9072</v>
      </c>
      <c r="B9073">
        <v>354017116483021</v>
      </c>
      <c r="C9073" t="s">
        <v>50</v>
      </c>
      <c r="D9073" s="3">
        <v>44648.279803240737</v>
      </c>
      <c r="E9073" s="4">
        <f t="shared" si="564"/>
        <v>44648.279803240737</v>
      </c>
      <c r="F9073" s="1" t="s">
        <v>23</v>
      </c>
      <c r="G9073" s="11" t="str">
        <f t="shared" si="566"/>
        <v>69030 44648,3</v>
      </c>
      <c r="H9073" s="11" t="str">
        <f t="shared" si="567"/>
        <v>Dans la commune</v>
      </c>
      <c r="I9073" s="1">
        <v>42</v>
      </c>
      <c r="J9073" s="5">
        <v>5.7870370370370366E-5</v>
      </c>
      <c r="K9073">
        <v>1.3600000000000001E-3</v>
      </c>
      <c r="L9073" s="6"/>
      <c r="M9073" s="6" t="str">
        <f>IFERROR(VLOOKUP(G9073,TCD!$A$4:$C$362,3,FALSE),"Commune de ramassage")</f>
        <v>Commune de ramassage</v>
      </c>
      <c r="N9073">
        <v>83</v>
      </c>
    </row>
    <row r="9074" spans="1:14" x14ac:dyDescent="0.3">
      <c r="A9074">
        <f t="shared" si="565"/>
        <v>9073</v>
      </c>
      <c r="B9074">
        <v>354017116483021</v>
      </c>
      <c r="C9074" t="s">
        <v>50</v>
      </c>
      <c r="D9074" s="3">
        <v>44648.279861111114</v>
      </c>
      <c r="E9074" s="4">
        <f t="shared" si="564"/>
        <v>44648.279861111114</v>
      </c>
      <c r="F9074" s="1" t="s">
        <v>23</v>
      </c>
      <c r="G9074" s="11" t="str">
        <f t="shared" si="566"/>
        <v>69030 44648,3</v>
      </c>
      <c r="H9074" s="11" t="str">
        <f t="shared" si="567"/>
        <v>Dans la commune</v>
      </c>
      <c r="I9074" s="1">
        <v>37</v>
      </c>
      <c r="J9074" s="5">
        <v>1.1574074074074073E-5</v>
      </c>
      <c r="K9074">
        <v>2.03E-4</v>
      </c>
      <c r="L9074" s="6"/>
      <c r="M9074" s="6" t="str">
        <f>IFERROR(VLOOKUP(G9074,TCD!$A$4:$C$362,3,FALSE),"Commune de ramassage")</f>
        <v>Commune de ramassage</v>
      </c>
      <c r="N9074">
        <v>84</v>
      </c>
    </row>
    <row r="9075" spans="1:14" x14ac:dyDescent="0.3">
      <c r="A9075">
        <f t="shared" si="565"/>
        <v>9074</v>
      </c>
      <c r="B9075">
        <v>354017116483021</v>
      </c>
      <c r="C9075" t="s">
        <v>50</v>
      </c>
      <c r="D9075" s="3">
        <v>44648.279872685183</v>
      </c>
      <c r="E9075" s="4">
        <f t="shared" si="564"/>
        <v>44648.279872685183</v>
      </c>
      <c r="F9075" s="1" t="s">
        <v>23</v>
      </c>
      <c r="G9075" s="11" t="str">
        <f t="shared" si="566"/>
        <v>69030 44648,3</v>
      </c>
      <c r="H9075" s="11" t="str">
        <f t="shared" si="567"/>
        <v>Dans la commune</v>
      </c>
      <c r="I9075" s="1">
        <v>42</v>
      </c>
      <c r="J9075" s="5">
        <v>2.7777777777777778E-4</v>
      </c>
      <c r="K9075">
        <v>3.6400000000000001E-4</v>
      </c>
      <c r="L9075" s="6"/>
      <c r="M9075" s="6" t="str">
        <f>IFERROR(VLOOKUP(G9075,TCD!$A$4:$C$362,3,FALSE),"Commune de ramassage")</f>
        <v>Commune de ramassage</v>
      </c>
      <c r="N9075">
        <v>85</v>
      </c>
    </row>
    <row r="9076" spans="1:14" x14ac:dyDescent="0.3">
      <c r="A9076">
        <f t="shared" si="565"/>
        <v>9075</v>
      </c>
      <c r="B9076">
        <v>354017116483021</v>
      </c>
      <c r="C9076" t="s">
        <v>50</v>
      </c>
      <c r="D9076" s="3">
        <v>44648.280150462961</v>
      </c>
      <c r="E9076" s="4">
        <f t="shared" si="564"/>
        <v>44648.280150462961</v>
      </c>
      <c r="F9076" s="1" t="s">
        <v>23</v>
      </c>
      <c r="G9076" s="11" t="str">
        <f t="shared" si="566"/>
        <v>69030 44648,3</v>
      </c>
      <c r="H9076" s="11" t="str">
        <f t="shared" si="567"/>
        <v>Dans la commune</v>
      </c>
      <c r="I9076" s="1">
        <v>42</v>
      </c>
      <c r="J9076" s="5">
        <v>1.6203703703703703E-4</v>
      </c>
      <c r="K9076">
        <v>-6.3500000000000004E-4</v>
      </c>
      <c r="L9076" s="6"/>
      <c r="M9076" s="6" t="str">
        <f>IFERROR(VLOOKUP(G9076,TCD!$A$4:$C$362,3,FALSE),"Commune de ramassage")</f>
        <v>Commune de ramassage</v>
      </c>
      <c r="N9076">
        <v>86</v>
      </c>
    </row>
    <row r="9077" spans="1:14" x14ac:dyDescent="0.3">
      <c r="A9077">
        <f t="shared" si="565"/>
        <v>9076</v>
      </c>
      <c r="B9077">
        <v>354017116483021</v>
      </c>
      <c r="C9077" t="s">
        <v>50</v>
      </c>
      <c r="D9077" s="3">
        <v>44648.280312499999</v>
      </c>
      <c r="E9077" s="4">
        <f t="shared" si="564"/>
        <v>44648.280312499999</v>
      </c>
      <c r="F9077" s="1" t="s">
        <v>23</v>
      </c>
      <c r="G9077" s="11" t="str">
        <f t="shared" si="566"/>
        <v>69030 44648,3</v>
      </c>
      <c r="H9077" s="11" t="str">
        <f t="shared" si="567"/>
        <v>Dans la commune</v>
      </c>
      <c r="I9077" s="1">
        <v>13</v>
      </c>
      <c r="J9077" s="5">
        <v>4.6296296296296294E-5</v>
      </c>
      <c r="K9077">
        <v>9.1000000000000003E-5</v>
      </c>
      <c r="L9077" s="6"/>
      <c r="M9077" s="6" t="str">
        <f>IFERROR(VLOOKUP(G9077,TCD!$A$4:$C$362,3,FALSE),"Commune de ramassage")</f>
        <v>Commune de ramassage</v>
      </c>
      <c r="N9077">
        <v>87</v>
      </c>
    </row>
    <row r="9078" spans="1:14" x14ac:dyDescent="0.3">
      <c r="A9078">
        <f t="shared" si="565"/>
        <v>9077</v>
      </c>
      <c r="B9078">
        <v>354017116483021</v>
      </c>
      <c r="C9078" t="s">
        <v>50</v>
      </c>
      <c r="D9078" s="3">
        <v>44648.280358796299</v>
      </c>
      <c r="E9078" s="4">
        <f t="shared" si="564"/>
        <v>44648.280358796299</v>
      </c>
      <c r="F9078" s="1" t="s">
        <v>23</v>
      </c>
      <c r="G9078" s="11" t="str">
        <f t="shared" si="566"/>
        <v>69030 44648,3</v>
      </c>
      <c r="H9078" s="11" t="str">
        <f t="shared" si="567"/>
        <v>Dans la commune</v>
      </c>
      <c r="I9078" s="1">
        <v>12</v>
      </c>
      <c r="J9078" s="5">
        <v>5.7870370370370366E-5</v>
      </c>
      <c r="K9078">
        <v>5.8999999999999998E-5</v>
      </c>
      <c r="L9078" s="6"/>
      <c r="M9078" s="6" t="str">
        <f>IFERROR(VLOOKUP(G9078,TCD!$A$4:$C$362,3,FALSE),"Commune de ramassage")</f>
        <v>Commune de ramassage</v>
      </c>
      <c r="N9078">
        <v>88</v>
      </c>
    </row>
    <row r="9079" spans="1:14" x14ac:dyDescent="0.3">
      <c r="A9079">
        <f t="shared" si="565"/>
        <v>9078</v>
      </c>
      <c r="B9079">
        <v>354017116483021</v>
      </c>
      <c r="C9079" t="s">
        <v>50</v>
      </c>
      <c r="D9079" s="3">
        <v>44648.280416666668</v>
      </c>
      <c r="E9079" s="4">
        <f t="shared" si="564"/>
        <v>44648.280416666668</v>
      </c>
      <c r="F9079" s="1" t="s">
        <v>23</v>
      </c>
      <c r="G9079" s="11" t="str">
        <f t="shared" si="566"/>
        <v>69030 44648,3</v>
      </c>
      <c r="H9079" s="11" t="str">
        <f t="shared" si="567"/>
        <v>Dans la commune</v>
      </c>
      <c r="I9079" s="1">
        <v>13</v>
      </c>
      <c r="J9079" s="5">
        <v>3.1250000000000001E-4</v>
      </c>
      <c r="K9079">
        <v>1.6509999999999999E-3</v>
      </c>
      <c r="L9079" s="6"/>
      <c r="M9079" s="6" t="str">
        <f>IFERROR(VLOOKUP(G9079,TCD!$A$4:$C$362,3,FALSE),"Commune de ramassage")</f>
        <v>Commune de ramassage</v>
      </c>
      <c r="N9079">
        <v>89</v>
      </c>
    </row>
    <row r="9080" spans="1:14" x14ac:dyDescent="0.3">
      <c r="A9080">
        <f t="shared" si="565"/>
        <v>9079</v>
      </c>
      <c r="B9080">
        <v>354017116483021</v>
      </c>
      <c r="C9080" t="s">
        <v>50</v>
      </c>
      <c r="D9080" s="3">
        <v>44648.280729166669</v>
      </c>
      <c r="E9080" s="4">
        <f t="shared" si="564"/>
        <v>44648.280729166669</v>
      </c>
      <c r="F9080" s="1" t="s">
        <v>23</v>
      </c>
      <c r="G9080" s="11" t="str">
        <f t="shared" si="566"/>
        <v>69030 44648,3</v>
      </c>
      <c r="H9080" s="11" t="str">
        <f t="shared" si="567"/>
        <v>Dans la commune</v>
      </c>
      <c r="I9080" s="1">
        <v>47</v>
      </c>
      <c r="J9080" s="5">
        <v>3.1250000000000001E-4</v>
      </c>
      <c r="K9080">
        <v>4.57E-4</v>
      </c>
      <c r="L9080" s="6"/>
      <c r="M9080" s="6" t="str">
        <f>IFERROR(VLOOKUP(G9080,TCD!$A$4:$C$362,3,FALSE),"Commune de ramassage")</f>
        <v>Commune de ramassage</v>
      </c>
      <c r="N9080">
        <v>90</v>
      </c>
    </row>
    <row r="9081" spans="1:14" x14ac:dyDescent="0.3">
      <c r="A9081">
        <f t="shared" si="565"/>
        <v>9080</v>
      </c>
      <c r="B9081">
        <v>354017116483021</v>
      </c>
      <c r="C9081" t="s">
        <v>50</v>
      </c>
      <c r="D9081" s="3">
        <v>44648.281041666669</v>
      </c>
      <c r="E9081" s="4">
        <f t="shared" si="564"/>
        <v>44648.281041666669</v>
      </c>
      <c r="F9081" s="1" t="s">
        <v>23</v>
      </c>
      <c r="G9081" s="11" t="str">
        <f t="shared" si="566"/>
        <v>69030 44648,3</v>
      </c>
      <c r="H9081" s="11" t="str">
        <f t="shared" si="567"/>
        <v>Dans la commune</v>
      </c>
      <c r="I9081" s="1">
        <v>33</v>
      </c>
      <c r="J9081" s="5">
        <v>1.9675925925925926E-4</v>
      </c>
      <c r="K9081">
        <v>-7.2999999999999999E-5</v>
      </c>
      <c r="L9081" s="6"/>
      <c r="M9081" s="6" t="str">
        <f>IFERROR(VLOOKUP(G9081,TCD!$A$4:$C$362,3,FALSE),"Commune de ramassage")</f>
        <v>Commune de ramassage</v>
      </c>
      <c r="N9081">
        <v>91</v>
      </c>
    </row>
    <row r="9082" spans="1:14" x14ac:dyDescent="0.3">
      <c r="A9082">
        <f t="shared" si="565"/>
        <v>9081</v>
      </c>
      <c r="B9082">
        <v>354017116483021</v>
      </c>
      <c r="C9082" t="s">
        <v>50</v>
      </c>
      <c r="D9082" s="3">
        <v>44648.281238425923</v>
      </c>
      <c r="E9082" s="4">
        <f t="shared" si="564"/>
        <v>44648.281238425923</v>
      </c>
      <c r="F9082" s="1" t="s">
        <v>23</v>
      </c>
      <c r="G9082" s="11" t="str">
        <f t="shared" si="566"/>
        <v>69030 44648,3</v>
      </c>
      <c r="H9082" s="11" t="str">
        <f t="shared" si="567"/>
        <v>Dans la commune</v>
      </c>
      <c r="I9082" s="1">
        <v>43</v>
      </c>
      <c r="J9082" s="5">
        <v>1.9675925925925926E-4</v>
      </c>
      <c r="K9082">
        <v>6.3000000000000003E-4</v>
      </c>
      <c r="L9082" s="6"/>
      <c r="M9082" s="6" t="str">
        <f>IFERROR(VLOOKUP(G9082,TCD!$A$4:$C$362,3,FALSE),"Commune de ramassage")</f>
        <v>Commune de ramassage</v>
      </c>
      <c r="N9082">
        <v>92</v>
      </c>
    </row>
    <row r="9083" spans="1:14" x14ac:dyDescent="0.3">
      <c r="A9083">
        <f t="shared" si="565"/>
        <v>9082</v>
      </c>
      <c r="B9083">
        <v>354017116483021</v>
      </c>
      <c r="C9083" t="s">
        <v>50</v>
      </c>
      <c r="D9083" s="3">
        <v>44648.281435185185</v>
      </c>
      <c r="E9083" s="4">
        <f t="shared" si="564"/>
        <v>44648.281435185185</v>
      </c>
      <c r="F9083" s="1" t="s">
        <v>23</v>
      </c>
      <c r="G9083" s="11" t="str">
        <f t="shared" si="566"/>
        <v>69030 44648,3</v>
      </c>
      <c r="H9083" s="11" t="str">
        <f t="shared" si="567"/>
        <v>Dans la commune</v>
      </c>
      <c r="I9083" s="1">
        <v>42</v>
      </c>
      <c r="J9083" s="5">
        <v>1.3888888888888889E-4</v>
      </c>
      <c r="K9083">
        <v>1.243E-3</v>
      </c>
      <c r="L9083" s="6"/>
      <c r="M9083" s="6" t="str">
        <f>IFERROR(VLOOKUP(G9083,TCD!$A$4:$C$362,3,FALSE),"Commune de ramassage")</f>
        <v>Commune de ramassage</v>
      </c>
      <c r="N9083">
        <v>93</v>
      </c>
    </row>
    <row r="9084" spans="1:14" x14ac:dyDescent="0.3">
      <c r="A9084">
        <f t="shared" si="565"/>
        <v>9083</v>
      </c>
      <c r="B9084">
        <v>354017116483021</v>
      </c>
      <c r="C9084" t="s">
        <v>50</v>
      </c>
      <c r="D9084" s="3">
        <v>44648.281574074077</v>
      </c>
      <c r="E9084" s="4">
        <f t="shared" si="564"/>
        <v>44648.281574074077</v>
      </c>
      <c r="F9084" s="1" t="s">
        <v>23</v>
      </c>
      <c r="G9084" s="11" t="str">
        <f t="shared" si="566"/>
        <v>69030 44648,3</v>
      </c>
      <c r="H9084" s="11" t="str">
        <f t="shared" si="567"/>
        <v>Dans la commune</v>
      </c>
      <c r="I9084" s="1">
        <v>34</v>
      </c>
      <c r="J9084" s="5">
        <v>3.3564814814814812E-4</v>
      </c>
      <c r="K9084">
        <v>2.8519999999999999E-3</v>
      </c>
      <c r="L9084" s="6"/>
      <c r="M9084" s="6" t="str">
        <f>IFERROR(VLOOKUP(G9084,TCD!$A$4:$C$362,3,FALSE),"Commune de ramassage")</f>
        <v>Commune de ramassage</v>
      </c>
      <c r="N9084">
        <v>94</v>
      </c>
    </row>
    <row r="9085" spans="1:14" x14ac:dyDescent="0.3">
      <c r="A9085">
        <f t="shared" si="565"/>
        <v>9084</v>
      </c>
      <c r="B9085">
        <v>354017116483021</v>
      </c>
      <c r="C9085" t="s">
        <v>50</v>
      </c>
      <c r="D9085" s="3">
        <v>44648.281909722224</v>
      </c>
      <c r="E9085" s="4">
        <f t="shared" si="564"/>
        <v>44648.281909722224</v>
      </c>
      <c r="F9085" s="1" t="s">
        <v>23</v>
      </c>
      <c r="G9085" s="11" t="str">
        <f t="shared" si="566"/>
        <v>69030 44648,3</v>
      </c>
      <c r="H9085" s="11" t="str">
        <f t="shared" si="567"/>
        <v>Dans la commune</v>
      </c>
      <c r="I9085" s="1">
        <v>39</v>
      </c>
      <c r="J9085" s="5">
        <v>1.0416666666666667E-4</v>
      </c>
      <c r="K9085">
        <v>5.0000000000000002E-5</v>
      </c>
      <c r="L9085" s="6"/>
      <c r="M9085" s="6" t="str">
        <f>IFERROR(VLOOKUP(G9085,TCD!$A$4:$C$362,3,FALSE),"Commune de ramassage")</f>
        <v>Commune de ramassage</v>
      </c>
      <c r="N9085">
        <v>95</v>
      </c>
    </row>
    <row r="9086" spans="1:14" x14ac:dyDescent="0.3">
      <c r="A9086">
        <f t="shared" si="565"/>
        <v>9085</v>
      </c>
      <c r="B9086">
        <v>354017116483021</v>
      </c>
      <c r="C9086" t="s">
        <v>50</v>
      </c>
      <c r="D9086" s="3">
        <v>44648.282013888886</v>
      </c>
      <c r="E9086" s="4">
        <f t="shared" si="564"/>
        <v>44648.282013888886</v>
      </c>
      <c r="F9086" s="1" t="s">
        <v>23</v>
      </c>
      <c r="G9086" s="11" t="str">
        <f t="shared" si="566"/>
        <v>69030 44648,3</v>
      </c>
      <c r="H9086" s="11" t="str">
        <f t="shared" si="567"/>
        <v>Dans la commune</v>
      </c>
      <c r="I9086" s="1">
        <v>34</v>
      </c>
      <c r="J9086" s="5">
        <v>2.3148148148148147E-5</v>
      </c>
      <c r="K9086">
        <v>2.9599999999999998E-4</v>
      </c>
      <c r="L9086" s="6"/>
      <c r="M9086" s="6" t="str">
        <f>IFERROR(VLOOKUP(G9086,TCD!$A$4:$C$362,3,FALSE),"Commune de ramassage")</f>
        <v>Commune de ramassage</v>
      </c>
      <c r="N9086">
        <v>96</v>
      </c>
    </row>
    <row r="9087" spans="1:14" x14ac:dyDescent="0.3">
      <c r="A9087">
        <f t="shared" si="565"/>
        <v>9086</v>
      </c>
      <c r="B9087">
        <v>354017116483021</v>
      </c>
      <c r="C9087" t="s">
        <v>50</v>
      </c>
      <c r="D9087" s="3">
        <v>44648.282037037039</v>
      </c>
      <c r="E9087" s="4">
        <f t="shared" si="564"/>
        <v>44648.282037037039</v>
      </c>
      <c r="F9087" s="1" t="s">
        <v>23</v>
      </c>
      <c r="G9087" s="11" t="str">
        <f t="shared" si="566"/>
        <v>69030 44648,3</v>
      </c>
      <c r="H9087" s="11" t="str">
        <f t="shared" si="567"/>
        <v>Dans la commune</v>
      </c>
      <c r="I9087" s="1">
        <v>40</v>
      </c>
      <c r="J9087" s="5">
        <v>8.1018518518518516E-5</v>
      </c>
      <c r="K9087">
        <v>6.7500000000000004E-4</v>
      </c>
      <c r="L9087" s="6"/>
      <c r="M9087" s="6" t="str">
        <f>IFERROR(VLOOKUP(G9087,TCD!$A$4:$C$362,3,FALSE),"Commune de ramassage")</f>
        <v>Commune de ramassage</v>
      </c>
      <c r="N9087">
        <v>97</v>
      </c>
    </row>
    <row r="9088" spans="1:14" x14ac:dyDescent="0.3">
      <c r="A9088">
        <f t="shared" si="565"/>
        <v>9087</v>
      </c>
      <c r="B9088">
        <v>354017116483021</v>
      </c>
      <c r="C9088" t="s">
        <v>50</v>
      </c>
      <c r="D9088" s="3">
        <v>44648.282118055555</v>
      </c>
      <c r="E9088" s="4">
        <f t="shared" si="564"/>
        <v>44648.282118055555</v>
      </c>
      <c r="F9088" s="1" t="s">
        <v>23</v>
      </c>
      <c r="G9088" s="11" t="str">
        <f t="shared" si="566"/>
        <v>69030 44648,3</v>
      </c>
      <c r="H9088" s="11" t="str">
        <f t="shared" si="567"/>
        <v>Dans la commune</v>
      </c>
      <c r="I9088" s="1">
        <v>46</v>
      </c>
      <c r="J9088" s="5">
        <v>1.5046296296296297E-4</v>
      </c>
      <c r="K9088">
        <v>9.2400000000000002E-4</v>
      </c>
      <c r="L9088" s="6"/>
      <c r="M9088" s="6" t="str">
        <f>IFERROR(VLOOKUP(G9088,TCD!$A$4:$C$362,3,FALSE),"Commune de ramassage")</f>
        <v>Commune de ramassage</v>
      </c>
      <c r="N9088">
        <v>98</v>
      </c>
    </row>
    <row r="9089" spans="1:14" x14ac:dyDescent="0.3">
      <c r="A9089">
        <f t="shared" si="565"/>
        <v>9088</v>
      </c>
      <c r="B9089">
        <v>354017116483021</v>
      </c>
      <c r="C9089" t="s">
        <v>50</v>
      </c>
      <c r="D9089" s="3">
        <v>44648.282268518517</v>
      </c>
      <c r="E9089" s="4">
        <f t="shared" si="564"/>
        <v>44648.282268518517</v>
      </c>
      <c r="F9089" s="1" t="s">
        <v>23</v>
      </c>
      <c r="G9089" s="11" t="str">
        <f t="shared" si="566"/>
        <v>69030 44648,3</v>
      </c>
      <c r="H9089" s="11" t="str">
        <f t="shared" si="567"/>
        <v>Dans la commune</v>
      </c>
      <c r="I9089" s="1">
        <v>40</v>
      </c>
      <c r="J9089" s="5">
        <v>4.2824074074074075E-4</v>
      </c>
      <c r="K9089">
        <v>3.4459999999999998E-3</v>
      </c>
      <c r="L9089" s="6"/>
      <c r="M9089" s="6" t="str">
        <f>IFERROR(VLOOKUP(G9089,TCD!$A$4:$C$362,3,FALSE),"Commune de ramassage")</f>
        <v>Commune de ramassage</v>
      </c>
      <c r="N9089">
        <v>99</v>
      </c>
    </row>
    <row r="9090" spans="1:14" x14ac:dyDescent="0.3">
      <c r="A9090">
        <f t="shared" si="565"/>
        <v>9089</v>
      </c>
      <c r="B9090">
        <v>354017116483021</v>
      </c>
      <c r="C9090" t="s">
        <v>50</v>
      </c>
      <c r="D9090" s="3">
        <v>44648.282696759263</v>
      </c>
      <c r="E9090" s="4">
        <f t="shared" ref="E9090:E9153" si="568">D9090</f>
        <v>44648.282696759263</v>
      </c>
      <c r="F9090" s="1" t="s">
        <v>23</v>
      </c>
      <c r="G9090" s="11" t="str">
        <f t="shared" si="566"/>
        <v>69030 44648,3</v>
      </c>
      <c r="H9090" s="11" t="str">
        <f t="shared" si="567"/>
        <v>Dans la commune</v>
      </c>
      <c r="I9090" s="1">
        <v>43</v>
      </c>
      <c r="J9090" s="5">
        <v>1.5046296296296297E-4</v>
      </c>
      <c r="K9090">
        <v>7.7899999999999996E-4</v>
      </c>
      <c r="L9090" s="6"/>
      <c r="M9090" s="6" t="str">
        <f>IFERROR(VLOOKUP(G9090,TCD!$A$4:$C$362,3,FALSE),"Commune de ramassage")</f>
        <v>Commune de ramassage</v>
      </c>
      <c r="N9090">
        <v>100</v>
      </c>
    </row>
    <row r="9091" spans="1:14" x14ac:dyDescent="0.3">
      <c r="A9091">
        <f t="shared" ref="A9091:A9154" si="569">A9090+1</f>
        <v>9090</v>
      </c>
      <c r="B9091">
        <v>354017116483021</v>
      </c>
      <c r="C9091" t="s">
        <v>50</v>
      </c>
      <c r="D9091" s="3">
        <v>44648.282847222225</v>
      </c>
      <c r="E9091" s="4">
        <f t="shared" si="568"/>
        <v>44648.282847222225</v>
      </c>
      <c r="F9091" s="1" t="s">
        <v>23</v>
      </c>
      <c r="G9091" s="11" t="str">
        <f t="shared" ref="G9091:G9154" si="570">F9091&amp;" "&amp;ROUND(D9091,1)</f>
        <v>69030 44648,3</v>
      </c>
      <c r="H9091" s="11" t="str">
        <f t="shared" ref="H9091:H9154" si="571">IF(F9091=F9092,"Dans la commune","Entrée sortie")</f>
        <v>Dans la commune</v>
      </c>
      <c r="I9091" s="1">
        <v>22</v>
      </c>
      <c r="J9091" s="5">
        <v>9.8379629629629642E-4</v>
      </c>
      <c r="K9091">
        <v>4.3300000000000001E-4</v>
      </c>
      <c r="L9091" s="6"/>
      <c r="M9091" s="6" t="str">
        <f>IFERROR(VLOOKUP(G9091,TCD!$A$4:$C$362,3,FALSE),"Commune de ramassage")</f>
        <v>Commune de ramassage</v>
      </c>
      <c r="N9091">
        <v>101</v>
      </c>
    </row>
    <row r="9092" spans="1:14" x14ac:dyDescent="0.3">
      <c r="A9092">
        <f t="shared" si="569"/>
        <v>9091</v>
      </c>
      <c r="B9092">
        <v>354017116483021</v>
      </c>
      <c r="C9092" t="s">
        <v>50</v>
      </c>
      <c r="D9092" s="3">
        <v>44648.283831018518</v>
      </c>
      <c r="E9092" s="4">
        <f t="shared" si="568"/>
        <v>44648.283831018518</v>
      </c>
      <c r="F9092" s="1" t="s">
        <v>23</v>
      </c>
      <c r="G9092" s="11" t="str">
        <f t="shared" si="570"/>
        <v>69030 44648,3</v>
      </c>
      <c r="H9092" s="11" t="str">
        <f t="shared" si="571"/>
        <v>Dans la commune</v>
      </c>
      <c r="I9092" s="1">
        <v>6</v>
      </c>
      <c r="J9092" s="5">
        <v>2.0833333333333335E-4</v>
      </c>
      <c r="K9092">
        <v>9.3700000000000001E-4</v>
      </c>
      <c r="L9092" s="6"/>
      <c r="M9092" s="6" t="str">
        <f>IFERROR(VLOOKUP(G9092,TCD!$A$4:$C$362,3,FALSE),"Commune de ramassage")</f>
        <v>Commune de ramassage</v>
      </c>
      <c r="N9092">
        <v>102</v>
      </c>
    </row>
    <row r="9093" spans="1:14" x14ac:dyDescent="0.3">
      <c r="A9093">
        <f t="shared" si="569"/>
        <v>9092</v>
      </c>
      <c r="B9093">
        <v>354017116483021</v>
      </c>
      <c r="C9093" t="s">
        <v>50</v>
      </c>
      <c r="D9093" s="3">
        <v>44648.284039351849</v>
      </c>
      <c r="E9093" s="4">
        <f t="shared" si="568"/>
        <v>44648.284039351849</v>
      </c>
      <c r="F9093" s="1" t="s">
        <v>23</v>
      </c>
      <c r="G9093" s="11" t="str">
        <f t="shared" si="570"/>
        <v>69030 44648,3</v>
      </c>
      <c r="H9093" s="11" t="str">
        <f t="shared" si="571"/>
        <v>Dans la commune</v>
      </c>
      <c r="I9093" s="1">
        <v>32</v>
      </c>
      <c r="J9093" s="5">
        <v>6.9444444444444444E-5</v>
      </c>
      <c r="K9093">
        <v>6.6500000000000001E-4</v>
      </c>
      <c r="L9093" s="6"/>
      <c r="M9093" s="6" t="str">
        <f>IFERROR(VLOOKUP(G9093,TCD!$A$4:$C$362,3,FALSE),"Commune de ramassage")</f>
        <v>Commune de ramassage</v>
      </c>
      <c r="N9093">
        <v>103</v>
      </c>
    </row>
    <row r="9094" spans="1:14" x14ac:dyDescent="0.3">
      <c r="A9094">
        <f t="shared" si="569"/>
        <v>9093</v>
      </c>
      <c r="B9094">
        <v>354017116483021</v>
      </c>
      <c r="C9094" t="s">
        <v>50</v>
      </c>
      <c r="D9094" s="3">
        <v>44648.284108796295</v>
      </c>
      <c r="E9094" s="4">
        <f t="shared" si="568"/>
        <v>44648.284108796295</v>
      </c>
      <c r="F9094" s="1" t="s">
        <v>23</v>
      </c>
      <c r="G9094" s="11" t="str">
        <f t="shared" si="570"/>
        <v>69030 44648,3</v>
      </c>
      <c r="H9094" s="11" t="str">
        <f t="shared" si="571"/>
        <v>Dans la commune</v>
      </c>
      <c r="I9094" s="1">
        <v>32</v>
      </c>
      <c r="J9094" s="5">
        <v>4.6296296296296294E-5</v>
      </c>
      <c r="K9094">
        <v>1.8100000000000001E-4</v>
      </c>
      <c r="L9094" s="6"/>
      <c r="M9094" s="6" t="str">
        <f>IFERROR(VLOOKUP(G9094,TCD!$A$4:$C$362,3,FALSE),"Commune de ramassage")</f>
        <v>Commune de ramassage</v>
      </c>
      <c r="N9094">
        <v>104</v>
      </c>
    </row>
    <row r="9095" spans="1:14" x14ac:dyDescent="0.3">
      <c r="A9095">
        <f t="shared" si="569"/>
        <v>9094</v>
      </c>
      <c r="B9095">
        <v>354017116483021</v>
      </c>
      <c r="C9095" t="s">
        <v>50</v>
      </c>
      <c r="D9095" s="3">
        <v>44648.284155092595</v>
      </c>
      <c r="E9095" s="4">
        <f t="shared" si="568"/>
        <v>44648.284155092595</v>
      </c>
      <c r="F9095" s="1" t="s">
        <v>23</v>
      </c>
      <c r="G9095" s="11" t="str">
        <f t="shared" si="570"/>
        <v>69030 44648,3</v>
      </c>
      <c r="H9095" s="11" t="str">
        <f t="shared" si="571"/>
        <v>Dans la commune</v>
      </c>
      <c r="I9095" s="1">
        <v>30</v>
      </c>
      <c r="J9095" s="5">
        <v>3.4722222222222222E-5</v>
      </c>
      <c r="K9095">
        <v>5.0000000000000004E-6</v>
      </c>
      <c r="L9095" s="6"/>
      <c r="M9095" s="6" t="str">
        <f>IFERROR(VLOOKUP(G9095,TCD!$A$4:$C$362,3,FALSE),"Commune de ramassage")</f>
        <v>Commune de ramassage</v>
      </c>
      <c r="N9095">
        <v>105</v>
      </c>
    </row>
    <row r="9096" spans="1:14" x14ac:dyDescent="0.3">
      <c r="A9096">
        <f t="shared" si="569"/>
        <v>9095</v>
      </c>
      <c r="B9096">
        <v>354017116483021</v>
      </c>
      <c r="C9096" t="s">
        <v>50</v>
      </c>
      <c r="D9096" s="3">
        <v>44648.284189814818</v>
      </c>
      <c r="E9096" s="4">
        <f t="shared" si="568"/>
        <v>44648.284189814818</v>
      </c>
      <c r="F9096" s="1" t="s">
        <v>23</v>
      </c>
      <c r="G9096" s="11" t="str">
        <f t="shared" si="570"/>
        <v>69030 44648,3</v>
      </c>
      <c r="H9096" s="11" t="str">
        <f t="shared" si="571"/>
        <v>Dans la commune</v>
      </c>
      <c r="I9096" s="1">
        <v>30</v>
      </c>
      <c r="J9096" s="5">
        <v>1.1574074074074073E-4</v>
      </c>
      <c r="K9096">
        <v>-9.6000000000000002E-5</v>
      </c>
      <c r="L9096" s="6"/>
      <c r="M9096" s="6" t="str">
        <f>IFERROR(VLOOKUP(G9096,TCD!$A$4:$C$362,3,FALSE),"Commune de ramassage")</f>
        <v>Commune de ramassage</v>
      </c>
      <c r="N9096">
        <v>106</v>
      </c>
    </row>
    <row r="9097" spans="1:14" x14ac:dyDescent="0.3">
      <c r="A9097">
        <f t="shared" si="569"/>
        <v>9096</v>
      </c>
      <c r="B9097">
        <v>354017116483021</v>
      </c>
      <c r="C9097" t="s">
        <v>50</v>
      </c>
      <c r="D9097" s="3">
        <v>44648.284305555557</v>
      </c>
      <c r="E9097" s="4">
        <f t="shared" si="568"/>
        <v>44648.284305555557</v>
      </c>
      <c r="F9097" s="1" t="s">
        <v>23</v>
      </c>
      <c r="G9097" s="11" t="str">
        <f t="shared" si="570"/>
        <v>69030 44648,3</v>
      </c>
      <c r="H9097" s="11" t="str">
        <f t="shared" si="571"/>
        <v>Dans la commune</v>
      </c>
      <c r="I9097" s="1">
        <v>21</v>
      </c>
      <c r="J9097" s="5">
        <v>5.7870370370370366E-5</v>
      </c>
      <c r="K9097">
        <v>1.5799999999999999E-4</v>
      </c>
      <c r="L9097" s="6"/>
      <c r="M9097" s="6" t="str">
        <f>IFERROR(VLOOKUP(G9097,TCD!$A$4:$C$362,3,FALSE),"Commune de ramassage")</f>
        <v>Commune de ramassage</v>
      </c>
      <c r="N9097">
        <v>107</v>
      </c>
    </row>
    <row r="9098" spans="1:14" x14ac:dyDescent="0.3">
      <c r="A9098">
        <f t="shared" si="569"/>
        <v>9097</v>
      </c>
      <c r="B9098">
        <v>354017116483021</v>
      </c>
      <c r="C9098" t="s">
        <v>50</v>
      </c>
      <c r="D9098" s="3">
        <v>44648.284363425926</v>
      </c>
      <c r="E9098" s="4">
        <f t="shared" si="568"/>
        <v>44648.284363425926</v>
      </c>
      <c r="F9098" s="1" t="s">
        <v>23</v>
      </c>
      <c r="G9098" s="11" t="str">
        <f t="shared" si="570"/>
        <v>69030 44648,3</v>
      </c>
      <c r="H9098" s="11" t="str">
        <f t="shared" si="571"/>
        <v>Dans la commune</v>
      </c>
      <c r="I9098" s="1">
        <v>27</v>
      </c>
      <c r="J9098" s="5">
        <v>9.2592592592592588E-5</v>
      </c>
      <c r="K9098">
        <v>1.0480000000000001E-3</v>
      </c>
      <c r="L9098" s="6"/>
      <c r="M9098" s="6" t="str">
        <f>IFERROR(VLOOKUP(G9098,TCD!$A$4:$C$362,3,FALSE),"Commune de ramassage")</f>
        <v>Commune de ramassage</v>
      </c>
      <c r="N9098">
        <v>108</v>
      </c>
    </row>
    <row r="9099" spans="1:14" x14ac:dyDescent="0.3">
      <c r="A9099">
        <f t="shared" si="569"/>
        <v>9098</v>
      </c>
      <c r="B9099">
        <v>354017116483021</v>
      </c>
      <c r="C9099" t="s">
        <v>50</v>
      </c>
      <c r="D9099" s="3">
        <v>44648.284456018519</v>
      </c>
      <c r="E9099" s="4">
        <f t="shared" si="568"/>
        <v>44648.284456018519</v>
      </c>
      <c r="F9099" s="1" t="s">
        <v>23</v>
      </c>
      <c r="G9099" s="11" t="str">
        <f t="shared" si="570"/>
        <v>69030 44648,3</v>
      </c>
      <c r="H9099" s="11" t="str">
        <f t="shared" si="571"/>
        <v>Entrée sortie</v>
      </c>
      <c r="I9099" s="1">
        <v>37</v>
      </c>
      <c r="J9099" s="5">
        <v>1.5046296296296297E-4</v>
      </c>
      <c r="K9099">
        <v>9.7400000000000004E-4</v>
      </c>
      <c r="L9099" s="6"/>
      <c r="M9099" s="6" t="str">
        <f>IFERROR(VLOOKUP(G9099,TCD!$A$4:$C$362,3,FALSE),"Commune de ramassage")</f>
        <v>Commune de ramassage</v>
      </c>
      <c r="N9099">
        <v>109</v>
      </c>
    </row>
    <row r="9100" spans="1:14" x14ac:dyDescent="0.3">
      <c r="A9100">
        <f t="shared" si="569"/>
        <v>9099</v>
      </c>
      <c r="B9100">
        <v>354017116483021</v>
      </c>
      <c r="C9100" t="s">
        <v>50</v>
      </c>
      <c r="D9100" s="3">
        <v>44648.28460648148</v>
      </c>
      <c r="E9100" s="4">
        <f t="shared" si="568"/>
        <v>44648.28460648148</v>
      </c>
      <c r="F9100" s="1" t="s">
        <v>21</v>
      </c>
      <c r="G9100" s="11" t="str">
        <f t="shared" si="570"/>
        <v>69139 44648,3</v>
      </c>
      <c r="H9100" s="11" t="str">
        <f t="shared" si="571"/>
        <v>Dans la commune</v>
      </c>
      <c r="I9100" s="1">
        <v>35</v>
      </c>
      <c r="J9100" s="5">
        <v>1.9675925925925926E-4</v>
      </c>
      <c r="K9100">
        <v>1.395E-3</v>
      </c>
      <c r="L9100" s="6"/>
      <c r="M9100" s="6" t="str">
        <f>IFERROR(VLOOKUP(G9100,TCD!$A$4:$C$362,3,FALSE),"Commune de ramassage")</f>
        <v>Commune de ramassage</v>
      </c>
      <c r="N9100">
        <v>110</v>
      </c>
    </row>
    <row r="9101" spans="1:14" x14ac:dyDescent="0.3">
      <c r="A9101">
        <f t="shared" si="569"/>
        <v>9100</v>
      </c>
      <c r="B9101">
        <v>354017116483021</v>
      </c>
      <c r="C9101" t="s">
        <v>50</v>
      </c>
      <c r="D9101" s="3">
        <v>44648.284803240742</v>
      </c>
      <c r="E9101" s="4">
        <f t="shared" si="568"/>
        <v>44648.284803240742</v>
      </c>
      <c r="F9101" s="1" t="s">
        <v>21</v>
      </c>
      <c r="G9101" s="11" t="str">
        <f t="shared" si="570"/>
        <v>69139 44648,3</v>
      </c>
      <c r="H9101" s="11" t="str">
        <f t="shared" si="571"/>
        <v>Dans la commune</v>
      </c>
      <c r="I9101" s="1">
        <v>34</v>
      </c>
      <c r="J9101" s="5">
        <v>1.9675925925925926E-4</v>
      </c>
      <c r="K9101">
        <v>1.485E-3</v>
      </c>
      <c r="L9101" s="6"/>
      <c r="M9101" s="6" t="str">
        <f>IFERROR(VLOOKUP(G9101,TCD!$A$4:$C$362,3,FALSE),"Commune de ramassage")</f>
        <v>Commune de ramassage</v>
      </c>
      <c r="N9101">
        <v>111</v>
      </c>
    </row>
    <row r="9102" spans="1:14" x14ac:dyDescent="0.3">
      <c r="A9102">
        <f t="shared" si="569"/>
        <v>9101</v>
      </c>
      <c r="B9102">
        <v>354017116483021</v>
      </c>
      <c r="C9102" t="s">
        <v>50</v>
      </c>
      <c r="D9102" s="3">
        <v>44648.285000000003</v>
      </c>
      <c r="E9102" s="4">
        <f t="shared" si="568"/>
        <v>44648.285000000003</v>
      </c>
      <c r="F9102" s="1" t="s">
        <v>21</v>
      </c>
      <c r="G9102" s="11" t="str">
        <f t="shared" si="570"/>
        <v>69139 44648,3</v>
      </c>
      <c r="H9102" s="11" t="str">
        <f t="shared" si="571"/>
        <v>Dans la commune</v>
      </c>
      <c r="I9102" s="1">
        <v>39</v>
      </c>
      <c r="J9102" s="5">
        <v>6.9444444444444444E-5</v>
      </c>
      <c r="K9102">
        <v>6.2600000000000004E-4</v>
      </c>
      <c r="L9102" s="6"/>
      <c r="M9102" s="6" t="str">
        <f>IFERROR(VLOOKUP(G9102,TCD!$A$4:$C$362,3,FALSE),"Commune de ramassage")</f>
        <v>Commune de ramassage</v>
      </c>
      <c r="N9102">
        <v>112</v>
      </c>
    </row>
    <row r="9103" spans="1:14" x14ac:dyDescent="0.3">
      <c r="A9103">
        <f t="shared" si="569"/>
        <v>9102</v>
      </c>
      <c r="B9103">
        <v>354017116483021</v>
      </c>
      <c r="C9103" t="s">
        <v>50</v>
      </c>
      <c r="D9103" s="3">
        <v>44648.285069444442</v>
      </c>
      <c r="E9103" s="4">
        <f t="shared" si="568"/>
        <v>44648.285069444442</v>
      </c>
      <c r="F9103" s="1" t="s">
        <v>21</v>
      </c>
      <c r="G9103" s="11" t="str">
        <f t="shared" si="570"/>
        <v>69139 44648,3</v>
      </c>
      <c r="H9103" s="11" t="str">
        <f t="shared" si="571"/>
        <v>Dans la commune</v>
      </c>
      <c r="I9103" s="1">
        <v>40</v>
      </c>
      <c r="J9103" s="5">
        <v>1.273148148148148E-4</v>
      </c>
      <c r="K9103">
        <v>1.0640000000000001E-3</v>
      </c>
      <c r="L9103" s="6"/>
      <c r="M9103" s="6" t="str">
        <f>IFERROR(VLOOKUP(G9103,TCD!$A$4:$C$362,3,FALSE),"Commune de ramassage")</f>
        <v>Commune de ramassage</v>
      </c>
      <c r="N9103">
        <v>113</v>
      </c>
    </row>
    <row r="9104" spans="1:14" x14ac:dyDescent="0.3">
      <c r="A9104">
        <f t="shared" si="569"/>
        <v>9103</v>
      </c>
      <c r="B9104">
        <v>354017116483021</v>
      </c>
      <c r="C9104" t="s">
        <v>50</v>
      </c>
      <c r="D9104" s="3">
        <v>44648.285196759258</v>
      </c>
      <c r="E9104" s="4">
        <f t="shared" si="568"/>
        <v>44648.285196759258</v>
      </c>
      <c r="F9104" s="1" t="s">
        <v>21</v>
      </c>
      <c r="G9104" s="11" t="str">
        <f t="shared" si="570"/>
        <v>69139 44648,3</v>
      </c>
      <c r="H9104" s="11" t="str">
        <f t="shared" si="571"/>
        <v>Dans la commune</v>
      </c>
      <c r="I9104" s="1">
        <v>37</v>
      </c>
      <c r="J9104" s="5">
        <v>1.3888888888888889E-4</v>
      </c>
      <c r="K9104">
        <v>8.7000000000000001E-4</v>
      </c>
      <c r="L9104" s="6"/>
      <c r="M9104" s="6" t="str">
        <f>IFERROR(VLOOKUP(G9104,TCD!$A$4:$C$362,3,FALSE),"Commune de ramassage")</f>
        <v>Commune de ramassage</v>
      </c>
      <c r="N9104">
        <v>114</v>
      </c>
    </row>
    <row r="9105" spans="1:14" x14ac:dyDescent="0.3">
      <c r="A9105">
        <f t="shared" si="569"/>
        <v>9104</v>
      </c>
      <c r="B9105">
        <v>354017116483021</v>
      </c>
      <c r="C9105" t="s">
        <v>50</v>
      </c>
      <c r="D9105" s="3">
        <v>44648.28533564815</v>
      </c>
      <c r="E9105" s="4">
        <f t="shared" si="568"/>
        <v>44648.28533564815</v>
      </c>
      <c r="F9105" s="1" t="s">
        <v>21</v>
      </c>
      <c r="G9105" s="11" t="str">
        <f t="shared" si="570"/>
        <v>69139 44648,3</v>
      </c>
      <c r="H9105" s="11" t="str">
        <f t="shared" si="571"/>
        <v>Dans la commune</v>
      </c>
      <c r="I9105" s="1">
        <v>32</v>
      </c>
      <c r="J9105" s="5">
        <v>1.3888888888888889E-4</v>
      </c>
      <c r="K9105">
        <v>1.0480000000000001E-3</v>
      </c>
      <c r="L9105" s="6"/>
      <c r="M9105" s="6" t="str">
        <f>IFERROR(VLOOKUP(G9105,TCD!$A$4:$C$362,3,FALSE),"Commune de ramassage")</f>
        <v>Commune de ramassage</v>
      </c>
      <c r="N9105">
        <v>115</v>
      </c>
    </row>
    <row r="9106" spans="1:14" x14ac:dyDescent="0.3">
      <c r="A9106">
        <f t="shared" si="569"/>
        <v>9105</v>
      </c>
      <c r="B9106">
        <v>354017116483021</v>
      </c>
      <c r="C9106" t="s">
        <v>50</v>
      </c>
      <c r="D9106" s="3">
        <v>44648.285474537035</v>
      </c>
      <c r="E9106" s="4">
        <f t="shared" si="568"/>
        <v>44648.285474537035</v>
      </c>
      <c r="F9106" s="1" t="s">
        <v>21</v>
      </c>
      <c r="G9106" s="11" t="str">
        <f t="shared" si="570"/>
        <v>69139 44648,3</v>
      </c>
      <c r="H9106" s="11" t="str">
        <f t="shared" si="571"/>
        <v>Dans la commune</v>
      </c>
      <c r="I9106" s="1">
        <v>38</v>
      </c>
      <c r="J9106" s="5">
        <v>1.6203703703703703E-4</v>
      </c>
      <c r="K9106">
        <v>8.5700000000000001E-4</v>
      </c>
      <c r="L9106" s="6"/>
      <c r="M9106" s="6" t="str">
        <f>IFERROR(VLOOKUP(G9106,TCD!$A$4:$C$362,3,FALSE),"Commune de ramassage")</f>
        <v>Commune de ramassage</v>
      </c>
      <c r="N9106">
        <v>116</v>
      </c>
    </row>
    <row r="9107" spans="1:14" x14ac:dyDescent="0.3">
      <c r="A9107">
        <f t="shared" si="569"/>
        <v>9106</v>
      </c>
      <c r="B9107">
        <v>354017116483021</v>
      </c>
      <c r="C9107" t="s">
        <v>50</v>
      </c>
      <c r="D9107" s="3">
        <v>44648.285636574074</v>
      </c>
      <c r="E9107" s="4">
        <f t="shared" si="568"/>
        <v>44648.285636574074</v>
      </c>
      <c r="F9107" s="1" t="s">
        <v>21</v>
      </c>
      <c r="G9107" s="11" t="str">
        <f t="shared" si="570"/>
        <v>69139 44648,3</v>
      </c>
      <c r="H9107" s="11" t="str">
        <f t="shared" si="571"/>
        <v>Dans la commune</v>
      </c>
      <c r="I9107" s="1">
        <v>33</v>
      </c>
      <c r="J9107" s="5">
        <v>1.0416666666666667E-4</v>
      </c>
      <c r="K9107">
        <v>5.6800000000000004E-4</v>
      </c>
      <c r="L9107" s="6"/>
      <c r="M9107" s="6" t="str">
        <f>IFERROR(VLOOKUP(G9107,TCD!$A$4:$C$362,3,FALSE),"Commune de ramassage")</f>
        <v>Commune de ramassage</v>
      </c>
      <c r="N9107">
        <v>117</v>
      </c>
    </row>
    <row r="9108" spans="1:14" x14ac:dyDescent="0.3">
      <c r="A9108">
        <f t="shared" si="569"/>
        <v>9107</v>
      </c>
      <c r="B9108">
        <v>354017116483021</v>
      </c>
      <c r="C9108" t="s">
        <v>50</v>
      </c>
      <c r="D9108" s="3">
        <v>44648.285740740743</v>
      </c>
      <c r="E9108" s="4">
        <f t="shared" si="568"/>
        <v>44648.285740740743</v>
      </c>
      <c r="F9108" s="1" t="s">
        <v>21</v>
      </c>
      <c r="G9108" s="11" t="str">
        <f t="shared" si="570"/>
        <v>69139 44648,3</v>
      </c>
      <c r="H9108" s="11" t="str">
        <f t="shared" si="571"/>
        <v>Dans la commune</v>
      </c>
      <c r="I9108" s="1">
        <v>26</v>
      </c>
      <c r="J9108" s="5">
        <v>8.1018518518518516E-5</v>
      </c>
      <c r="K9108">
        <v>3.8200000000000002E-4</v>
      </c>
      <c r="L9108" s="6"/>
      <c r="M9108" s="6" t="str">
        <f>IFERROR(VLOOKUP(G9108,TCD!$A$4:$C$362,3,FALSE),"Commune de ramassage")</f>
        <v>Commune de ramassage</v>
      </c>
      <c r="N9108">
        <v>118</v>
      </c>
    </row>
    <row r="9109" spans="1:14" x14ac:dyDescent="0.3">
      <c r="A9109">
        <f t="shared" si="569"/>
        <v>9108</v>
      </c>
      <c r="B9109">
        <v>354017116483021</v>
      </c>
      <c r="C9109" t="s">
        <v>50</v>
      </c>
      <c r="D9109" s="3">
        <v>44648.285821759258</v>
      </c>
      <c r="E9109" s="4">
        <f t="shared" si="568"/>
        <v>44648.285821759258</v>
      </c>
      <c r="F9109" s="1" t="s">
        <v>21</v>
      </c>
      <c r="G9109" s="11" t="str">
        <f t="shared" si="570"/>
        <v>69139 44648,3</v>
      </c>
      <c r="H9109" s="11" t="str">
        <f t="shared" si="571"/>
        <v>Dans la commune</v>
      </c>
      <c r="I9109" s="1">
        <v>11</v>
      </c>
      <c r="J9109" s="5">
        <v>8.6805555555555551E-4</v>
      </c>
      <c r="K9109">
        <v>1.0629999999999999E-3</v>
      </c>
      <c r="L9109" s="6"/>
      <c r="M9109" s="6" t="str">
        <f>IFERROR(VLOOKUP(G9109,TCD!$A$4:$C$362,3,FALSE),"Commune de ramassage")</f>
        <v>Commune de ramassage</v>
      </c>
      <c r="N9109">
        <v>119</v>
      </c>
    </row>
    <row r="9110" spans="1:14" x14ac:dyDescent="0.3">
      <c r="A9110">
        <f t="shared" si="569"/>
        <v>9109</v>
      </c>
      <c r="B9110">
        <v>354017116483021</v>
      </c>
      <c r="C9110" t="s">
        <v>50</v>
      </c>
      <c r="D9110" s="3">
        <v>44648.286689814813</v>
      </c>
      <c r="E9110" s="4">
        <f t="shared" si="568"/>
        <v>44648.286689814813</v>
      </c>
      <c r="F9110" s="1" t="s">
        <v>21</v>
      </c>
      <c r="G9110" s="11" t="str">
        <f t="shared" si="570"/>
        <v>69139 44648,3</v>
      </c>
      <c r="H9110" s="11" t="str">
        <f t="shared" si="571"/>
        <v>Dans la commune</v>
      </c>
      <c r="I9110" s="1">
        <v>28</v>
      </c>
      <c r="J9110" s="5">
        <v>2.0833333333333335E-4</v>
      </c>
      <c r="K9110">
        <v>8.5800000000000004E-4</v>
      </c>
      <c r="L9110" s="6"/>
      <c r="M9110" s="6" t="str">
        <f>IFERROR(VLOOKUP(G9110,TCD!$A$4:$C$362,3,FALSE),"Commune de ramassage")</f>
        <v>Commune de ramassage</v>
      </c>
      <c r="N9110">
        <v>120</v>
      </c>
    </row>
    <row r="9111" spans="1:14" x14ac:dyDescent="0.3">
      <c r="A9111">
        <f t="shared" si="569"/>
        <v>9110</v>
      </c>
      <c r="B9111">
        <v>354017116483021</v>
      </c>
      <c r="C9111" t="s">
        <v>50</v>
      </c>
      <c r="D9111" s="3">
        <v>44648.286898148152</v>
      </c>
      <c r="E9111" s="4">
        <f t="shared" si="568"/>
        <v>44648.286898148152</v>
      </c>
      <c r="F9111" s="1" t="s">
        <v>21</v>
      </c>
      <c r="G9111" s="11" t="str">
        <f t="shared" si="570"/>
        <v>69139 44648,3</v>
      </c>
      <c r="H9111" s="11" t="str">
        <f t="shared" si="571"/>
        <v>Dans la commune</v>
      </c>
      <c r="I9111" s="1">
        <v>30</v>
      </c>
      <c r="J9111" s="5">
        <v>8.1018518518518516E-5</v>
      </c>
      <c r="K9111">
        <v>4.75E-4</v>
      </c>
      <c r="L9111" s="6"/>
      <c r="M9111" s="6" t="str">
        <f>IFERROR(VLOOKUP(G9111,TCD!$A$4:$C$362,3,FALSE),"Commune de ramassage")</f>
        <v>Commune de ramassage</v>
      </c>
      <c r="N9111">
        <v>121</v>
      </c>
    </row>
    <row r="9112" spans="1:14" x14ac:dyDescent="0.3">
      <c r="A9112">
        <f t="shared" si="569"/>
        <v>9111</v>
      </c>
      <c r="B9112">
        <v>354017116483021</v>
      </c>
      <c r="C9112" t="s">
        <v>50</v>
      </c>
      <c r="D9112" s="3">
        <v>44648.286979166667</v>
      </c>
      <c r="E9112" s="4">
        <f t="shared" si="568"/>
        <v>44648.286979166667</v>
      </c>
      <c r="F9112" s="1" t="s">
        <v>21</v>
      </c>
      <c r="G9112" s="11" t="str">
        <f t="shared" si="570"/>
        <v>69139 44648,3</v>
      </c>
      <c r="H9112" s="11" t="str">
        <f t="shared" si="571"/>
        <v>Dans la commune</v>
      </c>
      <c r="I9112" s="1">
        <v>24</v>
      </c>
      <c r="J9112" s="5">
        <v>9.2592592592592588E-5</v>
      </c>
      <c r="K9112">
        <v>3.1500000000000001E-4</v>
      </c>
      <c r="L9112" s="6"/>
      <c r="M9112" s="6" t="str">
        <f>IFERROR(VLOOKUP(G9112,TCD!$A$4:$C$362,3,FALSE),"Commune de ramassage")</f>
        <v>Commune de ramassage</v>
      </c>
      <c r="N9112">
        <v>122</v>
      </c>
    </row>
    <row r="9113" spans="1:14" x14ac:dyDescent="0.3">
      <c r="A9113">
        <f t="shared" si="569"/>
        <v>9112</v>
      </c>
      <c r="B9113">
        <v>354017116483021</v>
      </c>
      <c r="C9113" t="s">
        <v>50</v>
      </c>
      <c r="D9113" s="3">
        <v>44648.28707175926</v>
      </c>
      <c r="E9113" s="4">
        <f t="shared" si="568"/>
        <v>44648.28707175926</v>
      </c>
      <c r="F9113" s="1" t="s">
        <v>21</v>
      </c>
      <c r="G9113" s="11" t="str">
        <f t="shared" si="570"/>
        <v>69139 44648,3</v>
      </c>
      <c r="H9113" s="11" t="str">
        <f t="shared" si="571"/>
        <v>Dans la commune</v>
      </c>
      <c r="I9113" s="1">
        <v>12</v>
      </c>
      <c r="J9113" s="5">
        <v>2.3148148148148147E-5</v>
      </c>
      <c r="K9113">
        <v>3.9999999999999998E-6</v>
      </c>
      <c r="L9113" s="6"/>
      <c r="M9113" s="6" t="str">
        <f>IFERROR(VLOOKUP(G9113,TCD!$A$4:$C$362,3,FALSE),"Commune de ramassage")</f>
        <v>Commune de ramassage</v>
      </c>
      <c r="N9113">
        <v>123</v>
      </c>
    </row>
    <row r="9114" spans="1:14" x14ac:dyDescent="0.3">
      <c r="A9114">
        <f t="shared" si="569"/>
        <v>9113</v>
      </c>
      <c r="B9114">
        <v>354017116483021</v>
      </c>
      <c r="C9114" t="s">
        <v>50</v>
      </c>
      <c r="D9114" s="3">
        <v>44648.287094907406</v>
      </c>
      <c r="E9114" s="4">
        <f t="shared" si="568"/>
        <v>44648.287094907406</v>
      </c>
      <c r="F9114" s="1" t="s">
        <v>21</v>
      </c>
      <c r="G9114" s="11" t="str">
        <f t="shared" si="570"/>
        <v>69139 44648,3</v>
      </c>
      <c r="H9114" s="11" t="str">
        <f t="shared" si="571"/>
        <v>Dans la commune</v>
      </c>
      <c r="I9114" s="1">
        <v>12</v>
      </c>
      <c r="J9114" s="5">
        <v>9.2592592592592588E-5</v>
      </c>
      <c r="K9114">
        <v>-3.4E-5</v>
      </c>
      <c r="L9114" s="6"/>
      <c r="M9114" s="6" t="str">
        <f>IFERROR(VLOOKUP(G9114,TCD!$A$4:$C$362,3,FALSE),"Commune de ramassage")</f>
        <v>Commune de ramassage</v>
      </c>
      <c r="N9114">
        <v>124</v>
      </c>
    </row>
    <row r="9115" spans="1:14" x14ac:dyDescent="0.3">
      <c r="A9115">
        <f t="shared" si="569"/>
        <v>9114</v>
      </c>
      <c r="B9115">
        <v>354017116483021</v>
      </c>
      <c r="C9115" t="s">
        <v>50</v>
      </c>
      <c r="D9115" s="3">
        <v>44648.287187499998</v>
      </c>
      <c r="E9115" s="4">
        <f t="shared" si="568"/>
        <v>44648.287187499998</v>
      </c>
      <c r="F9115" s="1" t="s">
        <v>21</v>
      </c>
      <c r="G9115" s="11" t="str">
        <f t="shared" si="570"/>
        <v>69139 44648,3</v>
      </c>
      <c r="H9115" s="11" t="str">
        <f t="shared" si="571"/>
        <v>Dans la commune</v>
      </c>
      <c r="I9115" s="1">
        <v>10</v>
      </c>
      <c r="J9115" s="5">
        <v>2.3148148148148147E-5</v>
      </c>
      <c r="K9115">
        <v>-6.9999999999999994E-5</v>
      </c>
      <c r="L9115" s="6"/>
      <c r="M9115" s="6" t="str">
        <f>IFERROR(VLOOKUP(G9115,TCD!$A$4:$C$362,3,FALSE),"Commune de ramassage")</f>
        <v>Commune de ramassage</v>
      </c>
      <c r="N9115">
        <v>125</v>
      </c>
    </row>
    <row r="9116" spans="1:14" x14ac:dyDescent="0.3">
      <c r="A9116">
        <f t="shared" si="569"/>
        <v>9115</v>
      </c>
      <c r="B9116">
        <v>354017116483021</v>
      </c>
      <c r="C9116" t="s">
        <v>50</v>
      </c>
      <c r="D9116" s="3">
        <v>44648.287210648145</v>
      </c>
      <c r="E9116" s="4">
        <f t="shared" si="568"/>
        <v>44648.287210648145</v>
      </c>
      <c r="F9116" s="1" t="s">
        <v>21</v>
      </c>
      <c r="G9116" s="11" t="str">
        <f t="shared" si="570"/>
        <v>69139 44648,3</v>
      </c>
      <c r="H9116" s="11" t="str">
        <f t="shared" si="571"/>
        <v>Dans la commune</v>
      </c>
      <c r="I9116" s="1">
        <v>11</v>
      </c>
      <c r="J9116" s="5">
        <v>2.3148148148148147E-5</v>
      </c>
      <c r="K9116">
        <v>-6.4999999999999994E-5</v>
      </c>
      <c r="L9116" s="6"/>
      <c r="M9116" s="6" t="str">
        <f>IFERROR(VLOOKUP(G9116,TCD!$A$4:$C$362,3,FALSE),"Commune de ramassage")</f>
        <v>Commune de ramassage</v>
      </c>
      <c r="N9116">
        <v>126</v>
      </c>
    </row>
    <row r="9117" spans="1:14" x14ac:dyDescent="0.3">
      <c r="A9117">
        <f t="shared" si="569"/>
        <v>9116</v>
      </c>
      <c r="B9117">
        <v>354017116483021</v>
      </c>
      <c r="C9117" t="s">
        <v>50</v>
      </c>
      <c r="D9117" s="3">
        <v>44648.287233796298</v>
      </c>
      <c r="E9117" s="4">
        <f t="shared" si="568"/>
        <v>44648.287233796298</v>
      </c>
      <c r="F9117" s="1" t="s">
        <v>21</v>
      </c>
      <c r="G9117" s="11" t="str">
        <f t="shared" si="570"/>
        <v>69139 44648,3</v>
      </c>
      <c r="H9117" s="11" t="str">
        <f t="shared" si="571"/>
        <v>Dans la commune</v>
      </c>
      <c r="I9117" s="1">
        <v>11</v>
      </c>
      <c r="J9117" s="5">
        <v>1.1805555555555556E-3</v>
      </c>
      <c r="K9117">
        <v>-6.0000000000000002E-5</v>
      </c>
      <c r="L9117" s="6"/>
      <c r="M9117" s="6" t="str">
        <f>IFERROR(VLOOKUP(G9117,TCD!$A$4:$C$362,3,FALSE),"Commune de ramassage")</f>
        <v>Commune de ramassage</v>
      </c>
      <c r="N9117">
        <v>127</v>
      </c>
    </row>
    <row r="9118" spans="1:14" x14ac:dyDescent="0.3">
      <c r="A9118">
        <f t="shared" si="569"/>
        <v>9117</v>
      </c>
      <c r="B9118">
        <v>354017116483021</v>
      </c>
      <c r="C9118" t="s">
        <v>50</v>
      </c>
      <c r="D9118" s="3">
        <v>44648.288414351853</v>
      </c>
      <c r="E9118" s="4">
        <f t="shared" si="568"/>
        <v>44648.288414351853</v>
      </c>
      <c r="F9118" s="1" t="s">
        <v>21</v>
      </c>
      <c r="G9118" s="11" t="str">
        <f t="shared" si="570"/>
        <v>69139 44648,3</v>
      </c>
      <c r="H9118" s="11" t="str">
        <f t="shared" si="571"/>
        <v>Dans la commune</v>
      </c>
      <c r="I9118" s="1">
        <v>0</v>
      </c>
      <c r="J9118" s="5">
        <v>2.1180555555555553E-3</v>
      </c>
      <c r="K9118">
        <v>0</v>
      </c>
      <c r="L9118" s="6"/>
      <c r="M9118" s="6" t="str">
        <f>IFERROR(VLOOKUP(G9118,TCD!$A$4:$C$362,3,FALSE),"Commune de ramassage")</f>
        <v>Commune de ramassage</v>
      </c>
      <c r="N9118">
        <v>128</v>
      </c>
    </row>
    <row r="9119" spans="1:14" x14ac:dyDescent="0.3">
      <c r="A9119">
        <f t="shared" si="569"/>
        <v>9118</v>
      </c>
      <c r="B9119">
        <v>354017116483021</v>
      </c>
      <c r="C9119" t="s">
        <v>50</v>
      </c>
      <c r="D9119" s="3">
        <v>44648.290532407409</v>
      </c>
      <c r="E9119" s="4">
        <f t="shared" si="568"/>
        <v>44648.290532407409</v>
      </c>
      <c r="F9119" s="1" t="s">
        <v>21</v>
      </c>
      <c r="G9119" s="11" t="str">
        <f t="shared" si="570"/>
        <v>69139 44648,3</v>
      </c>
      <c r="H9119" s="11" t="str">
        <f t="shared" si="571"/>
        <v>Dans la commune</v>
      </c>
      <c r="I9119" s="1">
        <v>0</v>
      </c>
      <c r="J9119" s="5">
        <v>3.4722222222222222E-5</v>
      </c>
      <c r="K9119">
        <v>5.5000000000000002E-5</v>
      </c>
      <c r="L9119" s="6"/>
      <c r="M9119" s="6" t="str">
        <f>IFERROR(VLOOKUP(G9119,TCD!$A$4:$C$362,3,FALSE),"Commune de ramassage")</f>
        <v>Commune de ramassage</v>
      </c>
      <c r="N9119">
        <v>129</v>
      </c>
    </row>
    <row r="9120" spans="1:14" x14ac:dyDescent="0.3">
      <c r="A9120">
        <f t="shared" si="569"/>
        <v>9119</v>
      </c>
      <c r="B9120">
        <v>354017116483021</v>
      </c>
      <c r="C9120" t="s">
        <v>50</v>
      </c>
      <c r="D9120" s="3">
        <v>44648.290567129632</v>
      </c>
      <c r="E9120" s="4">
        <f t="shared" si="568"/>
        <v>44648.290567129632</v>
      </c>
      <c r="F9120" s="1" t="s">
        <v>21</v>
      </c>
      <c r="G9120" s="11" t="str">
        <f t="shared" si="570"/>
        <v>69139 44648,3</v>
      </c>
      <c r="H9120" s="11" t="str">
        <f t="shared" si="571"/>
        <v>Dans la commune</v>
      </c>
      <c r="I9120" s="1">
        <v>5</v>
      </c>
      <c r="J9120" s="5">
        <v>4.6296296296296294E-5</v>
      </c>
      <c r="K9120">
        <v>6.9999999999999994E-5</v>
      </c>
      <c r="L9120" s="6"/>
      <c r="M9120" s="6" t="str">
        <f>IFERROR(VLOOKUP(G9120,TCD!$A$4:$C$362,3,FALSE),"Commune de ramassage")</f>
        <v>Commune de ramassage</v>
      </c>
      <c r="N9120">
        <v>130</v>
      </c>
    </row>
    <row r="9121" spans="1:14" x14ac:dyDescent="0.3">
      <c r="A9121">
        <f t="shared" si="569"/>
        <v>9120</v>
      </c>
      <c r="B9121">
        <v>354017116483021</v>
      </c>
      <c r="C9121" t="s">
        <v>50</v>
      </c>
      <c r="D9121" s="3">
        <v>44648.290613425925</v>
      </c>
      <c r="E9121" s="4">
        <f t="shared" si="568"/>
        <v>44648.290613425925</v>
      </c>
      <c r="F9121" s="1" t="s">
        <v>21</v>
      </c>
      <c r="G9121" s="11" t="str">
        <f t="shared" si="570"/>
        <v>69139 44648,3</v>
      </c>
      <c r="H9121" s="11" t="str">
        <f t="shared" si="571"/>
        <v>Dans la commune</v>
      </c>
      <c r="I9121" s="1">
        <v>11</v>
      </c>
      <c r="J9121" s="5">
        <v>1.1574074074074073E-4</v>
      </c>
      <c r="K9121">
        <v>1.15E-4</v>
      </c>
      <c r="L9121" s="6"/>
      <c r="M9121" s="6" t="str">
        <f>IFERROR(VLOOKUP(G9121,TCD!$A$4:$C$362,3,FALSE),"Commune de ramassage")</f>
        <v>Commune de ramassage</v>
      </c>
      <c r="N9121">
        <v>131</v>
      </c>
    </row>
    <row r="9122" spans="1:14" x14ac:dyDescent="0.3">
      <c r="A9122">
        <f t="shared" si="569"/>
        <v>9121</v>
      </c>
      <c r="B9122">
        <v>354017116483021</v>
      </c>
      <c r="C9122" t="s">
        <v>50</v>
      </c>
      <c r="D9122" s="3">
        <v>44648.290729166663</v>
      </c>
      <c r="E9122" s="4">
        <f t="shared" si="568"/>
        <v>44648.290729166663</v>
      </c>
      <c r="F9122" s="1" t="s">
        <v>21</v>
      </c>
      <c r="G9122" s="11" t="str">
        <f t="shared" si="570"/>
        <v>69139 44648,3</v>
      </c>
      <c r="H9122" s="11" t="str">
        <f t="shared" si="571"/>
        <v>Dans la commune</v>
      </c>
      <c r="I9122" s="1">
        <v>6</v>
      </c>
      <c r="J9122" s="5">
        <v>2.3148148148148147E-5</v>
      </c>
      <c r="K9122">
        <v>6.9999999999999994E-5</v>
      </c>
      <c r="L9122" s="6"/>
      <c r="M9122" s="6" t="str">
        <f>IFERROR(VLOOKUP(G9122,TCD!$A$4:$C$362,3,FALSE),"Commune de ramassage")</f>
        <v>Commune de ramassage</v>
      </c>
      <c r="N9122">
        <v>132</v>
      </c>
    </row>
    <row r="9123" spans="1:14" x14ac:dyDescent="0.3">
      <c r="A9123">
        <f t="shared" si="569"/>
        <v>9122</v>
      </c>
      <c r="B9123">
        <v>354017116483021</v>
      </c>
      <c r="C9123" t="s">
        <v>50</v>
      </c>
      <c r="D9123" s="3">
        <v>44648.290752314817</v>
      </c>
      <c r="E9123" s="4">
        <f t="shared" si="568"/>
        <v>44648.290752314817</v>
      </c>
      <c r="F9123" s="1" t="s">
        <v>21</v>
      </c>
      <c r="G9123" s="11" t="str">
        <f t="shared" si="570"/>
        <v>69139 44648,3</v>
      </c>
      <c r="H9123" s="11" t="str">
        <f t="shared" si="571"/>
        <v>Dans la commune</v>
      </c>
      <c r="I9123" s="1">
        <v>10</v>
      </c>
      <c r="J9123" s="5">
        <v>4.8611111111111104E-4</v>
      </c>
      <c r="K9123">
        <v>2.1440000000000001E-3</v>
      </c>
      <c r="L9123" s="6"/>
      <c r="M9123" s="6" t="str">
        <f>IFERROR(VLOOKUP(G9123,TCD!$A$4:$C$362,3,FALSE),"Commune de ramassage")</f>
        <v>Commune de ramassage</v>
      </c>
      <c r="N9123">
        <v>133</v>
      </c>
    </row>
    <row r="9124" spans="1:14" x14ac:dyDescent="0.3">
      <c r="A9124">
        <f t="shared" si="569"/>
        <v>9123</v>
      </c>
      <c r="B9124">
        <v>354017116483021</v>
      </c>
      <c r="C9124" t="s">
        <v>50</v>
      </c>
      <c r="D9124" s="3">
        <v>44648.291238425925</v>
      </c>
      <c r="E9124" s="4">
        <f t="shared" si="568"/>
        <v>44648.291238425925</v>
      </c>
      <c r="F9124" s="1" t="s">
        <v>21</v>
      </c>
      <c r="G9124" s="11" t="str">
        <f t="shared" si="570"/>
        <v>69139 44648,3</v>
      </c>
      <c r="H9124" s="11" t="str">
        <f t="shared" si="571"/>
        <v>Dans la commune</v>
      </c>
      <c r="I9124" s="1">
        <v>26</v>
      </c>
      <c r="J9124" s="5">
        <v>5.2083333333333333E-4</v>
      </c>
      <c r="K9124">
        <v>3.6999999999999999E-4</v>
      </c>
      <c r="L9124" s="6"/>
      <c r="M9124" s="6" t="str">
        <f>IFERROR(VLOOKUP(G9124,TCD!$A$4:$C$362,3,FALSE),"Commune de ramassage")</f>
        <v>Commune de ramassage</v>
      </c>
      <c r="N9124">
        <v>134</v>
      </c>
    </row>
    <row r="9125" spans="1:14" x14ac:dyDescent="0.3">
      <c r="A9125">
        <f t="shared" si="569"/>
        <v>9124</v>
      </c>
      <c r="B9125">
        <v>354017116483021</v>
      </c>
      <c r="C9125" t="s">
        <v>50</v>
      </c>
      <c r="D9125" s="3">
        <v>44648.291759259257</v>
      </c>
      <c r="E9125" s="4">
        <f t="shared" si="568"/>
        <v>44648.291759259257</v>
      </c>
      <c r="F9125" s="1" t="s">
        <v>21</v>
      </c>
      <c r="G9125" s="11" t="str">
        <f t="shared" si="570"/>
        <v>69139 44648,3</v>
      </c>
      <c r="H9125" s="11" t="str">
        <f t="shared" si="571"/>
        <v>Dans la commune</v>
      </c>
      <c r="I9125" s="1">
        <v>7</v>
      </c>
      <c r="J9125" s="5">
        <v>2.4305555555555552E-4</v>
      </c>
      <c r="K9125">
        <v>5.8500000000000002E-4</v>
      </c>
      <c r="L9125" s="6"/>
      <c r="M9125" s="6" t="str">
        <f>IFERROR(VLOOKUP(G9125,TCD!$A$4:$C$362,3,FALSE),"Commune de ramassage")</f>
        <v>Commune de ramassage</v>
      </c>
      <c r="N9125">
        <v>135</v>
      </c>
    </row>
    <row r="9126" spans="1:14" x14ac:dyDescent="0.3">
      <c r="A9126">
        <f t="shared" si="569"/>
        <v>9125</v>
      </c>
      <c r="B9126">
        <v>354017116483021</v>
      </c>
      <c r="C9126" t="s">
        <v>50</v>
      </c>
      <c r="D9126" s="3">
        <v>44648.292002314818</v>
      </c>
      <c r="E9126" s="4">
        <f t="shared" si="568"/>
        <v>44648.292002314818</v>
      </c>
      <c r="F9126" s="1" t="s">
        <v>21</v>
      </c>
      <c r="G9126" s="11" t="str">
        <f t="shared" si="570"/>
        <v>69139 44648,3</v>
      </c>
      <c r="H9126" s="11" t="str">
        <f t="shared" si="571"/>
        <v>Dans la commune</v>
      </c>
      <c r="I9126" s="1">
        <v>10</v>
      </c>
      <c r="J9126" s="5">
        <v>8.1018518518518516E-5</v>
      </c>
      <c r="K9126">
        <v>1.21E-4</v>
      </c>
      <c r="L9126" s="6"/>
      <c r="M9126" s="6" t="str">
        <f>IFERROR(VLOOKUP(G9126,TCD!$A$4:$C$362,3,FALSE),"Commune de ramassage")</f>
        <v>Commune de ramassage</v>
      </c>
      <c r="N9126">
        <v>136</v>
      </c>
    </row>
    <row r="9127" spans="1:14" x14ac:dyDescent="0.3">
      <c r="A9127">
        <f t="shared" si="569"/>
        <v>9126</v>
      </c>
      <c r="B9127">
        <v>354017116483021</v>
      </c>
      <c r="C9127" t="s">
        <v>50</v>
      </c>
      <c r="D9127" s="3">
        <v>44648.292083333334</v>
      </c>
      <c r="E9127" s="4">
        <f t="shared" si="568"/>
        <v>44648.292083333334</v>
      </c>
      <c r="F9127" s="1" t="s">
        <v>21</v>
      </c>
      <c r="G9127" s="11" t="str">
        <f t="shared" si="570"/>
        <v>69139 44648,3</v>
      </c>
      <c r="H9127" s="11" t="str">
        <f t="shared" si="571"/>
        <v>Dans la commune</v>
      </c>
      <c r="I9127" s="1">
        <v>6</v>
      </c>
      <c r="J9127" s="5">
        <v>6.9444444444444447E-4</v>
      </c>
      <c r="K9127">
        <v>1.1299999999999999E-3</v>
      </c>
      <c r="L9127" s="6"/>
      <c r="M9127" s="6" t="str">
        <f>IFERROR(VLOOKUP(G9127,TCD!$A$4:$C$362,3,FALSE),"Commune de ramassage")</f>
        <v>Commune de ramassage</v>
      </c>
      <c r="N9127">
        <v>137</v>
      </c>
    </row>
    <row r="9128" spans="1:14" x14ac:dyDescent="0.3">
      <c r="A9128">
        <f t="shared" si="569"/>
        <v>9127</v>
      </c>
      <c r="B9128">
        <v>354017116483021</v>
      </c>
      <c r="C9128" t="s">
        <v>50</v>
      </c>
      <c r="D9128" s="3">
        <v>44648.29277777778</v>
      </c>
      <c r="E9128" s="4">
        <f t="shared" si="568"/>
        <v>44648.29277777778</v>
      </c>
      <c r="F9128" s="1" t="s">
        <v>21</v>
      </c>
      <c r="G9128" s="11" t="str">
        <f t="shared" si="570"/>
        <v>69139 44648,3</v>
      </c>
      <c r="H9128" s="11" t="str">
        <f t="shared" si="571"/>
        <v>Dans la commune</v>
      </c>
      <c r="I9128" s="1">
        <v>9</v>
      </c>
      <c r="J9128" s="5">
        <v>2.3148148148148147E-5</v>
      </c>
      <c r="K9128">
        <v>1.7E-5</v>
      </c>
      <c r="L9128" s="6"/>
      <c r="M9128" s="6" t="str">
        <f>IFERROR(VLOOKUP(G9128,TCD!$A$4:$C$362,3,FALSE),"Commune de ramassage")</f>
        <v>Commune de ramassage</v>
      </c>
      <c r="N9128">
        <v>138</v>
      </c>
    </row>
    <row r="9129" spans="1:14" x14ac:dyDescent="0.3">
      <c r="A9129">
        <f t="shared" si="569"/>
        <v>9128</v>
      </c>
      <c r="B9129">
        <v>354017116483021</v>
      </c>
      <c r="C9129" t="s">
        <v>50</v>
      </c>
      <c r="D9129" s="3">
        <v>44648.292800925927</v>
      </c>
      <c r="E9129" s="4">
        <f t="shared" si="568"/>
        <v>44648.292800925927</v>
      </c>
      <c r="F9129" s="1" t="s">
        <v>21</v>
      </c>
      <c r="G9129" s="11" t="str">
        <f t="shared" si="570"/>
        <v>69139 44648,3</v>
      </c>
      <c r="H9129" s="11" t="str">
        <f t="shared" si="571"/>
        <v>Dans la commune</v>
      </c>
      <c r="I9129" s="1">
        <v>12</v>
      </c>
      <c r="J9129" s="5">
        <v>3.4722222222222222E-5</v>
      </c>
      <c r="K9129">
        <v>-2.6999999999999999E-5</v>
      </c>
      <c r="L9129" s="6"/>
      <c r="M9129" s="6" t="str">
        <f>IFERROR(VLOOKUP(G9129,TCD!$A$4:$C$362,3,FALSE),"Commune de ramassage")</f>
        <v>Commune de ramassage</v>
      </c>
      <c r="N9129">
        <v>139</v>
      </c>
    </row>
    <row r="9130" spans="1:14" x14ac:dyDescent="0.3">
      <c r="A9130">
        <f t="shared" si="569"/>
        <v>9129</v>
      </c>
      <c r="B9130">
        <v>354017116483021</v>
      </c>
      <c r="C9130" t="s">
        <v>50</v>
      </c>
      <c r="D9130" s="3">
        <v>44648.29283564815</v>
      </c>
      <c r="E9130" s="4">
        <f t="shared" si="568"/>
        <v>44648.29283564815</v>
      </c>
      <c r="F9130" s="1" t="s">
        <v>21</v>
      </c>
      <c r="G9130" s="11" t="str">
        <f t="shared" si="570"/>
        <v>69139 44648,3</v>
      </c>
      <c r="H9130" s="11" t="str">
        <f t="shared" si="571"/>
        <v>Dans la commune</v>
      </c>
      <c r="I9130" s="1">
        <v>8</v>
      </c>
      <c r="J9130" s="5">
        <v>1.273148148148148E-4</v>
      </c>
      <c r="K9130">
        <v>-6.0000000000000002E-5</v>
      </c>
      <c r="L9130" s="6"/>
      <c r="M9130" s="6" t="str">
        <f>IFERROR(VLOOKUP(G9130,TCD!$A$4:$C$362,3,FALSE),"Commune de ramassage")</f>
        <v>Commune de ramassage</v>
      </c>
      <c r="N9130">
        <v>140</v>
      </c>
    </row>
    <row r="9131" spans="1:14" x14ac:dyDescent="0.3">
      <c r="A9131">
        <f t="shared" si="569"/>
        <v>9130</v>
      </c>
      <c r="B9131">
        <v>354017116483021</v>
      </c>
      <c r="C9131" t="s">
        <v>50</v>
      </c>
      <c r="D9131" s="3">
        <v>44648.292962962965</v>
      </c>
      <c r="E9131" s="4">
        <f t="shared" si="568"/>
        <v>44648.292962962965</v>
      </c>
      <c r="F9131" s="1" t="s">
        <v>21</v>
      </c>
      <c r="G9131" s="11" t="str">
        <f t="shared" si="570"/>
        <v>69139 44648,3</v>
      </c>
      <c r="H9131" s="11" t="str">
        <f t="shared" si="571"/>
        <v>Dans la commune</v>
      </c>
      <c r="I9131" s="1">
        <v>7</v>
      </c>
      <c r="J9131" s="5">
        <v>1.5046296296296297E-4</v>
      </c>
      <c r="K9131">
        <v>-2.3E-5</v>
      </c>
      <c r="L9131" s="6"/>
      <c r="M9131" s="6" t="str">
        <f>IFERROR(VLOOKUP(G9131,TCD!$A$4:$C$362,3,FALSE),"Commune de ramassage")</f>
        <v>Commune de ramassage</v>
      </c>
      <c r="N9131">
        <v>141</v>
      </c>
    </row>
    <row r="9132" spans="1:14" x14ac:dyDescent="0.3">
      <c r="A9132">
        <f t="shared" si="569"/>
        <v>9131</v>
      </c>
      <c r="B9132">
        <v>354017116483021</v>
      </c>
      <c r="C9132" t="s">
        <v>50</v>
      </c>
      <c r="D9132" s="3">
        <v>44648.293113425927</v>
      </c>
      <c r="E9132" s="4">
        <f t="shared" si="568"/>
        <v>44648.293113425927</v>
      </c>
      <c r="F9132" s="1" t="s">
        <v>21</v>
      </c>
      <c r="G9132" s="11" t="str">
        <f t="shared" si="570"/>
        <v>69139 44648,3</v>
      </c>
      <c r="H9132" s="11" t="str">
        <f t="shared" si="571"/>
        <v>Dans la commune</v>
      </c>
      <c r="I9132" s="1">
        <v>8</v>
      </c>
      <c r="J9132" s="5">
        <v>1.7361111111111112E-4</v>
      </c>
      <c r="K9132">
        <v>-1.13E-4</v>
      </c>
      <c r="L9132" s="6"/>
      <c r="M9132" s="6" t="str">
        <f>IFERROR(VLOOKUP(G9132,TCD!$A$4:$C$362,3,FALSE),"Commune de ramassage")</f>
        <v>Commune de ramassage</v>
      </c>
      <c r="N9132">
        <v>142</v>
      </c>
    </row>
    <row r="9133" spans="1:14" x14ac:dyDescent="0.3">
      <c r="A9133">
        <f t="shared" si="569"/>
        <v>9132</v>
      </c>
      <c r="B9133">
        <v>354017116483021</v>
      </c>
      <c r="C9133" t="s">
        <v>50</v>
      </c>
      <c r="D9133" s="3">
        <v>44648.293287037035</v>
      </c>
      <c r="E9133" s="4">
        <f t="shared" si="568"/>
        <v>44648.293287037035</v>
      </c>
      <c r="F9133" s="1" t="s">
        <v>21</v>
      </c>
      <c r="G9133" s="11" t="str">
        <f t="shared" si="570"/>
        <v>69139 44648,3</v>
      </c>
      <c r="H9133" s="11" t="str">
        <f t="shared" si="571"/>
        <v>Dans la commune</v>
      </c>
      <c r="I9133" s="1">
        <v>11</v>
      </c>
      <c r="J9133" s="5">
        <v>3.4722222222222224E-4</v>
      </c>
      <c r="K9133">
        <v>2.81E-4</v>
      </c>
      <c r="L9133" s="6"/>
      <c r="M9133" s="6" t="str">
        <f>IFERROR(VLOOKUP(G9133,TCD!$A$4:$C$362,3,FALSE),"Commune de ramassage")</f>
        <v>Commune de ramassage</v>
      </c>
      <c r="N9133">
        <v>143</v>
      </c>
    </row>
    <row r="9134" spans="1:14" x14ac:dyDescent="0.3">
      <c r="A9134">
        <f t="shared" si="569"/>
        <v>9133</v>
      </c>
      <c r="B9134">
        <v>354017116483021</v>
      </c>
      <c r="C9134" t="s">
        <v>50</v>
      </c>
      <c r="D9134" s="3">
        <v>44648.293634259258</v>
      </c>
      <c r="E9134" s="4">
        <f t="shared" si="568"/>
        <v>44648.293634259258</v>
      </c>
      <c r="F9134" s="1" t="s">
        <v>21</v>
      </c>
      <c r="G9134" s="11" t="str">
        <f t="shared" si="570"/>
        <v>69139 44648,3</v>
      </c>
      <c r="H9134" s="11" t="str">
        <f t="shared" si="571"/>
        <v>Dans la commune</v>
      </c>
      <c r="I9134" s="1">
        <v>13</v>
      </c>
      <c r="J9134" s="5">
        <v>7.9861111111111105E-4</v>
      </c>
      <c r="K9134">
        <v>4.8000000000000001E-4</v>
      </c>
      <c r="L9134" s="6"/>
      <c r="M9134" s="6" t="str">
        <f>IFERROR(VLOOKUP(G9134,TCD!$A$4:$C$362,3,FALSE),"Commune de ramassage")</f>
        <v>Commune de ramassage</v>
      </c>
      <c r="N9134">
        <v>144</v>
      </c>
    </row>
    <row r="9135" spans="1:14" x14ac:dyDescent="0.3">
      <c r="A9135">
        <f t="shared" si="569"/>
        <v>9134</v>
      </c>
      <c r="B9135">
        <v>354017116483021</v>
      </c>
      <c r="C9135" t="s">
        <v>50</v>
      </c>
      <c r="D9135" s="3">
        <v>44648.294432870367</v>
      </c>
      <c r="E9135" s="4">
        <f t="shared" si="568"/>
        <v>44648.294432870367</v>
      </c>
      <c r="F9135" s="1" t="s">
        <v>21</v>
      </c>
      <c r="G9135" s="11" t="str">
        <f t="shared" si="570"/>
        <v>69139 44648,3</v>
      </c>
      <c r="H9135" s="11" t="str">
        <f t="shared" si="571"/>
        <v>Dans la commune</v>
      </c>
      <c r="I9135" s="1">
        <v>0</v>
      </c>
      <c r="J9135" s="5">
        <v>3.0092592592592595E-4</v>
      </c>
      <c r="K9135">
        <v>5.0699999999999996E-4</v>
      </c>
      <c r="L9135" s="6"/>
      <c r="M9135" s="6" t="str">
        <f>IFERROR(VLOOKUP(G9135,TCD!$A$4:$C$362,3,FALSE),"Commune de ramassage")</f>
        <v>Commune de ramassage</v>
      </c>
      <c r="N9135">
        <v>145</v>
      </c>
    </row>
    <row r="9136" spans="1:14" x14ac:dyDescent="0.3">
      <c r="A9136">
        <f t="shared" si="569"/>
        <v>9135</v>
      </c>
      <c r="B9136">
        <v>354017116483021</v>
      </c>
      <c r="C9136" t="s">
        <v>50</v>
      </c>
      <c r="D9136" s="3">
        <v>44648.294733796298</v>
      </c>
      <c r="E9136" s="4">
        <f t="shared" si="568"/>
        <v>44648.294733796298</v>
      </c>
      <c r="F9136" s="1" t="s">
        <v>21</v>
      </c>
      <c r="G9136" s="11" t="str">
        <f t="shared" si="570"/>
        <v>69139 44648,3</v>
      </c>
      <c r="H9136" s="11" t="str">
        <f t="shared" si="571"/>
        <v>Dans la commune</v>
      </c>
      <c r="I9136" s="1">
        <v>10</v>
      </c>
      <c r="J9136" s="5">
        <v>1.4699074074074074E-3</v>
      </c>
      <c r="K9136">
        <v>-3.8000000000000002E-5</v>
      </c>
      <c r="L9136" s="6"/>
      <c r="M9136" s="6" t="str">
        <f>IFERROR(VLOOKUP(G9136,TCD!$A$4:$C$362,3,FALSE),"Commune de ramassage")</f>
        <v>Commune de ramassage</v>
      </c>
      <c r="N9136">
        <v>146</v>
      </c>
    </row>
    <row r="9137" spans="1:14" x14ac:dyDescent="0.3">
      <c r="A9137">
        <f t="shared" si="569"/>
        <v>9136</v>
      </c>
      <c r="B9137">
        <v>354017116483021</v>
      </c>
      <c r="C9137" t="s">
        <v>50</v>
      </c>
      <c r="D9137" s="3">
        <v>44648.296203703707</v>
      </c>
      <c r="E9137" s="4">
        <f t="shared" si="568"/>
        <v>44648.296203703707</v>
      </c>
      <c r="F9137" s="1" t="s">
        <v>21</v>
      </c>
      <c r="G9137" s="11" t="str">
        <f t="shared" si="570"/>
        <v>69139 44648,3</v>
      </c>
      <c r="H9137" s="11" t="str">
        <f t="shared" si="571"/>
        <v>Dans la commune</v>
      </c>
      <c r="I9137" s="1">
        <v>6</v>
      </c>
      <c r="J9137" s="5">
        <v>1.1574074074074073E-5</v>
      </c>
      <c r="K9137">
        <v>-1.9900000000000001E-4</v>
      </c>
      <c r="L9137" s="6"/>
      <c r="M9137" s="6" t="str">
        <f>IFERROR(VLOOKUP(G9137,TCD!$A$4:$C$362,3,FALSE),"Commune de ramassage")</f>
        <v>Commune de ramassage</v>
      </c>
      <c r="N9137">
        <v>147</v>
      </c>
    </row>
    <row r="9138" spans="1:14" x14ac:dyDescent="0.3">
      <c r="A9138">
        <f t="shared" si="569"/>
        <v>9137</v>
      </c>
      <c r="B9138">
        <v>354017116483021</v>
      </c>
      <c r="C9138" t="s">
        <v>50</v>
      </c>
      <c r="D9138" s="3">
        <v>44648.296215277776</v>
      </c>
      <c r="E9138" s="4">
        <f t="shared" si="568"/>
        <v>44648.296215277776</v>
      </c>
      <c r="F9138" s="1" t="s">
        <v>21</v>
      </c>
      <c r="G9138" s="11" t="str">
        <f t="shared" si="570"/>
        <v>69139 44648,3</v>
      </c>
      <c r="H9138" s="11" t="str">
        <f t="shared" si="571"/>
        <v>Dans la commune</v>
      </c>
      <c r="I9138" s="1">
        <v>0</v>
      </c>
      <c r="J9138" s="5">
        <v>3.7037037037037035E-4</v>
      </c>
      <c r="K9138">
        <v>0</v>
      </c>
      <c r="L9138" s="6"/>
      <c r="M9138" s="6" t="str">
        <f>IFERROR(VLOOKUP(G9138,TCD!$A$4:$C$362,3,FALSE),"Commune de ramassage")</f>
        <v>Commune de ramassage</v>
      </c>
      <c r="N9138">
        <v>148</v>
      </c>
    </row>
    <row r="9139" spans="1:14" x14ac:dyDescent="0.3">
      <c r="A9139">
        <f t="shared" si="569"/>
        <v>9138</v>
      </c>
      <c r="B9139">
        <v>354017116483021</v>
      </c>
      <c r="C9139" t="s">
        <v>50</v>
      </c>
      <c r="D9139" s="3">
        <v>44648.296585648146</v>
      </c>
      <c r="E9139" s="4">
        <f t="shared" si="568"/>
        <v>44648.296585648146</v>
      </c>
      <c r="F9139" s="1" t="s">
        <v>21</v>
      </c>
      <c r="G9139" s="11" t="str">
        <f t="shared" si="570"/>
        <v>69139 44648,3</v>
      </c>
      <c r="H9139" s="11" t="str">
        <f t="shared" si="571"/>
        <v>Dans la commune</v>
      </c>
      <c r="I9139" s="1">
        <v>0</v>
      </c>
      <c r="J9139" s="5">
        <v>5.3240740740740744E-4</v>
      </c>
      <c r="K9139">
        <v>4.5399999999999998E-4</v>
      </c>
      <c r="L9139" s="6"/>
      <c r="M9139" s="6" t="str">
        <f>IFERROR(VLOOKUP(G9139,TCD!$A$4:$C$362,3,FALSE),"Commune de ramassage")</f>
        <v>Commune de ramassage</v>
      </c>
      <c r="N9139">
        <v>149</v>
      </c>
    </row>
    <row r="9140" spans="1:14" x14ac:dyDescent="0.3">
      <c r="A9140">
        <f t="shared" si="569"/>
        <v>9139</v>
      </c>
      <c r="B9140">
        <v>354017116483021</v>
      </c>
      <c r="C9140" t="s">
        <v>50</v>
      </c>
      <c r="D9140" s="3">
        <v>44648.297118055554</v>
      </c>
      <c r="E9140" s="4">
        <f t="shared" si="568"/>
        <v>44648.297118055554</v>
      </c>
      <c r="F9140" s="1" t="s">
        <v>21</v>
      </c>
      <c r="G9140" s="11" t="str">
        <f t="shared" si="570"/>
        <v>69139 44648,3</v>
      </c>
      <c r="H9140" s="11" t="str">
        <f t="shared" si="571"/>
        <v>Dans la commune</v>
      </c>
      <c r="I9140" s="1">
        <v>6</v>
      </c>
      <c r="J9140" s="5">
        <v>3.9351851851851852E-4</v>
      </c>
      <c r="K9140">
        <v>4.2299999999999998E-4</v>
      </c>
      <c r="L9140" s="6"/>
      <c r="M9140" s="6" t="str">
        <f>IFERROR(VLOOKUP(G9140,TCD!$A$4:$C$362,3,FALSE),"Commune de ramassage")</f>
        <v>Commune de ramassage</v>
      </c>
      <c r="N9140">
        <v>150</v>
      </c>
    </row>
    <row r="9141" spans="1:14" x14ac:dyDescent="0.3">
      <c r="A9141">
        <f t="shared" si="569"/>
        <v>9140</v>
      </c>
      <c r="B9141">
        <v>354017116483021</v>
      </c>
      <c r="C9141" t="s">
        <v>50</v>
      </c>
      <c r="D9141" s="3">
        <v>44648.297511574077</v>
      </c>
      <c r="E9141" s="4">
        <f t="shared" si="568"/>
        <v>44648.297511574077</v>
      </c>
      <c r="F9141" s="1" t="s">
        <v>21</v>
      </c>
      <c r="G9141" s="11" t="str">
        <f t="shared" si="570"/>
        <v>69139 44648,3</v>
      </c>
      <c r="H9141" s="11" t="str">
        <f t="shared" si="571"/>
        <v>Dans la commune</v>
      </c>
      <c r="I9141" s="1">
        <v>11</v>
      </c>
      <c r="J9141" s="5">
        <v>1.0416666666666667E-4</v>
      </c>
      <c r="K9141">
        <v>1.0000000000000001E-5</v>
      </c>
      <c r="L9141" s="6"/>
      <c r="M9141" s="6" t="str">
        <f>IFERROR(VLOOKUP(G9141,TCD!$A$4:$C$362,3,FALSE),"Commune de ramassage")</f>
        <v>Commune de ramassage</v>
      </c>
      <c r="N9141">
        <v>151</v>
      </c>
    </row>
    <row r="9142" spans="1:14" x14ac:dyDescent="0.3">
      <c r="A9142">
        <f t="shared" si="569"/>
        <v>9141</v>
      </c>
      <c r="B9142">
        <v>354017116483021</v>
      </c>
      <c r="C9142" t="s">
        <v>50</v>
      </c>
      <c r="D9142" s="3">
        <v>44648.297615740739</v>
      </c>
      <c r="E9142" s="4">
        <f t="shared" si="568"/>
        <v>44648.297615740739</v>
      </c>
      <c r="F9142" s="1" t="s">
        <v>21</v>
      </c>
      <c r="G9142" s="11" t="str">
        <f t="shared" si="570"/>
        <v>69139 44648,3</v>
      </c>
      <c r="H9142" s="11" t="str">
        <f t="shared" si="571"/>
        <v>Dans la commune</v>
      </c>
      <c r="I9142" s="1">
        <v>8</v>
      </c>
      <c r="J9142" s="5">
        <v>4.6296296296296293E-4</v>
      </c>
      <c r="K9142">
        <v>1.4200000000000001E-4</v>
      </c>
      <c r="L9142" s="6"/>
      <c r="M9142" s="6" t="str">
        <f>IFERROR(VLOOKUP(G9142,TCD!$A$4:$C$362,3,FALSE),"Commune de ramassage")</f>
        <v>Commune de ramassage</v>
      </c>
      <c r="N9142">
        <v>152</v>
      </c>
    </row>
    <row r="9143" spans="1:14" x14ac:dyDescent="0.3">
      <c r="A9143">
        <f t="shared" si="569"/>
        <v>9142</v>
      </c>
      <c r="B9143">
        <v>354017116483021</v>
      </c>
      <c r="C9143" t="s">
        <v>50</v>
      </c>
      <c r="D9143" s="3">
        <v>44648.298078703701</v>
      </c>
      <c r="E9143" s="4">
        <f t="shared" si="568"/>
        <v>44648.298078703701</v>
      </c>
      <c r="F9143" s="1" t="s">
        <v>21</v>
      </c>
      <c r="G9143" s="11" t="str">
        <f t="shared" si="570"/>
        <v>69139 44648,3</v>
      </c>
      <c r="H9143" s="11" t="str">
        <f t="shared" si="571"/>
        <v>Dans la commune</v>
      </c>
      <c r="I9143" s="1">
        <v>7</v>
      </c>
      <c r="J9143" s="5">
        <v>1.1574074074074073E-5</v>
      </c>
      <c r="K9143">
        <v>-1.9000000000000001E-5</v>
      </c>
      <c r="L9143" s="6"/>
      <c r="M9143" s="6" t="str">
        <f>IFERROR(VLOOKUP(G9143,TCD!$A$4:$C$362,3,FALSE),"Commune de ramassage")</f>
        <v>Commune de ramassage</v>
      </c>
      <c r="N9143">
        <v>153</v>
      </c>
    </row>
    <row r="9144" spans="1:14" x14ac:dyDescent="0.3">
      <c r="A9144">
        <f t="shared" si="569"/>
        <v>9143</v>
      </c>
      <c r="B9144">
        <v>354017116483021</v>
      </c>
      <c r="C9144" t="s">
        <v>50</v>
      </c>
      <c r="D9144" s="3">
        <v>44648.298090277778</v>
      </c>
      <c r="E9144" s="4">
        <f t="shared" si="568"/>
        <v>44648.298090277778</v>
      </c>
      <c r="F9144" s="1" t="s">
        <v>21</v>
      </c>
      <c r="G9144" s="11" t="str">
        <f t="shared" si="570"/>
        <v>69139 44648,3</v>
      </c>
      <c r="H9144" s="11" t="str">
        <f t="shared" si="571"/>
        <v>Dans la commune</v>
      </c>
      <c r="I9144" s="1">
        <v>7</v>
      </c>
      <c r="J9144" s="5">
        <v>2.4305555555555552E-4</v>
      </c>
      <c r="K9144">
        <v>-1.1E-4</v>
      </c>
      <c r="L9144" s="6"/>
      <c r="M9144" s="6" t="str">
        <f>IFERROR(VLOOKUP(G9144,TCD!$A$4:$C$362,3,FALSE),"Commune de ramassage")</f>
        <v>Commune de ramassage</v>
      </c>
      <c r="N9144">
        <v>154</v>
      </c>
    </row>
    <row r="9145" spans="1:14" x14ac:dyDescent="0.3">
      <c r="A9145">
        <f t="shared" si="569"/>
        <v>9144</v>
      </c>
      <c r="B9145">
        <v>354017116483021</v>
      </c>
      <c r="C9145" t="s">
        <v>50</v>
      </c>
      <c r="D9145" s="3">
        <v>44648.298333333332</v>
      </c>
      <c r="E9145" s="4">
        <f t="shared" si="568"/>
        <v>44648.298333333332</v>
      </c>
      <c r="F9145" s="1" t="s">
        <v>21</v>
      </c>
      <c r="G9145" s="11" t="str">
        <f t="shared" si="570"/>
        <v>69139 44648,3</v>
      </c>
      <c r="H9145" s="11" t="str">
        <f t="shared" si="571"/>
        <v>Dans la commune</v>
      </c>
      <c r="I9145" s="1">
        <v>9</v>
      </c>
      <c r="J9145" s="5">
        <v>1.8518518518518518E-4</v>
      </c>
      <c r="K9145">
        <v>-1.03E-4</v>
      </c>
      <c r="L9145" s="6"/>
      <c r="M9145" s="6" t="str">
        <f>IFERROR(VLOOKUP(G9145,TCD!$A$4:$C$362,3,FALSE),"Commune de ramassage")</f>
        <v>Commune de ramassage</v>
      </c>
      <c r="N9145">
        <v>155</v>
      </c>
    </row>
    <row r="9146" spans="1:14" x14ac:dyDescent="0.3">
      <c r="A9146">
        <f t="shared" si="569"/>
        <v>9145</v>
      </c>
      <c r="B9146">
        <v>354017116483021</v>
      </c>
      <c r="C9146" t="s">
        <v>50</v>
      </c>
      <c r="D9146" s="3">
        <v>44648.298518518517</v>
      </c>
      <c r="E9146" s="4">
        <f t="shared" si="568"/>
        <v>44648.298518518517</v>
      </c>
      <c r="F9146" s="1" t="s">
        <v>21</v>
      </c>
      <c r="G9146" s="11" t="str">
        <f t="shared" si="570"/>
        <v>69139 44648,3</v>
      </c>
      <c r="H9146" s="11" t="str">
        <f t="shared" si="571"/>
        <v>Dans la commune</v>
      </c>
      <c r="I9146" s="1">
        <v>12</v>
      </c>
      <c r="J9146" s="5">
        <v>5.7870370370370366E-5</v>
      </c>
      <c r="K9146">
        <v>6.9999999999999999E-6</v>
      </c>
      <c r="L9146" s="6"/>
      <c r="M9146" s="6" t="str">
        <f>IFERROR(VLOOKUP(G9146,TCD!$A$4:$C$362,3,FALSE),"Commune de ramassage")</f>
        <v>Commune de ramassage</v>
      </c>
      <c r="N9146">
        <v>156</v>
      </c>
    </row>
    <row r="9147" spans="1:14" x14ac:dyDescent="0.3">
      <c r="A9147">
        <f t="shared" si="569"/>
        <v>9146</v>
      </c>
      <c r="B9147">
        <v>354017116483021</v>
      </c>
      <c r="C9147" t="s">
        <v>50</v>
      </c>
      <c r="D9147" s="3">
        <v>44648.298576388886</v>
      </c>
      <c r="E9147" s="4">
        <f t="shared" si="568"/>
        <v>44648.298576388886</v>
      </c>
      <c r="F9147" s="1" t="s">
        <v>21</v>
      </c>
      <c r="G9147" s="11" t="str">
        <f t="shared" si="570"/>
        <v>69139 44648,3</v>
      </c>
      <c r="H9147" s="11" t="str">
        <f t="shared" si="571"/>
        <v>Dans la commune</v>
      </c>
      <c r="I9147" s="1">
        <v>12</v>
      </c>
      <c r="J9147" s="5">
        <v>1.1574074074074073E-5</v>
      </c>
      <c r="K9147">
        <v>-4.5000000000000003E-5</v>
      </c>
      <c r="L9147" s="6"/>
      <c r="M9147" s="6" t="str">
        <f>IFERROR(VLOOKUP(G9147,TCD!$A$4:$C$362,3,FALSE),"Commune de ramassage")</f>
        <v>Commune de ramassage</v>
      </c>
      <c r="N9147">
        <v>157</v>
      </c>
    </row>
    <row r="9148" spans="1:14" x14ac:dyDescent="0.3">
      <c r="A9148">
        <f t="shared" si="569"/>
        <v>9147</v>
      </c>
      <c r="B9148">
        <v>354017116483021</v>
      </c>
      <c r="C9148" t="s">
        <v>50</v>
      </c>
      <c r="D9148" s="3">
        <v>44648.298587962963</v>
      </c>
      <c r="E9148" s="4">
        <f t="shared" si="568"/>
        <v>44648.298587962963</v>
      </c>
      <c r="F9148" s="1" t="s">
        <v>21</v>
      </c>
      <c r="G9148" s="11" t="str">
        <f t="shared" si="570"/>
        <v>69139 44648,3</v>
      </c>
      <c r="H9148" s="11" t="str">
        <f t="shared" si="571"/>
        <v>Dans la commune</v>
      </c>
      <c r="I9148" s="1">
        <v>10</v>
      </c>
      <c r="J9148" s="5">
        <v>3.2407407407407406E-4</v>
      </c>
      <c r="K9148">
        <v>-6.1899999999999998E-4</v>
      </c>
      <c r="L9148" s="6"/>
      <c r="M9148" s="6" t="str">
        <f>IFERROR(VLOOKUP(G9148,TCD!$A$4:$C$362,3,FALSE),"Commune de ramassage")</f>
        <v>Commune de ramassage</v>
      </c>
      <c r="N9148">
        <v>158</v>
      </c>
    </row>
    <row r="9149" spans="1:14" x14ac:dyDescent="0.3">
      <c r="A9149">
        <f t="shared" si="569"/>
        <v>9148</v>
      </c>
      <c r="B9149">
        <v>354017116483021</v>
      </c>
      <c r="C9149" t="s">
        <v>50</v>
      </c>
      <c r="D9149" s="3">
        <v>44648.29891203704</v>
      </c>
      <c r="E9149" s="4">
        <f t="shared" si="568"/>
        <v>44648.29891203704</v>
      </c>
      <c r="F9149" s="1" t="s">
        <v>21</v>
      </c>
      <c r="G9149" s="11" t="str">
        <f t="shared" si="570"/>
        <v>69139 44648,3</v>
      </c>
      <c r="H9149" s="11" t="str">
        <f t="shared" si="571"/>
        <v>Dans la commune</v>
      </c>
      <c r="I9149" s="1">
        <v>9</v>
      </c>
      <c r="J9149" s="5">
        <v>2.0833333333333335E-4</v>
      </c>
      <c r="K9149">
        <v>-5.3000000000000001E-5</v>
      </c>
      <c r="L9149" s="6"/>
      <c r="M9149" s="6" t="str">
        <f>IFERROR(VLOOKUP(G9149,TCD!$A$4:$C$362,3,FALSE),"Commune de ramassage")</f>
        <v>Commune de ramassage</v>
      </c>
      <c r="N9149">
        <v>159</v>
      </c>
    </row>
    <row r="9150" spans="1:14" x14ac:dyDescent="0.3">
      <c r="A9150">
        <f t="shared" si="569"/>
        <v>9149</v>
      </c>
      <c r="B9150">
        <v>354017116483021</v>
      </c>
      <c r="C9150" t="s">
        <v>50</v>
      </c>
      <c r="D9150" s="3">
        <v>44648.299120370371</v>
      </c>
      <c r="E9150" s="4">
        <f t="shared" si="568"/>
        <v>44648.299120370371</v>
      </c>
      <c r="F9150" s="1" t="s">
        <v>21</v>
      </c>
      <c r="G9150" s="11" t="str">
        <f t="shared" si="570"/>
        <v>69139 44648,3</v>
      </c>
      <c r="H9150" s="11" t="str">
        <f t="shared" si="571"/>
        <v>Dans la commune</v>
      </c>
      <c r="I9150" s="1">
        <v>7</v>
      </c>
      <c r="J9150" s="5">
        <v>1.1574074074074073E-5</v>
      </c>
      <c r="K9150">
        <v>3.1999999999999999E-5</v>
      </c>
      <c r="L9150" s="6"/>
      <c r="M9150" s="6" t="str">
        <f>IFERROR(VLOOKUP(G9150,TCD!$A$4:$C$362,3,FALSE),"Commune de ramassage")</f>
        <v>Commune de ramassage</v>
      </c>
      <c r="N9150">
        <v>160</v>
      </c>
    </row>
    <row r="9151" spans="1:14" x14ac:dyDescent="0.3">
      <c r="A9151">
        <f t="shared" si="569"/>
        <v>9150</v>
      </c>
      <c r="B9151">
        <v>354017116483021</v>
      </c>
      <c r="C9151" t="s">
        <v>50</v>
      </c>
      <c r="D9151" s="3">
        <v>44648.299131944441</v>
      </c>
      <c r="E9151" s="4">
        <f t="shared" si="568"/>
        <v>44648.299131944441</v>
      </c>
      <c r="F9151" s="1" t="s">
        <v>21</v>
      </c>
      <c r="G9151" s="11" t="str">
        <f t="shared" si="570"/>
        <v>69139 44648,3</v>
      </c>
      <c r="H9151" s="11" t="str">
        <f t="shared" si="571"/>
        <v>Dans la commune</v>
      </c>
      <c r="I9151" s="1">
        <v>6</v>
      </c>
      <c r="J9151" s="5">
        <v>1.1574074074074073E-5</v>
      </c>
      <c r="K9151">
        <v>6.7999999999999999E-5</v>
      </c>
      <c r="L9151" s="6"/>
      <c r="M9151" s="6" t="str">
        <f>IFERROR(VLOOKUP(G9151,TCD!$A$4:$C$362,3,FALSE),"Commune de ramassage")</f>
        <v>Commune de ramassage</v>
      </c>
      <c r="N9151">
        <v>161</v>
      </c>
    </row>
    <row r="9152" spans="1:14" x14ac:dyDescent="0.3">
      <c r="A9152">
        <f t="shared" si="569"/>
        <v>9151</v>
      </c>
      <c r="B9152">
        <v>354017116483021</v>
      </c>
      <c r="C9152" t="s">
        <v>50</v>
      </c>
      <c r="D9152" s="3">
        <v>44648.299143518518</v>
      </c>
      <c r="E9152" s="4">
        <f t="shared" si="568"/>
        <v>44648.299143518518</v>
      </c>
      <c r="F9152" s="1" t="s">
        <v>21</v>
      </c>
      <c r="G9152" s="11" t="str">
        <f t="shared" si="570"/>
        <v>69139 44648,3</v>
      </c>
      <c r="H9152" s="11" t="str">
        <f t="shared" si="571"/>
        <v>Dans la commune</v>
      </c>
      <c r="I9152" s="1">
        <v>9</v>
      </c>
      <c r="J9152" s="5">
        <v>9.4907407407407408E-4</v>
      </c>
      <c r="K9152">
        <v>1.3450000000000001E-3</v>
      </c>
      <c r="L9152" s="6"/>
      <c r="M9152" s="6" t="str">
        <f>IFERROR(VLOOKUP(G9152,TCD!$A$4:$C$362,3,FALSE),"Commune de ramassage")</f>
        <v>Commune de ramassage</v>
      </c>
      <c r="N9152">
        <v>162</v>
      </c>
    </row>
    <row r="9153" spans="1:14" x14ac:dyDescent="0.3">
      <c r="A9153">
        <f t="shared" si="569"/>
        <v>9152</v>
      </c>
      <c r="B9153">
        <v>354017116483021</v>
      </c>
      <c r="C9153" t="s">
        <v>50</v>
      </c>
      <c r="D9153" s="3">
        <v>44648.300092592595</v>
      </c>
      <c r="E9153" s="4">
        <f t="shared" si="568"/>
        <v>44648.300092592595</v>
      </c>
      <c r="F9153" s="1" t="s">
        <v>21</v>
      </c>
      <c r="G9153" s="11" t="str">
        <f t="shared" si="570"/>
        <v>69139 44648,3</v>
      </c>
      <c r="H9153" s="11" t="str">
        <f t="shared" si="571"/>
        <v>Dans la commune</v>
      </c>
      <c r="I9153" s="1">
        <v>6</v>
      </c>
      <c r="J9153" s="5">
        <v>4.2824074074074075E-4</v>
      </c>
      <c r="K9153">
        <v>-1.1169999999999999E-3</v>
      </c>
      <c r="L9153" s="6"/>
      <c r="M9153" s="6" t="str">
        <f>IFERROR(VLOOKUP(G9153,TCD!$A$4:$C$362,3,FALSE),"Commune de ramassage")</f>
        <v>Commune de ramassage</v>
      </c>
      <c r="N9153">
        <v>163</v>
      </c>
    </row>
    <row r="9154" spans="1:14" x14ac:dyDescent="0.3">
      <c r="A9154">
        <f t="shared" si="569"/>
        <v>9153</v>
      </c>
      <c r="B9154">
        <v>354017116483021</v>
      </c>
      <c r="C9154" t="s">
        <v>50</v>
      </c>
      <c r="D9154" s="3">
        <v>44648.300520833334</v>
      </c>
      <c r="E9154" s="4">
        <f t="shared" ref="E9154:E9217" si="572">D9154</f>
        <v>44648.300520833334</v>
      </c>
      <c r="F9154" s="1" t="s">
        <v>21</v>
      </c>
      <c r="G9154" s="11" t="str">
        <f t="shared" si="570"/>
        <v>69139 44648,3</v>
      </c>
      <c r="H9154" s="11" t="str">
        <f t="shared" si="571"/>
        <v>Dans la commune</v>
      </c>
      <c r="I9154" s="1">
        <v>13</v>
      </c>
      <c r="J9154" s="5">
        <v>1.7361111111111112E-4</v>
      </c>
      <c r="K9154">
        <v>-4.55E-4</v>
      </c>
      <c r="L9154" s="6"/>
      <c r="M9154" s="6" t="str">
        <f>IFERROR(VLOOKUP(G9154,TCD!$A$4:$C$362,3,FALSE),"Commune de ramassage")</f>
        <v>Commune de ramassage</v>
      </c>
      <c r="N9154">
        <v>164</v>
      </c>
    </row>
    <row r="9155" spans="1:14" x14ac:dyDescent="0.3">
      <c r="A9155">
        <f t="shared" ref="A9155:A9218" si="573">A9154+1</f>
        <v>9154</v>
      </c>
      <c r="B9155">
        <v>354017116483021</v>
      </c>
      <c r="C9155" t="s">
        <v>50</v>
      </c>
      <c r="D9155" s="3">
        <v>44648.300694444442</v>
      </c>
      <c r="E9155" s="4">
        <f t="shared" si="572"/>
        <v>44648.300694444442</v>
      </c>
      <c r="F9155" s="1" t="s">
        <v>21</v>
      </c>
      <c r="G9155" s="11" t="str">
        <f t="shared" ref="G9155:G9218" si="574">F9155&amp;" "&amp;ROUND(D9155,1)</f>
        <v>69139 44648,3</v>
      </c>
      <c r="H9155" s="11" t="str">
        <f t="shared" ref="H9155:H9218" si="575">IF(F9155=F9156,"Dans la commune","Entrée sortie")</f>
        <v>Dans la commune</v>
      </c>
      <c r="I9155" s="1">
        <v>9</v>
      </c>
      <c r="J9155" s="5">
        <v>2.3148148148148147E-5</v>
      </c>
      <c r="K9155">
        <v>-1.5E-5</v>
      </c>
      <c r="L9155" s="6"/>
      <c r="M9155" s="6" t="str">
        <f>IFERROR(VLOOKUP(G9155,TCD!$A$4:$C$362,3,FALSE),"Commune de ramassage")</f>
        <v>Commune de ramassage</v>
      </c>
      <c r="N9155">
        <v>165</v>
      </c>
    </row>
    <row r="9156" spans="1:14" x14ac:dyDescent="0.3">
      <c r="A9156">
        <f t="shared" si="573"/>
        <v>9155</v>
      </c>
      <c r="B9156">
        <v>354017116483021</v>
      </c>
      <c r="C9156" t="s">
        <v>50</v>
      </c>
      <c r="D9156" s="3">
        <v>44648.300717592596</v>
      </c>
      <c r="E9156" s="4">
        <f t="shared" si="572"/>
        <v>44648.300717592596</v>
      </c>
      <c r="F9156" s="1" t="s">
        <v>21</v>
      </c>
      <c r="G9156" s="11" t="str">
        <f t="shared" si="574"/>
        <v>69139 44648,3</v>
      </c>
      <c r="H9156" s="11" t="str">
        <f t="shared" si="575"/>
        <v>Dans la commune</v>
      </c>
      <c r="I9156" s="1">
        <v>12</v>
      </c>
      <c r="J9156" s="5">
        <v>2.3148148148148147E-5</v>
      </c>
      <c r="K9156">
        <v>4.3999999999999999E-5</v>
      </c>
      <c r="L9156" s="6"/>
      <c r="M9156" s="6" t="str">
        <f>IFERROR(VLOOKUP(G9156,TCD!$A$4:$C$362,3,FALSE),"Commune de ramassage")</f>
        <v>Commune de ramassage</v>
      </c>
      <c r="N9156">
        <v>166</v>
      </c>
    </row>
    <row r="9157" spans="1:14" x14ac:dyDescent="0.3">
      <c r="A9157">
        <f t="shared" si="573"/>
        <v>9156</v>
      </c>
      <c r="B9157">
        <v>354017116483021</v>
      </c>
      <c r="C9157" t="s">
        <v>50</v>
      </c>
      <c r="D9157" s="3">
        <v>44648.300740740742</v>
      </c>
      <c r="E9157" s="4">
        <f t="shared" si="572"/>
        <v>44648.300740740742</v>
      </c>
      <c r="F9157" s="1" t="s">
        <v>21</v>
      </c>
      <c r="G9157" s="11" t="str">
        <f t="shared" si="574"/>
        <v>69139 44648,3</v>
      </c>
      <c r="H9157" s="11" t="str">
        <f t="shared" si="575"/>
        <v>Dans la commune</v>
      </c>
      <c r="I9157" s="1">
        <v>15</v>
      </c>
      <c r="J9157" s="5">
        <v>9.2592592592592588E-5</v>
      </c>
      <c r="K9157">
        <v>1.2999999999999999E-4</v>
      </c>
      <c r="L9157" s="6"/>
      <c r="M9157" s="6" t="str">
        <f>IFERROR(VLOOKUP(G9157,TCD!$A$4:$C$362,3,FALSE),"Commune de ramassage")</f>
        <v>Commune de ramassage</v>
      </c>
      <c r="N9157">
        <v>167</v>
      </c>
    </row>
    <row r="9158" spans="1:14" x14ac:dyDescent="0.3">
      <c r="A9158">
        <f t="shared" si="573"/>
        <v>9157</v>
      </c>
      <c r="B9158">
        <v>354017116483021</v>
      </c>
      <c r="C9158" t="s">
        <v>50</v>
      </c>
      <c r="D9158" s="3">
        <v>44648.300833333335</v>
      </c>
      <c r="E9158" s="4">
        <f t="shared" si="572"/>
        <v>44648.300833333335</v>
      </c>
      <c r="F9158" s="1" t="s">
        <v>21</v>
      </c>
      <c r="G9158" s="11" t="str">
        <f t="shared" si="574"/>
        <v>69139 44648,3</v>
      </c>
      <c r="H9158" s="11" t="str">
        <f t="shared" si="575"/>
        <v>Dans la commune</v>
      </c>
      <c r="I9158" s="1">
        <v>8</v>
      </c>
      <c r="J9158" s="5">
        <v>1.1574074074074073E-5</v>
      </c>
      <c r="K9158">
        <v>5.5000000000000002E-5</v>
      </c>
      <c r="L9158" s="6"/>
      <c r="M9158" s="6" t="str">
        <f>IFERROR(VLOOKUP(G9158,TCD!$A$4:$C$362,3,FALSE),"Commune de ramassage")</f>
        <v>Commune de ramassage</v>
      </c>
      <c r="N9158">
        <v>168</v>
      </c>
    </row>
    <row r="9159" spans="1:14" x14ac:dyDescent="0.3">
      <c r="A9159">
        <f t="shared" si="573"/>
        <v>9158</v>
      </c>
      <c r="B9159">
        <v>354017116483021</v>
      </c>
      <c r="C9159" t="s">
        <v>50</v>
      </c>
      <c r="D9159" s="3">
        <v>44648.300844907404</v>
      </c>
      <c r="E9159" s="4">
        <f t="shared" si="572"/>
        <v>44648.300844907404</v>
      </c>
      <c r="F9159" s="1" t="s">
        <v>21</v>
      </c>
      <c r="G9159" s="11" t="str">
        <f t="shared" si="574"/>
        <v>69139 44648,3</v>
      </c>
      <c r="H9159" s="11" t="str">
        <f t="shared" si="575"/>
        <v>Dans la commune</v>
      </c>
      <c r="I9159" s="1">
        <v>10</v>
      </c>
      <c r="J9159" s="5">
        <v>5.7870370370370366E-5</v>
      </c>
      <c r="K9159">
        <v>1.06E-4</v>
      </c>
      <c r="L9159" s="6"/>
      <c r="M9159" s="6" t="str">
        <f>IFERROR(VLOOKUP(G9159,TCD!$A$4:$C$362,3,FALSE),"Commune de ramassage")</f>
        <v>Commune de ramassage</v>
      </c>
      <c r="N9159">
        <v>169</v>
      </c>
    </row>
    <row r="9160" spans="1:14" x14ac:dyDescent="0.3">
      <c r="A9160">
        <f t="shared" si="573"/>
        <v>9159</v>
      </c>
      <c r="B9160">
        <v>354017116483021</v>
      </c>
      <c r="C9160" t="s">
        <v>50</v>
      </c>
      <c r="D9160" s="3">
        <v>44648.300902777781</v>
      </c>
      <c r="E9160" s="4">
        <f t="shared" si="572"/>
        <v>44648.300902777781</v>
      </c>
      <c r="F9160" s="1" t="s">
        <v>21</v>
      </c>
      <c r="G9160" s="11" t="str">
        <f t="shared" si="574"/>
        <v>69139 44648,3</v>
      </c>
      <c r="H9160" s="11" t="str">
        <f t="shared" si="575"/>
        <v>Dans la commune</v>
      </c>
      <c r="I9160" s="1">
        <v>6</v>
      </c>
      <c r="J9160" s="5">
        <v>9.0277777777777784E-4</v>
      </c>
      <c r="K9160">
        <v>-5.0000000000000004E-6</v>
      </c>
      <c r="L9160" s="6"/>
      <c r="M9160" s="6" t="str">
        <f>IFERROR(VLOOKUP(G9160,TCD!$A$4:$C$362,3,FALSE),"Commune de ramassage")</f>
        <v>Commune de ramassage</v>
      </c>
      <c r="N9160">
        <v>170</v>
      </c>
    </row>
    <row r="9161" spans="1:14" x14ac:dyDescent="0.3">
      <c r="A9161">
        <f t="shared" si="573"/>
        <v>9160</v>
      </c>
      <c r="B9161">
        <v>354017116483021</v>
      </c>
      <c r="C9161" t="s">
        <v>50</v>
      </c>
      <c r="D9161" s="3">
        <v>44648.301805555559</v>
      </c>
      <c r="E9161" s="4">
        <f t="shared" si="572"/>
        <v>44648.301805555559</v>
      </c>
      <c r="F9161" s="1" t="s">
        <v>21</v>
      </c>
      <c r="G9161" s="11" t="str">
        <f t="shared" si="574"/>
        <v>69139 44648,3</v>
      </c>
      <c r="H9161" s="11" t="str">
        <f t="shared" si="575"/>
        <v>Dans la commune</v>
      </c>
      <c r="I9161" s="1">
        <v>0</v>
      </c>
      <c r="J9161" s="5">
        <v>1.0300925925925926E-3</v>
      </c>
      <c r="K9161">
        <v>3.8999999999999999E-4</v>
      </c>
      <c r="L9161" s="6"/>
      <c r="M9161" s="6" t="str">
        <f>IFERROR(VLOOKUP(G9161,TCD!$A$4:$C$362,3,FALSE),"Commune de ramassage")</f>
        <v>Commune de ramassage</v>
      </c>
      <c r="N9161">
        <v>171</v>
      </c>
    </row>
    <row r="9162" spans="1:14" x14ac:dyDescent="0.3">
      <c r="A9162">
        <f t="shared" si="573"/>
        <v>9161</v>
      </c>
      <c r="B9162">
        <v>354017116483021</v>
      </c>
      <c r="C9162" t="s">
        <v>50</v>
      </c>
      <c r="D9162" s="3">
        <v>44648.302835648145</v>
      </c>
      <c r="E9162" s="4">
        <f t="shared" si="572"/>
        <v>44648.302835648145</v>
      </c>
      <c r="F9162" s="1" t="s">
        <v>21</v>
      </c>
      <c r="G9162" s="11" t="str">
        <f t="shared" si="574"/>
        <v>69139 44648,3</v>
      </c>
      <c r="H9162" s="11" t="str">
        <f t="shared" si="575"/>
        <v>Dans la commune</v>
      </c>
      <c r="I9162" s="1">
        <v>16</v>
      </c>
      <c r="J9162" s="5">
        <v>3.4722222222222224E-4</v>
      </c>
      <c r="K9162">
        <v>8.9999999999999998E-4</v>
      </c>
      <c r="L9162" s="6"/>
      <c r="M9162" s="6" t="str">
        <f>IFERROR(VLOOKUP(G9162,TCD!$A$4:$C$362,3,FALSE),"Commune de ramassage")</f>
        <v>Commune de ramassage</v>
      </c>
      <c r="N9162">
        <v>172</v>
      </c>
    </row>
    <row r="9163" spans="1:14" x14ac:dyDescent="0.3">
      <c r="A9163">
        <f t="shared" si="573"/>
        <v>9162</v>
      </c>
      <c r="B9163">
        <v>354017116483021</v>
      </c>
      <c r="C9163" t="s">
        <v>50</v>
      </c>
      <c r="D9163" s="3">
        <v>44648.303182870368</v>
      </c>
      <c r="E9163" s="4">
        <f t="shared" si="572"/>
        <v>44648.303182870368</v>
      </c>
      <c r="F9163" s="1" t="s">
        <v>21</v>
      </c>
      <c r="G9163" s="11" t="str">
        <f t="shared" si="574"/>
        <v>69139 44648,3</v>
      </c>
      <c r="H9163" s="11" t="str">
        <f t="shared" si="575"/>
        <v>Dans la commune</v>
      </c>
      <c r="I9163" s="1">
        <v>9</v>
      </c>
      <c r="J9163" s="5">
        <v>2.3148148148148147E-5</v>
      </c>
      <c r="K9163">
        <v>1.7E-5</v>
      </c>
      <c r="L9163" s="6"/>
      <c r="M9163" s="6" t="str">
        <f>IFERROR(VLOOKUP(G9163,TCD!$A$4:$C$362,3,FALSE),"Commune de ramassage")</f>
        <v>Commune de ramassage</v>
      </c>
      <c r="N9163">
        <v>173</v>
      </c>
    </row>
    <row r="9164" spans="1:14" x14ac:dyDescent="0.3">
      <c r="A9164">
        <f t="shared" si="573"/>
        <v>9163</v>
      </c>
      <c r="B9164">
        <v>354017116483021</v>
      </c>
      <c r="C9164" t="s">
        <v>50</v>
      </c>
      <c r="D9164" s="3">
        <v>44648.303206018521</v>
      </c>
      <c r="E9164" s="4">
        <f t="shared" si="572"/>
        <v>44648.303206018521</v>
      </c>
      <c r="F9164" s="1" t="s">
        <v>21</v>
      </c>
      <c r="G9164" s="11" t="str">
        <f t="shared" si="574"/>
        <v>69139 44648,3</v>
      </c>
      <c r="H9164" s="11" t="str">
        <f t="shared" si="575"/>
        <v>Dans la commune</v>
      </c>
      <c r="I9164" s="1">
        <v>10</v>
      </c>
      <c r="J9164" s="5">
        <v>5.7870370370370366E-5</v>
      </c>
      <c r="K9164">
        <v>-7.4999999999999993E-5</v>
      </c>
      <c r="L9164" s="6"/>
      <c r="M9164" s="6" t="str">
        <f>IFERROR(VLOOKUP(G9164,TCD!$A$4:$C$362,3,FALSE),"Commune de ramassage")</f>
        <v>Commune de ramassage</v>
      </c>
      <c r="N9164">
        <v>174</v>
      </c>
    </row>
    <row r="9165" spans="1:14" x14ac:dyDescent="0.3">
      <c r="A9165">
        <f t="shared" si="573"/>
        <v>9164</v>
      </c>
      <c r="B9165">
        <v>354017116483021</v>
      </c>
      <c r="C9165" t="s">
        <v>50</v>
      </c>
      <c r="D9165" s="3">
        <v>44648.303263888891</v>
      </c>
      <c r="E9165" s="4">
        <f t="shared" si="572"/>
        <v>44648.303263888891</v>
      </c>
      <c r="F9165" s="1" t="s">
        <v>21</v>
      </c>
      <c r="G9165" s="11" t="str">
        <f t="shared" si="574"/>
        <v>69139 44648,3</v>
      </c>
      <c r="H9165" s="11" t="str">
        <f t="shared" si="575"/>
        <v>Dans la commune</v>
      </c>
      <c r="I9165" s="1">
        <v>13</v>
      </c>
      <c r="J9165" s="5">
        <v>8.2175925925925917E-4</v>
      </c>
      <c r="K9165">
        <v>-8.0000000000000007E-5</v>
      </c>
      <c r="L9165" s="6"/>
      <c r="M9165" s="6" t="str">
        <f>IFERROR(VLOOKUP(G9165,TCD!$A$4:$C$362,3,FALSE),"Commune de ramassage")</f>
        <v>Commune de ramassage</v>
      </c>
      <c r="N9165">
        <v>175</v>
      </c>
    </row>
    <row r="9166" spans="1:14" x14ac:dyDescent="0.3">
      <c r="A9166">
        <f t="shared" si="573"/>
        <v>9165</v>
      </c>
      <c r="B9166">
        <v>354017116483021</v>
      </c>
      <c r="C9166" t="s">
        <v>50</v>
      </c>
      <c r="D9166" s="3">
        <v>44648.304085648146</v>
      </c>
      <c r="E9166" s="4">
        <f t="shared" si="572"/>
        <v>44648.304085648146</v>
      </c>
      <c r="F9166" s="1" t="s">
        <v>21</v>
      </c>
      <c r="G9166" s="11" t="str">
        <f t="shared" si="574"/>
        <v>69139 44648,3</v>
      </c>
      <c r="H9166" s="11" t="str">
        <f t="shared" si="575"/>
        <v>Dans la commune</v>
      </c>
      <c r="I9166" s="1">
        <v>0</v>
      </c>
      <c r="J9166" s="5">
        <v>8.7962962962962962E-4</v>
      </c>
      <c r="K9166">
        <v>1.9000000000000001E-4</v>
      </c>
      <c r="L9166" s="6"/>
      <c r="M9166" s="6" t="str">
        <f>IFERROR(VLOOKUP(G9166,TCD!$A$4:$C$362,3,FALSE),"Commune de ramassage")</f>
        <v>Commune de ramassage</v>
      </c>
      <c r="N9166">
        <v>176</v>
      </c>
    </row>
    <row r="9167" spans="1:14" x14ac:dyDescent="0.3">
      <c r="A9167">
        <f t="shared" si="573"/>
        <v>9166</v>
      </c>
      <c r="B9167">
        <v>354017116483021</v>
      </c>
      <c r="C9167" t="s">
        <v>50</v>
      </c>
      <c r="D9167" s="3">
        <v>44648.304965277777</v>
      </c>
      <c r="E9167" s="4">
        <f t="shared" si="572"/>
        <v>44648.304965277777</v>
      </c>
      <c r="F9167" s="1" t="s">
        <v>21</v>
      </c>
      <c r="G9167" s="11" t="str">
        <f t="shared" si="574"/>
        <v>69139 44648,3</v>
      </c>
      <c r="H9167" s="11" t="str">
        <f t="shared" si="575"/>
        <v>Dans la commune</v>
      </c>
      <c r="I9167" s="1">
        <v>12</v>
      </c>
      <c r="J9167" s="5">
        <v>1.1574074074074073E-4</v>
      </c>
      <c r="K9167">
        <v>3.2299999999999999E-4</v>
      </c>
      <c r="L9167" s="6"/>
      <c r="M9167" s="6" t="str">
        <f>IFERROR(VLOOKUP(G9167,TCD!$A$4:$C$362,3,FALSE),"Commune de ramassage")</f>
        <v>Commune de ramassage</v>
      </c>
      <c r="N9167">
        <v>177</v>
      </c>
    </row>
    <row r="9168" spans="1:14" x14ac:dyDescent="0.3">
      <c r="A9168">
        <f t="shared" si="573"/>
        <v>9167</v>
      </c>
      <c r="B9168">
        <v>354017116483021</v>
      </c>
      <c r="C9168" t="s">
        <v>50</v>
      </c>
      <c r="D9168" s="3">
        <v>44648.305081018516</v>
      </c>
      <c r="E9168" s="4">
        <f t="shared" si="572"/>
        <v>44648.305081018516</v>
      </c>
      <c r="F9168" s="1" t="s">
        <v>21</v>
      </c>
      <c r="G9168" s="11" t="str">
        <f t="shared" si="574"/>
        <v>69139 44648,3</v>
      </c>
      <c r="H9168" s="11" t="str">
        <f t="shared" si="575"/>
        <v>Dans la commune</v>
      </c>
      <c r="I9168" s="1">
        <v>6</v>
      </c>
      <c r="J9168" s="5">
        <v>3.4722222222222222E-5</v>
      </c>
      <c r="K9168">
        <v>1.7E-5</v>
      </c>
      <c r="L9168" s="6"/>
      <c r="M9168" s="6" t="str">
        <f>IFERROR(VLOOKUP(G9168,TCD!$A$4:$C$362,3,FALSE),"Commune de ramassage")</f>
        <v>Commune de ramassage</v>
      </c>
      <c r="N9168">
        <v>178</v>
      </c>
    </row>
    <row r="9169" spans="1:14" x14ac:dyDescent="0.3">
      <c r="A9169">
        <f t="shared" si="573"/>
        <v>9168</v>
      </c>
      <c r="B9169">
        <v>354017116483021</v>
      </c>
      <c r="C9169" t="s">
        <v>50</v>
      </c>
      <c r="D9169" s="3">
        <v>44648.305115740739</v>
      </c>
      <c r="E9169" s="4">
        <f t="shared" si="572"/>
        <v>44648.305115740739</v>
      </c>
      <c r="F9169" s="1" t="s">
        <v>21</v>
      </c>
      <c r="G9169" s="11" t="str">
        <f t="shared" si="574"/>
        <v>69139 44648,3</v>
      </c>
      <c r="H9169" s="11" t="str">
        <f t="shared" si="575"/>
        <v>Dans la commune</v>
      </c>
      <c r="I9169" s="1">
        <v>9</v>
      </c>
      <c r="J9169" s="5">
        <v>4.9768518518518521E-4</v>
      </c>
      <c r="K9169">
        <v>9.4200000000000002E-4</v>
      </c>
      <c r="L9169" s="6"/>
      <c r="M9169" s="6" t="str">
        <f>IFERROR(VLOOKUP(G9169,TCD!$A$4:$C$362,3,FALSE),"Commune de ramassage")</f>
        <v>Commune de ramassage</v>
      </c>
      <c r="N9169">
        <v>179</v>
      </c>
    </row>
    <row r="9170" spans="1:14" x14ac:dyDescent="0.3">
      <c r="A9170">
        <f t="shared" si="573"/>
        <v>9169</v>
      </c>
      <c r="B9170">
        <v>354017116483021</v>
      </c>
      <c r="C9170" t="s">
        <v>50</v>
      </c>
      <c r="D9170" s="3">
        <v>44648.305613425924</v>
      </c>
      <c r="E9170" s="4">
        <f t="shared" si="572"/>
        <v>44648.305613425924</v>
      </c>
      <c r="F9170" s="1" t="s">
        <v>21</v>
      </c>
      <c r="G9170" s="11" t="str">
        <f t="shared" si="574"/>
        <v>69139 44648,3</v>
      </c>
      <c r="H9170" s="11" t="str">
        <f t="shared" si="575"/>
        <v>Dans la commune</v>
      </c>
      <c r="I9170" s="1">
        <v>8</v>
      </c>
      <c r="J9170" s="5">
        <v>7.8703703703703705E-4</v>
      </c>
      <c r="K9170">
        <v>1.76E-4</v>
      </c>
      <c r="L9170" s="6"/>
      <c r="M9170" s="6" t="str">
        <f>IFERROR(VLOOKUP(G9170,TCD!$A$4:$C$362,3,FALSE),"Commune de ramassage")</f>
        <v>Commune de ramassage</v>
      </c>
      <c r="N9170">
        <v>180</v>
      </c>
    </row>
    <row r="9171" spans="1:14" x14ac:dyDescent="0.3">
      <c r="A9171">
        <f t="shared" si="573"/>
        <v>9170</v>
      </c>
      <c r="B9171">
        <v>354017116483021</v>
      </c>
      <c r="C9171" t="s">
        <v>50</v>
      </c>
      <c r="D9171" s="3">
        <v>44648.306400462963</v>
      </c>
      <c r="E9171" s="4">
        <f t="shared" si="572"/>
        <v>44648.306400462963</v>
      </c>
      <c r="F9171" s="1" t="s">
        <v>21</v>
      </c>
      <c r="G9171" s="11" t="str">
        <f t="shared" si="574"/>
        <v>69139 44648,3</v>
      </c>
      <c r="H9171" s="11" t="str">
        <f t="shared" si="575"/>
        <v>Dans la commune</v>
      </c>
      <c r="I9171" s="1">
        <v>0</v>
      </c>
      <c r="J9171" s="5">
        <v>7.0601851851851847E-4</v>
      </c>
      <c r="K9171">
        <v>6.0499999999999996E-4</v>
      </c>
      <c r="L9171" s="6"/>
      <c r="M9171" s="6" t="str">
        <f>IFERROR(VLOOKUP(G9171,TCD!$A$4:$C$362,3,FALSE),"Commune de ramassage")</f>
        <v>Commune de ramassage</v>
      </c>
      <c r="N9171">
        <v>181</v>
      </c>
    </row>
    <row r="9172" spans="1:14" x14ac:dyDescent="0.3">
      <c r="A9172">
        <f t="shared" si="573"/>
        <v>9171</v>
      </c>
      <c r="B9172">
        <v>354017116483021</v>
      </c>
      <c r="C9172" t="s">
        <v>50</v>
      </c>
      <c r="D9172" s="3">
        <v>44648.307106481479</v>
      </c>
      <c r="E9172" s="4">
        <f t="shared" si="572"/>
        <v>44648.307106481479</v>
      </c>
      <c r="F9172" s="1" t="s">
        <v>21</v>
      </c>
      <c r="G9172" s="11" t="str">
        <f t="shared" si="574"/>
        <v>69139 44648,3</v>
      </c>
      <c r="H9172" s="11" t="str">
        <f t="shared" si="575"/>
        <v>Dans la commune</v>
      </c>
      <c r="I9172" s="1">
        <v>4</v>
      </c>
      <c r="J9172" s="5">
        <v>3.5879629629629635E-4</v>
      </c>
      <c r="K9172">
        <v>1.6000000000000001E-4</v>
      </c>
      <c r="L9172" s="6"/>
      <c r="M9172" s="6" t="str">
        <f>IFERROR(VLOOKUP(G9172,TCD!$A$4:$C$362,3,FALSE),"Commune de ramassage")</f>
        <v>Commune de ramassage</v>
      </c>
      <c r="N9172">
        <v>182</v>
      </c>
    </row>
    <row r="9173" spans="1:14" x14ac:dyDescent="0.3">
      <c r="A9173">
        <f t="shared" si="573"/>
        <v>9172</v>
      </c>
      <c r="B9173">
        <v>354017116483021</v>
      </c>
      <c r="C9173" t="s">
        <v>50</v>
      </c>
      <c r="D9173" s="3">
        <v>44648.30746527778</v>
      </c>
      <c r="E9173" s="4">
        <f t="shared" si="572"/>
        <v>44648.30746527778</v>
      </c>
      <c r="F9173" s="1" t="s">
        <v>21</v>
      </c>
      <c r="G9173" s="11" t="str">
        <f t="shared" si="574"/>
        <v>69139 44648,3</v>
      </c>
      <c r="H9173" s="11" t="str">
        <f t="shared" si="575"/>
        <v>Dans la commune</v>
      </c>
      <c r="I9173" s="1">
        <v>14</v>
      </c>
      <c r="J9173" s="5">
        <v>9.2592592592592588E-5</v>
      </c>
      <c r="K9173">
        <v>2.2499999999999999E-4</v>
      </c>
      <c r="L9173" s="6"/>
      <c r="M9173" s="6" t="str">
        <f>IFERROR(VLOOKUP(G9173,TCD!$A$4:$C$362,3,FALSE),"Commune de ramassage")</f>
        <v>Commune de ramassage</v>
      </c>
      <c r="N9173">
        <v>183</v>
      </c>
    </row>
    <row r="9174" spans="1:14" x14ac:dyDescent="0.3">
      <c r="A9174">
        <f t="shared" si="573"/>
        <v>9173</v>
      </c>
      <c r="B9174">
        <v>354017116483021</v>
      </c>
      <c r="C9174" t="s">
        <v>50</v>
      </c>
      <c r="D9174" s="3">
        <v>44648.307557870372</v>
      </c>
      <c r="E9174" s="4">
        <f t="shared" si="572"/>
        <v>44648.307557870372</v>
      </c>
      <c r="F9174" s="1" t="s">
        <v>21</v>
      </c>
      <c r="G9174" s="11" t="str">
        <f t="shared" si="574"/>
        <v>69139 44648,3</v>
      </c>
      <c r="H9174" s="11" t="str">
        <f t="shared" si="575"/>
        <v>Dans la commune</v>
      </c>
      <c r="I9174" s="1">
        <v>12</v>
      </c>
      <c r="J9174" s="5">
        <v>2.3148148148148147E-5</v>
      </c>
      <c r="K9174">
        <v>0</v>
      </c>
      <c r="L9174" s="6"/>
      <c r="M9174" s="6" t="str">
        <f>IFERROR(VLOOKUP(G9174,TCD!$A$4:$C$362,3,FALSE),"Commune de ramassage")</f>
        <v>Commune de ramassage</v>
      </c>
      <c r="N9174">
        <v>184</v>
      </c>
    </row>
    <row r="9175" spans="1:14" x14ac:dyDescent="0.3">
      <c r="A9175">
        <f t="shared" si="573"/>
        <v>9174</v>
      </c>
      <c r="B9175">
        <v>354017116483021</v>
      </c>
      <c r="C9175" t="s">
        <v>50</v>
      </c>
      <c r="D9175" s="3">
        <v>44648.307581018518</v>
      </c>
      <c r="E9175" s="4">
        <f t="shared" si="572"/>
        <v>44648.307581018518</v>
      </c>
      <c r="F9175" s="1" t="s">
        <v>21</v>
      </c>
      <c r="G9175" s="11" t="str">
        <f t="shared" si="574"/>
        <v>69139 44648,3</v>
      </c>
      <c r="H9175" s="11" t="str">
        <f t="shared" si="575"/>
        <v>Dans la commune</v>
      </c>
      <c r="I9175" s="1">
        <v>11</v>
      </c>
      <c r="J9175" s="5">
        <v>3.4722222222222222E-5</v>
      </c>
      <c r="K9175">
        <v>-9.2999999999999997E-5</v>
      </c>
      <c r="L9175" s="6"/>
      <c r="M9175" s="6" t="str">
        <f>IFERROR(VLOOKUP(G9175,TCD!$A$4:$C$362,3,FALSE),"Commune de ramassage")</f>
        <v>Commune de ramassage</v>
      </c>
      <c r="N9175">
        <v>185</v>
      </c>
    </row>
    <row r="9176" spans="1:14" x14ac:dyDescent="0.3">
      <c r="A9176">
        <f t="shared" si="573"/>
        <v>9175</v>
      </c>
      <c r="B9176">
        <v>354017116483021</v>
      </c>
      <c r="C9176" t="s">
        <v>50</v>
      </c>
      <c r="D9176" s="3">
        <v>44648.307615740741</v>
      </c>
      <c r="E9176" s="4">
        <f t="shared" si="572"/>
        <v>44648.307615740741</v>
      </c>
      <c r="F9176" s="1" t="s">
        <v>21</v>
      </c>
      <c r="G9176" s="11" t="str">
        <f t="shared" si="574"/>
        <v>69139 44648,3</v>
      </c>
      <c r="H9176" s="11" t="str">
        <f t="shared" si="575"/>
        <v>Dans la commune</v>
      </c>
      <c r="I9176" s="1">
        <v>14</v>
      </c>
      <c r="J9176" s="5">
        <v>2.6620370370370372E-4</v>
      </c>
      <c r="K9176">
        <v>-4.9700000000000005E-4</v>
      </c>
      <c r="L9176" s="6"/>
      <c r="M9176" s="6" t="str">
        <f>IFERROR(VLOOKUP(G9176,TCD!$A$4:$C$362,3,FALSE),"Commune de ramassage")</f>
        <v>Commune de ramassage</v>
      </c>
      <c r="N9176">
        <v>186</v>
      </c>
    </row>
    <row r="9177" spans="1:14" x14ac:dyDescent="0.3">
      <c r="A9177">
        <f t="shared" si="573"/>
        <v>9176</v>
      </c>
      <c r="B9177">
        <v>354017116483021</v>
      </c>
      <c r="C9177" t="s">
        <v>50</v>
      </c>
      <c r="D9177" s="3">
        <v>44648.307881944442</v>
      </c>
      <c r="E9177" s="4">
        <f t="shared" si="572"/>
        <v>44648.307881944442</v>
      </c>
      <c r="F9177" s="1" t="s">
        <v>21</v>
      </c>
      <c r="G9177" s="11" t="str">
        <f t="shared" si="574"/>
        <v>69139 44648,3</v>
      </c>
      <c r="H9177" s="11" t="str">
        <f t="shared" si="575"/>
        <v>Dans la commune</v>
      </c>
      <c r="I9177" s="1">
        <v>8</v>
      </c>
      <c r="J9177" s="5">
        <v>4.6296296296296294E-5</v>
      </c>
      <c r="K9177">
        <v>-3.0000000000000001E-6</v>
      </c>
      <c r="L9177" s="6"/>
      <c r="M9177" s="6" t="str">
        <f>IFERROR(VLOOKUP(G9177,TCD!$A$4:$C$362,3,FALSE),"Commune de ramassage")</f>
        <v>Commune de ramassage</v>
      </c>
      <c r="N9177">
        <v>187</v>
      </c>
    </row>
    <row r="9178" spans="1:14" x14ac:dyDescent="0.3">
      <c r="A9178">
        <f t="shared" si="573"/>
        <v>9177</v>
      </c>
      <c r="B9178">
        <v>354017116483021</v>
      </c>
      <c r="C9178" t="s">
        <v>50</v>
      </c>
      <c r="D9178" s="3">
        <v>44648.307928240742</v>
      </c>
      <c r="E9178" s="4">
        <f t="shared" si="572"/>
        <v>44648.307928240742</v>
      </c>
      <c r="F9178" s="1" t="s">
        <v>21</v>
      </c>
      <c r="G9178" s="11" t="str">
        <f t="shared" si="574"/>
        <v>69139 44648,3</v>
      </c>
      <c r="H9178" s="11" t="str">
        <f t="shared" si="575"/>
        <v>Dans la commune</v>
      </c>
      <c r="I9178" s="1">
        <v>17</v>
      </c>
      <c r="J9178" s="5">
        <v>1.8518518518518518E-4</v>
      </c>
      <c r="K9178">
        <v>3.1199999999999999E-4</v>
      </c>
      <c r="L9178" s="6"/>
      <c r="M9178" s="6" t="str">
        <f>IFERROR(VLOOKUP(G9178,TCD!$A$4:$C$362,3,FALSE),"Commune de ramassage")</f>
        <v>Commune de ramassage</v>
      </c>
      <c r="N9178">
        <v>188</v>
      </c>
    </row>
    <row r="9179" spans="1:14" x14ac:dyDescent="0.3">
      <c r="A9179">
        <f t="shared" si="573"/>
        <v>9178</v>
      </c>
      <c r="B9179">
        <v>354017116483021</v>
      </c>
      <c r="C9179" t="s">
        <v>50</v>
      </c>
      <c r="D9179" s="3">
        <v>44648.308113425926</v>
      </c>
      <c r="E9179" s="4">
        <f t="shared" si="572"/>
        <v>44648.308113425926</v>
      </c>
      <c r="F9179" s="1" t="s">
        <v>21</v>
      </c>
      <c r="G9179" s="11" t="str">
        <f t="shared" si="574"/>
        <v>69139 44648,3</v>
      </c>
      <c r="H9179" s="11" t="str">
        <f t="shared" si="575"/>
        <v>Dans la commune</v>
      </c>
      <c r="I9179" s="1">
        <v>12</v>
      </c>
      <c r="J9179" s="5">
        <v>2.3148148148148147E-5</v>
      </c>
      <c r="K9179">
        <v>6.6000000000000005E-5</v>
      </c>
      <c r="L9179" s="6"/>
      <c r="M9179" s="6" t="str">
        <f>IFERROR(VLOOKUP(G9179,TCD!$A$4:$C$362,3,FALSE),"Commune de ramassage")</f>
        <v>Commune de ramassage</v>
      </c>
      <c r="N9179">
        <v>189</v>
      </c>
    </row>
    <row r="9180" spans="1:14" x14ac:dyDescent="0.3">
      <c r="A9180">
        <f t="shared" si="573"/>
        <v>9179</v>
      </c>
      <c r="B9180">
        <v>354017116483021</v>
      </c>
      <c r="C9180" t="s">
        <v>50</v>
      </c>
      <c r="D9180" s="3">
        <v>44648.308136574073</v>
      </c>
      <c r="E9180" s="4">
        <f t="shared" si="572"/>
        <v>44648.308136574073</v>
      </c>
      <c r="F9180" s="1" t="s">
        <v>21</v>
      </c>
      <c r="G9180" s="11" t="str">
        <f t="shared" si="574"/>
        <v>69139 44648,3</v>
      </c>
      <c r="H9180" s="11" t="str">
        <f t="shared" si="575"/>
        <v>Dans la commune</v>
      </c>
      <c r="I9180" s="1">
        <v>12</v>
      </c>
      <c r="J9180" s="5">
        <v>1.8518518518518518E-4</v>
      </c>
      <c r="K9180">
        <v>2.0699999999999999E-4</v>
      </c>
      <c r="L9180" s="6"/>
      <c r="M9180" s="6" t="str">
        <f>IFERROR(VLOOKUP(G9180,TCD!$A$4:$C$362,3,FALSE),"Commune de ramassage")</f>
        <v>Commune de ramassage</v>
      </c>
      <c r="N9180">
        <v>190</v>
      </c>
    </row>
    <row r="9181" spans="1:14" x14ac:dyDescent="0.3">
      <c r="A9181">
        <f t="shared" si="573"/>
        <v>9180</v>
      </c>
      <c r="B9181">
        <v>354017116483021</v>
      </c>
      <c r="C9181" t="s">
        <v>50</v>
      </c>
      <c r="D9181" s="3">
        <v>44648.308321759258</v>
      </c>
      <c r="E9181" s="4">
        <f t="shared" si="572"/>
        <v>44648.308321759258</v>
      </c>
      <c r="F9181" s="1" t="s">
        <v>21</v>
      </c>
      <c r="G9181" s="11" t="str">
        <f t="shared" si="574"/>
        <v>69139 44648,3</v>
      </c>
      <c r="H9181" s="11" t="str">
        <f t="shared" si="575"/>
        <v>Dans la commune</v>
      </c>
      <c r="I9181" s="1">
        <v>8</v>
      </c>
      <c r="J9181" s="5">
        <v>6.9444444444444444E-5</v>
      </c>
      <c r="K9181">
        <v>8.0000000000000007E-5</v>
      </c>
      <c r="L9181" s="6"/>
      <c r="M9181" s="6" t="str">
        <f>IFERROR(VLOOKUP(G9181,TCD!$A$4:$C$362,3,FALSE),"Commune de ramassage")</f>
        <v>Commune de ramassage</v>
      </c>
      <c r="N9181">
        <v>191</v>
      </c>
    </row>
    <row r="9182" spans="1:14" x14ac:dyDescent="0.3">
      <c r="A9182">
        <f t="shared" si="573"/>
        <v>9181</v>
      </c>
      <c r="B9182">
        <v>354017116483021</v>
      </c>
      <c r="C9182" t="s">
        <v>50</v>
      </c>
      <c r="D9182" s="3">
        <v>44648.308391203704</v>
      </c>
      <c r="E9182" s="4">
        <f t="shared" si="572"/>
        <v>44648.308391203704</v>
      </c>
      <c r="F9182" s="1" t="s">
        <v>21</v>
      </c>
      <c r="G9182" s="11" t="str">
        <f t="shared" si="574"/>
        <v>69139 44648,3</v>
      </c>
      <c r="H9182" s="11" t="str">
        <f t="shared" si="575"/>
        <v>Dans la commune</v>
      </c>
      <c r="I9182" s="1">
        <v>8</v>
      </c>
      <c r="J9182" s="5">
        <v>3.7037037037037035E-4</v>
      </c>
      <c r="K9182">
        <v>3.8999999999999999E-4</v>
      </c>
      <c r="L9182" s="6"/>
      <c r="M9182" s="6" t="str">
        <f>IFERROR(VLOOKUP(G9182,TCD!$A$4:$C$362,3,FALSE),"Commune de ramassage")</f>
        <v>Commune de ramassage</v>
      </c>
      <c r="N9182">
        <v>192</v>
      </c>
    </row>
    <row r="9183" spans="1:14" x14ac:dyDescent="0.3">
      <c r="A9183">
        <f t="shared" si="573"/>
        <v>9182</v>
      </c>
      <c r="B9183">
        <v>354017116483021</v>
      </c>
      <c r="C9183" t="s">
        <v>50</v>
      </c>
      <c r="D9183" s="3">
        <v>44648.308761574073</v>
      </c>
      <c r="E9183" s="4">
        <f t="shared" si="572"/>
        <v>44648.308761574073</v>
      </c>
      <c r="F9183" s="1" t="s">
        <v>21</v>
      </c>
      <c r="G9183" s="11" t="str">
        <f t="shared" si="574"/>
        <v>69139 44648,3</v>
      </c>
      <c r="H9183" s="11" t="str">
        <f t="shared" si="575"/>
        <v>Dans la commune</v>
      </c>
      <c r="I9183" s="1">
        <v>8</v>
      </c>
      <c r="J9183" s="5">
        <v>4.6296296296296294E-5</v>
      </c>
      <c r="K9183">
        <v>4.5000000000000003E-5</v>
      </c>
      <c r="L9183" s="6"/>
      <c r="M9183" s="6" t="str">
        <f>IFERROR(VLOOKUP(G9183,TCD!$A$4:$C$362,3,FALSE),"Commune de ramassage")</f>
        <v>Commune de ramassage</v>
      </c>
      <c r="N9183">
        <v>193</v>
      </c>
    </row>
    <row r="9184" spans="1:14" x14ac:dyDescent="0.3">
      <c r="A9184">
        <f t="shared" si="573"/>
        <v>9183</v>
      </c>
      <c r="B9184">
        <v>354017116483021</v>
      </c>
      <c r="C9184" t="s">
        <v>50</v>
      </c>
      <c r="D9184" s="3">
        <v>44648.308807870373</v>
      </c>
      <c r="E9184" s="4">
        <f t="shared" si="572"/>
        <v>44648.308807870373</v>
      </c>
      <c r="F9184" s="1" t="s">
        <v>21</v>
      </c>
      <c r="G9184" s="11" t="str">
        <f t="shared" si="574"/>
        <v>69139 44648,3</v>
      </c>
      <c r="H9184" s="11" t="str">
        <f t="shared" si="575"/>
        <v>Dans la commune</v>
      </c>
      <c r="I9184" s="1">
        <v>8</v>
      </c>
      <c r="J9184" s="5">
        <v>1.273148148148148E-4</v>
      </c>
      <c r="K9184">
        <v>1.5699999999999999E-4</v>
      </c>
      <c r="L9184" s="6"/>
      <c r="M9184" s="6" t="str">
        <f>IFERROR(VLOOKUP(G9184,TCD!$A$4:$C$362,3,FALSE),"Commune de ramassage")</f>
        <v>Commune de ramassage</v>
      </c>
      <c r="N9184">
        <v>194</v>
      </c>
    </row>
    <row r="9185" spans="1:14" x14ac:dyDescent="0.3">
      <c r="A9185">
        <f t="shared" si="573"/>
        <v>9184</v>
      </c>
      <c r="B9185">
        <v>354017116483021</v>
      </c>
      <c r="C9185" t="s">
        <v>50</v>
      </c>
      <c r="D9185" s="3">
        <v>44648.308935185189</v>
      </c>
      <c r="E9185" s="4">
        <f t="shared" si="572"/>
        <v>44648.308935185189</v>
      </c>
      <c r="F9185" s="1" t="s">
        <v>21</v>
      </c>
      <c r="G9185" s="11" t="str">
        <f t="shared" si="574"/>
        <v>69139 44648,3</v>
      </c>
      <c r="H9185" s="11" t="str">
        <f t="shared" si="575"/>
        <v>Dans la commune</v>
      </c>
      <c r="I9185" s="1">
        <v>6</v>
      </c>
      <c r="J9185" s="5">
        <v>2.3148148148148147E-5</v>
      </c>
      <c r="K9185">
        <v>4.6E-5</v>
      </c>
      <c r="L9185" s="6"/>
      <c r="M9185" s="6" t="str">
        <f>IFERROR(VLOOKUP(G9185,TCD!$A$4:$C$362,3,FALSE),"Commune de ramassage")</f>
        <v>Commune de ramassage</v>
      </c>
      <c r="N9185">
        <v>195</v>
      </c>
    </row>
    <row r="9186" spans="1:14" x14ac:dyDescent="0.3">
      <c r="A9186">
        <f t="shared" si="573"/>
        <v>9185</v>
      </c>
      <c r="B9186">
        <v>354017116483021</v>
      </c>
      <c r="C9186" t="s">
        <v>50</v>
      </c>
      <c r="D9186" s="3">
        <v>44648.308958333335</v>
      </c>
      <c r="E9186" s="4">
        <f t="shared" si="572"/>
        <v>44648.308958333335</v>
      </c>
      <c r="F9186" s="1" t="s">
        <v>21</v>
      </c>
      <c r="G9186" s="11" t="str">
        <f t="shared" si="574"/>
        <v>69139 44648,3</v>
      </c>
      <c r="H9186" s="11" t="str">
        <f t="shared" si="575"/>
        <v>Dans la commune</v>
      </c>
      <c r="I9186" s="1">
        <v>10</v>
      </c>
      <c r="J9186" s="5">
        <v>5.7870370370370366E-5</v>
      </c>
      <c r="K9186">
        <v>8.8999999999999995E-5</v>
      </c>
      <c r="L9186" s="6"/>
      <c r="M9186" s="6" t="str">
        <f>IFERROR(VLOOKUP(G9186,TCD!$A$4:$C$362,3,FALSE),"Commune de ramassage")</f>
        <v>Commune de ramassage</v>
      </c>
      <c r="N9186">
        <v>196</v>
      </c>
    </row>
    <row r="9187" spans="1:14" x14ac:dyDescent="0.3">
      <c r="A9187">
        <f t="shared" si="573"/>
        <v>9186</v>
      </c>
      <c r="B9187">
        <v>354017116483021</v>
      </c>
      <c r="C9187" t="s">
        <v>50</v>
      </c>
      <c r="D9187" s="3">
        <v>44648.309016203704</v>
      </c>
      <c r="E9187" s="4">
        <f t="shared" si="572"/>
        <v>44648.309016203704</v>
      </c>
      <c r="F9187" s="1" t="s">
        <v>21</v>
      </c>
      <c r="G9187" s="11" t="str">
        <f t="shared" si="574"/>
        <v>69139 44648,3</v>
      </c>
      <c r="H9187" s="11" t="str">
        <f t="shared" si="575"/>
        <v>Dans la commune</v>
      </c>
      <c r="I9187" s="1">
        <v>12</v>
      </c>
      <c r="J9187" s="5">
        <v>2.0833333333333335E-4</v>
      </c>
      <c r="K9187">
        <v>3.4600000000000001E-4</v>
      </c>
      <c r="L9187" s="6"/>
      <c r="M9187" s="6" t="str">
        <f>IFERROR(VLOOKUP(G9187,TCD!$A$4:$C$362,3,FALSE),"Commune de ramassage")</f>
        <v>Commune de ramassage</v>
      </c>
      <c r="N9187">
        <v>197</v>
      </c>
    </row>
    <row r="9188" spans="1:14" x14ac:dyDescent="0.3">
      <c r="A9188">
        <f t="shared" si="573"/>
        <v>9187</v>
      </c>
      <c r="B9188">
        <v>354017116483021</v>
      </c>
      <c r="C9188" t="s">
        <v>50</v>
      </c>
      <c r="D9188" s="3">
        <v>44648.309224537035</v>
      </c>
      <c r="E9188" s="4">
        <f t="shared" si="572"/>
        <v>44648.309224537035</v>
      </c>
      <c r="F9188" s="1" t="s">
        <v>21</v>
      </c>
      <c r="G9188" s="11" t="str">
        <f t="shared" si="574"/>
        <v>69139 44648,3</v>
      </c>
      <c r="H9188" s="11" t="str">
        <f t="shared" si="575"/>
        <v>Dans la commune</v>
      </c>
      <c r="I9188" s="1">
        <v>16</v>
      </c>
      <c r="J9188" s="5">
        <v>2.0833333333333335E-4</v>
      </c>
      <c r="K9188">
        <v>3.3E-4</v>
      </c>
      <c r="L9188" s="6"/>
      <c r="M9188" s="6" t="str">
        <f>IFERROR(VLOOKUP(G9188,TCD!$A$4:$C$362,3,FALSE),"Commune de ramassage")</f>
        <v>Commune de ramassage</v>
      </c>
      <c r="N9188">
        <v>198</v>
      </c>
    </row>
    <row r="9189" spans="1:14" x14ac:dyDescent="0.3">
      <c r="A9189">
        <f t="shared" si="573"/>
        <v>9188</v>
      </c>
      <c r="B9189">
        <v>354017116483021</v>
      </c>
      <c r="C9189" t="s">
        <v>50</v>
      </c>
      <c r="D9189" s="3">
        <v>44648.309432870374</v>
      </c>
      <c r="E9189" s="4">
        <f t="shared" si="572"/>
        <v>44648.309432870374</v>
      </c>
      <c r="F9189" s="1" t="s">
        <v>21</v>
      </c>
      <c r="G9189" s="11" t="str">
        <f t="shared" si="574"/>
        <v>69139 44648,3</v>
      </c>
      <c r="H9189" s="11" t="str">
        <f t="shared" si="575"/>
        <v>Dans la commune</v>
      </c>
      <c r="I9189" s="1">
        <v>12</v>
      </c>
      <c r="J9189" s="5">
        <v>3.4722222222222222E-5</v>
      </c>
      <c r="K9189">
        <v>8.2000000000000001E-5</v>
      </c>
      <c r="L9189" s="6"/>
      <c r="M9189" s="6" t="str">
        <f>IFERROR(VLOOKUP(G9189,TCD!$A$4:$C$362,3,FALSE),"Commune de ramassage")</f>
        <v>Commune de ramassage</v>
      </c>
      <c r="N9189">
        <v>199</v>
      </c>
    </row>
    <row r="9190" spans="1:14" x14ac:dyDescent="0.3">
      <c r="A9190">
        <f t="shared" si="573"/>
        <v>9189</v>
      </c>
      <c r="B9190">
        <v>354017116483021</v>
      </c>
      <c r="C9190" t="s">
        <v>50</v>
      </c>
      <c r="D9190" s="3">
        <v>44648.309467592589</v>
      </c>
      <c r="E9190" s="4">
        <f t="shared" si="572"/>
        <v>44648.309467592589</v>
      </c>
      <c r="F9190" s="1" t="s">
        <v>21</v>
      </c>
      <c r="G9190" s="11" t="str">
        <f t="shared" si="574"/>
        <v>69139 44648,3</v>
      </c>
      <c r="H9190" s="11" t="str">
        <f t="shared" si="575"/>
        <v>Dans la commune</v>
      </c>
      <c r="I9190" s="1">
        <v>9</v>
      </c>
      <c r="J9190" s="5">
        <v>1.0416666666666667E-4</v>
      </c>
      <c r="K9190">
        <v>3.3199999999999999E-4</v>
      </c>
      <c r="L9190" s="6"/>
      <c r="M9190" s="6" t="str">
        <f>IFERROR(VLOOKUP(G9190,TCD!$A$4:$C$362,3,FALSE),"Commune de ramassage")</f>
        <v>Commune de ramassage</v>
      </c>
      <c r="N9190">
        <v>200</v>
      </c>
    </row>
    <row r="9191" spans="1:14" x14ac:dyDescent="0.3">
      <c r="A9191">
        <f t="shared" si="573"/>
        <v>9190</v>
      </c>
      <c r="B9191">
        <v>354017116483021</v>
      </c>
      <c r="C9191" t="s">
        <v>50</v>
      </c>
      <c r="D9191" s="3">
        <v>44648.309571759259</v>
      </c>
      <c r="E9191" s="4">
        <f t="shared" si="572"/>
        <v>44648.309571759259</v>
      </c>
      <c r="F9191" s="1" t="s">
        <v>21</v>
      </c>
      <c r="G9191" s="11" t="str">
        <f t="shared" si="574"/>
        <v>69139 44648,3</v>
      </c>
      <c r="H9191" s="11" t="str">
        <f t="shared" si="575"/>
        <v>Dans la commune</v>
      </c>
      <c r="I9191" s="1">
        <v>15</v>
      </c>
      <c r="J9191" s="5">
        <v>2.4305555555555552E-4</v>
      </c>
      <c r="K9191">
        <v>5.9500000000000004E-4</v>
      </c>
      <c r="L9191" s="6"/>
      <c r="M9191" s="6" t="str">
        <f>IFERROR(VLOOKUP(G9191,TCD!$A$4:$C$362,3,FALSE),"Commune de ramassage")</f>
        <v>Commune de ramassage</v>
      </c>
      <c r="N9191">
        <v>201</v>
      </c>
    </row>
    <row r="9192" spans="1:14" x14ac:dyDescent="0.3">
      <c r="A9192">
        <f t="shared" si="573"/>
        <v>9191</v>
      </c>
      <c r="B9192">
        <v>354017116483021</v>
      </c>
      <c r="C9192" t="s">
        <v>50</v>
      </c>
      <c r="D9192" s="3">
        <v>44648.309814814813</v>
      </c>
      <c r="E9192" s="4">
        <f t="shared" si="572"/>
        <v>44648.309814814813</v>
      </c>
      <c r="F9192" s="1" t="s">
        <v>21</v>
      </c>
      <c r="G9192" s="11" t="str">
        <f t="shared" si="574"/>
        <v>69139 44648,3</v>
      </c>
      <c r="H9192" s="11" t="str">
        <f t="shared" si="575"/>
        <v>Dans la commune</v>
      </c>
      <c r="I9192" s="1">
        <v>11</v>
      </c>
      <c r="J9192" s="5">
        <v>7.0601851851851847E-4</v>
      </c>
      <c r="K9192">
        <v>-3.6999999999999998E-5</v>
      </c>
      <c r="L9192" s="6"/>
      <c r="M9192" s="6" t="str">
        <f>IFERROR(VLOOKUP(G9192,TCD!$A$4:$C$362,3,FALSE),"Commune de ramassage")</f>
        <v>Commune de ramassage</v>
      </c>
      <c r="N9192">
        <v>202</v>
      </c>
    </row>
    <row r="9193" spans="1:14" x14ac:dyDescent="0.3">
      <c r="A9193">
        <f t="shared" si="573"/>
        <v>9192</v>
      </c>
      <c r="B9193">
        <v>354017116483021</v>
      </c>
      <c r="C9193" t="s">
        <v>50</v>
      </c>
      <c r="D9193" s="3">
        <v>44648.310520833336</v>
      </c>
      <c r="E9193" s="4">
        <f t="shared" si="572"/>
        <v>44648.310520833336</v>
      </c>
      <c r="F9193" s="1" t="s">
        <v>21</v>
      </c>
      <c r="G9193" s="11" t="str">
        <f t="shared" si="574"/>
        <v>69139 44648,3</v>
      </c>
      <c r="H9193" s="11" t="str">
        <f t="shared" si="575"/>
        <v>Dans la commune</v>
      </c>
      <c r="I9193" s="1">
        <v>0</v>
      </c>
      <c r="J9193" s="5">
        <v>7.7546296296296304E-4</v>
      </c>
      <c r="K9193">
        <v>-3.4200000000000002E-4</v>
      </c>
      <c r="L9193" s="6"/>
      <c r="M9193" s="6" t="str">
        <f>IFERROR(VLOOKUP(G9193,TCD!$A$4:$C$362,3,FALSE),"Commune de ramassage")</f>
        <v>Commune de ramassage</v>
      </c>
      <c r="N9193">
        <v>203</v>
      </c>
    </row>
    <row r="9194" spans="1:14" x14ac:dyDescent="0.3">
      <c r="A9194">
        <f t="shared" si="573"/>
        <v>9193</v>
      </c>
      <c r="B9194">
        <v>354017116483021</v>
      </c>
      <c r="C9194" t="s">
        <v>50</v>
      </c>
      <c r="D9194" s="3">
        <v>44648.311296296299</v>
      </c>
      <c r="E9194" s="4">
        <f t="shared" si="572"/>
        <v>44648.311296296299</v>
      </c>
      <c r="F9194" s="1" t="s">
        <v>21</v>
      </c>
      <c r="G9194" s="11" t="str">
        <f t="shared" si="574"/>
        <v>69139 44648,3</v>
      </c>
      <c r="H9194" s="11" t="str">
        <f t="shared" si="575"/>
        <v>Dans la commune</v>
      </c>
      <c r="I9194" s="1">
        <v>17</v>
      </c>
      <c r="J9194" s="5">
        <v>9.2592592592592588E-5</v>
      </c>
      <c r="K9194">
        <v>-2.6800000000000001E-4</v>
      </c>
      <c r="L9194" s="6"/>
      <c r="M9194" s="6" t="str">
        <f>IFERROR(VLOOKUP(G9194,TCD!$A$4:$C$362,3,FALSE),"Commune de ramassage")</f>
        <v>Commune de ramassage</v>
      </c>
      <c r="N9194">
        <v>204</v>
      </c>
    </row>
    <row r="9195" spans="1:14" x14ac:dyDescent="0.3">
      <c r="A9195">
        <f t="shared" si="573"/>
        <v>9194</v>
      </c>
      <c r="B9195">
        <v>354017116483021</v>
      </c>
      <c r="C9195" t="s">
        <v>50</v>
      </c>
      <c r="D9195" s="3">
        <v>44648.311388888891</v>
      </c>
      <c r="E9195" s="4">
        <f t="shared" si="572"/>
        <v>44648.311388888891</v>
      </c>
      <c r="F9195" s="1" t="s">
        <v>21</v>
      </c>
      <c r="G9195" s="11" t="str">
        <f t="shared" si="574"/>
        <v>69139 44648,3</v>
      </c>
      <c r="H9195" s="11" t="str">
        <f t="shared" si="575"/>
        <v>Dans la commune</v>
      </c>
      <c r="I9195" s="1">
        <v>13</v>
      </c>
      <c r="J9195" s="5">
        <v>1.3888888888888889E-4</v>
      </c>
      <c r="K9195">
        <v>-4.0200000000000001E-4</v>
      </c>
      <c r="L9195" s="6"/>
      <c r="M9195" s="6" t="str">
        <f>IFERROR(VLOOKUP(G9195,TCD!$A$4:$C$362,3,FALSE),"Commune de ramassage")</f>
        <v>Commune de ramassage</v>
      </c>
      <c r="N9195">
        <v>205</v>
      </c>
    </row>
    <row r="9196" spans="1:14" x14ac:dyDescent="0.3">
      <c r="A9196">
        <f t="shared" si="573"/>
        <v>9195</v>
      </c>
      <c r="B9196">
        <v>354017116483021</v>
      </c>
      <c r="C9196" t="s">
        <v>50</v>
      </c>
      <c r="D9196" s="3">
        <v>44648.311527777776</v>
      </c>
      <c r="E9196" s="4">
        <f t="shared" si="572"/>
        <v>44648.311527777776</v>
      </c>
      <c r="F9196" s="1" t="s">
        <v>21</v>
      </c>
      <c r="G9196" s="11" t="str">
        <f t="shared" si="574"/>
        <v>69139 44648,3</v>
      </c>
      <c r="H9196" s="11" t="str">
        <f t="shared" si="575"/>
        <v>Dans la commune</v>
      </c>
      <c r="I9196" s="1">
        <v>13</v>
      </c>
      <c r="J9196" s="5">
        <v>4.6296296296296294E-5</v>
      </c>
      <c r="K9196">
        <v>-6.7999999999999999E-5</v>
      </c>
      <c r="L9196" s="6"/>
      <c r="M9196" s="6" t="str">
        <f>IFERROR(VLOOKUP(G9196,TCD!$A$4:$C$362,3,FALSE),"Commune de ramassage")</f>
        <v>Commune de ramassage</v>
      </c>
      <c r="N9196">
        <v>206</v>
      </c>
    </row>
    <row r="9197" spans="1:14" x14ac:dyDescent="0.3">
      <c r="A9197">
        <f t="shared" si="573"/>
        <v>9196</v>
      </c>
      <c r="B9197">
        <v>354017116483021</v>
      </c>
      <c r="C9197" t="s">
        <v>50</v>
      </c>
      <c r="D9197" s="3">
        <v>44648.311574074076</v>
      </c>
      <c r="E9197" s="4">
        <f t="shared" si="572"/>
        <v>44648.311574074076</v>
      </c>
      <c r="F9197" s="1" t="s">
        <v>21</v>
      </c>
      <c r="G9197" s="11" t="str">
        <f t="shared" si="574"/>
        <v>69139 44648,3</v>
      </c>
      <c r="H9197" s="11" t="str">
        <f t="shared" si="575"/>
        <v>Dans la commune</v>
      </c>
      <c r="I9197" s="1">
        <v>10</v>
      </c>
      <c r="J9197" s="5">
        <v>1.1574074074074073E-4</v>
      </c>
      <c r="K9197">
        <v>-1.5799999999999999E-4</v>
      </c>
      <c r="L9197" s="6"/>
      <c r="M9197" s="6" t="str">
        <f>IFERROR(VLOOKUP(G9197,TCD!$A$4:$C$362,3,FALSE),"Commune de ramassage")</f>
        <v>Commune de ramassage</v>
      </c>
      <c r="N9197">
        <v>207</v>
      </c>
    </row>
    <row r="9198" spans="1:14" x14ac:dyDescent="0.3">
      <c r="A9198">
        <f t="shared" si="573"/>
        <v>9197</v>
      </c>
      <c r="B9198">
        <v>354017116483021</v>
      </c>
      <c r="C9198" t="s">
        <v>50</v>
      </c>
      <c r="D9198" s="3">
        <v>44648.311689814815</v>
      </c>
      <c r="E9198" s="4">
        <f t="shared" si="572"/>
        <v>44648.311689814815</v>
      </c>
      <c r="F9198" s="1" t="s">
        <v>21</v>
      </c>
      <c r="G9198" s="11" t="str">
        <f t="shared" si="574"/>
        <v>69139 44648,3</v>
      </c>
      <c r="H9198" s="11" t="str">
        <f t="shared" si="575"/>
        <v>Dans la commune</v>
      </c>
      <c r="I9198" s="1">
        <v>15</v>
      </c>
      <c r="J9198" s="5">
        <v>1.0416666666666667E-4</v>
      </c>
      <c r="K9198">
        <v>-1.2899999999999999E-4</v>
      </c>
      <c r="L9198" s="6"/>
      <c r="M9198" s="6" t="str">
        <f>IFERROR(VLOOKUP(G9198,TCD!$A$4:$C$362,3,FALSE),"Commune de ramassage")</f>
        <v>Commune de ramassage</v>
      </c>
      <c r="N9198">
        <v>208</v>
      </c>
    </row>
    <row r="9199" spans="1:14" x14ac:dyDescent="0.3">
      <c r="A9199">
        <f t="shared" si="573"/>
        <v>9198</v>
      </c>
      <c r="B9199">
        <v>354017116483021</v>
      </c>
      <c r="C9199" t="s">
        <v>50</v>
      </c>
      <c r="D9199" s="3">
        <v>44648.311793981484</v>
      </c>
      <c r="E9199" s="4">
        <f t="shared" si="572"/>
        <v>44648.311793981484</v>
      </c>
      <c r="F9199" s="1" t="s">
        <v>21</v>
      </c>
      <c r="G9199" s="11" t="str">
        <f t="shared" si="574"/>
        <v>69139 44648,3</v>
      </c>
      <c r="H9199" s="11" t="str">
        <f t="shared" si="575"/>
        <v>Dans la commune</v>
      </c>
      <c r="I9199" s="1">
        <v>11</v>
      </c>
      <c r="J9199" s="5">
        <v>4.1666666666666669E-4</v>
      </c>
      <c r="K9199">
        <v>-6.4099999999999997E-4</v>
      </c>
      <c r="L9199" s="6"/>
      <c r="M9199" s="6" t="str">
        <f>IFERROR(VLOOKUP(G9199,TCD!$A$4:$C$362,3,FALSE),"Commune de ramassage")</f>
        <v>Commune de ramassage</v>
      </c>
      <c r="N9199">
        <v>209</v>
      </c>
    </row>
    <row r="9200" spans="1:14" x14ac:dyDescent="0.3">
      <c r="A9200">
        <f t="shared" si="573"/>
        <v>9199</v>
      </c>
      <c r="B9200">
        <v>354017116483021</v>
      </c>
      <c r="C9200" t="s">
        <v>50</v>
      </c>
      <c r="D9200" s="3">
        <v>44648.312210648146</v>
      </c>
      <c r="E9200" s="4">
        <f t="shared" si="572"/>
        <v>44648.312210648146</v>
      </c>
      <c r="F9200" s="1" t="s">
        <v>21</v>
      </c>
      <c r="G9200" s="11" t="str">
        <f t="shared" si="574"/>
        <v>69139 44648,3</v>
      </c>
      <c r="H9200" s="11" t="str">
        <f t="shared" si="575"/>
        <v>Dans la commune</v>
      </c>
      <c r="I9200" s="1">
        <v>9</v>
      </c>
      <c r="J9200" s="5">
        <v>2.3148148148148147E-5</v>
      </c>
      <c r="K9200">
        <v>-4.6999999999999997E-5</v>
      </c>
      <c r="L9200" s="6"/>
      <c r="M9200" s="6" t="str">
        <f>IFERROR(VLOOKUP(G9200,TCD!$A$4:$C$362,3,FALSE),"Commune de ramassage")</f>
        <v>Commune de ramassage</v>
      </c>
      <c r="N9200">
        <v>210</v>
      </c>
    </row>
    <row r="9201" spans="1:14" x14ac:dyDescent="0.3">
      <c r="A9201">
        <f t="shared" si="573"/>
        <v>9200</v>
      </c>
      <c r="B9201">
        <v>354017116483021</v>
      </c>
      <c r="C9201" t="s">
        <v>50</v>
      </c>
      <c r="D9201" s="3">
        <v>44648.3122337963</v>
      </c>
      <c r="E9201" s="4">
        <f t="shared" si="572"/>
        <v>44648.3122337963</v>
      </c>
      <c r="F9201" s="1" t="s">
        <v>21</v>
      </c>
      <c r="G9201" s="11" t="str">
        <f t="shared" si="574"/>
        <v>69139 44648,3</v>
      </c>
      <c r="H9201" s="11" t="str">
        <f t="shared" si="575"/>
        <v>Dans la commune</v>
      </c>
      <c r="I9201" s="1">
        <v>9</v>
      </c>
      <c r="J9201" s="5">
        <v>3.4722222222222222E-5</v>
      </c>
      <c r="K9201">
        <v>-5.7000000000000003E-5</v>
      </c>
      <c r="L9201" s="6"/>
      <c r="M9201" s="6" t="str">
        <f>IFERROR(VLOOKUP(G9201,TCD!$A$4:$C$362,3,FALSE),"Commune de ramassage")</f>
        <v>Commune de ramassage</v>
      </c>
      <c r="N9201">
        <v>211</v>
      </c>
    </row>
    <row r="9202" spans="1:14" x14ac:dyDescent="0.3">
      <c r="A9202">
        <f t="shared" si="573"/>
        <v>9201</v>
      </c>
      <c r="B9202">
        <v>354017116483021</v>
      </c>
      <c r="C9202" t="s">
        <v>50</v>
      </c>
      <c r="D9202" s="3">
        <v>44648.312268518515</v>
      </c>
      <c r="E9202" s="4">
        <f t="shared" si="572"/>
        <v>44648.312268518515</v>
      </c>
      <c r="F9202" s="1" t="s">
        <v>21</v>
      </c>
      <c r="G9202" s="11" t="str">
        <f t="shared" si="574"/>
        <v>69139 44648,3</v>
      </c>
      <c r="H9202" s="11" t="str">
        <f t="shared" si="575"/>
        <v>Dans la commune</v>
      </c>
      <c r="I9202" s="1">
        <v>6</v>
      </c>
      <c r="J9202" s="5">
        <v>5.7870370370370378E-4</v>
      </c>
      <c r="K9202">
        <v>-3.3000000000000003E-5</v>
      </c>
      <c r="L9202" s="6"/>
      <c r="M9202" s="6" t="str">
        <f>IFERROR(VLOOKUP(G9202,TCD!$A$4:$C$362,3,FALSE),"Commune de ramassage")</f>
        <v>Commune de ramassage</v>
      </c>
      <c r="N9202">
        <v>212</v>
      </c>
    </row>
    <row r="9203" spans="1:14" x14ac:dyDescent="0.3">
      <c r="A9203">
        <f t="shared" si="573"/>
        <v>9202</v>
      </c>
      <c r="B9203">
        <v>354017116483021</v>
      </c>
      <c r="C9203" t="s">
        <v>50</v>
      </c>
      <c r="D9203" s="3">
        <v>44648.312847222223</v>
      </c>
      <c r="E9203" s="4">
        <f t="shared" si="572"/>
        <v>44648.312847222223</v>
      </c>
      <c r="F9203" s="1" t="s">
        <v>21</v>
      </c>
      <c r="G9203" s="11" t="str">
        <f t="shared" si="574"/>
        <v>69139 44648,3</v>
      </c>
      <c r="H9203" s="11" t="str">
        <f t="shared" si="575"/>
        <v>Dans la commune</v>
      </c>
      <c r="I9203" s="1">
        <v>0</v>
      </c>
      <c r="J9203" s="5">
        <v>1.2962962962962963E-3</v>
      </c>
      <c r="K9203">
        <v>3.1E-4</v>
      </c>
      <c r="L9203" s="6"/>
      <c r="M9203" s="6" t="str">
        <f>IFERROR(VLOOKUP(G9203,TCD!$A$4:$C$362,3,FALSE),"Commune de ramassage")</f>
        <v>Commune de ramassage</v>
      </c>
      <c r="N9203">
        <v>213</v>
      </c>
    </row>
    <row r="9204" spans="1:14" x14ac:dyDescent="0.3">
      <c r="A9204">
        <f t="shared" si="573"/>
        <v>9203</v>
      </c>
      <c r="B9204">
        <v>354017116483021</v>
      </c>
      <c r="C9204" t="s">
        <v>50</v>
      </c>
      <c r="D9204" s="3">
        <v>44648.314143518517</v>
      </c>
      <c r="E9204" s="4">
        <f t="shared" si="572"/>
        <v>44648.314143518517</v>
      </c>
      <c r="F9204" s="1" t="s">
        <v>21</v>
      </c>
      <c r="G9204" s="11" t="str">
        <f t="shared" si="574"/>
        <v>69139 44648,3</v>
      </c>
      <c r="H9204" s="11" t="str">
        <f t="shared" si="575"/>
        <v>Dans la commune</v>
      </c>
      <c r="I9204" s="1">
        <v>14</v>
      </c>
      <c r="J9204" s="5">
        <v>3.4722222222222222E-5</v>
      </c>
      <c r="K9204">
        <v>4.1999999999999998E-5</v>
      </c>
      <c r="L9204" s="6"/>
      <c r="M9204" s="6" t="str">
        <f>IFERROR(VLOOKUP(G9204,TCD!$A$4:$C$362,3,FALSE),"Commune de ramassage")</f>
        <v>Commune de ramassage</v>
      </c>
      <c r="N9204">
        <v>214</v>
      </c>
    </row>
    <row r="9205" spans="1:14" x14ac:dyDescent="0.3">
      <c r="A9205">
        <f t="shared" si="573"/>
        <v>9204</v>
      </c>
      <c r="B9205">
        <v>354017116483021</v>
      </c>
      <c r="C9205" t="s">
        <v>50</v>
      </c>
      <c r="D9205" s="3">
        <v>44648.31417824074</v>
      </c>
      <c r="E9205" s="4">
        <f t="shared" si="572"/>
        <v>44648.31417824074</v>
      </c>
      <c r="F9205" s="1" t="s">
        <v>21</v>
      </c>
      <c r="G9205" s="11" t="str">
        <f t="shared" si="574"/>
        <v>69139 44648,3</v>
      </c>
      <c r="H9205" s="11" t="str">
        <f t="shared" si="575"/>
        <v>Dans la commune</v>
      </c>
      <c r="I9205" s="1">
        <v>9</v>
      </c>
      <c r="J9205" s="5">
        <v>2.199074074074074E-4</v>
      </c>
      <c r="K9205">
        <v>-6.4999999999999994E-5</v>
      </c>
      <c r="L9205" s="6"/>
      <c r="M9205" s="6" t="str">
        <f>IFERROR(VLOOKUP(G9205,TCD!$A$4:$C$362,3,FALSE),"Commune de ramassage")</f>
        <v>Commune de ramassage</v>
      </c>
      <c r="N9205">
        <v>215</v>
      </c>
    </row>
    <row r="9206" spans="1:14" x14ac:dyDescent="0.3">
      <c r="A9206">
        <f t="shared" si="573"/>
        <v>9205</v>
      </c>
      <c r="B9206">
        <v>354017116483021</v>
      </c>
      <c r="C9206" t="s">
        <v>50</v>
      </c>
      <c r="D9206" s="3">
        <v>44648.314398148148</v>
      </c>
      <c r="E9206" s="4">
        <f t="shared" si="572"/>
        <v>44648.314398148148</v>
      </c>
      <c r="F9206" s="1" t="s">
        <v>21</v>
      </c>
      <c r="G9206" s="11" t="str">
        <f t="shared" si="574"/>
        <v>69139 44648,3</v>
      </c>
      <c r="H9206" s="11" t="str">
        <f t="shared" si="575"/>
        <v>Dans la commune</v>
      </c>
      <c r="I9206" s="1">
        <v>10</v>
      </c>
      <c r="J9206" s="5">
        <v>1.3888888888888889E-4</v>
      </c>
      <c r="K9206">
        <v>-2.7900000000000001E-4</v>
      </c>
      <c r="L9206" s="6"/>
      <c r="M9206" s="6" t="str">
        <f>IFERROR(VLOOKUP(G9206,TCD!$A$4:$C$362,3,FALSE),"Commune de ramassage")</f>
        <v>Commune de ramassage</v>
      </c>
      <c r="N9206">
        <v>216</v>
      </c>
    </row>
    <row r="9207" spans="1:14" x14ac:dyDescent="0.3">
      <c r="A9207">
        <f t="shared" si="573"/>
        <v>9206</v>
      </c>
      <c r="B9207">
        <v>354017116483021</v>
      </c>
      <c r="C9207" t="s">
        <v>50</v>
      </c>
      <c r="D9207" s="3">
        <v>44648.31453703704</v>
      </c>
      <c r="E9207" s="4">
        <f t="shared" si="572"/>
        <v>44648.31453703704</v>
      </c>
      <c r="F9207" s="1" t="s">
        <v>21</v>
      </c>
      <c r="G9207" s="11" t="str">
        <f t="shared" si="574"/>
        <v>69139 44648,3</v>
      </c>
      <c r="H9207" s="11" t="str">
        <f t="shared" si="575"/>
        <v>Dans la commune</v>
      </c>
      <c r="I9207" s="1">
        <v>9</v>
      </c>
      <c r="J9207" s="5">
        <v>2.3148148148148147E-5</v>
      </c>
      <c r="K9207">
        <v>-5.0000000000000002E-5</v>
      </c>
      <c r="L9207" s="6"/>
      <c r="M9207" s="6" t="str">
        <f>IFERROR(VLOOKUP(G9207,TCD!$A$4:$C$362,3,FALSE),"Commune de ramassage")</f>
        <v>Commune de ramassage</v>
      </c>
      <c r="N9207">
        <v>217</v>
      </c>
    </row>
    <row r="9208" spans="1:14" x14ac:dyDescent="0.3">
      <c r="A9208">
        <f t="shared" si="573"/>
        <v>9207</v>
      </c>
      <c r="B9208">
        <v>354017116483021</v>
      </c>
      <c r="C9208" t="s">
        <v>50</v>
      </c>
      <c r="D9208" s="3">
        <v>44648.314560185187</v>
      </c>
      <c r="E9208" s="4">
        <f t="shared" si="572"/>
        <v>44648.314560185187</v>
      </c>
      <c r="F9208" s="1" t="s">
        <v>21</v>
      </c>
      <c r="G9208" s="11" t="str">
        <f t="shared" si="574"/>
        <v>69139 44648,3</v>
      </c>
      <c r="H9208" s="11" t="str">
        <f t="shared" si="575"/>
        <v>Dans la commune</v>
      </c>
      <c r="I9208" s="1">
        <v>11</v>
      </c>
      <c r="J9208" s="5">
        <v>4.5138888888888892E-4</v>
      </c>
      <c r="K9208">
        <v>-8.7600000000000004E-4</v>
      </c>
      <c r="L9208" s="6"/>
      <c r="M9208" s="6" t="str">
        <f>IFERROR(VLOOKUP(G9208,TCD!$A$4:$C$362,3,FALSE),"Commune de ramassage")</f>
        <v>Commune de ramassage</v>
      </c>
      <c r="N9208">
        <v>218</v>
      </c>
    </row>
    <row r="9209" spans="1:14" x14ac:dyDescent="0.3">
      <c r="A9209">
        <f t="shared" si="573"/>
        <v>9208</v>
      </c>
      <c r="B9209">
        <v>354017116483021</v>
      </c>
      <c r="C9209" t="s">
        <v>50</v>
      </c>
      <c r="D9209" s="3">
        <v>44648.315011574072</v>
      </c>
      <c r="E9209" s="4">
        <f t="shared" si="572"/>
        <v>44648.315011574072</v>
      </c>
      <c r="F9209" s="1" t="s">
        <v>21</v>
      </c>
      <c r="G9209" s="11" t="str">
        <f t="shared" si="574"/>
        <v>69139 44648,3</v>
      </c>
      <c r="H9209" s="11" t="str">
        <f t="shared" si="575"/>
        <v>Dans la commune</v>
      </c>
      <c r="I9209" s="1">
        <v>8</v>
      </c>
      <c r="J9209" s="5">
        <v>1.1574074074074073E-4</v>
      </c>
      <c r="K9209">
        <v>-2.9399999999999999E-4</v>
      </c>
      <c r="L9209" s="6"/>
      <c r="M9209" s="6" t="str">
        <f>IFERROR(VLOOKUP(G9209,TCD!$A$4:$C$362,3,FALSE),"Commune de ramassage")</f>
        <v>Commune de ramassage</v>
      </c>
      <c r="N9209">
        <v>219</v>
      </c>
    </row>
    <row r="9210" spans="1:14" x14ac:dyDescent="0.3">
      <c r="A9210">
        <f t="shared" si="573"/>
        <v>9209</v>
      </c>
      <c r="B9210">
        <v>354017116483021</v>
      </c>
      <c r="C9210" t="s">
        <v>50</v>
      </c>
      <c r="D9210" s="3">
        <v>44648.315127314818</v>
      </c>
      <c r="E9210" s="4">
        <f t="shared" si="572"/>
        <v>44648.315127314818</v>
      </c>
      <c r="F9210" s="1" t="s">
        <v>21</v>
      </c>
      <c r="G9210" s="11" t="str">
        <f t="shared" si="574"/>
        <v>69139 44648,3</v>
      </c>
      <c r="H9210" s="11" t="str">
        <f t="shared" si="575"/>
        <v>Dans la commune</v>
      </c>
      <c r="I9210" s="1">
        <v>22</v>
      </c>
      <c r="J9210" s="5">
        <v>7.7546296296296304E-4</v>
      </c>
      <c r="K9210">
        <v>-1.158E-3</v>
      </c>
      <c r="L9210" s="6"/>
      <c r="M9210" s="6" t="str">
        <f>IFERROR(VLOOKUP(G9210,TCD!$A$4:$C$362,3,FALSE),"Commune de ramassage")</f>
        <v>Commune de ramassage</v>
      </c>
      <c r="N9210">
        <v>220</v>
      </c>
    </row>
    <row r="9211" spans="1:14" x14ac:dyDescent="0.3">
      <c r="A9211">
        <f t="shared" si="573"/>
        <v>9210</v>
      </c>
      <c r="B9211">
        <v>354017116483021</v>
      </c>
      <c r="C9211" t="s">
        <v>50</v>
      </c>
      <c r="D9211" s="3">
        <v>44648.31590277778</v>
      </c>
      <c r="E9211" s="4">
        <f t="shared" si="572"/>
        <v>44648.31590277778</v>
      </c>
      <c r="F9211" s="1" t="s">
        <v>21</v>
      </c>
      <c r="G9211" s="11" t="str">
        <f t="shared" si="574"/>
        <v>69139 44648,3</v>
      </c>
      <c r="H9211" s="11" t="str">
        <f t="shared" si="575"/>
        <v>Dans la commune</v>
      </c>
      <c r="I9211" s="1">
        <v>6</v>
      </c>
      <c r="J9211" s="5">
        <v>2.199074074074074E-4</v>
      </c>
      <c r="K9211">
        <v>-1.93E-4</v>
      </c>
      <c r="L9211" s="6"/>
      <c r="M9211" s="6" t="str">
        <f>IFERROR(VLOOKUP(G9211,TCD!$A$4:$C$362,3,FALSE),"Commune de ramassage")</f>
        <v>Commune de ramassage</v>
      </c>
      <c r="N9211">
        <v>221</v>
      </c>
    </row>
    <row r="9212" spans="1:14" x14ac:dyDescent="0.3">
      <c r="A9212">
        <f t="shared" si="573"/>
        <v>9211</v>
      </c>
      <c r="B9212">
        <v>354017116483021</v>
      </c>
      <c r="C9212" t="s">
        <v>50</v>
      </c>
      <c r="D9212" s="3">
        <v>44648.316122685188</v>
      </c>
      <c r="E9212" s="4">
        <f t="shared" si="572"/>
        <v>44648.316122685188</v>
      </c>
      <c r="F9212" s="1" t="s">
        <v>21</v>
      </c>
      <c r="G9212" s="11" t="str">
        <f t="shared" si="574"/>
        <v>69139 44648,3</v>
      </c>
      <c r="H9212" s="11" t="str">
        <f t="shared" si="575"/>
        <v>Dans la commune</v>
      </c>
      <c r="I9212" s="1">
        <v>8</v>
      </c>
      <c r="J9212" s="5">
        <v>1.1689814814814816E-3</v>
      </c>
      <c r="K9212">
        <v>6.2799999999999998E-4</v>
      </c>
      <c r="L9212" s="6"/>
      <c r="M9212" s="6" t="str">
        <f>IFERROR(VLOOKUP(G9212,TCD!$A$4:$C$362,3,FALSE),"Commune de ramassage")</f>
        <v>Commune de ramassage</v>
      </c>
      <c r="N9212">
        <v>222</v>
      </c>
    </row>
    <row r="9213" spans="1:14" x14ac:dyDescent="0.3">
      <c r="A9213">
        <f t="shared" si="573"/>
        <v>9212</v>
      </c>
      <c r="B9213">
        <v>354017116483021</v>
      </c>
      <c r="C9213" t="s">
        <v>50</v>
      </c>
      <c r="D9213" s="3">
        <v>44648.317291666666</v>
      </c>
      <c r="E9213" s="4">
        <f t="shared" si="572"/>
        <v>44648.317291666666</v>
      </c>
      <c r="F9213" s="1" t="s">
        <v>21</v>
      </c>
      <c r="G9213" s="11" t="str">
        <f t="shared" si="574"/>
        <v>69139 44648,3</v>
      </c>
      <c r="H9213" s="11" t="str">
        <f t="shared" si="575"/>
        <v>Dans la commune</v>
      </c>
      <c r="I9213" s="1">
        <v>0</v>
      </c>
      <c r="J9213" s="5">
        <v>5.2083333333333333E-4</v>
      </c>
      <c r="K9213">
        <v>0</v>
      </c>
      <c r="L9213" s="6"/>
      <c r="M9213" s="6" t="str">
        <f>IFERROR(VLOOKUP(G9213,TCD!$A$4:$C$362,3,FALSE),"Commune de ramassage")</f>
        <v>Commune de ramassage</v>
      </c>
      <c r="N9213">
        <v>223</v>
      </c>
    </row>
    <row r="9214" spans="1:14" x14ac:dyDescent="0.3">
      <c r="A9214">
        <f t="shared" si="573"/>
        <v>9213</v>
      </c>
      <c r="B9214">
        <v>354017116483021</v>
      </c>
      <c r="C9214" t="s">
        <v>50</v>
      </c>
      <c r="D9214" s="3">
        <v>44648.317812499998</v>
      </c>
      <c r="E9214" s="4">
        <f t="shared" si="572"/>
        <v>44648.317812499998</v>
      </c>
      <c r="F9214" s="1" t="s">
        <v>21</v>
      </c>
      <c r="G9214" s="11" t="str">
        <f t="shared" si="574"/>
        <v>69139 44648,3</v>
      </c>
      <c r="H9214" s="11" t="str">
        <f t="shared" si="575"/>
        <v>Dans la commune</v>
      </c>
      <c r="I9214" s="1">
        <v>0</v>
      </c>
      <c r="J9214" s="5">
        <v>6.8287037037037025E-4</v>
      </c>
      <c r="K9214">
        <v>-2.72E-4</v>
      </c>
      <c r="L9214" s="6"/>
      <c r="M9214" s="6" t="str">
        <f>IFERROR(VLOOKUP(G9214,TCD!$A$4:$C$362,3,FALSE),"Commune de ramassage")</f>
        <v>Commune de ramassage</v>
      </c>
      <c r="N9214">
        <v>224</v>
      </c>
    </row>
    <row r="9215" spans="1:14" x14ac:dyDescent="0.3">
      <c r="A9215">
        <f t="shared" si="573"/>
        <v>9214</v>
      </c>
      <c r="B9215">
        <v>354017116483021</v>
      </c>
      <c r="C9215" t="s">
        <v>50</v>
      </c>
      <c r="D9215" s="3">
        <v>44648.318495370368</v>
      </c>
      <c r="E9215" s="4">
        <f t="shared" si="572"/>
        <v>44648.318495370368</v>
      </c>
      <c r="F9215" s="1" t="s">
        <v>21</v>
      </c>
      <c r="G9215" s="11" t="str">
        <f t="shared" si="574"/>
        <v>69139 44648,3</v>
      </c>
      <c r="H9215" s="11" t="str">
        <f t="shared" si="575"/>
        <v>Dans la commune</v>
      </c>
      <c r="I9215" s="1">
        <v>26</v>
      </c>
      <c r="J9215" s="5">
        <v>1.9675925925925926E-4</v>
      </c>
      <c r="K9215">
        <v>-1.103E-3</v>
      </c>
      <c r="L9215" s="6"/>
      <c r="M9215" s="6" t="str">
        <f>IFERROR(VLOOKUP(G9215,TCD!$A$4:$C$362,3,FALSE),"Commune de ramassage")</f>
        <v>Commune de ramassage</v>
      </c>
      <c r="N9215">
        <v>225</v>
      </c>
    </row>
    <row r="9216" spans="1:14" x14ac:dyDescent="0.3">
      <c r="A9216">
        <f t="shared" si="573"/>
        <v>9215</v>
      </c>
      <c r="B9216">
        <v>354017116483021</v>
      </c>
      <c r="C9216" t="s">
        <v>50</v>
      </c>
      <c r="D9216" s="3">
        <v>44648.318692129629</v>
      </c>
      <c r="E9216" s="4">
        <f t="shared" si="572"/>
        <v>44648.318692129629</v>
      </c>
      <c r="F9216" s="1" t="s">
        <v>21</v>
      </c>
      <c r="G9216" s="11" t="str">
        <f t="shared" si="574"/>
        <v>69139 44648,3</v>
      </c>
      <c r="H9216" s="11" t="str">
        <f t="shared" si="575"/>
        <v>Dans la commune</v>
      </c>
      <c r="I9216" s="1">
        <v>22</v>
      </c>
      <c r="J9216" s="5">
        <v>9.4907407407407408E-4</v>
      </c>
      <c r="K9216">
        <v>-2.5950000000000001E-3</v>
      </c>
      <c r="L9216" s="6"/>
      <c r="M9216" s="6" t="str">
        <f>IFERROR(VLOOKUP(G9216,TCD!$A$4:$C$362,3,FALSE),"Commune de ramassage")</f>
        <v>Commune de ramassage</v>
      </c>
      <c r="N9216">
        <v>226</v>
      </c>
    </row>
    <row r="9217" spans="1:14" x14ac:dyDescent="0.3">
      <c r="A9217">
        <f t="shared" si="573"/>
        <v>9216</v>
      </c>
      <c r="B9217">
        <v>354017116483021</v>
      </c>
      <c r="C9217" t="s">
        <v>50</v>
      </c>
      <c r="D9217" s="3">
        <v>44648.319641203707</v>
      </c>
      <c r="E9217" s="4">
        <f t="shared" si="572"/>
        <v>44648.319641203707</v>
      </c>
      <c r="F9217" s="1" t="s">
        <v>21</v>
      </c>
      <c r="G9217" s="11" t="str">
        <f t="shared" si="574"/>
        <v>69139 44648,3</v>
      </c>
      <c r="H9217" s="11" t="str">
        <f t="shared" si="575"/>
        <v>Dans la commune</v>
      </c>
      <c r="I9217" s="1">
        <v>28</v>
      </c>
      <c r="J9217" s="5">
        <v>2.6620370370370372E-4</v>
      </c>
      <c r="K9217">
        <v>-1.6720000000000001E-3</v>
      </c>
      <c r="L9217" s="6"/>
      <c r="M9217" s="6" t="str">
        <f>IFERROR(VLOOKUP(G9217,TCD!$A$4:$C$362,3,FALSE),"Commune de ramassage")</f>
        <v>Commune de ramassage</v>
      </c>
      <c r="N9217">
        <v>227</v>
      </c>
    </row>
    <row r="9218" spans="1:14" x14ac:dyDescent="0.3">
      <c r="A9218">
        <f t="shared" si="573"/>
        <v>9217</v>
      </c>
      <c r="B9218">
        <v>354017116483021</v>
      </c>
      <c r="C9218" t="s">
        <v>50</v>
      </c>
      <c r="D9218" s="3">
        <v>44648.319907407407</v>
      </c>
      <c r="E9218" s="4">
        <f t="shared" ref="E9218:E9281" si="576">D9218</f>
        <v>44648.319907407407</v>
      </c>
      <c r="F9218" s="1" t="s">
        <v>21</v>
      </c>
      <c r="G9218" s="11" t="str">
        <f t="shared" si="574"/>
        <v>69139 44648,3</v>
      </c>
      <c r="H9218" s="11" t="str">
        <f t="shared" si="575"/>
        <v>Dans la commune</v>
      </c>
      <c r="I9218" s="1">
        <v>31</v>
      </c>
      <c r="J9218" s="5">
        <v>1.6203703703703703E-4</v>
      </c>
      <c r="K9218">
        <v>-8.8500000000000004E-4</v>
      </c>
      <c r="L9218" s="6"/>
      <c r="M9218" s="6" t="str">
        <f>IFERROR(VLOOKUP(G9218,TCD!$A$4:$C$362,3,FALSE),"Commune de ramassage")</f>
        <v>Commune de ramassage</v>
      </c>
      <c r="N9218">
        <v>228</v>
      </c>
    </row>
    <row r="9219" spans="1:14" x14ac:dyDescent="0.3">
      <c r="A9219">
        <f t="shared" ref="A9219:A9282" si="577">A9218+1</f>
        <v>9218</v>
      </c>
      <c r="B9219">
        <v>354017116483021</v>
      </c>
      <c r="C9219" t="s">
        <v>50</v>
      </c>
      <c r="D9219" s="3">
        <v>44648.320069444446</v>
      </c>
      <c r="E9219" s="4">
        <f t="shared" si="576"/>
        <v>44648.320069444446</v>
      </c>
      <c r="F9219" s="1" t="s">
        <v>21</v>
      </c>
      <c r="G9219" s="11" t="str">
        <f t="shared" ref="G9219:G9282" si="578">F9219&amp;" "&amp;ROUND(D9219,1)</f>
        <v>69139 44648,3</v>
      </c>
      <c r="H9219" s="11" t="str">
        <f t="shared" ref="H9219:H9282" si="579">IF(F9219=F9220,"Dans la commune","Entrée sortie")</f>
        <v>Dans la commune</v>
      </c>
      <c r="I9219" s="1">
        <v>27</v>
      </c>
      <c r="J9219" s="5">
        <v>1.3888888888888889E-4</v>
      </c>
      <c r="K9219">
        <v>-4.0499999999999998E-4</v>
      </c>
      <c r="L9219" s="6"/>
      <c r="M9219" s="6" t="str">
        <f>IFERROR(VLOOKUP(G9219,TCD!$A$4:$C$362,3,FALSE),"Commune de ramassage")</f>
        <v>Commune de ramassage</v>
      </c>
      <c r="N9219">
        <v>229</v>
      </c>
    </row>
    <row r="9220" spans="1:14" x14ac:dyDescent="0.3">
      <c r="A9220">
        <f t="shared" si="577"/>
        <v>9219</v>
      </c>
      <c r="B9220">
        <v>354017116483021</v>
      </c>
      <c r="C9220" t="s">
        <v>50</v>
      </c>
      <c r="D9220" s="3">
        <v>44648.320208333331</v>
      </c>
      <c r="E9220" s="4">
        <f t="shared" si="576"/>
        <v>44648.320208333331</v>
      </c>
      <c r="F9220" s="1" t="s">
        <v>21</v>
      </c>
      <c r="G9220" s="11" t="str">
        <f t="shared" si="578"/>
        <v>69139 44648,3</v>
      </c>
      <c r="H9220" s="11" t="str">
        <f t="shared" si="579"/>
        <v>Dans la commune</v>
      </c>
      <c r="I9220" s="1">
        <v>7</v>
      </c>
      <c r="J9220" s="5">
        <v>3.4722222222222222E-5</v>
      </c>
      <c r="K9220">
        <v>2.6999999999999999E-5</v>
      </c>
      <c r="L9220" s="6"/>
      <c r="M9220" s="6" t="str">
        <f>IFERROR(VLOOKUP(G9220,TCD!$A$4:$C$362,3,FALSE),"Commune de ramassage")</f>
        <v>Commune de ramassage</v>
      </c>
      <c r="N9220">
        <v>230</v>
      </c>
    </row>
    <row r="9221" spans="1:14" x14ac:dyDescent="0.3">
      <c r="A9221">
        <f t="shared" si="577"/>
        <v>9220</v>
      </c>
      <c r="B9221">
        <v>354017116483021</v>
      </c>
      <c r="C9221" t="s">
        <v>50</v>
      </c>
      <c r="D9221" s="3">
        <v>44648.320243055554</v>
      </c>
      <c r="E9221" s="4">
        <f t="shared" si="576"/>
        <v>44648.320243055554</v>
      </c>
      <c r="F9221" s="1" t="s">
        <v>21</v>
      </c>
      <c r="G9221" s="11" t="str">
        <f t="shared" si="578"/>
        <v>69139 44648,3</v>
      </c>
      <c r="H9221" s="11" t="str">
        <f t="shared" si="579"/>
        <v>Dans la commune</v>
      </c>
      <c r="I9221" s="1">
        <v>9</v>
      </c>
      <c r="J9221" s="5">
        <v>2.5462962962962961E-4</v>
      </c>
      <c r="K9221">
        <v>1.2E-5</v>
      </c>
      <c r="L9221" s="6"/>
      <c r="M9221" s="6" t="str">
        <f>IFERROR(VLOOKUP(G9221,TCD!$A$4:$C$362,3,FALSE),"Commune de ramassage")</f>
        <v>Commune de ramassage</v>
      </c>
      <c r="N9221">
        <v>231</v>
      </c>
    </row>
    <row r="9222" spans="1:14" x14ac:dyDescent="0.3">
      <c r="A9222">
        <f t="shared" si="577"/>
        <v>9221</v>
      </c>
      <c r="B9222">
        <v>354017116483021</v>
      </c>
      <c r="C9222" t="s">
        <v>50</v>
      </c>
      <c r="D9222" s="3">
        <v>44648.320497685185</v>
      </c>
      <c r="E9222" s="4">
        <f t="shared" si="576"/>
        <v>44648.320497685185</v>
      </c>
      <c r="F9222" s="1" t="s">
        <v>21</v>
      </c>
      <c r="G9222" s="11" t="str">
        <f t="shared" si="578"/>
        <v>69139 44648,3</v>
      </c>
      <c r="H9222" s="11" t="str">
        <f t="shared" si="579"/>
        <v>Dans la commune</v>
      </c>
      <c r="I9222" s="1">
        <v>7</v>
      </c>
      <c r="J9222" s="5">
        <v>4.6296296296296294E-5</v>
      </c>
      <c r="K9222">
        <v>1.26E-4</v>
      </c>
      <c r="L9222" s="6"/>
      <c r="M9222" s="6" t="str">
        <f>IFERROR(VLOOKUP(G9222,TCD!$A$4:$C$362,3,FALSE),"Commune de ramassage")</f>
        <v>Commune de ramassage</v>
      </c>
      <c r="N9222">
        <v>232</v>
      </c>
    </row>
    <row r="9223" spans="1:14" x14ac:dyDescent="0.3">
      <c r="A9223">
        <f t="shared" si="577"/>
        <v>9222</v>
      </c>
      <c r="B9223">
        <v>354017116483021</v>
      </c>
      <c r="C9223" t="s">
        <v>50</v>
      </c>
      <c r="D9223" s="3">
        <v>44648.320543981485</v>
      </c>
      <c r="E9223" s="4">
        <f t="shared" si="576"/>
        <v>44648.320543981485</v>
      </c>
      <c r="F9223" s="1" t="s">
        <v>21</v>
      </c>
      <c r="G9223" s="11" t="str">
        <f t="shared" si="578"/>
        <v>69139 44648,3</v>
      </c>
      <c r="H9223" s="11" t="str">
        <f t="shared" si="579"/>
        <v>Dans la commune</v>
      </c>
      <c r="I9223" s="1">
        <v>6</v>
      </c>
      <c r="J9223" s="5">
        <v>6.5972222222222213E-4</v>
      </c>
      <c r="K9223">
        <v>3.9999999999999998E-6</v>
      </c>
      <c r="L9223" s="6"/>
      <c r="M9223" s="6" t="str">
        <f>IFERROR(VLOOKUP(G9223,TCD!$A$4:$C$362,3,FALSE),"Commune de ramassage")</f>
        <v>Commune de ramassage</v>
      </c>
      <c r="N9223">
        <v>233</v>
      </c>
    </row>
    <row r="9224" spans="1:14" x14ac:dyDescent="0.3">
      <c r="A9224">
        <f t="shared" si="577"/>
        <v>9223</v>
      </c>
      <c r="B9224">
        <v>354017116483021</v>
      </c>
      <c r="C9224" t="s">
        <v>50</v>
      </c>
      <c r="D9224" s="3">
        <v>44648.321203703701</v>
      </c>
      <c r="E9224" s="4">
        <f t="shared" si="576"/>
        <v>44648.321203703701</v>
      </c>
      <c r="F9224" s="1" t="s">
        <v>21</v>
      </c>
      <c r="G9224" s="11" t="str">
        <f t="shared" si="578"/>
        <v>69139 44648,3</v>
      </c>
      <c r="H9224" s="11" t="str">
        <f t="shared" si="579"/>
        <v>Dans la commune</v>
      </c>
      <c r="I9224" s="1">
        <v>0</v>
      </c>
      <c r="J9224" s="5">
        <v>8.7962962962962962E-4</v>
      </c>
      <c r="K9224">
        <v>5.31E-4</v>
      </c>
      <c r="L9224" s="6"/>
      <c r="M9224" s="6" t="str">
        <f>IFERROR(VLOOKUP(G9224,TCD!$A$4:$C$362,3,FALSE),"Commune de ramassage")</f>
        <v>Commune de ramassage</v>
      </c>
      <c r="N9224">
        <v>234</v>
      </c>
    </row>
    <row r="9225" spans="1:14" x14ac:dyDescent="0.3">
      <c r="A9225">
        <f t="shared" si="577"/>
        <v>9224</v>
      </c>
      <c r="B9225">
        <v>354017116483021</v>
      </c>
      <c r="C9225" t="s">
        <v>50</v>
      </c>
      <c r="D9225" s="3">
        <v>44648.322083333333</v>
      </c>
      <c r="E9225" s="4">
        <f t="shared" si="576"/>
        <v>44648.322083333333</v>
      </c>
      <c r="F9225" s="1" t="s">
        <v>21</v>
      </c>
      <c r="G9225" s="11" t="str">
        <f t="shared" si="578"/>
        <v>69139 44648,3</v>
      </c>
      <c r="H9225" s="11" t="str">
        <f t="shared" si="579"/>
        <v>Dans la commune</v>
      </c>
      <c r="I9225" s="1">
        <v>25</v>
      </c>
      <c r="J9225" s="5">
        <v>4.6296296296296294E-5</v>
      </c>
      <c r="K9225">
        <v>3.3E-4</v>
      </c>
      <c r="L9225" s="6"/>
      <c r="M9225" s="6" t="str">
        <f>IFERROR(VLOOKUP(G9225,TCD!$A$4:$C$362,3,FALSE),"Commune de ramassage")</f>
        <v>Commune de ramassage</v>
      </c>
      <c r="N9225">
        <v>235</v>
      </c>
    </row>
    <row r="9226" spans="1:14" x14ac:dyDescent="0.3">
      <c r="A9226">
        <f t="shared" si="577"/>
        <v>9225</v>
      </c>
      <c r="B9226">
        <v>354017116483021</v>
      </c>
      <c r="C9226" t="s">
        <v>50</v>
      </c>
      <c r="D9226" s="3">
        <v>44648.322129629632</v>
      </c>
      <c r="E9226" s="4">
        <f t="shared" si="576"/>
        <v>44648.322129629632</v>
      </c>
      <c r="F9226" s="1" t="s">
        <v>21</v>
      </c>
      <c r="G9226" s="11" t="str">
        <f t="shared" si="578"/>
        <v>69139 44648,3</v>
      </c>
      <c r="H9226" s="11" t="str">
        <f t="shared" si="579"/>
        <v>Dans la commune</v>
      </c>
      <c r="I9226" s="1">
        <v>27</v>
      </c>
      <c r="J9226" s="5">
        <v>1.7361111111111112E-4</v>
      </c>
      <c r="K9226">
        <v>9.5E-4</v>
      </c>
      <c r="L9226" s="6"/>
      <c r="M9226" s="6" t="str">
        <f>IFERROR(VLOOKUP(G9226,TCD!$A$4:$C$362,3,FALSE),"Commune de ramassage")</f>
        <v>Commune de ramassage</v>
      </c>
      <c r="N9226">
        <v>236</v>
      </c>
    </row>
    <row r="9227" spans="1:14" x14ac:dyDescent="0.3">
      <c r="A9227">
        <f t="shared" si="577"/>
        <v>9226</v>
      </c>
      <c r="B9227">
        <v>354017116483021</v>
      </c>
      <c r="C9227" t="s">
        <v>50</v>
      </c>
      <c r="D9227" s="3">
        <v>44648.32230324074</v>
      </c>
      <c r="E9227" s="4">
        <f t="shared" si="576"/>
        <v>44648.32230324074</v>
      </c>
      <c r="F9227" s="1" t="s">
        <v>21</v>
      </c>
      <c r="G9227" s="11" t="str">
        <f t="shared" si="578"/>
        <v>69139 44648,3</v>
      </c>
      <c r="H9227" s="11" t="str">
        <f t="shared" si="579"/>
        <v>Dans la commune</v>
      </c>
      <c r="I9227" s="1">
        <v>30</v>
      </c>
      <c r="J9227" s="5">
        <v>2.3148148148148146E-4</v>
      </c>
      <c r="K9227">
        <v>1.317E-3</v>
      </c>
      <c r="L9227" s="6"/>
      <c r="M9227" s="6" t="str">
        <f>IFERROR(VLOOKUP(G9227,TCD!$A$4:$C$362,3,FALSE),"Commune de ramassage")</f>
        <v>Commune de ramassage</v>
      </c>
      <c r="N9227">
        <v>237</v>
      </c>
    </row>
    <row r="9228" spans="1:14" x14ac:dyDescent="0.3">
      <c r="A9228">
        <f t="shared" si="577"/>
        <v>9227</v>
      </c>
      <c r="B9228">
        <v>354017116483021</v>
      </c>
      <c r="C9228" t="s">
        <v>50</v>
      </c>
      <c r="D9228" s="3">
        <v>44648.322534722225</v>
      </c>
      <c r="E9228" s="4">
        <f t="shared" si="576"/>
        <v>44648.322534722225</v>
      </c>
      <c r="F9228" s="1" t="s">
        <v>21</v>
      </c>
      <c r="G9228" s="11" t="str">
        <f t="shared" si="578"/>
        <v>69139 44648,3</v>
      </c>
      <c r="H9228" s="11" t="str">
        <f t="shared" si="579"/>
        <v>Dans la commune</v>
      </c>
      <c r="I9228" s="1">
        <v>27</v>
      </c>
      <c r="J9228" s="5">
        <v>8.1018518518518516E-5</v>
      </c>
      <c r="K9228">
        <v>3.6699999999999998E-4</v>
      </c>
      <c r="L9228" s="6"/>
      <c r="M9228" s="6" t="str">
        <f>IFERROR(VLOOKUP(G9228,TCD!$A$4:$C$362,3,FALSE),"Commune de ramassage")</f>
        <v>Commune de ramassage</v>
      </c>
      <c r="N9228">
        <v>238</v>
      </c>
    </row>
    <row r="9229" spans="1:14" x14ac:dyDescent="0.3">
      <c r="A9229">
        <f t="shared" si="577"/>
        <v>9228</v>
      </c>
      <c r="B9229">
        <v>354017116483021</v>
      </c>
      <c r="C9229" t="s">
        <v>50</v>
      </c>
      <c r="D9229" s="3">
        <v>44648.322615740741</v>
      </c>
      <c r="E9229" s="4">
        <f t="shared" si="576"/>
        <v>44648.322615740741</v>
      </c>
      <c r="F9229" s="1" t="s">
        <v>21</v>
      </c>
      <c r="G9229" s="11" t="str">
        <f t="shared" si="578"/>
        <v>69139 44648,3</v>
      </c>
      <c r="H9229" s="11" t="str">
        <f t="shared" si="579"/>
        <v>Dans la commune</v>
      </c>
      <c r="I9229" s="1">
        <v>28</v>
      </c>
      <c r="J9229" s="5">
        <v>1.1574074074074073E-4</v>
      </c>
      <c r="K9229">
        <v>4.55E-4</v>
      </c>
      <c r="L9229" s="6"/>
      <c r="M9229" s="6" t="str">
        <f>IFERROR(VLOOKUP(G9229,TCD!$A$4:$C$362,3,FALSE),"Commune de ramassage")</f>
        <v>Commune de ramassage</v>
      </c>
      <c r="N9229">
        <v>239</v>
      </c>
    </row>
    <row r="9230" spans="1:14" x14ac:dyDescent="0.3">
      <c r="A9230">
        <f t="shared" si="577"/>
        <v>9229</v>
      </c>
      <c r="B9230">
        <v>354017116483021</v>
      </c>
      <c r="C9230" t="s">
        <v>50</v>
      </c>
      <c r="D9230" s="3">
        <v>44648.322731481479</v>
      </c>
      <c r="E9230" s="4">
        <f t="shared" si="576"/>
        <v>44648.322731481479</v>
      </c>
      <c r="F9230" s="1" t="s">
        <v>21</v>
      </c>
      <c r="G9230" s="11" t="str">
        <f t="shared" si="578"/>
        <v>69139 44648,3</v>
      </c>
      <c r="H9230" s="11" t="str">
        <f t="shared" si="579"/>
        <v>Dans la commune</v>
      </c>
      <c r="I9230" s="1">
        <v>28</v>
      </c>
      <c r="J9230" s="5">
        <v>4.3981481481481481E-4</v>
      </c>
      <c r="K9230">
        <v>2.5850000000000001E-3</v>
      </c>
      <c r="L9230" s="6"/>
      <c r="M9230" s="6" t="str">
        <f>IFERROR(VLOOKUP(G9230,TCD!$A$4:$C$362,3,FALSE),"Commune de ramassage")</f>
        <v>Commune de ramassage</v>
      </c>
      <c r="N9230">
        <v>240</v>
      </c>
    </row>
    <row r="9231" spans="1:14" x14ac:dyDescent="0.3">
      <c r="A9231">
        <f t="shared" si="577"/>
        <v>9230</v>
      </c>
      <c r="B9231">
        <v>354017116483021</v>
      </c>
      <c r="C9231" t="s">
        <v>50</v>
      </c>
      <c r="D9231" s="3">
        <v>44648.323171296295</v>
      </c>
      <c r="E9231" s="4">
        <f t="shared" si="576"/>
        <v>44648.323171296295</v>
      </c>
      <c r="F9231" s="1" t="s">
        <v>21</v>
      </c>
      <c r="G9231" s="11" t="str">
        <f t="shared" si="578"/>
        <v>69139 44648,3</v>
      </c>
      <c r="H9231" s="11" t="str">
        <f t="shared" si="579"/>
        <v>Dans la commune</v>
      </c>
      <c r="I9231" s="1">
        <v>28</v>
      </c>
      <c r="J9231" s="5">
        <v>6.9444444444444444E-5</v>
      </c>
      <c r="K9231">
        <v>3.9599999999999998E-4</v>
      </c>
      <c r="L9231" s="6"/>
      <c r="M9231" s="6" t="str">
        <f>IFERROR(VLOOKUP(G9231,TCD!$A$4:$C$362,3,FALSE),"Commune de ramassage")</f>
        <v>Commune de ramassage</v>
      </c>
      <c r="N9231">
        <v>241</v>
      </c>
    </row>
    <row r="9232" spans="1:14" x14ac:dyDescent="0.3">
      <c r="A9232">
        <f t="shared" si="577"/>
        <v>9231</v>
      </c>
      <c r="B9232">
        <v>354017116483021</v>
      </c>
      <c r="C9232" t="s">
        <v>50</v>
      </c>
      <c r="D9232" s="3">
        <v>44648.323240740741</v>
      </c>
      <c r="E9232" s="4">
        <f t="shared" si="576"/>
        <v>44648.323240740741</v>
      </c>
      <c r="F9232" s="1" t="s">
        <v>21</v>
      </c>
      <c r="G9232" s="11" t="str">
        <f t="shared" si="578"/>
        <v>69139 44648,3</v>
      </c>
      <c r="H9232" s="11" t="str">
        <f t="shared" si="579"/>
        <v>Dans la commune</v>
      </c>
      <c r="I9232" s="1">
        <v>28</v>
      </c>
      <c r="J9232" s="5">
        <v>6.9444444444444444E-5</v>
      </c>
      <c r="K9232">
        <v>2.34E-4</v>
      </c>
      <c r="L9232" s="6"/>
      <c r="M9232" s="6" t="str">
        <f>IFERROR(VLOOKUP(G9232,TCD!$A$4:$C$362,3,FALSE),"Commune de ramassage")</f>
        <v>Commune de ramassage</v>
      </c>
      <c r="N9232">
        <v>242</v>
      </c>
    </row>
    <row r="9233" spans="1:14" x14ac:dyDescent="0.3">
      <c r="A9233">
        <f t="shared" si="577"/>
        <v>9232</v>
      </c>
      <c r="B9233">
        <v>354017116483021</v>
      </c>
      <c r="C9233" t="s">
        <v>50</v>
      </c>
      <c r="D9233" s="3">
        <v>44648.323310185187</v>
      </c>
      <c r="E9233" s="4">
        <f t="shared" si="576"/>
        <v>44648.323310185187</v>
      </c>
      <c r="F9233" s="1" t="s">
        <v>21</v>
      </c>
      <c r="G9233" s="11" t="str">
        <f t="shared" si="578"/>
        <v>69139 44648,3</v>
      </c>
      <c r="H9233" s="11" t="str">
        <f t="shared" si="579"/>
        <v>Dans la commune</v>
      </c>
      <c r="I9233" s="1">
        <v>21</v>
      </c>
      <c r="J9233" s="5">
        <v>1.1574074074074073E-5</v>
      </c>
      <c r="K9233">
        <v>-5.5000000000000002E-5</v>
      </c>
      <c r="L9233" s="6"/>
      <c r="M9233" s="6" t="str">
        <f>IFERROR(VLOOKUP(G9233,TCD!$A$4:$C$362,3,FALSE),"Commune de ramassage")</f>
        <v>Commune de ramassage</v>
      </c>
      <c r="N9233">
        <v>243</v>
      </c>
    </row>
    <row r="9234" spans="1:14" x14ac:dyDescent="0.3">
      <c r="A9234">
        <f t="shared" si="577"/>
        <v>9233</v>
      </c>
      <c r="B9234">
        <v>354017116483021</v>
      </c>
      <c r="C9234" t="s">
        <v>50</v>
      </c>
      <c r="D9234" s="3">
        <v>44648.323321759257</v>
      </c>
      <c r="E9234" s="4">
        <f t="shared" si="576"/>
        <v>44648.323321759257</v>
      </c>
      <c r="F9234" s="1" t="s">
        <v>21</v>
      </c>
      <c r="G9234" s="11" t="str">
        <f t="shared" si="578"/>
        <v>69139 44648,3</v>
      </c>
      <c r="H9234" s="11" t="str">
        <f t="shared" si="579"/>
        <v>Dans la commune</v>
      </c>
      <c r="I9234" s="1">
        <v>21</v>
      </c>
      <c r="J9234" s="5">
        <v>1.0416666666666667E-4</v>
      </c>
      <c r="K9234">
        <v>-3.4499999999999998E-4</v>
      </c>
      <c r="L9234" s="6"/>
      <c r="M9234" s="6" t="str">
        <f>IFERROR(VLOOKUP(G9234,TCD!$A$4:$C$362,3,FALSE),"Commune de ramassage")</f>
        <v>Commune de ramassage</v>
      </c>
      <c r="N9234">
        <v>244</v>
      </c>
    </row>
    <row r="9235" spans="1:14" x14ac:dyDescent="0.3">
      <c r="A9235">
        <f t="shared" si="577"/>
        <v>9234</v>
      </c>
      <c r="B9235">
        <v>354017116483021</v>
      </c>
      <c r="C9235" t="s">
        <v>50</v>
      </c>
      <c r="D9235" s="3">
        <v>44648.323425925926</v>
      </c>
      <c r="E9235" s="4">
        <f t="shared" si="576"/>
        <v>44648.323425925926</v>
      </c>
      <c r="F9235" s="1" t="s">
        <v>21</v>
      </c>
      <c r="G9235" s="11" t="str">
        <f t="shared" si="578"/>
        <v>69139 44648,3</v>
      </c>
      <c r="H9235" s="11" t="str">
        <f t="shared" si="579"/>
        <v>Dans la commune</v>
      </c>
      <c r="I9235" s="1">
        <v>22</v>
      </c>
      <c r="J9235" s="5">
        <v>8.1018518518518516E-5</v>
      </c>
      <c r="K9235">
        <v>-1.0399999999999999E-4</v>
      </c>
      <c r="L9235" s="6"/>
      <c r="M9235" s="6" t="str">
        <f>IFERROR(VLOOKUP(G9235,TCD!$A$4:$C$362,3,FALSE),"Commune de ramassage")</f>
        <v>Commune de ramassage</v>
      </c>
      <c r="N9235">
        <v>245</v>
      </c>
    </row>
    <row r="9236" spans="1:14" x14ac:dyDescent="0.3">
      <c r="A9236">
        <f t="shared" si="577"/>
        <v>9235</v>
      </c>
      <c r="B9236">
        <v>354017116483021</v>
      </c>
      <c r="C9236" t="s">
        <v>50</v>
      </c>
      <c r="D9236" s="3">
        <v>44648.323506944442</v>
      </c>
      <c r="E9236" s="4">
        <f t="shared" si="576"/>
        <v>44648.323506944442</v>
      </c>
      <c r="F9236" s="1" t="s">
        <v>21</v>
      </c>
      <c r="G9236" s="11" t="str">
        <f t="shared" si="578"/>
        <v>69139 44648,3</v>
      </c>
      <c r="H9236" s="11" t="str">
        <f t="shared" si="579"/>
        <v>Dans la commune</v>
      </c>
      <c r="I9236" s="1">
        <v>23</v>
      </c>
      <c r="J9236" s="5">
        <v>1.273148148148148E-4</v>
      </c>
      <c r="K9236">
        <v>-1.7100000000000001E-4</v>
      </c>
      <c r="L9236" s="6"/>
      <c r="M9236" s="6" t="str">
        <f>IFERROR(VLOOKUP(G9236,TCD!$A$4:$C$362,3,FALSE),"Commune de ramassage")</f>
        <v>Commune de ramassage</v>
      </c>
      <c r="N9236">
        <v>246</v>
      </c>
    </row>
    <row r="9237" spans="1:14" x14ac:dyDescent="0.3">
      <c r="A9237">
        <f t="shared" si="577"/>
        <v>9236</v>
      </c>
      <c r="B9237">
        <v>354017116483021</v>
      </c>
      <c r="C9237" t="s">
        <v>50</v>
      </c>
      <c r="D9237" s="3">
        <v>44648.323634259257</v>
      </c>
      <c r="E9237" s="4">
        <f t="shared" si="576"/>
        <v>44648.323634259257</v>
      </c>
      <c r="F9237" s="1" t="s">
        <v>21</v>
      </c>
      <c r="G9237" s="11" t="str">
        <f t="shared" si="578"/>
        <v>69139 44648,3</v>
      </c>
      <c r="H9237" s="11" t="str">
        <f t="shared" si="579"/>
        <v>Dans la commune</v>
      </c>
      <c r="I9237" s="1">
        <v>21</v>
      </c>
      <c r="J9237" s="5">
        <v>3.2407407407407406E-4</v>
      </c>
      <c r="K9237">
        <v>-4.9899999999999999E-4</v>
      </c>
      <c r="L9237" s="6"/>
      <c r="M9237" s="6" t="str">
        <f>IFERROR(VLOOKUP(G9237,TCD!$A$4:$C$362,3,FALSE),"Commune de ramassage")</f>
        <v>Commune de ramassage</v>
      </c>
      <c r="N9237">
        <v>247</v>
      </c>
    </row>
    <row r="9238" spans="1:14" x14ac:dyDescent="0.3">
      <c r="A9238">
        <f t="shared" si="577"/>
        <v>9237</v>
      </c>
      <c r="B9238">
        <v>354017116483021</v>
      </c>
      <c r="C9238" t="s">
        <v>50</v>
      </c>
      <c r="D9238" s="3">
        <v>44648.323958333334</v>
      </c>
      <c r="E9238" s="4">
        <f t="shared" si="576"/>
        <v>44648.323958333334</v>
      </c>
      <c r="F9238" s="1" t="s">
        <v>21</v>
      </c>
      <c r="G9238" s="11" t="str">
        <f t="shared" si="578"/>
        <v>69139 44648,3</v>
      </c>
      <c r="H9238" s="11" t="str">
        <f t="shared" si="579"/>
        <v>Dans la commune</v>
      </c>
      <c r="I9238" s="1">
        <v>11</v>
      </c>
      <c r="J9238" s="5">
        <v>1.1574074074074073E-3</v>
      </c>
      <c r="K9238">
        <v>3.77E-4</v>
      </c>
      <c r="L9238" s="6"/>
      <c r="M9238" s="6" t="str">
        <f>IFERROR(VLOOKUP(G9238,TCD!$A$4:$C$362,3,FALSE),"Commune de ramassage")</f>
        <v>Commune de ramassage</v>
      </c>
      <c r="N9238">
        <v>248</v>
      </c>
    </row>
    <row r="9239" spans="1:14" x14ac:dyDescent="0.3">
      <c r="A9239">
        <f t="shared" si="577"/>
        <v>9238</v>
      </c>
      <c r="B9239">
        <v>354017116483021</v>
      </c>
      <c r="C9239" t="s">
        <v>50</v>
      </c>
      <c r="D9239" s="3">
        <v>44648.325115740743</v>
      </c>
      <c r="E9239" s="4">
        <f t="shared" si="576"/>
        <v>44648.325115740743</v>
      </c>
      <c r="F9239" s="1" t="s">
        <v>21</v>
      </c>
      <c r="G9239" s="11" t="str">
        <f t="shared" si="578"/>
        <v>69139 44648,3</v>
      </c>
      <c r="H9239" s="11" t="str">
        <f t="shared" si="579"/>
        <v>Dans la commune</v>
      </c>
      <c r="I9239" s="1">
        <v>20</v>
      </c>
      <c r="J9239" s="5">
        <v>8.449074074074075E-4</v>
      </c>
      <c r="K9239">
        <v>-1.6000000000000001E-4</v>
      </c>
      <c r="L9239" s="6"/>
      <c r="M9239" s="6" t="str">
        <f>IFERROR(VLOOKUP(G9239,TCD!$A$4:$C$362,3,FALSE),"Commune de ramassage")</f>
        <v>Commune de ramassage</v>
      </c>
      <c r="N9239">
        <v>249</v>
      </c>
    </row>
    <row r="9240" spans="1:14" x14ac:dyDescent="0.3">
      <c r="A9240">
        <f t="shared" si="577"/>
        <v>9239</v>
      </c>
      <c r="B9240">
        <v>354017116483021</v>
      </c>
      <c r="C9240" t="s">
        <v>50</v>
      </c>
      <c r="D9240" s="3">
        <v>44648.325960648152</v>
      </c>
      <c r="E9240" s="4">
        <f t="shared" si="576"/>
        <v>44648.325960648152</v>
      </c>
      <c r="F9240" s="1" t="s">
        <v>21</v>
      </c>
      <c r="G9240" s="11" t="str">
        <f t="shared" si="578"/>
        <v>69139 44648,3</v>
      </c>
      <c r="H9240" s="11" t="str">
        <f t="shared" si="579"/>
        <v>Dans la commune</v>
      </c>
      <c r="I9240" s="1">
        <v>0</v>
      </c>
      <c r="J9240" s="5">
        <v>1.8518518518518518E-4</v>
      </c>
      <c r="K9240">
        <v>-5.6700000000000001E-4</v>
      </c>
      <c r="L9240" s="6"/>
      <c r="M9240" s="6" t="str">
        <f>IFERROR(VLOOKUP(G9240,TCD!$A$4:$C$362,3,FALSE),"Commune de ramassage")</f>
        <v>Commune de ramassage</v>
      </c>
      <c r="N9240">
        <v>250</v>
      </c>
    </row>
    <row r="9241" spans="1:14" x14ac:dyDescent="0.3">
      <c r="A9241">
        <f t="shared" si="577"/>
        <v>9240</v>
      </c>
      <c r="B9241">
        <v>354017116483021</v>
      </c>
      <c r="C9241" t="s">
        <v>50</v>
      </c>
      <c r="D9241" s="3">
        <v>44648.326145833336</v>
      </c>
      <c r="E9241" s="4">
        <f t="shared" si="576"/>
        <v>44648.326145833336</v>
      </c>
      <c r="F9241" s="1" t="s">
        <v>21</v>
      </c>
      <c r="G9241" s="11" t="str">
        <f t="shared" si="578"/>
        <v>69139 44648,3</v>
      </c>
      <c r="H9241" s="11" t="str">
        <f t="shared" si="579"/>
        <v>Dans la commune</v>
      </c>
      <c r="I9241" s="1">
        <v>18</v>
      </c>
      <c r="J9241" s="5">
        <v>8.2175925925925917E-4</v>
      </c>
      <c r="K9241">
        <v>-1.8979999999999999E-3</v>
      </c>
      <c r="L9241" s="6"/>
      <c r="M9241" s="6" t="str">
        <f>IFERROR(VLOOKUP(G9241,TCD!$A$4:$C$362,3,FALSE),"Commune de ramassage")</f>
        <v>Commune de ramassage</v>
      </c>
      <c r="N9241">
        <v>251</v>
      </c>
    </row>
    <row r="9242" spans="1:14" x14ac:dyDescent="0.3">
      <c r="A9242">
        <f t="shared" si="577"/>
        <v>9241</v>
      </c>
      <c r="B9242">
        <v>354017116483021</v>
      </c>
      <c r="C9242" t="s">
        <v>50</v>
      </c>
      <c r="D9242" s="3">
        <v>44648.326967592591</v>
      </c>
      <c r="E9242" s="4">
        <f t="shared" si="576"/>
        <v>44648.326967592591</v>
      </c>
      <c r="F9242" s="1" t="s">
        <v>21</v>
      </c>
      <c r="G9242" s="11" t="str">
        <f t="shared" si="578"/>
        <v>69139 44648,3</v>
      </c>
      <c r="H9242" s="11" t="str">
        <f t="shared" si="579"/>
        <v>Dans la commune</v>
      </c>
      <c r="I9242" s="1">
        <v>11</v>
      </c>
      <c r="J9242" s="5">
        <v>9.7222222222222209E-4</v>
      </c>
      <c r="K9242">
        <v>-3.88E-4</v>
      </c>
      <c r="L9242" s="6"/>
      <c r="M9242" s="6" t="str">
        <f>IFERROR(VLOOKUP(G9242,TCD!$A$4:$C$362,3,FALSE),"Commune de ramassage")</f>
        <v>Commune de ramassage</v>
      </c>
      <c r="N9242">
        <v>252</v>
      </c>
    </row>
    <row r="9243" spans="1:14" x14ac:dyDescent="0.3">
      <c r="A9243">
        <f t="shared" si="577"/>
        <v>9242</v>
      </c>
      <c r="B9243">
        <v>354017116483021</v>
      </c>
      <c r="C9243" t="s">
        <v>50</v>
      </c>
      <c r="D9243" s="3">
        <v>44648.327939814815</v>
      </c>
      <c r="E9243" s="4">
        <f t="shared" si="576"/>
        <v>44648.327939814815</v>
      </c>
      <c r="F9243" s="1" t="s">
        <v>21</v>
      </c>
      <c r="G9243" s="11" t="str">
        <f t="shared" si="578"/>
        <v>69139 44648,3</v>
      </c>
      <c r="H9243" s="11" t="str">
        <f t="shared" si="579"/>
        <v>Dans la commune</v>
      </c>
      <c r="I9243" s="1">
        <v>0</v>
      </c>
      <c r="J9243" s="5">
        <v>1.7592592592592592E-3</v>
      </c>
      <c r="K9243">
        <v>1.225E-3</v>
      </c>
      <c r="L9243" s="6"/>
      <c r="M9243" s="6" t="str">
        <f>IFERROR(VLOOKUP(G9243,TCD!$A$4:$C$362,3,FALSE),"Commune de ramassage")</f>
        <v>Commune de ramassage</v>
      </c>
      <c r="N9243">
        <v>253</v>
      </c>
    </row>
    <row r="9244" spans="1:14" x14ac:dyDescent="0.3">
      <c r="A9244">
        <f t="shared" si="577"/>
        <v>9243</v>
      </c>
      <c r="B9244">
        <v>354017116483021</v>
      </c>
      <c r="C9244" t="s">
        <v>50</v>
      </c>
      <c r="D9244" s="3">
        <v>44648.329699074071</v>
      </c>
      <c r="E9244" s="4">
        <f t="shared" si="576"/>
        <v>44648.329699074071</v>
      </c>
      <c r="F9244" s="1" t="s">
        <v>21</v>
      </c>
      <c r="G9244" s="11" t="str">
        <f t="shared" si="578"/>
        <v>69139 44648,3</v>
      </c>
      <c r="H9244" s="11" t="str">
        <f t="shared" si="579"/>
        <v>Dans la commune</v>
      </c>
      <c r="I9244" s="1">
        <v>0</v>
      </c>
      <c r="J9244" s="5">
        <v>7.5231481481481471E-4</v>
      </c>
      <c r="K9244">
        <v>3.0000000000000001E-6</v>
      </c>
      <c r="L9244" s="6"/>
      <c r="M9244" s="6" t="str">
        <f>IFERROR(VLOOKUP(G9244,TCD!$A$4:$C$362,3,FALSE),"Commune de ramassage")</f>
        <v>Commune de ramassage</v>
      </c>
      <c r="N9244">
        <v>254</v>
      </c>
    </row>
    <row r="9245" spans="1:14" x14ac:dyDescent="0.3">
      <c r="A9245">
        <f t="shared" si="577"/>
        <v>9244</v>
      </c>
      <c r="B9245">
        <v>354017116483021</v>
      </c>
      <c r="C9245" t="s">
        <v>50</v>
      </c>
      <c r="D9245" s="3">
        <v>44648.330451388887</v>
      </c>
      <c r="E9245" s="4">
        <f t="shared" si="576"/>
        <v>44648.330451388887</v>
      </c>
      <c r="F9245" s="1" t="s">
        <v>21</v>
      </c>
      <c r="G9245" s="11" t="str">
        <f t="shared" si="578"/>
        <v>69139 44648,3</v>
      </c>
      <c r="H9245" s="11" t="str">
        <f t="shared" si="579"/>
        <v>Dans la commune</v>
      </c>
      <c r="I9245" s="1">
        <v>0</v>
      </c>
      <c r="J9245" s="5">
        <v>3.9351851851851852E-4</v>
      </c>
      <c r="K9245">
        <v>1.645E-3</v>
      </c>
      <c r="L9245" s="6"/>
      <c r="M9245" s="6" t="str">
        <f>IFERROR(VLOOKUP(G9245,TCD!$A$4:$C$362,3,FALSE),"Commune de ramassage")</f>
        <v>Commune de ramassage</v>
      </c>
      <c r="N9245">
        <v>255</v>
      </c>
    </row>
    <row r="9246" spans="1:14" x14ac:dyDescent="0.3">
      <c r="A9246">
        <f t="shared" si="577"/>
        <v>9245</v>
      </c>
      <c r="B9246">
        <v>354017116483021</v>
      </c>
      <c r="C9246" t="s">
        <v>50</v>
      </c>
      <c r="D9246" s="3">
        <v>44648.33084490741</v>
      </c>
      <c r="E9246" s="4">
        <f t="shared" si="576"/>
        <v>44648.33084490741</v>
      </c>
      <c r="F9246" s="1" t="s">
        <v>21</v>
      </c>
      <c r="G9246" s="11" t="str">
        <f t="shared" si="578"/>
        <v>69139 44648,3</v>
      </c>
      <c r="H9246" s="11" t="str">
        <f t="shared" si="579"/>
        <v>Dans la commune</v>
      </c>
      <c r="I9246" s="1">
        <v>20</v>
      </c>
      <c r="J9246" s="5">
        <v>1.1111111111111111E-3</v>
      </c>
      <c r="K9246">
        <v>2.12E-4</v>
      </c>
      <c r="L9246" s="6"/>
      <c r="M9246" s="6" t="str">
        <f>IFERROR(VLOOKUP(G9246,TCD!$A$4:$C$362,3,FALSE),"Commune de ramassage")</f>
        <v>Commune de ramassage</v>
      </c>
      <c r="N9246">
        <v>256</v>
      </c>
    </row>
    <row r="9247" spans="1:14" x14ac:dyDescent="0.3">
      <c r="A9247">
        <f t="shared" si="577"/>
        <v>9246</v>
      </c>
      <c r="B9247">
        <v>354017116483021</v>
      </c>
      <c r="C9247" t="s">
        <v>50</v>
      </c>
      <c r="D9247" s="3">
        <v>44648.331956018519</v>
      </c>
      <c r="E9247" s="4">
        <f t="shared" si="576"/>
        <v>44648.331956018519</v>
      </c>
      <c r="F9247" s="1" t="s">
        <v>21</v>
      </c>
      <c r="G9247" s="11" t="str">
        <f t="shared" si="578"/>
        <v>69139 44648,3</v>
      </c>
      <c r="H9247" s="11" t="str">
        <f t="shared" si="579"/>
        <v>Dans la commune</v>
      </c>
      <c r="I9247" s="1">
        <v>0</v>
      </c>
      <c r="J9247" s="5">
        <v>1.261574074074074E-3</v>
      </c>
      <c r="K9247">
        <v>3.2699999999999999E-3</v>
      </c>
      <c r="L9247" s="6"/>
      <c r="M9247" s="6" t="str">
        <f>IFERROR(VLOOKUP(G9247,TCD!$A$4:$C$362,3,FALSE),"Commune de ramassage")</f>
        <v>Commune de ramassage</v>
      </c>
      <c r="N9247">
        <v>257</v>
      </c>
    </row>
    <row r="9248" spans="1:14" x14ac:dyDescent="0.3">
      <c r="A9248">
        <f t="shared" si="577"/>
        <v>9247</v>
      </c>
      <c r="B9248">
        <v>354017116483021</v>
      </c>
      <c r="C9248" t="s">
        <v>50</v>
      </c>
      <c r="D9248" s="3">
        <v>44648.33321759259</v>
      </c>
      <c r="E9248" s="4">
        <f t="shared" si="576"/>
        <v>44648.33321759259</v>
      </c>
      <c r="F9248" s="1" t="s">
        <v>21</v>
      </c>
      <c r="G9248" s="11" t="str">
        <f t="shared" si="578"/>
        <v>69139 44648,3</v>
      </c>
      <c r="H9248" s="11" t="str">
        <f t="shared" si="579"/>
        <v>Dans la commune</v>
      </c>
      <c r="I9248" s="1">
        <v>28</v>
      </c>
      <c r="J9248" s="5">
        <v>1.9675925925925926E-4</v>
      </c>
      <c r="K9248">
        <v>1.256E-3</v>
      </c>
      <c r="L9248" s="6"/>
      <c r="M9248" s="6" t="str">
        <f>IFERROR(VLOOKUP(G9248,TCD!$A$4:$C$362,3,FALSE),"Commune de ramassage")</f>
        <v>Commune de ramassage</v>
      </c>
      <c r="N9248">
        <v>258</v>
      </c>
    </row>
    <row r="9249" spans="1:14" x14ac:dyDescent="0.3">
      <c r="A9249">
        <f t="shared" si="577"/>
        <v>9248</v>
      </c>
      <c r="B9249">
        <v>354017116483021</v>
      </c>
      <c r="C9249" t="s">
        <v>50</v>
      </c>
      <c r="D9249" s="3">
        <v>44648.333414351851</v>
      </c>
      <c r="E9249" s="4">
        <f t="shared" si="576"/>
        <v>44648.333414351851</v>
      </c>
      <c r="F9249" s="1" t="s">
        <v>21</v>
      </c>
      <c r="G9249" s="11" t="str">
        <f t="shared" si="578"/>
        <v>69139 44648,3</v>
      </c>
      <c r="H9249" s="11" t="str">
        <f t="shared" si="579"/>
        <v>Dans la commune</v>
      </c>
      <c r="I9249" s="1">
        <v>33</v>
      </c>
      <c r="J9249" s="5">
        <v>6.9444444444444444E-5</v>
      </c>
      <c r="K9249">
        <v>4.0999999999999999E-4</v>
      </c>
      <c r="L9249" s="6"/>
      <c r="M9249" s="6" t="str">
        <f>IFERROR(VLOOKUP(G9249,TCD!$A$4:$C$362,3,FALSE),"Commune de ramassage")</f>
        <v>Commune de ramassage</v>
      </c>
      <c r="N9249">
        <v>259</v>
      </c>
    </row>
    <row r="9250" spans="1:14" x14ac:dyDescent="0.3">
      <c r="A9250">
        <f t="shared" si="577"/>
        <v>9249</v>
      </c>
      <c r="B9250">
        <v>354017116483021</v>
      </c>
      <c r="C9250" t="s">
        <v>50</v>
      </c>
      <c r="D9250" s="3">
        <v>44648.333483796298</v>
      </c>
      <c r="E9250" s="4">
        <f t="shared" si="576"/>
        <v>44648.333483796298</v>
      </c>
      <c r="F9250" s="1" t="s">
        <v>21</v>
      </c>
      <c r="G9250" s="11" t="str">
        <f t="shared" si="578"/>
        <v>69139 44648,3</v>
      </c>
      <c r="H9250" s="11" t="str">
        <f t="shared" si="579"/>
        <v>Dans la commune</v>
      </c>
      <c r="I9250" s="1">
        <v>25</v>
      </c>
      <c r="J9250" s="5">
        <v>3.4722222222222222E-5</v>
      </c>
      <c r="K9250">
        <v>1.75E-4</v>
      </c>
      <c r="L9250" s="6"/>
      <c r="M9250" s="6" t="str">
        <f>IFERROR(VLOOKUP(G9250,TCD!$A$4:$C$362,3,FALSE),"Commune de ramassage")</f>
        <v>Commune de ramassage</v>
      </c>
      <c r="N9250">
        <v>260</v>
      </c>
    </row>
    <row r="9251" spans="1:14" x14ac:dyDescent="0.3">
      <c r="A9251">
        <f t="shared" si="577"/>
        <v>9250</v>
      </c>
      <c r="B9251">
        <v>354017116483021</v>
      </c>
      <c r="C9251" t="s">
        <v>50</v>
      </c>
      <c r="D9251" s="3">
        <v>44648.333518518521</v>
      </c>
      <c r="E9251" s="4">
        <f t="shared" si="576"/>
        <v>44648.333518518521</v>
      </c>
      <c r="F9251" s="1" t="s">
        <v>21</v>
      </c>
      <c r="G9251" s="11" t="str">
        <f t="shared" si="578"/>
        <v>69139 44648,3</v>
      </c>
      <c r="H9251" s="11" t="str">
        <f t="shared" si="579"/>
        <v>Dans la commune</v>
      </c>
      <c r="I9251" s="1">
        <v>26</v>
      </c>
      <c r="J9251" s="5">
        <v>3.4722222222222222E-5</v>
      </c>
      <c r="K9251">
        <v>8.3999999999999995E-5</v>
      </c>
      <c r="L9251" s="6"/>
      <c r="M9251" s="6" t="str">
        <f>IFERROR(VLOOKUP(G9251,TCD!$A$4:$C$362,3,FALSE),"Commune de ramassage")</f>
        <v>Commune de ramassage</v>
      </c>
      <c r="N9251">
        <v>261</v>
      </c>
    </row>
    <row r="9252" spans="1:14" x14ac:dyDescent="0.3">
      <c r="A9252">
        <f t="shared" si="577"/>
        <v>9251</v>
      </c>
      <c r="B9252">
        <v>354017116483021</v>
      </c>
      <c r="C9252" t="s">
        <v>50</v>
      </c>
      <c r="D9252" s="3">
        <v>44648.333553240744</v>
      </c>
      <c r="E9252" s="4">
        <f t="shared" si="576"/>
        <v>44648.333553240744</v>
      </c>
      <c r="F9252" s="1" t="s">
        <v>21</v>
      </c>
      <c r="G9252" s="11" t="str">
        <f t="shared" si="578"/>
        <v>69139 44648,3</v>
      </c>
      <c r="H9252" s="11" t="str">
        <f t="shared" si="579"/>
        <v>Dans la commune</v>
      </c>
      <c r="I9252" s="1">
        <v>27</v>
      </c>
      <c r="J9252" s="5">
        <v>4.0509259259259258E-4</v>
      </c>
      <c r="K9252">
        <v>2.43E-4</v>
      </c>
      <c r="L9252" s="6"/>
      <c r="M9252" s="6" t="str">
        <f>IFERROR(VLOOKUP(G9252,TCD!$A$4:$C$362,3,FALSE),"Commune de ramassage")</f>
        <v>Commune de ramassage</v>
      </c>
      <c r="N9252">
        <v>262</v>
      </c>
    </row>
    <row r="9253" spans="1:14" x14ac:dyDescent="0.3">
      <c r="A9253">
        <f t="shared" si="577"/>
        <v>9252</v>
      </c>
      <c r="B9253">
        <v>354017116483021</v>
      </c>
      <c r="C9253" t="s">
        <v>50</v>
      </c>
      <c r="D9253" s="3">
        <v>44648.333958333336</v>
      </c>
      <c r="E9253" s="4">
        <f t="shared" si="576"/>
        <v>44648.333958333336</v>
      </c>
      <c r="F9253" s="1" t="s">
        <v>21</v>
      </c>
      <c r="G9253" s="11" t="str">
        <f t="shared" si="578"/>
        <v>69139 44648,3</v>
      </c>
      <c r="H9253" s="11" t="str">
        <f t="shared" si="579"/>
        <v>Dans la commune</v>
      </c>
      <c r="I9253" s="1">
        <v>28</v>
      </c>
      <c r="J9253" s="5">
        <v>8.1018518518518516E-5</v>
      </c>
      <c r="K9253">
        <v>-2.3699999999999999E-4</v>
      </c>
      <c r="L9253" s="6"/>
      <c r="M9253" s="6" t="str">
        <f>IFERROR(VLOOKUP(G9253,TCD!$A$4:$C$362,3,FALSE),"Commune de ramassage")</f>
        <v>Commune de ramassage</v>
      </c>
      <c r="N9253">
        <v>263</v>
      </c>
    </row>
    <row r="9254" spans="1:14" x14ac:dyDescent="0.3">
      <c r="A9254">
        <f t="shared" si="577"/>
        <v>9253</v>
      </c>
      <c r="B9254">
        <v>354017116483021</v>
      </c>
      <c r="C9254" t="s">
        <v>50</v>
      </c>
      <c r="D9254" s="3">
        <v>44648.334039351852</v>
      </c>
      <c r="E9254" s="4">
        <f t="shared" si="576"/>
        <v>44648.334039351852</v>
      </c>
      <c r="F9254" s="1" t="s">
        <v>21</v>
      </c>
      <c r="G9254" s="11" t="str">
        <f t="shared" si="578"/>
        <v>69139 44648,3</v>
      </c>
      <c r="H9254" s="11" t="str">
        <f t="shared" si="579"/>
        <v>Dans la commune</v>
      </c>
      <c r="I9254" s="1">
        <v>29</v>
      </c>
      <c r="J9254" s="5">
        <v>1.0416666666666667E-4</v>
      </c>
      <c r="K9254">
        <v>-3.86E-4</v>
      </c>
      <c r="L9254" s="6"/>
      <c r="M9254" s="6" t="str">
        <f>IFERROR(VLOOKUP(G9254,TCD!$A$4:$C$362,3,FALSE),"Commune de ramassage")</f>
        <v>Commune de ramassage</v>
      </c>
      <c r="N9254">
        <v>264</v>
      </c>
    </row>
    <row r="9255" spans="1:14" x14ac:dyDescent="0.3">
      <c r="A9255">
        <f t="shared" si="577"/>
        <v>9254</v>
      </c>
      <c r="B9255">
        <v>354017116483021</v>
      </c>
      <c r="C9255" t="s">
        <v>50</v>
      </c>
      <c r="D9255" s="3">
        <v>44648.334143518521</v>
      </c>
      <c r="E9255" s="4">
        <f t="shared" si="576"/>
        <v>44648.334143518521</v>
      </c>
      <c r="F9255" s="1" t="s">
        <v>21</v>
      </c>
      <c r="G9255" s="11" t="str">
        <f t="shared" si="578"/>
        <v>69139 44648,3</v>
      </c>
      <c r="H9255" s="11" t="str">
        <f t="shared" si="579"/>
        <v>Dans la commune</v>
      </c>
      <c r="I9255" s="1">
        <v>29</v>
      </c>
      <c r="J9255" s="5">
        <v>3.5879629629629635E-4</v>
      </c>
      <c r="K9255">
        <v>-2.2000000000000001E-4</v>
      </c>
      <c r="L9255" s="6"/>
      <c r="M9255" s="6" t="str">
        <f>IFERROR(VLOOKUP(G9255,TCD!$A$4:$C$362,3,FALSE),"Commune de ramassage")</f>
        <v>Commune de ramassage</v>
      </c>
      <c r="N9255">
        <v>265</v>
      </c>
    </row>
    <row r="9256" spans="1:14" x14ac:dyDescent="0.3">
      <c r="A9256">
        <f t="shared" si="577"/>
        <v>9255</v>
      </c>
      <c r="B9256">
        <v>354017116483021</v>
      </c>
      <c r="C9256" t="s">
        <v>50</v>
      </c>
      <c r="D9256" s="3">
        <v>44648.334502314814</v>
      </c>
      <c r="E9256" s="4">
        <f t="shared" si="576"/>
        <v>44648.334502314814</v>
      </c>
      <c r="F9256" s="1" t="s">
        <v>21</v>
      </c>
      <c r="G9256" s="11" t="str">
        <f t="shared" si="578"/>
        <v>69139 44648,3</v>
      </c>
      <c r="H9256" s="11" t="str">
        <f t="shared" si="579"/>
        <v>Dans la commune</v>
      </c>
      <c r="I9256" s="1">
        <v>26</v>
      </c>
      <c r="J9256" s="5">
        <v>1.1458333333333333E-3</v>
      </c>
      <c r="K9256">
        <v>1.6000000000000001E-4</v>
      </c>
      <c r="L9256" s="6"/>
      <c r="M9256" s="6" t="str">
        <f>IFERROR(VLOOKUP(G9256,TCD!$A$4:$C$362,3,FALSE),"Commune de ramassage")</f>
        <v>Commune de ramassage</v>
      </c>
      <c r="N9256">
        <v>266</v>
      </c>
    </row>
    <row r="9257" spans="1:14" x14ac:dyDescent="0.3">
      <c r="A9257">
        <f t="shared" si="577"/>
        <v>9256</v>
      </c>
      <c r="B9257">
        <v>354017116483021</v>
      </c>
      <c r="C9257" t="s">
        <v>50</v>
      </c>
      <c r="D9257" s="3">
        <v>44648.335648148146</v>
      </c>
      <c r="E9257" s="4">
        <f t="shared" si="576"/>
        <v>44648.335648148146</v>
      </c>
      <c r="F9257" s="1" t="s">
        <v>21</v>
      </c>
      <c r="G9257" s="11" t="str">
        <f t="shared" si="578"/>
        <v>69139 44648,3</v>
      </c>
      <c r="H9257" s="11" t="str">
        <f t="shared" si="579"/>
        <v>Dans la commune</v>
      </c>
      <c r="I9257" s="1">
        <v>0</v>
      </c>
      <c r="J9257" s="5">
        <v>4.2824074074074075E-4</v>
      </c>
      <c r="K9257">
        <v>2.8E-5</v>
      </c>
      <c r="L9257" s="6"/>
      <c r="M9257" s="6" t="str">
        <f>IFERROR(VLOOKUP(G9257,TCD!$A$4:$C$362,3,FALSE),"Commune de ramassage")</f>
        <v>Commune de ramassage</v>
      </c>
      <c r="N9257">
        <v>267</v>
      </c>
    </row>
    <row r="9258" spans="1:14" x14ac:dyDescent="0.3">
      <c r="A9258">
        <f t="shared" si="577"/>
        <v>9257</v>
      </c>
      <c r="B9258">
        <v>354017116483021</v>
      </c>
      <c r="C9258" t="s">
        <v>50</v>
      </c>
      <c r="D9258" s="3">
        <v>44648.336076388892</v>
      </c>
      <c r="E9258" s="4">
        <f t="shared" si="576"/>
        <v>44648.336076388892</v>
      </c>
      <c r="F9258" s="1" t="s">
        <v>21</v>
      </c>
      <c r="G9258" s="11" t="str">
        <f t="shared" si="578"/>
        <v>69139 44648,3</v>
      </c>
      <c r="H9258" s="11" t="str">
        <f t="shared" si="579"/>
        <v>Dans la commune</v>
      </c>
      <c r="I9258" s="1">
        <v>0</v>
      </c>
      <c r="J9258" s="5">
        <v>6.018518518518519E-4</v>
      </c>
      <c r="K9258">
        <v>2.7829999999999999E-3</v>
      </c>
      <c r="L9258" s="6"/>
      <c r="M9258" s="6" t="str">
        <f>IFERROR(VLOOKUP(G9258,TCD!$A$4:$C$362,3,FALSE),"Commune de ramassage")</f>
        <v>Commune de ramassage</v>
      </c>
      <c r="N9258">
        <v>268</v>
      </c>
    </row>
    <row r="9259" spans="1:14" x14ac:dyDescent="0.3">
      <c r="A9259">
        <f t="shared" si="577"/>
        <v>9258</v>
      </c>
      <c r="B9259">
        <v>354017116483021</v>
      </c>
      <c r="C9259" t="s">
        <v>50</v>
      </c>
      <c r="D9259" s="3">
        <v>44648.336678240739</v>
      </c>
      <c r="E9259" s="4">
        <f t="shared" si="576"/>
        <v>44648.336678240739</v>
      </c>
      <c r="F9259" s="1" t="s">
        <v>21</v>
      </c>
      <c r="G9259" s="11" t="str">
        <f t="shared" si="578"/>
        <v>69139 44648,3</v>
      </c>
      <c r="H9259" s="11" t="str">
        <f t="shared" si="579"/>
        <v>Dans la commune</v>
      </c>
      <c r="I9259" s="1">
        <v>28</v>
      </c>
      <c r="J9259" s="5">
        <v>4.6296296296296294E-5</v>
      </c>
      <c r="K9259">
        <v>9.3999999999999994E-5</v>
      </c>
      <c r="L9259" s="6"/>
      <c r="M9259" s="6" t="str">
        <f>IFERROR(VLOOKUP(G9259,TCD!$A$4:$C$362,3,FALSE),"Commune de ramassage")</f>
        <v>Commune de ramassage</v>
      </c>
      <c r="N9259">
        <v>269</v>
      </c>
    </row>
    <row r="9260" spans="1:14" x14ac:dyDescent="0.3">
      <c r="A9260">
        <f t="shared" si="577"/>
        <v>9259</v>
      </c>
      <c r="B9260">
        <v>354017116483021</v>
      </c>
      <c r="C9260" t="s">
        <v>50</v>
      </c>
      <c r="D9260" s="3">
        <v>44648.336724537039</v>
      </c>
      <c r="E9260" s="4">
        <f t="shared" si="576"/>
        <v>44648.336724537039</v>
      </c>
      <c r="F9260" s="1" t="s">
        <v>21</v>
      </c>
      <c r="G9260" s="11" t="str">
        <f t="shared" si="578"/>
        <v>69139 44648,3</v>
      </c>
      <c r="H9260" s="11" t="str">
        <f t="shared" si="579"/>
        <v>Dans la commune</v>
      </c>
      <c r="I9260" s="1">
        <v>29</v>
      </c>
      <c r="J9260" s="5">
        <v>1.0416666666666667E-4</v>
      </c>
      <c r="K9260">
        <v>-4.1999999999999998E-5</v>
      </c>
      <c r="L9260" s="6"/>
      <c r="M9260" s="6" t="str">
        <f>IFERROR(VLOOKUP(G9260,TCD!$A$4:$C$362,3,FALSE),"Commune de ramassage")</f>
        <v>Commune de ramassage</v>
      </c>
      <c r="N9260">
        <v>270</v>
      </c>
    </row>
    <row r="9261" spans="1:14" x14ac:dyDescent="0.3">
      <c r="A9261">
        <f t="shared" si="577"/>
        <v>9260</v>
      </c>
      <c r="B9261">
        <v>354017116483021</v>
      </c>
      <c r="C9261" t="s">
        <v>50</v>
      </c>
      <c r="D9261" s="3">
        <v>44648.336828703701</v>
      </c>
      <c r="E9261" s="4">
        <f t="shared" si="576"/>
        <v>44648.336828703701</v>
      </c>
      <c r="F9261" s="1" t="s">
        <v>21</v>
      </c>
      <c r="G9261" s="11" t="str">
        <f t="shared" si="578"/>
        <v>69139 44648,3</v>
      </c>
      <c r="H9261" s="11" t="str">
        <f t="shared" si="579"/>
        <v>Dans la commune</v>
      </c>
      <c r="I9261" s="1">
        <v>26</v>
      </c>
      <c r="J9261" s="5">
        <v>3.9351851851851852E-4</v>
      </c>
      <c r="K9261">
        <v>-4.8000000000000001E-5</v>
      </c>
      <c r="L9261" s="6"/>
      <c r="M9261" s="6" t="str">
        <f>IFERROR(VLOOKUP(G9261,TCD!$A$4:$C$362,3,FALSE),"Commune de ramassage")</f>
        <v>Commune de ramassage</v>
      </c>
      <c r="N9261">
        <v>271</v>
      </c>
    </row>
    <row r="9262" spans="1:14" x14ac:dyDescent="0.3">
      <c r="A9262">
        <f t="shared" si="577"/>
        <v>9261</v>
      </c>
      <c r="B9262">
        <v>354017116483021</v>
      </c>
      <c r="C9262" t="s">
        <v>50</v>
      </c>
      <c r="D9262" s="3">
        <v>44648.337222222224</v>
      </c>
      <c r="E9262" s="4">
        <f t="shared" si="576"/>
        <v>44648.337222222224</v>
      </c>
      <c r="F9262" s="1" t="s">
        <v>21</v>
      </c>
      <c r="G9262" s="11" t="str">
        <f t="shared" si="578"/>
        <v>69139 44648,3</v>
      </c>
      <c r="H9262" s="11" t="str">
        <f t="shared" si="579"/>
        <v>Dans la commune</v>
      </c>
      <c r="I9262" s="1">
        <v>30</v>
      </c>
      <c r="J9262" s="5">
        <v>1.5046296296296297E-4</v>
      </c>
      <c r="K9262">
        <v>3.0800000000000001E-4</v>
      </c>
      <c r="L9262" s="6"/>
      <c r="M9262" s="6" t="str">
        <f>IFERROR(VLOOKUP(G9262,TCD!$A$4:$C$362,3,FALSE),"Commune de ramassage")</f>
        <v>Commune de ramassage</v>
      </c>
      <c r="N9262">
        <v>272</v>
      </c>
    </row>
    <row r="9263" spans="1:14" x14ac:dyDescent="0.3">
      <c r="A9263">
        <f t="shared" si="577"/>
        <v>9262</v>
      </c>
      <c r="B9263">
        <v>354017116483021</v>
      </c>
      <c r="C9263" t="s">
        <v>50</v>
      </c>
      <c r="D9263" s="3">
        <v>44648.337372685186</v>
      </c>
      <c r="E9263" s="4">
        <f t="shared" si="576"/>
        <v>44648.337372685186</v>
      </c>
      <c r="F9263" s="1" t="s">
        <v>21</v>
      </c>
      <c r="G9263" s="11" t="str">
        <f t="shared" si="578"/>
        <v>69139 44648,3</v>
      </c>
      <c r="H9263" s="11" t="str">
        <f t="shared" si="579"/>
        <v>Dans la commune</v>
      </c>
      <c r="I9263" s="1">
        <v>26</v>
      </c>
      <c r="J9263" s="5">
        <v>1.9675925925925926E-4</v>
      </c>
      <c r="K9263">
        <v>1.145E-3</v>
      </c>
      <c r="L9263" s="6"/>
      <c r="M9263" s="6" t="str">
        <f>IFERROR(VLOOKUP(G9263,TCD!$A$4:$C$362,3,FALSE),"Commune de ramassage")</f>
        <v>Commune de ramassage</v>
      </c>
      <c r="N9263">
        <v>273</v>
      </c>
    </row>
    <row r="9264" spans="1:14" x14ac:dyDescent="0.3">
      <c r="A9264">
        <f t="shared" si="577"/>
        <v>9263</v>
      </c>
      <c r="B9264">
        <v>354017116483021</v>
      </c>
      <c r="C9264" t="s">
        <v>50</v>
      </c>
      <c r="D9264" s="3">
        <v>44648.337569444448</v>
      </c>
      <c r="E9264" s="4">
        <f t="shared" si="576"/>
        <v>44648.337569444448</v>
      </c>
      <c r="F9264" s="1" t="s">
        <v>21</v>
      </c>
      <c r="G9264" s="11" t="str">
        <f t="shared" si="578"/>
        <v>69139 44648,3</v>
      </c>
      <c r="H9264" s="11" t="str">
        <f t="shared" si="579"/>
        <v>Dans la commune</v>
      </c>
      <c r="I9264" s="1">
        <v>23</v>
      </c>
      <c r="J9264" s="5">
        <v>4.6296296296296294E-5</v>
      </c>
      <c r="K9264">
        <v>2.32E-4</v>
      </c>
      <c r="L9264" s="6"/>
      <c r="M9264" s="6" t="str">
        <f>IFERROR(VLOOKUP(G9264,TCD!$A$4:$C$362,3,FALSE),"Commune de ramassage")</f>
        <v>Commune de ramassage</v>
      </c>
      <c r="N9264">
        <v>274</v>
      </c>
    </row>
    <row r="9265" spans="1:14" x14ac:dyDescent="0.3">
      <c r="A9265">
        <f t="shared" si="577"/>
        <v>9264</v>
      </c>
      <c r="B9265">
        <v>354017116483021</v>
      </c>
      <c r="C9265" t="s">
        <v>50</v>
      </c>
      <c r="D9265" s="3">
        <v>44648.33761574074</v>
      </c>
      <c r="E9265" s="4">
        <f t="shared" si="576"/>
        <v>44648.33761574074</v>
      </c>
      <c r="F9265" s="1" t="s">
        <v>21</v>
      </c>
      <c r="G9265" s="11" t="str">
        <f t="shared" si="578"/>
        <v>69139 44648,3</v>
      </c>
      <c r="H9265" s="11" t="str">
        <f t="shared" si="579"/>
        <v>Dans la commune</v>
      </c>
      <c r="I9265" s="1">
        <v>19</v>
      </c>
      <c r="J9265" s="5">
        <v>6.9444444444444444E-5</v>
      </c>
      <c r="K9265">
        <v>-4.3999999999999999E-5</v>
      </c>
      <c r="L9265" s="6"/>
      <c r="M9265" s="6" t="str">
        <f>IFERROR(VLOOKUP(G9265,TCD!$A$4:$C$362,3,FALSE),"Commune de ramassage")</f>
        <v>Commune de ramassage</v>
      </c>
      <c r="N9265">
        <v>275</v>
      </c>
    </row>
    <row r="9266" spans="1:14" x14ac:dyDescent="0.3">
      <c r="A9266">
        <f t="shared" si="577"/>
        <v>9265</v>
      </c>
      <c r="B9266">
        <v>354017116483021</v>
      </c>
      <c r="C9266" t="s">
        <v>50</v>
      </c>
      <c r="D9266" s="3">
        <v>44648.337685185186</v>
      </c>
      <c r="E9266" s="4">
        <f t="shared" si="576"/>
        <v>44648.337685185186</v>
      </c>
      <c r="F9266" s="1" t="s">
        <v>21</v>
      </c>
      <c r="G9266" s="11" t="str">
        <f t="shared" si="578"/>
        <v>69139 44648,3</v>
      </c>
      <c r="H9266" s="11" t="str">
        <f t="shared" si="579"/>
        <v>Dans la commune</v>
      </c>
      <c r="I9266" s="1">
        <v>19</v>
      </c>
      <c r="J9266" s="5">
        <v>1.0416666666666667E-4</v>
      </c>
      <c r="K9266">
        <v>-6.5499999999999998E-4</v>
      </c>
      <c r="L9266" s="6"/>
      <c r="M9266" s="6" t="str">
        <f>IFERROR(VLOOKUP(G9266,TCD!$A$4:$C$362,3,FALSE),"Commune de ramassage")</f>
        <v>Commune de ramassage</v>
      </c>
      <c r="N9266">
        <v>276</v>
      </c>
    </row>
    <row r="9267" spans="1:14" x14ac:dyDescent="0.3">
      <c r="A9267">
        <f t="shared" si="577"/>
        <v>9266</v>
      </c>
      <c r="B9267">
        <v>354017116483021</v>
      </c>
      <c r="C9267" t="s">
        <v>50</v>
      </c>
      <c r="D9267" s="3">
        <v>44648.337789351855</v>
      </c>
      <c r="E9267" s="4">
        <f t="shared" si="576"/>
        <v>44648.337789351855</v>
      </c>
      <c r="F9267" s="1" t="s">
        <v>21</v>
      </c>
      <c r="G9267" s="11" t="str">
        <f t="shared" si="578"/>
        <v>69139 44648,3</v>
      </c>
      <c r="H9267" s="11" t="str">
        <f t="shared" si="579"/>
        <v>Dans la commune</v>
      </c>
      <c r="I9267" s="1">
        <v>29</v>
      </c>
      <c r="J9267" s="5">
        <v>2.199074074074074E-4</v>
      </c>
      <c r="K9267">
        <v>-5.1000000000000004E-4</v>
      </c>
      <c r="L9267" s="6"/>
      <c r="M9267" s="6" t="str">
        <f>IFERROR(VLOOKUP(G9267,TCD!$A$4:$C$362,3,FALSE),"Commune de ramassage")</f>
        <v>Commune de ramassage</v>
      </c>
      <c r="N9267">
        <v>277</v>
      </c>
    </row>
    <row r="9268" spans="1:14" x14ac:dyDescent="0.3">
      <c r="A9268">
        <f t="shared" si="577"/>
        <v>9267</v>
      </c>
      <c r="B9268">
        <v>354017116483021</v>
      </c>
      <c r="C9268" t="s">
        <v>50</v>
      </c>
      <c r="D9268" s="3">
        <v>44648.338009259256</v>
      </c>
      <c r="E9268" s="4">
        <f t="shared" si="576"/>
        <v>44648.338009259256</v>
      </c>
      <c r="F9268" s="1" t="s">
        <v>21</v>
      </c>
      <c r="G9268" s="11" t="str">
        <f t="shared" si="578"/>
        <v>69139 44648,3</v>
      </c>
      <c r="H9268" s="11" t="str">
        <f t="shared" si="579"/>
        <v>Dans la commune</v>
      </c>
      <c r="I9268" s="1">
        <v>14</v>
      </c>
      <c r="J9268" s="5">
        <v>1.0416666666666667E-4</v>
      </c>
      <c r="K9268">
        <v>-1.4300000000000001E-4</v>
      </c>
      <c r="L9268" s="6"/>
      <c r="M9268" s="6" t="str">
        <f>IFERROR(VLOOKUP(G9268,TCD!$A$4:$C$362,3,FALSE),"Commune de ramassage")</f>
        <v>Commune de ramassage</v>
      </c>
      <c r="N9268">
        <v>278</v>
      </c>
    </row>
    <row r="9269" spans="1:14" x14ac:dyDescent="0.3">
      <c r="A9269">
        <f t="shared" si="577"/>
        <v>9268</v>
      </c>
      <c r="B9269">
        <v>354017116483021</v>
      </c>
      <c r="C9269" t="s">
        <v>50</v>
      </c>
      <c r="D9269" s="3">
        <v>44648.338113425925</v>
      </c>
      <c r="E9269" s="4">
        <f t="shared" si="576"/>
        <v>44648.338113425925</v>
      </c>
      <c r="F9269" s="1" t="s">
        <v>21</v>
      </c>
      <c r="G9269" s="11" t="str">
        <f t="shared" si="578"/>
        <v>69139 44648,3</v>
      </c>
      <c r="H9269" s="11" t="str">
        <f t="shared" si="579"/>
        <v>Dans la commune</v>
      </c>
      <c r="I9269" s="1">
        <v>19</v>
      </c>
      <c r="J9269" s="5">
        <v>2.3148148148148147E-5</v>
      </c>
      <c r="K9269">
        <v>4.3000000000000002E-5</v>
      </c>
      <c r="L9269" s="6"/>
      <c r="M9269" s="6" t="str">
        <f>IFERROR(VLOOKUP(G9269,TCD!$A$4:$C$362,3,FALSE),"Commune de ramassage")</f>
        <v>Commune de ramassage</v>
      </c>
      <c r="N9269">
        <v>279</v>
      </c>
    </row>
    <row r="9270" spans="1:14" x14ac:dyDescent="0.3">
      <c r="A9270">
        <f t="shared" si="577"/>
        <v>9269</v>
      </c>
      <c r="B9270">
        <v>354017116483021</v>
      </c>
      <c r="C9270" t="s">
        <v>50</v>
      </c>
      <c r="D9270" s="3">
        <v>44648.338136574072</v>
      </c>
      <c r="E9270" s="4">
        <f t="shared" si="576"/>
        <v>44648.338136574072</v>
      </c>
      <c r="F9270" s="1" t="s">
        <v>21</v>
      </c>
      <c r="G9270" s="11" t="str">
        <f t="shared" si="578"/>
        <v>69139 44648,3</v>
      </c>
      <c r="H9270" s="11" t="str">
        <f t="shared" si="579"/>
        <v>Dans la commune</v>
      </c>
      <c r="I9270" s="1">
        <v>20</v>
      </c>
      <c r="J9270" s="5">
        <v>3.4722222222222222E-5</v>
      </c>
      <c r="K9270">
        <v>1.2999999999999999E-4</v>
      </c>
      <c r="L9270" s="6"/>
      <c r="M9270" s="6" t="str">
        <f>IFERROR(VLOOKUP(G9270,TCD!$A$4:$C$362,3,FALSE),"Commune de ramassage")</f>
        <v>Commune de ramassage</v>
      </c>
      <c r="N9270">
        <v>280</v>
      </c>
    </row>
    <row r="9271" spans="1:14" x14ac:dyDescent="0.3">
      <c r="A9271">
        <f t="shared" si="577"/>
        <v>9270</v>
      </c>
      <c r="B9271">
        <v>354017116483021</v>
      </c>
      <c r="C9271" t="s">
        <v>50</v>
      </c>
      <c r="D9271" s="3">
        <v>44648.338171296295</v>
      </c>
      <c r="E9271" s="4">
        <f t="shared" si="576"/>
        <v>44648.338171296295</v>
      </c>
      <c r="F9271" s="1" t="s">
        <v>21</v>
      </c>
      <c r="G9271" s="11" t="str">
        <f t="shared" si="578"/>
        <v>69139 44648,3</v>
      </c>
      <c r="H9271" s="11" t="str">
        <f t="shared" si="579"/>
        <v>Dans la commune</v>
      </c>
      <c r="I9271" s="1">
        <v>18</v>
      </c>
      <c r="J9271" s="5">
        <v>1.0300925925925926E-3</v>
      </c>
      <c r="K9271">
        <v>1.17E-3</v>
      </c>
      <c r="L9271" s="6"/>
      <c r="M9271" s="6" t="str">
        <f>IFERROR(VLOOKUP(G9271,TCD!$A$4:$C$362,3,FALSE),"Commune de ramassage")</f>
        <v>Commune de ramassage</v>
      </c>
      <c r="N9271">
        <v>281</v>
      </c>
    </row>
    <row r="9272" spans="1:14" x14ac:dyDescent="0.3">
      <c r="A9272">
        <f t="shared" si="577"/>
        <v>9271</v>
      </c>
      <c r="B9272">
        <v>354017116483021</v>
      </c>
      <c r="C9272" t="s">
        <v>50</v>
      </c>
      <c r="D9272" s="3">
        <v>44648.339201388888</v>
      </c>
      <c r="E9272" s="4">
        <f t="shared" si="576"/>
        <v>44648.339201388888</v>
      </c>
      <c r="F9272" s="1" t="s">
        <v>21</v>
      </c>
      <c r="G9272" s="11" t="str">
        <f t="shared" si="578"/>
        <v>69139 44648,3</v>
      </c>
      <c r="H9272" s="11" t="str">
        <f t="shared" si="579"/>
        <v>Dans la commune</v>
      </c>
      <c r="I9272" s="1">
        <v>32</v>
      </c>
      <c r="J9272" s="5">
        <v>8.1018518518518516E-5</v>
      </c>
      <c r="K9272">
        <v>2.4399999999999999E-4</v>
      </c>
      <c r="L9272" s="6"/>
      <c r="M9272" s="6" t="str">
        <f>IFERROR(VLOOKUP(G9272,TCD!$A$4:$C$362,3,FALSE),"Commune de ramassage")</f>
        <v>Commune de ramassage</v>
      </c>
      <c r="N9272">
        <v>282</v>
      </c>
    </row>
    <row r="9273" spans="1:14" x14ac:dyDescent="0.3">
      <c r="A9273">
        <f t="shared" si="577"/>
        <v>9272</v>
      </c>
      <c r="B9273">
        <v>354017116483021</v>
      </c>
      <c r="C9273" t="s">
        <v>50</v>
      </c>
      <c r="D9273" s="3">
        <v>44648.339282407411</v>
      </c>
      <c r="E9273" s="4">
        <f t="shared" si="576"/>
        <v>44648.339282407411</v>
      </c>
      <c r="F9273" s="1" t="s">
        <v>21</v>
      </c>
      <c r="G9273" s="11" t="str">
        <f t="shared" si="578"/>
        <v>69139 44648,3</v>
      </c>
      <c r="H9273" s="11" t="str">
        <f t="shared" si="579"/>
        <v>Dans la commune</v>
      </c>
      <c r="I9273" s="1">
        <v>35</v>
      </c>
      <c r="J9273" s="5">
        <v>2.8935185185185189E-4</v>
      </c>
      <c r="K9273">
        <v>-4.3199999999999998E-4</v>
      </c>
      <c r="L9273" s="6"/>
      <c r="M9273" s="6" t="str">
        <f>IFERROR(VLOOKUP(G9273,TCD!$A$4:$C$362,3,FALSE),"Commune de ramassage")</f>
        <v>Commune de ramassage</v>
      </c>
      <c r="N9273">
        <v>283</v>
      </c>
    </row>
    <row r="9274" spans="1:14" x14ac:dyDescent="0.3">
      <c r="A9274">
        <f t="shared" si="577"/>
        <v>9273</v>
      </c>
      <c r="B9274">
        <v>354017116483021</v>
      </c>
      <c r="C9274" t="s">
        <v>50</v>
      </c>
      <c r="D9274" s="3">
        <v>44648.339571759258</v>
      </c>
      <c r="E9274" s="4">
        <f t="shared" si="576"/>
        <v>44648.339571759258</v>
      </c>
      <c r="F9274" s="1" t="s">
        <v>21</v>
      </c>
      <c r="G9274" s="11" t="str">
        <f t="shared" si="578"/>
        <v>69139 44648,3</v>
      </c>
      <c r="H9274" s="11" t="str">
        <f t="shared" si="579"/>
        <v>Dans la commune</v>
      </c>
      <c r="I9274" s="1">
        <v>23</v>
      </c>
      <c r="J9274" s="5">
        <v>1.1574074074074073E-4</v>
      </c>
      <c r="K9274">
        <v>-1.5300000000000001E-4</v>
      </c>
      <c r="L9274" s="6"/>
      <c r="M9274" s="6" t="str">
        <f>IFERROR(VLOOKUP(G9274,TCD!$A$4:$C$362,3,FALSE),"Commune de ramassage")</f>
        <v>Commune de ramassage</v>
      </c>
      <c r="N9274">
        <v>284</v>
      </c>
    </row>
    <row r="9275" spans="1:14" x14ac:dyDescent="0.3">
      <c r="A9275">
        <f t="shared" si="577"/>
        <v>9274</v>
      </c>
      <c r="B9275">
        <v>354017116483021</v>
      </c>
      <c r="C9275" t="s">
        <v>50</v>
      </c>
      <c r="D9275" s="3">
        <v>44648.339687500003</v>
      </c>
      <c r="E9275" s="4">
        <f t="shared" si="576"/>
        <v>44648.339687500003</v>
      </c>
      <c r="F9275" s="1" t="s">
        <v>21</v>
      </c>
      <c r="G9275" s="11" t="str">
        <f t="shared" si="578"/>
        <v>69139 44648,3</v>
      </c>
      <c r="H9275" s="11" t="str">
        <f t="shared" si="579"/>
        <v>Dans la commune</v>
      </c>
      <c r="I9275" s="1">
        <v>15</v>
      </c>
      <c r="J9275" s="5">
        <v>6.9444444444444444E-5</v>
      </c>
      <c r="K9275">
        <v>3.3000000000000003E-5</v>
      </c>
      <c r="L9275" s="6"/>
      <c r="M9275" s="6" t="str">
        <f>IFERROR(VLOOKUP(G9275,TCD!$A$4:$C$362,3,FALSE),"Commune de ramassage")</f>
        <v>Commune de ramassage</v>
      </c>
      <c r="N9275">
        <v>285</v>
      </c>
    </row>
    <row r="9276" spans="1:14" x14ac:dyDescent="0.3">
      <c r="A9276">
        <f t="shared" si="577"/>
        <v>9275</v>
      </c>
      <c r="B9276">
        <v>354017116483021</v>
      </c>
      <c r="C9276" t="s">
        <v>50</v>
      </c>
      <c r="D9276" s="3">
        <v>44648.339756944442</v>
      </c>
      <c r="E9276" s="4">
        <f t="shared" si="576"/>
        <v>44648.339756944442</v>
      </c>
      <c r="F9276" s="1" t="s">
        <v>21</v>
      </c>
      <c r="G9276" s="11" t="str">
        <f t="shared" si="578"/>
        <v>69139 44648,3</v>
      </c>
      <c r="H9276" s="11" t="str">
        <f t="shared" si="579"/>
        <v>Dans la commune</v>
      </c>
      <c r="I9276" s="1">
        <v>7</v>
      </c>
      <c r="J9276" s="5">
        <v>2.3148148148148147E-5</v>
      </c>
      <c r="K9276">
        <v>3.3000000000000003E-5</v>
      </c>
      <c r="L9276" s="6"/>
      <c r="M9276" s="6" t="str">
        <f>IFERROR(VLOOKUP(G9276,TCD!$A$4:$C$362,3,FALSE),"Commune de ramassage")</f>
        <v>Commune de ramassage</v>
      </c>
      <c r="N9276">
        <v>286</v>
      </c>
    </row>
    <row r="9277" spans="1:14" x14ac:dyDescent="0.3">
      <c r="A9277">
        <f t="shared" si="577"/>
        <v>9276</v>
      </c>
      <c r="B9277">
        <v>354017116483021</v>
      </c>
      <c r="C9277" t="s">
        <v>50</v>
      </c>
      <c r="D9277" s="3">
        <v>44648.339780092596</v>
      </c>
      <c r="E9277" s="4">
        <f t="shared" si="576"/>
        <v>44648.339780092596</v>
      </c>
      <c r="F9277" s="1" t="s">
        <v>21</v>
      </c>
      <c r="G9277" s="11" t="str">
        <f t="shared" si="578"/>
        <v>69139 44648,3</v>
      </c>
      <c r="H9277" s="11" t="str">
        <f t="shared" si="579"/>
        <v>Dans la commune</v>
      </c>
      <c r="I9277" s="1">
        <v>6</v>
      </c>
      <c r="J9277" s="5">
        <v>1.1574074074074073E-5</v>
      </c>
      <c r="K9277">
        <v>2.0000000000000002E-5</v>
      </c>
      <c r="L9277" s="6"/>
      <c r="M9277" s="6" t="str">
        <f>IFERROR(VLOOKUP(G9277,TCD!$A$4:$C$362,3,FALSE),"Commune de ramassage")</f>
        <v>Commune de ramassage</v>
      </c>
      <c r="N9277">
        <v>287</v>
      </c>
    </row>
    <row r="9278" spans="1:14" x14ac:dyDescent="0.3">
      <c r="A9278">
        <f t="shared" si="577"/>
        <v>9277</v>
      </c>
      <c r="B9278">
        <v>354017116483021</v>
      </c>
      <c r="C9278" t="s">
        <v>50</v>
      </c>
      <c r="D9278" s="3">
        <v>44648.339791666665</v>
      </c>
      <c r="E9278" s="4">
        <f t="shared" si="576"/>
        <v>44648.339791666665</v>
      </c>
      <c r="F9278" s="1" t="s">
        <v>21</v>
      </c>
      <c r="G9278" s="11" t="str">
        <f t="shared" si="578"/>
        <v>69139 44648,3</v>
      </c>
      <c r="H9278" s="11" t="str">
        <f t="shared" si="579"/>
        <v>Dans la commune</v>
      </c>
      <c r="I9278" s="1">
        <v>8</v>
      </c>
      <c r="J9278" s="5">
        <v>5.7870370370370366E-5</v>
      </c>
      <c r="K9278">
        <v>3.6999999999999998E-5</v>
      </c>
      <c r="L9278" s="6"/>
      <c r="M9278" s="6" t="str">
        <f>IFERROR(VLOOKUP(G9278,TCD!$A$4:$C$362,3,FALSE),"Commune de ramassage")</f>
        <v>Commune de ramassage</v>
      </c>
      <c r="N9278">
        <v>288</v>
      </c>
    </row>
    <row r="9279" spans="1:14" x14ac:dyDescent="0.3">
      <c r="A9279">
        <f t="shared" si="577"/>
        <v>9278</v>
      </c>
      <c r="B9279">
        <v>354017116483021</v>
      </c>
      <c r="C9279" t="s">
        <v>50</v>
      </c>
      <c r="D9279" s="3">
        <v>44648.339849537035</v>
      </c>
      <c r="E9279" s="4">
        <f t="shared" si="576"/>
        <v>44648.339849537035</v>
      </c>
      <c r="F9279" s="1" t="s">
        <v>21</v>
      </c>
      <c r="G9279" s="11" t="str">
        <f t="shared" si="578"/>
        <v>69139 44648,3</v>
      </c>
      <c r="H9279" s="11" t="str">
        <f t="shared" si="579"/>
        <v>Dans la commune</v>
      </c>
      <c r="I9279" s="1">
        <v>11</v>
      </c>
      <c r="J9279" s="5">
        <v>3.7037037037037035E-4</v>
      </c>
      <c r="K9279">
        <v>1.1479999999999999E-3</v>
      </c>
      <c r="L9279" s="6"/>
      <c r="M9279" s="6" t="str">
        <f>IFERROR(VLOOKUP(G9279,TCD!$A$4:$C$362,3,FALSE),"Commune de ramassage")</f>
        <v>Commune de ramassage</v>
      </c>
      <c r="N9279">
        <v>289</v>
      </c>
    </row>
    <row r="9280" spans="1:14" x14ac:dyDescent="0.3">
      <c r="A9280">
        <f t="shared" si="577"/>
        <v>9279</v>
      </c>
      <c r="B9280">
        <v>354017116483021</v>
      </c>
      <c r="C9280" t="s">
        <v>50</v>
      </c>
      <c r="D9280" s="3">
        <v>44648.340219907404</v>
      </c>
      <c r="E9280" s="4">
        <f t="shared" si="576"/>
        <v>44648.340219907404</v>
      </c>
      <c r="F9280" s="1" t="s">
        <v>21</v>
      </c>
      <c r="G9280" s="11" t="str">
        <f t="shared" si="578"/>
        <v>69139 44648,3</v>
      </c>
      <c r="H9280" s="11" t="str">
        <f t="shared" si="579"/>
        <v>Dans la commune</v>
      </c>
      <c r="I9280" s="1">
        <v>7</v>
      </c>
      <c r="J9280" s="5">
        <v>9.6064814814814808E-4</v>
      </c>
      <c r="K9280">
        <v>-1.5E-5</v>
      </c>
      <c r="L9280" s="6"/>
      <c r="M9280" s="6" t="str">
        <f>IFERROR(VLOOKUP(G9280,TCD!$A$4:$C$362,3,FALSE),"Commune de ramassage")</f>
        <v>Commune de ramassage</v>
      </c>
      <c r="N9280">
        <v>290</v>
      </c>
    </row>
    <row r="9281" spans="1:14" x14ac:dyDescent="0.3">
      <c r="A9281">
        <f t="shared" si="577"/>
        <v>9280</v>
      </c>
      <c r="B9281">
        <v>354017116483021</v>
      </c>
      <c r="C9281" t="s">
        <v>50</v>
      </c>
      <c r="D9281" s="3">
        <v>44648.341180555559</v>
      </c>
      <c r="E9281" s="4">
        <f t="shared" si="576"/>
        <v>44648.341180555559</v>
      </c>
      <c r="F9281" s="1" t="s">
        <v>21</v>
      </c>
      <c r="G9281" s="11" t="str">
        <f t="shared" si="578"/>
        <v>69139 44648,3</v>
      </c>
      <c r="H9281" s="11" t="str">
        <f t="shared" si="579"/>
        <v>Dans la commune</v>
      </c>
      <c r="I9281" s="1">
        <v>0</v>
      </c>
      <c r="J9281" s="5">
        <v>6.018518518518519E-4</v>
      </c>
      <c r="K9281">
        <v>2.0869999999999999E-3</v>
      </c>
      <c r="L9281" s="6"/>
      <c r="M9281" s="6" t="str">
        <f>IFERROR(VLOOKUP(G9281,TCD!$A$4:$C$362,3,FALSE),"Commune de ramassage")</f>
        <v>Commune de ramassage</v>
      </c>
      <c r="N9281">
        <v>291</v>
      </c>
    </row>
    <row r="9282" spans="1:14" x14ac:dyDescent="0.3">
      <c r="A9282">
        <f t="shared" si="577"/>
        <v>9281</v>
      </c>
      <c r="B9282">
        <v>354017116483021</v>
      </c>
      <c r="C9282" t="s">
        <v>50</v>
      </c>
      <c r="D9282" s="3">
        <v>44648.341782407406</v>
      </c>
      <c r="E9282" s="4">
        <f t="shared" ref="E9282:E9345" si="580">D9282</f>
        <v>44648.341782407406</v>
      </c>
      <c r="F9282" s="1" t="s">
        <v>21</v>
      </c>
      <c r="G9282" s="11" t="str">
        <f t="shared" si="578"/>
        <v>69139 44648,3</v>
      </c>
      <c r="H9282" s="11" t="str">
        <f t="shared" si="579"/>
        <v>Dans la commune</v>
      </c>
      <c r="I9282" s="1">
        <v>19</v>
      </c>
      <c r="J9282" s="5">
        <v>5.7870370370370366E-5</v>
      </c>
      <c r="K9282">
        <v>3.9800000000000002E-4</v>
      </c>
      <c r="L9282" s="6"/>
      <c r="M9282" s="6" t="str">
        <f>IFERROR(VLOOKUP(G9282,TCD!$A$4:$C$362,3,FALSE),"Commune de ramassage")</f>
        <v>Commune de ramassage</v>
      </c>
      <c r="N9282">
        <v>292</v>
      </c>
    </row>
    <row r="9283" spans="1:14" x14ac:dyDescent="0.3">
      <c r="A9283">
        <f t="shared" ref="A9283:A9346" si="581">A9282+1</f>
        <v>9282</v>
      </c>
      <c r="B9283">
        <v>354017116483021</v>
      </c>
      <c r="C9283" t="s">
        <v>50</v>
      </c>
      <c r="D9283" s="3">
        <v>44648.341840277775</v>
      </c>
      <c r="E9283" s="4">
        <f t="shared" si="580"/>
        <v>44648.341840277775</v>
      </c>
      <c r="F9283" s="1" t="s">
        <v>21</v>
      </c>
      <c r="G9283" s="11" t="str">
        <f t="shared" ref="G9283:G9346" si="582">F9283&amp;" "&amp;ROUND(D9283,1)</f>
        <v>69139 44648,3</v>
      </c>
      <c r="H9283" s="11" t="str">
        <f t="shared" ref="H9283:H9346" si="583">IF(F9283=F9284,"Dans la commune","Entrée sortie")</f>
        <v>Dans la commune</v>
      </c>
      <c r="I9283" s="1">
        <v>24</v>
      </c>
      <c r="J9283" s="5">
        <v>4.6296296296296294E-5</v>
      </c>
      <c r="K9283">
        <v>1.2899999999999999E-4</v>
      </c>
      <c r="L9283" s="6"/>
      <c r="M9283" s="6" t="str">
        <f>IFERROR(VLOOKUP(G9283,TCD!$A$4:$C$362,3,FALSE),"Commune de ramassage")</f>
        <v>Commune de ramassage</v>
      </c>
      <c r="N9283">
        <v>293</v>
      </c>
    </row>
    <row r="9284" spans="1:14" x14ac:dyDescent="0.3">
      <c r="A9284">
        <f t="shared" si="581"/>
        <v>9283</v>
      </c>
      <c r="B9284">
        <v>354017116483021</v>
      </c>
      <c r="C9284" t="s">
        <v>50</v>
      </c>
      <c r="D9284" s="3">
        <v>44648.341886574075</v>
      </c>
      <c r="E9284" s="4">
        <f t="shared" si="580"/>
        <v>44648.341886574075</v>
      </c>
      <c r="F9284" s="1" t="s">
        <v>21</v>
      </c>
      <c r="G9284" s="11" t="str">
        <f t="shared" si="582"/>
        <v>69139 44648,3</v>
      </c>
      <c r="H9284" s="11" t="str">
        <f t="shared" si="583"/>
        <v>Dans la commune</v>
      </c>
      <c r="I9284" s="1">
        <v>27</v>
      </c>
      <c r="J9284" s="5">
        <v>2.0833333333333335E-4</v>
      </c>
      <c r="K9284">
        <v>5.2099999999999998E-4</v>
      </c>
      <c r="L9284" s="6"/>
      <c r="M9284" s="6" t="str">
        <f>IFERROR(VLOOKUP(G9284,TCD!$A$4:$C$362,3,FALSE),"Commune de ramassage")</f>
        <v>Commune de ramassage</v>
      </c>
      <c r="N9284">
        <v>294</v>
      </c>
    </row>
    <row r="9285" spans="1:14" x14ac:dyDescent="0.3">
      <c r="A9285">
        <f t="shared" si="581"/>
        <v>9284</v>
      </c>
      <c r="B9285">
        <v>354017116483021</v>
      </c>
      <c r="C9285" t="s">
        <v>50</v>
      </c>
      <c r="D9285" s="3">
        <v>44648.342094907406</v>
      </c>
      <c r="E9285" s="4">
        <f t="shared" si="580"/>
        <v>44648.342094907406</v>
      </c>
      <c r="F9285" s="1" t="s">
        <v>21</v>
      </c>
      <c r="G9285" s="11" t="str">
        <f t="shared" si="582"/>
        <v>69139 44648,3</v>
      </c>
      <c r="H9285" s="11" t="str">
        <f t="shared" si="583"/>
        <v>Dans la commune</v>
      </c>
      <c r="I9285" s="1">
        <v>30</v>
      </c>
      <c r="J9285" s="5">
        <v>5.7870370370370378E-4</v>
      </c>
      <c r="K9285">
        <v>2.7000000000000001E-3</v>
      </c>
      <c r="L9285" s="6"/>
      <c r="M9285" s="6" t="str">
        <f>IFERROR(VLOOKUP(G9285,TCD!$A$4:$C$362,3,FALSE),"Commune de ramassage")</f>
        <v>Commune de ramassage</v>
      </c>
      <c r="N9285">
        <v>295</v>
      </c>
    </row>
    <row r="9286" spans="1:14" x14ac:dyDescent="0.3">
      <c r="A9286">
        <f t="shared" si="581"/>
        <v>9285</v>
      </c>
      <c r="B9286">
        <v>354017116483021</v>
      </c>
      <c r="C9286" t="s">
        <v>50</v>
      </c>
      <c r="D9286" s="3">
        <v>44648.342673611114</v>
      </c>
      <c r="E9286" s="4">
        <f t="shared" si="580"/>
        <v>44648.342673611114</v>
      </c>
      <c r="F9286" s="1" t="s">
        <v>21</v>
      </c>
      <c r="G9286" s="11" t="str">
        <f t="shared" si="582"/>
        <v>69139 44648,3</v>
      </c>
      <c r="H9286" s="11" t="str">
        <f t="shared" si="583"/>
        <v>Dans la commune</v>
      </c>
      <c r="I9286" s="1">
        <v>29</v>
      </c>
      <c r="J9286" s="5">
        <v>4.7453703703703704E-4</v>
      </c>
      <c r="K9286">
        <v>4.0000000000000003E-5</v>
      </c>
      <c r="L9286" s="6"/>
      <c r="M9286" s="6" t="str">
        <f>IFERROR(VLOOKUP(G9286,TCD!$A$4:$C$362,3,FALSE),"Commune de ramassage")</f>
        <v>Commune de ramassage</v>
      </c>
      <c r="N9286">
        <v>296</v>
      </c>
    </row>
    <row r="9287" spans="1:14" x14ac:dyDescent="0.3">
      <c r="A9287">
        <f t="shared" si="581"/>
        <v>9286</v>
      </c>
      <c r="B9287">
        <v>354017116483021</v>
      </c>
      <c r="C9287" t="s">
        <v>50</v>
      </c>
      <c r="D9287" s="3">
        <v>44648.343148148146</v>
      </c>
      <c r="E9287" s="4">
        <f t="shared" si="580"/>
        <v>44648.343148148146</v>
      </c>
      <c r="F9287" s="1" t="s">
        <v>21</v>
      </c>
      <c r="G9287" s="11" t="str">
        <f t="shared" si="582"/>
        <v>69139 44648,3</v>
      </c>
      <c r="H9287" s="11" t="str">
        <f t="shared" si="583"/>
        <v>Dans la commune</v>
      </c>
      <c r="I9287" s="1">
        <v>10</v>
      </c>
      <c r="J9287" s="5">
        <v>1.6203703703703703E-4</v>
      </c>
      <c r="K9287">
        <v>-4.3100000000000001E-4</v>
      </c>
      <c r="L9287" s="6"/>
      <c r="M9287" s="6" t="str">
        <f>IFERROR(VLOOKUP(G9287,TCD!$A$4:$C$362,3,FALSE),"Commune de ramassage")</f>
        <v>Commune de ramassage</v>
      </c>
      <c r="N9287">
        <v>297</v>
      </c>
    </row>
    <row r="9288" spans="1:14" x14ac:dyDescent="0.3">
      <c r="A9288">
        <f t="shared" si="581"/>
        <v>9287</v>
      </c>
      <c r="B9288">
        <v>354017116483021</v>
      </c>
      <c r="C9288" t="s">
        <v>50</v>
      </c>
      <c r="D9288" s="3">
        <v>44648.343310185184</v>
      </c>
      <c r="E9288" s="4">
        <f t="shared" si="580"/>
        <v>44648.343310185184</v>
      </c>
      <c r="F9288" s="1" t="s">
        <v>21</v>
      </c>
      <c r="G9288" s="11" t="str">
        <f t="shared" si="582"/>
        <v>69139 44648,3</v>
      </c>
      <c r="H9288" s="11" t="str">
        <f t="shared" si="583"/>
        <v>Dans la commune</v>
      </c>
      <c r="I9288" s="1">
        <v>8</v>
      </c>
      <c r="J9288" s="5">
        <v>7.6388888888888893E-4</v>
      </c>
      <c r="K9288">
        <v>0</v>
      </c>
      <c r="L9288" s="6"/>
      <c r="M9288" s="6" t="str">
        <f>IFERROR(VLOOKUP(G9288,TCD!$A$4:$C$362,3,FALSE),"Commune de ramassage")</f>
        <v>Commune de ramassage</v>
      </c>
      <c r="N9288">
        <v>298</v>
      </c>
    </row>
    <row r="9289" spans="1:14" x14ac:dyDescent="0.3">
      <c r="A9289">
        <f t="shared" si="581"/>
        <v>9288</v>
      </c>
      <c r="B9289">
        <v>354017116483021</v>
      </c>
      <c r="C9289" t="s">
        <v>50</v>
      </c>
      <c r="D9289" s="3">
        <v>44648.344074074077</v>
      </c>
      <c r="E9289" s="4">
        <f t="shared" si="580"/>
        <v>44648.344074074077</v>
      </c>
      <c r="F9289" s="1" t="s">
        <v>21</v>
      </c>
      <c r="G9289" s="11" t="str">
        <f t="shared" si="582"/>
        <v>69139 44648,3</v>
      </c>
      <c r="H9289" s="11" t="str">
        <f t="shared" si="583"/>
        <v>Dans la commune</v>
      </c>
      <c r="I9289" s="1">
        <v>0</v>
      </c>
      <c r="J9289" s="5">
        <v>1.2731481481481483E-3</v>
      </c>
      <c r="K9289">
        <v>-4.6200000000000001E-4</v>
      </c>
      <c r="L9289" s="6"/>
      <c r="M9289" s="6" t="str">
        <f>IFERROR(VLOOKUP(G9289,TCD!$A$4:$C$362,3,FALSE),"Commune de ramassage")</f>
        <v>Commune de ramassage</v>
      </c>
      <c r="N9289">
        <v>299</v>
      </c>
    </row>
    <row r="9290" spans="1:14" x14ac:dyDescent="0.3">
      <c r="A9290">
        <f t="shared" si="581"/>
        <v>9289</v>
      </c>
      <c r="B9290">
        <v>354017116483021</v>
      </c>
      <c r="C9290" t="s">
        <v>50</v>
      </c>
      <c r="D9290" s="3">
        <v>44648.345347222225</v>
      </c>
      <c r="E9290" s="4">
        <f t="shared" si="580"/>
        <v>44648.345347222225</v>
      </c>
      <c r="F9290" s="1" t="s">
        <v>21</v>
      </c>
      <c r="G9290" s="11" t="str">
        <f t="shared" si="582"/>
        <v>69139 44648,3</v>
      </c>
      <c r="H9290" s="11" t="str">
        <f t="shared" si="583"/>
        <v>Dans la commune</v>
      </c>
      <c r="I9290" s="1">
        <v>29</v>
      </c>
      <c r="J9290" s="5">
        <v>1.7361111111111112E-4</v>
      </c>
      <c r="K9290">
        <v>-1.163E-3</v>
      </c>
      <c r="L9290" s="6"/>
      <c r="M9290" s="6" t="str">
        <f>IFERROR(VLOOKUP(G9290,TCD!$A$4:$C$362,3,FALSE),"Commune de ramassage")</f>
        <v>Commune de ramassage</v>
      </c>
      <c r="N9290">
        <v>300</v>
      </c>
    </row>
    <row r="9291" spans="1:14" x14ac:dyDescent="0.3">
      <c r="A9291">
        <f t="shared" si="581"/>
        <v>9290</v>
      </c>
      <c r="B9291">
        <v>354017116483021</v>
      </c>
      <c r="C9291" t="s">
        <v>50</v>
      </c>
      <c r="D9291" s="3">
        <v>44648.345520833333</v>
      </c>
      <c r="E9291" s="4">
        <f t="shared" si="580"/>
        <v>44648.345520833333</v>
      </c>
      <c r="F9291" s="1" t="s">
        <v>21</v>
      </c>
      <c r="G9291" s="11" t="str">
        <f t="shared" si="582"/>
        <v>69139 44648,3</v>
      </c>
      <c r="H9291" s="11" t="str">
        <f t="shared" si="583"/>
        <v>Dans la commune</v>
      </c>
      <c r="I9291" s="1">
        <v>30</v>
      </c>
      <c r="J9291" s="5">
        <v>1.273148148148148E-4</v>
      </c>
      <c r="K9291">
        <v>-6.2E-4</v>
      </c>
      <c r="L9291" s="6"/>
      <c r="M9291" s="6" t="str">
        <f>IFERROR(VLOOKUP(G9291,TCD!$A$4:$C$362,3,FALSE),"Commune de ramassage")</f>
        <v>Commune de ramassage</v>
      </c>
      <c r="N9291">
        <v>301</v>
      </c>
    </row>
    <row r="9292" spans="1:14" x14ac:dyDescent="0.3">
      <c r="A9292">
        <f t="shared" si="581"/>
        <v>9291</v>
      </c>
      <c r="B9292">
        <v>354017116483021</v>
      </c>
      <c r="C9292" t="s">
        <v>50</v>
      </c>
      <c r="D9292" s="3">
        <v>44648.345648148148</v>
      </c>
      <c r="E9292" s="4">
        <f t="shared" si="580"/>
        <v>44648.345648148148</v>
      </c>
      <c r="F9292" s="1" t="s">
        <v>21</v>
      </c>
      <c r="G9292" s="11" t="str">
        <f t="shared" si="582"/>
        <v>69139 44648,3</v>
      </c>
      <c r="H9292" s="11" t="str">
        <f t="shared" si="583"/>
        <v>Dans la commune</v>
      </c>
      <c r="I9292" s="1">
        <v>24</v>
      </c>
      <c r="J9292" s="5">
        <v>2.0833333333333335E-4</v>
      </c>
      <c r="K9292">
        <v>-1.3190000000000001E-3</v>
      </c>
      <c r="L9292" s="6"/>
      <c r="M9292" s="6" t="str">
        <f>IFERROR(VLOOKUP(G9292,TCD!$A$4:$C$362,3,FALSE),"Commune de ramassage")</f>
        <v>Commune de ramassage</v>
      </c>
      <c r="N9292">
        <v>302</v>
      </c>
    </row>
    <row r="9293" spans="1:14" x14ac:dyDescent="0.3">
      <c r="A9293">
        <f t="shared" si="581"/>
        <v>9292</v>
      </c>
      <c r="B9293">
        <v>354017116483021</v>
      </c>
      <c r="C9293" t="s">
        <v>50</v>
      </c>
      <c r="D9293" s="3">
        <v>44648.345856481479</v>
      </c>
      <c r="E9293" s="4">
        <f t="shared" si="580"/>
        <v>44648.345856481479</v>
      </c>
      <c r="F9293" s="1" t="s">
        <v>21</v>
      </c>
      <c r="G9293" s="11" t="str">
        <f t="shared" si="582"/>
        <v>69139 44648,3</v>
      </c>
      <c r="H9293" s="11" t="str">
        <f t="shared" si="583"/>
        <v>Dans la commune</v>
      </c>
      <c r="I9293" s="1">
        <v>14</v>
      </c>
      <c r="J9293" s="5">
        <v>1.273148148148148E-4</v>
      </c>
      <c r="K9293">
        <v>-1.75E-4</v>
      </c>
      <c r="L9293" s="6"/>
      <c r="M9293" s="6" t="str">
        <f>IFERROR(VLOOKUP(G9293,TCD!$A$4:$C$362,3,FALSE),"Commune de ramassage")</f>
        <v>Commune de ramassage</v>
      </c>
      <c r="N9293">
        <v>303</v>
      </c>
    </row>
    <row r="9294" spans="1:14" x14ac:dyDescent="0.3">
      <c r="A9294">
        <f t="shared" si="581"/>
        <v>9293</v>
      </c>
      <c r="B9294">
        <v>354017116483021</v>
      </c>
      <c r="C9294" t="s">
        <v>50</v>
      </c>
      <c r="D9294" s="3">
        <v>44648.345983796295</v>
      </c>
      <c r="E9294" s="4">
        <f t="shared" si="580"/>
        <v>44648.345983796295</v>
      </c>
      <c r="F9294" s="1" t="s">
        <v>21</v>
      </c>
      <c r="G9294" s="11" t="str">
        <f t="shared" si="582"/>
        <v>69139 44648,3</v>
      </c>
      <c r="H9294" s="11" t="str">
        <f t="shared" si="583"/>
        <v>Dans la commune</v>
      </c>
      <c r="I9294" s="1">
        <v>6</v>
      </c>
      <c r="J9294" s="5">
        <v>6.134259259259259E-4</v>
      </c>
      <c r="K9294">
        <v>5.0000000000000004E-6</v>
      </c>
      <c r="L9294" s="6"/>
      <c r="M9294" s="6" t="str">
        <f>IFERROR(VLOOKUP(G9294,TCD!$A$4:$C$362,3,FALSE),"Commune de ramassage")</f>
        <v>Commune de ramassage</v>
      </c>
      <c r="N9294">
        <v>304</v>
      </c>
    </row>
    <row r="9295" spans="1:14" x14ac:dyDescent="0.3">
      <c r="A9295">
        <f t="shared" si="581"/>
        <v>9294</v>
      </c>
      <c r="B9295">
        <v>354017116483021</v>
      </c>
      <c r="C9295" t="s">
        <v>50</v>
      </c>
      <c r="D9295" s="3">
        <v>44648.346597222226</v>
      </c>
      <c r="E9295" s="4">
        <f t="shared" si="580"/>
        <v>44648.346597222226</v>
      </c>
      <c r="F9295" s="1" t="s">
        <v>21</v>
      </c>
      <c r="G9295" s="11" t="str">
        <f t="shared" si="582"/>
        <v>69139 44648,3</v>
      </c>
      <c r="H9295" s="11" t="str">
        <f t="shared" si="583"/>
        <v>Dans la commune</v>
      </c>
      <c r="I9295" s="1">
        <v>0</v>
      </c>
      <c r="J9295" s="5">
        <v>1.0416666666666667E-4</v>
      </c>
      <c r="K9295">
        <v>-5.3000000000000001E-5</v>
      </c>
      <c r="L9295" s="6"/>
      <c r="M9295" s="6" t="str">
        <f>IFERROR(VLOOKUP(G9295,TCD!$A$4:$C$362,3,FALSE),"Commune de ramassage")</f>
        <v>Commune de ramassage</v>
      </c>
      <c r="N9295">
        <v>305</v>
      </c>
    </row>
    <row r="9296" spans="1:14" x14ac:dyDescent="0.3">
      <c r="A9296">
        <f t="shared" si="581"/>
        <v>9295</v>
      </c>
      <c r="B9296">
        <v>354017116483021</v>
      </c>
      <c r="C9296" t="s">
        <v>50</v>
      </c>
      <c r="D9296" s="3">
        <v>44648.346701388888</v>
      </c>
      <c r="E9296" s="4">
        <f t="shared" si="580"/>
        <v>44648.346701388888</v>
      </c>
      <c r="F9296" s="1" t="s">
        <v>21</v>
      </c>
      <c r="G9296" s="11" t="str">
        <f t="shared" si="582"/>
        <v>69139 44648,3</v>
      </c>
      <c r="H9296" s="11" t="str">
        <f t="shared" si="583"/>
        <v>Dans la commune</v>
      </c>
      <c r="I9296" s="1">
        <v>23</v>
      </c>
      <c r="J9296" s="5">
        <v>1.0416666666666667E-4</v>
      </c>
      <c r="K9296">
        <v>-2.9500000000000001E-4</v>
      </c>
      <c r="L9296" s="6"/>
      <c r="M9296" s="6" t="str">
        <f>IFERROR(VLOOKUP(G9296,TCD!$A$4:$C$362,3,FALSE),"Commune de ramassage")</f>
        <v>Commune de ramassage</v>
      </c>
      <c r="N9296">
        <v>306</v>
      </c>
    </row>
    <row r="9297" spans="1:14" x14ac:dyDescent="0.3">
      <c r="A9297">
        <f t="shared" si="581"/>
        <v>9296</v>
      </c>
      <c r="B9297">
        <v>354017116483021</v>
      </c>
      <c r="C9297" t="s">
        <v>50</v>
      </c>
      <c r="D9297" s="3">
        <v>44648.346805555557</v>
      </c>
      <c r="E9297" s="4">
        <f t="shared" si="580"/>
        <v>44648.346805555557</v>
      </c>
      <c r="F9297" s="1" t="s">
        <v>21</v>
      </c>
      <c r="G9297" s="11" t="str">
        <f t="shared" si="582"/>
        <v>69139 44648,3</v>
      </c>
      <c r="H9297" s="11" t="str">
        <f t="shared" si="583"/>
        <v>Dans la commune</v>
      </c>
      <c r="I9297" s="1">
        <v>27</v>
      </c>
      <c r="J9297" s="5">
        <v>1.7361111111111112E-4</v>
      </c>
      <c r="K9297">
        <v>-6.5499999999999998E-4</v>
      </c>
      <c r="L9297" s="6"/>
      <c r="M9297" s="6" t="str">
        <f>IFERROR(VLOOKUP(G9297,TCD!$A$4:$C$362,3,FALSE),"Commune de ramassage")</f>
        <v>Commune de ramassage</v>
      </c>
      <c r="N9297">
        <v>307</v>
      </c>
    </row>
    <row r="9298" spans="1:14" x14ac:dyDescent="0.3">
      <c r="A9298">
        <f t="shared" si="581"/>
        <v>9297</v>
      </c>
      <c r="B9298">
        <v>354017116483021</v>
      </c>
      <c r="C9298" t="s">
        <v>50</v>
      </c>
      <c r="D9298" s="3">
        <v>44648.346979166665</v>
      </c>
      <c r="E9298" s="4">
        <f t="shared" si="580"/>
        <v>44648.346979166665</v>
      </c>
      <c r="F9298" s="1" t="s">
        <v>21</v>
      </c>
      <c r="G9298" s="11" t="str">
        <f t="shared" si="582"/>
        <v>69139 44648,3</v>
      </c>
      <c r="H9298" s="11" t="str">
        <f t="shared" si="583"/>
        <v>Dans la commune</v>
      </c>
      <c r="I9298" s="1">
        <v>30</v>
      </c>
      <c r="J9298" s="5">
        <v>6.9444444444444444E-5</v>
      </c>
      <c r="K9298">
        <v>5.1999999999999997E-5</v>
      </c>
      <c r="L9298" s="6"/>
      <c r="M9298" s="6" t="str">
        <f>IFERROR(VLOOKUP(G9298,TCD!$A$4:$C$362,3,FALSE),"Commune de ramassage")</f>
        <v>Commune de ramassage</v>
      </c>
      <c r="N9298">
        <v>308</v>
      </c>
    </row>
    <row r="9299" spans="1:14" x14ac:dyDescent="0.3">
      <c r="A9299">
        <f t="shared" si="581"/>
        <v>9298</v>
      </c>
      <c r="B9299">
        <v>354017116483021</v>
      </c>
      <c r="C9299" t="s">
        <v>50</v>
      </c>
      <c r="D9299" s="3">
        <v>44648.347048611111</v>
      </c>
      <c r="E9299" s="4">
        <f t="shared" si="580"/>
        <v>44648.347048611111</v>
      </c>
      <c r="F9299" s="1" t="s">
        <v>21</v>
      </c>
      <c r="G9299" s="11" t="str">
        <f t="shared" si="582"/>
        <v>69139 44648,3</v>
      </c>
      <c r="H9299" s="11" t="str">
        <f t="shared" si="583"/>
        <v>Dans la commune</v>
      </c>
      <c r="I9299" s="1">
        <v>30</v>
      </c>
      <c r="J9299" s="5">
        <v>1.5046296296296297E-4</v>
      </c>
      <c r="K9299">
        <v>5.5099999999999995E-4</v>
      </c>
      <c r="L9299" s="6"/>
      <c r="M9299" s="6" t="str">
        <f>IFERROR(VLOOKUP(G9299,TCD!$A$4:$C$362,3,FALSE),"Commune de ramassage")</f>
        <v>Commune de ramassage</v>
      </c>
      <c r="N9299">
        <v>309</v>
      </c>
    </row>
    <row r="9300" spans="1:14" x14ac:dyDescent="0.3">
      <c r="A9300">
        <f t="shared" si="581"/>
        <v>9299</v>
      </c>
      <c r="B9300">
        <v>354017116483021</v>
      </c>
      <c r="C9300" t="s">
        <v>50</v>
      </c>
      <c r="D9300" s="3">
        <v>44648.347199074073</v>
      </c>
      <c r="E9300" s="4">
        <f t="shared" si="580"/>
        <v>44648.347199074073</v>
      </c>
      <c r="F9300" s="1" t="s">
        <v>21</v>
      </c>
      <c r="G9300" s="11" t="str">
        <f t="shared" si="582"/>
        <v>69139 44648,3</v>
      </c>
      <c r="H9300" s="11" t="str">
        <f t="shared" si="583"/>
        <v>Dans la commune</v>
      </c>
      <c r="I9300" s="1">
        <v>27</v>
      </c>
      <c r="J9300" s="5">
        <v>4.6296296296296294E-5</v>
      </c>
      <c r="K9300">
        <v>-1.3999999999999999E-4</v>
      </c>
      <c r="L9300" s="6"/>
      <c r="M9300" s="6" t="str">
        <f>IFERROR(VLOOKUP(G9300,TCD!$A$4:$C$362,3,FALSE),"Commune de ramassage")</f>
        <v>Commune de ramassage</v>
      </c>
      <c r="N9300">
        <v>310</v>
      </c>
    </row>
    <row r="9301" spans="1:14" x14ac:dyDescent="0.3">
      <c r="A9301">
        <f t="shared" si="581"/>
        <v>9300</v>
      </c>
      <c r="B9301">
        <v>354017116483021</v>
      </c>
      <c r="C9301" t="s">
        <v>50</v>
      </c>
      <c r="D9301" s="3">
        <v>44648.347245370373</v>
      </c>
      <c r="E9301" s="4">
        <f t="shared" si="580"/>
        <v>44648.347245370373</v>
      </c>
      <c r="F9301" s="1" t="s">
        <v>21</v>
      </c>
      <c r="G9301" s="11" t="str">
        <f t="shared" si="582"/>
        <v>69139 44648,3</v>
      </c>
      <c r="H9301" s="11" t="str">
        <f t="shared" si="583"/>
        <v>Dans la commune</v>
      </c>
      <c r="I9301" s="1">
        <v>31</v>
      </c>
      <c r="J9301" s="5">
        <v>2.6620370370370372E-4</v>
      </c>
      <c r="K9301">
        <v>-1.1329999999999999E-3</v>
      </c>
      <c r="L9301" s="6"/>
      <c r="M9301" s="6" t="str">
        <f>IFERROR(VLOOKUP(G9301,TCD!$A$4:$C$362,3,FALSE),"Commune de ramassage")</f>
        <v>Commune de ramassage</v>
      </c>
      <c r="N9301">
        <v>311</v>
      </c>
    </row>
    <row r="9302" spans="1:14" x14ac:dyDescent="0.3">
      <c r="A9302">
        <f t="shared" si="581"/>
        <v>9301</v>
      </c>
      <c r="B9302">
        <v>354017116483021</v>
      </c>
      <c r="C9302" t="s">
        <v>50</v>
      </c>
      <c r="D9302" s="3">
        <v>44648.347511574073</v>
      </c>
      <c r="E9302" s="4">
        <f t="shared" si="580"/>
        <v>44648.347511574073</v>
      </c>
      <c r="F9302" s="1" t="s">
        <v>21</v>
      </c>
      <c r="G9302" s="11" t="str">
        <f t="shared" si="582"/>
        <v>69139 44648,3</v>
      </c>
      <c r="H9302" s="11" t="str">
        <f t="shared" si="583"/>
        <v>Dans la commune</v>
      </c>
      <c r="I9302" s="1">
        <v>29</v>
      </c>
      <c r="J9302" s="5">
        <v>4.5138888888888892E-4</v>
      </c>
      <c r="K9302">
        <v>-4.9799999999999996E-4</v>
      </c>
      <c r="L9302" s="6"/>
      <c r="M9302" s="6" t="str">
        <f>IFERROR(VLOOKUP(G9302,TCD!$A$4:$C$362,3,FALSE),"Commune de ramassage")</f>
        <v>Commune de ramassage</v>
      </c>
      <c r="N9302">
        <v>312</v>
      </c>
    </row>
    <row r="9303" spans="1:14" x14ac:dyDescent="0.3">
      <c r="A9303">
        <f t="shared" si="581"/>
        <v>9302</v>
      </c>
      <c r="B9303">
        <v>354017116483021</v>
      </c>
      <c r="C9303" t="s">
        <v>50</v>
      </c>
      <c r="D9303" s="3">
        <v>44648.347962962966</v>
      </c>
      <c r="E9303" s="4">
        <f t="shared" si="580"/>
        <v>44648.347962962966</v>
      </c>
      <c r="F9303" s="1" t="s">
        <v>21</v>
      </c>
      <c r="G9303" s="11" t="str">
        <f t="shared" si="582"/>
        <v>69139 44648,3</v>
      </c>
      <c r="H9303" s="11" t="str">
        <f t="shared" si="583"/>
        <v>Dans la commune</v>
      </c>
      <c r="I9303" s="1">
        <v>29</v>
      </c>
      <c r="J9303" s="5">
        <v>4.6296296296296294E-5</v>
      </c>
      <c r="K9303">
        <v>-2.7700000000000001E-4</v>
      </c>
      <c r="L9303" s="6"/>
      <c r="M9303" s="6" t="str">
        <f>IFERROR(VLOOKUP(G9303,TCD!$A$4:$C$362,3,FALSE),"Commune de ramassage")</f>
        <v>Commune de ramassage</v>
      </c>
      <c r="N9303">
        <v>313</v>
      </c>
    </row>
    <row r="9304" spans="1:14" x14ac:dyDescent="0.3">
      <c r="A9304">
        <f t="shared" si="581"/>
        <v>9303</v>
      </c>
      <c r="B9304">
        <v>354017116483021</v>
      </c>
      <c r="C9304" t="s">
        <v>50</v>
      </c>
      <c r="D9304" s="3">
        <v>44648.348009259258</v>
      </c>
      <c r="E9304" s="4">
        <f t="shared" si="580"/>
        <v>44648.348009259258</v>
      </c>
      <c r="F9304" s="1" t="s">
        <v>21</v>
      </c>
      <c r="G9304" s="11" t="str">
        <f t="shared" si="582"/>
        <v>69139 44648,3</v>
      </c>
      <c r="H9304" s="11" t="str">
        <f t="shared" si="583"/>
        <v>Dans la commune</v>
      </c>
      <c r="I9304" s="1">
        <v>32</v>
      </c>
      <c r="J9304" s="5">
        <v>1.5046296296296297E-4</v>
      </c>
      <c r="K9304">
        <v>-8.4999999999999995E-4</v>
      </c>
      <c r="L9304" s="6"/>
      <c r="M9304" s="6" t="str">
        <f>IFERROR(VLOOKUP(G9304,TCD!$A$4:$C$362,3,FALSE),"Commune de ramassage")</f>
        <v>Commune de ramassage</v>
      </c>
      <c r="N9304">
        <v>314</v>
      </c>
    </row>
    <row r="9305" spans="1:14" x14ac:dyDescent="0.3">
      <c r="A9305">
        <f t="shared" si="581"/>
        <v>9304</v>
      </c>
      <c r="B9305">
        <v>354017116483021</v>
      </c>
      <c r="C9305" t="s">
        <v>50</v>
      </c>
      <c r="D9305" s="3">
        <v>44648.34815972222</v>
      </c>
      <c r="E9305" s="4">
        <f t="shared" si="580"/>
        <v>44648.34815972222</v>
      </c>
      <c r="F9305" s="1" t="s">
        <v>21</v>
      </c>
      <c r="G9305" s="11" t="str">
        <f t="shared" si="582"/>
        <v>69139 44648,3</v>
      </c>
      <c r="H9305" s="11" t="str">
        <f t="shared" si="583"/>
        <v>Dans la commune</v>
      </c>
      <c r="I9305" s="1">
        <v>28</v>
      </c>
      <c r="J9305" s="5">
        <v>1.9675925925925926E-4</v>
      </c>
      <c r="K9305">
        <v>-1.067E-3</v>
      </c>
      <c r="L9305" s="6"/>
      <c r="M9305" s="6" t="str">
        <f>IFERROR(VLOOKUP(G9305,TCD!$A$4:$C$362,3,FALSE),"Commune de ramassage")</f>
        <v>Commune de ramassage</v>
      </c>
      <c r="N9305">
        <v>315</v>
      </c>
    </row>
    <row r="9306" spans="1:14" x14ac:dyDescent="0.3">
      <c r="A9306">
        <f t="shared" si="581"/>
        <v>9305</v>
      </c>
      <c r="B9306">
        <v>354017116483021</v>
      </c>
      <c r="C9306" t="s">
        <v>50</v>
      </c>
      <c r="D9306" s="3">
        <v>44648.348356481481</v>
      </c>
      <c r="E9306" s="4">
        <f t="shared" si="580"/>
        <v>44648.348356481481</v>
      </c>
      <c r="F9306" s="1" t="s">
        <v>21</v>
      </c>
      <c r="G9306" s="11" t="str">
        <f t="shared" si="582"/>
        <v>69139 44648,3</v>
      </c>
      <c r="H9306" s="11" t="str">
        <f t="shared" si="583"/>
        <v>Dans la commune</v>
      </c>
      <c r="I9306" s="1">
        <v>28</v>
      </c>
      <c r="J9306" s="5">
        <v>3.4722222222222222E-5</v>
      </c>
      <c r="K9306">
        <v>-1.9000000000000001E-4</v>
      </c>
      <c r="L9306" s="6"/>
      <c r="M9306" s="6" t="str">
        <f>IFERROR(VLOOKUP(G9306,TCD!$A$4:$C$362,3,FALSE),"Commune de ramassage")</f>
        <v>Commune de ramassage</v>
      </c>
      <c r="N9306">
        <v>316</v>
      </c>
    </row>
    <row r="9307" spans="1:14" x14ac:dyDescent="0.3">
      <c r="A9307">
        <f t="shared" si="581"/>
        <v>9306</v>
      </c>
      <c r="B9307">
        <v>354017116483021</v>
      </c>
      <c r="C9307" t="s">
        <v>50</v>
      </c>
      <c r="D9307" s="3">
        <v>44648.348391203705</v>
      </c>
      <c r="E9307" s="4">
        <f t="shared" si="580"/>
        <v>44648.348391203705</v>
      </c>
      <c r="F9307" s="1" t="s">
        <v>21</v>
      </c>
      <c r="G9307" s="11" t="str">
        <f t="shared" si="582"/>
        <v>69139 44648,3</v>
      </c>
      <c r="H9307" s="11" t="str">
        <f t="shared" si="583"/>
        <v>Dans la commune</v>
      </c>
      <c r="I9307" s="1">
        <v>28</v>
      </c>
      <c r="J9307" s="5">
        <v>1.273148148148148E-4</v>
      </c>
      <c r="K9307">
        <v>-3.3500000000000001E-4</v>
      </c>
      <c r="L9307" s="6"/>
      <c r="M9307" s="6" t="str">
        <f>IFERROR(VLOOKUP(G9307,TCD!$A$4:$C$362,3,FALSE),"Commune de ramassage")</f>
        <v>Commune de ramassage</v>
      </c>
      <c r="N9307">
        <v>317</v>
      </c>
    </row>
    <row r="9308" spans="1:14" x14ac:dyDescent="0.3">
      <c r="A9308">
        <f t="shared" si="581"/>
        <v>9307</v>
      </c>
      <c r="B9308">
        <v>354017116483021</v>
      </c>
      <c r="C9308" t="s">
        <v>50</v>
      </c>
      <c r="D9308" s="3">
        <v>44648.34851851852</v>
      </c>
      <c r="E9308" s="4">
        <f t="shared" si="580"/>
        <v>44648.34851851852</v>
      </c>
      <c r="F9308" s="1" t="s">
        <v>21</v>
      </c>
      <c r="G9308" s="11" t="str">
        <f t="shared" si="582"/>
        <v>69139 44648,3</v>
      </c>
      <c r="H9308" s="11" t="str">
        <f t="shared" si="583"/>
        <v>Dans la commune</v>
      </c>
      <c r="I9308" s="1">
        <v>25</v>
      </c>
      <c r="J9308" s="5">
        <v>4.1666666666666669E-4</v>
      </c>
      <c r="K9308">
        <v>-1.103E-3</v>
      </c>
      <c r="L9308" s="6"/>
      <c r="M9308" s="6" t="str">
        <f>IFERROR(VLOOKUP(G9308,TCD!$A$4:$C$362,3,FALSE),"Commune de ramassage")</f>
        <v>Commune de ramassage</v>
      </c>
      <c r="N9308">
        <v>318</v>
      </c>
    </row>
    <row r="9309" spans="1:14" x14ac:dyDescent="0.3">
      <c r="A9309">
        <f t="shared" si="581"/>
        <v>9308</v>
      </c>
      <c r="B9309">
        <v>354017116483021</v>
      </c>
      <c r="C9309" t="s">
        <v>50</v>
      </c>
      <c r="D9309" s="3">
        <v>44648.348935185182</v>
      </c>
      <c r="E9309" s="4">
        <f t="shared" si="580"/>
        <v>44648.348935185182</v>
      </c>
      <c r="F9309" s="1" t="s">
        <v>21</v>
      </c>
      <c r="G9309" s="11" t="str">
        <f t="shared" si="582"/>
        <v>69139 44648,3</v>
      </c>
      <c r="H9309" s="11" t="str">
        <f t="shared" si="583"/>
        <v>Dans la commune</v>
      </c>
      <c r="I9309" s="1">
        <v>12</v>
      </c>
      <c r="J9309" s="5">
        <v>6.9444444444444447E-4</v>
      </c>
      <c r="K9309">
        <v>2.3E-5</v>
      </c>
      <c r="L9309" s="6"/>
      <c r="M9309" s="6" t="str">
        <f>IFERROR(VLOOKUP(G9309,TCD!$A$4:$C$362,3,FALSE),"Commune de ramassage")</f>
        <v>Commune de ramassage</v>
      </c>
      <c r="N9309">
        <v>319</v>
      </c>
    </row>
    <row r="9310" spans="1:14" x14ac:dyDescent="0.3">
      <c r="A9310">
        <f t="shared" si="581"/>
        <v>9309</v>
      </c>
      <c r="B9310">
        <v>354017116483021</v>
      </c>
      <c r="C9310" t="s">
        <v>50</v>
      </c>
      <c r="D9310" s="3">
        <v>44648.349629629629</v>
      </c>
      <c r="E9310" s="4">
        <f t="shared" si="580"/>
        <v>44648.349629629629</v>
      </c>
      <c r="F9310" s="1" t="s">
        <v>21</v>
      </c>
      <c r="G9310" s="11" t="str">
        <f t="shared" si="582"/>
        <v>69139 44648,3</v>
      </c>
      <c r="H9310" s="11" t="str">
        <f t="shared" si="583"/>
        <v>Dans la commune</v>
      </c>
      <c r="I9310" s="1">
        <v>0</v>
      </c>
      <c r="J9310" s="5">
        <v>2.3148148148148146E-4</v>
      </c>
      <c r="K9310">
        <v>1.5E-5</v>
      </c>
      <c r="L9310" s="6"/>
      <c r="M9310" s="6" t="str">
        <f>IFERROR(VLOOKUP(G9310,TCD!$A$4:$C$362,3,FALSE),"Commune de ramassage")</f>
        <v>Commune de ramassage</v>
      </c>
      <c r="N9310">
        <v>320</v>
      </c>
    </row>
    <row r="9311" spans="1:14" x14ac:dyDescent="0.3">
      <c r="A9311">
        <f t="shared" si="581"/>
        <v>9310</v>
      </c>
      <c r="B9311">
        <v>354017116483021</v>
      </c>
      <c r="C9311" t="s">
        <v>50</v>
      </c>
      <c r="D9311" s="3">
        <v>44648.349861111114</v>
      </c>
      <c r="E9311" s="4">
        <f t="shared" si="580"/>
        <v>44648.349861111114</v>
      </c>
      <c r="F9311" s="1" t="s">
        <v>21</v>
      </c>
      <c r="G9311" s="11" t="str">
        <f t="shared" si="582"/>
        <v>69139 44648,3</v>
      </c>
      <c r="H9311" s="11" t="str">
        <f t="shared" si="583"/>
        <v>Dans la commune</v>
      </c>
      <c r="I9311" s="1">
        <v>11</v>
      </c>
      <c r="J9311" s="5">
        <v>3.5879629629629635E-4</v>
      </c>
      <c r="K9311">
        <v>2.7900000000000001E-4</v>
      </c>
      <c r="L9311" s="6"/>
      <c r="M9311" s="6" t="str">
        <f>IFERROR(VLOOKUP(G9311,TCD!$A$4:$C$362,3,FALSE),"Commune de ramassage")</f>
        <v>Commune de ramassage</v>
      </c>
      <c r="N9311">
        <v>321</v>
      </c>
    </row>
    <row r="9312" spans="1:14" x14ac:dyDescent="0.3">
      <c r="A9312">
        <f t="shared" si="581"/>
        <v>9311</v>
      </c>
      <c r="B9312">
        <v>354017116483021</v>
      </c>
      <c r="C9312" t="s">
        <v>50</v>
      </c>
      <c r="D9312" s="3">
        <v>44648.350219907406</v>
      </c>
      <c r="E9312" s="4">
        <f t="shared" si="580"/>
        <v>44648.350219907406</v>
      </c>
      <c r="F9312" s="1" t="s">
        <v>21</v>
      </c>
      <c r="G9312" s="11" t="str">
        <f t="shared" si="582"/>
        <v>69139 44648,4</v>
      </c>
      <c r="H9312" s="11" t="str">
        <f t="shared" si="583"/>
        <v>Dans la commune</v>
      </c>
      <c r="I9312" s="1">
        <v>11</v>
      </c>
      <c r="J9312" s="5">
        <v>4.5138888888888892E-4</v>
      </c>
      <c r="K9312">
        <v>-1.0900000000000001E-4</v>
      </c>
      <c r="L9312" s="6"/>
      <c r="M9312" s="6" t="str">
        <f>IFERROR(VLOOKUP(G9312,TCD!$A$4:$C$362,3,FALSE),"Commune de ramassage")</f>
        <v>Commune de ramassage</v>
      </c>
      <c r="N9312">
        <v>322</v>
      </c>
    </row>
    <row r="9313" spans="1:14" x14ac:dyDescent="0.3">
      <c r="A9313">
        <f t="shared" si="581"/>
        <v>9312</v>
      </c>
      <c r="B9313">
        <v>354017116483021</v>
      </c>
      <c r="C9313" t="s">
        <v>50</v>
      </c>
      <c r="D9313" s="3">
        <v>44648.350671296299</v>
      </c>
      <c r="E9313" s="4">
        <f t="shared" si="580"/>
        <v>44648.350671296299</v>
      </c>
      <c r="F9313" s="1" t="s">
        <v>21</v>
      </c>
      <c r="G9313" s="11" t="str">
        <f t="shared" si="582"/>
        <v>69139 44648,4</v>
      </c>
      <c r="H9313" s="11" t="str">
        <f t="shared" si="583"/>
        <v>Dans la commune</v>
      </c>
      <c r="I9313" s="1">
        <v>21</v>
      </c>
      <c r="J9313" s="5">
        <v>4.7453703703703704E-4</v>
      </c>
      <c r="K9313">
        <v>-4.0000000000000002E-4</v>
      </c>
      <c r="L9313" s="6"/>
      <c r="M9313" s="6" t="str">
        <f>IFERROR(VLOOKUP(G9313,TCD!$A$4:$C$362,3,FALSE),"Commune de ramassage")</f>
        <v>Commune de ramassage</v>
      </c>
      <c r="N9313">
        <v>323</v>
      </c>
    </row>
    <row r="9314" spans="1:14" x14ac:dyDescent="0.3">
      <c r="A9314">
        <f t="shared" si="581"/>
        <v>9313</v>
      </c>
      <c r="B9314">
        <v>354017116483021</v>
      </c>
      <c r="C9314" t="s">
        <v>50</v>
      </c>
      <c r="D9314" s="3">
        <v>44648.351145833331</v>
      </c>
      <c r="E9314" s="4">
        <f t="shared" si="580"/>
        <v>44648.351145833331</v>
      </c>
      <c r="F9314" s="1" t="s">
        <v>21</v>
      </c>
      <c r="G9314" s="11" t="str">
        <f t="shared" si="582"/>
        <v>69139 44648,4</v>
      </c>
      <c r="H9314" s="11" t="str">
        <f t="shared" si="583"/>
        <v>Dans la commune</v>
      </c>
      <c r="I9314" s="1">
        <v>16</v>
      </c>
      <c r="J9314" s="5">
        <v>4.6296296296296294E-5</v>
      </c>
      <c r="K9314">
        <v>1.25E-4</v>
      </c>
      <c r="L9314" s="6"/>
      <c r="M9314" s="6" t="str">
        <f>IFERROR(VLOOKUP(G9314,TCD!$A$4:$C$362,3,FALSE),"Commune de ramassage")</f>
        <v>Commune de ramassage</v>
      </c>
      <c r="N9314">
        <v>324</v>
      </c>
    </row>
    <row r="9315" spans="1:14" x14ac:dyDescent="0.3">
      <c r="A9315">
        <f t="shared" si="581"/>
        <v>9314</v>
      </c>
      <c r="B9315">
        <v>354017116483021</v>
      </c>
      <c r="C9315" t="s">
        <v>50</v>
      </c>
      <c r="D9315" s="3">
        <v>44648.35119212963</v>
      </c>
      <c r="E9315" s="4">
        <f t="shared" si="580"/>
        <v>44648.35119212963</v>
      </c>
      <c r="F9315" s="1" t="s">
        <v>21</v>
      </c>
      <c r="G9315" s="11" t="str">
        <f t="shared" si="582"/>
        <v>69139 44648,4</v>
      </c>
      <c r="H9315" s="11" t="str">
        <f t="shared" si="583"/>
        <v>Dans la commune</v>
      </c>
      <c r="I9315" s="1">
        <v>22</v>
      </c>
      <c r="J9315" s="5">
        <v>2.5462962962962961E-4</v>
      </c>
      <c r="K9315">
        <v>2.3050000000000002E-3</v>
      </c>
      <c r="L9315" s="6"/>
      <c r="M9315" s="6" t="str">
        <f>IFERROR(VLOOKUP(G9315,TCD!$A$4:$C$362,3,FALSE),"Commune de ramassage")</f>
        <v>Commune de ramassage</v>
      </c>
      <c r="N9315">
        <v>325</v>
      </c>
    </row>
    <row r="9316" spans="1:14" x14ac:dyDescent="0.3">
      <c r="A9316">
        <f t="shared" si="581"/>
        <v>9315</v>
      </c>
      <c r="B9316">
        <v>354017116483021</v>
      </c>
      <c r="C9316" t="s">
        <v>50</v>
      </c>
      <c r="D9316" s="3">
        <v>44648.351446759261</v>
      </c>
      <c r="E9316" s="4">
        <f t="shared" si="580"/>
        <v>44648.351446759261</v>
      </c>
      <c r="F9316" s="1" t="s">
        <v>21</v>
      </c>
      <c r="G9316" s="11" t="str">
        <f t="shared" si="582"/>
        <v>69139 44648,4</v>
      </c>
      <c r="H9316" s="11" t="str">
        <f t="shared" si="583"/>
        <v>Dans la commune</v>
      </c>
      <c r="I9316" s="1">
        <v>35</v>
      </c>
      <c r="J9316" s="5">
        <v>1.8518518518518518E-4</v>
      </c>
      <c r="K9316">
        <v>9.9500000000000001E-4</v>
      </c>
      <c r="L9316" s="6"/>
      <c r="M9316" s="6" t="str">
        <f>IFERROR(VLOOKUP(G9316,TCD!$A$4:$C$362,3,FALSE),"Commune de ramassage")</f>
        <v>Commune de ramassage</v>
      </c>
      <c r="N9316">
        <v>326</v>
      </c>
    </row>
    <row r="9317" spans="1:14" x14ac:dyDescent="0.3">
      <c r="A9317">
        <f t="shared" si="581"/>
        <v>9316</v>
      </c>
      <c r="B9317">
        <v>354017116483021</v>
      </c>
      <c r="C9317" t="s">
        <v>50</v>
      </c>
      <c r="D9317" s="3">
        <v>44648.351631944446</v>
      </c>
      <c r="E9317" s="4">
        <f t="shared" si="580"/>
        <v>44648.351631944446</v>
      </c>
      <c r="F9317" s="1" t="s">
        <v>21</v>
      </c>
      <c r="G9317" s="11" t="str">
        <f t="shared" si="582"/>
        <v>69139 44648,4</v>
      </c>
      <c r="H9317" s="11" t="str">
        <f t="shared" si="583"/>
        <v>Dans la commune</v>
      </c>
      <c r="I9317" s="1">
        <v>29</v>
      </c>
      <c r="J9317" s="5">
        <v>1.3888888888888889E-4</v>
      </c>
      <c r="K9317">
        <v>1.062E-3</v>
      </c>
      <c r="L9317" s="6"/>
      <c r="M9317" s="6" t="str">
        <f>IFERROR(VLOOKUP(G9317,TCD!$A$4:$C$362,3,FALSE),"Commune de ramassage")</f>
        <v>Commune de ramassage</v>
      </c>
      <c r="N9317">
        <v>327</v>
      </c>
    </row>
    <row r="9318" spans="1:14" x14ac:dyDescent="0.3">
      <c r="A9318">
        <f t="shared" si="581"/>
        <v>9317</v>
      </c>
      <c r="B9318">
        <v>354017116483021</v>
      </c>
      <c r="C9318" t="s">
        <v>50</v>
      </c>
      <c r="D9318" s="3">
        <v>44648.351770833331</v>
      </c>
      <c r="E9318" s="4">
        <f t="shared" si="580"/>
        <v>44648.351770833331</v>
      </c>
      <c r="F9318" s="1" t="s">
        <v>21</v>
      </c>
      <c r="G9318" s="11" t="str">
        <f t="shared" si="582"/>
        <v>69139 44648,4</v>
      </c>
      <c r="H9318" s="11" t="str">
        <f t="shared" si="583"/>
        <v>Dans la commune</v>
      </c>
      <c r="I9318" s="1">
        <v>41</v>
      </c>
      <c r="J9318" s="5">
        <v>1.9675925925925926E-4</v>
      </c>
      <c r="K9318">
        <v>8.92E-4</v>
      </c>
      <c r="L9318" s="6"/>
      <c r="M9318" s="6" t="str">
        <f>IFERROR(VLOOKUP(G9318,TCD!$A$4:$C$362,3,FALSE),"Commune de ramassage")</f>
        <v>Commune de ramassage</v>
      </c>
      <c r="N9318">
        <v>328</v>
      </c>
    </row>
    <row r="9319" spans="1:14" x14ac:dyDescent="0.3">
      <c r="A9319">
        <f t="shared" si="581"/>
        <v>9318</v>
      </c>
      <c r="B9319">
        <v>354017116483021</v>
      </c>
      <c r="C9319" t="s">
        <v>50</v>
      </c>
      <c r="D9319" s="3">
        <v>44648.351967592593</v>
      </c>
      <c r="E9319" s="4">
        <f t="shared" si="580"/>
        <v>44648.351967592593</v>
      </c>
      <c r="F9319" s="1" t="s">
        <v>21</v>
      </c>
      <c r="G9319" s="11" t="str">
        <f t="shared" si="582"/>
        <v>69139 44648,4</v>
      </c>
      <c r="H9319" s="11" t="str">
        <f t="shared" si="583"/>
        <v>Dans la commune</v>
      </c>
      <c r="I9319" s="1">
        <v>33</v>
      </c>
      <c r="J9319" s="5">
        <v>1.273148148148148E-4</v>
      </c>
      <c r="K9319">
        <v>1.1199999999999999E-3</v>
      </c>
      <c r="L9319" s="6"/>
      <c r="M9319" s="6" t="str">
        <f>IFERROR(VLOOKUP(G9319,TCD!$A$4:$C$362,3,FALSE),"Commune de ramassage")</f>
        <v>Commune de ramassage</v>
      </c>
      <c r="N9319">
        <v>329</v>
      </c>
    </row>
    <row r="9320" spans="1:14" x14ac:dyDescent="0.3">
      <c r="A9320">
        <f t="shared" si="581"/>
        <v>9319</v>
      </c>
      <c r="B9320">
        <v>354017116483021</v>
      </c>
      <c r="C9320" t="s">
        <v>50</v>
      </c>
      <c r="D9320" s="3">
        <v>44648.352094907408</v>
      </c>
      <c r="E9320" s="4">
        <f t="shared" si="580"/>
        <v>44648.352094907408</v>
      </c>
      <c r="F9320" s="1" t="s">
        <v>21</v>
      </c>
      <c r="G9320" s="11" t="str">
        <f t="shared" si="582"/>
        <v>69139 44648,4</v>
      </c>
      <c r="H9320" s="11" t="str">
        <f t="shared" si="583"/>
        <v>Dans la commune</v>
      </c>
      <c r="I9320" s="1">
        <v>41</v>
      </c>
      <c r="J9320" s="5">
        <v>9.2592592592592588E-5</v>
      </c>
      <c r="K9320">
        <v>3.5100000000000002E-4</v>
      </c>
      <c r="L9320" s="6"/>
      <c r="M9320" s="6" t="str">
        <f>IFERROR(VLOOKUP(G9320,TCD!$A$4:$C$362,3,FALSE),"Commune de ramassage")</f>
        <v>Commune de ramassage</v>
      </c>
      <c r="N9320">
        <v>330</v>
      </c>
    </row>
    <row r="9321" spans="1:14" x14ac:dyDescent="0.3">
      <c r="A9321">
        <f t="shared" si="581"/>
        <v>9320</v>
      </c>
      <c r="B9321">
        <v>354017116483021</v>
      </c>
      <c r="C9321" t="s">
        <v>50</v>
      </c>
      <c r="D9321" s="3">
        <v>44648.352187500001</v>
      </c>
      <c r="E9321" s="4">
        <f t="shared" si="580"/>
        <v>44648.352187500001</v>
      </c>
      <c r="F9321" s="1" t="s">
        <v>21</v>
      </c>
      <c r="G9321" s="11" t="str">
        <f t="shared" si="582"/>
        <v>69139 44648,4</v>
      </c>
      <c r="H9321" s="11" t="str">
        <f t="shared" si="583"/>
        <v>Dans la commune</v>
      </c>
      <c r="I9321" s="1">
        <v>42</v>
      </c>
      <c r="J9321" s="5">
        <v>1.3888888888888889E-4</v>
      </c>
      <c r="K9321">
        <v>2.4399999999999999E-4</v>
      </c>
      <c r="L9321" s="6"/>
      <c r="M9321" s="6" t="str">
        <f>IFERROR(VLOOKUP(G9321,TCD!$A$4:$C$362,3,FALSE),"Commune de ramassage")</f>
        <v>Commune de ramassage</v>
      </c>
      <c r="N9321">
        <v>331</v>
      </c>
    </row>
    <row r="9322" spans="1:14" x14ac:dyDescent="0.3">
      <c r="A9322">
        <f t="shared" si="581"/>
        <v>9321</v>
      </c>
      <c r="B9322">
        <v>354017116483021</v>
      </c>
      <c r="C9322" t="s">
        <v>50</v>
      </c>
      <c r="D9322" s="3">
        <v>44648.352326388886</v>
      </c>
      <c r="E9322" s="4">
        <f t="shared" si="580"/>
        <v>44648.352326388886</v>
      </c>
      <c r="F9322" s="1" t="s">
        <v>21</v>
      </c>
      <c r="G9322" s="11" t="str">
        <f t="shared" si="582"/>
        <v>69139 44648,4</v>
      </c>
      <c r="H9322" s="11" t="str">
        <f t="shared" si="583"/>
        <v>Dans la commune</v>
      </c>
      <c r="I9322" s="1">
        <v>30</v>
      </c>
      <c r="J9322" s="5">
        <v>3.4722222222222222E-5</v>
      </c>
      <c r="K9322">
        <v>2.1100000000000001E-4</v>
      </c>
      <c r="L9322" s="6"/>
      <c r="M9322" s="6" t="str">
        <f>IFERROR(VLOOKUP(G9322,TCD!$A$4:$C$362,3,FALSE),"Commune de ramassage")</f>
        <v>Commune de ramassage</v>
      </c>
      <c r="N9322">
        <v>332</v>
      </c>
    </row>
    <row r="9323" spans="1:14" x14ac:dyDescent="0.3">
      <c r="A9323">
        <f t="shared" si="581"/>
        <v>9322</v>
      </c>
      <c r="B9323">
        <v>354017116483021</v>
      </c>
      <c r="C9323" t="s">
        <v>50</v>
      </c>
      <c r="D9323" s="3">
        <v>44648.352361111109</v>
      </c>
      <c r="E9323" s="4">
        <f t="shared" si="580"/>
        <v>44648.352361111109</v>
      </c>
      <c r="F9323" s="1" t="s">
        <v>21</v>
      </c>
      <c r="G9323" s="11" t="str">
        <f t="shared" si="582"/>
        <v>69139 44648,4</v>
      </c>
      <c r="H9323" s="11" t="str">
        <f t="shared" si="583"/>
        <v>Dans la commune</v>
      </c>
      <c r="I9323" s="1">
        <v>34</v>
      </c>
      <c r="J9323" s="5">
        <v>2.7777777777777778E-4</v>
      </c>
      <c r="K9323">
        <v>2.8319999999999999E-3</v>
      </c>
      <c r="L9323" s="6"/>
      <c r="M9323" s="6" t="str">
        <f>IFERROR(VLOOKUP(G9323,TCD!$A$4:$C$362,3,FALSE),"Commune de ramassage")</f>
        <v>Commune de ramassage</v>
      </c>
      <c r="N9323">
        <v>333</v>
      </c>
    </row>
    <row r="9324" spans="1:14" x14ac:dyDescent="0.3">
      <c r="A9324">
        <f t="shared" si="581"/>
        <v>9323</v>
      </c>
      <c r="B9324">
        <v>354017116483021</v>
      </c>
      <c r="C9324" t="s">
        <v>50</v>
      </c>
      <c r="D9324" s="3">
        <v>44648.352638888886</v>
      </c>
      <c r="E9324" s="4">
        <f t="shared" si="580"/>
        <v>44648.352638888886</v>
      </c>
      <c r="F9324" s="1" t="s">
        <v>21</v>
      </c>
      <c r="G9324" s="11" t="str">
        <f t="shared" si="582"/>
        <v>69139 44648,4</v>
      </c>
      <c r="H9324" s="11" t="str">
        <f t="shared" si="583"/>
        <v>Dans la commune</v>
      </c>
      <c r="I9324" s="1">
        <v>31</v>
      </c>
      <c r="J9324" s="5">
        <v>1.1574074074074073E-4</v>
      </c>
      <c r="K9324">
        <v>2.9E-4</v>
      </c>
      <c r="L9324" s="6"/>
      <c r="M9324" s="6" t="str">
        <f>IFERROR(VLOOKUP(G9324,TCD!$A$4:$C$362,3,FALSE),"Commune de ramassage")</f>
        <v>Commune de ramassage</v>
      </c>
      <c r="N9324">
        <v>334</v>
      </c>
    </row>
    <row r="9325" spans="1:14" x14ac:dyDescent="0.3">
      <c r="A9325">
        <f t="shared" si="581"/>
        <v>9324</v>
      </c>
      <c r="B9325">
        <v>354017116483021</v>
      </c>
      <c r="C9325" t="s">
        <v>50</v>
      </c>
      <c r="D9325" s="3">
        <v>44648.352754629632</v>
      </c>
      <c r="E9325" s="4">
        <f t="shared" si="580"/>
        <v>44648.352754629632</v>
      </c>
      <c r="F9325" s="1" t="s">
        <v>21</v>
      </c>
      <c r="G9325" s="11" t="str">
        <f t="shared" si="582"/>
        <v>69139 44648,4</v>
      </c>
      <c r="H9325" s="11" t="str">
        <f t="shared" si="583"/>
        <v>Dans la commune</v>
      </c>
      <c r="I9325" s="1">
        <v>9</v>
      </c>
      <c r="J9325" s="5">
        <v>2.3148148148148146E-4</v>
      </c>
      <c r="K9325">
        <v>9.9500000000000001E-4</v>
      </c>
      <c r="L9325" s="6"/>
      <c r="M9325" s="6" t="str">
        <f>IFERROR(VLOOKUP(G9325,TCD!$A$4:$C$362,3,FALSE),"Commune de ramassage")</f>
        <v>Commune de ramassage</v>
      </c>
      <c r="N9325">
        <v>335</v>
      </c>
    </row>
    <row r="9326" spans="1:14" x14ac:dyDescent="0.3">
      <c r="A9326">
        <f t="shared" si="581"/>
        <v>9325</v>
      </c>
      <c r="B9326">
        <v>354017116483021</v>
      </c>
      <c r="C9326" t="s">
        <v>50</v>
      </c>
      <c r="D9326" s="3">
        <v>44648.352986111109</v>
      </c>
      <c r="E9326" s="4">
        <f t="shared" si="580"/>
        <v>44648.352986111109</v>
      </c>
      <c r="F9326" s="1" t="s">
        <v>21</v>
      </c>
      <c r="G9326" s="11" t="str">
        <f t="shared" si="582"/>
        <v>69139 44648,4</v>
      </c>
      <c r="H9326" s="11" t="str">
        <f t="shared" si="583"/>
        <v>Dans la commune</v>
      </c>
      <c r="I9326" s="1">
        <v>18</v>
      </c>
      <c r="J9326" s="5">
        <v>3.7037037037037035E-4</v>
      </c>
      <c r="K9326">
        <v>1.243E-3</v>
      </c>
      <c r="L9326" s="6"/>
      <c r="M9326" s="6" t="str">
        <f>IFERROR(VLOOKUP(G9326,TCD!$A$4:$C$362,3,FALSE),"Commune de ramassage")</f>
        <v>Commune de ramassage</v>
      </c>
      <c r="N9326">
        <v>336</v>
      </c>
    </row>
    <row r="9327" spans="1:14" x14ac:dyDescent="0.3">
      <c r="A9327">
        <f t="shared" si="581"/>
        <v>9326</v>
      </c>
      <c r="B9327">
        <v>354017116483021</v>
      </c>
      <c r="C9327" t="s">
        <v>50</v>
      </c>
      <c r="D9327" s="3">
        <v>44648.353356481479</v>
      </c>
      <c r="E9327" s="4">
        <f t="shared" si="580"/>
        <v>44648.353356481479</v>
      </c>
      <c r="F9327" s="1" t="s">
        <v>21</v>
      </c>
      <c r="G9327" s="11" t="str">
        <f t="shared" si="582"/>
        <v>69139 44648,4</v>
      </c>
      <c r="H9327" s="11" t="str">
        <f t="shared" si="583"/>
        <v>Dans la commune</v>
      </c>
      <c r="I9327" s="1">
        <v>18</v>
      </c>
      <c r="J9327" s="5">
        <v>7.407407407407407E-4</v>
      </c>
      <c r="K9327">
        <v>-1.8E-5</v>
      </c>
      <c r="L9327" s="6"/>
      <c r="M9327" s="6" t="str">
        <f>IFERROR(VLOOKUP(G9327,TCD!$A$4:$C$362,3,FALSE),"Commune de ramassage")</f>
        <v>Commune de ramassage</v>
      </c>
      <c r="N9327">
        <v>337</v>
      </c>
    </row>
    <row r="9328" spans="1:14" x14ac:dyDescent="0.3">
      <c r="A9328">
        <f t="shared" si="581"/>
        <v>9327</v>
      </c>
      <c r="B9328">
        <v>354017116483021</v>
      </c>
      <c r="C9328" t="s">
        <v>50</v>
      </c>
      <c r="D9328" s="3">
        <v>44648.354097222225</v>
      </c>
      <c r="E9328" s="4">
        <f t="shared" si="580"/>
        <v>44648.354097222225</v>
      </c>
      <c r="F9328" s="1" t="s">
        <v>21</v>
      </c>
      <c r="G9328" s="11" t="str">
        <f t="shared" si="582"/>
        <v>69139 44648,4</v>
      </c>
      <c r="H9328" s="11" t="str">
        <f t="shared" si="583"/>
        <v>Dans la commune</v>
      </c>
      <c r="I9328" s="1">
        <v>0</v>
      </c>
      <c r="J9328" s="5">
        <v>7.175925925925927E-4</v>
      </c>
      <c r="K9328">
        <v>3.0000000000000001E-6</v>
      </c>
      <c r="L9328" s="6"/>
      <c r="M9328" s="6" t="str">
        <f>IFERROR(VLOOKUP(G9328,TCD!$A$4:$C$362,3,FALSE),"Commune de ramassage")</f>
        <v>Commune de ramassage</v>
      </c>
      <c r="N9328">
        <v>338</v>
      </c>
    </row>
    <row r="9329" spans="1:14" x14ac:dyDescent="0.3">
      <c r="A9329">
        <f t="shared" si="581"/>
        <v>9328</v>
      </c>
      <c r="B9329">
        <v>354017116483021</v>
      </c>
      <c r="C9329" t="s">
        <v>50</v>
      </c>
      <c r="D9329" s="3">
        <v>44648.354814814818</v>
      </c>
      <c r="E9329" s="4">
        <f t="shared" si="580"/>
        <v>44648.354814814818</v>
      </c>
      <c r="F9329" s="1" t="s">
        <v>21</v>
      </c>
      <c r="G9329" s="11" t="str">
        <f t="shared" si="582"/>
        <v>69139 44648,4</v>
      </c>
      <c r="H9329" s="11" t="str">
        <f t="shared" si="583"/>
        <v>Dans la commune</v>
      </c>
      <c r="I9329" s="1">
        <v>0</v>
      </c>
      <c r="J9329" s="5">
        <v>1.9675925925925926E-4</v>
      </c>
      <c r="K9329">
        <v>2.4000000000000001E-5</v>
      </c>
      <c r="L9329" s="6"/>
      <c r="M9329" s="6" t="str">
        <f>IFERROR(VLOOKUP(G9329,TCD!$A$4:$C$362,3,FALSE),"Commune de ramassage")</f>
        <v>Commune de ramassage</v>
      </c>
      <c r="N9329">
        <v>339</v>
      </c>
    </row>
    <row r="9330" spans="1:14" x14ac:dyDescent="0.3">
      <c r="A9330">
        <f t="shared" si="581"/>
        <v>9329</v>
      </c>
      <c r="B9330">
        <v>354017116483021</v>
      </c>
      <c r="C9330" t="s">
        <v>50</v>
      </c>
      <c r="D9330" s="3">
        <v>44648.355011574073</v>
      </c>
      <c r="E9330" s="4">
        <f t="shared" si="580"/>
        <v>44648.355011574073</v>
      </c>
      <c r="F9330" s="1" t="s">
        <v>21</v>
      </c>
      <c r="G9330" s="11" t="str">
        <f t="shared" si="582"/>
        <v>69139 44648,4</v>
      </c>
      <c r="H9330" s="11" t="str">
        <f t="shared" si="583"/>
        <v>Dans la commune</v>
      </c>
      <c r="I9330" s="1">
        <v>8</v>
      </c>
      <c r="J9330" s="5">
        <v>3.4722222222222222E-5</v>
      </c>
      <c r="K9330">
        <v>-3.9999999999999998E-6</v>
      </c>
      <c r="L9330" s="6"/>
      <c r="M9330" s="6" t="str">
        <f>IFERROR(VLOOKUP(G9330,TCD!$A$4:$C$362,3,FALSE),"Commune de ramassage")</f>
        <v>Commune de ramassage</v>
      </c>
      <c r="N9330">
        <v>340</v>
      </c>
    </row>
    <row r="9331" spans="1:14" x14ac:dyDescent="0.3">
      <c r="A9331">
        <f t="shared" si="581"/>
        <v>9330</v>
      </c>
      <c r="B9331">
        <v>354017116483021</v>
      </c>
      <c r="C9331" t="s">
        <v>50</v>
      </c>
      <c r="D9331" s="3">
        <v>44648.355046296296</v>
      </c>
      <c r="E9331" s="4">
        <f t="shared" si="580"/>
        <v>44648.355046296296</v>
      </c>
      <c r="F9331" s="1" t="s">
        <v>21</v>
      </c>
      <c r="G9331" s="11" t="str">
        <f t="shared" si="582"/>
        <v>69139 44648,4</v>
      </c>
      <c r="H9331" s="11" t="str">
        <f t="shared" si="583"/>
        <v>Dans la commune</v>
      </c>
      <c r="I9331" s="1">
        <v>12</v>
      </c>
      <c r="J9331" s="5">
        <v>1.3888888888888889E-4</v>
      </c>
      <c r="K9331">
        <v>-2.5000000000000001E-4</v>
      </c>
      <c r="L9331" s="6"/>
      <c r="M9331" s="6" t="str">
        <f>IFERROR(VLOOKUP(G9331,TCD!$A$4:$C$362,3,FALSE),"Commune de ramassage")</f>
        <v>Commune de ramassage</v>
      </c>
      <c r="N9331">
        <v>341</v>
      </c>
    </row>
    <row r="9332" spans="1:14" x14ac:dyDescent="0.3">
      <c r="A9332">
        <f t="shared" si="581"/>
        <v>9331</v>
      </c>
      <c r="B9332">
        <v>354017116483021</v>
      </c>
      <c r="C9332" t="s">
        <v>50</v>
      </c>
      <c r="D9332" s="3">
        <v>44648.355185185188</v>
      </c>
      <c r="E9332" s="4">
        <f t="shared" si="580"/>
        <v>44648.355185185188</v>
      </c>
      <c r="F9332" s="1" t="s">
        <v>21</v>
      </c>
      <c r="G9332" s="11" t="str">
        <f t="shared" si="582"/>
        <v>69139 44648,4</v>
      </c>
      <c r="H9332" s="11" t="str">
        <f t="shared" si="583"/>
        <v>Dans la commune</v>
      </c>
      <c r="I9332" s="1">
        <v>25</v>
      </c>
      <c r="J9332" s="5">
        <v>2.7777777777777778E-4</v>
      </c>
      <c r="K9332">
        <v>-1.248E-3</v>
      </c>
      <c r="L9332" s="6"/>
      <c r="M9332" s="6" t="str">
        <f>IFERROR(VLOOKUP(G9332,TCD!$A$4:$C$362,3,FALSE),"Commune de ramassage")</f>
        <v>Commune de ramassage</v>
      </c>
      <c r="N9332">
        <v>342</v>
      </c>
    </row>
    <row r="9333" spans="1:14" x14ac:dyDescent="0.3">
      <c r="A9333">
        <f t="shared" si="581"/>
        <v>9332</v>
      </c>
      <c r="B9333">
        <v>354017116483021</v>
      </c>
      <c r="C9333" t="s">
        <v>50</v>
      </c>
      <c r="D9333" s="3">
        <v>44648.355462962965</v>
      </c>
      <c r="E9333" s="4">
        <f t="shared" si="580"/>
        <v>44648.355462962965</v>
      </c>
      <c r="F9333" s="1" t="s">
        <v>21</v>
      </c>
      <c r="G9333" s="11" t="str">
        <f t="shared" si="582"/>
        <v>69139 44648,4</v>
      </c>
      <c r="H9333" s="11" t="str">
        <f t="shared" si="583"/>
        <v>Dans la commune</v>
      </c>
      <c r="I9333" s="1">
        <v>23</v>
      </c>
      <c r="J9333" s="5">
        <v>2.0833333333333335E-4</v>
      </c>
      <c r="K9333">
        <v>-7.5000000000000002E-4</v>
      </c>
      <c r="L9333" s="6"/>
      <c r="M9333" s="6" t="str">
        <f>IFERROR(VLOOKUP(G9333,TCD!$A$4:$C$362,3,FALSE),"Commune de ramassage")</f>
        <v>Commune de ramassage</v>
      </c>
      <c r="N9333">
        <v>343</v>
      </c>
    </row>
    <row r="9334" spans="1:14" x14ac:dyDescent="0.3">
      <c r="A9334">
        <f t="shared" si="581"/>
        <v>9333</v>
      </c>
      <c r="B9334">
        <v>354017116483021</v>
      </c>
      <c r="C9334" t="s">
        <v>50</v>
      </c>
      <c r="D9334" s="3">
        <v>44648.355671296296</v>
      </c>
      <c r="E9334" s="4">
        <f t="shared" si="580"/>
        <v>44648.355671296296</v>
      </c>
      <c r="F9334" s="1" t="s">
        <v>21</v>
      </c>
      <c r="G9334" s="11" t="str">
        <f t="shared" si="582"/>
        <v>69139 44648,4</v>
      </c>
      <c r="H9334" s="11" t="str">
        <f t="shared" si="583"/>
        <v>Dans la commune</v>
      </c>
      <c r="I9334" s="1">
        <v>11</v>
      </c>
      <c r="J9334" s="5">
        <v>1.1574074074074073E-5</v>
      </c>
      <c r="K9334">
        <v>2.5000000000000001E-5</v>
      </c>
      <c r="L9334" s="6"/>
      <c r="M9334" s="6" t="str">
        <f>IFERROR(VLOOKUP(G9334,TCD!$A$4:$C$362,3,FALSE),"Commune de ramassage")</f>
        <v>Commune de ramassage</v>
      </c>
      <c r="N9334">
        <v>344</v>
      </c>
    </row>
    <row r="9335" spans="1:14" x14ac:dyDescent="0.3">
      <c r="A9335">
        <f t="shared" si="581"/>
        <v>9334</v>
      </c>
      <c r="B9335">
        <v>354017116483021</v>
      </c>
      <c r="C9335" t="s">
        <v>50</v>
      </c>
      <c r="D9335" s="3">
        <v>44648.355682870373</v>
      </c>
      <c r="E9335" s="4">
        <f t="shared" si="580"/>
        <v>44648.355682870373</v>
      </c>
      <c r="F9335" s="1" t="s">
        <v>21</v>
      </c>
      <c r="G9335" s="11" t="str">
        <f t="shared" si="582"/>
        <v>69139 44648,4</v>
      </c>
      <c r="H9335" s="11" t="str">
        <f t="shared" si="583"/>
        <v>Dans la commune</v>
      </c>
      <c r="I9335" s="1">
        <v>12</v>
      </c>
      <c r="J9335" s="5">
        <v>9.2592592592592588E-5</v>
      </c>
      <c r="K9335">
        <v>1.3999999999999999E-4</v>
      </c>
      <c r="L9335" s="6"/>
      <c r="M9335" s="6" t="str">
        <f>IFERROR(VLOOKUP(G9335,TCD!$A$4:$C$362,3,FALSE),"Commune de ramassage")</f>
        <v>Commune de ramassage</v>
      </c>
      <c r="N9335">
        <v>345</v>
      </c>
    </row>
    <row r="9336" spans="1:14" x14ac:dyDescent="0.3">
      <c r="A9336">
        <f t="shared" si="581"/>
        <v>9335</v>
      </c>
      <c r="B9336">
        <v>354017116483021</v>
      </c>
      <c r="C9336" t="s">
        <v>50</v>
      </c>
      <c r="D9336" s="3">
        <v>44648.355775462966</v>
      </c>
      <c r="E9336" s="4">
        <f t="shared" si="580"/>
        <v>44648.355775462966</v>
      </c>
      <c r="F9336" s="1" t="s">
        <v>21</v>
      </c>
      <c r="G9336" s="11" t="str">
        <f t="shared" si="582"/>
        <v>69139 44648,4</v>
      </c>
      <c r="H9336" s="11" t="str">
        <f t="shared" si="583"/>
        <v>Dans la commune</v>
      </c>
      <c r="I9336" s="1">
        <v>31</v>
      </c>
      <c r="J9336" s="5">
        <v>1.3888888888888889E-4</v>
      </c>
      <c r="K9336">
        <v>2.4000000000000001E-4</v>
      </c>
      <c r="L9336" s="6"/>
      <c r="M9336" s="6" t="str">
        <f>IFERROR(VLOOKUP(G9336,TCD!$A$4:$C$362,3,FALSE),"Commune de ramassage")</f>
        <v>Commune de ramassage</v>
      </c>
      <c r="N9336">
        <v>346</v>
      </c>
    </row>
    <row r="9337" spans="1:14" x14ac:dyDescent="0.3">
      <c r="A9337">
        <f t="shared" si="581"/>
        <v>9336</v>
      </c>
      <c r="B9337">
        <v>354017116483021</v>
      </c>
      <c r="C9337" t="s">
        <v>50</v>
      </c>
      <c r="D9337" s="3">
        <v>44648.355914351851</v>
      </c>
      <c r="E9337" s="4">
        <f t="shared" si="580"/>
        <v>44648.355914351851</v>
      </c>
      <c r="F9337" s="1" t="s">
        <v>21</v>
      </c>
      <c r="G9337" s="11" t="str">
        <f t="shared" si="582"/>
        <v>69139 44648,4</v>
      </c>
      <c r="H9337" s="11" t="str">
        <f t="shared" si="583"/>
        <v>Dans la commune</v>
      </c>
      <c r="I9337" s="1">
        <v>37</v>
      </c>
      <c r="J9337" s="5">
        <v>1.273148148148148E-4</v>
      </c>
      <c r="K9337">
        <v>5.1999999999999995E-4</v>
      </c>
      <c r="L9337" s="6"/>
      <c r="M9337" s="6" t="str">
        <f>IFERROR(VLOOKUP(G9337,TCD!$A$4:$C$362,3,FALSE),"Commune de ramassage")</f>
        <v>Commune de ramassage</v>
      </c>
      <c r="N9337">
        <v>347</v>
      </c>
    </row>
    <row r="9338" spans="1:14" x14ac:dyDescent="0.3">
      <c r="A9338">
        <f t="shared" si="581"/>
        <v>9337</v>
      </c>
      <c r="B9338">
        <v>354017116483021</v>
      </c>
      <c r="C9338" t="s">
        <v>50</v>
      </c>
      <c r="D9338" s="3">
        <v>44648.356041666666</v>
      </c>
      <c r="E9338" s="4">
        <f t="shared" si="580"/>
        <v>44648.356041666666</v>
      </c>
      <c r="F9338" s="1" t="s">
        <v>21</v>
      </c>
      <c r="G9338" s="11" t="str">
        <f t="shared" si="582"/>
        <v>69139 44648,4</v>
      </c>
      <c r="H9338" s="11" t="str">
        <f t="shared" si="583"/>
        <v>Dans la commune</v>
      </c>
      <c r="I9338" s="1">
        <v>42</v>
      </c>
      <c r="J9338" s="5">
        <v>1.9675925925925926E-4</v>
      </c>
      <c r="K9338">
        <v>-9.0000000000000006E-5</v>
      </c>
      <c r="L9338" s="6"/>
      <c r="M9338" s="6" t="str">
        <f>IFERROR(VLOOKUP(G9338,TCD!$A$4:$C$362,3,FALSE),"Commune de ramassage")</f>
        <v>Commune de ramassage</v>
      </c>
      <c r="N9338">
        <v>348</v>
      </c>
    </row>
    <row r="9339" spans="1:14" x14ac:dyDescent="0.3">
      <c r="A9339">
        <f t="shared" si="581"/>
        <v>9338</v>
      </c>
      <c r="B9339">
        <v>354017116483021</v>
      </c>
      <c r="C9339" t="s">
        <v>50</v>
      </c>
      <c r="D9339" s="3">
        <v>44648.356238425928</v>
      </c>
      <c r="E9339" s="4">
        <f t="shared" si="580"/>
        <v>44648.356238425928</v>
      </c>
      <c r="F9339" s="1" t="s">
        <v>21</v>
      </c>
      <c r="G9339" s="11" t="str">
        <f t="shared" si="582"/>
        <v>69139 44648,4</v>
      </c>
      <c r="H9339" s="11" t="str">
        <f t="shared" si="583"/>
        <v>Dans la commune</v>
      </c>
      <c r="I9339" s="1">
        <v>31</v>
      </c>
      <c r="J9339" s="5">
        <v>5.7870370370370366E-5</v>
      </c>
      <c r="K9339">
        <v>2.9799999999999998E-4</v>
      </c>
      <c r="L9339" s="6"/>
      <c r="M9339" s="6" t="str">
        <f>IFERROR(VLOOKUP(G9339,TCD!$A$4:$C$362,3,FALSE),"Commune de ramassage")</f>
        <v>Commune de ramassage</v>
      </c>
      <c r="N9339">
        <v>349</v>
      </c>
    </row>
    <row r="9340" spans="1:14" x14ac:dyDescent="0.3">
      <c r="A9340">
        <f t="shared" si="581"/>
        <v>9339</v>
      </c>
      <c r="B9340">
        <v>354017116483021</v>
      </c>
      <c r="C9340" t="s">
        <v>50</v>
      </c>
      <c r="D9340" s="3">
        <v>44648.356296296297</v>
      </c>
      <c r="E9340" s="4">
        <f t="shared" si="580"/>
        <v>44648.356296296297</v>
      </c>
      <c r="F9340" s="1" t="s">
        <v>21</v>
      </c>
      <c r="G9340" s="11" t="str">
        <f t="shared" si="582"/>
        <v>69139 44648,4</v>
      </c>
      <c r="H9340" s="11" t="str">
        <f t="shared" si="583"/>
        <v>Dans la commune</v>
      </c>
      <c r="I9340" s="1">
        <v>32</v>
      </c>
      <c r="J9340" s="5">
        <v>2.4305555555555552E-4</v>
      </c>
      <c r="K9340">
        <v>2.049E-3</v>
      </c>
      <c r="L9340" s="6"/>
      <c r="M9340" s="6" t="str">
        <f>IFERROR(VLOOKUP(G9340,TCD!$A$4:$C$362,3,FALSE),"Commune de ramassage")</f>
        <v>Commune de ramassage</v>
      </c>
      <c r="N9340">
        <v>350</v>
      </c>
    </row>
    <row r="9341" spans="1:14" x14ac:dyDescent="0.3">
      <c r="A9341">
        <f t="shared" si="581"/>
        <v>9340</v>
      </c>
      <c r="B9341">
        <v>354017116483021</v>
      </c>
      <c r="C9341" t="s">
        <v>50</v>
      </c>
      <c r="D9341" s="3">
        <v>44648.356539351851</v>
      </c>
      <c r="E9341" s="4">
        <f t="shared" si="580"/>
        <v>44648.356539351851</v>
      </c>
      <c r="F9341" s="1" t="s">
        <v>21</v>
      </c>
      <c r="G9341" s="11" t="str">
        <f t="shared" si="582"/>
        <v>69139 44648,4</v>
      </c>
      <c r="H9341" s="11" t="str">
        <f t="shared" si="583"/>
        <v>Dans la commune</v>
      </c>
      <c r="I9341" s="1">
        <v>34</v>
      </c>
      <c r="J9341" s="5">
        <v>1.8518518518518518E-4</v>
      </c>
      <c r="K9341">
        <v>1.0610000000000001E-3</v>
      </c>
      <c r="L9341" s="6"/>
      <c r="M9341" s="6" t="str">
        <f>IFERROR(VLOOKUP(G9341,TCD!$A$4:$C$362,3,FALSE),"Commune de ramassage")</f>
        <v>Commune de ramassage</v>
      </c>
      <c r="N9341">
        <v>351</v>
      </c>
    </row>
    <row r="9342" spans="1:14" x14ac:dyDescent="0.3">
      <c r="A9342">
        <f t="shared" si="581"/>
        <v>9341</v>
      </c>
      <c r="B9342">
        <v>354017116483021</v>
      </c>
      <c r="C9342" t="s">
        <v>50</v>
      </c>
      <c r="D9342" s="3">
        <v>44648.356724537036</v>
      </c>
      <c r="E9342" s="4">
        <f t="shared" si="580"/>
        <v>44648.356724537036</v>
      </c>
      <c r="F9342" s="1" t="s">
        <v>21</v>
      </c>
      <c r="G9342" s="11" t="str">
        <f t="shared" si="582"/>
        <v>69139 44648,4</v>
      </c>
      <c r="H9342" s="11" t="str">
        <f t="shared" si="583"/>
        <v>Dans la commune</v>
      </c>
      <c r="I9342" s="1">
        <v>44</v>
      </c>
      <c r="J9342" s="5">
        <v>3.7037037037037035E-4</v>
      </c>
      <c r="K9342">
        <v>2.98E-3</v>
      </c>
      <c r="L9342" s="6"/>
      <c r="M9342" s="6" t="str">
        <f>IFERROR(VLOOKUP(G9342,TCD!$A$4:$C$362,3,FALSE),"Commune de ramassage")</f>
        <v>Commune de ramassage</v>
      </c>
      <c r="N9342">
        <v>352</v>
      </c>
    </row>
    <row r="9343" spans="1:14" x14ac:dyDescent="0.3">
      <c r="A9343">
        <f t="shared" si="581"/>
        <v>9342</v>
      </c>
      <c r="B9343">
        <v>354017116483021</v>
      </c>
      <c r="C9343" t="s">
        <v>50</v>
      </c>
      <c r="D9343" s="3">
        <v>44648.357094907406</v>
      </c>
      <c r="E9343" s="4">
        <f t="shared" si="580"/>
        <v>44648.357094907406</v>
      </c>
      <c r="F9343" s="1" t="s">
        <v>21</v>
      </c>
      <c r="G9343" s="11" t="str">
        <f t="shared" si="582"/>
        <v>69139 44648,4</v>
      </c>
      <c r="H9343" s="11" t="str">
        <f t="shared" si="583"/>
        <v>Dans la commune</v>
      </c>
      <c r="I9343" s="1">
        <v>42</v>
      </c>
      <c r="J9343" s="5">
        <v>6.7129629629629625E-4</v>
      </c>
      <c r="K9343">
        <v>5.5840000000000004E-3</v>
      </c>
      <c r="L9343" s="6"/>
      <c r="M9343" s="6" t="str">
        <f>IFERROR(VLOOKUP(G9343,TCD!$A$4:$C$362,3,FALSE),"Commune de ramassage")</f>
        <v>Commune de ramassage</v>
      </c>
      <c r="N9343">
        <v>353</v>
      </c>
    </row>
    <row r="9344" spans="1:14" x14ac:dyDescent="0.3">
      <c r="A9344">
        <f t="shared" si="581"/>
        <v>9343</v>
      </c>
      <c r="B9344">
        <v>354017116483021</v>
      </c>
      <c r="C9344" t="s">
        <v>50</v>
      </c>
      <c r="D9344" s="3">
        <v>44648.357766203706</v>
      </c>
      <c r="E9344" s="4">
        <f t="shared" si="580"/>
        <v>44648.357766203706</v>
      </c>
      <c r="F9344" s="1" t="s">
        <v>21</v>
      </c>
      <c r="G9344" s="11" t="str">
        <f t="shared" si="582"/>
        <v>69139 44648,4</v>
      </c>
      <c r="H9344" s="11" t="str">
        <f t="shared" si="583"/>
        <v>Dans la commune</v>
      </c>
      <c r="I9344" s="1">
        <v>42</v>
      </c>
      <c r="J9344" s="5">
        <v>2.4305555555555552E-4</v>
      </c>
      <c r="K9344">
        <v>9.0600000000000001E-4</v>
      </c>
      <c r="L9344" s="6"/>
      <c r="M9344" s="6" t="str">
        <f>IFERROR(VLOOKUP(G9344,TCD!$A$4:$C$362,3,FALSE),"Commune de ramassage")</f>
        <v>Commune de ramassage</v>
      </c>
      <c r="N9344">
        <v>354</v>
      </c>
    </row>
    <row r="9345" spans="1:14" x14ac:dyDescent="0.3">
      <c r="A9345">
        <f t="shared" si="581"/>
        <v>9344</v>
      </c>
      <c r="B9345">
        <v>354017116483021</v>
      </c>
      <c r="C9345" t="s">
        <v>50</v>
      </c>
      <c r="D9345" s="3">
        <v>44648.35800925926</v>
      </c>
      <c r="E9345" s="4">
        <f t="shared" si="580"/>
        <v>44648.35800925926</v>
      </c>
      <c r="F9345" s="1" t="s">
        <v>21</v>
      </c>
      <c r="G9345" s="11" t="str">
        <f t="shared" si="582"/>
        <v>69139 44648,4</v>
      </c>
      <c r="H9345" s="11" t="str">
        <f t="shared" si="583"/>
        <v>Dans la commune</v>
      </c>
      <c r="I9345" s="1">
        <v>17</v>
      </c>
      <c r="J9345" s="5">
        <v>1.1574074074074073E-4</v>
      </c>
      <c r="K9345">
        <v>2.8499999999999999E-4</v>
      </c>
      <c r="L9345" s="6"/>
      <c r="M9345" s="6" t="str">
        <f>IFERROR(VLOOKUP(G9345,TCD!$A$4:$C$362,3,FALSE),"Commune de ramassage")</f>
        <v>Commune de ramassage</v>
      </c>
      <c r="N9345">
        <v>355</v>
      </c>
    </row>
    <row r="9346" spans="1:14" x14ac:dyDescent="0.3">
      <c r="A9346">
        <f t="shared" si="581"/>
        <v>9345</v>
      </c>
      <c r="B9346">
        <v>354017116483021</v>
      </c>
      <c r="C9346" t="s">
        <v>50</v>
      </c>
      <c r="D9346" s="3">
        <v>44648.358124999999</v>
      </c>
      <c r="E9346" s="4">
        <f t="shared" ref="E9346:E9409" si="584">D9346</f>
        <v>44648.358124999999</v>
      </c>
      <c r="F9346" s="1" t="s">
        <v>21</v>
      </c>
      <c r="G9346" s="11" t="str">
        <f t="shared" si="582"/>
        <v>69139 44648,4</v>
      </c>
      <c r="H9346" s="11" t="str">
        <f t="shared" si="583"/>
        <v>Dans la commune</v>
      </c>
      <c r="I9346" s="1">
        <v>8</v>
      </c>
      <c r="J9346" s="5">
        <v>1.1689814814814816E-3</v>
      </c>
      <c r="K9346">
        <v>-9.5000000000000005E-5</v>
      </c>
      <c r="L9346" s="6"/>
      <c r="M9346" s="6" t="str">
        <f>IFERROR(VLOOKUP(G9346,TCD!$A$4:$C$362,3,FALSE),"Commune de ramassage")</f>
        <v>Commune de ramassage</v>
      </c>
      <c r="N9346">
        <v>356</v>
      </c>
    </row>
    <row r="9347" spans="1:14" x14ac:dyDescent="0.3">
      <c r="A9347">
        <f t="shared" ref="A9347:A9410" si="585">A9346+1</f>
        <v>9346</v>
      </c>
      <c r="B9347">
        <v>354017116483021</v>
      </c>
      <c r="C9347" t="s">
        <v>50</v>
      </c>
      <c r="D9347" s="3">
        <v>44648.359293981484</v>
      </c>
      <c r="E9347" s="4">
        <f t="shared" si="584"/>
        <v>44648.359293981484</v>
      </c>
      <c r="F9347" s="1" t="s">
        <v>21</v>
      </c>
      <c r="G9347" s="11" t="str">
        <f t="shared" ref="G9347:G9410" si="586">F9347&amp;" "&amp;ROUND(D9347,1)</f>
        <v>69139 44648,4</v>
      </c>
      <c r="H9347" s="11" t="str">
        <f t="shared" ref="H9347:H9410" si="587">IF(F9347=F9348,"Dans la commune","Entrée sortie")</f>
        <v>Dans la commune</v>
      </c>
      <c r="I9347" s="1">
        <v>9</v>
      </c>
      <c r="J9347" s="5">
        <v>3.3564814814814812E-4</v>
      </c>
      <c r="K9347">
        <v>7.7200000000000001E-4</v>
      </c>
      <c r="L9347" s="6"/>
      <c r="M9347" s="6" t="str">
        <f>IFERROR(VLOOKUP(G9347,TCD!$A$4:$C$362,3,FALSE),"Commune de ramassage")</f>
        <v>Commune de ramassage</v>
      </c>
      <c r="N9347">
        <v>357</v>
      </c>
    </row>
    <row r="9348" spans="1:14" x14ac:dyDescent="0.3">
      <c r="A9348">
        <f t="shared" si="585"/>
        <v>9347</v>
      </c>
      <c r="B9348">
        <v>354017116483021</v>
      </c>
      <c r="C9348" t="s">
        <v>50</v>
      </c>
      <c r="D9348" s="3">
        <v>44648.359629629631</v>
      </c>
      <c r="E9348" s="4">
        <f t="shared" si="584"/>
        <v>44648.359629629631</v>
      </c>
      <c r="F9348" s="1" t="s">
        <v>21</v>
      </c>
      <c r="G9348" s="11" t="str">
        <f t="shared" si="586"/>
        <v>69139 44648,4</v>
      </c>
      <c r="H9348" s="11" t="str">
        <f t="shared" si="587"/>
        <v>Dans la commune</v>
      </c>
      <c r="I9348" s="1">
        <v>7</v>
      </c>
      <c r="J9348" s="5">
        <v>1.0416666666666667E-4</v>
      </c>
      <c r="K9348">
        <v>1.2799999999999999E-4</v>
      </c>
      <c r="L9348" s="6"/>
      <c r="M9348" s="6" t="str">
        <f>IFERROR(VLOOKUP(G9348,TCD!$A$4:$C$362,3,FALSE),"Commune de ramassage")</f>
        <v>Commune de ramassage</v>
      </c>
      <c r="N9348">
        <v>358</v>
      </c>
    </row>
    <row r="9349" spans="1:14" x14ac:dyDescent="0.3">
      <c r="A9349">
        <f t="shared" si="585"/>
        <v>9348</v>
      </c>
      <c r="B9349">
        <v>354017116483021</v>
      </c>
      <c r="C9349" t="s">
        <v>50</v>
      </c>
      <c r="D9349" s="3">
        <v>44648.359733796293</v>
      </c>
      <c r="E9349" s="4">
        <f t="shared" si="584"/>
        <v>44648.359733796293</v>
      </c>
      <c r="F9349" s="1" t="s">
        <v>21</v>
      </c>
      <c r="G9349" s="11" t="str">
        <f t="shared" si="586"/>
        <v>69139 44648,4</v>
      </c>
      <c r="H9349" s="11" t="str">
        <f t="shared" si="587"/>
        <v>Dans la commune</v>
      </c>
      <c r="I9349" s="1">
        <v>6</v>
      </c>
      <c r="J9349" s="5">
        <v>6.4814814814814813E-4</v>
      </c>
      <c r="K9349">
        <v>3.6999999999999998E-5</v>
      </c>
      <c r="L9349" s="6"/>
      <c r="M9349" s="6" t="str">
        <f>IFERROR(VLOOKUP(G9349,TCD!$A$4:$C$362,3,FALSE),"Commune de ramassage")</f>
        <v>Commune de ramassage</v>
      </c>
      <c r="N9349">
        <v>359</v>
      </c>
    </row>
    <row r="9350" spans="1:14" x14ac:dyDescent="0.3">
      <c r="A9350">
        <f t="shared" si="585"/>
        <v>9349</v>
      </c>
      <c r="B9350">
        <v>354017116483021</v>
      </c>
      <c r="C9350" t="s">
        <v>50</v>
      </c>
      <c r="D9350" s="3">
        <v>44648.360381944447</v>
      </c>
      <c r="E9350" s="4">
        <f t="shared" si="584"/>
        <v>44648.360381944447</v>
      </c>
      <c r="F9350" s="1" t="s">
        <v>21</v>
      </c>
      <c r="G9350" s="11" t="str">
        <f t="shared" si="586"/>
        <v>69139 44648,4</v>
      </c>
      <c r="H9350" s="11" t="str">
        <f t="shared" si="587"/>
        <v>Dans la commune</v>
      </c>
      <c r="I9350" s="1">
        <v>0</v>
      </c>
      <c r="J9350" s="5">
        <v>4.0509259259259258E-4</v>
      </c>
      <c r="K9350">
        <v>5.6800000000000004E-4</v>
      </c>
      <c r="L9350" s="6"/>
      <c r="M9350" s="6" t="str">
        <f>IFERROR(VLOOKUP(G9350,TCD!$A$4:$C$362,3,FALSE),"Commune de ramassage")</f>
        <v>Commune de ramassage</v>
      </c>
      <c r="N9350">
        <v>360</v>
      </c>
    </row>
    <row r="9351" spans="1:14" x14ac:dyDescent="0.3">
      <c r="A9351">
        <f t="shared" si="585"/>
        <v>9350</v>
      </c>
      <c r="B9351">
        <v>354017116483021</v>
      </c>
      <c r="C9351" t="s">
        <v>50</v>
      </c>
      <c r="D9351" s="3">
        <v>44648.36078703704</v>
      </c>
      <c r="E9351" s="4">
        <f t="shared" si="584"/>
        <v>44648.36078703704</v>
      </c>
      <c r="F9351" s="1" t="s">
        <v>21</v>
      </c>
      <c r="G9351" s="11" t="str">
        <f t="shared" si="586"/>
        <v>69139 44648,4</v>
      </c>
      <c r="H9351" s="11" t="str">
        <f t="shared" si="587"/>
        <v>Dans la commune</v>
      </c>
      <c r="I9351" s="1">
        <v>12</v>
      </c>
      <c r="J9351" s="5">
        <v>5.3240740740740744E-4</v>
      </c>
      <c r="K9351">
        <v>7.2499999999999995E-4</v>
      </c>
      <c r="L9351" s="6"/>
      <c r="M9351" s="6" t="str">
        <f>IFERROR(VLOOKUP(G9351,TCD!$A$4:$C$362,3,FALSE),"Commune de ramassage")</f>
        <v>Commune de ramassage</v>
      </c>
      <c r="N9351">
        <v>361</v>
      </c>
    </row>
    <row r="9352" spans="1:14" x14ac:dyDescent="0.3">
      <c r="A9352">
        <f t="shared" si="585"/>
        <v>9351</v>
      </c>
      <c r="B9352">
        <v>354017116483021</v>
      </c>
      <c r="C9352" t="s">
        <v>50</v>
      </c>
      <c r="D9352" s="3">
        <v>44648.361319444448</v>
      </c>
      <c r="E9352" s="4">
        <f t="shared" si="584"/>
        <v>44648.361319444448</v>
      </c>
      <c r="F9352" s="1" t="s">
        <v>21</v>
      </c>
      <c r="G9352" s="11" t="str">
        <f t="shared" si="586"/>
        <v>69139 44648,4</v>
      </c>
      <c r="H9352" s="11" t="str">
        <f t="shared" si="587"/>
        <v>Dans la commune</v>
      </c>
      <c r="I9352" s="1">
        <v>19</v>
      </c>
      <c r="J9352" s="5">
        <v>1.3888888888888889E-4</v>
      </c>
      <c r="K9352">
        <v>6.8999999999999997E-5</v>
      </c>
      <c r="L9352" s="6"/>
      <c r="M9352" s="6" t="str">
        <f>IFERROR(VLOOKUP(G9352,TCD!$A$4:$C$362,3,FALSE),"Commune de ramassage")</f>
        <v>Commune de ramassage</v>
      </c>
      <c r="N9352">
        <v>362</v>
      </c>
    </row>
    <row r="9353" spans="1:14" x14ac:dyDescent="0.3">
      <c r="A9353">
        <f t="shared" si="585"/>
        <v>9352</v>
      </c>
      <c r="B9353">
        <v>354017116483021</v>
      </c>
      <c r="C9353" t="s">
        <v>50</v>
      </c>
      <c r="D9353" s="3">
        <v>44648.361458333333</v>
      </c>
      <c r="E9353" s="4">
        <f t="shared" si="584"/>
        <v>44648.361458333333</v>
      </c>
      <c r="F9353" s="1" t="s">
        <v>21</v>
      </c>
      <c r="G9353" s="11" t="str">
        <f t="shared" si="586"/>
        <v>69139 44648,4</v>
      </c>
      <c r="H9353" s="11" t="str">
        <f t="shared" si="587"/>
        <v>Dans la commune</v>
      </c>
      <c r="I9353" s="1">
        <v>10</v>
      </c>
      <c r="J9353" s="5">
        <v>4.6296296296296294E-5</v>
      </c>
      <c r="K9353">
        <v>-8.2000000000000001E-5</v>
      </c>
      <c r="L9353" s="6"/>
      <c r="M9353" s="6" t="str">
        <f>IFERROR(VLOOKUP(G9353,TCD!$A$4:$C$362,3,FALSE),"Commune de ramassage")</f>
        <v>Commune de ramassage</v>
      </c>
      <c r="N9353">
        <v>363</v>
      </c>
    </row>
    <row r="9354" spans="1:14" x14ac:dyDescent="0.3">
      <c r="A9354">
        <f t="shared" si="585"/>
        <v>9353</v>
      </c>
      <c r="B9354">
        <v>354017116483021</v>
      </c>
      <c r="C9354" t="s">
        <v>50</v>
      </c>
      <c r="D9354" s="3">
        <v>44648.361504629633</v>
      </c>
      <c r="E9354" s="4">
        <f t="shared" si="584"/>
        <v>44648.361504629633</v>
      </c>
      <c r="F9354" s="1" t="s">
        <v>21</v>
      </c>
      <c r="G9354" s="11" t="str">
        <f t="shared" si="586"/>
        <v>69139 44648,4</v>
      </c>
      <c r="H9354" s="11" t="str">
        <f t="shared" si="587"/>
        <v>Dans la commune</v>
      </c>
      <c r="I9354" s="1">
        <v>21</v>
      </c>
      <c r="J9354" s="5">
        <v>5.7870370370370366E-5</v>
      </c>
      <c r="K9354">
        <v>-4.55E-4</v>
      </c>
      <c r="L9354" s="6"/>
      <c r="M9354" s="6" t="str">
        <f>IFERROR(VLOOKUP(G9354,TCD!$A$4:$C$362,3,FALSE),"Commune de ramassage")</f>
        <v>Commune de ramassage</v>
      </c>
      <c r="N9354">
        <v>364</v>
      </c>
    </row>
    <row r="9355" spans="1:14" x14ac:dyDescent="0.3">
      <c r="A9355">
        <f t="shared" si="585"/>
        <v>9354</v>
      </c>
      <c r="B9355">
        <v>354017116483021</v>
      </c>
      <c r="C9355" t="s">
        <v>50</v>
      </c>
      <c r="D9355" s="3">
        <v>44648.361562500002</v>
      </c>
      <c r="E9355" s="4">
        <f t="shared" si="584"/>
        <v>44648.361562500002</v>
      </c>
      <c r="F9355" s="1" t="s">
        <v>21</v>
      </c>
      <c r="G9355" s="11" t="str">
        <f t="shared" si="586"/>
        <v>69139 44648,4</v>
      </c>
      <c r="H9355" s="11" t="str">
        <f t="shared" si="587"/>
        <v>Dans la commune</v>
      </c>
      <c r="I9355" s="1">
        <v>28</v>
      </c>
      <c r="J9355" s="5">
        <v>1.1574074074074073E-4</v>
      </c>
      <c r="K9355">
        <v>-5.6999999999999998E-4</v>
      </c>
      <c r="L9355" s="6"/>
      <c r="M9355" s="6" t="str">
        <f>IFERROR(VLOOKUP(G9355,TCD!$A$4:$C$362,3,FALSE),"Commune de ramassage")</f>
        <v>Commune de ramassage</v>
      </c>
      <c r="N9355">
        <v>365</v>
      </c>
    </row>
    <row r="9356" spans="1:14" x14ac:dyDescent="0.3">
      <c r="A9356">
        <f t="shared" si="585"/>
        <v>9355</v>
      </c>
      <c r="B9356">
        <v>354017116483021</v>
      </c>
      <c r="C9356" t="s">
        <v>50</v>
      </c>
      <c r="D9356" s="3">
        <v>44648.361678240741</v>
      </c>
      <c r="E9356" s="4">
        <f t="shared" si="584"/>
        <v>44648.361678240741</v>
      </c>
      <c r="F9356" s="1" t="s">
        <v>21</v>
      </c>
      <c r="G9356" s="11" t="str">
        <f t="shared" si="586"/>
        <v>69139 44648,4</v>
      </c>
      <c r="H9356" s="11" t="str">
        <f t="shared" si="587"/>
        <v>Dans la commune</v>
      </c>
      <c r="I9356" s="1">
        <v>13</v>
      </c>
      <c r="J9356" s="5">
        <v>3.4722222222222222E-5</v>
      </c>
      <c r="K9356">
        <v>-2.5000000000000001E-5</v>
      </c>
      <c r="L9356" s="6"/>
      <c r="M9356" s="6" t="str">
        <f>IFERROR(VLOOKUP(G9356,TCD!$A$4:$C$362,3,FALSE),"Commune de ramassage")</f>
        <v>Commune de ramassage</v>
      </c>
      <c r="N9356">
        <v>366</v>
      </c>
    </row>
    <row r="9357" spans="1:14" x14ac:dyDescent="0.3">
      <c r="A9357">
        <f t="shared" si="585"/>
        <v>9356</v>
      </c>
      <c r="B9357">
        <v>354017116483021</v>
      </c>
      <c r="C9357" t="s">
        <v>50</v>
      </c>
      <c r="D9357" s="3">
        <v>44648.361712962964</v>
      </c>
      <c r="E9357" s="4">
        <f t="shared" si="584"/>
        <v>44648.361712962964</v>
      </c>
      <c r="F9357" s="1" t="s">
        <v>21</v>
      </c>
      <c r="G9357" s="11" t="str">
        <f t="shared" si="586"/>
        <v>69139 44648,4</v>
      </c>
      <c r="H9357" s="11" t="str">
        <f t="shared" si="587"/>
        <v>Dans la commune</v>
      </c>
      <c r="I9357" s="1">
        <v>13</v>
      </c>
      <c r="J9357" s="5">
        <v>8.1018518518518516E-5</v>
      </c>
      <c r="K9357">
        <v>9.7E-5</v>
      </c>
      <c r="L9357" s="6"/>
      <c r="M9357" s="6" t="str">
        <f>IFERROR(VLOOKUP(G9357,TCD!$A$4:$C$362,3,FALSE),"Commune de ramassage")</f>
        <v>Commune de ramassage</v>
      </c>
      <c r="N9357">
        <v>367</v>
      </c>
    </row>
    <row r="9358" spans="1:14" x14ac:dyDescent="0.3">
      <c r="A9358">
        <f t="shared" si="585"/>
        <v>9357</v>
      </c>
      <c r="B9358">
        <v>354017116483021</v>
      </c>
      <c r="C9358" t="s">
        <v>50</v>
      </c>
      <c r="D9358" s="3">
        <v>44648.361793981479</v>
      </c>
      <c r="E9358" s="4">
        <f t="shared" si="584"/>
        <v>44648.361793981479</v>
      </c>
      <c r="F9358" s="1" t="s">
        <v>21</v>
      </c>
      <c r="G9358" s="11" t="str">
        <f t="shared" si="586"/>
        <v>69139 44648,4</v>
      </c>
      <c r="H9358" s="11" t="str">
        <f t="shared" si="587"/>
        <v>Dans la commune</v>
      </c>
      <c r="I9358" s="1">
        <v>8</v>
      </c>
      <c r="J9358" s="5">
        <v>5.7870370370370378E-4</v>
      </c>
      <c r="K9358">
        <v>-6.9999999999999994E-5</v>
      </c>
      <c r="L9358" s="6"/>
      <c r="M9358" s="6" t="str">
        <f>IFERROR(VLOOKUP(G9358,TCD!$A$4:$C$362,3,FALSE),"Commune de ramassage")</f>
        <v>Commune de ramassage</v>
      </c>
      <c r="N9358">
        <v>368</v>
      </c>
    </row>
    <row r="9359" spans="1:14" x14ac:dyDescent="0.3">
      <c r="A9359">
        <f t="shared" si="585"/>
        <v>9358</v>
      </c>
      <c r="B9359">
        <v>354017116483021</v>
      </c>
      <c r="C9359" t="s">
        <v>50</v>
      </c>
      <c r="D9359" s="3">
        <v>44648.362372685187</v>
      </c>
      <c r="E9359" s="4">
        <f t="shared" si="584"/>
        <v>44648.362372685187</v>
      </c>
      <c r="F9359" s="1" t="s">
        <v>21</v>
      </c>
      <c r="G9359" s="11" t="str">
        <f t="shared" si="586"/>
        <v>69139 44648,4</v>
      </c>
      <c r="H9359" s="11" t="str">
        <f t="shared" si="587"/>
        <v>Dans la commune</v>
      </c>
      <c r="I9359" s="1">
        <v>6</v>
      </c>
      <c r="J9359" s="5">
        <v>5.7870370370370366E-5</v>
      </c>
      <c r="K9359">
        <v>2.5000000000000001E-5</v>
      </c>
      <c r="L9359" s="6"/>
      <c r="M9359" s="6" t="str">
        <f>IFERROR(VLOOKUP(G9359,TCD!$A$4:$C$362,3,FALSE),"Commune de ramassage")</f>
        <v>Commune de ramassage</v>
      </c>
      <c r="N9359">
        <v>369</v>
      </c>
    </row>
    <row r="9360" spans="1:14" x14ac:dyDescent="0.3">
      <c r="A9360">
        <f t="shared" si="585"/>
        <v>9359</v>
      </c>
      <c r="B9360">
        <v>354017116483021</v>
      </c>
      <c r="C9360" t="s">
        <v>50</v>
      </c>
      <c r="D9360" s="3">
        <v>44648.362430555557</v>
      </c>
      <c r="E9360" s="4">
        <f t="shared" si="584"/>
        <v>44648.362430555557</v>
      </c>
      <c r="F9360" s="1" t="s">
        <v>21</v>
      </c>
      <c r="G9360" s="11" t="str">
        <f t="shared" si="586"/>
        <v>69139 44648,4</v>
      </c>
      <c r="H9360" s="11" t="str">
        <f t="shared" si="587"/>
        <v>Dans la commune</v>
      </c>
      <c r="I9360" s="1">
        <v>15</v>
      </c>
      <c r="J9360" s="5">
        <v>4.6296296296296294E-5</v>
      </c>
      <c r="K9360">
        <v>1.7000000000000001E-4</v>
      </c>
      <c r="L9360" s="6"/>
      <c r="M9360" s="6" t="str">
        <f>IFERROR(VLOOKUP(G9360,TCD!$A$4:$C$362,3,FALSE),"Commune de ramassage")</f>
        <v>Commune de ramassage</v>
      </c>
      <c r="N9360">
        <v>370</v>
      </c>
    </row>
    <row r="9361" spans="1:14" x14ac:dyDescent="0.3">
      <c r="A9361">
        <f t="shared" si="585"/>
        <v>9360</v>
      </c>
      <c r="B9361">
        <v>354017116483021</v>
      </c>
      <c r="C9361" t="s">
        <v>50</v>
      </c>
      <c r="D9361" s="3">
        <v>44648.362476851849</v>
      </c>
      <c r="E9361" s="4">
        <f t="shared" si="584"/>
        <v>44648.362476851849</v>
      </c>
      <c r="F9361" s="1" t="s">
        <v>21</v>
      </c>
      <c r="G9361" s="11" t="str">
        <f t="shared" si="586"/>
        <v>69139 44648,4</v>
      </c>
      <c r="H9361" s="11" t="str">
        <f t="shared" si="587"/>
        <v>Dans la commune</v>
      </c>
      <c r="I9361" s="1">
        <v>22</v>
      </c>
      <c r="J9361" s="5">
        <v>1.1574074074074073E-4</v>
      </c>
      <c r="K9361">
        <v>7.8600000000000002E-4</v>
      </c>
      <c r="L9361" s="6"/>
      <c r="M9361" s="6" t="str">
        <f>IFERROR(VLOOKUP(G9361,TCD!$A$4:$C$362,3,FALSE),"Commune de ramassage")</f>
        <v>Commune de ramassage</v>
      </c>
      <c r="N9361">
        <v>371</v>
      </c>
    </row>
    <row r="9362" spans="1:14" x14ac:dyDescent="0.3">
      <c r="A9362">
        <f t="shared" si="585"/>
        <v>9361</v>
      </c>
      <c r="B9362">
        <v>354017116483021</v>
      </c>
      <c r="C9362" t="s">
        <v>50</v>
      </c>
      <c r="D9362" s="3">
        <v>44648.362592592595</v>
      </c>
      <c r="E9362" s="4">
        <f t="shared" si="584"/>
        <v>44648.362592592595</v>
      </c>
      <c r="F9362" s="1" t="s">
        <v>21</v>
      </c>
      <c r="G9362" s="11" t="str">
        <f t="shared" si="586"/>
        <v>69139 44648,4</v>
      </c>
      <c r="H9362" s="11" t="str">
        <f t="shared" si="587"/>
        <v>Dans la commune</v>
      </c>
      <c r="I9362" s="1">
        <v>27</v>
      </c>
      <c r="J9362" s="5">
        <v>3.4722222222222222E-5</v>
      </c>
      <c r="K9362">
        <v>5.8999999999999998E-5</v>
      </c>
      <c r="L9362" s="6"/>
      <c r="M9362" s="6" t="str">
        <f>IFERROR(VLOOKUP(G9362,TCD!$A$4:$C$362,3,FALSE),"Commune de ramassage")</f>
        <v>Commune de ramassage</v>
      </c>
      <c r="N9362">
        <v>372</v>
      </c>
    </row>
    <row r="9363" spans="1:14" x14ac:dyDescent="0.3">
      <c r="A9363">
        <f t="shared" si="585"/>
        <v>9362</v>
      </c>
      <c r="B9363">
        <v>354017116483021</v>
      </c>
      <c r="C9363" t="s">
        <v>50</v>
      </c>
      <c r="D9363" s="3">
        <v>44648.362627314818</v>
      </c>
      <c r="E9363" s="4">
        <f t="shared" si="584"/>
        <v>44648.362627314818</v>
      </c>
      <c r="F9363" s="1" t="s">
        <v>21</v>
      </c>
      <c r="G9363" s="11" t="str">
        <f t="shared" si="586"/>
        <v>69139 44648,4</v>
      </c>
      <c r="H9363" s="11" t="str">
        <f t="shared" si="587"/>
        <v>Dans la commune</v>
      </c>
      <c r="I9363" s="1">
        <v>26</v>
      </c>
      <c r="J9363" s="5">
        <v>3.4722222222222222E-5</v>
      </c>
      <c r="K9363">
        <v>-9.5000000000000005E-5</v>
      </c>
      <c r="L9363" s="6"/>
      <c r="M9363" s="6" t="str">
        <f>IFERROR(VLOOKUP(G9363,TCD!$A$4:$C$362,3,FALSE),"Commune de ramassage")</f>
        <v>Commune de ramassage</v>
      </c>
      <c r="N9363">
        <v>373</v>
      </c>
    </row>
    <row r="9364" spans="1:14" x14ac:dyDescent="0.3">
      <c r="A9364">
        <f t="shared" si="585"/>
        <v>9363</v>
      </c>
      <c r="B9364">
        <v>354017116483021</v>
      </c>
      <c r="C9364" t="s">
        <v>50</v>
      </c>
      <c r="D9364" s="3">
        <v>44648.362662037034</v>
      </c>
      <c r="E9364" s="4">
        <f t="shared" si="584"/>
        <v>44648.362662037034</v>
      </c>
      <c r="F9364" s="1" t="s">
        <v>21</v>
      </c>
      <c r="G9364" s="11" t="str">
        <f t="shared" si="586"/>
        <v>69139 44648,4</v>
      </c>
      <c r="H9364" s="11" t="str">
        <f t="shared" si="587"/>
        <v>Dans la commune</v>
      </c>
      <c r="I9364" s="1">
        <v>25</v>
      </c>
      <c r="J9364" s="5">
        <v>4.6296296296296294E-5</v>
      </c>
      <c r="K9364">
        <v>-1.3999999999999999E-4</v>
      </c>
      <c r="L9364" s="6"/>
      <c r="M9364" s="6" t="str">
        <f>IFERROR(VLOOKUP(G9364,TCD!$A$4:$C$362,3,FALSE),"Commune de ramassage")</f>
        <v>Commune de ramassage</v>
      </c>
      <c r="N9364">
        <v>374</v>
      </c>
    </row>
    <row r="9365" spans="1:14" x14ac:dyDescent="0.3">
      <c r="A9365">
        <f t="shared" si="585"/>
        <v>9364</v>
      </c>
      <c r="B9365">
        <v>354017116483021</v>
      </c>
      <c r="C9365" t="s">
        <v>50</v>
      </c>
      <c r="D9365" s="3">
        <v>44648.362708333334</v>
      </c>
      <c r="E9365" s="4">
        <f t="shared" si="584"/>
        <v>44648.362708333334</v>
      </c>
      <c r="F9365" s="1" t="s">
        <v>21</v>
      </c>
      <c r="G9365" s="11" t="str">
        <f t="shared" si="586"/>
        <v>69139 44648,4</v>
      </c>
      <c r="H9365" s="11" t="str">
        <f t="shared" si="587"/>
        <v>Dans la commune</v>
      </c>
      <c r="I9365" s="1">
        <v>28</v>
      </c>
      <c r="J9365" s="5">
        <v>2.0833333333333335E-4</v>
      </c>
      <c r="K9365">
        <v>-5.9699999999999998E-4</v>
      </c>
      <c r="L9365" s="6"/>
      <c r="M9365" s="6" t="str">
        <f>IFERROR(VLOOKUP(G9365,TCD!$A$4:$C$362,3,FALSE),"Commune de ramassage")</f>
        <v>Commune de ramassage</v>
      </c>
      <c r="N9365">
        <v>375</v>
      </c>
    </row>
    <row r="9366" spans="1:14" x14ac:dyDescent="0.3">
      <c r="A9366">
        <f t="shared" si="585"/>
        <v>9365</v>
      </c>
      <c r="B9366">
        <v>354017116483021</v>
      </c>
      <c r="C9366" t="s">
        <v>50</v>
      </c>
      <c r="D9366" s="3">
        <v>44648.362916666665</v>
      </c>
      <c r="E9366" s="4">
        <f t="shared" si="584"/>
        <v>44648.362916666665</v>
      </c>
      <c r="F9366" s="1" t="s">
        <v>21</v>
      </c>
      <c r="G9366" s="11" t="str">
        <f t="shared" si="586"/>
        <v>69139 44648,4</v>
      </c>
      <c r="H9366" s="11" t="str">
        <f t="shared" si="587"/>
        <v>Dans la commune</v>
      </c>
      <c r="I9366" s="1">
        <v>6</v>
      </c>
      <c r="J9366" s="5">
        <v>2.3148148148148147E-5</v>
      </c>
      <c r="K9366">
        <v>-2.3800000000000001E-4</v>
      </c>
      <c r="L9366" s="6"/>
      <c r="M9366" s="6" t="str">
        <f>IFERROR(VLOOKUP(G9366,TCD!$A$4:$C$362,3,FALSE),"Commune de ramassage")</f>
        <v>Commune de ramassage</v>
      </c>
      <c r="N9366">
        <v>376</v>
      </c>
    </row>
    <row r="9367" spans="1:14" x14ac:dyDescent="0.3">
      <c r="A9367">
        <f t="shared" si="585"/>
        <v>9366</v>
      </c>
      <c r="B9367">
        <v>354017116483021</v>
      </c>
      <c r="C9367" t="s">
        <v>50</v>
      </c>
      <c r="D9367" s="3">
        <v>44648.362939814811</v>
      </c>
      <c r="E9367" s="4">
        <f t="shared" si="584"/>
        <v>44648.362939814811</v>
      </c>
      <c r="F9367" s="1" t="s">
        <v>21</v>
      </c>
      <c r="G9367" s="11" t="str">
        <f t="shared" si="586"/>
        <v>69139 44648,4</v>
      </c>
      <c r="H9367" s="11" t="str">
        <f t="shared" si="587"/>
        <v>Dans la commune</v>
      </c>
      <c r="I9367" s="1">
        <v>22</v>
      </c>
      <c r="J9367" s="5">
        <v>2.0833333333333335E-4</v>
      </c>
      <c r="K9367">
        <v>-1.6689999999999999E-3</v>
      </c>
      <c r="L9367" s="6"/>
      <c r="M9367" s="6" t="str">
        <f>IFERROR(VLOOKUP(G9367,TCD!$A$4:$C$362,3,FALSE),"Commune de ramassage")</f>
        <v>Commune de ramassage</v>
      </c>
      <c r="N9367">
        <v>377</v>
      </c>
    </row>
    <row r="9368" spans="1:14" x14ac:dyDescent="0.3">
      <c r="A9368">
        <f t="shared" si="585"/>
        <v>9367</v>
      </c>
      <c r="B9368">
        <v>354017116483021</v>
      </c>
      <c r="C9368" t="s">
        <v>50</v>
      </c>
      <c r="D9368" s="3">
        <v>44648.36314814815</v>
      </c>
      <c r="E9368" s="4">
        <f t="shared" si="584"/>
        <v>44648.36314814815</v>
      </c>
      <c r="F9368" s="1" t="s">
        <v>21</v>
      </c>
      <c r="G9368" s="11" t="str">
        <f t="shared" si="586"/>
        <v>69139 44648,4</v>
      </c>
      <c r="H9368" s="11" t="str">
        <f t="shared" si="587"/>
        <v>Dans la commune</v>
      </c>
      <c r="I9368" s="1">
        <v>32</v>
      </c>
      <c r="J9368" s="5">
        <v>5.4398148148148144E-4</v>
      </c>
      <c r="K9368">
        <v>-4.2110000000000003E-3</v>
      </c>
      <c r="L9368" s="6"/>
      <c r="M9368" s="6" t="str">
        <f>IFERROR(VLOOKUP(G9368,TCD!$A$4:$C$362,3,FALSE),"Commune de ramassage")</f>
        <v>Commune de ramassage</v>
      </c>
      <c r="N9368">
        <v>378</v>
      </c>
    </row>
    <row r="9369" spans="1:14" x14ac:dyDescent="0.3">
      <c r="A9369">
        <f t="shared" si="585"/>
        <v>9368</v>
      </c>
      <c r="B9369">
        <v>354017116483021</v>
      </c>
      <c r="C9369" t="s">
        <v>50</v>
      </c>
      <c r="D9369" s="3">
        <v>44648.363692129627</v>
      </c>
      <c r="E9369" s="4">
        <f t="shared" si="584"/>
        <v>44648.363692129627</v>
      </c>
      <c r="F9369" s="1" t="s">
        <v>21</v>
      </c>
      <c r="G9369" s="11" t="str">
        <f t="shared" si="586"/>
        <v>69139 44648,4</v>
      </c>
      <c r="H9369" s="11" t="str">
        <f t="shared" si="587"/>
        <v>Dans la commune</v>
      </c>
      <c r="I9369" s="1">
        <v>46</v>
      </c>
      <c r="J9369" s="5">
        <v>2.6620370370370372E-4</v>
      </c>
      <c r="K9369">
        <v>-2.532E-3</v>
      </c>
      <c r="L9369" s="6"/>
      <c r="M9369" s="6" t="str">
        <f>IFERROR(VLOOKUP(G9369,TCD!$A$4:$C$362,3,FALSE),"Commune de ramassage")</f>
        <v>Commune de ramassage</v>
      </c>
      <c r="N9369">
        <v>379</v>
      </c>
    </row>
    <row r="9370" spans="1:14" x14ac:dyDescent="0.3">
      <c r="A9370">
        <f t="shared" si="585"/>
        <v>9369</v>
      </c>
      <c r="B9370">
        <v>354017116483021</v>
      </c>
      <c r="C9370" t="s">
        <v>50</v>
      </c>
      <c r="D9370" s="3">
        <v>44648.363958333335</v>
      </c>
      <c r="E9370" s="4">
        <f t="shared" si="584"/>
        <v>44648.363958333335</v>
      </c>
      <c r="F9370" s="1" t="s">
        <v>21</v>
      </c>
      <c r="G9370" s="11" t="str">
        <f t="shared" si="586"/>
        <v>69139 44648,4</v>
      </c>
      <c r="H9370" s="11" t="str">
        <f t="shared" si="587"/>
        <v>Dans la commune</v>
      </c>
      <c r="I9370" s="1">
        <v>40</v>
      </c>
      <c r="J9370" s="5">
        <v>3.8194444444444446E-4</v>
      </c>
      <c r="K9370">
        <v>-3.1770000000000001E-3</v>
      </c>
      <c r="L9370" s="6"/>
      <c r="M9370" s="6" t="str">
        <f>IFERROR(VLOOKUP(G9370,TCD!$A$4:$C$362,3,FALSE),"Commune de ramassage")</f>
        <v>Commune de ramassage</v>
      </c>
      <c r="N9370">
        <v>380</v>
      </c>
    </row>
    <row r="9371" spans="1:14" x14ac:dyDescent="0.3">
      <c r="A9371">
        <f t="shared" si="585"/>
        <v>9370</v>
      </c>
      <c r="B9371">
        <v>354017116483021</v>
      </c>
      <c r="C9371" t="s">
        <v>50</v>
      </c>
      <c r="D9371" s="3">
        <v>44648.364340277774</v>
      </c>
      <c r="E9371" s="4">
        <f t="shared" si="584"/>
        <v>44648.364340277774</v>
      </c>
      <c r="F9371" s="1" t="s">
        <v>21</v>
      </c>
      <c r="G9371" s="11" t="str">
        <f t="shared" si="586"/>
        <v>69139 44648,4</v>
      </c>
      <c r="H9371" s="11" t="str">
        <f t="shared" si="587"/>
        <v>Dans la commune</v>
      </c>
      <c r="I9371" s="1">
        <v>41</v>
      </c>
      <c r="J9371" s="5">
        <v>8.7962962962962962E-4</v>
      </c>
      <c r="K9371">
        <v>-4.5600000000000003E-4</v>
      </c>
      <c r="L9371" s="6"/>
      <c r="M9371" s="6" t="str">
        <f>IFERROR(VLOOKUP(G9371,TCD!$A$4:$C$362,3,FALSE),"Commune de ramassage")</f>
        <v>Commune de ramassage</v>
      </c>
      <c r="N9371">
        <v>381</v>
      </c>
    </row>
    <row r="9372" spans="1:14" x14ac:dyDescent="0.3">
      <c r="A9372">
        <f t="shared" si="585"/>
        <v>9371</v>
      </c>
      <c r="B9372">
        <v>354017116483021</v>
      </c>
      <c r="C9372" t="s">
        <v>50</v>
      </c>
      <c r="D9372" s="3">
        <v>44648.365219907406</v>
      </c>
      <c r="E9372" s="4">
        <f t="shared" si="584"/>
        <v>44648.365219907406</v>
      </c>
      <c r="F9372" s="1" t="s">
        <v>21</v>
      </c>
      <c r="G9372" s="11" t="str">
        <f t="shared" si="586"/>
        <v>69139 44648,4</v>
      </c>
      <c r="H9372" s="11" t="str">
        <f t="shared" si="587"/>
        <v>Dans la commune</v>
      </c>
      <c r="I9372" s="1">
        <v>0</v>
      </c>
      <c r="J9372" s="5">
        <v>4.5138888888888892E-4</v>
      </c>
      <c r="K9372">
        <v>-1.1670000000000001E-3</v>
      </c>
      <c r="L9372" s="6"/>
      <c r="M9372" s="6" t="str">
        <f>IFERROR(VLOOKUP(G9372,TCD!$A$4:$C$362,3,FALSE),"Commune de ramassage")</f>
        <v>Commune de ramassage</v>
      </c>
      <c r="N9372">
        <v>382</v>
      </c>
    </row>
    <row r="9373" spans="1:14" x14ac:dyDescent="0.3">
      <c r="A9373">
        <f t="shared" si="585"/>
        <v>9372</v>
      </c>
      <c r="B9373">
        <v>354017116483021</v>
      </c>
      <c r="C9373" t="s">
        <v>50</v>
      </c>
      <c r="D9373" s="3">
        <v>44648.365671296298</v>
      </c>
      <c r="E9373" s="4">
        <f t="shared" si="584"/>
        <v>44648.365671296298</v>
      </c>
      <c r="F9373" s="1" t="s">
        <v>21</v>
      </c>
      <c r="G9373" s="11" t="str">
        <f t="shared" si="586"/>
        <v>69139 44648,4</v>
      </c>
      <c r="H9373" s="11" t="str">
        <f t="shared" si="587"/>
        <v>Dans la commune</v>
      </c>
      <c r="I9373" s="1">
        <v>38</v>
      </c>
      <c r="J9373" s="5">
        <v>1.3888888888888889E-4</v>
      </c>
      <c r="K9373">
        <v>-1.1429999999999999E-3</v>
      </c>
      <c r="L9373" s="6"/>
      <c r="M9373" s="6" t="str">
        <f>IFERROR(VLOOKUP(G9373,TCD!$A$4:$C$362,3,FALSE),"Commune de ramassage")</f>
        <v>Commune de ramassage</v>
      </c>
      <c r="N9373">
        <v>383</v>
      </c>
    </row>
    <row r="9374" spans="1:14" x14ac:dyDescent="0.3">
      <c r="A9374">
        <f t="shared" si="585"/>
        <v>9373</v>
      </c>
      <c r="B9374">
        <v>354017116483021</v>
      </c>
      <c r="C9374" t="s">
        <v>50</v>
      </c>
      <c r="D9374" s="3">
        <v>44648.365810185183</v>
      </c>
      <c r="E9374" s="4">
        <f t="shared" si="584"/>
        <v>44648.365810185183</v>
      </c>
      <c r="F9374" s="1" t="s">
        <v>21</v>
      </c>
      <c r="G9374" s="11" t="str">
        <f t="shared" si="586"/>
        <v>69139 44648,4</v>
      </c>
      <c r="H9374" s="11" t="str">
        <f t="shared" si="587"/>
        <v>Dans la commune</v>
      </c>
      <c r="I9374" s="1">
        <v>40</v>
      </c>
      <c r="J9374" s="5">
        <v>3.4722222222222222E-5</v>
      </c>
      <c r="K9374">
        <v>-5.3999999999999998E-5</v>
      </c>
      <c r="L9374" s="6"/>
      <c r="M9374" s="6" t="str">
        <f>IFERROR(VLOOKUP(G9374,TCD!$A$4:$C$362,3,FALSE),"Commune de ramassage")</f>
        <v>Commune de ramassage</v>
      </c>
      <c r="N9374">
        <v>384</v>
      </c>
    </row>
    <row r="9375" spans="1:14" x14ac:dyDescent="0.3">
      <c r="A9375">
        <f t="shared" si="585"/>
        <v>9374</v>
      </c>
      <c r="B9375">
        <v>354017116483021</v>
      </c>
      <c r="C9375" t="s">
        <v>50</v>
      </c>
      <c r="D9375" s="3">
        <v>44648.365844907406</v>
      </c>
      <c r="E9375" s="4">
        <f t="shared" si="584"/>
        <v>44648.365844907406</v>
      </c>
      <c r="F9375" s="1" t="s">
        <v>21</v>
      </c>
      <c r="G9375" s="11" t="str">
        <f t="shared" si="586"/>
        <v>69139 44648,4</v>
      </c>
      <c r="H9375" s="11" t="str">
        <f t="shared" si="587"/>
        <v>Dans la commune</v>
      </c>
      <c r="I9375" s="1">
        <v>43</v>
      </c>
      <c r="J9375" s="5">
        <v>2.5462962962962961E-4</v>
      </c>
      <c r="K9375">
        <v>-2.2499999999999999E-4</v>
      </c>
      <c r="L9375" s="6"/>
      <c r="M9375" s="6" t="str">
        <f>IFERROR(VLOOKUP(G9375,TCD!$A$4:$C$362,3,FALSE),"Commune de ramassage")</f>
        <v>Commune de ramassage</v>
      </c>
      <c r="N9375">
        <v>385</v>
      </c>
    </row>
    <row r="9376" spans="1:14" x14ac:dyDescent="0.3">
      <c r="A9376">
        <f t="shared" si="585"/>
        <v>9375</v>
      </c>
      <c r="B9376">
        <v>354017116483021</v>
      </c>
      <c r="C9376" t="s">
        <v>50</v>
      </c>
      <c r="D9376" s="3">
        <v>44648.366099537037</v>
      </c>
      <c r="E9376" s="4">
        <f t="shared" si="584"/>
        <v>44648.366099537037</v>
      </c>
      <c r="F9376" s="1" t="s">
        <v>21</v>
      </c>
      <c r="G9376" s="11" t="str">
        <f t="shared" si="586"/>
        <v>69139 44648,4</v>
      </c>
      <c r="H9376" s="11" t="str">
        <f t="shared" si="587"/>
        <v>Dans la commune</v>
      </c>
      <c r="I9376" s="1">
        <v>47</v>
      </c>
      <c r="J9376" s="5">
        <v>1.0416666666666667E-4</v>
      </c>
      <c r="K9376">
        <v>-3.3799999999999998E-4</v>
      </c>
      <c r="L9376" s="6"/>
      <c r="M9376" s="6" t="str">
        <f>IFERROR(VLOOKUP(G9376,TCD!$A$4:$C$362,3,FALSE),"Commune de ramassage")</f>
        <v>Commune de ramassage</v>
      </c>
      <c r="N9376">
        <v>386</v>
      </c>
    </row>
    <row r="9377" spans="1:14" x14ac:dyDescent="0.3">
      <c r="A9377">
        <f t="shared" si="585"/>
        <v>9376</v>
      </c>
      <c r="B9377">
        <v>354017116483021</v>
      </c>
      <c r="C9377" t="s">
        <v>50</v>
      </c>
      <c r="D9377" s="3">
        <v>44648.366203703707</v>
      </c>
      <c r="E9377" s="4">
        <f t="shared" si="584"/>
        <v>44648.366203703707</v>
      </c>
      <c r="F9377" s="1" t="s">
        <v>21</v>
      </c>
      <c r="G9377" s="11" t="str">
        <f t="shared" si="586"/>
        <v>69139 44648,4</v>
      </c>
      <c r="H9377" s="11" t="str">
        <f t="shared" si="587"/>
        <v>Dans la commune</v>
      </c>
      <c r="I9377" s="1">
        <v>39</v>
      </c>
      <c r="J9377" s="5">
        <v>8.1018518518518516E-5</v>
      </c>
      <c r="K9377">
        <v>-5.3000000000000001E-5</v>
      </c>
      <c r="L9377" s="6"/>
      <c r="M9377" s="6" t="str">
        <f>IFERROR(VLOOKUP(G9377,TCD!$A$4:$C$362,3,FALSE),"Commune de ramassage")</f>
        <v>Commune de ramassage</v>
      </c>
      <c r="N9377">
        <v>387</v>
      </c>
    </row>
    <row r="9378" spans="1:14" x14ac:dyDescent="0.3">
      <c r="A9378">
        <f t="shared" si="585"/>
        <v>9377</v>
      </c>
      <c r="B9378">
        <v>354017116483021</v>
      </c>
      <c r="C9378" t="s">
        <v>50</v>
      </c>
      <c r="D9378" s="3">
        <v>44648.366284722222</v>
      </c>
      <c r="E9378" s="4">
        <f t="shared" si="584"/>
        <v>44648.366284722222</v>
      </c>
      <c r="F9378" s="1" t="s">
        <v>21</v>
      </c>
      <c r="G9378" s="11" t="str">
        <f t="shared" si="586"/>
        <v>69139 44648,4</v>
      </c>
      <c r="H9378" s="11" t="str">
        <f t="shared" si="587"/>
        <v>Dans la commune</v>
      </c>
      <c r="I9378" s="1">
        <v>33</v>
      </c>
      <c r="J9378" s="5">
        <v>4.6296296296296294E-5</v>
      </c>
      <c r="K9378">
        <v>-4.44E-4</v>
      </c>
      <c r="L9378" s="6"/>
      <c r="M9378" s="6" t="str">
        <f>IFERROR(VLOOKUP(G9378,TCD!$A$4:$C$362,3,FALSE),"Commune de ramassage")</f>
        <v>Commune de ramassage</v>
      </c>
      <c r="N9378">
        <v>388</v>
      </c>
    </row>
    <row r="9379" spans="1:14" x14ac:dyDescent="0.3">
      <c r="A9379">
        <f t="shared" si="585"/>
        <v>9378</v>
      </c>
      <c r="B9379">
        <v>354017116483021</v>
      </c>
      <c r="C9379" t="s">
        <v>50</v>
      </c>
      <c r="D9379" s="3">
        <v>44648.366331018522</v>
      </c>
      <c r="E9379" s="4">
        <f t="shared" si="584"/>
        <v>44648.366331018522</v>
      </c>
      <c r="F9379" s="1" t="s">
        <v>21</v>
      </c>
      <c r="G9379" s="11" t="str">
        <f t="shared" si="586"/>
        <v>69139 44648,4</v>
      </c>
      <c r="H9379" s="11" t="str">
        <f t="shared" si="587"/>
        <v>Dans la commune</v>
      </c>
      <c r="I9379" s="1">
        <v>44</v>
      </c>
      <c r="J9379" s="5">
        <v>3.4722222222222224E-4</v>
      </c>
      <c r="K9379">
        <v>-2.9380000000000001E-3</v>
      </c>
      <c r="L9379" s="6"/>
      <c r="M9379" s="6" t="str">
        <f>IFERROR(VLOOKUP(G9379,TCD!$A$4:$C$362,3,FALSE),"Commune de ramassage")</f>
        <v>Commune de ramassage</v>
      </c>
      <c r="N9379">
        <v>389</v>
      </c>
    </row>
    <row r="9380" spans="1:14" x14ac:dyDescent="0.3">
      <c r="A9380">
        <f t="shared" si="585"/>
        <v>9379</v>
      </c>
      <c r="B9380">
        <v>354017116483021</v>
      </c>
      <c r="C9380" t="s">
        <v>50</v>
      </c>
      <c r="D9380" s="3">
        <v>44648.366678240738</v>
      </c>
      <c r="E9380" s="4">
        <f t="shared" si="584"/>
        <v>44648.366678240738</v>
      </c>
      <c r="F9380" s="1" t="s">
        <v>21</v>
      </c>
      <c r="G9380" s="11" t="str">
        <f t="shared" si="586"/>
        <v>69139 44648,4</v>
      </c>
      <c r="H9380" s="11" t="str">
        <f t="shared" si="587"/>
        <v>Dans la commune</v>
      </c>
      <c r="I9380" s="1">
        <v>8</v>
      </c>
      <c r="J9380" s="5">
        <v>7.407407407407407E-4</v>
      </c>
      <c r="K9380">
        <v>-1.3799999999999999E-4</v>
      </c>
      <c r="L9380" s="6"/>
      <c r="M9380" s="6" t="str">
        <f>IFERROR(VLOOKUP(G9380,TCD!$A$4:$C$362,3,FALSE),"Commune de ramassage")</f>
        <v>Commune de ramassage</v>
      </c>
      <c r="N9380">
        <v>390</v>
      </c>
    </row>
    <row r="9381" spans="1:14" x14ac:dyDescent="0.3">
      <c r="A9381">
        <f t="shared" si="585"/>
        <v>9380</v>
      </c>
      <c r="B9381">
        <v>354017116483021</v>
      </c>
      <c r="C9381" t="s">
        <v>50</v>
      </c>
      <c r="D9381" s="3">
        <v>44648.367418981485</v>
      </c>
      <c r="E9381" s="4">
        <f t="shared" si="584"/>
        <v>44648.367418981485</v>
      </c>
      <c r="F9381" s="1" t="s">
        <v>21</v>
      </c>
      <c r="G9381" s="11" t="str">
        <f t="shared" si="586"/>
        <v>69139 44648,4</v>
      </c>
      <c r="H9381" s="11" t="str">
        <f t="shared" si="587"/>
        <v>Dans la commune</v>
      </c>
      <c r="I9381" s="1">
        <v>20</v>
      </c>
      <c r="J9381" s="5">
        <v>2.4305555555555552E-4</v>
      </c>
      <c r="K9381">
        <v>-7.0500000000000001E-4</v>
      </c>
      <c r="L9381" s="6"/>
      <c r="M9381" s="6" t="str">
        <f>IFERROR(VLOOKUP(G9381,TCD!$A$4:$C$362,3,FALSE),"Commune de ramassage")</f>
        <v>Commune de ramassage</v>
      </c>
      <c r="N9381">
        <v>391</v>
      </c>
    </row>
    <row r="9382" spans="1:14" x14ac:dyDescent="0.3">
      <c r="A9382">
        <f t="shared" si="585"/>
        <v>9381</v>
      </c>
      <c r="B9382">
        <v>354017116483021</v>
      </c>
      <c r="C9382" t="s">
        <v>50</v>
      </c>
      <c r="D9382" s="3">
        <v>44648.367662037039</v>
      </c>
      <c r="E9382" s="4">
        <f t="shared" si="584"/>
        <v>44648.367662037039</v>
      </c>
      <c r="F9382" s="1" t="s">
        <v>21</v>
      </c>
      <c r="G9382" s="11" t="str">
        <f t="shared" si="586"/>
        <v>69139 44648,4</v>
      </c>
      <c r="H9382" s="11" t="str">
        <f t="shared" si="587"/>
        <v>Dans la commune</v>
      </c>
      <c r="I9382" s="1">
        <v>37</v>
      </c>
      <c r="J9382" s="5">
        <v>6.9444444444444444E-5</v>
      </c>
      <c r="K9382">
        <v>-6.5399999999999996E-4</v>
      </c>
      <c r="L9382" s="6"/>
      <c r="M9382" s="6" t="str">
        <f>IFERROR(VLOOKUP(G9382,TCD!$A$4:$C$362,3,FALSE),"Commune de ramassage")</f>
        <v>Commune de ramassage</v>
      </c>
      <c r="N9382">
        <v>392</v>
      </c>
    </row>
    <row r="9383" spans="1:14" x14ac:dyDescent="0.3">
      <c r="A9383">
        <f t="shared" si="585"/>
        <v>9382</v>
      </c>
      <c r="B9383">
        <v>354017116483021</v>
      </c>
      <c r="C9383" t="s">
        <v>50</v>
      </c>
      <c r="D9383" s="3">
        <v>44648.367731481485</v>
      </c>
      <c r="E9383" s="4">
        <f t="shared" si="584"/>
        <v>44648.367731481485</v>
      </c>
      <c r="F9383" s="1" t="s">
        <v>21</v>
      </c>
      <c r="G9383" s="11" t="str">
        <f t="shared" si="586"/>
        <v>69139 44648,4</v>
      </c>
      <c r="H9383" s="11" t="str">
        <f t="shared" si="587"/>
        <v>Dans la commune</v>
      </c>
      <c r="I9383" s="1">
        <v>43</v>
      </c>
      <c r="J9383" s="5">
        <v>5.7870370370370366E-5</v>
      </c>
      <c r="K9383">
        <v>-5.1999999999999995E-4</v>
      </c>
      <c r="L9383" s="6"/>
      <c r="M9383" s="6" t="str">
        <f>IFERROR(VLOOKUP(G9383,TCD!$A$4:$C$362,3,FALSE),"Commune de ramassage")</f>
        <v>Commune de ramassage</v>
      </c>
      <c r="N9383">
        <v>393</v>
      </c>
    </row>
    <row r="9384" spans="1:14" x14ac:dyDescent="0.3">
      <c r="A9384">
        <f t="shared" si="585"/>
        <v>9383</v>
      </c>
      <c r="B9384">
        <v>354017116483021</v>
      </c>
      <c r="C9384" t="s">
        <v>50</v>
      </c>
      <c r="D9384" s="3">
        <v>44648.367789351854</v>
      </c>
      <c r="E9384" s="4">
        <f t="shared" si="584"/>
        <v>44648.367789351854</v>
      </c>
      <c r="F9384" s="1" t="s">
        <v>21</v>
      </c>
      <c r="G9384" s="11" t="str">
        <f t="shared" si="586"/>
        <v>69139 44648,4</v>
      </c>
      <c r="H9384" s="11" t="str">
        <f t="shared" si="587"/>
        <v>Dans la commune</v>
      </c>
      <c r="I9384" s="1">
        <v>41</v>
      </c>
      <c r="J9384" s="5">
        <v>3.2407407407407406E-4</v>
      </c>
      <c r="K9384">
        <v>-2.068E-3</v>
      </c>
      <c r="L9384" s="6"/>
      <c r="M9384" s="6" t="str">
        <f>IFERROR(VLOOKUP(G9384,TCD!$A$4:$C$362,3,FALSE),"Commune de ramassage")</f>
        <v>Commune de ramassage</v>
      </c>
      <c r="N9384">
        <v>394</v>
      </c>
    </row>
    <row r="9385" spans="1:14" x14ac:dyDescent="0.3">
      <c r="A9385">
        <f t="shared" si="585"/>
        <v>9384</v>
      </c>
      <c r="B9385">
        <v>354017116483021</v>
      </c>
      <c r="C9385" t="s">
        <v>50</v>
      </c>
      <c r="D9385" s="3">
        <v>44648.368113425924</v>
      </c>
      <c r="E9385" s="4">
        <f t="shared" si="584"/>
        <v>44648.368113425924</v>
      </c>
      <c r="F9385" s="1" t="s">
        <v>21</v>
      </c>
      <c r="G9385" s="11" t="str">
        <f t="shared" si="586"/>
        <v>69139 44648,4</v>
      </c>
      <c r="H9385" s="11" t="str">
        <f t="shared" si="587"/>
        <v>Dans la commune</v>
      </c>
      <c r="I9385" s="1">
        <v>29</v>
      </c>
      <c r="J9385" s="5">
        <v>2.3148148148148146E-4</v>
      </c>
      <c r="K9385">
        <v>-2.1900000000000001E-3</v>
      </c>
      <c r="L9385" s="6"/>
      <c r="M9385" s="6" t="str">
        <f>IFERROR(VLOOKUP(G9385,TCD!$A$4:$C$362,3,FALSE),"Commune de ramassage")</f>
        <v>Commune de ramassage</v>
      </c>
      <c r="N9385">
        <v>395</v>
      </c>
    </row>
    <row r="9386" spans="1:14" x14ac:dyDescent="0.3">
      <c r="A9386">
        <f t="shared" si="585"/>
        <v>9385</v>
      </c>
      <c r="B9386">
        <v>354017116483021</v>
      </c>
      <c r="C9386" t="s">
        <v>50</v>
      </c>
      <c r="D9386" s="3">
        <v>44648.368344907409</v>
      </c>
      <c r="E9386" s="4">
        <f t="shared" si="584"/>
        <v>44648.368344907409</v>
      </c>
      <c r="F9386" s="1" t="s">
        <v>21</v>
      </c>
      <c r="G9386" s="11" t="str">
        <f t="shared" si="586"/>
        <v>69139 44648,4</v>
      </c>
      <c r="H9386" s="11" t="str">
        <f t="shared" si="587"/>
        <v>Dans la commune</v>
      </c>
      <c r="I9386" s="1">
        <v>46</v>
      </c>
      <c r="J9386" s="5">
        <v>1.3888888888888889E-4</v>
      </c>
      <c r="K9386">
        <v>-9.7799999999999992E-4</v>
      </c>
      <c r="L9386" s="6"/>
      <c r="M9386" s="6" t="str">
        <f>IFERROR(VLOOKUP(G9386,TCD!$A$4:$C$362,3,FALSE),"Commune de ramassage")</f>
        <v>Commune de ramassage</v>
      </c>
      <c r="N9386">
        <v>396</v>
      </c>
    </row>
    <row r="9387" spans="1:14" x14ac:dyDescent="0.3">
      <c r="A9387">
        <f t="shared" si="585"/>
        <v>9386</v>
      </c>
      <c r="B9387">
        <v>354017116483021</v>
      </c>
      <c r="C9387" t="s">
        <v>50</v>
      </c>
      <c r="D9387" s="3">
        <v>44648.368483796294</v>
      </c>
      <c r="E9387" s="4">
        <f t="shared" si="584"/>
        <v>44648.368483796294</v>
      </c>
      <c r="F9387" s="1" t="s">
        <v>21</v>
      </c>
      <c r="G9387" s="11" t="str">
        <f t="shared" si="586"/>
        <v>69139 44648,4</v>
      </c>
      <c r="H9387" s="11" t="str">
        <f t="shared" si="587"/>
        <v>Dans la commune</v>
      </c>
      <c r="I9387" s="1">
        <v>19</v>
      </c>
      <c r="J9387" s="5">
        <v>3.4722222222222222E-5</v>
      </c>
      <c r="K9387">
        <v>-1.1900000000000001E-4</v>
      </c>
      <c r="L9387" s="6"/>
      <c r="M9387" s="6" t="str">
        <f>IFERROR(VLOOKUP(G9387,TCD!$A$4:$C$362,3,FALSE),"Commune de ramassage")</f>
        <v>Commune de ramassage</v>
      </c>
      <c r="N9387">
        <v>397</v>
      </c>
    </row>
    <row r="9388" spans="1:14" x14ac:dyDescent="0.3">
      <c r="A9388">
        <f t="shared" si="585"/>
        <v>9387</v>
      </c>
      <c r="B9388">
        <v>354017116483021</v>
      </c>
      <c r="C9388" t="s">
        <v>50</v>
      </c>
      <c r="D9388" s="3">
        <v>44648.368518518517</v>
      </c>
      <c r="E9388" s="4">
        <f t="shared" si="584"/>
        <v>44648.368518518517</v>
      </c>
      <c r="F9388" s="1" t="s">
        <v>21</v>
      </c>
      <c r="G9388" s="11" t="str">
        <f t="shared" si="586"/>
        <v>69139 44648,4</v>
      </c>
      <c r="H9388" s="11" t="str">
        <f t="shared" si="587"/>
        <v>Dans la commune</v>
      </c>
      <c r="I9388" s="1">
        <v>26</v>
      </c>
      <c r="J9388" s="5">
        <v>6.9444444444444444E-5</v>
      </c>
      <c r="K9388">
        <v>-4.2999999999999999E-4</v>
      </c>
      <c r="L9388" s="6"/>
      <c r="M9388" s="6" t="str">
        <f>IFERROR(VLOOKUP(G9388,TCD!$A$4:$C$362,3,FALSE),"Commune de ramassage")</f>
        <v>Commune de ramassage</v>
      </c>
      <c r="N9388">
        <v>398</v>
      </c>
    </row>
    <row r="9389" spans="1:14" x14ac:dyDescent="0.3">
      <c r="A9389">
        <f t="shared" si="585"/>
        <v>9388</v>
      </c>
      <c r="B9389">
        <v>354017116483021</v>
      </c>
      <c r="C9389" t="s">
        <v>50</v>
      </c>
      <c r="D9389" s="3">
        <v>44648.368587962963</v>
      </c>
      <c r="E9389" s="4">
        <f t="shared" si="584"/>
        <v>44648.368587962963</v>
      </c>
      <c r="F9389" s="1" t="s">
        <v>21</v>
      </c>
      <c r="G9389" s="11" t="str">
        <f t="shared" si="586"/>
        <v>69139 44648,4</v>
      </c>
      <c r="H9389" s="11" t="str">
        <f t="shared" si="587"/>
        <v>Dans la commune</v>
      </c>
      <c r="I9389" s="1">
        <v>39</v>
      </c>
      <c r="J9389" s="5">
        <v>1.5046296296296297E-4</v>
      </c>
      <c r="K9389">
        <v>-1.4430000000000001E-3</v>
      </c>
      <c r="L9389" s="6"/>
      <c r="M9389" s="6" t="str">
        <f>IFERROR(VLOOKUP(G9389,TCD!$A$4:$C$362,3,FALSE),"Commune de ramassage")</f>
        <v>Commune de ramassage</v>
      </c>
      <c r="N9389">
        <v>399</v>
      </c>
    </row>
    <row r="9390" spans="1:14" x14ac:dyDescent="0.3">
      <c r="A9390">
        <f t="shared" si="585"/>
        <v>9389</v>
      </c>
      <c r="B9390">
        <v>354017116483021</v>
      </c>
      <c r="C9390" t="s">
        <v>50</v>
      </c>
      <c r="D9390" s="3">
        <v>44648.368738425925</v>
      </c>
      <c r="E9390" s="4">
        <f t="shared" si="584"/>
        <v>44648.368738425925</v>
      </c>
      <c r="F9390" s="1" t="s">
        <v>21</v>
      </c>
      <c r="G9390" s="11" t="str">
        <f t="shared" si="586"/>
        <v>69139 44648,4</v>
      </c>
      <c r="H9390" s="11" t="str">
        <f t="shared" si="587"/>
        <v>Dans la commune</v>
      </c>
      <c r="I9390" s="1">
        <v>48</v>
      </c>
      <c r="J9390" s="5">
        <v>2.8935185185185189E-4</v>
      </c>
      <c r="K9390">
        <v>-1.952E-3</v>
      </c>
      <c r="L9390" s="6"/>
      <c r="M9390" s="6" t="str">
        <f>IFERROR(VLOOKUP(G9390,TCD!$A$4:$C$362,3,FALSE),"Commune de ramassage")</f>
        <v>Commune de ramassage</v>
      </c>
      <c r="N9390">
        <v>400</v>
      </c>
    </row>
    <row r="9391" spans="1:14" x14ac:dyDescent="0.3">
      <c r="A9391">
        <f t="shared" si="585"/>
        <v>9390</v>
      </c>
      <c r="B9391">
        <v>354017116483021</v>
      </c>
      <c r="C9391" t="s">
        <v>50</v>
      </c>
      <c r="D9391" s="3">
        <v>44648.369027777779</v>
      </c>
      <c r="E9391" s="4">
        <f t="shared" si="584"/>
        <v>44648.369027777779</v>
      </c>
      <c r="F9391" s="1" t="s">
        <v>21</v>
      </c>
      <c r="G9391" s="11" t="str">
        <f t="shared" si="586"/>
        <v>69139 44648,4</v>
      </c>
      <c r="H9391" s="11" t="str">
        <f t="shared" si="587"/>
        <v>Dans la commune</v>
      </c>
      <c r="I9391" s="1">
        <v>42</v>
      </c>
      <c r="J9391" s="5">
        <v>2.0833333333333335E-4</v>
      </c>
      <c r="K9391">
        <v>-3.0000000000000001E-6</v>
      </c>
      <c r="L9391" s="6"/>
      <c r="M9391" s="6" t="str">
        <f>IFERROR(VLOOKUP(G9391,TCD!$A$4:$C$362,3,FALSE),"Commune de ramassage")</f>
        <v>Commune de ramassage</v>
      </c>
      <c r="N9391">
        <v>401</v>
      </c>
    </row>
    <row r="9392" spans="1:14" x14ac:dyDescent="0.3">
      <c r="A9392">
        <f t="shared" si="585"/>
        <v>9391</v>
      </c>
      <c r="B9392">
        <v>354017116483021</v>
      </c>
      <c r="C9392" t="s">
        <v>50</v>
      </c>
      <c r="D9392" s="3">
        <v>44648.36923611111</v>
      </c>
      <c r="E9392" s="4">
        <f t="shared" si="584"/>
        <v>44648.36923611111</v>
      </c>
      <c r="F9392" s="1" t="s">
        <v>21</v>
      </c>
      <c r="G9392" s="11" t="str">
        <f t="shared" si="586"/>
        <v>69139 44648,4</v>
      </c>
      <c r="H9392" s="11" t="str">
        <f t="shared" si="587"/>
        <v>Entrée sortie</v>
      </c>
      <c r="I9392" s="1">
        <v>52</v>
      </c>
      <c r="J9392" s="5">
        <v>1.273148148148148E-4</v>
      </c>
      <c r="K9392">
        <v>-6.0999999999999997E-4</v>
      </c>
      <c r="L9392" s="6"/>
      <c r="M9392" s="6" t="str">
        <f>IFERROR(VLOOKUP(G9392,TCD!$A$4:$C$362,3,FALSE),"Commune de ramassage")</f>
        <v>Commune de ramassage</v>
      </c>
      <c r="N9392">
        <v>402</v>
      </c>
    </row>
    <row r="9393" spans="1:14" x14ac:dyDescent="0.3">
      <c r="A9393">
        <f t="shared" si="585"/>
        <v>9392</v>
      </c>
      <c r="B9393">
        <v>354017116483021</v>
      </c>
      <c r="C9393" t="s">
        <v>50</v>
      </c>
      <c r="D9393" s="3">
        <v>44648.369363425925</v>
      </c>
      <c r="E9393" s="4">
        <f t="shared" si="584"/>
        <v>44648.369363425925</v>
      </c>
      <c r="F9393" s="1" t="s">
        <v>20</v>
      </c>
      <c r="G9393" s="11" t="str">
        <f t="shared" si="586"/>
        <v>69120 44648,4</v>
      </c>
      <c r="H9393" s="11" t="str">
        <f t="shared" si="587"/>
        <v>Dans la commune</v>
      </c>
      <c r="I9393" s="1">
        <v>45</v>
      </c>
      <c r="J9393" s="5">
        <v>1.273148148148148E-4</v>
      </c>
      <c r="K9393">
        <v>-6.9200000000000002E-4</v>
      </c>
      <c r="L9393" s="6"/>
      <c r="M9393" s="6" t="str">
        <f>IFERROR(VLOOKUP(G9393,TCD!$A$4:$C$362,3,FALSE),"Commune de ramassage")</f>
        <v>Commune de ramassage</v>
      </c>
      <c r="N9393">
        <v>403</v>
      </c>
    </row>
    <row r="9394" spans="1:14" x14ac:dyDescent="0.3">
      <c r="A9394">
        <f t="shared" si="585"/>
        <v>9393</v>
      </c>
      <c r="B9394">
        <v>354017116483021</v>
      </c>
      <c r="C9394" t="s">
        <v>50</v>
      </c>
      <c r="D9394" s="3">
        <v>44648.369490740741</v>
      </c>
      <c r="E9394" s="4">
        <f t="shared" si="584"/>
        <v>44648.369490740741</v>
      </c>
      <c r="F9394" s="1" t="s">
        <v>20</v>
      </c>
      <c r="G9394" s="11" t="str">
        <f t="shared" si="586"/>
        <v>69120 44648,4</v>
      </c>
      <c r="H9394" s="11" t="str">
        <f t="shared" si="587"/>
        <v>Dans la commune</v>
      </c>
      <c r="I9394" s="1">
        <v>37</v>
      </c>
      <c r="J9394" s="5">
        <v>1.3888888888888889E-4</v>
      </c>
      <c r="K9394">
        <v>5.5000000000000002E-5</v>
      </c>
      <c r="L9394" s="6"/>
      <c r="M9394" s="6" t="str">
        <f>IFERROR(VLOOKUP(G9394,TCD!$A$4:$C$362,3,FALSE),"Commune de ramassage")</f>
        <v>Commune de ramassage</v>
      </c>
      <c r="N9394">
        <v>404</v>
      </c>
    </row>
    <row r="9395" spans="1:14" x14ac:dyDescent="0.3">
      <c r="A9395">
        <f t="shared" si="585"/>
        <v>9394</v>
      </c>
      <c r="B9395">
        <v>354017116483021</v>
      </c>
      <c r="C9395" t="s">
        <v>50</v>
      </c>
      <c r="D9395" s="3">
        <v>44648.369629629633</v>
      </c>
      <c r="E9395" s="4">
        <f t="shared" si="584"/>
        <v>44648.369629629633</v>
      </c>
      <c r="F9395" s="1" t="s">
        <v>20</v>
      </c>
      <c r="G9395" s="11" t="str">
        <f t="shared" si="586"/>
        <v>69120 44648,4</v>
      </c>
      <c r="H9395" s="11" t="str">
        <f t="shared" si="587"/>
        <v>Dans la commune</v>
      </c>
      <c r="I9395" s="1">
        <v>35</v>
      </c>
      <c r="J9395" s="5">
        <v>1.1689814814814816E-3</v>
      </c>
      <c r="K9395">
        <v>2.9700000000000001E-4</v>
      </c>
      <c r="L9395" s="6"/>
      <c r="M9395" s="6" t="str">
        <f>IFERROR(VLOOKUP(G9395,TCD!$A$4:$C$362,3,FALSE),"Commune de ramassage")</f>
        <v>Commune de ramassage</v>
      </c>
      <c r="N9395">
        <v>405</v>
      </c>
    </row>
    <row r="9396" spans="1:14" x14ac:dyDescent="0.3">
      <c r="A9396">
        <f t="shared" si="585"/>
        <v>9395</v>
      </c>
      <c r="B9396">
        <v>354017116483021</v>
      </c>
      <c r="C9396" t="s">
        <v>50</v>
      </c>
      <c r="D9396" s="3">
        <v>44648.370798611111</v>
      </c>
      <c r="E9396" s="4">
        <f t="shared" si="584"/>
        <v>44648.370798611111</v>
      </c>
      <c r="F9396" s="1" t="s">
        <v>20</v>
      </c>
      <c r="G9396" s="11" t="str">
        <f t="shared" si="586"/>
        <v>69120 44648,4</v>
      </c>
      <c r="H9396" s="11" t="str">
        <f t="shared" si="587"/>
        <v>Dans la commune</v>
      </c>
      <c r="I9396" s="1">
        <v>0</v>
      </c>
      <c r="J9396" s="5">
        <v>3.4722222222222222E-5</v>
      </c>
      <c r="K9396">
        <v>0</v>
      </c>
      <c r="L9396" s="6"/>
      <c r="M9396" s="6" t="str">
        <f>IFERROR(VLOOKUP(G9396,TCD!$A$4:$C$362,3,FALSE),"Commune de ramassage")</f>
        <v>Commune de ramassage</v>
      </c>
      <c r="N9396">
        <v>406</v>
      </c>
    </row>
    <row r="9397" spans="1:14" x14ac:dyDescent="0.3">
      <c r="A9397">
        <f t="shared" si="585"/>
        <v>9396</v>
      </c>
      <c r="B9397">
        <v>354017116483021</v>
      </c>
      <c r="C9397" t="s">
        <v>50</v>
      </c>
      <c r="D9397" s="3">
        <v>44648.370833333334</v>
      </c>
      <c r="E9397" s="4">
        <f t="shared" si="584"/>
        <v>44648.370833333334</v>
      </c>
      <c r="F9397" s="1" t="s">
        <v>20</v>
      </c>
      <c r="G9397" s="11" t="str">
        <f t="shared" si="586"/>
        <v>69120 44648,4</v>
      </c>
      <c r="H9397" s="11" t="str">
        <f t="shared" si="587"/>
        <v>Dans la commune</v>
      </c>
      <c r="I9397" s="1">
        <v>0</v>
      </c>
      <c r="J9397" s="5">
        <v>1.423611111111111E-3</v>
      </c>
      <c r="K9397">
        <v>-4.1999999999999998E-5</v>
      </c>
      <c r="L9397" s="6"/>
      <c r="M9397" s="6" t="str">
        <f>IFERROR(VLOOKUP(G9397,TCD!$A$4:$C$362,3,FALSE),"Commune de ramassage")</f>
        <v>Commune de ramassage</v>
      </c>
      <c r="N9397">
        <v>407</v>
      </c>
    </row>
    <row r="9398" spans="1:14" x14ac:dyDescent="0.3">
      <c r="A9398">
        <f t="shared" si="585"/>
        <v>9397</v>
      </c>
      <c r="B9398">
        <v>354017116483021</v>
      </c>
      <c r="C9398" t="s">
        <v>50</v>
      </c>
      <c r="D9398" s="3">
        <v>44648.372256944444</v>
      </c>
      <c r="E9398" s="4">
        <f t="shared" si="584"/>
        <v>44648.372256944444</v>
      </c>
      <c r="F9398" s="1" t="s">
        <v>20</v>
      </c>
      <c r="G9398" s="11" t="str">
        <f t="shared" si="586"/>
        <v>69120 44648,4</v>
      </c>
      <c r="H9398" s="11" t="str">
        <f t="shared" si="587"/>
        <v>Dans la commune</v>
      </c>
      <c r="I9398" s="1">
        <v>17</v>
      </c>
      <c r="J9398" s="5">
        <v>3.4722222222222222E-5</v>
      </c>
      <c r="K9398">
        <v>-3.3300000000000002E-4</v>
      </c>
      <c r="L9398" s="6"/>
      <c r="M9398" s="6" t="str">
        <f>IFERROR(VLOOKUP(G9398,TCD!$A$4:$C$362,3,FALSE),"Commune de ramassage")</f>
        <v>Commune de ramassage</v>
      </c>
      <c r="N9398">
        <v>408</v>
      </c>
    </row>
    <row r="9399" spans="1:14" x14ac:dyDescent="0.3">
      <c r="A9399">
        <f t="shared" si="585"/>
        <v>9398</v>
      </c>
      <c r="B9399">
        <v>354017116483021</v>
      </c>
      <c r="C9399" t="s">
        <v>50</v>
      </c>
      <c r="D9399" s="3">
        <v>44648.372291666667</v>
      </c>
      <c r="E9399" s="4">
        <f t="shared" si="584"/>
        <v>44648.372291666667</v>
      </c>
      <c r="F9399" s="1" t="s">
        <v>20</v>
      </c>
      <c r="G9399" s="11" t="str">
        <f t="shared" si="586"/>
        <v>69120 44648,4</v>
      </c>
      <c r="H9399" s="11" t="str">
        <f t="shared" si="587"/>
        <v>Dans la commune</v>
      </c>
      <c r="I9399" s="1">
        <v>36</v>
      </c>
      <c r="J9399" s="5">
        <v>1.5046296296296297E-4</v>
      </c>
      <c r="K9399">
        <v>-1.5679999999999999E-3</v>
      </c>
      <c r="L9399" s="6"/>
      <c r="M9399" s="6" t="str">
        <f>IFERROR(VLOOKUP(G9399,TCD!$A$4:$C$362,3,FALSE),"Commune de ramassage")</f>
        <v>Commune de ramassage</v>
      </c>
      <c r="N9399">
        <v>409</v>
      </c>
    </row>
    <row r="9400" spans="1:14" x14ac:dyDescent="0.3">
      <c r="A9400">
        <f t="shared" si="585"/>
        <v>9399</v>
      </c>
      <c r="B9400">
        <v>354017116483021</v>
      </c>
      <c r="C9400" t="s">
        <v>50</v>
      </c>
      <c r="D9400" s="3">
        <v>44648.372442129628</v>
      </c>
      <c r="E9400" s="4">
        <f t="shared" si="584"/>
        <v>44648.372442129628</v>
      </c>
      <c r="F9400" s="1" t="s">
        <v>20</v>
      </c>
      <c r="G9400" s="11" t="str">
        <f t="shared" si="586"/>
        <v>69120 44648,4</v>
      </c>
      <c r="H9400" s="11" t="str">
        <f t="shared" si="587"/>
        <v>Dans la commune</v>
      </c>
      <c r="I9400" s="1">
        <v>33</v>
      </c>
      <c r="J9400" s="5">
        <v>5.7870370370370366E-5</v>
      </c>
      <c r="K9400">
        <v>-5.3999999999999998E-5</v>
      </c>
      <c r="L9400" s="6"/>
      <c r="M9400" s="6" t="str">
        <f>IFERROR(VLOOKUP(G9400,TCD!$A$4:$C$362,3,FALSE),"Commune de ramassage")</f>
        <v>Commune de ramassage</v>
      </c>
      <c r="N9400">
        <v>410</v>
      </c>
    </row>
    <row r="9401" spans="1:14" x14ac:dyDescent="0.3">
      <c r="A9401">
        <f t="shared" si="585"/>
        <v>9400</v>
      </c>
      <c r="B9401">
        <v>354017116483021</v>
      </c>
      <c r="C9401" t="s">
        <v>50</v>
      </c>
      <c r="D9401" s="3">
        <v>44648.372499999998</v>
      </c>
      <c r="E9401" s="4">
        <f t="shared" si="584"/>
        <v>44648.372499999998</v>
      </c>
      <c r="F9401" s="1" t="s">
        <v>20</v>
      </c>
      <c r="G9401" s="11" t="str">
        <f t="shared" si="586"/>
        <v>69120 44648,4</v>
      </c>
      <c r="H9401" s="11" t="str">
        <f t="shared" si="587"/>
        <v>Dans la commune</v>
      </c>
      <c r="I9401" s="1">
        <v>36</v>
      </c>
      <c r="J9401" s="5">
        <v>1.6203703703703703E-4</v>
      </c>
      <c r="K9401">
        <v>1.55E-4</v>
      </c>
      <c r="L9401" s="6"/>
      <c r="M9401" s="6" t="str">
        <f>IFERROR(VLOOKUP(G9401,TCD!$A$4:$C$362,3,FALSE),"Commune de ramassage")</f>
        <v>Commune de ramassage</v>
      </c>
      <c r="N9401">
        <v>411</v>
      </c>
    </row>
    <row r="9402" spans="1:14" x14ac:dyDescent="0.3">
      <c r="A9402">
        <f t="shared" si="585"/>
        <v>9401</v>
      </c>
      <c r="B9402">
        <v>354017116483021</v>
      </c>
      <c r="C9402" t="s">
        <v>50</v>
      </c>
      <c r="D9402" s="3">
        <v>44648.372662037036</v>
      </c>
      <c r="E9402" s="4">
        <f t="shared" si="584"/>
        <v>44648.372662037036</v>
      </c>
      <c r="F9402" s="1" t="s">
        <v>20</v>
      </c>
      <c r="G9402" s="11" t="str">
        <f t="shared" si="586"/>
        <v>69120 44648,4</v>
      </c>
      <c r="H9402" s="11" t="str">
        <f t="shared" si="587"/>
        <v>Dans la commune</v>
      </c>
      <c r="I9402" s="1">
        <v>33</v>
      </c>
      <c r="J9402" s="5">
        <v>3.4722222222222222E-5</v>
      </c>
      <c r="K9402">
        <v>4.2999999999999999E-4</v>
      </c>
      <c r="L9402" s="6"/>
      <c r="M9402" s="6" t="str">
        <f>IFERROR(VLOOKUP(G9402,TCD!$A$4:$C$362,3,FALSE),"Commune de ramassage")</f>
        <v>Commune de ramassage</v>
      </c>
      <c r="N9402">
        <v>412</v>
      </c>
    </row>
    <row r="9403" spans="1:14" x14ac:dyDescent="0.3">
      <c r="A9403">
        <f t="shared" si="585"/>
        <v>9402</v>
      </c>
      <c r="B9403">
        <v>354017116483021</v>
      </c>
      <c r="C9403" t="s">
        <v>50</v>
      </c>
      <c r="D9403" s="3">
        <v>44648.372696759259</v>
      </c>
      <c r="E9403" s="4">
        <f t="shared" si="584"/>
        <v>44648.372696759259</v>
      </c>
      <c r="F9403" s="1" t="s">
        <v>20</v>
      </c>
      <c r="G9403" s="11" t="str">
        <f t="shared" si="586"/>
        <v>69120 44648,4</v>
      </c>
      <c r="H9403" s="11" t="str">
        <f t="shared" si="587"/>
        <v>Dans la commune</v>
      </c>
      <c r="I9403" s="1">
        <v>34</v>
      </c>
      <c r="J9403" s="5">
        <v>1.9675925925925926E-4</v>
      </c>
      <c r="K9403">
        <v>1.9070000000000001E-3</v>
      </c>
      <c r="L9403" s="6"/>
      <c r="M9403" s="6" t="str">
        <f>IFERROR(VLOOKUP(G9403,TCD!$A$4:$C$362,3,FALSE),"Commune de ramassage")</f>
        <v>Commune de ramassage</v>
      </c>
      <c r="N9403">
        <v>413</v>
      </c>
    </row>
    <row r="9404" spans="1:14" x14ac:dyDescent="0.3">
      <c r="A9404">
        <f t="shared" si="585"/>
        <v>9403</v>
      </c>
      <c r="B9404">
        <v>354017116483021</v>
      </c>
      <c r="C9404" t="s">
        <v>50</v>
      </c>
      <c r="D9404" s="3">
        <v>44648.372893518521</v>
      </c>
      <c r="E9404" s="4">
        <f t="shared" si="584"/>
        <v>44648.372893518521</v>
      </c>
      <c r="F9404" s="1" t="s">
        <v>20</v>
      </c>
      <c r="G9404" s="11" t="str">
        <f t="shared" si="586"/>
        <v>69120 44648,4</v>
      </c>
      <c r="H9404" s="11" t="str">
        <f t="shared" si="587"/>
        <v>Dans la commune</v>
      </c>
      <c r="I9404" s="1">
        <v>43</v>
      </c>
      <c r="J9404" s="5">
        <v>2.3148148148148147E-5</v>
      </c>
      <c r="K9404">
        <v>-4.5000000000000003E-5</v>
      </c>
      <c r="L9404" s="6"/>
      <c r="M9404" s="6" t="str">
        <f>IFERROR(VLOOKUP(G9404,TCD!$A$4:$C$362,3,FALSE),"Commune de ramassage")</f>
        <v>Commune de ramassage</v>
      </c>
      <c r="N9404">
        <v>414</v>
      </c>
    </row>
    <row r="9405" spans="1:14" x14ac:dyDescent="0.3">
      <c r="A9405">
        <f t="shared" si="585"/>
        <v>9404</v>
      </c>
      <c r="B9405">
        <v>354017116483021</v>
      </c>
      <c r="C9405" t="s">
        <v>50</v>
      </c>
      <c r="D9405" s="3">
        <v>44648.372916666667</v>
      </c>
      <c r="E9405" s="4">
        <f t="shared" si="584"/>
        <v>44648.372916666667</v>
      </c>
      <c r="F9405" s="1" t="s">
        <v>20</v>
      </c>
      <c r="G9405" s="11" t="str">
        <f t="shared" si="586"/>
        <v>69120 44648,4</v>
      </c>
      <c r="H9405" s="11" t="str">
        <f t="shared" si="587"/>
        <v>Dans la commune</v>
      </c>
      <c r="I9405" s="1">
        <v>45</v>
      </c>
      <c r="J9405" s="5">
        <v>3.0092592592592595E-4</v>
      </c>
      <c r="K9405">
        <v>2.2499999999999999E-4</v>
      </c>
      <c r="L9405" s="6"/>
      <c r="M9405" s="6" t="str">
        <f>IFERROR(VLOOKUP(G9405,TCD!$A$4:$C$362,3,FALSE),"Commune de ramassage")</f>
        <v>Commune de ramassage</v>
      </c>
      <c r="N9405">
        <v>415</v>
      </c>
    </row>
    <row r="9406" spans="1:14" x14ac:dyDescent="0.3">
      <c r="A9406">
        <f t="shared" si="585"/>
        <v>9405</v>
      </c>
      <c r="B9406">
        <v>354017116483021</v>
      </c>
      <c r="C9406" t="s">
        <v>50</v>
      </c>
      <c r="D9406" s="3">
        <v>44648.373217592591</v>
      </c>
      <c r="E9406" s="4">
        <f t="shared" si="584"/>
        <v>44648.373217592591</v>
      </c>
      <c r="F9406" s="1" t="s">
        <v>20</v>
      </c>
      <c r="G9406" s="11" t="str">
        <f t="shared" si="586"/>
        <v>69120 44648,4</v>
      </c>
      <c r="H9406" s="11" t="str">
        <f t="shared" si="587"/>
        <v>Dans la commune</v>
      </c>
      <c r="I9406" s="1">
        <v>41</v>
      </c>
      <c r="J9406" s="5">
        <v>5.7870370370370366E-5</v>
      </c>
      <c r="K9406">
        <v>3.7800000000000003E-4</v>
      </c>
      <c r="L9406" s="6"/>
      <c r="M9406" s="6" t="str">
        <f>IFERROR(VLOOKUP(G9406,TCD!$A$4:$C$362,3,FALSE),"Commune de ramassage")</f>
        <v>Commune de ramassage</v>
      </c>
      <c r="N9406">
        <v>416</v>
      </c>
    </row>
    <row r="9407" spans="1:14" x14ac:dyDescent="0.3">
      <c r="A9407">
        <f t="shared" si="585"/>
        <v>9406</v>
      </c>
      <c r="B9407">
        <v>354017116483021</v>
      </c>
      <c r="C9407" t="s">
        <v>50</v>
      </c>
      <c r="D9407" s="3">
        <v>44648.37327546296</v>
      </c>
      <c r="E9407" s="4">
        <f t="shared" si="584"/>
        <v>44648.37327546296</v>
      </c>
      <c r="F9407" s="1" t="s">
        <v>20</v>
      </c>
      <c r="G9407" s="11" t="str">
        <f t="shared" si="586"/>
        <v>69120 44648,4</v>
      </c>
      <c r="H9407" s="11" t="str">
        <f t="shared" si="587"/>
        <v>Dans la commune</v>
      </c>
      <c r="I9407" s="1">
        <v>41</v>
      </c>
      <c r="J9407" s="5">
        <v>1.5046296296296297E-4</v>
      </c>
      <c r="K9407">
        <v>1.0950000000000001E-3</v>
      </c>
      <c r="L9407" s="6"/>
      <c r="M9407" s="6" t="str">
        <f>IFERROR(VLOOKUP(G9407,TCD!$A$4:$C$362,3,FALSE),"Commune de ramassage")</f>
        <v>Commune de ramassage</v>
      </c>
      <c r="N9407">
        <v>417</v>
      </c>
    </row>
    <row r="9408" spans="1:14" x14ac:dyDescent="0.3">
      <c r="A9408">
        <f t="shared" si="585"/>
        <v>9407</v>
      </c>
      <c r="B9408">
        <v>354017116483021</v>
      </c>
      <c r="C9408" t="s">
        <v>50</v>
      </c>
      <c r="D9408" s="3">
        <v>44648.373425925929</v>
      </c>
      <c r="E9408" s="4">
        <f t="shared" si="584"/>
        <v>44648.373425925929</v>
      </c>
      <c r="F9408" s="1" t="s">
        <v>20</v>
      </c>
      <c r="G9408" s="11" t="str">
        <f t="shared" si="586"/>
        <v>69120 44648,4</v>
      </c>
      <c r="H9408" s="11" t="str">
        <f t="shared" si="587"/>
        <v>Dans la commune</v>
      </c>
      <c r="I9408" s="1">
        <v>37</v>
      </c>
      <c r="J9408" s="5">
        <v>2.3148148148148146E-4</v>
      </c>
      <c r="K9408">
        <v>7.6199999999999998E-4</v>
      </c>
      <c r="L9408" s="6"/>
      <c r="M9408" s="6" t="str">
        <f>IFERROR(VLOOKUP(G9408,TCD!$A$4:$C$362,3,FALSE),"Commune de ramassage")</f>
        <v>Commune de ramassage</v>
      </c>
      <c r="N9408">
        <v>418</v>
      </c>
    </row>
    <row r="9409" spans="1:14" x14ac:dyDescent="0.3">
      <c r="A9409">
        <f t="shared" si="585"/>
        <v>9408</v>
      </c>
      <c r="B9409">
        <v>354017116483021</v>
      </c>
      <c r="C9409" t="s">
        <v>50</v>
      </c>
      <c r="D9409" s="3">
        <v>44648.373657407406</v>
      </c>
      <c r="E9409" s="4">
        <f t="shared" si="584"/>
        <v>44648.373657407406</v>
      </c>
      <c r="F9409" s="1" t="s">
        <v>20</v>
      </c>
      <c r="G9409" s="11" t="str">
        <f t="shared" si="586"/>
        <v>69120 44648,4</v>
      </c>
      <c r="H9409" s="11" t="str">
        <f t="shared" si="587"/>
        <v>Dans la commune</v>
      </c>
      <c r="I9409" s="1">
        <v>29</v>
      </c>
      <c r="J9409" s="5">
        <v>3.4722222222222222E-5</v>
      </c>
      <c r="K9409">
        <v>-1.6699999999999999E-4</v>
      </c>
      <c r="L9409" s="6"/>
      <c r="M9409" s="6" t="str">
        <f>IFERROR(VLOOKUP(G9409,TCD!$A$4:$C$362,3,FALSE),"Commune de ramassage")</f>
        <v>Commune de ramassage</v>
      </c>
      <c r="N9409">
        <v>419</v>
      </c>
    </row>
    <row r="9410" spans="1:14" x14ac:dyDescent="0.3">
      <c r="A9410">
        <f t="shared" si="585"/>
        <v>9409</v>
      </c>
      <c r="B9410">
        <v>354017116483021</v>
      </c>
      <c r="C9410" t="s">
        <v>50</v>
      </c>
      <c r="D9410" s="3">
        <v>44648.373692129629</v>
      </c>
      <c r="E9410" s="4">
        <f t="shared" ref="E9410:E9473" si="588">D9410</f>
        <v>44648.373692129629</v>
      </c>
      <c r="F9410" s="1" t="s">
        <v>20</v>
      </c>
      <c r="G9410" s="11" t="str">
        <f t="shared" si="586"/>
        <v>69120 44648,4</v>
      </c>
      <c r="H9410" s="11" t="str">
        <f t="shared" si="587"/>
        <v>Dans la commune</v>
      </c>
      <c r="I9410" s="1">
        <v>34</v>
      </c>
      <c r="J9410" s="5">
        <v>4.6296296296296294E-5</v>
      </c>
      <c r="K9410">
        <v>-2.9100000000000003E-4</v>
      </c>
      <c r="L9410" s="6"/>
      <c r="M9410" s="6" t="str">
        <f>IFERROR(VLOOKUP(G9410,TCD!$A$4:$C$362,3,FALSE),"Commune de ramassage")</f>
        <v>Commune de ramassage</v>
      </c>
      <c r="N9410">
        <v>420</v>
      </c>
    </row>
    <row r="9411" spans="1:14" x14ac:dyDescent="0.3">
      <c r="A9411">
        <f t="shared" ref="A9411:A9474" si="589">A9410+1</f>
        <v>9410</v>
      </c>
      <c r="B9411">
        <v>354017116483021</v>
      </c>
      <c r="C9411" t="s">
        <v>50</v>
      </c>
      <c r="D9411" s="3">
        <v>44648.373738425929</v>
      </c>
      <c r="E9411" s="4">
        <f t="shared" si="588"/>
        <v>44648.373738425929</v>
      </c>
      <c r="F9411" s="1" t="s">
        <v>20</v>
      </c>
      <c r="G9411" s="11" t="str">
        <f t="shared" ref="G9411:G9474" si="590">F9411&amp;" "&amp;ROUND(D9411,1)</f>
        <v>69120 44648,4</v>
      </c>
      <c r="H9411" s="11" t="str">
        <f t="shared" ref="H9411:H9474" si="591">IF(F9411=F9412,"Dans la commune","Entrée sortie")</f>
        <v>Dans la commune</v>
      </c>
      <c r="I9411" s="1">
        <v>39</v>
      </c>
      <c r="J9411" s="5">
        <v>2.7777777777777778E-4</v>
      </c>
      <c r="K9411">
        <v>-2.637E-3</v>
      </c>
      <c r="L9411" s="6"/>
      <c r="M9411" s="6" t="str">
        <f>IFERROR(VLOOKUP(G9411,TCD!$A$4:$C$362,3,FALSE),"Commune de ramassage")</f>
        <v>Commune de ramassage</v>
      </c>
      <c r="N9411">
        <v>421</v>
      </c>
    </row>
    <row r="9412" spans="1:14" x14ac:dyDescent="0.3">
      <c r="A9412">
        <f t="shared" si="589"/>
        <v>9411</v>
      </c>
      <c r="B9412">
        <v>354017116483021</v>
      </c>
      <c r="C9412" t="s">
        <v>50</v>
      </c>
      <c r="D9412" s="3">
        <v>44648.374016203707</v>
      </c>
      <c r="E9412" s="4">
        <f t="shared" si="588"/>
        <v>44648.374016203707</v>
      </c>
      <c r="F9412" s="1" t="s">
        <v>20</v>
      </c>
      <c r="G9412" s="11" t="str">
        <f t="shared" si="590"/>
        <v>69120 44648,4</v>
      </c>
      <c r="H9412" s="11" t="str">
        <f t="shared" si="591"/>
        <v>Dans la commune</v>
      </c>
      <c r="I9412" s="1">
        <v>40</v>
      </c>
      <c r="J9412" s="5">
        <v>7.175925925925927E-4</v>
      </c>
      <c r="K9412">
        <v>-6.6E-4</v>
      </c>
      <c r="L9412" s="6"/>
      <c r="M9412" s="6" t="str">
        <f>IFERROR(VLOOKUP(G9412,TCD!$A$4:$C$362,3,FALSE),"Commune de ramassage")</f>
        <v>Commune de ramassage</v>
      </c>
      <c r="N9412">
        <v>422</v>
      </c>
    </row>
    <row r="9413" spans="1:14" x14ac:dyDescent="0.3">
      <c r="A9413">
        <f t="shared" si="589"/>
        <v>9412</v>
      </c>
      <c r="B9413">
        <v>354017116483021</v>
      </c>
      <c r="C9413" t="s">
        <v>50</v>
      </c>
      <c r="D9413" s="3">
        <v>44648.3747337963</v>
      </c>
      <c r="E9413" s="4">
        <f t="shared" si="588"/>
        <v>44648.3747337963</v>
      </c>
      <c r="F9413" s="1" t="s">
        <v>20</v>
      </c>
      <c r="G9413" s="11" t="str">
        <f t="shared" si="590"/>
        <v>69120 44648,4</v>
      </c>
      <c r="H9413" s="11" t="str">
        <f t="shared" si="591"/>
        <v>Dans la commune</v>
      </c>
      <c r="I9413" s="1">
        <v>28</v>
      </c>
      <c r="J9413" s="5">
        <v>1.0416666666666667E-4</v>
      </c>
      <c r="K9413">
        <v>1.4400000000000001E-3</v>
      </c>
      <c r="L9413" s="6"/>
      <c r="M9413" s="6" t="str">
        <f>IFERROR(VLOOKUP(G9413,TCD!$A$4:$C$362,3,FALSE),"Commune de ramassage")</f>
        <v>Commune de ramassage</v>
      </c>
      <c r="N9413">
        <v>423</v>
      </c>
    </row>
    <row r="9414" spans="1:14" x14ac:dyDescent="0.3">
      <c r="A9414">
        <f t="shared" si="589"/>
        <v>9413</v>
      </c>
      <c r="B9414">
        <v>354017116483021</v>
      </c>
      <c r="C9414" t="s">
        <v>50</v>
      </c>
      <c r="D9414" s="3">
        <v>44648.374837962961</v>
      </c>
      <c r="E9414" s="4">
        <f t="shared" si="588"/>
        <v>44648.374837962961</v>
      </c>
      <c r="F9414" s="1" t="s">
        <v>20</v>
      </c>
      <c r="G9414" s="11" t="str">
        <f t="shared" si="590"/>
        <v>69120 44648,4</v>
      </c>
      <c r="H9414" s="11" t="str">
        <f t="shared" si="591"/>
        <v>Dans la commune</v>
      </c>
      <c r="I9414" s="1">
        <v>12</v>
      </c>
      <c r="J9414" s="5">
        <v>3.3564814814814812E-4</v>
      </c>
      <c r="K9414">
        <v>-1.37E-4</v>
      </c>
      <c r="L9414" s="6"/>
      <c r="M9414" s="6" t="str">
        <f>IFERROR(VLOOKUP(G9414,TCD!$A$4:$C$362,3,FALSE),"Commune de ramassage")</f>
        <v>Commune de ramassage</v>
      </c>
      <c r="N9414">
        <v>424</v>
      </c>
    </row>
    <row r="9415" spans="1:14" x14ac:dyDescent="0.3">
      <c r="A9415">
        <f t="shared" si="589"/>
        <v>9414</v>
      </c>
      <c r="B9415">
        <v>354017116483021</v>
      </c>
      <c r="C9415" t="s">
        <v>50</v>
      </c>
      <c r="D9415" s="3">
        <v>44648.375173611108</v>
      </c>
      <c r="E9415" s="4">
        <f t="shared" si="588"/>
        <v>44648.375173611108</v>
      </c>
      <c r="F9415" s="1" t="s">
        <v>20</v>
      </c>
      <c r="G9415" s="11" t="str">
        <f t="shared" si="590"/>
        <v>69120 44648,4</v>
      </c>
      <c r="H9415" s="11" t="str">
        <f t="shared" si="591"/>
        <v>Dans la commune</v>
      </c>
      <c r="I9415" s="1">
        <v>7</v>
      </c>
      <c r="J9415" s="5">
        <v>8.564814814814815E-4</v>
      </c>
      <c r="K9415">
        <v>-2.3800000000000001E-4</v>
      </c>
      <c r="L9415" s="6"/>
      <c r="M9415" s="6" t="str">
        <f>IFERROR(VLOOKUP(G9415,TCD!$A$4:$C$362,3,FALSE),"Commune de ramassage")</f>
        <v>Commune de ramassage</v>
      </c>
      <c r="N9415">
        <v>425</v>
      </c>
    </row>
    <row r="9416" spans="1:14" x14ac:dyDescent="0.3">
      <c r="A9416">
        <f t="shared" si="589"/>
        <v>9415</v>
      </c>
      <c r="B9416">
        <v>354017116483021</v>
      </c>
      <c r="C9416" t="s">
        <v>50</v>
      </c>
      <c r="D9416" s="3">
        <v>44648.376030092593</v>
      </c>
      <c r="E9416" s="4">
        <f t="shared" si="588"/>
        <v>44648.376030092593</v>
      </c>
      <c r="F9416" s="1" t="s">
        <v>20</v>
      </c>
      <c r="G9416" s="11" t="str">
        <f t="shared" si="590"/>
        <v>69120 44648,4</v>
      </c>
      <c r="H9416" s="11" t="str">
        <f t="shared" si="591"/>
        <v>Dans la commune</v>
      </c>
      <c r="I9416" s="1">
        <v>16</v>
      </c>
      <c r="J9416" s="5">
        <v>6.8287037037037025E-4</v>
      </c>
      <c r="K9416">
        <v>-1.75E-3</v>
      </c>
      <c r="L9416" s="6"/>
      <c r="M9416" s="6" t="str">
        <f>IFERROR(VLOOKUP(G9416,TCD!$A$4:$C$362,3,FALSE),"Commune de ramassage")</f>
        <v>Commune de ramassage</v>
      </c>
      <c r="N9416">
        <v>426</v>
      </c>
    </row>
    <row r="9417" spans="1:14" x14ac:dyDescent="0.3">
      <c r="A9417">
        <f t="shared" si="589"/>
        <v>9416</v>
      </c>
      <c r="B9417">
        <v>354017116483021</v>
      </c>
      <c r="C9417" t="s">
        <v>50</v>
      </c>
      <c r="D9417" s="3">
        <v>44648.376712962963</v>
      </c>
      <c r="E9417" s="4">
        <f t="shared" si="588"/>
        <v>44648.376712962963</v>
      </c>
      <c r="F9417" s="1" t="s">
        <v>20</v>
      </c>
      <c r="G9417" s="11" t="str">
        <f t="shared" si="590"/>
        <v>69120 44648,4</v>
      </c>
      <c r="H9417" s="11" t="str">
        <f t="shared" si="591"/>
        <v>Dans la commune</v>
      </c>
      <c r="I9417" s="1">
        <v>9</v>
      </c>
      <c r="J9417" s="5">
        <v>2.3148148148148147E-5</v>
      </c>
      <c r="K9417">
        <v>-1E-4</v>
      </c>
      <c r="L9417" s="6"/>
      <c r="M9417" s="6" t="str">
        <f>IFERROR(VLOOKUP(G9417,TCD!$A$4:$C$362,3,FALSE),"Commune de ramassage")</f>
        <v>Commune de ramassage</v>
      </c>
      <c r="N9417">
        <v>427</v>
      </c>
    </row>
    <row r="9418" spans="1:14" x14ac:dyDescent="0.3">
      <c r="A9418">
        <f t="shared" si="589"/>
        <v>9417</v>
      </c>
      <c r="B9418">
        <v>354017116483021</v>
      </c>
      <c r="C9418" t="s">
        <v>50</v>
      </c>
      <c r="D9418" s="3">
        <v>44648.376736111109</v>
      </c>
      <c r="E9418" s="4">
        <f t="shared" si="588"/>
        <v>44648.376736111109</v>
      </c>
      <c r="F9418" s="1" t="s">
        <v>20</v>
      </c>
      <c r="G9418" s="11" t="str">
        <f t="shared" si="590"/>
        <v>69120 44648,4</v>
      </c>
      <c r="H9418" s="11" t="str">
        <f t="shared" si="591"/>
        <v>Dans la commune</v>
      </c>
      <c r="I9418" s="1">
        <v>9</v>
      </c>
      <c r="J9418" s="5">
        <v>2.7777777777777778E-4</v>
      </c>
      <c r="K9418">
        <v>-1.7699999999999999E-4</v>
      </c>
      <c r="L9418" s="6"/>
      <c r="M9418" s="6" t="str">
        <f>IFERROR(VLOOKUP(G9418,TCD!$A$4:$C$362,3,FALSE),"Commune de ramassage")</f>
        <v>Commune de ramassage</v>
      </c>
      <c r="N9418">
        <v>428</v>
      </c>
    </row>
    <row r="9419" spans="1:14" x14ac:dyDescent="0.3">
      <c r="A9419">
        <f t="shared" si="589"/>
        <v>9418</v>
      </c>
      <c r="B9419">
        <v>354017116483021</v>
      </c>
      <c r="C9419" t="s">
        <v>50</v>
      </c>
      <c r="D9419" s="3">
        <v>44648.377013888887</v>
      </c>
      <c r="E9419" s="4">
        <f t="shared" si="588"/>
        <v>44648.377013888887</v>
      </c>
      <c r="F9419" s="1" t="s">
        <v>20</v>
      </c>
      <c r="G9419" s="11" t="str">
        <f t="shared" si="590"/>
        <v>69120 44648,4</v>
      </c>
      <c r="H9419" s="11" t="str">
        <f t="shared" si="591"/>
        <v>Dans la commune</v>
      </c>
      <c r="I9419" s="1">
        <v>7</v>
      </c>
      <c r="J9419" s="5">
        <v>1.5046296296296297E-4</v>
      </c>
      <c r="K9419">
        <v>-6.0999999999999999E-5</v>
      </c>
      <c r="L9419" s="6"/>
      <c r="M9419" s="6" t="str">
        <f>IFERROR(VLOOKUP(G9419,TCD!$A$4:$C$362,3,FALSE),"Commune de ramassage")</f>
        <v>Commune de ramassage</v>
      </c>
      <c r="N9419">
        <v>429</v>
      </c>
    </row>
    <row r="9420" spans="1:14" x14ac:dyDescent="0.3">
      <c r="A9420">
        <f t="shared" si="589"/>
        <v>9419</v>
      </c>
      <c r="B9420">
        <v>354017116483021</v>
      </c>
      <c r="C9420" t="s">
        <v>50</v>
      </c>
      <c r="D9420" s="3">
        <v>44648.377164351848</v>
      </c>
      <c r="E9420" s="4">
        <f t="shared" si="588"/>
        <v>44648.377164351848</v>
      </c>
      <c r="F9420" s="1" t="s">
        <v>20</v>
      </c>
      <c r="G9420" s="11" t="str">
        <f t="shared" si="590"/>
        <v>69120 44648,4</v>
      </c>
      <c r="H9420" s="11" t="str">
        <f t="shared" si="591"/>
        <v>Dans la commune</v>
      </c>
      <c r="I9420" s="1">
        <v>8</v>
      </c>
      <c r="J9420" s="5">
        <v>2.7777777777777778E-4</v>
      </c>
      <c r="K9420">
        <v>-7.8999999999999996E-5</v>
      </c>
      <c r="L9420" s="6"/>
      <c r="M9420" s="6" t="str">
        <f>IFERROR(VLOOKUP(G9420,TCD!$A$4:$C$362,3,FALSE),"Commune de ramassage")</f>
        <v>Commune de ramassage</v>
      </c>
      <c r="N9420">
        <v>430</v>
      </c>
    </row>
    <row r="9421" spans="1:14" x14ac:dyDescent="0.3">
      <c r="A9421">
        <f t="shared" si="589"/>
        <v>9420</v>
      </c>
      <c r="B9421">
        <v>354017116483021</v>
      </c>
      <c r="C9421" t="s">
        <v>50</v>
      </c>
      <c r="D9421" s="3">
        <v>44648.377442129633</v>
      </c>
      <c r="E9421" s="4">
        <f t="shared" si="588"/>
        <v>44648.377442129633</v>
      </c>
      <c r="F9421" s="1" t="s">
        <v>20</v>
      </c>
      <c r="G9421" s="11" t="str">
        <f t="shared" si="590"/>
        <v>69120 44648,4</v>
      </c>
      <c r="H9421" s="11" t="str">
        <f t="shared" si="591"/>
        <v>Dans la commune</v>
      </c>
      <c r="I9421" s="1">
        <v>6</v>
      </c>
      <c r="J9421" s="5">
        <v>5.4398148148148144E-4</v>
      </c>
      <c r="K9421">
        <v>-3.0000000000000001E-5</v>
      </c>
      <c r="L9421" s="6"/>
      <c r="M9421" s="6" t="str">
        <f>IFERROR(VLOOKUP(G9421,TCD!$A$4:$C$362,3,FALSE),"Commune de ramassage")</f>
        <v>Commune de ramassage</v>
      </c>
      <c r="N9421">
        <v>431</v>
      </c>
    </row>
    <row r="9422" spans="1:14" x14ac:dyDescent="0.3">
      <c r="A9422">
        <f t="shared" si="589"/>
        <v>9421</v>
      </c>
      <c r="B9422">
        <v>354017116483021</v>
      </c>
      <c r="C9422" t="s">
        <v>50</v>
      </c>
      <c r="D9422" s="3">
        <v>44648.377986111111</v>
      </c>
      <c r="E9422" s="4">
        <f t="shared" si="588"/>
        <v>44648.377986111111</v>
      </c>
      <c r="F9422" s="1" t="s">
        <v>20</v>
      </c>
      <c r="G9422" s="11" t="str">
        <f t="shared" si="590"/>
        <v>69120 44648,4</v>
      </c>
      <c r="H9422" s="11" t="str">
        <f t="shared" si="591"/>
        <v>Dans la commune</v>
      </c>
      <c r="I9422" s="1">
        <v>12</v>
      </c>
      <c r="J9422" s="5">
        <v>4.6296296296296294E-5</v>
      </c>
      <c r="K9422">
        <v>-1.85E-4</v>
      </c>
      <c r="L9422" s="6"/>
      <c r="M9422" s="6" t="str">
        <f>IFERROR(VLOOKUP(G9422,TCD!$A$4:$C$362,3,FALSE),"Commune de ramassage")</f>
        <v>Commune de ramassage</v>
      </c>
      <c r="N9422">
        <v>432</v>
      </c>
    </row>
    <row r="9423" spans="1:14" x14ac:dyDescent="0.3">
      <c r="A9423">
        <f t="shared" si="589"/>
        <v>9422</v>
      </c>
      <c r="B9423">
        <v>354017116483021</v>
      </c>
      <c r="C9423" t="s">
        <v>50</v>
      </c>
      <c r="D9423" s="3">
        <v>44648.378032407411</v>
      </c>
      <c r="E9423" s="4">
        <f t="shared" si="588"/>
        <v>44648.378032407411</v>
      </c>
      <c r="F9423" s="1" t="s">
        <v>20</v>
      </c>
      <c r="G9423" s="11" t="str">
        <f t="shared" si="590"/>
        <v>69120 44648,4</v>
      </c>
      <c r="H9423" s="11" t="str">
        <f t="shared" si="591"/>
        <v>Dans la commune</v>
      </c>
      <c r="I9423" s="1">
        <v>9</v>
      </c>
      <c r="J9423" s="5">
        <v>1.1689814814814816E-3</v>
      </c>
      <c r="K9423">
        <v>3.6000000000000002E-4</v>
      </c>
      <c r="L9423" s="6"/>
      <c r="M9423" s="6" t="str">
        <f>IFERROR(VLOOKUP(G9423,TCD!$A$4:$C$362,3,FALSE),"Commune de ramassage")</f>
        <v>Commune de ramassage</v>
      </c>
      <c r="N9423">
        <v>433</v>
      </c>
    </row>
    <row r="9424" spans="1:14" x14ac:dyDescent="0.3">
      <c r="A9424">
        <f t="shared" si="589"/>
        <v>9423</v>
      </c>
      <c r="B9424">
        <v>354017116483021</v>
      </c>
      <c r="C9424" t="s">
        <v>50</v>
      </c>
      <c r="D9424" s="3">
        <v>44648.379201388889</v>
      </c>
      <c r="E9424" s="4">
        <f t="shared" si="588"/>
        <v>44648.379201388889</v>
      </c>
      <c r="F9424" s="1" t="s">
        <v>20</v>
      </c>
      <c r="G9424" s="11" t="str">
        <f t="shared" si="590"/>
        <v>69120 44648,4</v>
      </c>
      <c r="H9424" s="11" t="str">
        <f t="shared" si="591"/>
        <v>Dans la commune</v>
      </c>
      <c r="I9424" s="1">
        <v>0</v>
      </c>
      <c r="J9424" s="5">
        <v>8.564814814814815E-4</v>
      </c>
      <c r="K9424">
        <v>2.6999999999999999E-5</v>
      </c>
      <c r="L9424" s="6"/>
      <c r="M9424" s="6" t="str">
        <f>IFERROR(VLOOKUP(G9424,TCD!$A$4:$C$362,3,FALSE),"Commune de ramassage")</f>
        <v>Commune de ramassage</v>
      </c>
      <c r="N9424">
        <v>434</v>
      </c>
    </row>
    <row r="9425" spans="1:14" x14ac:dyDescent="0.3">
      <c r="A9425">
        <f t="shared" si="589"/>
        <v>9424</v>
      </c>
      <c r="B9425">
        <v>354017116483021</v>
      </c>
      <c r="C9425" t="s">
        <v>50</v>
      </c>
      <c r="D9425" s="3">
        <v>44648.380057870374</v>
      </c>
      <c r="E9425" s="4">
        <f t="shared" si="588"/>
        <v>44648.380057870374</v>
      </c>
      <c r="F9425" s="1" t="s">
        <v>20</v>
      </c>
      <c r="G9425" s="11" t="str">
        <f t="shared" si="590"/>
        <v>69120 44648,4</v>
      </c>
      <c r="H9425" s="11" t="str">
        <f t="shared" si="591"/>
        <v>Dans la commune</v>
      </c>
      <c r="I9425" s="1">
        <v>0</v>
      </c>
      <c r="J9425" s="5">
        <v>7.6388888888888893E-4</v>
      </c>
      <c r="K9425">
        <v>1.2769999999999999E-3</v>
      </c>
      <c r="L9425" s="6"/>
      <c r="M9425" s="6" t="str">
        <f>IFERROR(VLOOKUP(G9425,TCD!$A$4:$C$362,3,FALSE),"Commune de ramassage")</f>
        <v>Commune de ramassage</v>
      </c>
      <c r="N9425">
        <v>435</v>
      </c>
    </row>
    <row r="9426" spans="1:14" x14ac:dyDescent="0.3">
      <c r="A9426">
        <f t="shared" si="589"/>
        <v>9425</v>
      </c>
      <c r="B9426">
        <v>354017116483021</v>
      </c>
      <c r="C9426" t="s">
        <v>50</v>
      </c>
      <c r="D9426" s="3">
        <v>44648.38082175926</v>
      </c>
      <c r="E9426" s="4">
        <f t="shared" si="588"/>
        <v>44648.38082175926</v>
      </c>
      <c r="F9426" s="1" t="s">
        <v>20</v>
      </c>
      <c r="G9426" s="11" t="str">
        <f t="shared" si="590"/>
        <v>69120 44648,4</v>
      </c>
      <c r="H9426" s="11" t="str">
        <f t="shared" si="591"/>
        <v>Dans la commune</v>
      </c>
      <c r="I9426" s="1">
        <v>22</v>
      </c>
      <c r="J9426" s="5">
        <v>5.7870370370370378E-4</v>
      </c>
      <c r="K9426">
        <v>1.4660000000000001E-3</v>
      </c>
      <c r="L9426" s="6"/>
      <c r="M9426" s="6" t="str">
        <f>IFERROR(VLOOKUP(G9426,TCD!$A$4:$C$362,3,FALSE),"Commune de ramassage")</f>
        <v>Commune de ramassage</v>
      </c>
      <c r="N9426">
        <v>436</v>
      </c>
    </row>
    <row r="9427" spans="1:14" x14ac:dyDescent="0.3">
      <c r="A9427">
        <f t="shared" si="589"/>
        <v>9426</v>
      </c>
      <c r="B9427">
        <v>354017116483021</v>
      </c>
      <c r="C9427" t="s">
        <v>50</v>
      </c>
      <c r="D9427" s="3">
        <v>44648.38140046296</v>
      </c>
      <c r="E9427" s="4">
        <f t="shared" si="588"/>
        <v>44648.38140046296</v>
      </c>
      <c r="F9427" s="1" t="s">
        <v>20</v>
      </c>
      <c r="G9427" s="11" t="str">
        <f t="shared" si="590"/>
        <v>69120 44648,4</v>
      </c>
      <c r="H9427" s="11" t="str">
        <f t="shared" si="591"/>
        <v>Dans la commune</v>
      </c>
      <c r="I9427" s="1">
        <v>18</v>
      </c>
      <c r="J9427" s="5">
        <v>2.3148148148148147E-5</v>
      </c>
      <c r="K9427">
        <v>1.1900000000000001E-4</v>
      </c>
      <c r="L9427" s="6"/>
      <c r="M9427" s="6" t="str">
        <f>IFERROR(VLOOKUP(G9427,TCD!$A$4:$C$362,3,FALSE),"Commune de ramassage")</f>
        <v>Commune de ramassage</v>
      </c>
      <c r="N9427">
        <v>437</v>
      </c>
    </row>
    <row r="9428" spans="1:14" x14ac:dyDescent="0.3">
      <c r="A9428">
        <f t="shared" si="589"/>
        <v>9427</v>
      </c>
      <c r="B9428">
        <v>354017116483021</v>
      </c>
      <c r="C9428" t="s">
        <v>50</v>
      </c>
      <c r="D9428" s="3">
        <v>44648.381423611114</v>
      </c>
      <c r="E9428" s="4">
        <f t="shared" si="588"/>
        <v>44648.381423611114</v>
      </c>
      <c r="F9428" s="1" t="s">
        <v>20</v>
      </c>
      <c r="G9428" s="11" t="str">
        <f t="shared" si="590"/>
        <v>69120 44648,4</v>
      </c>
      <c r="H9428" s="11" t="str">
        <f t="shared" si="591"/>
        <v>Dans la commune</v>
      </c>
      <c r="I9428" s="1">
        <v>18</v>
      </c>
      <c r="J9428" s="5">
        <v>4.6296296296296294E-5</v>
      </c>
      <c r="K9428">
        <v>9.1000000000000003E-5</v>
      </c>
      <c r="L9428" s="6"/>
      <c r="M9428" s="6" t="str">
        <f>IFERROR(VLOOKUP(G9428,TCD!$A$4:$C$362,3,FALSE),"Commune de ramassage")</f>
        <v>Commune de ramassage</v>
      </c>
      <c r="N9428">
        <v>438</v>
      </c>
    </row>
    <row r="9429" spans="1:14" x14ac:dyDescent="0.3">
      <c r="A9429">
        <f t="shared" si="589"/>
        <v>9428</v>
      </c>
      <c r="B9429">
        <v>354017116483021</v>
      </c>
      <c r="C9429" t="s">
        <v>50</v>
      </c>
      <c r="D9429" s="3">
        <v>44648.381469907406</v>
      </c>
      <c r="E9429" s="4">
        <f t="shared" si="588"/>
        <v>44648.381469907406</v>
      </c>
      <c r="F9429" s="1" t="s">
        <v>20</v>
      </c>
      <c r="G9429" s="11" t="str">
        <f t="shared" si="590"/>
        <v>69120 44648,4</v>
      </c>
      <c r="H9429" s="11" t="str">
        <f t="shared" si="591"/>
        <v>Dans la commune</v>
      </c>
      <c r="I9429" s="1">
        <v>19</v>
      </c>
      <c r="J9429" s="5">
        <v>5.7870370370370366E-5</v>
      </c>
      <c r="K9429">
        <v>2.0000000000000002E-5</v>
      </c>
      <c r="L9429" s="6"/>
      <c r="M9429" s="6" t="str">
        <f>IFERROR(VLOOKUP(G9429,TCD!$A$4:$C$362,3,FALSE),"Commune de ramassage")</f>
        <v>Commune de ramassage</v>
      </c>
      <c r="N9429">
        <v>439</v>
      </c>
    </row>
    <row r="9430" spans="1:14" x14ac:dyDescent="0.3">
      <c r="A9430">
        <f t="shared" si="589"/>
        <v>9429</v>
      </c>
      <c r="B9430">
        <v>354017116483021</v>
      </c>
      <c r="C9430" t="s">
        <v>50</v>
      </c>
      <c r="D9430" s="3">
        <v>44648.381527777776</v>
      </c>
      <c r="E9430" s="4">
        <f t="shared" si="588"/>
        <v>44648.381527777776</v>
      </c>
      <c r="F9430" s="1" t="s">
        <v>20</v>
      </c>
      <c r="G9430" s="11" t="str">
        <f t="shared" si="590"/>
        <v>69120 44648,4</v>
      </c>
      <c r="H9430" s="11" t="str">
        <f t="shared" si="591"/>
        <v>Dans la commune</v>
      </c>
      <c r="I9430" s="1">
        <v>13</v>
      </c>
      <c r="J9430" s="5">
        <v>5.5555555555555556E-4</v>
      </c>
      <c r="K9430">
        <v>1.1E-4</v>
      </c>
      <c r="L9430" s="6"/>
      <c r="M9430" s="6" t="str">
        <f>IFERROR(VLOOKUP(G9430,TCD!$A$4:$C$362,3,FALSE),"Commune de ramassage")</f>
        <v>Commune de ramassage</v>
      </c>
      <c r="N9430">
        <v>440</v>
      </c>
    </row>
    <row r="9431" spans="1:14" x14ac:dyDescent="0.3">
      <c r="A9431">
        <f t="shared" si="589"/>
        <v>9430</v>
      </c>
      <c r="B9431">
        <v>354017116483021</v>
      </c>
      <c r="C9431" t="s">
        <v>50</v>
      </c>
      <c r="D9431" s="3">
        <v>44648.38208333333</v>
      </c>
      <c r="E9431" s="4">
        <f t="shared" si="588"/>
        <v>44648.38208333333</v>
      </c>
      <c r="F9431" s="1" t="s">
        <v>20</v>
      </c>
      <c r="G9431" s="11" t="str">
        <f t="shared" si="590"/>
        <v>69120 44648,4</v>
      </c>
      <c r="H9431" s="11" t="str">
        <f t="shared" si="591"/>
        <v>Dans la commune</v>
      </c>
      <c r="I9431" s="1">
        <v>8</v>
      </c>
      <c r="J9431" s="5">
        <v>3.9351851851851852E-4</v>
      </c>
      <c r="K9431">
        <v>-2.8E-5</v>
      </c>
      <c r="L9431" s="6"/>
      <c r="M9431" s="6" t="str">
        <f>IFERROR(VLOOKUP(G9431,TCD!$A$4:$C$362,3,FALSE),"Commune de ramassage")</f>
        <v>Commune de ramassage</v>
      </c>
      <c r="N9431">
        <v>441</v>
      </c>
    </row>
    <row r="9432" spans="1:14" x14ac:dyDescent="0.3">
      <c r="A9432">
        <f t="shared" si="589"/>
        <v>9431</v>
      </c>
      <c r="B9432">
        <v>354017116483021</v>
      </c>
      <c r="C9432" t="s">
        <v>50</v>
      </c>
      <c r="D9432" s="3">
        <v>44648.382476851853</v>
      </c>
      <c r="E9432" s="4">
        <f t="shared" si="588"/>
        <v>44648.382476851853</v>
      </c>
      <c r="F9432" s="1" t="s">
        <v>20</v>
      </c>
      <c r="G9432" s="11" t="str">
        <f t="shared" si="590"/>
        <v>69120 44648,4</v>
      </c>
      <c r="H9432" s="11" t="str">
        <f t="shared" si="591"/>
        <v>Dans la commune</v>
      </c>
      <c r="I9432" s="1">
        <v>23</v>
      </c>
      <c r="J9432" s="5">
        <v>1.0416666666666667E-4</v>
      </c>
      <c r="K9432">
        <v>-1.2E-4</v>
      </c>
      <c r="L9432" s="6"/>
      <c r="M9432" s="6" t="str">
        <f>IFERROR(VLOOKUP(G9432,TCD!$A$4:$C$362,3,FALSE),"Commune de ramassage")</f>
        <v>Commune de ramassage</v>
      </c>
      <c r="N9432">
        <v>442</v>
      </c>
    </row>
    <row r="9433" spans="1:14" x14ac:dyDescent="0.3">
      <c r="A9433">
        <f t="shared" si="589"/>
        <v>9432</v>
      </c>
      <c r="B9433">
        <v>354017116483021</v>
      </c>
      <c r="C9433" t="s">
        <v>50</v>
      </c>
      <c r="D9433" s="3">
        <v>44648.382581018515</v>
      </c>
      <c r="E9433" s="4">
        <f t="shared" si="588"/>
        <v>44648.382581018515</v>
      </c>
      <c r="F9433" s="1" t="s">
        <v>20</v>
      </c>
      <c r="G9433" s="11" t="str">
        <f t="shared" si="590"/>
        <v>69120 44648,4</v>
      </c>
      <c r="H9433" s="11" t="str">
        <f t="shared" si="591"/>
        <v>Dans la commune</v>
      </c>
      <c r="I9433" s="1">
        <v>19</v>
      </c>
      <c r="J9433" s="5">
        <v>4.2824074074074075E-4</v>
      </c>
      <c r="K9433">
        <v>3.1999999999999999E-5</v>
      </c>
      <c r="L9433" s="6"/>
      <c r="M9433" s="6" t="str">
        <f>IFERROR(VLOOKUP(G9433,TCD!$A$4:$C$362,3,FALSE),"Commune de ramassage")</f>
        <v>Commune de ramassage</v>
      </c>
      <c r="N9433">
        <v>443</v>
      </c>
    </row>
    <row r="9434" spans="1:14" x14ac:dyDescent="0.3">
      <c r="A9434">
        <f t="shared" si="589"/>
        <v>9433</v>
      </c>
      <c r="B9434">
        <v>354017116483021</v>
      </c>
      <c r="C9434" t="s">
        <v>50</v>
      </c>
      <c r="D9434" s="3">
        <v>44648.383009259262</v>
      </c>
      <c r="E9434" s="4">
        <f t="shared" si="588"/>
        <v>44648.383009259262</v>
      </c>
      <c r="F9434" s="1" t="s">
        <v>20</v>
      </c>
      <c r="G9434" s="11" t="str">
        <f t="shared" si="590"/>
        <v>69120 44648,4</v>
      </c>
      <c r="H9434" s="11" t="str">
        <f t="shared" si="591"/>
        <v>Dans la commune</v>
      </c>
      <c r="I9434" s="1">
        <v>11</v>
      </c>
      <c r="J9434" s="5">
        <v>1.0416666666666667E-4</v>
      </c>
      <c r="K9434">
        <v>1.66E-4</v>
      </c>
      <c r="L9434" s="6"/>
      <c r="M9434" s="6" t="str">
        <f>IFERROR(VLOOKUP(G9434,TCD!$A$4:$C$362,3,FALSE),"Commune de ramassage")</f>
        <v>Commune de ramassage</v>
      </c>
      <c r="N9434">
        <v>444</v>
      </c>
    </row>
    <row r="9435" spans="1:14" x14ac:dyDescent="0.3">
      <c r="A9435">
        <f t="shared" si="589"/>
        <v>9434</v>
      </c>
      <c r="B9435">
        <v>354017116483021</v>
      </c>
      <c r="C9435" t="s">
        <v>50</v>
      </c>
      <c r="D9435" s="3">
        <v>44648.383113425924</v>
      </c>
      <c r="E9435" s="4">
        <f t="shared" si="588"/>
        <v>44648.383113425924</v>
      </c>
      <c r="F9435" s="1" t="s">
        <v>20</v>
      </c>
      <c r="G9435" s="11" t="str">
        <f t="shared" si="590"/>
        <v>69120 44648,4</v>
      </c>
      <c r="H9435" s="11" t="str">
        <f t="shared" si="591"/>
        <v>Dans la commune</v>
      </c>
      <c r="I9435" s="1">
        <v>9</v>
      </c>
      <c r="J9435" s="5">
        <v>1.0416666666666667E-4</v>
      </c>
      <c r="K9435">
        <v>2.2000000000000001E-4</v>
      </c>
      <c r="L9435" s="6"/>
      <c r="M9435" s="6" t="str">
        <f>IFERROR(VLOOKUP(G9435,TCD!$A$4:$C$362,3,FALSE),"Commune de ramassage")</f>
        <v>Commune de ramassage</v>
      </c>
      <c r="N9435">
        <v>445</v>
      </c>
    </row>
    <row r="9436" spans="1:14" x14ac:dyDescent="0.3">
      <c r="A9436">
        <f t="shared" si="589"/>
        <v>9435</v>
      </c>
      <c r="B9436">
        <v>354017116483021</v>
      </c>
      <c r="C9436" t="s">
        <v>50</v>
      </c>
      <c r="D9436" s="3">
        <v>44648.383217592593</v>
      </c>
      <c r="E9436" s="4">
        <f t="shared" si="588"/>
        <v>44648.383217592593</v>
      </c>
      <c r="F9436" s="1" t="s">
        <v>20</v>
      </c>
      <c r="G9436" s="11" t="str">
        <f t="shared" si="590"/>
        <v>69120 44648,4</v>
      </c>
      <c r="H9436" s="11" t="str">
        <f t="shared" si="591"/>
        <v>Dans la commune</v>
      </c>
      <c r="I9436" s="1">
        <v>27</v>
      </c>
      <c r="J9436" s="5">
        <v>1.7361111111111112E-4</v>
      </c>
      <c r="K9436">
        <v>1.3899999999999999E-4</v>
      </c>
      <c r="L9436" s="6"/>
      <c r="M9436" s="6" t="str">
        <f>IFERROR(VLOOKUP(G9436,TCD!$A$4:$C$362,3,FALSE),"Commune de ramassage")</f>
        <v>Commune de ramassage</v>
      </c>
      <c r="N9436">
        <v>446</v>
      </c>
    </row>
    <row r="9437" spans="1:14" x14ac:dyDescent="0.3">
      <c r="A9437">
        <f t="shared" si="589"/>
        <v>9436</v>
      </c>
      <c r="B9437">
        <v>354017116483021</v>
      </c>
      <c r="C9437" t="s">
        <v>50</v>
      </c>
      <c r="D9437" s="3">
        <v>44648.383391203701</v>
      </c>
      <c r="E9437" s="4">
        <f t="shared" si="588"/>
        <v>44648.383391203701</v>
      </c>
      <c r="F9437" s="1" t="s">
        <v>20</v>
      </c>
      <c r="G9437" s="11" t="str">
        <f t="shared" si="590"/>
        <v>69120 44648,4</v>
      </c>
      <c r="H9437" s="11" t="str">
        <f t="shared" si="591"/>
        <v>Dans la commune</v>
      </c>
      <c r="I9437" s="1">
        <v>23</v>
      </c>
      <c r="J9437" s="5">
        <v>6.9444444444444444E-5</v>
      </c>
      <c r="K9437">
        <v>1.3799999999999999E-4</v>
      </c>
      <c r="L9437" s="6"/>
      <c r="M9437" s="6" t="str">
        <f>IFERROR(VLOOKUP(G9437,TCD!$A$4:$C$362,3,FALSE),"Commune de ramassage")</f>
        <v>Commune de ramassage</v>
      </c>
      <c r="N9437">
        <v>447</v>
      </c>
    </row>
    <row r="9438" spans="1:14" x14ac:dyDescent="0.3">
      <c r="A9438">
        <f t="shared" si="589"/>
        <v>9437</v>
      </c>
      <c r="B9438">
        <v>354017116483021</v>
      </c>
      <c r="C9438" t="s">
        <v>50</v>
      </c>
      <c r="D9438" s="3">
        <v>44648.383460648147</v>
      </c>
      <c r="E9438" s="4">
        <f t="shared" si="588"/>
        <v>44648.383460648147</v>
      </c>
      <c r="F9438" s="1" t="s">
        <v>20</v>
      </c>
      <c r="G9438" s="11" t="str">
        <f t="shared" si="590"/>
        <v>69120 44648,4</v>
      </c>
      <c r="H9438" s="11" t="str">
        <f t="shared" si="591"/>
        <v>Dans la commune</v>
      </c>
      <c r="I9438" s="1">
        <v>26</v>
      </c>
      <c r="J9438" s="5">
        <v>1.6203703703703703E-4</v>
      </c>
      <c r="K9438">
        <v>-5.7000000000000003E-5</v>
      </c>
      <c r="L9438" s="6"/>
      <c r="M9438" s="6" t="str">
        <f>IFERROR(VLOOKUP(G9438,TCD!$A$4:$C$362,3,FALSE),"Commune de ramassage")</f>
        <v>Commune de ramassage</v>
      </c>
      <c r="N9438">
        <v>448</v>
      </c>
    </row>
    <row r="9439" spans="1:14" x14ac:dyDescent="0.3">
      <c r="A9439">
        <f t="shared" si="589"/>
        <v>9438</v>
      </c>
      <c r="B9439">
        <v>354017116483021</v>
      </c>
      <c r="C9439" t="s">
        <v>50</v>
      </c>
      <c r="D9439" s="3">
        <v>44648.383622685185</v>
      </c>
      <c r="E9439" s="4">
        <f t="shared" si="588"/>
        <v>44648.383622685185</v>
      </c>
      <c r="F9439" s="1" t="s">
        <v>20</v>
      </c>
      <c r="G9439" s="11" t="str">
        <f t="shared" si="590"/>
        <v>69120 44648,4</v>
      </c>
      <c r="H9439" s="11" t="str">
        <f t="shared" si="591"/>
        <v>Dans la commune</v>
      </c>
      <c r="I9439" s="1">
        <v>23</v>
      </c>
      <c r="J9439" s="5">
        <v>7.6388888888888893E-4</v>
      </c>
      <c r="K9439">
        <v>2.4899999999999998E-4</v>
      </c>
      <c r="L9439" s="6"/>
      <c r="M9439" s="6" t="str">
        <f>IFERROR(VLOOKUP(G9439,TCD!$A$4:$C$362,3,FALSE),"Commune de ramassage")</f>
        <v>Commune de ramassage</v>
      </c>
      <c r="N9439">
        <v>449</v>
      </c>
    </row>
    <row r="9440" spans="1:14" x14ac:dyDescent="0.3">
      <c r="A9440">
        <f t="shared" si="589"/>
        <v>9439</v>
      </c>
      <c r="B9440">
        <v>354017116483021</v>
      </c>
      <c r="C9440" t="s">
        <v>50</v>
      </c>
      <c r="D9440" s="3">
        <v>44648.384386574071</v>
      </c>
      <c r="E9440" s="4">
        <f t="shared" si="588"/>
        <v>44648.384386574071</v>
      </c>
      <c r="F9440" s="1" t="s">
        <v>20</v>
      </c>
      <c r="G9440" s="11" t="str">
        <f t="shared" si="590"/>
        <v>69120 44648,4</v>
      </c>
      <c r="H9440" s="11" t="str">
        <f t="shared" si="591"/>
        <v>Dans la commune</v>
      </c>
      <c r="I9440" s="1">
        <v>12</v>
      </c>
      <c r="J9440" s="5">
        <v>4.3981481481481481E-4</v>
      </c>
      <c r="K9440">
        <v>-8.4400000000000002E-4</v>
      </c>
      <c r="L9440" s="6"/>
      <c r="M9440" s="6" t="str">
        <f>IFERROR(VLOOKUP(G9440,TCD!$A$4:$C$362,3,FALSE),"Commune de ramassage")</f>
        <v>Commune de ramassage</v>
      </c>
      <c r="N9440">
        <v>450</v>
      </c>
    </row>
    <row r="9441" spans="1:14" x14ac:dyDescent="0.3">
      <c r="A9441">
        <f t="shared" si="589"/>
        <v>9440</v>
      </c>
      <c r="B9441">
        <v>354017116483021</v>
      </c>
      <c r="C9441" t="s">
        <v>50</v>
      </c>
      <c r="D9441" s="3">
        <v>44648.384826388887</v>
      </c>
      <c r="E9441" s="4">
        <f t="shared" si="588"/>
        <v>44648.384826388887</v>
      </c>
      <c r="F9441" s="1" t="s">
        <v>20</v>
      </c>
      <c r="G9441" s="11" t="str">
        <f t="shared" si="590"/>
        <v>69120 44648,4</v>
      </c>
      <c r="H9441" s="11" t="str">
        <f t="shared" si="591"/>
        <v>Dans la commune</v>
      </c>
      <c r="I9441" s="1">
        <v>10</v>
      </c>
      <c r="J9441" s="5">
        <v>2.0833333333333335E-4</v>
      </c>
      <c r="K9441">
        <v>-3.1E-4</v>
      </c>
      <c r="L9441" s="6"/>
      <c r="M9441" s="6" t="str">
        <f>IFERROR(VLOOKUP(G9441,TCD!$A$4:$C$362,3,FALSE),"Commune de ramassage")</f>
        <v>Commune de ramassage</v>
      </c>
      <c r="N9441">
        <v>451</v>
      </c>
    </row>
    <row r="9442" spans="1:14" x14ac:dyDescent="0.3">
      <c r="A9442">
        <f t="shared" si="589"/>
        <v>9441</v>
      </c>
      <c r="B9442">
        <v>354017116483021</v>
      </c>
      <c r="C9442" t="s">
        <v>50</v>
      </c>
      <c r="D9442" s="3">
        <v>44648.385034722225</v>
      </c>
      <c r="E9442" s="4">
        <f t="shared" si="588"/>
        <v>44648.385034722225</v>
      </c>
      <c r="F9442" s="1" t="s">
        <v>20</v>
      </c>
      <c r="G9442" s="11" t="str">
        <f t="shared" si="590"/>
        <v>69120 44648,4</v>
      </c>
      <c r="H9442" s="11" t="str">
        <f t="shared" si="591"/>
        <v>Dans la commune</v>
      </c>
      <c r="I9442" s="1">
        <v>24</v>
      </c>
      <c r="J9442" s="5">
        <v>2.4305555555555552E-4</v>
      </c>
      <c r="K9442">
        <v>-4.2499999999999998E-4</v>
      </c>
      <c r="L9442" s="6"/>
      <c r="M9442" s="6" t="str">
        <f>IFERROR(VLOOKUP(G9442,TCD!$A$4:$C$362,3,FALSE),"Commune de ramassage")</f>
        <v>Commune de ramassage</v>
      </c>
      <c r="N9442">
        <v>452</v>
      </c>
    </row>
    <row r="9443" spans="1:14" x14ac:dyDescent="0.3">
      <c r="A9443">
        <f t="shared" si="589"/>
        <v>9442</v>
      </c>
      <c r="B9443">
        <v>354017116483021</v>
      </c>
      <c r="C9443" t="s">
        <v>50</v>
      </c>
      <c r="D9443" s="3">
        <v>44648.385277777779</v>
      </c>
      <c r="E9443" s="4">
        <f t="shared" si="588"/>
        <v>44648.385277777779</v>
      </c>
      <c r="F9443" s="1" t="s">
        <v>20</v>
      </c>
      <c r="G9443" s="11" t="str">
        <f t="shared" si="590"/>
        <v>69120 44648,4</v>
      </c>
      <c r="H9443" s="11" t="str">
        <f t="shared" si="591"/>
        <v>Dans la commune</v>
      </c>
      <c r="I9443" s="1">
        <v>22</v>
      </c>
      <c r="J9443" s="5">
        <v>3.4722222222222222E-5</v>
      </c>
      <c r="K9443">
        <v>-1.7000000000000001E-4</v>
      </c>
      <c r="L9443" s="6"/>
      <c r="M9443" s="6" t="str">
        <f>IFERROR(VLOOKUP(G9443,TCD!$A$4:$C$362,3,FALSE),"Commune de ramassage")</f>
        <v>Commune de ramassage</v>
      </c>
      <c r="N9443">
        <v>453</v>
      </c>
    </row>
    <row r="9444" spans="1:14" x14ac:dyDescent="0.3">
      <c r="A9444">
        <f t="shared" si="589"/>
        <v>9443</v>
      </c>
      <c r="B9444">
        <v>354017116483021</v>
      </c>
      <c r="C9444" t="s">
        <v>50</v>
      </c>
      <c r="D9444" s="3">
        <v>44648.385312500002</v>
      </c>
      <c r="E9444" s="4">
        <f t="shared" si="588"/>
        <v>44648.385312500002</v>
      </c>
      <c r="F9444" s="1" t="s">
        <v>20</v>
      </c>
      <c r="G9444" s="11" t="str">
        <f t="shared" si="590"/>
        <v>69120 44648,4</v>
      </c>
      <c r="H9444" s="11" t="str">
        <f t="shared" si="591"/>
        <v>Dans la commune</v>
      </c>
      <c r="I9444" s="1">
        <v>23</v>
      </c>
      <c r="J9444" s="5">
        <v>1.1574074074074073E-4</v>
      </c>
      <c r="K9444">
        <v>-5.9599999999999996E-4</v>
      </c>
      <c r="L9444" s="6"/>
      <c r="M9444" s="6" t="str">
        <f>IFERROR(VLOOKUP(G9444,TCD!$A$4:$C$362,3,FALSE),"Commune de ramassage")</f>
        <v>Commune de ramassage</v>
      </c>
      <c r="N9444">
        <v>454</v>
      </c>
    </row>
    <row r="9445" spans="1:14" x14ac:dyDescent="0.3">
      <c r="A9445">
        <f t="shared" si="589"/>
        <v>9444</v>
      </c>
      <c r="B9445">
        <v>354017116483021</v>
      </c>
      <c r="C9445" t="s">
        <v>50</v>
      </c>
      <c r="D9445" s="3">
        <v>44648.385428240741</v>
      </c>
      <c r="E9445" s="4">
        <f t="shared" si="588"/>
        <v>44648.385428240741</v>
      </c>
      <c r="F9445" s="1" t="s">
        <v>20</v>
      </c>
      <c r="G9445" s="11" t="str">
        <f t="shared" si="590"/>
        <v>69120 44648,4</v>
      </c>
      <c r="H9445" s="11" t="str">
        <f t="shared" si="591"/>
        <v>Dans la commune</v>
      </c>
      <c r="I9445" s="1">
        <v>20</v>
      </c>
      <c r="J9445" s="5">
        <v>2.3148148148148147E-5</v>
      </c>
      <c r="K9445">
        <v>-9.5000000000000005E-5</v>
      </c>
      <c r="L9445" s="6"/>
      <c r="M9445" s="6" t="str">
        <f>IFERROR(VLOOKUP(G9445,TCD!$A$4:$C$362,3,FALSE),"Commune de ramassage")</f>
        <v>Commune de ramassage</v>
      </c>
      <c r="N9445">
        <v>455</v>
      </c>
    </row>
    <row r="9446" spans="1:14" x14ac:dyDescent="0.3">
      <c r="A9446">
        <f t="shared" si="589"/>
        <v>9445</v>
      </c>
      <c r="B9446">
        <v>354017116483021</v>
      </c>
      <c r="C9446" t="s">
        <v>50</v>
      </c>
      <c r="D9446" s="3">
        <v>44648.385451388887</v>
      </c>
      <c r="E9446" s="4">
        <f t="shared" si="588"/>
        <v>44648.385451388887</v>
      </c>
      <c r="F9446" s="1" t="s">
        <v>20</v>
      </c>
      <c r="G9446" s="11" t="str">
        <f t="shared" si="590"/>
        <v>69120 44648,4</v>
      </c>
      <c r="H9446" s="11" t="str">
        <f t="shared" si="591"/>
        <v>Dans la commune</v>
      </c>
      <c r="I9446" s="1">
        <v>25</v>
      </c>
      <c r="J9446" s="5">
        <v>9.2592592592592588E-5</v>
      </c>
      <c r="K9446">
        <v>-2.7900000000000001E-4</v>
      </c>
      <c r="L9446" s="6"/>
      <c r="M9446" s="6" t="str">
        <f>IFERROR(VLOOKUP(G9446,TCD!$A$4:$C$362,3,FALSE),"Commune de ramassage")</f>
        <v>Commune de ramassage</v>
      </c>
      <c r="N9446">
        <v>456</v>
      </c>
    </row>
    <row r="9447" spans="1:14" x14ac:dyDescent="0.3">
      <c r="A9447">
        <f t="shared" si="589"/>
        <v>9446</v>
      </c>
      <c r="B9447">
        <v>354017116483021</v>
      </c>
      <c r="C9447" t="s">
        <v>50</v>
      </c>
      <c r="D9447" s="3">
        <v>44648.38554398148</v>
      </c>
      <c r="E9447" s="4">
        <f t="shared" si="588"/>
        <v>44648.38554398148</v>
      </c>
      <c r="F9447" s="1" t="s">
        <v>20</v>
      </c>
      <c r="G9447" s="11" t="str">
        <f t="shared" si="590"/>
        <v>69120 44648,4</v>
      </c>
      <c r="H9447" s="11" t="str">
        <f t="shared" si="591"/>
        <v>Dans la commune</v>
      </c>
      <c r="I9447" s="1">
        <v>14</v>
      </c>
      <c r="J9447" s="5">
        <v>8.1018518518518516E-5</v>
      </c>
      <c r="K9447">
        <v>-3.88E-4</v>
      </c>
      <c r="L9447" s="6"/>
      <c r="M9447" s="6" t="str">
        <f>IFERROR(VLOOKUP(G9447,TCD!$A$4:$C$362,3,FALSE),"Commune de ramassage")</f>
        <v>Commune de ramassage</v>
      </c>
      <c r="N9447">
        <v>457</v>
      </c>
    </row>
    <row r="9448" spans="1:14" x14ac:dyDescent="0.3">
      <c r="A9448">
        <f t="shared" si="589"/>
        <v>9447</v>
      </c>
      <c r="B9448">
        <v>354017116483021</v>
      </c>
      <c r="C9448" t="s">
        <v>50</v>
      </c>
      <c r="D9448" s="3">
        <v>44648.385625000003</v>
      </c>
      <c r="E9448" s="4">
        <f t="shared" si="588"/>
        <v>44648.385625000003</v>
      </c>
      <c r="F9448" s="1" t="s">
        <v>20</v>
      </c>
      <c r="G9448" s="11" t="str">
        <f t="shared" si="590"/>
        <v>69120 44648,4</v>
      </c>
      <c r="H9448" s="11" t="str">
        <f t="shared" si="591"/>
        <v>Dans la commune</v>
      </c>
      <c r="I9448" s="1">
        <v>23</v>
      </c>
      <c r="J9448" s="5">
        <v>9.2592592592592588E-5</v>
      </c>
      <c r="K9448">
        <v>-2.7300000000000002E-4</v>
      </c>
      <c r="L9448" s="6"/>
      <c r="M9448" s="6" t="str">
        <f>IFERROR(VLOOKUP(G9448,TCD!$A$4:$C$362,3,FALSE),"Commune de ramassage")</f>
        <v>Commune de ramassage</v>
      </c>
      <c r="N9448">
        <v>458</v>
      </c>
    </row>
    <row r="9449" spans="1:14" x14ac:dyDescent="0.3">
      <c r="A9449">
        <f t="shared" si="589"/>
        <v>9448</v>
      </c>
      <c r="B9449">
        <v>354017116483021</v>
      </c>
      <c r="C9449" t="s">
        <v>50</v>
      </c>
      <c r="D9449" s="3">
        <v>44648.385717592595</v>
      </c>
      <c r="E9449" s="4">
        <f t="shared" si="588"/>
        <v>44648.385717592595</v>
      </c>
      <c r="F9449" s="1" t="s">
        <v>20</v>
      </c>
      <c r="G9449" s="11" t="str">
        <f t="shared" si="590"/>
        <v>69120 44648,4</v>
      </c>
      <c r="H9449" s="11" t="str">
        <f t="shared" si="591"/>
        <v>Dans la commune</v>
      </c>
      <c r="I9449" s="1">
        <v>7</v>
      </c>
      <c r="J9449" s="5">
        <v>2.3148148148148147E-5</v>
      </c>
      <c r="K9449">
        <v>-2.0000000000000002E-5</v>
      </c>
      <c r="L9449" s="6"/>
      <c r="M9449" s="6" t="str">
        <f>IFERROR(VLOOKUP(G9449,TCD!$A$4:$C$362,3,FALSE),"Commune de ramassage")</f>
        <v>Commune de ramassage</v>
      </c>
      <c r="N9449">
        <v>459</v>
      </c>
    </row>
    <row r="9450" spans="1:14" x14ac:dyDescent="0.3">
      <c r="A9450">
        <f t="shared" si="589"/>
        <v>9449</v>
      </c>
      <c r="B9450">
        <v>354017116483021</v>
      </c>
      <c r="C9450" t="s">
        <v>50</v>
      </c>
      <c r="D9450" s="3">
        <v>44648.385740740741</v>
      </c>
      <c r="E9450" s="4">
        <f t="shared" si="588"/>
        <v>44648.385740740741</v>
      </c>
      <c r="F9450" s="1" t="s">
        <v>20</v>
      </c>
      <c r="G9450" s="11" t="str">
        <f t="shared" si="590"/>
        <v>69120 44648,4</v>
      </c>
      <c r="H9450" s="11" t="str">
        <f t="shared" si="591"/>
        <v>Dans la commune</v>
      </c>
      <c r="I9450" s="1">
        <v>9</v>
      </c>
      <c r="J9450" s="5">
        <v>2.3148148148148147E-5</v>
      </c>
      <c r="K9450">
        <v>3.1000000000000001E-5</v>
      </c>
      <c r="L9450" s="6"/>
      <c r="M9450" s="6" t="str">
        <f>IFERROR(VLOOKUP(G9450,TCD!$A$4:$C$362,3,FALSE),"Commune de ramassage")</f>
        <v>Commune de ramassage</v>
      </c>
      <c r="N9450">
        <v>460</v>
      </c>
    </row>
    <row r="9451" spans="1:14" x14ac:dyDescent="0.3">
      <c r="A9451">
        <f t="shared" si="589"/>
        <v>9450</v>
      </c>
      <c r="B9451">
        <v>354017116483021</v>
      </c>
      <c r="C9451" t="s">
        <v>50</v>
      </c>
      <c r="D9451" s="3">
        <v>44648.385763888888</v>
      </c>
      <c r="E9451" s="4">
        <f t="shared" si="588"/>
        <v>44648.385763888888</v>
      </c>
      <c r="F9451" s="1" t="s">
        <v>20</v>
      </c>
      <c r="G9451" s="11" t="str">
        <f t="shared" si="590"/>
        <v>69120 44648,4</v>
      </c>
      <c r="H9451" s="11" t="str">
        <f t="shared" si="591"/>
        <v>Dans la commune</v>
      </c>
      <c r="I9451" s="1">
        <v>11</v>
      </c>
      <c r="J9451" s="5">
        <v>3.4722222222222222E-5</v>
      </c>
      <c r="K9451">
        <v>8.3999999999999995E-5</v>
      </c>
      <c r="L9451" s="6"/>
      <c r="M9451" s="6" t="str">
        <f>IFERROR(VLOOKUP(G9451,TCD!$A$4:$C$362,3,FALSE),"Commune de ramassage")</f>
        <v>Commune de ramassage</v>
      </c>
      <c r="N9451">
        <v>461</v>
      </c>
    </row>
    <row r="9452" spans="1:14" x14ac:dyDescent="0.3">
      <c r="A9452">
        <f t="shared" si="589"/>
        <v>9451</v>
      </c>
      <c r="B9452">
        <v>354017116483021</v>
      </c>
      <c r="C9452" t="s">
        <v>50</v>
      </c>
      <c r="D9452" s="3">
        <v>44648.385798611111</v>
      </c>
      <c r="E9452" s="4">
        <f t="shared" si="588"/>
        <v>44648.385798611111</v>
      </c>
      <c r="F9452" s="1" t="s">
        <v>20</v>
      </c>
      <c r="G9452" s="11" t="str">
        <f t="shared" si="590"/>
        <v>69120 44648,4</v>
      </c>
      <c r="H9452" s="11" t="str">
        <f t="shared" si="591"/>
        <v>Dans la commune</v>
      </c>
      <c r="I9452" s="1">
        <v>13</v>
      </c>
      <c r="J9452" s="5">
        <v>9.2592592592592588E-5</v>
      </c>
      <c r="K9452">
        <v>3.5300000000000002E-4</v>
      </c>
      <c r="L9452" s="6"/>
      <c r="M9452" s="6" t="str">
        <f>IFERROR(VLOOKUP(G9452,TCD!$A$4:$C$362,3,FALSE),"Commune de ramassage")</f>
        <v>Commune de ramassage</v>
      </c>
      <c r="N9452">
        <v>462</v>
      </c>
    </row>
    <row r="9453" spans="1:14" x14ac:dyDescent="0.3">
      <c r="A9453">
        <f t="shared" si="589"/>
        <v>9452</v>
      </c>
      <c r="B9453">
        <v>354017116483021</v>
      </c>
      <c r="C9453" t="s">
        <v>50</v>
      </c>
      <c r="D9453" s="3">
        <v>44648.385891203703</v>
      </c>
      <c r="E9453" s="4">
        <f t="shared" si="588"/>
        <v>44648.385891203703</v>
      </c>
      <c r="F9453" s="1" t="s">
        <v>20</v>
      </c>
      <c r="G9453" s="11" t="str">
        <f t="shared" si="590"/>
        <v>69120 44648,4</v>
      </c>
      <c r="H9453" s="11" t="str">
        <f t="shared" si="591"/>
        <v>Dans la commune</v>
      </c>
      <c r="I9453" s="1">
        <v>23</v>
      </c>
      <c r="J9453" s="5">
        <v>4.6296296296296294E-5</v>
      </c>
      <c r="K9453">
        <v>5.8E-5</v>
      </c>
      <c r="L9453" s="6"/>
      <c r="M9453" s="6" t="str">
        <f>IFERROR(VLOOKUP(G9453,TCD!$A$4:$C$362,3,FALSE),"Commune de ramassage")</f>
        <v>Commune de ramassage</v>
      </c>
      <c r="N9453">
        <v>463</v>
      </c>
    </row>
    <row r="9454" spans="1:14" x14ac:dyDescent="0.3">
      <c r="A9454">
        <f t="shared" si="589"/>
        <v>9453</v>
      </c>
      <c r="B9454">
        <v>354017116483021</v>
      </c>
      <c r="C9454" t="s">
        <v>50</v>
      </c>
      <c r="D9454" s="3">
        <v>44648.385937500003</v>
      </c>
      <c r="E9454" s="4">
        <f t="shared" si="588"/>
        <v>44648.385937500003</v>
      </c>
      <c r="F9454" s="1" t="s">
        <v>20</v>
      </c>
      <c r="G9454" s="11" t="str">
        <f t="shared" si="590"/>
        <v>69120 44648,4</v>
      </c>
      <c r="H9454" s="11" t="str">
        <f t="shared" si="591"/>
        <v>Dans la commune</v>
      </c>
      <c r="I9454" s="1">
        <v>27</v>
      </c>
      <c r="J9454" s="5">
        <v>4.6296296296296294E-5</v>
      </c>
      <c r="K9454">
        <v>-1.4799999999999999E-4</v>
      </c>
      <c r="L9454" s="6"/>
      <c r="M9454" s="6" t="str">
        <f>IFERROR(VLOOKUP(G9454,TCD!$A$4:$C$362,3,FALSE),"Commune de ramassage")</f>
        <v>Commune de ramassage</v>
      </c>
      <c r="N9454">
        <v>464</v>
      </c>
    </row>
    <row r="9455" spans="1:14" x14ac:dyDescent="0.3">
      <c r="A9455">
        <f t="shared" si="589"/>
        <v>9454</v>
      </c>
      <c r="B9455">
        <v>354017116483021</v>
      </c>
      <c r="C9455" t="s">
        <v>50</v>
      </c>
      <c r="D9455" s="3">
        <v>44648.385983796295</v>
      </c>
      <c r="E9455" s="4">
        <f t="shared" si="588"/>
        <v>44648.385983796295</v>
      </c>
      <c r="F9455" s="1" t="s">
        <v>20</v>
      </c>
      <c r="G9455" s="11" t="str">
        <f t="shared" si="590"/>
        <v>69120 44648,4</v>
      </c>
      <c r="H9455" s="11" t="str">
        <f t="shared" si="591"/>
        <v>Dans la commune</v>
      </c>
      <c r="I9455" s="1">
        <v>36</v>
      </c>
      <c r="J9455" s="5">
        <v>3.8194444444444446E-4</v>
      </c>
      <c r="K9455">
        <v>-2.0379999999999999E-3</v>
      </c>
      <c r="L9455" s="6"/>
      <c r="M9455" s="6" t="str">
        <f>IFERROR(VLOOKUP(G9455,TCD!$A$4:$C$362,3,FALSE),"Commune de ramassage")</f>
        <v>Commune de ramassage</v>
      </c>
      <c r="N9455">
        <v>465</v>
      </c>
    </row>
    <row r="9456" spans="1:14" x14ac:dyDescent="0.3">
      <c r="A9456">
        <f t="shared" si="589"/>
        <v>9455</v>
      </c>
      <c r="B9456">
        <v>354017116483021</v>
      </c>
      <c r="C9456" t="s">
        <v>50</v>
      </c>
      <c r="D9456" s="3">
        <v>44648.386365740742</v>
      </c>
      <c r="E9456" s="4">
        <f t="shared" si="588"/>
        <v>44648.386365740742</v>
      </c>
      <c r="F9456" s="1" t="s">
        <v>20</v>
      </c>
      <c r="G9456" s="11" t="str">
        <f t="shared" si="590"/>
        <v>69120 44648,4</v>
      </c>
      <c r="H9456" s="11" t="str">
        <f t="shared" si="591"/>
        <v>Dans la commune</v>
      </c>
      <c r="I9456" s="1">
        <v>43</v>
      </c>
      <c r="J9456" s="5">
        <v>9.2592592592592588E-5</v>
      </c>
      <c r="K9456">
        <v>-7.4399999999999998E-4</v>
      </c>
      <c r="L9456" s="6"/>
      <c r="M9456" s="6" t="str">
        <f>IFERROR(VLOOKUP(G9456,TCD!$A$4:$C$362,3,FALSE),"Commune de ramassage")</f>
        <v>Commune de ramassage</v>
      </c>
      <c r="N9456">
        <v>466</v>
      </c>
    </row>
    <row r="9457" spans="1:14" x14ac:dyDescent="0.3">
      <c r="A9457">
        <f t="shared" si="589"/>
        <v>9456</v>
      </c>
      <c r="B9457">
        <v>354017116483021</v>
      </c>
      <c r="C9457" t="s">
        <v>50</v>
      </c>
      <c r="D9457" s="3">
        <v>44648.386458333334</v>
      </c>
      <c r="E9457" s="4">
        <f t="shared" si="588"/>
        <v>44648.386458333334</v>
      </c>
      <c r="F9457" s="1" t="s">
        <v>20</v>
      </c>
      <c r="G9457" s="11" t="str">
        <f t="shared" si="590"/>
        <v>69120 44648,4</v>
      </c>
      <c r="H9457" s="11" t="str">
        <f t="shared" si="591"/>
        <v>Dans la commune</v>
      </c>
      <c r="I9457" s="1">
        <v>28</v>
      </c>
      <c r="J9457" s="5">
        <v>3.4722222222222222E-5</v>
      </c>
      <c r="K9457">
        <v>-7.9999999999999996E-6</v>
      </c>
      <c r="L9457" s="6"/>
      <c r="M9457" s="6" t="str">
        <f>IFERROR(VLOOKUP(G9457,TCD!$A$4:$C$362,3,FALSE),"Commune de ramassage")</f>
        <v>Commune de ramassage</v>
      </c>
      <c r="N9457">
        <v>467</v>
      </c>
    </row>
    <row r="9458" spans="1:14" x14ac:dyDescent="0.3">
      <c r="A9458">
        <f t="shared" si="589"/>
        <v>9457</v>
      </c>
      <c r="B9458">
        <v>354017116483021</v>
      </c>
      <c r="C9458" t="s">
        <v>50</v>
      </c>
      <c r="D9458" s="3">
        <v>44648.386493055557</v>
      </c>
      <c r="E9458" s="4">
        <f t="shared" si="588"/>
        <v>44648.386493055557</v>
      </c>
      <c r="F9458" s="1" t="s">
        <v>20</v>
      </c>
      <c r="G9458" s="11" t="str">
        <f t="shared" si="590"/>
        <v>69120 44648,4</v>
      </c>
      <c r="H9458" s="11" t="str">
        <f t="shared" si="591"/>
        <v>Dans la commune</v>
      </c>
      <c r="I9458" s="1">
        <v>26</v>
      </c>
      <c r="J9458" s="5">
        <v>1.1574074074074073E-5</v>
      </c>
      <c r="K9458">
        <v>1.18E-4</v>
      </c>
      <c r="L9458" s="6"/>
      <c r="M9458" s="6" t="str">
        <f>IFERROR(VLOOKUP(G9458,TCD!$A$4:$C$362,3,FALSE),"Commune de ramassage")</f>
        <v>Commune de ramassage</v>
      </c>
      <c r="N9458">
        <v>468</v>
      </c>
    </row>
    <row r="9459" spans="1:14" x14ac:dyDescent="0.3">
      <c r="A9459">
        <f t="shared" si="589"/>
        <v>9458</v>
      </c>
      <c r="B9459">
        <v>354017116483021</v>
      </c>
      <c r="C9459" t="s">
        <v>50</v>
      </c>
      <c r="D9459" s="3">
        <v>44648.386504629627</v>
      </c>
      <c r="E9459" s="4">
        <f t="shared" si="588"/>
        <v>44648.386504629627</v>
      </c>
      <c r="F9459" s="1" t="s">
        <v>20</v>
      </c>
      <c r="G9459" s="11" t="str">
        <f t="shared" si="590"/>
        <v>69120 44648,4</v>
      </c>
      <c r="H9459" s="11" t="str">
        <f t="shared" si="591"/>
        <v>Dans la commune</v>
      </c>
      <c r="I9459" s="1">
        <v>30</v>
      </c>
      <c r="J9459" s="5">
        <v>8.1018518518518516E-5</v>
      </c>
      <c r="K9459">
        <v>6.5200000000000002E-4</v>
      </c>
      <c r="L9459" s="6"/>
      <c r="M9459" s="6" t="str">
        <f>IFERROR(VLOOKUP(G9459,TCD!$A$4:$C$362,3,FALSE),"Commune de ramassage")</f>
        <v>Commune de ramassage</v>
      </c>
      <c r="N9459">
        <v>469</v>
      </c>
    </row>
    <row r="9460" spans="1:14" x14ac:dyDescent="0.3">
      <c r="A9460">
        <f t="shared" si="589"/>
        <v>9459</v>
      </c>
      <c r="B9460">
        <v>354017116483021</v>
      </c>
      <c r="C9460" t="s">
        <v>50</v>
      </c>
      <c r="D9460" s="3">
        <v>44648.38658564815</v>
      </c>
      <c r="E9460" s="4">
        <f t="shared" si="588"/>
        <v>44648.38658564815</v>
      </c>
      <c r="F9460" s="1" t="s">
        <v>20</v>
      </c>
      <c r="G9460" s="11" t="str">
        <f t="shared" si="590"/>
        <v>69120 44648,4</v>
      </c>
      <c r="H9460" s="11" t="str">
        <f t="shared" si="591"/>
        <v>Dans la commune</v>
      </c>
      <c r="I9460" s="1">
        <v>36</v>
      </c>
      <c r="J9460" s="5">
        <v>1.0416666666666667E-4</v>
      </c>
      <c r="K9460">
        <v>7.2499999999999995E-4</v>
      </c>
      <c r="L9460" s="6"/>
      <c r="M9460" s="6" t="str">
        <f>IFERROR(VLOOKUP(G9460,TCD!$A$4:$C$362,3,FALSE),"Commune de ramassage")</f>
        <v>Commune de ramassage</v>
      </c>
      <c r="N9460">
        <v>470</v>
      </c>
    </row>
    <row r="9461" spans="1:14" x14ac:dyDescent="0.3">
      <c r="A9461">
        <f t="shared" si="589"/>
        <v>9460</v>
      </c>
      <c r="B9461">
        <v>354017116483021</v>
      </c>
      <c r="C9461" t="s">
        <v>50</v>
      </c>
      <c r="D9461" s="3">
        <v>44648.386689814812</v>
      </c>
      <c r="E9461" s="4">
        <f t="shared" si="588"/>
        <v>44648.386689814812</v>
      </c>
      <c r="F9461" s="1" t="s">
        <v>20</v>
      </c>
      <c r="G9461" s="11" t="str">
        <f t="shared" si="590"/>
        <v>69120 44648,4</v>
      </c>
      <c r="H9461" s="11" t="str">
        <f t="shared" si="591"/>
        <v>Dans la commune</v>
      </c>
      <c r="I9461" s="1">
        <v>34</v>
      </c>
      <c r="J9461" s="5">
        <v>4.6296296296296294E-5</v>
      </c>
      <c r="K9461">
        <v>9.7E-5</v>
      </c>
      <c r="L9461" s="6"/>
      <c r="M9461" s="6" t="str">
        <f>IFERROR(VLOOKUP(G9461,TCD!$A$4:$C$362,3,FALSE),"Commune de ramassage")</f>
        <v>Commune de ramassage</v>
      </c>
      <c r="N9461">
        <v>471</v>
      </c>
    </row>
    <row r="9462" spans="1:14" x14ac:dyDescent="0.3">
      <c r="A9462">
        <f t="shared" si="589"/>
        <v>9461</v>
      </c>
      <c r="B9462">
        <v>354017116483021</v>
      </c>
      <c r="C9462" t="s">
        <v>50</v>
      </c>
      <c r="D9462" s="3">
        <v>44648.386736111112</v>
      </c>
      <c r="E9462" s="4">
        <f t="shared" si="588"/>
        <v>44648.386736111112</v>
      </c>
      <c r="F9462" s="1" t="s">
        <v>20</v>
      </c>
      <c r="G9462" s="11" t="str">
        <f t="shared" si="590"/>
        <v>69120 44648,4</v>
      </c>
      <c r="H9462" s="11" t="str">
        <f t="shared" si="591"/>
        <v>Dans la commune</v>
      </c>
      <c r="I9462" s="1">
        <v>33</v>
      </c>
      <c r="J9462" s="5">
        <v>3.4722222222222222E-5</v>
      </c>
      <c r="K9462">
        <v>-1.0399999999999999E-4</v>
      </c>
      <c r="L9462" s="6"/>
      <c r="M9462" s="6" t="str">
        <f>IFERROR(VLOOKUP(G9462,TCD!$A$4:$C$362,3,FALSE),"Commune de ramassage")</f>
        <v>Commune de ramassage</v>
      </c>
      <c r="N9462">
        <v>472</v>
      </c>
    </row>
    <row r="9463" spans="1:14" x14ac:dyDescent="0.3">
      <c r="A9463">
        <f t="shared" si="589"/>
        <v>9462</v>
      </c>
      <c r="B9463">
        <v>354017116483021</v>
      </c>
      <c r="C9463" t="s">
        <v>50</v>
      </c>
      <c r="D9463" s="3">
        <v>44648.386770833335</v>
      </c>
      <c r="E9463" s="4">
        <f t="shared" si="588"/>
        <v>44648.386770833335</v>
      </c>
      <c r="F9463" s="1" t="s">
        <v>20</v>
      </c>
      <c r="G9463" s="11" t="str">
        <f t="shared" si="590"/>
        <v>69120 44648,4</v>
      </c>
      <c r="H9463" s="11" t="str">
        <f t="shared" si="591"/>
        <v>Dans la commune</v>
      </c>
      <c r="I9463" s="1">
        <v>31</v>
      </c>
      <c r="J9463" s="5">
        <v>6.9444444444444444E-5</v>
      </c>
      <c r="K9463">
        <v>-5.9599999999999996E-4</v>
      </c>
      <c r="L9463" s="6"/>
      <c r="M9463" s="6" t="str">
        <f>IFERROR(VLOOKUP(G9463,TCD!$A$4:$C$362,3,FALSE),"Commune de ramassage")</f>
        <v>Commune de ramassage</v>
      </c>
      <c r="N9463">
        <v>473</v>
      </c>
    </row>
    <row r="9464" spans="1:14" x14ac:dyDescent="0.3">
      <c r="A9464">
        <f t="shared" si="589"/>
        <v>9463</v>
      </c>
      <c r="B9464">
        <v>354017116483021</v>
      </c>
      <c r="C9464" t="s">
        <v>50</v>
      </c>
      <c r="D9464" s="3">
        <v>44648.386840277781</v>
      </c>
      <c r="E9464" s="4">
        <f t="shared" si="588"/>
        <v>44648.386840277781</v>
      </c>
      <c r="F9464" s="1" t="s">
        <v>20</v>
      </c>
      <c r="G9464" s="11" t="str">
        <f t="shared" si="590"/>
        <v>69120 44648,4</v>
      </c>
      <c r="H9464" s="11" t="str">
        <f t="shared" si="591"/>
        <v>Dans la commune</v>
      </c>
      <c r="I9464" s="1">
        <v>43</v>
      </c>
      <c r="J9464" s="5">
        <v>5.7870370370370378E-4</v>
      </c>
      <c r="K9464">
        <v>-3.4399999999999999E-3</v>
      </c>
      <c r="L9464" s="6"/>
      <c r="M9464" s="6" t="str">
        <f>IFERROR(VLOOKUP(G9464,TCD!$A$4:$C$362,3,FALSE),"Commune de ramassage")</f>
        <v>Commune de ramassage</v>
      </c>
      <c r="N9464">
        <v>474</v>
      </c>
    </row>
    <row r="9465" spans="1:14" x14ac:dyDescent="0.3">
      <c r="A9465">
        <f t="shared" si="589"/>
        <v>9464</v>
      </c>
      <c r="B9465">
        <v>354017116483021</v>
      </c>
      <c r="C9465" t="s">
        <v>50</v>
      </c>
      <c r="D9465" s="3">
        <v>44648.387418981481</v>
      </c>
      <c r="E9465" s="4">
        <f t="shared" si="588"/>
        <v>44648.387418981481</v>
      </c>
      <c r="F9465" s="1" t="s">
        <v>20</v>
      </c>
      <c r="G9465" s="11" t="str">
        <f t="shared" si="590"/>
        <v>69120 44648,4</v>
      </c>
      <c r="H9465" s="11" t="str">
        <f t="shared" si="591"/>
        <v>Dans la commune</v>
      </c>
      <c r="I9465" s="1">
        <v>9</v>
      </c>
      <c r="J9465" s="5">
        <v>2.3148148148148147E-5</v>
      </c>
      <c r="K9465">
        <v>-1.5E-5</v>
      </c>
      <c r="L9465" s="6"/>
      <c r="M9465" s="6" t="str">
        <f>IFERROR(VLOOKUP(G9465,TCD!$A$4:$C$362,3,FALSE),"Commune de ramassage")</f>
        <v>Commune de ramassage</v>
      </c>
      <c r="N9465">
        <v>475</v>
      </c>
    </row>
    <row r="9466" spans="1:14" x14ac:dyDescent="0.3">
      <c r="A9466">
        <f t="shared" si="589"/>
        <v>9465</v>
      </c>
      <c r="B9466">
        <v>354017116483021</v>
      </c>
      <c r="C9466" t="s">
        <v>50</v>
      </c>
      <c r="D9466" s="3">
        <v>44648.387442129628</v>
      </c>
      <c r="E9466" s="4">
        <f t="shared" si="588"/>
        <v>44648.387442129628</v>
      </c>
      <c r="F9466" s="1" t="s">
        <v>20</v>
      </c>
      <c r="G9466" s="11" t="str">
        <f t="shared" si="590"/>
        <v>69120 44648,4</v>
      </c>
      <c r="H9466" s="11" t="str">
        <f t="shared" si="591"/>
        <v>Dans la commune</v>
      </c>
      <c r="I9466" s="1">
        <v>8</v>
      </c>
      <c r="J9466" s="5">
        <v>1.0416666666666667E-4</v>
      </c>
      <c r="K9466">
        <v>7.9999999999999996E-6</v>
      </c>
      <c r="L9466" s="6"/>
      <c r="M9466" s="6" t="str">
        <f>IFERROR(VLOOKUP(G9466,TCD!$A$4:$C$362,3,FALSE),"Commune de ramassage")</f>
        <v>Commune de ramassage</v>
      </c>
      <c r="N9466">
        <v>476</v>
      </c>
    </row>
    <row r="9467" spans="1:14" x14ac:dyDescent="0.3">
      <c r="A9467">
        <f t="shared" si="589"/>
        <v>9466</v>
      </c>
      <c r="B9467">
        <v>354017116483021</v>
      </c>
      <c r="C9467" t="s">
        <v>50</v>
      </c>
      <c r="D9467" s="3">
        <v>44648.387546296297</v>
      </c>
      <c r="E9467" s="4">
        <f t="shared" si="588"/>
        <v>44648.387546296297</v>
      </c>
      <c r="F9467" s="1" t="s">
        <v>20</v>
      </c>
      <c r="G9467" s="11" t="str">
        <f t="shared" si="590"/>
        <v>69120 44648,4</v>
      </c>
      <c r="H9467" s="11" t="str">
        <f t="shared" si="591"/>
        <v>Dans la commune</v>
      </c>
      <c r="I9467" s="1">
        <v>6</v>
      </c>
      <c r="J9467" s="5">
        <v>9.1435185185185185E-4</v>
      </c>
      <c r="K9467">
        <v>5.0000000000000004E-6</v>
      </c>
      <c r="L9467" s="6"/>
      <c r="M9467" s="6" t="str">
        <f>IFERROR(VLOOKUP(G9467,TCD!$A$4:$C$362,3,FALSE),"Commune de ramassage")</f>
        <v>Commune de ramassage</v>
      </c>
      <c r="N9467">
        <v>477</v>
      </c>
    </row>
    <row r="9468" spans="1:14" x14ac:dyDescent="0.3">
      <c r="A9468">
        <f t="shared" si="589"/>
        <v>9467</v>
      </c>
      <c r="B9468">
        <v>354017116483021</v>
      </c>
      <c r="C9468" t="s">
        <v>50</v>
      </c>
      <c r="D9468" s="3">
        <v>44648.388460648152</v>
      </c>
      <c r="E9468" s="4">
        <f t="shared" si="588"/>
        <v>44648.388460648152</v>
      </c>
      <c r="F9468" s="1" t="s">
        <v>20</v>
      </c>
      <c r="G9468" s="11" t="str">
        <f t="shared" si="590"/>
        <v>69120 44648,4</v>
      </c>
      <c r="H9468" s="11" t="str">
        <f t="shared" si="591"/>
        <v>Dans la commune</v>
      </c>
      <c r="I9468" s="1">
        <v>0</v>
      </c>
      <c r="J9468" s="5">
        <v>4.6296296296296293E-4</v>
      </c>
      <c r="K9468">
        <v>1.2080000000000001E-3</v>
      </c>
      <c r="L9468" s="6"/>
      <c r="M9468" s="6" t="str">
        <f>IFERROR(VLOOKUP(G9468,TCD!$A$4:$C$362,3,FALSE),"Commune de ramassage")</f>
        <v>Commune de ramassage</v>
      </c>
      <c r="N9468">
        <v>478</v>
      </c>
    </row>
    <row r="9469" spans="1:14" x14ac:dyDescent="0.3">
      <c r="A9469">
        <f t="shared" si="589"/>
        <v>9468</v>
      </c>
      <c r="B9469">
        <v>354017116483021</v>
      </c>
      <c r="C9469" t="s">
        <v>50</v>
      </c>
      <c r="D9469" s="3">
        <v>44648.388923611114</v>
      </c>
      <c r="E9469" s="4">
        <f t="shared" si="588"/>
        <v>44648.388923611114</v>
      </c>
      <c r="F9469" s="1" t="s">
        <v>20</v>
      </c>
      <c r="G9469" s="11" t="str">
        <f t="shared" si="590"/>
        <v>69120 44648,4</v>
      </c>
      <c r="H9469" s="11" t="str">
        <f t="shared" si="591"/>
        <v>Dans la commune</v>
      </c>
      <c r="I9469" s="1">
        <v>27</v>
      </c>
      <c r="J9469" s="5">
        <v>3.4722222222222224E-4</v>
      </c>
      <c r="K9469">
        <v>1.7849999999999999E-3</v>
      </c>
      <c r="L9469" s="6"/>
      <c r="M9469" s="6" t="str">
        <f>IFERROR(VLOOKUP(G9469,TCD!$A$4:$C$362,3,FALSE),"Commune de ramassage")</f>
        <v>Commune de ramassage</v>
      </c>
      <c r="N9469">
        <v>479</v>
      </c>
    </row>
    <row r="9470" spans="1:14" x14ac:dyDescent="0.3">
      <c r="A9470">
        <f t="shared" si="589"/>
        <v>9469</v>
      </c>
      <c r="B9470">
        <v>354017116483021</v>
      </c>
      <c r="C9470" t="s">
        <v>50</v>
      </c>
      <c r="D9470" s="3">
        <v>44648.389270833337</v>
      </c>
      <c r="E9470" s="4">
        <f t="shared" si="588"/>
        <v>44648.389270833337</v>
      </c>
      <c r="F9470" s="1" t="s">
        <v>20</v>
      </c>
      <c r="G9470" s="11" t="str">
        <f t="shared" si="590"/>
        <v>69120 44648,4</v>
      </c>
      <c r="H9470" s="11" t="str">
        <f t="shared" si="591"/>
        <v>Dans la commune</v>
      </c>
      <c r="I9470" s="1">
        <v>28</v>
      </c>
      <c r="J9470" s="5">
        <v>1.1574074074074073E-3</v>
      </c>
      <c r="K9470">
        <v>8.9999999999999998E-4</v>
      </c>
      <c r="L9470" s="6"/>
      <c r="M9470" s="6" t="str">
        <f>IFERROR(VLOOKUP(G9470,TCD!$A$4:$C$362,3,FALSE),"Commune de ramassage")</f>
        <v>Commune de ramassage</v>
      </c>
      <c r="N9470">
        <v>480</v>
      </c>
    </row>
    <row r="9471" spans="1:14" x14ac:dyDescent="0.3">
      <c r="A9471">
        <f t="shared" si="589"/>
        <v>9470</v>
      </c>
      <c r="B9471">
        <v>354017116483021</v>
      </c>
      <c r="C9471" t="s">
        <v>50</v>
      </c>
      <c r="D9471" s="3">
        <v>44648.390428240738</v>
      </c>
      <c r="E9471" s="4">
        <f t="shared" si="588"/>
        <v>44648.390428240738</v>
      </c>
      <c r="F9471" s="1" t="s">
        <v>20</v>
      </c>
      <c r="G9471" s="11" t="str">
        <f t="shared" si="590"/>
        <v>69120 44648,4</v>
      </c>
      <c r="H9471" s="11" t="str">
        <f t="shared" si="591"/>
        <v>Dans la commune</v>
      </c>
      <c r="I9471" s="1">
        <v>13</v>
      </c>
      <c r="J9471" s="5">
        <v>5.5555555555555556E-4</v>
      </c>
      <c r="K9471">
        <v>1.3999999999999999E-4</v>
      </c>
      <c r="L9471" s="6"/>
      <c r="M9471" s="6" t="str">
        <f>IFERROR(VLOOKUP(G9471,TCD!$A$4:$C$362,3,FALSE),"Commune de ramassage")</f>
        <v>Commune de ramassage</v>
      </c>
      <c r="N9471">
        <v>481</v>
      </c>
    </row>
    <row r="9472" spans="1:14" x14ac:dyDescent="0.3">
      <c r="A9472">
        <f t="shared" si="589"/>
        <v>9471</v>
      </c>
      <c r="B9472">
        <v>354017116483021</v>
      </c>
      <c r="C9472" t="s">
        <v>50</v>
      </c>
      <c r="D9472" s="3">
        <v>44648.390983796293</v>
      </c>
      <c r="E9472" s="4">
        <f t="shared" si="588"/>
        <v>44648.390983796293</v>
      </c>
      <c r="F9472" s="1" t="s">
        <v>20</v>
      </c>
      <c r="G9472" s="11" t="str">
        <f t="shared" si="590"/>
        <v>69120 44648,4</v>
      </c>
      <c r="H9472" s="11" t="str">
        <f t="shared" si="591"/>
        <v>Dans la commune</v>
      </c>
      <c r="I9472" s="1">
        <v>6</v>
      </c>
      <c r="J9472" s="5">
        <v>3.0092592592592595E-4</v>
      </c>
      <c r="K9472">
        <v>-8.1499999999999997E-4</v>
      </c>
      <c r="L9472" s="6"/>
      <c r="M9472" s="6" t="str">
        <f>IFERROR(VLOOKUP(G9472,TCD!$A$4:$C$362,3,FALSE),"Commune de ramassage")</f>
        <v>Commune de ramassage</v>
      </c>
      <c r="N9472">
        <v>482</v>
      </c>
    </row>
    <row r="9473" spans="1:14" x14ac:dyDescent="0.3">
      <c r="A9473">
        <f t="shared" si="589"/>
        <v>9472</v>
      </c>
      <c r="B9473">
        <v>354017116483021</v>
      </c>
      <c r="C9473" t="s">
        <v>50</v>
      </c>
      <c r="D9473" s="3">
        <v>44648.391284722224</v>
      </c>
      <c r="E9473" s="4">
        <f t="shared" si="588"/>
        <v>44648.391284722224</v>
      </c>
      <c r="F9473" s="1" t="s">
        <v>20</v>
      </c>
      <c r="G9473" s="11" t="str">
        <f t="shared" si="590"/>
        <v>69120 44648,4</v>
      </c>
      <c r="H9473" s="11" t="str">
        <f t="shared" si="591"/>
        <v>Dans la commune</v>
      </c>
      <c r="I9473" s="1">
        <v>11</v>
      </c>
      <c r="J9473" s="5">
        <v>8.2175925925925917E-4</v>
      </c>
      <c r="K9473">
        <v>-5.8E-5</v>
      </c>
      <c r="L9473" s="6"/>
      <c r="M9473" s="6" t="str">
        <f>IFERROR(VLOOKUP(G9473,TCD!$A$4:$C$362,3,FALSE),"Commune de ramassage")</f>
        <v>Commune de ramassage</v>
      </c>
      <c r="N9473">
        <v>483</v>
      </c>
    </row>
    <row r="9474" spans="1:14" x14ac:dyDescent="0.3">
      <c r="A9474">
        <f t="shared" si="589"/>
        <v>9473</v>
      </c>
      <c r="B9474">
        <v>354017116483021</v>
      </c>
      <c r="C9474" t="s">
        <v>50</v>
      </c>
      <c r="D9474" s="3">
        <v>44648.392106481479</v>
      </c>
      <c r="E9474" s="4">
        <f t="shared" ref="E9474:E9537" si="592">D9474</f>
        <v>44648.392106481479</v>
      </c>
      <c r="F9474" s="1" t="s">
        <v>20</v>
      </c>
      <c r="G9474" s="11" t="str">
        <f t="shared" si="590"/>
        <v>69120 44648,4</v>
      </c>
      <c r="H9474" s="11" t="str">
        <f t="shared" si="591"/>
        <v>Dans la commune</v>
      </c>
      <c r="I9474" s="1">
        <v>10</v>
      </c>
      <c r="J9474" s="5">
        <v>4.6296296296296294E-5</v>
      </c>
      <c r="K9474">
        <v>-2.05E-4</v>
      </c>
      <c r="L9474" s="6"/>
      <c r="M9474" s="6" t="str">
        <f>IFERROR(VLOOKUP(G9474,TCD!$A$4:$C$362,3,FALSE),"Commune de ramassage")</f>
        <v>Commune de ramassage</v>
      </c>
      <c r="N9474">
        <v>484</v>
      </c>
    </row>
    <row r="9475" spans="1:14" x14ac:dyDescent="0.3">
      <c r="A9475">
        <f t="shared" ref="A9475:A9538" si="593">A9474+1</f>
        <v>9474</v>
      </c>
      <c r="B9475">
        <v>354017116483021</v>
      </c>
      <c r="C9475" t="s">
        <v>50</v>
      </c>
      <c r="D9475" s="3">
        <v>44648.392152777778</v>
      </c>
      <c r="E9475" s="4">
        <f t="shared" si="592"/>
        <v>44648.392152777778</v>
      </c>
      <c r="F9475" s="1" t="s">
        <v>20</v>
      </c>
      <c r="G9475" s="11" t="str">
        <f t="shared" ref="G9475:G9538" si="594">F9475&amp;" "&amp;ROUND(D9475,1)</f>
        <v>69120 44648,4</v>
      </c>
      <c r="H9475" s="11" t="str">
        <f t="shared" ref="H9475:H9538" si="595">IF(F9475=F9476,"Dans la commune","Entrée sortie")</f>
        <v>Dans la commune</v>
      </c>
      <c r="I9475" s="1">
        <v>7</v>
      </c>
      <c r="J9475" s="5">
        <v>3.4722222222222224E-4</v>
      </c>
      <c r="K9475">
        <v>-3.8000000000000002E-5</v>
      </c>
      <c r="L9475" s="6"/>
      <c r="M9475" s="6" t="str">
        <f>IFERROR(VLOOKUP(G9475,TCD!$A$4:$C$362,3,FALSE),"Commune de ramassage")</f>
        <v>Commune de ramassage</v>
      </c>
      <c r="N9475">
        <v>485</v>
      </c>
    </row>
    <row r="9476" spans="1:14" x14ac:dyDescent="0.3">
      <c r="A9476">
        <f t="shared" si="593"/>
        <v>9475</v>
      </c>
      <c r="B9476">
        <v>354017116483021</v>
      </c>
      <c r="C9476" t="s">
        <v>50</v>
      </c>
      <c r="D9476" s="3">
        <v>44648.392500000002</v>
      </c>
      <c r="E9476" s="4">
        <f t="shared" si="592"/>
        <v>44648.392500000002</v>
      </c>
      <c r="F9476" s="1" t="s">
        <v>20</v>
      </c>
      <c r="G9476" s="11" t="str">
        <f t="shared" si="594"/>
        <v>69120 44648,4</v>
      </c>
      <c r="H9476" s="11" t="str">
        <f t="shared" si="595"/>
        <v>Dans la commune</v>
      </c>
      <c r="I9476" s="1">
        <v>0</v>
      </c>
      <c r="J9476" s="5">
        <v>4.0393518518518521E-3</v>
      </c>
      <c r="K9476">
        <v>0</v>
      </c>
      <c r="L9476" s="6"/>
      <c r="M9476" s="6" t="str">
        <f>IFERROR(VLOOKUP(G9476,TCD!$A$4:$C$362,3,FALSE),"Commune de ramassage")</f>
        <v>Commune de ramassage</v>
      </c>
      <c r="N9476">
        <v>486</v>
      </c>
    </row>
    <row r="9477" spans="1:14" x14ac:dyDescent="0.3">
      <c r="A9477">
        <f t="shared" si="593"/>
        <v>9476</v>
      </c>
      <c r="B9477">
        <v>354017116483021</v>
      </c>
      <c r="C9477" t="s">
        <v>50</v>
      </c>
      <c r="D9477" s="3">
        <v>44648.396539351852</v>
      </c>
      <c r="E9477" s="4">
        <f t="shared" si="592"/>
        <v>44648.396539351852</v>
      </c>
      <c r="F9477" s="1" t="s">
        <v>20</v>
      </c>
      <c r="G9477" s="11" t="str">
        <f t="shared" si="594"/>
        <v>69120 44648,4</v>
      </c>
      <c r="H9477" s="11" t="str">
        <f t="shared" si="595"/>
        <v>Dans la commune</v>
      </c>
      <c r="I9477" s="1">
        <v>0</v>
      </c>
      <c r="J9477" s="5">
        <v>1.273148148148148E-4</v>
      </c>
      <c r="K9477">
        <v>2.3E-5</v>
      </c>
      <c r="L9477" s="6"/>
      <c r="M9477" s="6" t="str">
        <f>IFERROR(VLOOKUP(G9477,TCD!$A$4:$C$362,3,FALSE),"Commune de ramassage")</f>
        <v>Commune de ramassage</v>
      </c>
      <c r="N9477">
        <v>487</v>
      </c>
    </row>
    <row r="9478" spans="1:14" x14ac:dyDescent="0.3">
      <c r="A9478">
        <f t="shared" si="593"/>
        <v>9477</v>
      </c>
      <c r="B9478">
        <v>354017116483021</v>
      </c>
      <c r="C9478" t="s">
        <v>50</v>
      </c>
      <c r="D9478" s="3">
        <v>44648.396666666667</v>
      </c>
      <c r="E9478" s="4">
        <f t="shared" si="592"/>
        <v>44648.396666666667</v>
      </c>
      <c r="F9478" s="1" t="s">
        <v>20</v>
      </c>
      <c r="G9478" s="11" t="str">
        <f t="shared" si="594"/>
        <v>69120 44648,4</v>
      </c>
      <c r="H9478" s="11" t="str">
        <f t="shared" si="595"/>
        <v>Dans la commune</v>
      </c>
      <c r="I9478" s="1">
        <v>6</v>
      </c>
      <c r="J9478" s="5">
        <v>1.1574074074074073E-4</v>
      </c>
      <c r="K9478">
        <v>2.02E-4</v>
      </c>
      <c r="L9478" s="6"/>
      <c r="M9478" s="6" t="str">
        <f>IFERROR(VLOOKUP(G9478,TCD!$A$4:$C$362,3,FALSE),"Commune de ramassage")</f>
        <v>Commune de ramassage</v>
      </c>
      <c r="N9478">
        <v>488</v>
      </c>
    </row>
    <row r="9479" spans="1:14" x14ac:dyDescent="0.3">
      <c r="A9479">
        <f t="shared" si="593"/>
        <v>9478</v>
      </c>
      <c r="B9479">
        <v>354017116483021</v>
      </c>
      <c r="C9479" t="s">
        <v>50</v>
      </c>
      <c r="D9479" s="3">
        <v>44648.396782407406</v>
      </c>
      <c r="E9479" s="4">
        <f t="shared" si="592"/>
        <v>44648.396782407406</v>
      </c>
      <c r="F9479" s="1" t="s">
        <v>20</v>
      </c>
      <c r="G9479" s="11" t="str">
        <f t="shared" si="594"/>
        <v>69120 44648,4</v>
      </c>
      <c r="H9479" s="11" t="str">
        <f t="shared" si="595"/>
        <v>Dans la commune</v>
      </c>
      <c r="I9479" s="1">
        <v>6</v>
      </c>
      <c r="J9479" s="5">
        <v>2.3148148148148147E-5</v>
      </c>
      <c r="K9479">
        <v>-5.7000000000000003E-5</v>
      </c>
      <c r="L9479" s="6"/>
      <c r="M9479" s="6" t="str">
        <f>IFERROR(VLOOKUP(G9479,TCD!$A$4:$C$362,3,FALSE),"Commune de ramassage")</f>
        <v>Commune de ramassage</v>
      </c>
      <c r="N9479">
        <v>489</v>
      </c>
    </row>
    <row r="9480" spans="1:14" x14ac:dyDescent="0.3">
      <c r="A9480">
        <f t="shared" si="593"/>
        <v>9479</v>
      </c>
      <c r="B9480">
        <v>354017116483021</v>
      </c>
      <c r="C9480" t="s">
        <v>50</v>
      </c>
      <c r="D9480" s="3">
        <v>44648.396805555552</v>
      </c>
      <c r="E9480" s="4">
        <f t="shared" si="592"/>
        <v>44648.396805555552</v>
      </c>
      <c r="F9480" s="1" t="s">
        <v>20</v>
      </c>
      <c r="G9480" s="11" t="str">
        <f t="shared" si="594"/>
        <v>69120 44648,4</v>
      </c>
      <c r="H9480" s="11" t="str">
        <f t="shared" si="595"/>
        <v>Dans la commune</v>
      </c>
      <c r="I9480" s="1">
        <v>6</v>
      </c>
      <c r="J9480" s="5">
        <v>1.0069444444444444E-3</v>
      </c>
      <c r="K9480">
        <v>-4.143E-3</v>
      </c>
      <c r="L9480" s="6"/>
      <c r="M9480" s="6" t="str">
        <f>IFERROR(VLOOKUP(G9480,TCD!$A$4:$C$362,3,FALSE),"Commune de ramassage")</f>
        <v>Commune de ramassage</v>
      </c>
      <c r="N9480">
        <v>490</v>
      </c>
    </row>
    <row r="9481" spans="1:14" x14ac:dyDescent="0.3">
      <c r="A9481">
        <f t="shared" si="593"/>
        <v>9480</v>
      </c>
      <c r="B9481">
        <v>354017116483021</v>
      </c>
      <c r="C9481" t="s">
        <v>50</v>
      </c>
      <c r="D9481" s="3">
        <v>44648.397812499999</v>
      </c>
      <c r="E9481" s="4">
        <f t="shared" si="592"/>
        <v>44648.397812499999</v>
      </c>
      <c r="F9481" s="1" t="s">
        <v>20</v>
      </c>
      <c r="G9481" s="11" t="str">
        <f t="shared" si="594"/>
        <v>69120 44648,4</v>
      </c>
      <c r="H9481" s="11" t="str">
        <f t="shared" si="595"/>
        <v>Dans la commune</v>
      </c>
      <c r="I9481" s="1">
        <v>13</v>
      </c>
      <c r="J9481" s="5">
        <v>1.0532407407407407E-3</v>
      </c>
      <c r="K9481">
        <v>-3.4699999999999998E-4</v>
      </c>
      <c r="L9481" s="6"/>
      <c r="M9481" s="6" t="str">
        <f>IFERROR(VLOOKUP(G9481,TCD!$A$4:$C$362,3,FALSE),"Commune de ramassage")</f>
        <v>Commune de ramassage</v>
      </c>
      <c r="N9481">
        <v>491</v>
      </c>
    </row>
    <row r="9482" spans="1:14" x14ac:dyDescent="0.3">
      <c r="A9482">
        <f t="shared" si="593"/>
        <v>9481</v>
      </c>
      <c r="B9482">
        <v>354017116483021</v>
      </c>
      <c r="C9482" t="s">
        <v>50</v>
      </c>
      <c r="D9482" s="3">
        <v>44648.398865740739</v>
      </c>
      <c r="E9482" s="4">
        <f t="shared" si="592"/>
        <v>44648.398865740739</v>
      </c>
      <c r="F9482" s="1" t="s">
        <v>20</v>
      </c>
      <c r="G9482" s="11" t="str">
        <f t="shared" si="594"/>
        <v>69120 44648,4</v>
      </c>
      <c r="H9482" s="11" t="str">
        <f t="shared" si="595"/>
        <v>Dans la commune</v>
      </c>
      <c r="I9482" s="1">
        <v>21</v>
      </c>
      <c r="J9482" s="5">
        <v>2.4305555555555552E-4</v>
      </c>
      <c r="K9482">
        <v>-3.6999999999999999E-4</v>
      </c>
      <c r="L9482" s="6"/>
      <c r="M9482" s="6" t="str">
        <f>IFERROR(VLOOKUP(G9482,TCD!$A$4:$C$362,3,FALSE),"Commune de ramassage")</f>
        <v>Commune de ramassage</v>
      </c>
      <c r="N9482">
        <v>492</v>
      </c>
    </row>
    <row r="9483" spans="1:14" x14ac:dyDescent="0.3">
      <c r="A9483">
        <f t="shared" si="593"/>
        <v>9482</v>
      </c>
      <c r="B9483">
        <v>354017116483021</v>
      </c>
      <c r="C9483" t="s">
        <v>50</v>
      </c>
      <c r="D9483" s="3">
        <v>44648.399108796293</v>
      </c>
      <c r="E9483" s="4">
        <f t="shared" si="592"/>
        <v>44648.399108796293</v>
      </c>
      <c r="F9483" s="1" t="s">
        <v>20</v>
      </c>
      <c r="G9483" s="11" t="str">
        <f t="shared" si="594"/>
        <v>69120 44648,4</v>
      </c>
      <c r="H9483" s="11" t="str">
        <f t="shared" si="595"/>
        <v>Dans la commune</v>
      </c>
      <c r="I9483" s="1">
        <v>26</v>
      </c>
      <c r="J9483" s="5">
        <v>3.7037037037037035E-4</v>
      </c>
      <c r="K9483">
        <v>-1.317E-3</v>
      </c>
      <c r="L9483" s="6"/>
      <c r="M9483" s="6" t="str">
        <f>IFERROR(VLOOKUP(G9483,TCD!$A$4:$C$362,3,FALSE),"Commune de ramassage")</f>
        <v>Commune de ramassage</v>
      </c>
      <c r="N9483">
        <v>493</v>
      </c>
    </row>
    <row r="9484" spans="1:14" x14ac:dyDescent="0.3">
      <c r="A9484">
        <f t="shared" si="593"/>
        <v>9483</v>
      </c>
      <c r="B9484">
        <v>354017116483021</v>
      </c>
      <c r="C9484" t="s">
        <v>50</v>
      </c>
      <c r="D9484" s="3">
        <v>44648.39947916667</v>
      </c>
      <c r="E9484" s="4">
        <f t="shared" si="592"/>
        <v>44648.39947916667</v>
      </c>
      <c r="F9484" s="1" t="s">
        <v>20</v>
      </c>
      <c r="G9484" s="11" t="str">
        <f t="shared" si="594"/>
        <v>69120 44648,4</v>
      </c>
      <c r="H9484" s="11" t="str">
        <f t="shared" si="595"/>
        <v>Dans la commune</v>
      </c>
      <c r="I9484" s="1">
        <v>25</v>
      </c>
      <c r="J9484" s="5">
        <v>6.9444444444444444E-5</v>
      </c>
      <c r="K9484">
        <v>-3.21E-4</v>
      </c>
      <c r="L9484" s="6"/>
      <c r="M9484" s="6" t="str">
        <f>IFERROR(VLOOKUP(G9484,TCD!$A$4:$C$362,3,FALSE),"Commune de ramassage")</f>
        <v>Commune de ramassage</v>
      </c>
      <c r="N9484">
        <v>494</v>
      </c>
    </row>
    <row r="9485" spans="1:14" x14ac:dyDescent="0.3">
      <c r="A9485">
        <f t="shared" si="593"/>
        <v>9484</v>
      </c>
      <c r="B9485">
        <v>354017116483021</v>
      </c>
      <c r="C9485" t="s">
        <v>50</v>
      </c>
      <c r="D9485" s="3">
        <v>44648.399548611109</v>
      </c>
      <c r="E9485" s="4">
        <f t="shared" si="592"/>
        <v>44648.399548611109</v>
      </c>
      <c r="F9485" s="1" t="s">
        <v>20</v>
      </c>
      <c r="G9485" s="11" t="str">
        <f t="shared" si="594"/>
        <v>69120 44648,4</v>
      </c>
      <c r="H9485" s="11" t="str">
        <f t="shared" si="595"/>
        <v>Dans la commune</v>
      </c>
      <c r="I9485" s="1">
        <v>26</v>
      </c>
      <c r="J9485" s="5">
        <v>5.4398148148148144E-4</v>
      </c>
      <c r="K9485">
        <v>-2.104E-3</v>
      </c>
      <c r="L9485" s="6"/>
      <c r="M9485" s="6" t="str">
        <f>IFERROR(VLOOKUP(G9485,TCD!$A$4:$C$362,3,FALSE),"Commune de ramassage")</f>
        <v>Commune de ramassage</v>
      </c>
      <c r="N9485">
        <v>495</v>
      </c>
    </row>
    <row r="9486" spans="1:14" x14ac:dyDescent="0.3">
      <c r="A9486">
        <f t="shared" si="593"/>
        <v>9485</v>
      </c>
      <c r="B9486">
        <v>354017116483021</v>
      </c>
      <c r="C9486" t="s">
        <v>50</v>
      </c>
      <c r="D9486" s="3">
        <v>44648.400092592594</v>
      </c>
      <c r="E9486" s="4">
        <f t="shared" si="592"/>
        <v>44648.400092592594</v>
      </c>
      <c r="F9486" s="1" t="s">
        <v>20</v>
      </c>
      <c r="G9486" s="11" t="str">
        <f t="shared" si="594"/>
        <v>69120 44648,4</v>
      </c>
      <c r="H9486" s="11" t="str">
        <f t="shared" si="595"/>
        <v>Dans la commune</v>
      </c>
      <c r="I9486" s="1">
        <v>26</v>
      </c>
      <c r="J9486" s="5">
        <v>3.9351851851851852E-4</v>
      </c>
      <c r="K9486">
        <v>-2.813E-3</v>
      </c>
      <c r="L9486" s="6"/>
      <c r="M9486" s="6" t="str">
        <f>IFERROR(VLOOKUP(G9486,TCD!$A$4:$C$362,3,FALSE),"Commune de ramassage")</f>
        <v>Commune de ramassage</v>
      </c>
      <c r="N9486">
        <v>496</v>
      </c>
    </row>
    <row r="9487" spans="1:14" x14ac:dyDescent="0.3">
      <c r="A9487">
        <f t="shared" si="593"/>
        <v>9486</v>
      </c>
      <c r="B9487">
        <v>354017116483021</v>
      </c>
      <c r="C9487" t="s">
        <v>50</v>
      </c>
      <c r="D9487" s="3">
        <v>44648.40048611111</v>
      </c>
      <c r="E9487" s="4">
        <f t="shared" si="592"/>
        <v>44648.40048611111</v>
      </c>
      <c r="F9487" s="1" t="s">
        <v>20</v>
      </c>
      <c r="G9487" s="11" t="str">
        <f t="shared" si="594"/>
        <v>69120 44648,4</v>
      </c>
      <c r="H9487" s="11" t="str">
        <f t="shared" si="595"/>
        <v>Dans la commune</v>
      </c>
      <c r="I9487" s="1">
        <v>11</v>
      </c>
      <c r="J9487" s="5">
        <v>1.1111111111111111E-3</v>
      </c>
      <c r="K9487">
        <v>-1.5100000000000001E-3</v>
      </c>
      <c r="L9487" s="6"/>
      <c r="M9487" s="6" t="str">
        <f>IFERROR(VLOOKUP(G9487,TCD!$A$4:$C$362,3,FALSE),"Commune de ramassage")</f>
        <v>Commune de ramassage</v>
      </c>
      <c r="N9487">
        <v>497</v>
      </c>
    </row>
    <row r="9488" spans="1:14" x14ac:dyDescent="0.3">
      <c r="A9488">
        <f t="shared" si="593"/>
        <v>9487</v>
      </c>
      <c r="B9488">
        <v>354017116483021</v>
      </c>
      <c r="C9488" t="s">
        <v>50</v>
      </c>
      <c r="D9488" s="3">
        <v>44648.401597222219</v>
      </c>
      <c r="E9488" s="4">
        <f t="shared" si="592"/>
        <v>44648.401597222219</v>
      </c>
      <c r="F9488" s="1" t="s">
        <v>20</v>
      </c>
      <c r="G9488" s="11" t="str">
        <f t="shared" si="594"/>
        <v>69120 44648,4</v>
      </c>
      <c r="H9488" s="11" t="str">
        <f t="shared" si="595"/>
        <v>Dans la commune</v>
      </c>
      <c r="I9488" s="1">
        <v>31</v>
      </c>
      <c r="J9488" s="5">
        <v>7.291666666666667E-4</v>
      </c>
      <c r="K9488">
        <v>-3.2919999999999998E-3</v>
      </c>
      <c r="L9488" s="6"/>
      <c r="M9488" s="6" t="str">
        <f>IFERROR(VLOOKUP(G9488,TCD!$A$4:$C$362,3,FALSE),"Commune de ramassage")</f>
        <v>Commune de ramassage</v>
      </c>
      <c r="N9488">
        <v>498</v>
      </c>
    </row>
    <row r="9489" spans="1:14" x14ac:dyDescent="0.3">
      <c r="A9489">
        <f t="shared" si="593"/>
        <v>9488</v>
      </c>
      <c r="B9489">
        <v>354017116483021</v>
      </c>
      <c r="C9489" t="s">
        <v>50</v>
      </c>
      <c r="D9489" s="3">
        <v>44648.402326388888</v>
      </c>
      <c r="E9489" s="4">
        <f t="shared" si="592"/>
        <v>44648.402326388888</v>
      </c>
      <c r="F9489" s="1" t="s">
        <v>20</v>
      </c>
      <c r="G9489" s="11" t="str">
        <f t="shared" si="594"/>
        <v>69120 44648,4</v>
      </c>
      <c r="H9489" s="11" t="str">
        <f t="shared" si="595"/>
        <v>Dans la commune</v>
      </c>
      <c r="I9489" s="1">
        <v>27</v>
      </c>
      <c r="J9489" s="5">
        <v>8.9120370370370362E-4</v>
      </c>
      <c r="K9489">
        <v>-4.4999999999999999E-4</v>
      </c>
      <c r="L9489" s="6"/>
      <c r="M9489" s="6" t="str">
        <f>IFERROR(VLOOKUP(G9489,TCD!$A$4:$C$362,3,FALSE),"Commune de ramassage")</f>
        <v>Commune de ramassage</v>
      </c>
      <c r="N9489">
        <v>499</v>
      </c>
    </row>
    <row r="9490" spans="1:14" x14ac:dyDescent="0.3">
      <c r="A9490">
        <f t="shared" si="593"/>
        <v>9489</v>
      </c>
      <c r="B9490">
        <v>354017116483021</v>
      </c>
      <c r="C9490" t="s">
        <v>50</v>
      </c>
      <c r="D9490" s="3">
        <v>44648.403217592589</v>
      </c>
      <c r="E9490" s="4">
        <f t="shared" si="592"/>
        <v>44648.403217592589</v>
      </c>
      <c r="F9490" s="1" t="s">
        <v>20</v>
      </c>
      <c r="G9490" s="11" t="str">
        <f t="shared" si="594"/>
        <v>69120 44648,4</v>
      </c>
      <c r="H9490" s="11" t="str">
        <f t="shared" si="595"/>
        <v>Dans la commune</v>
      </c>
      <c r="I9490" s="1">
        <v>10</v>
      </c>
      <c r="J9490" s="5">
        <v>1.3888888888888889E-4</v>
      </c>
      <c r="K9490">
        <v>-3.3500000000000001E-4</v>
      </c>
      <c r="L9490" s="6"/>
      <c r="M9490" s="6" t="str">
        <f>IFERROR(VLOOKUP(G9490,TCD!$A$4:$C$362,3,FALSE),"Commune de ramassage")</f>
        <v>Commune de ramassage</v>
      </c>
      <c r="N9490">
        <v>500</v>
      </c>
    </row>
    <row r="9491" spans="1:14" x14ac:dyDescent="0.3">
      <c r="A9491">
        <f t="shared" si="593"/>
        <v>9490</v>
      </c>
      <c r="B9491">
        <v>354017116483021</v>
      </c>
      <c r="C9491" t="s">
        <v>50</v>
      </c>
      <c r="D9491" s="3">
        <v>44648.403356481482</v>
      </c>
      <c r="E9491" s="4">
        <f t="shared" si="592"/>
        <v>44648.403356481482</v>
      </c>
      <c r="F9491" s="1" t="s">
        <v>20</v>
      </c>
      <c r="G9491" s="11" t="str">
        <f t="shared" si="594"/>
        <v>69120 44648,4</v>
      </c>
      <c r="H9491" s="11" t="str">
        <f t="shared" si="595"/>
        <v>Dans la commune</v>
      </c>
      <c r="I9491" s="1">
        <v>7</v>
      </c>
      <c r="J9491" s="5">
        <v>3.4722222222222222E-5</v>
      </c>
      <c r="K9491">
        <v>-4.6E-5</v>
      </c>
      <c r="L9491" s="6"/>
      <c r="M9491" s="6" t="str">
        <f>IFERROR(VLOOKUP(G9491,TCD!$A$4:$C$362,3,FALSE),"Commune de ramassage")</f>
        <v>Commune de ramassage</v>
      </c>
      <c r="N9491">
        <v>501</v>
      </c>
    </row>
    <row r="9492" spans="1:14" x14ac:dyDescent="0.3">
      <c r="A9492">
        <f t="shared" si="593"/>
        <v>9491</v>
      </c>
      <c r="B9492">
        <v>354017116483021</v>
      </c>
      <c r="C9492" t="s">
        <v>50</v>
      </c>
      <c r="D9492" s="3">
        <v>44648.403391203705</v>
      </c>
      <c r="E9492" s="4">
        <f t="shared" si="592"/>
        <v>44648.403391203705</v>
      </c>
      <c r="F9492" s="1" t="s">
        <v>20</v>
      </c>
      <c r="G9492" s="11" t="str">
        <f t="shared" si="594"/>
        <v>69120 44648,4</v>
      </c>
      <c r="H9492" s="11" t="str">
        <f t="shared" si="595"/>
        <v>Dans la commune</v>
      </c>
      <c r="I9492" s="1">
        <v>7</v>
      </c>
      <c r="J9492" s="5">
        <v>2.4305555555555552E-4</v>
      </c>
      <c r="K9492">
        <v>6.9999999999999994E-5</v>
      </c>
      <c r="L9492" s="6"/>
      <c r="M9492" s="6" t="str">
        <f>IFERROR(VLOOKUP(G9492,TCD!$A$4:$C$362,3,FALSE),"Commune de ramassage")</f>
        <v>Commune de ramassage</v>
      </c>
      <c r="N9492">
        <v>502</v>
      </c>
    </row>
    <row r="9493" spans="1:14" x14ac:dyDescent="0.3">
      <c r="A9493">
        <f t="shared" si="593"/>
        <v>9492</v>
      </c>
      <c r="B9493">
        <v>354017116483021</v>
      </c>
      <c r="C9493" t="s">
        <v>50</v>
      </c>
      <c r="D9493" s="3">
        <v>44648.403634259259</v>
      </c>
      <c r="E9493" s="4">
        <f t="shared" si="592"/>
        <v>44648.403634259259</v>
      </c>
      <c r="F9493" s="1" t="s">
        <v>20</v>
      </c>
      <c r="G9493" s="11" t="str">
        <f t="shared" si="594"/>
        <v>69120 44648,4</v>
      </c>
      <c r="H9493" s="11" t="str">
        <f t="shared" si="595"/>
        <v>Dans la commune</v>
      </c>
      <c r="I9493" s="1">
        <v>6</v>
      </c>
      <c r="J9493" s="5">
        <v>7.291666666666667E-4</v>
      </c>
      <c r="K9493">
        <v>2.921E-3</v>
      </c>
      <c r="L9493" s="6"/>
      <c r="M9493" s="6" t="str">
        <f>IFERROR(VLOOKUP(G9493,TCD!$A$4:$C$362,3,FALSE),"Commune de ramassage")</f>
        <v>Commune de ramassage</v>
      </c>
      <c r="N9493">
        <v>503</v>
      </c>
    </row>
    <row r="9494" spans="1:14" x14ac:dyDescent="0.3">
      <c r="A9494">
        <f t="shared" si="593"/>
        <v>9493</v>
      </c>
      <c r="B9494">
        <v>354017116483021</v>
      </c>
      <c r="C9494" t="s">
        <v>50</v>
      </c>
      <c r="D9494" s="3">
        <v>44648.404363425929</v>
      </c>
      <c r="E9494" s="4">
        <f t="shared" si="592"/>
        <v>44648.404363425929</v>
      </c>
      <c r="F9494" s="1" t="s">
        <v>20</v>
      </c>
      <c r="G9494" s="11" t="str">
        <f t="shared" si="594"/>
        <v>69120 44648,4</v>
      </c>
      <c r="H9494" s="11" t="str">
        <f t="shared" si="595"/>
        <v>Dans la commune</v>
      </c>
      <c r="I9494" s="1">
        <v>48</v>
      </c>
      <c r="J9494" s="5">
        <v>1.1574074074074073E-4</v>
      </c>
      <c r="K9494">
        <v>8.4699999999999999E-4</v>
      </c>
      <c r="L9494" s="6"/>
      <c r="M9494" s="6" t="str">
        <f>IFERROR(VLOOKUP(G9494,TCD!$A$4:$C$362,3,FALSE),"Commune de ramassage")</f>
        <v>Commune de ramassage</v>
      </c>
      <c r="N9494">
        <v>504</v>
      </c>
    </row>
    <row r="9495" spans="1:14" x14ac:dyDescent="0.3">
      <c r="A9495">
        <f t="shared" si="593"/>
        <v>9494</v>
      </c>
      <c r="B9495">
        <v>354017116483021</v>
      </c>
      <c r="C9495" t="s">
        <v>50</v>
      </c>
      <c r="D9495" s="3">
        <v>44648.404479166667</v>
      </c>
      <c r="E9495" s="4">
        <f t="shared" si="592"/>
        <v>44648.404479166667</v>
      </c>
      <c r="F9495" s="1" t="s">
        <v>20</v>
      </c>
      <c r="G9495" s="11" t="str">
        <f t="shared" si="594"/>
        <v>69120 44648,4</v>
      </c>
      <c r="H9495" s="11" t="str">
        <f t="shared" si="595"/>
        <v>Dans la commune</v>
      </c>
      <c r="I9495" s="1">
        <v>28</v>
      </c>
      <c r="J9495" s="5">
        <v>1.9675925925925926E-4</v>
      </c>
      <c r="K9495">
        <v>7.8299999999999995E-4</v>
      </c>
      <c r="L9495" s="6"/>
      <c r="M9495" s="6" t="str">
        <f>IFERROR(VLOOKUP(G9495,TCD!$A$4:$C$362,3,FALSE),"Commune de ramassage")</f>
        <v>Commune de ramassage</v>
      </c>
      <c r="N9495">
        <v>505</v>
      </c>
    </row>
    <row r="9496" spans="1:14" x14ac:dyDescent="0.3">
      <c r="A9496">
        <f t="shared" si="593"/>
        <v>9495</v>
      </c>
      <c r="B9496">
        <v>354017116483021</v>
      </c>
      <c r="C9496" t="s">
        <v>50</v>
      </c>
      <c r="D9496" s="3">
        <v>44648.404675925929</v>
      </c>
      <c r="E9496" s="4">
        <f t="shared" si="592"/>
        <v>44648.404675925929</v>
      </c>
      <c r="F9496" s="1" t="s">
        <v>20</v>
      </c>
      <c r="G9496" s="11" t="str">
        <f t="shared" si="594"/>
        <v>69120 44648,4</v>
      </c>
      <c r="H9496" s="11" t="str">
        <f t="shared" si="595"/>
        <v>Dans la commune</v>
      </c>
      <c r="I9496" s="1">
        <v>47</v>
      </c>
      <c r="J9496" s="5">
        <v>4.2824074074074075E-4</v>
      </c>
      <c r="K9496">
        <v>2.395E-3</v>
      </c>
      <c r="L9496" s="6"/>
      <c r="M9496" s="6" t="str">
        <f>IFERROR(VLOOKUP(G9496,TCD!$A$4:$C$362,3,FALSE),"Commune de ramassage")</f>
        <v>Commune de ramassage</v>
      </c>
      <c r="N9496">
        <v>506</v>
      </c>
    </row>
    <row r="9497" spans="1:14" x14ac:dyDescent="0.3">
      <c r="A9497">
        <f t="shared" si="593"/>
        <v>9496</v>
      </c>
      <c r="B9497">
        <v>354017116483021</v>
      </c>
      <c r="C9497" t="s">
        <v>50</v>
      </c>
      <c r="D9497" s="3">
        <v>44648.405104166668</v>
      </c>
      <c r="E9497" s="4">
        <f t="shared" si="592"/>
        <v>44648.405104166668</v>
      </c>
      <c r="F9497" s="1" t="s">
        <v>20</v>
      </c>
      <c r="G9497" s="11" t="str">
        <f t="shared" si="594"/>
        <v>69120 44648,4</v>
      </c>
      <c r="H9497" s="11" t="str">
        <f t="shared" si="595"/>
        <v>Dans la commune</v>
      </c>
      <c r="I9497" s="1">
        <v>43</v>
      </c>
      <c r="J9497" s="5">
        <v>6.9444444444444444E-5</v>
      </c>
      <c r="K9497">
        <v>8.0000000000000007E-5</v>
      </c>
      <c r="L9497" s="6"/>
      <c r="M9497" s="6" t="str">
        <f>IFERROR(VLOOKUP(G9497,TCD!$A$4:$C$362,3,FALSE),"Commune de ramassage")</f>
        <v>Commune de ramassage</v>
      </c>
      <c r="N9497">
        <v>507</v>
      </c>
    </row>
    <row r="9498" spans="1:14" x14ac:dyDescent="0.3">
      <c r="A9498">
        <f t="shared" si="593"/>
        <v>9497</v>
      </c>
      <c r="B9498">
        <v>354017116483021</v>
      </c>
      <c r="C9498" t="s">
        <v>50</v>
      </c>
      <c r="D9498" s="3">
        <v>44648.405173611114</v>
      </c>
      <c r="E9498" s="4">
        <f t="shared" si="592"/>
        <v>44648.405173611114</v>
      </c>
      <c r="F9498" s="1" t="s">
        <v>20</v>
      </c>
      <c r="G9498" s="11" t="str">
        <f t="shared" si="594"/>
        <v>69120 44648,4</v>
      </c>
      <c r="H9498" s="11" t="str">
        <f t="shared" si="595"/>
        <v>Dans la commune</v>
      </c>
      <c r="I9498" s="1">
        <v>32</v>
      </c>
      <c r="J9498" s="5">
        <v>4.6296296296296294E-5</v>
      </c>
      <c r="K9498">
        <v>-1.0000000000000001E-5</v>
      </c>
      <c r="L9498" s="6"/>
      <c r="M9498" s="6" t="str">
        <f>IFERROR(VLOOKUP(G9498,TCD!$A$4:$C$362,3,FALSE),"Commune de ramassage")</f>
        <v>Commune de ramassage</v>
      </c>
      <c r="N9498">
        <v>508</v>
      </c>
    </row>
    <row r="9499" spans="1:14" x14ac:dyDescent="0.3">
      <c r="A9499">
        <f t="shared" si="593"/>
        <v>9498</v>
      </c>
      <c r="B9499">
        <v>354017116483021</v>
      </c>
      <c r="C9499" t="s">
        <v>50</v>
      </c>
      <c r="D9499" s="3">
        <v>44648.405219907407</v>
      </c>
      <c r="E9499" s="4">
        <f t="shared" si="592"/>
        <v>44648.405219907407</v>
      </c>
      <c r="F9499" s="1" t="s">
        <v>20</v>
      </c>
      <c r="G9499" s="11" t="str">
        <f t="shared" si="594"/>
        <v>69120 44648,4</v>
      </c>
      <c r="H9499" s="11" t="str">
        <f t="shared" si="595"/>
        <v>Dans la commune</v>
      </c>
      <c r="I9499" s="1">
        <v>32</v>
      </c>
      <c r="J9499" s="5">
        <v>1.5046296296296297E-4</v>
      </c>
      <c r="K9499">
        <v>4.6000000000000001E-4</v>
      </c>
      <c r="L9499" s="6"/>
      <c r="M9499" s="6" t="str">
        <f>IFERROR(VLOOKUP(G9499,TCD!$A$4:$C$362,3,FALSE),"Commune de ramassage")</f>
        <v>Commune de ramassage</v>
      </c>
      <c r="N9499">
        <v>509</v>
      </c>
    </row>
    <row r="9500" spans="1:14" x14ac:dyDescent="0.3">
      <c r="A9500">
        <f t="shared" si="593"/>
        <v>9499</v>
      </c>
      <c r="B9500">
        <v>354017116483021</v>
      </c>
      <c r="C9500" t="s">
        <v>50</v>
      </c>
      <c r="D9500" s="3">
        <v>44648.405370370368</v>
      </c>
      <c r="E9500" s="4">
        <f t="shared" si="592"/>
        <v>44648.405370370368</v>
      </c>
      <c r="F9500" s="1" t="s">
        <v>20</v>
      </c>
      <c r="G9500" s="11" t="str">
        <f t="shared" si="594"/>
        <v>69120 44648,4</v>
      </c>
      <c r="H9500" s="11" t="str">
        <f t="shared" si="595"/>
        <v>Dans la commune</v>
      </c>
      <c r="I9500" s="1">
        <v>30</v>
      </c>
      <c r="J9500" s="5">
        <v>1.0416666666666667E-4</v>
      </c>
      <c r="K9500">
        <v>6.87E-4</v>
      </c>
      <c r="L9500" s="6"/>
      <c r="M9500" s="6" t="str">
        <f>IFERROR(VLOOKUP(G9500,TCD!$A$4:$C$362,3,FALSE),"Commune de ramassage")</f>
        <v>Commune de ramassage</v>
      </c>
      <c r="N9500">
        <v>510</v>
      </c>
    </row>
    <row r="9501" spans="1:14" x14ac:dyDescent="0.3">
      <c r="A9501">
        <f t="shared" si="593"/>
        <v>9500</v>
      </c>
      <c r="B9501">
        <v>354017116483021</v>
      </c>
      <c r="C9501" t="s">
        <v>50</v>
      </c>
      <c r="D9501" s="3">
        <v>44648.405474537038</v>
      </c>
      <c r="E9501" s="4">
        <f t="shared" si="592"/>
        <v>44648.405474537038</v>
      </c>
      <c r="F9501" s="1" t="s">
        <v>20</v>
      </c>
      <c r="G9501" s="11" t="str">
        <f t="shared" si="594"/>
        <v>69120 44648,4</v>
      </c>
      <c r="H9501" s="11" t="str">
        <f t="shared" si="595"/>
        <v>Dans la commune</v>
      </c>
      <c r="I9501" s="1">
        <v>32</v>
      </c>
      <c r="J9501" s="5">
        <v>3.0092592592592595E-4</v>
      </c>
      <c r="K9501">
        <v>3.4299999999999999E-4</v>
      </c>
      <c r="L9501" s="6"/>
      <c r="M9501" s="6" t="str">
        <f>IFERROR(VLOOKUP(G9501,TCD!$A$4:$C$362,3,FALSE),"Commune de ramassage")</f>
        <v>Commune de ramassage</v>
      </c>
      <c r="N9501">
        <v>511</v>
      </c>
    </row>
    <row r="9502" spans="1:14" x14ac:dyDescent="0.3">
      <c r="A9502">
        <f t="shared" si="593"/>
        <v>9501</v>
      </c>
      <c r="B9502">
        <v>354017116483021</v>
      </c>
      <c r="C9502" t="s">
        <v>50</v>
      </c>
      <c r="D9502" s="3">
        <v>44648.405775462961</v>
      </c>
      <c r="E9502" s="4">
        <f t="shared" si="592"/>
        <v>44648.405775462961</v>
      </c>
      <c r="F9502" s="1" t="s">
        <v>20</v>
      </c>
      <c r="G9502" s="11" t="str">
        <f t="shared" si="594"/>
        <v>69120 44648,4</v>
      </c>
      <c r="H9502" s="11" t="str">
        <f t="shared" si="595"/>
        <v>Dans la commune</v>
      </c>
      <c r="I9502" s="1">
        <v>13</v>
      </c>
      <c r="J9502" s="5">
        <v>1.0995370370370371E-3</v>
      </c>
      <c r="K9502">
        <v>1.5E-5</v>
      </c>
      <c r="L9502" s="6"/>
      <c r="M9502" s="6" t="str">
        <f>IFERROR(VLOOKUP(G9502,TCD!$A$4:$C$362,3,FALSE),"Commune de ramassage")</f>
        <v>Commune de ramassage</v>
      </c>
      <c r="N9502">
        <v>512</v>
      </c>
    </row>
    <row r="9503" spans="1:14" x14ac:dyDescent="0.3">
      <c r="A9503">
        <f t="shared" si="593"/>
        <v>9502</v>
      </c>
      <c r="B9503">
        <v>354017116483021</v>
      </c>
      <c r="C9503" t="s">
        <v>50</v>
      </c>
      <c r="D9503" s="3">
        <v>44648.406875000001</v>
      </c>
      <c r="E9503" s="4">
        <f t="shared" si="592"/>
        <v>44648.406875000001</v>
      </c>
      <c r="F9503" s="1" t="s">
        <v>20</v>
      </c>
      <c r="G9503" s="11" t="str">
        <f t="shared" si="594"/>
        <v>69120 44648,4</v>
      </c>
      <c r="H9503" s="11" t="str">
        <f t="shared" si="595"/>
        <v>Dans la commune</v>
      </c>
      <c r="I9503" s="1">
        <v>10</v>
      </c>
      <c r="J9503" s="5">
        <v>2.3148148148148146E-4</v>
      </c>
      <c r="K9503">
        <v>6.8000000000000005E-4</v>
      </c>
      <c r="L9503" s="6"/>
      <c r="M9503" s="6" t="str">
        <f>IFERROR(VLOOKUP(G9503,TCD!$A$4:$C$362,3,FALSE),"Commune de ramassage")</f>
        <v>Commune de ramassage</v>
      </c>
      <c r="N9503">
        <v>513</v>
      </c>
    </row>
    <row r="9504" spans="1:14" x14ac:dyDescent="0.3">
      <c r="A9504">
        <f t="shared" si="593"/>
        <v>9503</v>
      </c>
      <c r="B9504">
        <v>354017116483021</v>
      </c>
      <c r="C9504" t="s">
        <v>50</v>
      </c>
      <c r="D9504" s="3">
        <v>44648.407106481478</v>
      </c>
      <c r="E9504" s="4">
        <f t="shared" si="592"/>
        <v>44648.407106481478</v>
      </c>
      <c r="F9504" s="1" t="s">
        <v>20</v>
      </c>
      <c r="G9504" s="11" t="str">
        <f t="shared" si="594"/>
        <v>69120 44648,4</v>
      </c>
      <c r="H9504" s="11" t="str">
        <f t="shared" si="595"/>
        <v>Dans la commune</v>
      </c>
      <c r="I9504" s="1">
        <v>11</v>
      </c>
      <c r="J9504" s="5">
        <v>6.9444444444444444E-5</v>
      </c>
      <c r="K9504">
        <v>-1.36E-4</v>
      </c>
      <c r="L9504" s="6"/>
      <c r="M9504" s="6" t="str">
        <f>IFERROR(VLOOKUP(G9504,TCD!$A$4:$C$362,3,FALSE),"Commune de ramassage")</f>
        <v>Commune de ramassage</v>
      </c>
      <c r="N9504">
        <v>514</v>
      </c>
    </row>
    <row r="9505" spans="1:14" x14ac:dyDescent="0.3">
      <c r="A9505">
        <f t="shared" si="593"/>
        <v>9504</v>
      </c>
      <c r="B9505">
        <v>354017116483021</v>
      </c>
      <c r="C9505" t="s">
        <v>50</v>
      </c>
      <c r="D9505" s="3">
        <v>44648.407175925924</v>
      </c>
      <c r="E9505" s="4">
        <f t="shared" si="592"/>
        <v>44648.407175925924</v>
      </c>
      <c r="F9505" s="1" t="s">
        <v>20</v>
      </c>
      <c r="G9505" s="11" t="str">
        <f t="shared" si="594"/>
        <v>69120 44648,4</v>
      </c>
      <c r="H9505" s="11" t="str">
        <f t="shared" si="595"/>
        <v>Dans la commune</v>
      </c>
      <c r="I9505" s="1">
        <v>16</v>
      </c>
      <c r="J9505" s="5">
        <v>9.2592592592592588E-5</v>
      </c>
      <c r="K9505">
        <v>-5.4900000000000001E-4</v>
      </c>
      <c r="L9505" s="6"/>
      <c r="M9505" s="6" t="str">
        <f>IFERROR(VLOOKUP(G9505,TCD!$A$4:$C$362,3,FALSE),"Commune de ramassage")</f>
        <v>Commune de ramassage</v>
      </c>
      <c r="N9505">
        <v>515</v>
      </c>
    </row>
    <row r="9506" spans="1:14" x14ac:dyDescent="0.3">
      <c r="A9506">
        <f t="shared" si="593"/>
        <v>9505</v>
      </c>
      <c r="B9506">
        <v>354017116483021</v>
      </c>
      <c r="C9506" t="s">
        <v>50</v>
      </c>
      <c r="D9506" s="3">
        <v>44648.407268518517</v>
      </c>
      <c r="E9506" s="4">
        <f t="shared" si="592"/>
        <v>44648.407268518517</v>
      </c>
      <c r="F9506" s="1" t="s">
        <v>20</v>
      </c>
      <c r="G9506" s="11" t="str">
        <f t="shared" si="594"/>
        <v>69120 44648,4</v>
      </c>
      <c r="H9506" s="11" t="str">
        <f t="shared" si="595"/>
        <v>Dans la commune</v>
      </c>
      <c r="I9506" s="1">
        <v>35</v>
      </c>
      <c r="J9506" s="5">
        <v>2.0833333333333335E-4</v>
      </c>
      <c r="K9506">
        <v>-2.0699999999999998E-3</v>
      </c>
      <c r="L9506" s="6"/>
      <c r="M9506" s="6" t="str">
        <f>IFERROR(VLOOKUP(G9506,TCD!$A$4:$C$362,3,FALSE),"Commune de ramassage")</f>
        <v>Commune de ramassage</v>
      </c>
      <c r="N9506">
        <v>516</v>
      </c>
    </row>
    <row r="9507" spans="1:14" x14ac:dyDescent="0.3">
      <c r="A9507">
        <f t="shared" si="593"/>
        <v>9506</v>
      </c>
      <c r="B9507">
        <v>354017116483021</v>
      </c>
      <c r="C9507" t="s">
        <v>50</v>
      </c>
      <c r="D9507" s="3">
        <v>44648.407476851855</v>
      </c>
      <c r="E9507" s="4">
        <f t="shared" si="592"/>
        <v>44648.407476851855</v>
      </c>
      <c r="F9507" s="1" t="s">
        <v>20</v>
      </c>
      <c r="G9507" s="11" t="str">
        <f t="shared" si="594"/>
        <v>69120 44648,4</v>
      </c>
      <c r="H9507" s="11" t="str">
        <f t="shared" si="595"/>
        <v>Dans la commune</v>
      </c>
      <c r="I9507" s="1">
        <v>44</v>
      </c>
      <c r="J9507" s="5">
        <v>2.4305555555555552E-4</v>
      </c>
      <c r="K9507">
        <v>-8.9300000000000002E-4</v>
      </c>
      <c r="L9507" s="6"/>
      <c r="M9507" s="6" t="str">
        <f>IFERROR(VLOOKUP(G9507,TCD!$A$4:$C$362,3,FALSE),"Commune de ramassage")</f>
        <v>Commune de ramassage</v>
      </c>
      <c r="N9507">
        <v>517</v>
      </c>
    </row>
    <row r="9508" spans="1:14" x14ac:dyDescent="0.3">
      <c r="A9508">
        <f t="shared" si="593"/>
        <v>9507</v>
      </c>
      <c r="B9508">
        <v>354017116483021</v>
      </c>
      <c r="C9508" t="s">
        <v>50</v>
      </c>
      <c r="D9508" s="3">
        <v>44648.407719907409</v>
      </c>
      <c r="E9508" s="4">
        <f t="shared" si="592"/>
        <v>44648.407719907409</v>
      </c>
      <c r="F9508" s="1" t="s">
        <v>20</v>
      </c>
      <c r="G9508" s="11" t="str">
        <f t="shared" si="594"/>
        <v>69120 44648,4</v>
      </c>
      <c r="H9508" s="11" t="str">
        <f t="shared" si="595"/>
        <v>Dans la commune</v>
      </c>
      <c r="I9508" s="1">
        <v>41</v>
      </c>
      <c r="J9508" s="5">
        <v>3.4722222222222222E-5</v>
      </c>
      <c r="K9508">
        <v>-1.2800000000000001E-3</v>
      </c>
      <c r="L9508" s="6"/>
      <c r="M9508" s="6" t="str">
        <f>IFERROR(VLOOKUP(G9508,TCD!$A$4:$C$362,3,FALSE),"Commune de ramassage")</f>
        <v>Commune de ramassage</v>
      </c>
      <c r="N9508">
        <v>518</v>
      </c>
    </row>
    <row r="9509" spans="1:14" x14ac:dyDescent="0.3">
      <c r="A9509">
        <f t="shared" si="593"/>
        <v>9508</v>
      </c>
      <c r="B9509">
        <v>354017116483021</v>
      </c>
      <c r="C9509" t="s">
        <v>50</v>
      </c>
      <c r="D9509" s="3">
        <v>44648.407754629632</v>
      </c>
      <c r="E9509" s="4">
        <f t="shared" si="592"/>
        <v>44648.407754629632</v>
      </c>
      <c r="F9509" s="1" t="s">
        <v>20</v>
      </c>
      <c r="G9509" s="11" t="str">
        <f t="shared" si="594"/>
        <v>69120 44648,4</v>
      </c>
      <c r="H9509" s="11" t="str">
        <f t="shared" si="595"/>
        <v>Dans la commune</v>
      </c>
      <c r="I9509" s="1">
        <v>40</v>
      </c>
      <c r="J9509" s="5">
        <v>2.199074074074074E-4</v>
      </c>
      <c r="K9509">
        <v>-1.792E-3</v>
      </c>
      <c r="L9509" s="6"/>
      <c r="M9509" s="6" t="str">
        <f>IFERROR(VLOOKUP(G9509,TCD!$A$4:$C$362,3,FALSE),"Commune de ramassage")</f>
        <v>Commune de ramassage</v>
      </c>
      <c r="N9509">
        <v>519</v>
      </c>
    </row>
    <row r="9510" spans="1:14" x14ac:dyDescent="0.3">
      <c r="A9510">
        <f t="shared" si="593"/>
        <v>9509</v>
      </c>
      <c r="B9510">
        <v>354017116483021</v>
      </c>
      <c r="C9510" t="s">
        <v>50</v>
      </c>
      <c r="D9510" s="3">
        <v>44648.40797453704</v>
      </c>
      <c r="E9510" s="4">
        <f t="shared" si="592"/>
        <v>44648.40797453704</v>
      </c>
      <c r="F9510" s="1" t="s">
        <v>20</v>
      </c>
      <c r="G9510" s="11" t="str">
        <f t="shared" si="594"/>
        <v>69120 44648,4</v>
      </c>
      <c r="H9510" s="11" t="str">
        <f t="shared" si="595"/>
        <v>Dans la commune</v>
      </c>
      <c r="I9510" s="1">
        <v>41</v>
      </c>
      <c r="J9510" s="5">
        <v>4.6296296296296294E-5</v>
      </c>
      <c r="K9510">
        <v>-4.9100000000000001E-4</v>
      </c>
      <c r="L9510" s="6"/>
      <c r="M9510" s="6" t="str">
        <f>IFERROR(VLOOKUP(G9510,TCD!$A$4:$C$362,3,FALSE),"Commune de ramassage")</f>
        <v>Commune de ramassage</v>
      </c>
      <c r="N9510">
        <v>520</v>
      </c>
    </row>
    <row r="9511" spans="1:14" x14ac:dyDescent="0.3">
      <c r="A9511">
        <f t="shared" si="593"/>
        <v>9510</v>
      </c>
      <c r="B9511">
        <v>354017116483021</v>
      </c>
      <c r="C9511" t="s">
        <v>50</v>
      </c>
      <c r="D9511" s="3">
        <v>44648.408020833333</v>
      </c>
      <c r="E9511" s="4">
        <f t="shared" si="592"/>
        <v>44648.408020833333</v>
      </c>
      <c r="F9511" s="1" t="s">
        <v>20</v>
      </c>
      <c r="G9511" s="11" t="str">
        <f t="shared" si="594"/>
        <v>69120 44648,4</v>
      </c>
      <c r="H9511" s="11" t="str">
        <f t="shared" si="595"/>
        <v>Dans la commune</v>
      </c>
      <c r="I9511" s="1">
        <v>48</v>
      </c>
      <c r="J9511" s="5">
        <v>1.0416666666666667E-4</v>
      </c>
      <c r="K9511">
        <v>-5.3200000000000003E-4</v>
      </c>
      <c r="L9511" s="6"/>
      <c r="M9511" s="6" t="str">
        <f>IFERROR(VLOOKUP(G9511,TCD!$A$4:$C$362,3,FALSE),"Commune de ramassage")</f>
        <v>Commune de ramassage</v>
      </c>
      <c r="N9511">
        <v>521</v>
      </c>
    </row>
    <row r="9512" spans="1:14" x14ac:dyDescent="0.3">
      <c r="A9512">
        <f t="shared" si="593"/>
        <v>9511</v>
      </c>
      <c r="B9512">
        <v>354017116483021</v>
      </c>
      <c r="C9512" t="s">
        <v>50</v>
      </c>
      <c r="D9512" s="3">
        <v>44648.408125000002</v>
      </c>
      <c r="E9512" s="4">
        <f t="shared" si="592"/>
        <v>44648.408125000002</v>
      </c>
      <c r="F9512" s="1" t="s">
        <v>20</v>
      </c>
      <c r="G9512" s="11" t="str">
        <f t="shared" si="594"/>
        <v>69120 44648,4</v>
      </c>
      <c r="H9512" s="11" t="str">
        <f t="shared" si="595"/>
        <v>Dans la commune</v>
      </c>
      <c r="I9512" s="1">
        <v>47</v>
      </c>
      <c r="J9512" s="5">
        <v>2.4305555555555552E-4</v>
      </c>
      <c r="K9512">
        <v>-8.6300000000000005E-4</v>
      </c>
      <c r="L9512" s="6"/>
      <c r="M9512" s="6" t="str">
        <f>IFERROR(VLOOKUP(G9512,TCD!$A$4:$C$362,3,FALSE),"Commune de ramassage")</f>
        <v>Commune de ramassage</v>
      </c>
      <c r="N9512">
        <v>522</v>
      </c>
    </row>
    <row r="9513" spans="1:14" x14ac:dyDescent="0.3">
      <c r="A9513">
        <f t="shared" si="593"/>
        <v>9512</v>
      </c>
      <c r="B9513">
        <v>354017116483021</v>
      </c>
      <c r="C9513" t="s">
        <v>50</v>
      </c>
      <c r="D9513" s="3">
        <v>44648.408368055556</v>
      </c>
      <c r="E9513" s="4">
        <f t="shared" si="592"/>
        <v>44648.408368055556</v>
      </c>
      <c r="F9513" s="1" t="s">
        <v>20</v>
      </c>
      <c r="G9513" s="11" t="str">
        <f t="shared" si="594"/>
        <v>69120 44648,4</v>
      </c>
      <c r="H9513" s="11" t="str">
        <f t="shared" si="595"/>
        <v>Entrée sortie</v>
      </c>
      <c r="I9513" s="1">
        <v>42</v>
      </c>
      <c r="J9513" s="5">
        <v>4.2824074074074075E-4</v>
      </c>
      <c r="K9513">
        <v>-4.084E-3</v>
      </c>
      <c r="L9513" s="6"/>
      <c r="M9513" s="6" t="str">
        <f>IFERROR(VLOOKUP(G9513,TCD!$A$4:$C$362,3,FALSE),"Commune de ramassage")</f>
        <v>Commune de ramassage</v>
      </c>
      <c r="N9513">
        <v>523</v>
      </c>
    </row>
    <row r="9514" spans="1:14" x14ac:dyDescent="0.3">
      <c r="A9514">
        <f t="shared" si="593"/>
        <v>9513</v>
      </c>
      <c r="B9514">
        <v>354017116483021</v>
      </c>
      <c r="C9514" t="s">
        <v>50</v>
      </c>
      <c r="D9514" s="3">
        <v>44648.408796296295</v>
      </c>
      <c r="E9514" s="4">
        <f t="shared" si="592"/>
        <v>44648.408796296295</v>
      </c>
      <c r="F9514" s="1" t="s">
        <v>17</v>
      </c>
      <c r="G9514" s="11" t="str">
        <f t="shared" si="594"/>
        <v>69187 44648,4</v>
      </c>
      <c r="H9514" s="11" t="str">
        <f t="shared" si="595"/>
        <v>Dans la commune</v>
      </c>
      <c r="I9514" s="1">
        <v>49</v>
      </c>
      <c r="J9514" s="5">
        <v>5.7870370370370366E-5</v>
      </c>
      <c r="K9514">
        <v>-1.0200000000000001E-3</v>
      </c>
      <c r="L9514" s="6"/>
      <c r="M9514" s="6" t="str">
        <f>IFERROR(VLOOKUP(G9514,TCD!$A$4:$C$362,3,FALSE),"Commune de ramassage")</f>
        <v>Commune de ramassage</v>
      </c>
      <c r="N9514">
        <v>524</v>
      </c>
    </row>
    <row r="9515" spans="1:14" x14ac:dyDescent="0.3">
      <c r="A9515">
        <f t="shared" si="593"/>
        <v>9514</v>
      </c>
      <c r="B9515">
        <v>354017116483021</v>
      </c>
      <c r="C9515" t="s">
        <v>50</v>
      </c>
      <c r="D9515" s="3">
        <v>44648.408854166664</v>
      </c>
      <c r="E9515" s="4">
        <f t="shared" si="592"/>
        <v>44648.408854166664</v>
      </c>
      <c r="F9515" s="1" t="s">
        <v>17</v>
      </c>
      <c r="G9515" s="11" t="str">
        <f t="shared" si="594"/>
        <v>69187 44648,4</v>
      </c>
      <c r="H9515" s="11" t="str">
        <f t="shared" si="595"/>
        <v>Dans la commune</v>
      </c>
      <c r="I9515" s="1">
        <v>49</v>
      </c>
      <c r="J9515" s="5">
        <v>1.1574074074074073E-4</v>
      </c>
      <c r="K9515">
        <v>-7.45E-4</v>
      </c>
      <c r="L9515" s="6"/>
      <c r="M9515" s="6" t="str">
        <f>IFERROR(VLOOKUP(G9515,TCD!$A$4:$C$362,3,FALSE),"Commune de ramassage")</f>
        <v>Commune de ramassage</v>
      </c>
      <c r="N9515">
        <v>525</v>
      </c>
    </row>
    <row r="9516" spans="1:14" x14ac:dyDescent="0.3">
      <c r="A9516">
        <f t="shared" si="593"/>
        <v>9515</v>
      </c>
      <c r="B9516">
        <v>354017116483021</v>
      </c>
      <c r="C9516" t="s">
        <v>50</v>
      </c>
      <c r="D9516" s="3">
        <v>44648.40896990741</v>
      </c>
      <c r="E9516" s="4">
        <f t="shared" si="592"/>
        <v>44648.40896990741</v>
      </c>
      <c r="F9516" s="1" t="s">
        <v>17</v>
      </c>
      <c r="G9516" s="11" t="str">
        <f t="shared" si="594"/>
        <v>69187 44648,4</v>
      </c>
      <c r="H9516" s="11" t="str">
        <f t="shared" si="595"/>
        <v>Dans la commune</v>
      </c>
      <c r="I9516" s="1">
        <v>52</v>
      </c>
      <c r="J9516" s="5">
        <v>2.199074074074074E-4</v>
      </c>
      <c r="K9516">
        <v>-3.0430000000000001E-3</v>
      </c>
      <c r="L9516" s="6"/>
      <c r="M9516" s="6" t="str">
        <f>IFERROR(VLOOKUP(G9516,TCD!$A$4:$C$362,3,FALSE),"Commune de ramassage")</f>
        <v>Commune de ramassage</v>
      </c>
      <c r="N9516">
        <v>526</v>
      </c>
    </row>
    <row r="9517" spans="1:14" x14ac:dyDescent="0.3">
      <c r="A9517">
        <f t="shared" si="593"/>
        <v>9516</v>
      </c>
      <c r="B9517">
        <v>354017116483021</v>
      </c>
      <c r="C9517" t="s">
        <v>50</v>
      </c>
      <c r="D9517" s="3">
        <v>44648.409189814818</v>
      </c>
      <c r="E9517" s="4">
        <f t="shared" si="592"/>
        <v>44648.409189814818</v>
      </c>
      <c r="F9517" s="1" t="s">
        <v>17</v>
      </c>
      <c r="G9517" s="11" t="str">
        <f t="shared" si="594"/>
        <v>69187 44648,4</v>
      </c>
      <c r="H9517" s="11" t="str">
        <f t="shared" si="595"/>
        <v>Dans la commune</v>
      </c>
      <c r="I9517" s="1">
        <v>58</v>
      </c>
      <c r="J9517" s="5">
        <v>1.0416666666666667E-4</v>
      </c>
      <c r="K9517">
        <v>-8.0800000000000002E-4</v>
      </c>
      <c r="L9517" s="6"/>
      <c r="M9517" s="6" t="str">
        <f>IFERROR(VLOOKUP(G9517,TCD!$A$4:$C$362,3,FALSE),"Commune de ramassage")</f>
        <v>Commune de ramassage</v>
      </c>
      <c r="N9517">
        <v>527</v>
      </c>
    </row>
    <row r="9518" spans="1:14" x14ac:dyDescent="0.3">
      <c r="A9518">
        <f t="shared" si="593"/>
        <v>9517</v>
      </c>
      <c r="B9518">
        <v>354017116483021</v>
      </c>
      <c r="C9518" t="s">
        <v>50</v>
      </c>
      <c r="D9518" s="3">
        <v>44648.40929398148</v>
      </c>
      <c r="E9518" s="4">
        <f t="shared" si="592"/>
        <v>44648.40929398148</v>
      </c>
      <c r="F9518" s="1" t="s">
        <v>17</v>
      </c>
      <c r="G9518" s="11" t="str">
        <f t="shared" si="594"/>
        <v>69187 44648,4</v>
      </c>
      <c r="H9518" s="11" t="str">
        <f t="shared" si="595"/>
        <v>Dans la commune</v>
      </c>
      <c r="I9518" s="1">
        <v>58</v>
      </c>
      <c r="J9518" s="5">
        <v>2.0833333333333335E-4</v>
      </c>
      <c r="K9518">
        <v>-2.4889999999999999E-3</v>
      </c>
      <c r="L9518" s="6"/>
      <c r="M9518" s="6" t="str">
        <f>IFERROR(VLOOKUP(G9518,TCD!$A$4:$C$362,3,FALSE),"Commune de ramassage")</f>
        <v>Commune de ramassage</v>
      </c>
      <c r="N9518">
        <v>528</v>
      </c>
    </row>
    <row r="9519" spans="1:14" x14ac:dyDescent="0.3">
      <c r="A9519">
        <f t="shared" si="593"/>
        <v>9518</v>
      </c>
      <c r="B9519">
        <v>354017116483021</v>
      </c>
      <c r="C9519" t="s">
        <v>50</v>
      </c>
      <c r="D9519" s="3">
        <v>44648.409502314818</v>
      </c>
      <c r="E9519" s="4">
        <f t="shared" si="592"/>
        <v>44648.409502314818</v>
      </c>
      <c r="F9519" s="1" t="s">
        <v>17</v>
      </c>
      <c r="G9519" s="11" t="str">
        <f t="shared" si="594"/>
        <v>69187 44648,4</v>
      </c>
      <c r="H9519" s="11" t="str">
        <f t="shared" si="595"/>
        <v>Dans la commune</v>
      </c>
      <c r="I9519" s="1">
        <v>50</v>
      </c>
      <c r="J9519" s="5">
        <v>4.6296296296296294E-5</v>
      </c>
      <c r="K9519">
        <v>-4.8799999999999999E-4</v>
      </c>
      <c r="L9519" s="6"/>
      <c r="M9519" s="6" t="str">
        <f>IFERROR(VLOOKUP(G9519,TCD!$A$4:$C$362,3,FALSE),"Commune de ramassage")</f>
        <v>Commune de ramassage</v>
      </c>
      <c r="N9519">
        <v>529</v>
      </c>
    </row>
    <row r="9520" spans="1:14" x14ac:dyDescent="0.3">
      <c r="A9520">
        <f t="shared" si="593"/>
        <v>9519</v>
      </c>
      <c r="B9520">
        <v>354017116483021</v>
      </c>
      <c r="C9520" t="s">
        <v>50</v>
      </c>
      <c r="D9520" s="3">
        <v>44648.409548611111</v>
      </c>
      <c r="E9520" s="4">
        <f t="shared" si="592"/>
        <v>44648.409548611111</v>
      </c>
      <c r="F9520" s="1" t="s">
        <v>17</v>
      </c>
      <c r="G9520" s="11" t="str">
        <f t="shared" si="594"/>
        <v>69187 44648,4</v>
      </c>
      <c r="H9520" s="11" t="str">
        <f t="shared" si="595"/>
        <v>Dans la commune</v>
      </c>
      <c r="I9520" s="1">
        <v>50</v>
      </c>
      <c r="J9520" s="5">
        <v>5.7870370370370366E-5</v>
      </c>
      <c r="K9520">
        <v>-2.9E-4</v>
      </c>
      <c r="L9520" s="6"/>
      <c r="M9520" s="6" t="str">
        <f>IFERROR(VLOOKUP(G9520,TCD!$A$4:$C$362,3,FALSE),"Commune de ramassage")</f>
        <v>Commune de ramassage</v>
      </c>
      <c r="N9520">
        <v>530</v>
      </c>
    </row>
    <row r="9521" spans="1:14" x14ac:dyDescent="0.3">
      <c r="A9521">
        <f t="shared" si="593"/>
        <v>9520</v>
      </c>
      <c r="B9521">
        <v>354017116483021</v>
      </c>
      <c r="C9521" t="s">
        <v>50</v>
      </c>
      <c r="D9521" s="3">
        <v>44648.40960648148</v>
      </c>
      <c r="E9521" s="4">
        <f t="shared" si="592"/>
        <v>44648.40960648148</v>
      </c>
      <c r="F9521" s="1" t="s">
        <v>17</v>
      </c>
      <c r="G9521" s="11" t="str">
        <f t="shared" si="594"/>
        <v>69187 44648,4</v>
      </c>
      <c r="H9521" s="11" t="str">
        <f t="shared" si="595"/>
        <v>Entrée sortie</v>
      </c>
      <c r="I9521" s="1">
        <v>52</v>
      </c>
      <c r="J9521" s="5">
        <v>6.9444444444444444E-5</v>
      </c>
      <c r="K9521">
        <v>-4.4499999999999997E-4</v>
      </c>
      <c r="L9521" s="6"/>
      <c r="M9521" s="6" t="str">
        <f>IFERROR(VLOOKUP(G9521,TCD!$A$4:$C$362,3,FALSE),"Commune de ramassage")</f>
        <v>Commune de ramassage</v>
      </c>
      <c r="N9521">
        <v>531</v>
      </c>
    </row>
    <row r="9522" spans="1:14" x14ac:dyDescent="0.3">
      <c r="A9522">
        <f t="shared" si="593"/>
        <v>9521</v>
      </c>
      <c r="B9522">
        <v>354017116483021</v>
      </c>
      <c r="C9522" t="s">
        <v>50</v>
      </c>
      <c r="D9522" s="3">
        <v>44648.409675925926</v>
      </c>
      <c r="E9522" s="4">
        <f t="shared" si="592"/>
        <v>44648.409675925926</v>
      </c>
      <c r="F9522" s="1" t="s">
        <v>16</v>
      </c>
      <c r="G9522" s="11" t="str">
        <f t="shared" si="594"/>
        <v>69220 44648,4</v>
      </c>
      <c r="H9522" s="11" t="str">
        <f t="shared" si="595"/>
        <v>Dans la commune</v>
      </c>
      <c r="I9522" s="1">
        <v>55</v>
      </c>
      <c r="J9522" s="5">
        <v>1.273148148148148E-4</v>
      </c>
      <c r="K9522">
        <v>-1.6379999999999999E-3</v>
      </c>
      <c r="L9522" s="6"/>
      <c r="M9522" s="6" t="str">
        <f>IFERROR(VLOOKUP(G9522,TCD!$A$4:$C$362,3,FALSE),"Commune de ramassage")</f>
        <v>Commune de ramassage</v>
      </c>
      <c r="N9522">
        <v>532</v>
      </c>
    </row>
    <row r="9523" spans="1:14" x14ac:dyDescent="0.3">
      <c r="A9523">
        <f t="shared" si="593"/>
        <v>9522</v>
      </c>
      <c r="B9523">
        <v>354017116483021</v>
      </c>
      <c r="C9523" t="s">
        <v>50</v>
      </c>
      <c r="D9523" s="3">
        <v>44648.409803240742</v>
      </c>
      <c r="E9523" s="4">
        <f t="shared" si="592"/>
        <v>44648.409803240742</v>
      </c>
      <c r="F9523" s="1" t="s">
        <v>16</v>
      </c>
      <c r="G9523" s="11" t="str">
        <f t="shared" si="594"/>
        <v>69220 44648,4</v>
      </c>
      <c r="H9523" s="11" t="str">
        <f t="shared" si="595"/>
        <v>Dans la commune</v>
      </c>
      <c r="I9523" s="1">
        <v>55</v>
      </c>
      <c r="J9523" s="5">
        <v>4.9768518518518521E-4</v>
      </c>
      <c r="K9523">
        <v>-5.574E-3</v>
      </c>
      <c r="L9523" s="6"/>
      <c r="M9523" s="6" t="str">
        <f>IFERROR(VLOOKUP(G9523,TCD!$A$4:$C$362,3,FALSE),"Commune de ramassage")</f>
        <v>Commune de ramassage</v>
      </c>
      <c r="N9523">
        <v>533</v>
      </c>
    </row>
    <row r="9524" spans="1:14" x14ac:dyDescent="0.3">
      <c r="A9524">
        <f t="shared" si="593"/>
        <v>9523</v>
      </c>
      <c r="B9524">
        <v>354017116483021</v>
      </c>
      <c r="C9524" t="s">
        <v>50</v>
      </c>
      <c r="D9524" s="3">
        <v>44648.410300925927</v>
      </c>
      <c r="E9524" s="4">
        <f t="shared" si="592"/>
        <v>44648.410300925927</v>
      </c>
      <c r="F9524" s="1" t="s">
        <v>16</v>
      </c>
      <c r="G9524" s="11" t="str">
        <f t="shared" si="594"/>
        <v>69220 44648,4</v>
      </c>
      <c r="H9524" s="11" t="str">
        <f t="shared" si="595"/>
        <v>Dans la commune</v>
      </c>
      <c r="I9524" s="1">
        <v>51</v>
      </c>
      <c r="J9524" s="5">
        <v>8.1018518518518516E-5</v>
      </c>
      <c r="K9524">
        <v>-5.3499999999999999E-4</v>
      </c>
      <c r="L9524" s="6"/>
      <c r="M9524" s="6" t="str">
        <f>IFERROR(VLOOKUP(G9524,TCD!$A$4:$C$362,3,FALSE),"Commune de ramassage")</f>
        <v>Commune de ramassage</v>
      </c>
      <c r="N9524">
        <v>534</v>
      </c>
    </row>
    <row r="9525" spans="1:14" x14ac:dyDescent="0.3">
      <c r="A9525">
        <f t="shared" si="593"/>
        <v>9524</v>
      </c>
      <c r="B9525">
        <v>354017116483021</v>
      </c>
      <c r="C9525" t="s">
        <v>50</v>
      </c>
      <c r="D9525" s="3">
        <v>44648.410381944443</v>
      </c>
      <c r="E9525" s="4">
        <f t="shared" si="592"/>
        <v>44648.410381944443</v>
      </c>
      <c r="F9525" s="1" t="s">
        <v>16</v>
      </c>
      <c r="G9525" s="11" t="str">
        <f t="shared" si="594"/>
        <v>69220 44648,4</v>
      </c>
      <c r="H9525" s="11" t="str">
        <f t="shared" si="595"/>
        <v>Dans la commune</v>
      </c>
      <c r="I9525" s="1">
        <v>65</v>
      </c>
      <c r="J9525" s="5">
        <v>6.9444444444444444E-5</v>
      </c>
      <c r="K9525">
        <v>-3.7599999999999998E-4</v>
      </c>
      <c r="L9525" s="6"/>
      <c r="M9525" s="6" t="str">
        <f>IFERROR(VLOOKUP(G9525,TCD!$A$4:$C$362,3,FALSE),"Commune de ramassage")</f>
        <v>Commune de ramassage</v>
      </c>
      <c r="N9525">
        <v>535</v>
      </c>
    </row>
    <row r="9526" spans="1:14" x14ac:dyDescent="0.3">
      <c r="A9526">
        <f t="shared" si="593"/>
        <v>9525</v>
      </c>
      <c r="B9526">
        <v>354017116483021</v>
      </c>
      <c r="C9526" t="s">
        <v>50</v>
      </c>
      <c r="D9526" s="3">
        <v>44648.410451388889</v>
      </c>
      <c r="E9526" s="4">
        <f t="shared" si="592"/>
        <v>44648.410451388889</v>
      </c>
      <c r="F9526" s="1" t="s">
        <v>16</v>
      </c>
      <c r="G9526" s="11" t="str">
        <f t="shared" si="594"/>
        <v>69220 44648,4</v>
      </c>
      <c r="H9526" s="11" t="str">
        <f t="shared" si="595"/>
        <v>Dans la commune</v>
      </c>
      <c r="I9526" s="1">
        <v>57</v>
      </c>
      <c r="J9526" s="5">
        <v>2.199074074074074E-4</v>
      </c>
      <c r="K9526">
        <v>2.33E-4</v>
      </c>
      <c r="L9526" s="6"/>
      <c r="M9526" s="6" t="str">
        <f>IFERROR(VLOOKUP(G9526,TCD!$A$4:$C$362,3,FALSE),"Commune de ramassage")</f>
        <v>Commune de ramassage</v>
      </c>
      <c r="N9526">
        <v>536</v>
      </c>
    </row>
    <row r="9527" spans="1:14" x14ac:dyDescent="0.3">
      <c r="A9527">
        <f t="shared" si="593"/>
        <v>9526</v>
      </c>
      <c r="B9527">
        <v>354017116483021</v>
      </c>
      <c r="C9527" t="s">
        <v>50</v>
      </c>
      <c r="D9527" s="3">
        <v>44648.410671296297</v>
      </c>
      <c r="E9527" s="4">
        <f t="shared" si="592"/>
        <v>44648.410671296297</v>
      </c>
      <c r="F9527" s="1" t="s">
        <v>16</v>
      </c>
      <c r="G9527" s="11" t="str">
        <f t="shared" si="594"/>
        <v>69220 44648,4</v>
      </c>
      <c r="H9527" s="11" t="str">
        <f t="shared" si="595"/>
        <v>Dans la commune</v>
      </c>
      <c r="I9527" s="1">
        <v>64</v>
      </c>
      <c r="J9527" s="5">
        <v>4.5138888888888892E-4</v>
      </c>
      <c r="K9527">
        <v>-3.7450000000000001E-3</v>
      </c>
      <c r="L9527" s="6"/>
      <c r="M9527" s="6" t="str">
        <f>IFERROR(VLOOKUP(G9527,TCD!$A$4:$C$362,3,FALSE),"Commune de ramassage")</f>
        <v>Commune de ramassage</v>
      </c>
      <c r="N9527">
        <v>537</v>
      </c>
    </row>
    <row r="9528" spans="1:14" x14ac:dyDescent="0.3">
      <c r="A9528">
        <f t="shared" si="593"/>
        <v>9527</v>
      </c>
      <c r="B9528">
        <v>354017116483021</v>
      </c>
      <c r="C9528" t="s">
        <v>50</v>
      </c>
      <c r="D9528" s="3">
        <v>44648.411122685182</v>
      </c>
      <c r="E9528" s="4">
        <f t="shared" si="592"/>
        <v>44648.411122685182</v>
      </c>
      <c r="F9528" s="1" t="s">
        <v>16</v>
      </c>
      <c r="G9528" s="11" t="str">
        <f t="shared" si="594"/>
        <v>69220 44648,4</v>
      </c>
      <c r="H9528" s="11" t="str">
        <f t="shared" si="595"/>
        <v>Dans la commune</v>
      </c>
      <c r="I9528" s="1">
        <v>60</v>
      </c>
      <c r="J9528" s="5">
        <v>1.5046296296296297E-4</v>
      </c>
      <c r="K9528">
        <v>-2.1770000000000001E-3</v>
      </c>
      <c r="L9528" s="6"/>
      <c r="M9528" s="6" t="str">
        <f>IFERROR(VLOOKUP(G9528,TCD!$A$4:$C$362,3,FALSE),"Commune de ramassage")</f>
        <v>Commune de ramassage</v>
      </c>
      <c r="N9528">
        <v>538</v>
      </c>
    </row>
    <row r="9529" spans="1:14" x14ac:dyDescent="0.3">
      <c r="A9529">
        <f t="shared" si="593"/>
        <v>9528</v>
      </c>
      <c r="B9529">
        <v>354017116483021</v>
      </c>
      <c r="C9529" t="s">
        <v>50</v>
      </c>
      <c r="D9529" s="3">
        <v>44648.411273148151</v>
      </c>
      <c r="E9529" s="4">
        <f t="shared" si="592"/>
        <v>44648.411273148151</v>
      </c>
      <c r="F9529" s="1" t="s">
        <v>16</v>
      </c>
      <c r="G9529" s="11" t="str">
        <f t="shared" si="594"/>
        <v>69220 44648,4</v>
      </c>
      <c r="H9529" s="11" t="str">
        <f t="shared" si="595"/>
        <v>Dans la commune</v>
      </c>
      <c r="I9529" s="1">
        <v>65</v>
      </c>
      <c r="J9529" s="5">
        <v>2.7777777777777778E-4</v>
      </c>
      <c r="K9529">
        <v>-3.2560000000000002E-3</v>
      </c>
      <c r="L9529" s="6"/>
      <c r="M9529" s="6" t="str">
        <f>IFERROR(VLOOKUP(G9529,TCD!$A$4:$C$362,3,FALSE),"Commune de ramassage")</f>
        <v>Commune de ramassage</v>
      </c>
      <c r="N9529">
        <v>539</v>
      </c>
    </row>
    <row r="9530" spans="1:14" x14ac:dyDescent="0.3">
      <c r="A9530">
        <f t="shared" si="593"/>
        <v>9529</v>
      </c>
      <c r="B9530">
        <v>354017116483021</v>
      </c>
      <c r="C9530" t="s">
        <v>50</v>
      </c>
      <c r="D9530" s="3">
        <v>44648.411550925928</v>
      </c>
      <c r="E9530" s="4">
        <f t="shared" si="592"/>
        <v>44648.411550925928</v>
      </c>
      <c r="F9530" s="1" t="s">
        <v>16</v>
      </c>
      <c r="G9530" s="11" t="str">
        <f t="shared" si="594"/>
        <v>69220 44648,4</v>
      </c>
      <c r="H9530" s="11" t="str">
        <f t="shared" si="595"/>
        <v>Dans la commune</v>
      </c>
      <c r="I9530" s="1">
        <v>23</v>
      </c>
      <c r="J9530" s="5">
        <v>4.7453703703703704E-4</v>
      </c>
      <c r="K9530">
        <v>-2.689E-3</v>
      </c>
      <c r="L9530" s="6"/>
      <c r="M9530" s="6" t="str">
        <f>IFERROR(VLOOKUP(G9530,TCD!$A$4:$C$362,3,FALSE),"Commune de ramassage")</f>
        <v>Commune de ramassage</v>
      </c>
      <c r="N9530">
        <v>540</v>
      </c>
    </row>
    <row r="9531" spans="1:14" x14ac:dyDescent="0.3">
      <c r="A9531">
        <f t="shared" si="593"/>
        <v>9530</v>
      </c>
      <c r="B9531">
        <v>354017116483021</v>
      </c>
      <c r="C9531" t="s">
        <v>50</v>
      </c>
      <c r="D9531" s="3">
        <v>44648.41202546296</v>
      </c>
      <c r="E9531" s="4">
        <f t="shared" si="592"/>
        <v>44648.41202546296</v>
      </c>
      <c r="F9531" s="1" t="s">
        <v>16</v>
      </c>
      <c r="G9531" s="11" t="str">
        <f t="shared" si="594"/>
        <v>69220 44648,4</v>
      </c>
      <c r="H9531" s="11" t="str">
        <f t="shared" si="595"/>
        <v>Dans la commune</v>
      </c>
      <c r="I9531" s="1">
        <v>9</v>
      </c>
      <c r="J9531" s="5">
        <v>1.6203703703703703E-4</v>
      </c>
      <c r="K9531">
        <v>-5.3799999999999996E-4</v>
      </c>
      <c r="L9531" s="6"/>
      <c r="M9531" s="6" t="str">
        <f>IFERROR(VLOOKUP(G9531,TCD!$A$4:$C$362,3,FALSE),"Commune de ramassage")</f>
        <v>Commune de ramassage</v>
      </c>
      <c r="N9531">
        <v>541</v>
      </c>
    </row>
    <row r="9532" spans="1:14" x14ac:dyDescent="0.3">
      <c r="A9532">
        <f t="shared" si="593"/>
        <v>9531</v>
      </c>
      <c r="B9532">
        <v>354017116483021</v>
      </c>
      <c r="C9532" t="s">
        <v>50</v>
      </c>
      <c r="D9532" s="3">
        <v>44648.412187499998</v>
      </c>
      <c r="E9532" s="4">
        <f t="shared" si="592"/>
        <v>44648.412187499998</v>
      </c>
      <c r="F9532" s="1" t="s">
        <v>16</v>
      </c>
      <c r="G9532" s="11" t="str">
        <f t="shared" si="594"/>
        <v>69220 44648,4</v>
      </c>
      <c r="H9532" s="11" t="str">
        <f t="shared" si="595"/>
        <v>Dans la commune</v>
      </c>
      <c r="I9532" s="1">
        <v>35</v>
      </c>
      <c r="J9532" s="5">
        <v>6.9444444444444444E-5</v>
      </c>
      <c r="K9532">
        <v>1.18E-4</v>
      </c>
      <c r="L9532" s="6"/>
      <c r="M9532" s="6" t="str">
        <f>IFERROR(VLOOKUP(G9532,TCD!$A$4:$C$362,3,FALSE),"Commune de ramassage")</f>
        <v>Commune de ramassage</v>
      </c>
      <c r="N9532">
        <v>542</v>
      </c>
    </row>
    <row r="9533" spans="1:14" x14ac:dyDescent="0.3">
      <c r="A9533">
        <f t="shared" si="593"/>
        <v>9532</v>
      </c>
      <c r="B9533">
        <v>354017116483021</v>
      </c>
      <c r="C9533" t="s">
        <v>50</v>
      </c>
      <c r="D9533" s="3">
        <v>44648.412256944444</v>
      </c>
      <c r="E9533" s="4">
        <f t="shared" si="592"/>
        <v>44648.412256944444</v>
      </c>
      <c r="F9533" s="1" t="s">
        <v>16</v>
      </c>
      <c r="G9533" s="11" t="str">
        <f t="shared" si="594"/>
        <v>69220 44648,4</v>
      </c>
      <c r="H9533" s="11" t="str">
        <f t="shared" si="595"/>
        <v>Dans la commune</v>
      </c>
      <c r="I9533" s="1">
        <v>37</v>
      </c>
      <c r="J9533" s="5">
        <v>8.1018518518518516E-5</v>
      </c>
      <c r="K9533">
        <v>2.5999999999999998E-4</v>
      </c>
      <c r="L9533" s="6"/>
      <c r="M9533" s="6" t="str">
        <f>IFERROR(VLOOKUP(G9533,TCD!$A$4:$C$362,3,FALSE),"Commune de ramassage")</f>
        <v>Commune de ramassage</v>
      </c>
      <c r="N9533">
        <v>543</v>
      </c>
    </row>
    <row r="9534" spans="1:14" x14ac:dyDescent="0.3">
      <c r="A9534">
        <f t="shared" si="593"/>
        <v>9533</v>
      </c>
      <c r="B9534">
        <v>354017116483021</v>
      </c>
      <c r="C9534" t="s">
        <v>50</v>
      </c>
      <c r="D9534" s="3">
        <v>44648.41233796296</v>
      </c>
      <c r="E9534" s="4">
        <f t="shared" si="592"/>
        <v>44648.41233796296</v>
      </c>
      <c r="F9534" s="1" t="s">
        <v>16</v>
      </c>
      <c r="G9534" s="11" t="str">
        <f t="shared" si="594"/>
        <v>69220 44648,4</v>
      </c>
      <c r="H9534" s="11" t="str">
        <f t="shared" si="595"/>
        <v>Dans la commune</v>
      </c>
      <c r="I9534" s="1">
        <v>23</v>
      </c>
      <c r="J9534" s="5">
        <v>2.3148148148148147E-5</v>
      </c>
      <c r="K9534">
        <v>-7.4999999999999993E-5</v>
      </c>
      <c r="L9534" s="6"/>
      <c r="M9534" s="6" t="str">
        <f>IFERROR(VLOOKUP(G9534,TCD!$A$4:$C$362,3,FALSE),"Commune de ramassage")</f>
        <v>Commune de ramassage</v>
      </c>
      <c r="N9534">
        <v>544</v>
      </c>
    </row>
    <row r="9535" spans="1:14" x14ac:dyDescent="0.3">
      <c r="A9535">
        <f t="shared" si="593"/>
        <v>9534</v>
      </c>
      <c r="B9535">
        <v>354017116483021</v>
      </c>
      <c r="C9535" t="s">
        <v>50</v>
      </c>
      <c r="D9535" s="3">
        <v>44648.412361111114</v>
      </c>
      <c r="E9535" s="4">
        <f t="shared" si="592"/>
        <v>44648.412361111114</v>
      </c>
      <c r="F9535" s="1" t="s">
        <v>16</v>
      </c>
      <c r="G9535" s="11" t="str">
        <f t="shared" si="594"/>
        <v>69220 44648,4</v>
      </c>
      <c r="H9535" s="11" t="str">
        <f t="shared" si="595"/>
        <v>Dans la commune</v>
      </c>
      <c r="I9535" s="1">
        <v>25</v>
      </c>
      <c r="J9535" s="5">
        <v>3.4722222222222222E-5</v>
      </c>
      <c r="K9535">
        <v>-2.2599999999999999E-4</v>
      </c>
      <c r="L9535" s="6"/>
      <c r="M9535" s="6" t="str">
        <f>IFERROR(VLOOKUP(G9535,TCD!$A$4:$C$362,3,FALSE),"Commune de ramassage")</f>
        <v>Commune de ramassage</v>
      </c>
      <c r="N9535">
        <v>545</v>
      </c>
    </row>
    <row r="9536" spans="1:14" x14ac:dyDescent="0.3">
      <c r="A9536">
        <f t="shared" si="593"/>
        <v>9535</v>
      </c>
      <c r="B9536">
        <v>354017116483021</v>
      </c>
      <c r="C9536" t="s">
        <v>50</v>
      </c>
      <c r="D9536" s="3">
        <v>44648.412395833337</v>
      </c>
      <c r="E9536" s="4">
        <f t="shared" si="592"/>
        <v>44648.412395833337</v>
      </c>
      <c r="F9536" s="1" t="s">
        <v>16</v>
      </c>
      <c r="G9536" s="11" t="str">
        <f t="shared" si="594"/>
        <v>69220 44648,4</v>
      </c>
      <c r="H9536" s="11" t="str">
        <f t="shared" si="595"/>
        <v>Dans la commune</v>
      </c>
      <c r="I9536" s="1">
        <v>33</v>
      </c>
      <c r="J9536" s="5">
        <v>6.9444444444444444E-5</v>
      </c>
      <c r="K9536">
        <v>-5.3899999999999998E-4</v>
      </c>
      <c r="L9536" s="6"/>
      <c r="M9536" s="6" t="str">
        <f>IFERROR(VLOOKUP(G9536,TCD!$A$4:$C$362,3,FALSE),"Commune de ramassage")</f>
        <v>Commune de ramassage</v>
      </c>
      <c r="N9536">
        <v>546</v>
      </c>
    </row>
    <row r="9537" spans="1:14" x14ac:dyDescent="0.3">
      <c r="A9537">
        <f t="shared" si="593"/>
        <v>9536</v>
      </c>
      <c r="B9537">
        <v>354017116483021</v>
      </c>
      <c r="C9537" t="s">
        <v>50</v>
      </c>
      <c r="D9537" s="3">
        <v>44648.412465277775</v>
      </c>
      <c r="E9537" s="4">
        <f t="shared" si="592"/>
        <v>44648.412465277775</v>
      </c>
      <c r="F9537" s="1" t="s">
        <v>16</v>
      </c>
      <c r="G9537" s="11" t="str">
        <f t="shared" si="594"/>
        <v>69220 44648,4</v>
      </c>
      <c r="H9537" s="11" t="str">
        <f t="shared" si="595"/>
        <v>Dans la commune</v>
      </c>
      <c r="I9537" s="1">
        <v>37</v>
      </c>
      <c r="J9537" s="5">
        <v>6.9444444444444444E-5</v>
      </c>
      <c r="K9537">
        <v>-4.9299999999999995E-4</v>
      </c>
      <c r="L9537" s="6"/>
      <c r="M9537" s="6" t="str">
        <f>IFERROR(VLOOKUP(G9537,TCD!$A$4:$C$362,3,FALSE),"Commune de ramassage")</f>
        <v>Commune de ramassage</v>
      </c>
      <c r="N9537">
        <v>547</v>
      </c>
    </row>
    <row r="9538" spans="1:14" x14ac:dyDescent="0.3">
      <c r="A9538">
        <f t="shared" si="593"/>
        <v>9537</v>
      </c>
      <c r="B9538">
        <v>354017116483021</v>
      </c>
      <c r="C9538" t="s">
        <v>50</v>
      </c>
      <c r="D9538" s="3">
        <v>44648.412534722222</v>
      </c>
      <c r="E9538" s="4">
        <f t="shared" ref="E9538:E9601" si="596">D9538</f>
        <v>44648.412534722222</v>
      </c>
      <c r="F9538" s="1" t="s">
        <v>16</v>
      </c>
      <c r="G9538" s="11" t="str">
        <f t="shared" si="594"/>
        <v>69220 44648,4</v>
      </c>
      <c r="H9538" s="11" t="str">
        <f t="shared" si="595"/>
        <v>Dans la commune</v>
      </c>
      <c r="I9538" s="1">
        <v>41</v>
      </c>
      <c r="J9538" s="5">
        <v>1.1574074074074073E-4</v>
      </c>
      <c r="K9538">
        <v>-2.9500000000000001E-4</v>
      </c>
      <c r="L9538" s="6"/>
      <c r="M9538" s="6" t="str">
        <f>IFERROR(VLOOKUP(G9538,TCD!$A$4:$C$362,3,FALSE),"Commune de ramassage")</f>
        <v>Commune de ramassage</v>
      </c>
      <c r="N9538">
        <v>548</v>
      </c>
    </row>
    <row r="9539" spans="1:14" x14ac:dyDescent="0.3">
      <c r="A9539">
        <f t="shared" ref="A9539:A9602" si="597">A9538+1</f>
        <v>9538</v>
      </c>
      <c r="B9539">
        <v>354017116483021</v>
      </c>
      <c r="C9539" t="s">
        <v>50</v>
      </c>
      <c r="D9539" s="3">
        <v>44648.41265046296</v>
      </c>
      <c r="E9539" s="4">
        <f t="shared" si="596"/>
        <v>44648.41265046296</v>
      </c>
      <c r="F9539" s="1" t="s">
        <v>16</v>
      </c>
      <c r="G9539" s="11" t="str">
        <f t="shared" ref="G9539:G9602" si="598">F9539&amp;" "&amp;ROUND(D9539,1)</f>
        <v>69220 44648,4</v>
      </c>
      <c r="H9539" s="11" t="str">
        <f t="shared" ref="H9539:H9602" si="599">IF(F9539=F9540,"Dans la commune","Entrée sortie")</f>
        <v>Dans la commune</v>
      </c>
      <c r="I9539" s="1">
        <v>9</v>
      </c>
      <c r="J9539" s="5">
        <v>6.9444444444444444E-5</v>
      </c>
      <c r="K9539">
        <v>-5.5000000000000002E-5</v>
      </c>
      <c r="L9539" s="6"/>
      <c r="M9539" s="6" t="str">
        <f>IFERROR(VLOOKUP(G9539,TCD!$A$4:$C$362,3,FALSE),"Commune de ramassage")</f>
        <v>Commune de ramassage</v>
      </c>
      <c r="N9539">
        <v>549</v>
      </c>
    </row>
    <row r="9540" spans="1:14" x14ac:dyDescent="0.3">
      <c r="A9540">
        <f t="shared" si="597"/>
        <v>9539</v>
      </c>
      <c r="B9540">
        <v>354017116483021</v>
      </c>
      <c r="C9540" t="s">
        <v>50</v>
      </c>
      <c r="D9540" s="3">
        <v>44648.412719907406</v>
      </c>
      <c r="E9540" s="4">
        <f t="shared" si="596"/>
        <v>44648.412719907406</v>
      </c>
      <c r="F9540" s="1" t="s">
        <v>16</v>
      </c>
      <c r="G9540" s="11" t="str">
        <f t="shared" si="598"/>
        <v>69220 44648,4</v>
      </c>
      <c r="H9540" s="11" t="str">
        <f t="shared" si="599"/>
        <v>Dans la commune</v>
      </c>
      <c r="I9540" s="1">
        <v>12</v>
      </c>
      <c r="J9540" s="5">
        <v>1.6203703703703703E-4</v>
      </c>
      <c r="K9540">
        <v>-2.7300000000000002E-4</v>
      </c>
      <c r="L9540" s="6"/>
      <c r="M9540" s="6" t="str">
        <f>IFERROR(VLOOKUP(G9540,TCD!$A$4:$C$362,3,FALSE),"Commune de ramassage")</f>
        <v>Commune de ramassage</v>
      </c>
      <c r="N9540">
        <v>550</v>
      </c>
    </row>
    <row r="9541" spans="1:14" x14ac:dyDescent="0.3">
      <c r="A9541">
        <f t="shared" si="597"/>
        <v>9540</v>
      </c>
      <c r="B9541">
        <v>354017116483021</v>
      </c>
      <c r="C9541" t="s">
        <v>50</v>
      </c>
      <c r="D9541" s="3">
        <v>44648.412881944445</v>
      </c>
      <c r="E9541" s="4">
        <f t="shared" si="596"/>
        <v>44648.412881944445</v>
      </c>
      <c r="F9541" s="1" t="s">
        <v>16</v>
      </c>
      <c r="G9541" s="11" t="str">
        <f t="shared" si="598"/>
        <v>69220 44648,4</v>
      </c>
      <c r="H9541" s="11" t="str">
        <f t="shared" si="599"/>
        <v>Dans la commune</v>
      </c>
      <c r="I9541" s="1">
        <v>14</v>
      </c>
      <c r="J9541" s="5">
        <v>1.3888888888888889E-4</v>
      </c>
      <c r="K9541">
        <v>5.1E-5</v>
      </c>
      <c r="L9541" s="6"/>
      <c r="M9541" s="6" t="str">
        <f>IFERROR(VLOOKUP(G9541,TCD!$A$4:$C$362,3,FALSE),"Commune de ramassage")</f>
        <v>Commune de ramassage</v>
      </c>
      <c r="N9541">
        <v>551</v>
      </c>
    </row>
    <row r="9542" spans="1:14" x14ac:dyDescent="0.3">
      <c r="A9542">
        <f t="shared" si="597"/>
        <v>9541</v>
      </c>
      <c r="B9542">
        <v>354017116483021</v>
      </c>
      <c r="C9542" t="s">
        <v>50</v>
      </c>
      <c r="D9542" s="3">
        <v>44648.41302083333</v>
      </c>
      <c r="E9542" s="4">
        <f t="shared" si="596"/>
        <v>44648.41302083333</v>
      </c>
      <c r="F9542" s="1" t="s">
        <v>16</v>
      </c>
      <c r="G9542" s="11" t="str">
        <f t="shared" si="598"/>
        <v>69220 44648,4</v>
      </c>
      <c r="H9542" s="11" t="str">
        <f t="shared" si="599"/>
        <v>Dans la commune</v>
      </c>
      <c r="I9542" s="1">
        <v>39</v>
      </c>
      <c r="J9542" s="5">
        <v>6.9444444444444444E-5</v>
      </c>
      <c r="K9542">
        <v>1.3999999999999999E-4</v>
      </c>
      <c r="L9542" s="6"/>
      <c r="M9542" s="6" t="str">
        <f>IFERROR(VLOOKUP(G9542,TCD!$A$4:$C$362,3,FALSE),"Commune de ramassage")</f>
        <v>Commune de ramassage</v>
      </c>
      <c r="N9542">
        <v>552</v>
      </c>
    </row>
    <row r="9543" spans="1:14" x14ac:dyDescent="0.3">
      <c r="A9543">
        <f t="shared" si="597"/>
        <v>9542</v>
      </c>
      <c r="B9543">
        <v>354017116483021</v>
      </c>
      <c r="C9543" t="s">
        <v>50</v>
      </c>
      <c r="D9543" s="3">
        <v>44648.413090277776</v>
      </c>
      <c r="E9543" s="4">
        <f t="shared" si="596"/>
        <v>44648.413090277776</v>
      </c>
      <c r="F9543" s="1" t="s">
        <v>16</v>
      </c>
      <c r="G9543" s="11" t="str">
        <f t="shared" si="598"/>
        <v>69220 44648,4</v>
      </c>
      <c r="H9543" s="11" t="str">
        <f t="shared" si="599"/>
        <v>Dans la commune</v>
      </c>
      <c r="I9543" s="1">
        <v>17</v>
      </c>
      <c r="J9543" s="5">
        <v>1.6203703703703703E-4</v>
      </c>
      <c r="K9543">
        <v>-1.2999999999999999E-4</v>
      </c>
      <c r="L9543" s="6"/>
      <c r="M9543" s="6" t="str">
        <f>IFERROR(VLOOKUP(G9543,TCD!$A$4:$C$362,3,FALSE),"Commune de ramassage")</f>
        <v>Commune de ramassage</v>
      </c>
      <c r="N9543">
        <v>553</v>
      </c>
    </row>
    <row r="9544" spans="1:14" x14ac:dyDescent="0.3">
      <c r="A9544">
        <f t="shared" si="597"/>
        <v>9543</v>
      </c>
      <c r="B9544">
        <v>354017116483021</v>
      </c>
      <c r="C9544" t="s">
        <v>50</v>
      </c>
      <c r="D9544" s="3">
        <v>44648.413252314815</v>
      </c>
      <c r="E9544" s="4">
        <f t="shared" si="596"/>
        <v>44648.413252314815</v>
      </c>
      <c r="F9544" s="1" t="s">
        <v>16</v>
      </c>
      <c r="G9544" s="11" t="str">
        <f t="shared" si="598"/>
        <v>69220 44648,4</v>
      </c>
      <c r="H9544" s="11" t="str">
        <f t="shared" si="599"/>
        <v>Dans la commune</v>
      </c>
      <c r="I9544" s="1">
        <v>14</v>
      </c>
      <c r="J9544" s="5">
        <v>2.3148148148148147E-5</v>
      </c>
      <c r="K9544">
        <v>-1.3100000000000001E-4</v>
      </c>
      <c r="L9544" s="6"/>
      <c r="M9544" s="6" t="str">
        <f>IFERROR(VLOOKUP(G9544,TCD!$A$4:$C$362,3,FALSE),"Commune de ramassage")</f>
        <v>Commune de ramassage</v>
      </c>
      <c r="N9544">
        <v>554</v>
      </c>
    </row>
    <row r="9545" spans="1:14" x14ac:dyDescent="0.3">
      <c r="A9545">
        <f t="shared" si="597"/>
        <v>9544</v>
      </c>
      <c r="B9545">
        <v>354017116483021</v>
      </c>
      <c r="C9545" t="s">
        <v>50</v>
      </c>
      <c r="D9545" s="3">
        <v>44648.413275462961</v>
      </c>
      <c r="E9545" s="4">
        <f t="shared" si="596"/>
        <v>44648.413275462961</v>
      </c>
      <c r="F9545" s="1" t="s">
        <v>16</v>
      </c>
      <c r="G9545" s="11" t="str">
        <f t="shared" si="598"/>
        <v>69220 44648,4</v>
      </c>
      <c r="H9545" s="11" t="str">
        <f t="shared" si="599"/>
        <v>Dans la commune</v>
      </c>
      <c r="I9545" s="1">
        <v>23</v>
      </c>
      <c r="J9545" s="5">
        <v>4.1666666666666669E-4</v>
      </c>
      <c r="K9545">
        <v>-3.264E-3</v>
      </c>
      <c r="L9545" s="6"/>
      <c r="M9545" s="6" t="str">
        <f>IFERROR(VLOOKUP(G9545,TCD!$A$4:$C$362,3,FALSE),"Commune de ramassage")</f>
        <v>Commune de ramassage</v>
      </c>
      <c r="N9545">
        <v>555</v>
      </c>
    </row>
    <row r="9546" spans="1:14" x14ac:dyDescent="0.3">
      <c r="A9546">
        <f t="shared" si="597"/>
        <v>9545</v>
      </c>
      <c r="B9546">
        <v>354017116483021</v>
      </c>
      <c r="C9546" t="s">
        <v>50</v>
      </c>
      <c r="D9546" s="3">
        <v>44648.41369212963</v>
      </c>
      <c r="E9546" s="4">
        <f t="shared" si="596"/>
        <v>44648.41369212963</v>
      </c>
      <c r="F9546" s="1" t="s">
        <v>16</v>
      </c>
      <c r="G9546" s="11" t="str">
        <f t="shared" si="598"/>
        <v>69220 44648,4</v>
      </c>
      <c r="H9546" s="11" t="str">
        <f t="shared" si="599"/>
        <v>Dans la commune</v>
      </c>
      <c r="I9546" s="1">
        <v>70</v>
      </c>
      <c r="J9546" s="5">
        <v>1.1574074074074073E-4</v>
      </c>
      <c r="K9546">
        <v>-1.83E-4</v>
      </c>
      <c r="L9546" s="6"/>
      <c r="M9546" s="6" t="str">
        <f>IFERROR(VLOOKUP(G9546,TCD!$A$4:$C$362,3,FALSE),"Commune de ramassage")</f>
        <v>Commune de ramassage</v>
      </c>
      <c r="N9546">
        <v>556</v>
      </c>
    </row>
    <row r="9547" spans="1:14" x14ac:dyDescent="0.3">
      <c r="A9547">
        <f t="shared" si="597"/>
        <v>9546</v>
      </c>
      <c r="B9547">
        <v>354017116483021</v>
      </c>
      <c r="C9547" t="s">
        <v>50</v>
      </c>
      <c r="D9547" s="3">
        <v>44648.413807870369</v>
      </c>
      <c r="E9547" s="4">
        <f t="shared" si="596"/>
        <v>44648.413807870369</v>
      </c>
      <c r="F9547" s="1" t="s">
        <v>16</v>
      </c>
      <c r="G9547" s="11" t="str">
        <f t="shared" si="598"/>
        <v>69220 44648,4</v>
      </c>
      <c r="H9547" s="11" t="str">
        <f t="shared" si="599"/>
        <v>Dans la commune</v>
      </c>
      <c r="I9547" s="1">
        <v>46</v>
      </c>
      <c r="J9547" s="5">
        <v>5.7870370370370366E-5</v>
      </c>
      <c r="K9547">
        <v>7.7999999999999999E-5</v>
      </c>
      <c r="L9547" s="6"/>
      <c r="M9547" s="6" t="str">
        <f>IFERROR(VLOOKUP(G9547,TCD!$A$4:$C$362,3,FALSE),"Commune de ramassage")</f>
        <v>Commune de ramassage</v>
      </c>
      <c r="N9547">
        <v>557</v>
      </c>
    </row>
    <row r="9548" spans="1:14" x14ac:dyDescent="0.3">
      <c r="A9548">
        <f t="shared" si="597"/>
        <v>9547</v>
      </c>
      <c r="B9548">
        <v>354017116483021</v>
      </c>
      <c r="C9548" t="s">
        <v>50</v>
      </c>
      <c r="D9548" s="3">
        <v>44648.413865740738</v>
      </c>
      <c r="E9548" s="4">
        <f t="shared" si="596"/>
        <v>44648.413865740738</v>
      </c>
      <c r="F9548" s="1" t="s">
        <v>16</v>
      </c>
      <c r="G9548" s="11" t="str">
        <f t="shared" si="598"/>
        <v>69220 44648,4</v>
      </c>
      <c r="H9548" s="11" t="str">
        <f t="shared" si="599"/>
        <v>Dans la commune</v>
      </c>
      <c r="I9548" s="1">
        <v>19</v>
      </c>
      <c r="J9548" s="5">
        <v>2.3148148148148147E-5</v>
      </c>
      <c r="K9548">
        <v>-9.6000000000000002E-5</v>
      </c>
      <c r="L9548" s="6"/>
      <c r="M9548" s="6" t="str">
        <f>IFERROR(VLOOKUP(G9548,TCD!$A$4:$C$362,3,FALSE),"Commune de ramassage")</f>
        <v>Commune de ramassage</v>
      </c>
      <c r="N9548">
        <v>558</v>
      </c>
    </row>
    <row r="9549" spans="1:14" x14ac:dyDescent="0.3">
      <c r="A9549">
        <f t="shared" si="597"/>
        <v>9548</v>
      </c>
      <c r="B9549">
        <v>354017116483021</v>
      </c>
      <c r="C9549" t="s">
        <v>50</v>
      </c>
      <c r="D9549" s="3">
        <v>44648.413888888892</v>
      </c>
      <c r="E9549" s="4">
        <f t="shared" si="596"/>
        <v>44648.413888888892</v>
      </c>
      <c r="F9549" s="1" t="s">
        <v>16</v>
      </c>
      <c r="G9549" s="11" t="str">
        <f t="shared" si="598"/>
        <v>69220 44648,4</v>
      </c>
      <c r="H9549" s="11" t="str">
        <f t="shared" si="599"/>
        <v>Dans la commune</v>
      </c>
      <c r="I9549" s="1">
        <v>22</v>
      </c>
      <c r="J9549" s="5">
        <v>2.0833333333333335E-4</v>
      </c>
      <c r="K9549">
        <v>-1.6000000000000001E-3</v>
      </c>
      <c r="L9549" s="6"/>
      <c r="M9549" s="6" t="str">
        <f>IFERROR(VLOOKUP(G9549,TCD!$A$4:$C$362,3,FALSE),"Commune de ramassage")</f>
        <v>Commune de ramassage</v>
      </c>
      <c r="N9549">
        <v>559</v>
      </c>
    </row>
    <row r="9550" spans="1:14" x14ac:dyDescent="0.3">
      <c r="A9550">
        <f t="shared" si="597"/>
        <v>9549</v>
      </c>
      <c r="B9550">
        <v>354017116483021</v>
      </c>
      <c r="C9550" t="s">
        <v>50</v>
      </c>
      <c r="D9550" s="3">
        <v>44648.414097222223</v>
      </c>
      <c r="E9550" s="4">
        <f t="shared" si="596"/>
        <v>44648.414097222223</v>
      </c>
      <c r="F9550" s="1" t="s">
        <v>16</v>
      </c>
      <c r="G9550" s="11" t="str">
        <f t="shared" si="598"/>
        <v>69220 44648,4</v>
      </c>
      <c r="H9550" s="11" t="str">
        <f t="shared" si="599"/>
        <v>Dans la commune</v>
      </c>
      <c r="I9550" s="1">
        <v>50</v>
      </c>
      <c r="J9550" s="5">
        <v>6.9444444444444444E-5</v>
      </c>
      <c r="K9550">
        <v>-5.1900000000000004E-4</v>
      </c>
      <c r="L9550" s="6"/>
      <c r="M9550" s="6" t="str">
        <f>IFERROR(VLOOKUP(G9550,TCD!$A$4:$C$362,3,FALSE),"Commune de ramassage")</f>
        <v>Commune de ramassage</v>
      </c>
      <c r="N9550">
        <v>560</v>
      </c>
    </row>
    <row r="9551" spans="1:14" x14ac:dyDescent="0.3">
      <c r="A9551">
        <f t="shared" si="597"/>
        <v>9550</v>
      </c>
      <c r="B9551">
        <v>354017116483021</v>
      </c>
      <c r="C9551" t="s">
        <v>50</v>
      </c>
      <c r="D9551" s="3">
        <v>44648.414166666669</v>
      </c>
      <c r="E9551" s="4">
        <f t="shared" si="596"/>
        <v>44648.414166666669</v>
      </c>
      <c r="F9551" s="1" t="s">
        <v>16</v>
      </c>
      <c r="G9551" s="11" t="str">
        <f t="shared" si="598"/>
        <v>69220 44648,4</v>
      </c>
      <c r="H9551" s="11" t="str">
        <f t="shared" si="599"/>
        <v>Dans la commune</v>
      </c>
      <c r="I9551" s="1">
        <v>49</v>
      </c>
      <c r="J9551" s="5">
        <v>3.4722222222222222E-5</v>
      </c>
      <c r="K9551">
        <v>-3.6099999999999999E-4</v>
      </c>
      <c r="L9551" s="6"/>
      <c r="M9551" s="6" t="str">
        <f>IFERROR(VLOOKUP(G9551,TCD!$A$4:$C$362,3,FALSE),"Commune de ramassage")</f>
        <v>Commune de ramassage</v>
      </c>
      <c r="N9551">
        <v>561</v>
      </c>
    </row>
    <row r="9552" spans="1:14" x14ac:dyDescent="0.3">
      <c r="A9552">
        <f t="shared" si="597"/>
        <v>9551</v>
      </c>
      <c r="B9552">
        <v>354017116483021</v>
      </c>
      <c r="C9552" t="s">
        <v>50</v>
      </c>
      <c r="D9552" s="3">
        <v>44648.414201388892</v>
      </c>
      <c r="E9552" s="4">
        <f t="shared" si="596"/>
        <v>44648.414201388892</v>
      </c>
      <c r="F9552" s="1" t="s">
        <v>16</v>
      </c>
      <c r="G9552" s="11" t="str">
        <f t="shared" si="598"/>
        <v>69220 44648,4</v>
      </c>
      <c r="H9552" s="11" t="str">
        <f t="shared" si="599"/>
        <v>Dans la commune</v>
      </c>
      <c r="I9552" s="1">
        <v>50</v>
      </c>
      <c r="J9552" s="5">
        <v>4.6296296296296294E-5</v>
      </c>
      <c r="K9552">
        <v>-2.9999999999999997E-4</v>
      </c>
      <c r="L9552" s="6"/>
      <c r="M9552" s="6" t="str">
        <f>IFERROR(VLOOKUP(G9552,TCD!$A$4:$C$362,3,FALSE),"Commune de ramassage")</f>
        <v>Commune de ramassage</v>
      </c>
      <c r="N9552">
        <v>562</v>
      </c>
    </row>
    <row r="9553" spans="1:14" x14ac:dyDescent="0.3">
      <c r="A9553">
        <f t="shared" si="597"/>
        <v>9552</v>
      </c>
      <c r="B9553">
        <v>354017116483021</v>
      </c>
      <c r="C9553" t="s">
        <v>50</v>
      </c>
      <c r="D9553" s="3">
        <v>44648.414247685185</v>
      </c>
      <c r="E9553" s="4">
        <f t="shared" si="596"/>
        <v>44648.414247685185</v>
      </c>
      <c r="F9553" s="1" t="s">
        <v>16</v>
      </c>
      <c r="G9553" s="11" t="str">
        <f t="shared" si="598"/>
        <v>69220 44648,4</v>
      </c>
      <c r="H9553" s="11" t="str">
        <f t="shared" si="599"/>
        <v>Dans la commune</v>
      </c>
      <c r="I9553" s="1">
        <v>50</v>
      </c>
      <c r="J9553" s="5">
        <v>8.1018518518518516E-5</v>
      </c>
      <c r="K9553">
        <v>-7.1400000000000001E-4</v>
      </c>
      <c r="L9553" s="6"/>
      <c r="M9553" s="6" t="str">
        <f>IFERROR(VLOOKUP(G9553,TCD!$A$4:$C$362,3,FALSE),"Commune de ramassage")</f>
        <v>Commune de ramassage</v>
      </c>
      <c r="N9553">
        <v>563</v>
      </c>
    </row>
    <row r="9554" spans="1:14" x14ac:dyDescent="0.3">
      <c r="A9554">
        <f t="shared" si="597"/>
        <v>9553</v>
      </c>
      <c r="B9554">
        <v>354017116483021</v>
      </c>
      <c r="C9554" t="s">
        <v>50</v>
      </c>
      <c r="D9554" s="3">
        <v>44648.4143287037</v>
      </c>
      <c r="E9554" s="4">
        <f t="shared" si="596"/>
        <v>44648.4143287037</v>
      </c>
      <c r="F9554" s="1" t="s">
        <v>16</v>
      </c>
      <c r="G9554" s="11" t="str">
        <f t="shared" si="598"/>
        <v>69220 44648,4</v>
      </c>
      <c r="H9554" s="11" t="str">
        <f t="shared" si="599"/>
        <v>Dans la commune</v>
      </c>
      <c r="I9554" s="1">
        <v>49</v>
      </c>
      <c r="J9554" s="5">
        <v>1.5046296296296297E-4</v>
      </c>
      <c r="K9554">
        <v>-2.0330000000000001E-3</v>
      </c>
      <c r="L9554" s="6"/>
      <c r="M9554" s="6" t="str">
        <f>IFERROR(VLOOKUP(G9554,TCD!$A$4:$C$362,3,FALSE),"Commune de ramassage")</f>
        <v>Commune de ramassage</v>
      </c>
      <c r="N9554">
        <v>564</v>
      </c>
    </row>
    <row r="9555" spans="1:14" x14ac:dyDescent="0.3">
      <c r="A9555">
        <f t="shared" si="597"/>
        <v>9554</v>
      </c>
      <c r="B9555">
        <v>354017116483021</v>
      </c>
      <c r="C9555" t="s">
        <v>50</v>
      </c>
      <c r="D9555" s="3">
        <v>44648.414479166669</v>
      </c>
      <c r="E9555" s="4">
        <f t="shared" si="596"/>
        <v>44648.414479166669</v>
      </c>
      <c r="F9555" s="1" t="s">
        <v>16</v>
      </c>
      <c r="G9555" s="11" t="str">
        <f t="shared" si="598"/>
        <v>69220 44648,4</v>
      </c>
      <c r="H9555" s="11" t="str">
        <f t="shared" si="599"/>
        <v>Dans la commune</v>
      </c>
      <c r="I9555" s="1">
        <v>50</v>
      </c>
      <c r="J9555" s="5">
        <v>3.4722222222222222E-5</v>
      </c>
      <c r="K9555">
        <v>-2.1800000000000001E-4</v>
      </c>
      <c r="L9555" s="6"/>
      <c r="M9555" s="6" t="str">
        <f>IFERROR(VLOOKUP(G9555,TCD!$A$4:$C$362,3,FALSE),"Commune de ramassage")</f>
        <v>Commune de ramassage</v>
      </c>
      <c r="N9555">
        <v>565</v>
      </c>
    </row>
    <row r="9556" spans="1:14" x14ac:dyDescent="0.3">
      <c r="A9556">
        <f t="shared" si="597"/>
        <v>9555</v>
      </c>
      <c r="B9556">
        <v>354017116483021</v>
      </c>
      <c r="C9556" t="s">
        <v>50</v>
      </c>
      <c r="D9556" s="3">
        <v>44648.414513888885</v>
      </c>
      <c r="E9556" s="4">
        <f t="shared" si="596"/>
        <v>44648.414513888885</v>
      </c>
      <c r="F9556" s="1" t="s">
        <v>16</v>
      </c>
      <c r="G9556" s="11" t="str">
        <f t="shared" si="598"/>
        <v>69220 44648,4</v>
      </c>
      <c r="H9556" s="11" t="str">
        <f t="shared" si="599"/>
        <v>Dans la commune</v>
      </c>
      <c r="I9556" s="1">
        <v>51</v>
      </c>
      <c r="J9556" s="5">
        <v>1.5046296296296297E-4</v>
      </c>
      <c r="K9556">
        <v>-6.02E-4</v>
      </c>
      <c r="L9556" s="6"/>
      <c r="M9556" s="6" t="str">
        <f>IFERROR(VLOOKUP(G9556,TCD!$A$4:$C$362,3,FALSE),"Commune de ramassage")</f>
        <v>Commune de ramassage</v>
      </c>
      <c r="N9556">
        <v>566</v>
      </c>
    </row>
    <row r="9557" spans="1:14" x14ac:dyDescent="0.3">
      <c r="A9557">
        <f t="shared" si="597"/>
        <v>9556</v>
      </c>
      <c r="B9557">
        <v>354017116483021</v>
      </c>
      <c r="C9557" t="s">
        <v>50</v>
      </c>
      <c r="D9557" s="3">
        <v>44648.414664351854</v>
      </c>
      <c r="E9557" s="4">
        <f t="shared" si="596"/>
        <v>44648.414664351854</v>
      </c>
      <c r="F9557" s="1" t="s">
        <v>16</v>
      </c>
      <c r="G9557" s="11" t="str">
        <f t="shared" si="598"/>
        <v>69220 44648,4</v>
      </c>
      <c r="H9557" s="11" t="str">
        <f t="shared" si="599"/>
        <v>Dans la commune</v>
      </c>
      <c r="I9557" s="1">
        <v>45</v>
      </c>
      <c r="J9557" s="5">
        <v>5.4398148148148144E-4</v>
      </c>
      <c r="K9557">
        <v>-6.0419999999999996E-3</v>
      </c>
      <c r="L9557" s="6"/>
      <c r="M9557" s="6" t="str">
        <f>IFERROR(VLOOKUP(G9557,TCD!$A$4:$C$362,3,FALSE),"Commune de ramassage")</f>
        <v>Commune de ramassage</v>
      </c>
      <c r="N9557">
        <v>567</v>
      </c>
    </row>
    <row r="9558" spans="1:14" x14ac:dyDescent="0.3">
      <c r="A9558">
        <f t="shared" si="597"/>
        <v>9557</v>
      </c>
      <c r="B9558">
        <v>354017116483021</v>
      </c>
      <c r="C9558" t="s">
        <v>50</v>
      </c>
      <c r="D9558" s="3">
        <v>44648.415208333332</v>
      </c>
      <c r="E9558" s="4">
        <f t="shared" si="596"/>
        <v>44648.415208333332</v>
      </c>
      <c r="F9558" s="1" t="s">
        <v>16</v>
      </c>
      <c r="G9558" s="11" t="str">
        <f t="shared" si="598"/>
        <v>69220 44648,4</v>
      </c>
      <c r="H9558" s="11" t="str">
        <f t="shared" si="599"/>
        <v>Dans la commune</v>
      </c>
      <c r="I9558" s="1">
        <v>49</v>
      </c>
      <c r="J9558" s="5">
        <v>5.7870370370370366E-5</v>
      </c>
      <c r="K9558">
        <v>-4.73E-4</v>
      </c>
      <c r="L9558" s="6"/>
      <c r="M9558" s="6" t="str">
        <f>IFERROR(VLOOKUP(G9558,TCD!$A$4:$C$362,3,FALSE),"Commune de ramassage")</f>
        <v>Commune de ramassage</v>
      </c>
      <c r="N9558">
        <v>568</v>
      </c>
    </row>
    <row r="9559" spans="1:14" x14ac:dyDescent="0.3">
      <c r="A9559">
        <f t="shared" si="597"/>
        <v>9558</v>
      </c>
      <c r="B9559">
        <v>354017116483021</v>
      </c>
      <c r="C9559" t="s">
        <v>50</v>
      </c>
      <c r="D9559" s="3">
        <v>44648.415266203701</v>
      </c>
      <c r="E9559" s="4">
        <f t="shared" si="596"/>
        <v>44648.415266203701</v>
      </c>
      <c r="F9559" s="1" t="s">
        <v>16</v>
      </c>
      <c r="G9559" s="11" t="str">
        <f t="shared" si="598"/>
        <v>69220 44648,4</v>
      </c>
      <c r="H9559" s="11" t="str">
        <f t="shared" si="599"/>
        <v>Dans la commune</v>
      </c>
      <c r="I9559" s="1">
        <v>54</v>
      </c>
      <c r="J9559" s="5">
        <v>1.0416666666666667E-4</v>
      </c>
      <c r="K9559">
        <v>-8.9800000000000004E-4</v>
      </c>
      <c r="L9559" s="6"/>
      <c r="M9559" s="6" t="str">
        <f>IFERROR(VLOOKUP(G9559,TCD!$A$4:$C$362,3,FALSE),"Commune de ramassage")</f>
        <v>Commune de ramassage</v>
      </c>
      <c r="N9559">
        <v>569</v>
      </c>
    </row>
    <row r="9560" spans="1:14" x14ac:dyDescent="0.3">
      <c r="A9560">
        <f t="shared" si="597"/>
        <v>9559</v>
      </c>
      <c r="B9560">
        <v>354017116483021</v>
      </c>
      <c r="C9560" t="s">
        <v>50</v>
      </c>
      <c r="D9560" s="3">
        <v>44648.415370370371</v>
      </c>
      <c r="E9560" s="4">
        <f t="shared" si="596"/>
        <v>44648.415370370371</v>
      </c>
      <c r="F9560" s="1" t="s">
        <v>16</v>
      </c>
      <c r="G9560" s="11" t="str">
        <f t="shared" si="598"/>
        <v>69220 44648,4</v>
      </c>
      <c r="H9560" s="11" t="str">
        <f t="shared" si="599"/>
        <v>Entrée sortie</v>
      </c>
      <c r="I9560" s="1">
        <v>41</v>
      </c>
      <c r="J9560" s="5">
        <v>5.7870370370370366E-5</v>
      </c>
      <c r="K9560">
        <v>-8.6499999999999999E-4</v>
      </c>
      <c r="L9560" s="6"/>
      <c r="M9560" s="6" t="str">
        <f>IFERROR(VLOOKUP(G9560,TCD!$A$4:$C$362,3,FALSE),"Commune de ramassage")</f>
        <v>Commune de ramassage</v>
      </c>
      <c r="N9560">
        <v>570</v>
      </c>
    </row>
    <row r="9561" spans="1:14" x14ac:dyDescent="0.3">
      <c r="A9561">
        <f t="shared" si="597"/>
        <v>9560</v>
      </c>
      <c r="B9561">
        <v>354017116483021</v>
      </c>
      <c r="C9561" t="s">
        <v>50</v>
      </c>
      <c r="D9561" s="3">
        <v>44648.41542824074</v>
      </c>
      <c r="E9561" s="4">
        <f t="shared" si="596"/>
        <v>44648.41542824074</v>
      </c>
      <c r="F9561" s="1" t="s">
        <v>15</v>
      </c>
      <c r="G9561" s="11" t="str">
        <f t="shared" si="598"/>
        <v>69203 44648,4</v>
      </c>
      <c r="H9561" s="11" t="str">
        <f t="shared" si="599"/>
        <v>Dans la commune</v>
      </c>
      <c r="I9561" s="1">
        <v>63</v>
      </c>
      <c r="J9561" s="5">
        <v>2.0833333333333335E-4</v>
      </c>
      <c r="K9561">
        <v>-1.2049999999999999E-3</v>
      </c>
      <c r="L9561" s="6"/>
      <c r="M9561" s="6" t="str">
        <f>IFERROR(VLOOKUP(G9561,TCD!$A$4:$C$362,3,FALSE),"Commune de ramassage")</f>
        <v>Commune de ramassage</v>
      </c>
      <c r="N9561">
        <v>571</v>
      </c>
    </row>
    <row r="9562" spans="1:14" x14ac:dyDescent="0.3">
      <c r="A9562">
        <f t="shared" si="597"/>
        <v>9561</v>
      </c>
      <c r="B9562">
        <v>354017116483021</v>
      </c>
      <c r="C9562" t="s">
        <v>50</v>
      </c>
      <c r="D9562" s="3">
        <v>44648.415636574071</v>
      </c>
      <c r="E9562" s="4">
        <f t="shared" si="596"/>
        <v>44648.415636574071</v>
      </c>
      <c r="F9562" s="1" t="s">
        <v>15</v>
      </c>
      <c r="G9562" s="11" t="str">
        <f t="shared" si="598"/>
        <v>69203 44648,4</v>
      </c>
      <c r="H9562" s="11" t="str">
        <f t="shared" si="599"/>
        <v>Dans la commune</v>
      </c>
      <c r="I9562" s="1">
        <v>56</v>
      </c>
      <c r="J9562" s="5">
        <v>2.4305555555555552E-4</v>
      </c>
      <c r="K9562">
        <v>-1.8600000000000001E-3</v>
      </c>
      <c r="L9562" s="6"/>
      <c r="M9562" s="6" t="str">
        <f>IFERROR(VLOOKUP(G9562,TCD!$A$4:$C$362,3,FALSE),"Commune de ramassage")</f>
        <v>Commune de ramassage</v>
      </c>
      <c r="N9562">
        <v>572</v>
      </c>
    </row>
    <row r="9563" spans="1:14" x14ac:dyDescent="0.3">
      <c r="A9563">
        <f t="shared" si="597"/>
        <v>9562</v>
      </c>
      <c r="B9563">
        <v>354017116483021</v>
      </c>
      <c r="C9563" t="s">
        <v>50</v>
      </c>
      <c r="D9563" s="3">
        <v>44648.415879629632</v>
      </c>
      <c r="E9563" s="4">
        <f t="shared" si="596"/>
        <v>44648.415879629632</v>
      </c>
      <c r="F9563" s="1" t="s">
        <v>15</v>
      </c>
      <c r="G9563" s="11" t="str">
        <f t="shared" si="598"/>
        <v>69203 44648,4</v>
      </c>
      <c r="H9563" s="11" t="str">
        <f t="shared" si="599"/>
        <v>Dans la commune</v>
      </c>
      <c r="I9563" s="1">
        <v>30</v>
      </c>
      <c r="J9563" s="5">
        <v>1.1574074074074073E-5</v>
      </c>
      <c r="K9563">
        <v>-1.4999999999999999E-4</v>
      </c>
      <c r="L9563" s="6"/>
      <c r="M9563" s="6" t="str">
        <f>IFERROR(VLOOKUP(G9563,TCD!$A$4:$C$362,3,FALSE),"Commune de ramassage")</f>
        <v>Commune de ramassage</v>
      </c>
      <c r="N9563">
        <v>573</v>
      </c>
    </row>
    <row r="9564" spans="1:14" x14ac:dyDescent="0.3">
      <c r="A9564">
        <f t="shared" si="597"/>
        <v>9563</v>
      </c>
      <c r="B9564">
        <v>354017116483021</v>
      </c>
      <c r="C9564" t="s">
        <v>50</v>
      </c>
      <c r="D9564" s="3">
        <v>44648.415891203702</v>
      </c>
      <c r="E9564" s="4">
        <f t="shared" si="596"/>
        <v>44648.415891203702</v>
      </c>
      <c r="F9564" s="1" t="s">
        <v>15</v>
      </c>
      <c r="G9564" s="11" t="str">
        <f t="shared" si="598"/>
        <v>69203 44648,4</v>
      </c>
      <c r="H9564" s="11" t="str">
        <f t="shared" si="599"/>
        <v>Dans la commune</v>
      </c>
      <c r="I9564" s="1">
        <v>34</v>
      </c>
      <c r="J9564" s="5">
        <v>1.3888888888888889E-4</v>
      </c>
      <c r="K9564">
        <v>-7.6000000000000004E-4</v>
      </c>
      <c r="L9564" s="6"/>
      <c r="M9564" s="6" t="str">
        <f>IFERROR(VLOOKUP(G9564,TCD!$A$4:$C$362,3,FALSE),"Commune de ramassage")</f>
        <v>Commune de ramassage</v>
      </c>
      <c r="N9564">
        <v>574</v>
      </c>
    </row>
    <row r="9565" spans="1:14" x14ac:dyDescent="0.3">
      <c r="A9565">
        <f t="shared" si="597"/>
        <v>9564</v>
      </c>
      <c r="B9565">
        <v>354017116483021</v>
      </c>
      <c r="C9565" t="s">
        <v>50</v>
      </c>
      <c r="D9565" s="3">
        <v>44648.416030092594</v>
      </c>
      <c r="E9565" s="4">
        <f t="shared" si="596"/>
        <v>44648.416030092594</v>
      </c>
      <c r="F9565" s="1" t="s">
        <v>15</v>
      </c>
      <c r="G9565" s="11" t="str">
        <f t="shared" si="598"/>
        <v>69203 44648,4</v>
      </c>
      <c r="H9565" s="11" t="str">
        <f t="shared" si="599"/>
        <v>Dans la commune</v>
      </c>
      <c r="I9565" s="1">
        <v>41</v>
      </c>
      <c r="J9565" s="5">
        <v>4.7453703703703704E-4</v>
      </c>
      <c r="K9565">
        <v>-2.3640000000000002E-3</v>
      </c>
      <c r="L9565" s="6"/>
      <c r="M9565" s="6" t="str">
        <f>IFERROR(VLOOKUP(G9565,TCD!$A$4:$C$362,3,FALSE),"Commune de ramassage")</f>
        <v>Commune de ramassage</v>
      </c>
      <c r="N9565">
        <v>575</v>
      </c>
    </row>
    <row r="9566" spans="1:14" x14ac:dyDescent="0.3">
      <c r="A9566">
        <f t="shared" si="597"/>
        <v>9565</v>
      </c>
      <c r="B9566">
        <v>354017116483021</v>
      </c>
      <c r="C9566" t="s">
        <v>50</v>
      </c>
      <c r="D9566" s="3">
        <v>44648.416504629633</v>
      </c>
      <c r="E9566" s="4">
        <f t="shared" si="596"/>
        <v>44648.416504629633</v>
      </c>
      <c r="F9566" s="1" t="s">
        <v>15</v>
      </c>
      <c r="G9566" s="11" t="str">
        <f t="shared" si="598"/>
        <v>69203 44648,4</v>
      </c>
      <c r="H9566" s="11" t="str">
        <f t="shared" si="599"/>
        <v>Entrée sortie</v>
      </c>
      <c r="I9566" s="1">
        <v>48</v>
      </c>
      <c r="J9566" s="5">
        <v>5.3240740740740744E-4</v>
      </c>
      <c r="K9566">
        <v>-4.3559999999999996E-3</v>
      </c>
      <c r="L9566" s="6"/>
      <c r="M9566" s="6" t="str">
        <f>IFERROR(VLOOKUP(G9566,TCD!$A$4:$C$362,3,FALSE),"Commune de ramassage")</f>
        <v>Commune de ramassage</v>
      </c>
      <c r="N9566">
        <v>576</v>
      </c>
    </row>
    <row r="9567" spans="1:14" x14ac:dyDescent="0.3">
      <c r="A9567">
        <f t="shared" si="597"/>
        <v>9566</v>
      </c>
      <c r="B9567">
        <v>354017116483021</v>
      </c>
      <c r="C9567" t="s">
        <v>50</v>
      </c>
      <c r="D9567" s="3">
        <v>44648.417037037034</v>
      </c>
      <c r="E9567" s="4">
        <f t="shared" si="596"/>
        <v>44648.417037037034</v>
      </c>
      <c r="F9567" s="1" t="s">
        <v>14</v>
      </c>
      <c r="G9567" s="11" t="str">
        <f t="shared" si="598"/>
        <v>69178 44648,4</v>
      </c>
      <c r="H9567" s="11" t="str">
        <f t="shared" si="599"/>
        <v>Dans la commune</v>
      </c>
      <c r="I9567" s="1">
        <v>15</v>
      </c>
      <c r="J9567" s="5">
        <v>4.6296296296296294E-5</v>
      </c>
      <c r="K9567">
        <v>-8.2000000000000001E-5</v>
      </c>
      <c r="L9567" s="6"/>
      <c r="M9567" s="6" t="str">
        <f>IFERROR(VLOOKUP(G9567,TCD!$A$4:$C$362,3,FALSE),"Commune de ramassage")</f>
        <v>Commune de ramassage</v>
      </c>
      <c r="N9567">
        <v>577</v>
      </c>
    </row>
    <row r="9568" spans="1:14" x14ac:dyDescent="0.3">
      <c r="A9568">
        <f t="shared" si="597"/>
        <v>9567</v>
      </c>
      <c r="B9568">
        <v>354017116483021</v>
      </c>
      <c r="C9568" t="s">
        <v>50</v>
      </c>
      <c r="D9568" s="3">
        <v>44648.417083333334</v>
      </c>
      <c r="E9568" s="4">
        <f t="shared" si="596"/>
        <v>44648.417083333334</v>
      </c>
      <c r="F9568" s="1" t="s">
        <v>14</v>
      </c>
      <c r="G9568" s="11" t="str">
        <f t="shared" si="598"/>
        <v>69178 44648,4</v>
      </c>
      <c r="H9568" s="11" t="str">
        <f t="shared" si="599"/>
        <v>Entrée sortie</v>
      </c>
      <c r="I9568" s="1">
        <v>17</v>
      </c>
      <c r="J9568" s="5">
        <v>1.1574074074074073E-5</v>
      </c>
      <c r="K9568">
        <v>-9.5000000000000005E-5</v>
      </c>
      <c r="L9568" s="6"/>
      <c r="M9568" s="6" t="str">
        <f>IFERROR(VLOOKUP(G9568,TCD!$A$4:$C$362,3,FALSE),"Commune de ramassage")</f>
        <v>Commune de ramassage</v>
      </c>
      <c r="N9568">
        <v>578</v>
      </c>
    </row>
    <row r="9569" spans="1:14" x14ac:dyDescent="0.3">
      <c r="A9569">
        <f t="shared" si="597"/>
        <v>9568</v>
      </c>
      <c r="B9569">
        <v>354017116483021</v>
      </c>
      <c r="C9569" t="s">
        <v>50</v>
      </c>
      <c r="D9569" s="3">
        <v>44648.417094907411</v>
      </c>
      <c r="E9569" s="4">
        <f t="shared" si="596"/>
        <v>44648.417094907411</v>
      </c>
      <c r="F9569" s="1" t="s">
        <v>13</v>
      </c>
      <c r="G9569" s="11" t="str">
        <f t="shared" si="598"/>
        <v>69201 44648,4</v>
      </c>
      <c r="H9569" s="11" t="str">
        <f t="shared" si="599"/>
        <v>Entrée sortie</v>
      </c>
      <c r="I9569" s="1">
        <v>19</v>
      </c>
      <c r="J9569" s="5">
        <v>4.7453703703703704E-4</v>
      </c>
      <c r="K9569">
        <v>-3.3579999999999999E-3</v>
      </c>
      <c r="L9569" s="6"/>
      <c r="M9569" s="6" t="str">
        <f>IFERROR(VLOOKUP(G9569,TCD!$A$4:$C$362,3,FALSE),"Commune de ramassage")</f>
        <v>Commune de ramassage</v>
      </c>
      <c r="N9569">
        <v>579</v>
      </c>
    </row>
    <row r="9570" spans="1:14" x14ac:dyDescent="0.3">
      <c r="A9570">
        <f t="shared" si="597"/>
        <v>9569</v>
      </c>
      <c r="B9570">
        <v>354017116483021</v>
      </c>
      <c r="C9570" t="s">
        <v>50</v>
      </c>
      <c r="D9570" s="3">
        <v>44648.417569444442</v>
      </c>
      <c r="E9570" s="4">
        <f t="shared" si="596"/>
        <v>44648.417569444442</v>
      </c>
      <c r="F9570" s="1" t="s">
        <v>14</v>
      </c>
      <c r="G9570" s="11" t="str">
        <f t="shared" si="598"/>
        <v>69178 44648,4</v>
      </c>
      <c r="H9570" s="11" t="str">
        <f t="shared" si="599"/>
        <v>Dans la commune</v>
      </c>
      <c r="I9570" s="1">
        <v>35</v>
      </c>
      <c r="J9570" s="5">
        <v>3.9351851851851852E-4</v>
      </c>
      <c r="K9570">
        <v>-1.81E-3</v>
      </c>
      <c r="L9570" s="6"/>
      <c r="M9570" s="6" t="str">
        <f>IFERROR(VLOOKUP(G9570,TCD!$A$4:$C$362,3,FALSE),"Commune de ramassage")</f>
        <v>Commune de ramassage</v>
      </c>
      <c r="N9570">
        <v>580</v>
      </c>
    </row>
    <row r="9571" spans="1:14" x14ac:dyDescent="0.3">
      <c r="A9571">
        <f t="shared" si="597"/>
        <v>9570</v>
      </c>
      <c r="B9571">
        <v>354017116483021</v>
      </c>
      <c r="C9571" t="s">
        <v>50</v>
      </c>
      <c r="D9571" s="3">
        <v>44648.417962962965</v>
      </c>
      <c r="E9571" s="4">
        <f t="shared" si="596"/>
        <v>44648.417962962965</v>
      </c>
      <c r="F9571" s="1" t="s">
        <v>14</v>
      </c>
      <c r="G9571" s="11" t="str">
        <f t="shared" si="598"/>
        <v>69178 44648,4</v>
      </c>
      <c r="H9571" s="11" t="str">
        <f t="shared" si="599"/>
        <v>Dans la commune</v>
      </c>
      <c r="I9571" s="1">
        <v>18</v>
      </c>
      <c r="J9571" s="5">
        <v>2.3148148148148147E-5</v>
      </c>
      <c r="K9571">
        <v>-5.3999999999999998E-5</v>
      </c>
      <c r="L9571" s="6"/>
      <c r="M9571" s="6" t="str">
        <f>IFERROR(VLOOKUP(G9571,TCD!$A$4:$C$362,3,FALSE),"Commune de ramassage")</f>
        <v>Commune de ramassage</v>
      </c>
      <c r="N9571">
        <v>581</v>
      </c>
    </row>
    <row r="9572" spans="1:14" x14ac:dyDescent="0.3">
      <c r="A9572">
        <f t="shared" si="597"/>
        <v>9571</v>
      </c>
      <c r="B9572">
        <v>354017116483021</v>
      </c>
      <c r="C9572" t="s">
        <v>50</v>
      </c>
      <c r="D9572" s="3">
        <v>44648.417986111112</v>
      </c>
      <c r="E9572" s="4">
        <f t="shared" si="596"/>
        <v>44648.417986111112</v>
      </c>
      <c r="F9572" s="1" t="s">
        <v>14</v>
      </c>
      <c r="G9572" s="11" t="str">
        <f t="shared" si="598"/>
        <v>69178 44648,4</v>
      </c>
      <c r="H9572" s="11" t="str">
        <f t="shared" si="599"/>
        <v>Dans la commune</v>
      </c>
      <c r="I9572" s="1">
        <v>22</v>
      </c>
      <c r="J9572" s="5">
        <v>3.4722222222222222E-5</v>
      </c>
      <c r="K9572">
        <v>-3.8000000000000002E-5</v>
      </c>
      <c r="L9572" s="6"/>
      <c r="M9572" s="6" t="str">
        <f>IFERROR(VLOOKUP(G9572,TCD!$A$4:$C$362,3,FALSE),"Commune de ramassage")</f>
        <v>Commune de ramassage</v>
      </c>
      <c r="N9572">
        <v>582</v>
      </c>
    </row>
    <row r="9573" spans="1:14" x14ac:dyDescent="0.3">
      <c r="A9573">
        <f t="shared" si="597"/>
        <v>9572</v>
      </c>
      <c r="B9573">
        <v>354017116483021</v>
      </c>
      <c r="C9573" t="s">
        <v>50</v>
      </c>
      <c r="D9573" s="3">
        <v>44648.418020833335</v>
      </c>
      <c r="E9573" s="4">
        <f t="shared" si="596"/>
        <v>44648.418020833335</v>
      </c>
      <c r="F9573" s="1" t="s">
        <v>14</v>
      </c>
      <c r="G9573" s="11" t="str">
        <f t="shared" si="598"/>
        <v>69178 44648,4</v>
      </c>
      <c r="H9573" s="11" t="str">
        <f t="shared" si="599"/>
        <v>Dans la commune</v>
      </c>
      <c r="I9573" s="1">
        <v>32</v>
      </c>
      <c r="J9573" s="5">
        <v>1.273148148148148E-4</v>
      </c>
      <c r="K9573">
        <v>2.3800000000000001E-4</v>
      </c>
      <c r="L9573" s="6"/>
      <c r="M9573" s="6" t="str">
        <f>IFERROR(VLOOKUP(G9573,TCD!$A$4:$C$362,3,FALSE),"Commune de ramassage")</f>
        <v>Commune de ramassage</v>
      </c>
      <c r="N9573">
        <v>583</v>
      </c>
    </row>
    <row r="9574" spans="1:14" x14ac:dyDescent="0.3">
      <c r="A9574">
        <f t="shared" si="597"/>
        <v>9573</v>
      </c>
      <c r="B9574">
        <v>354017116483021</v>
      </c>
      <c r="C9574" t="s">
        <v>50</v>
      </c>
      <c r="D9574" s="3">
        <v>44648.41814814815</v>
      </c>
      <c r="E9574" s="4">
        <f t="shared" si="596"/>
        <v>44648.41814814815</v>
      </c>
      <c r="F9574" s="1" t="s">
        <v>14</v>
      </c>
      <c r="G9574" s="11" t="str">
        <f t="shared" si="598"/>
        <v>69178 44648,4</v>
      </c>
      <c r="H9574" s="11" t="str">
        <f t="shared" si="599"/>
        <v>Entrée sortie</v>
      </c>
      <c r="I9574" s="1">
        <v>45</v>
      </c>
      <c r="J9574" s="5">
        <v>3.3564814814814812E-4</v>
      </c>
      <c r="K9574">
        <v>5.8E-4</v>
      </c>
      <c r="L9574" s="6"/>
      <c r="M9574" s="6" t="str">
        <f>IFERROR(VLOOKUP(G9574,TCD!$A$4:$C$362,3,FALSE),"Commune de ramassage")</f>
        <v>Commune de ramassage</v>
      </c>
      <c r="N9574">
        <v>584</v>
      </c>
    </row>
    <row r="9575" spans="1:14" x14ac:dyDescent="0.3">
      <c r="A9575">
        <f t="shared" si="597"/>
        <v>9574</v>
      </c>
      <c r="B9575">
        <v>354017116483021</v>
      </c>
      <c r="C9575" t="s">
        <v>50</v>
      </c>
      <c r="D9575" s="3">
        <v>44648.418483796297</v>
      </c>
      <c r="E9575" s="4">
        <f t="shared" si="596"/>
        <v>44648.418483796297</v>
      </c>
      <c r="F9575" s="1" t="s">
        <v>13</v>
      </c>
      <c r="G9575" s="11" t="str">
        <f t="shared" si="598"/>
        <v>69201 44648,4</v>
      </c>
      <c r="H9575" s="11" t="str">
        <f t="shared" si="599"/>
        <v>Dans la commune</v>
      </c>
      <c r="I9575" s="1">
        <v>12</v>
      </c>
      <c r="J9575" s="5">
        <v>2.3148148148148147E-5</v>
      </c>
      <c r="K9575">
        <v>-3.8000000000000002E-5</v>
      </c>
      <c r="L9575" s="6"/>
      <c r="M9575" s="6" t="str">
        <f>IFERROR(VLOOKUP(G9575,TCD!$A$4:$C$362,3,FALSE),"Commune de ramassage")</f>
        <v>Commune de ramassage</v>
      </c>
      <c r="N9575">
        <v>585</v>
      </c>
    </row>
    <row r="9576" spans="1:14" x14ac:dyDescent="0.3">
      <c r="A9576">
        <f t="shared" si="597"/>
        <v>9575</v>
      </c>
      <c r="B9576">
        <v>354017116483021</v>
      </c>
      <c r="C9576" t="s">
        <v>50</v>
      </c>
      <c r="D9576" s="3">
        <v>44648.418506944443</v>
      </c>
      <c r="E9576" s="4">
        <f t="shared" si="596"/>
        <v>44648.418506944443</v>
      </c>
      <c r="F9576" s="1" t="s">
        <v>13</v>
      </c>
      <c r="G9576" s="11" t="str">
        <f t="shared" si="598"/>
        <v>69201 44648,4</v>
      </c>
      <c r="H9576" s="11" t="str">
        <f t="shared" si="599"/>
        <v>Dans la commune</v>
      </c>
      <c r="I9576" s="1">
        <v>8</v>
      </c>
      <c r="J9576" s="5">
        <v>9.2592592592592588E-5</v>
      </c>
      <c r="K9576">
        <v>-3.0000000000000001E-5</v>
      </c>
      <c r="L9576" s="6"/>
      <c r="M9576" s="6" t="str">
        <f>IFERROR(VLOOKUP(G9576,TCD!$A$4:$C$362,3,FALSE),"Commune de ramassage")</f>
        <v>Commune de ramassage</v>
      </c>
      <c r="N9576">
        <v>586</v>
      </c>
    </row>
    <row r="9577" spans="1:14" x14ac:dyDescent="0.3">
      <c r="A9577">
        <f t="shared" si="597"/>
        <v>9576</v>
      </c>
      <c r="B9577">
        <v>354017116483021</v>
      </c>
      <c r="C9577" t="s">
        <v>50</v>
      </c>
      <c r="D9577" s="3">
        <v>44648.418599537035</v>
      </c>
      <c r="E9577" s="4">
        <f t="shared" si="596"/>
        <v>44648.418599537035</v>
      </c>
      <c r="F9577" s="1" t="s">
        <v>13</v>
      </c>
      <c r="G9577" s="11" t="str">
        <f t="shared" si="598"/>
        <v>69201 44648,4</v>
      </c>
      <c r="H9577" s="11" t="str">
        <f t="shared" si="599"/>
        <v>Dans la commune</v>
      </c>
      <c r="I9577" s="1">
        <v>7</v>
      </c>
      <c r="J9577" s="5">
        <v>1.3888888888888889E-4</v>
      </c>
      <c r="K9577">
        <v>-6.7999999999999999E-5</v>
      </c>
      <c r="L9577" s="6"/>
      <c r="M9577" s="6" t="str">
        <f>IFERROR(VLOOKUP(G9577,TCD!$A$4:$C$362,3,FALSE),"Commune de ramassage")</f>
        <v>Commune de ramassage</v>
      </c>
      <c r="N9577">
        <v>587</v>
      </c>
    </row>
    <row r="9578" spans="1:14" x14ac:dyDescent="0.3">
      <c r="A9578">
        <f t="shared" si="597"/>
        <v>9577</v>
      </c>
      <c r="B9578">
        <v>354017116483021</v>
      </c>
      <c r="C9578" t="s">
        <v>50</v>
      </c>
      <c r="D9578" s="3">
        <v>44648.418738425928</v>
      </c>
      <c r="E9578" s="4">
        <f t="shared" si="596"/>
        <v>44648.418738425928</v>
      </c>
      <c r="F9578" s="1" t="s">
        <v>13</v>
      </c>
      <c r="G9578" s="11" t="str">
        <f t="shared" si="598"/>
        <v>69201 44648,4</v>
      </c>
      <c r="H9578" s="11" t="str">
        <f t="shared" si="599"/>
        <v>Dans la commune</v>
      </c>
      <c r="I9578" s="1">
        <v>7</v>
      </c>
      <c r="J9578" s="5">
        <v>3.4722222222222222E-5</v>
      </c>
      <c r="K9578">
        <v>-7.8999999999999996E-5</v>
      </c>
      <c r="L9578" s="6"/>
      <c r="M9578" s="6" t="str">
        <f>IFERROR(VLOOKUP(G9578,TCD!$A$4:$C$362,3,FALSE),"Commune de ramassage")</f>
        <v>Commune de ramassage</v>
      </c>
      <c r="N9578">
        <v>588</v>
      </c>
    </row>
    <row r="9579" spans="1:14" x14ac:dyDescent="0.3">
      <c r="A9579">
        <f t="shared" si="597"/>
        <v>9578</v>
      </c>
      <c r="B9579">
        <v>354017116483021</v>
      </c>
      <c r="C9579" t="s">
        <v>50</v>
      </c>
      <c r="D9579" s="3">
        <v>44648.418773148151</v>
      </c>
      <c r="E9579" s="4">
        <f t="shared" si="596"/>
        <v>44648.418773148151</v>
      </c>
      <c r="F9579" s="1" t="s">
        <v>13</v>
      </c>
      <c r="G9579" s="11" t="str">
        <f t="shared" si="598"/>
        <v>69201 44648,4</v>
      </c>
      <c r="H9579" s="11" t="str">
        <f t="shared" si="599"/>
        <v>Dans la commune</v>
      </c>
      <c r="I9579" s="1">
        <v>12</v>
      </c>
      <c r="J9579" s="5">
        <v>1.0416666666666667E-4</v>
      </c>
      <c r="K9579">
        <v>-2.5000000000000001E-4</v>
      </c>
      <c r="L9579" s="6"/>
      <c r="M9579" s="6" t="str">
        <f>IFERROR(VLOOKUP(G9579,TCD!$A$4:$C$362,3,FALSE),"Commune de ramassage")</f>
        <v>Commune de ramassage</v>
      </c>
      <c r="N9579">
        <v>589</v>
      </c>
    </row>
    <row r="9580" spans="1:14" x14ac:dyDescent="0.3">
      <c r="A9580">
        <f t="shared" si="597"/>
        <v>9579</v>
      </c>
      <c r="B9580">
        <v>354017116483021</v>
      </c>
      <c r="C9580" t="s">
        <v>50</v>
      </c>
      <c r="D9580" s="3">
        <v>44648.418877314813</v>
      </c>
      <c r="E9580" s="4">
        <f t="shared" si="596"/>
        <v>44648.418877314813</v>
      </c>
      <c r="F9580" s="1" t="s">
        <v>13</v>
      </c>
      <c r="G9580" s="11" t="str">
        <f t="shared" si="598"/>
        <v>69201 44648,4</v>
      </c>
      <c r="H9580" s="11" t="str">
        <f t="shared" si="599"/>
        <v>Dans la commune</v>
      </c>
      <c r="I9580" s="1">
        <v>16</v>
      </c>
      <c r="J9580" s="5">
        <v>4.6296296296296294E-5</v>
      </c>
      <c r="K9580">
        <v>-1.6799999999999999E-4</v>
      </c>
      <c r="L9580" s="6"/>
      <c r="M9580" s="6" t="str">
        <f>IFERROR(VLOOKUP(G9580,TCD!$A$4:$C$362,3,FALSE),"Commune de ramassage")</f>
        <v>Commune de ramassage</v>
      </c>
      <c r="N9580">
        <v>590</v>
      </c>
    </row>
    <row r="9581" spans="1:14" x14ac:dyDescent="0.3">
      <c r="A9581">
        <f t="shared" si="597"/>
        <v>9580</v>
      </c>
      <c r="B9581">
        <v>354017116483021</v>
      </c>
      <c r="C9581" t="s">
        <v>50</v>
      </c>
      <c r="D9581" s="3">
        <v>44648.418923611112</v>
      </c>
      <c r="E9581" s="4">
        <f t="shared" si="596"/>
        <v>44648.418923611112</v>
      </c>
      <c r="F9581" s="1" t="s">
        <v>13</v>
      </c>
      <c r="G9581" s="11" t="str">
        <f t="shared" si="598"/>
        <v>69201 44648,4</v>
      </c>
      <c r="H9581" s="11" t="str">
        <f t="shared" si="599"/>
        <v>Dans la commune</v>
      </c>
      <c r="I9581" s="1">
        <v>15</v>
      </c>
      <c r="J9581" s="5">
        <v>2.3148148148148147E-5</v>
      </c>
      <c r="K9581">
        <v>-3.8000000000000002E-5</v>
      </c>
      <c r="L9581" s="6"/>
      <c r="M9581" s="6" t="str">
        <f>IFERROR(VLOOKUP(G9581,TCD!$A$4:$C$362,3,FALSE),"Commune de ramassage")</f>
        <v>Commune de ramassage</v>
      </c>
      <c r="N9581">
        <v>591</v>
      </c>
    </row>
    <row r="9582" spans="1:14" x14ac:dyDescent="0.3">
      <c r="A9582">
        <f t="shared" si="597"/>
        <v>9581</v>
      </c>
      <c r="B9582">
        <v>354017116483021</v>
      </c>
      <c r="C9582" t="s">
        <v>50</v>
      </c>
      <c r="D9582" s="3">
        <v>44648.418946759259</v>
      </c>
      <c r="E9582" s="4">
        <f t="shared" si="596"/>
        <v>44648.418946759259</v>
      </c>
      <c r="F9582" s="1" t="s">
        <v>13</v>
      </c>
      <c r="G9582" s="11" t="str">
        <f t="shared" si="598"/>
        <v>69201 44648,4</v>
      </c>
      <c r="H9582" s="11" t="str">
        <f t="shared" si="599"/>
        <v>Dans la commune</v>
      </c>
      <c r="I9582" s="1">
        <v>13</v>
      </c>
      <c r="J9582" s="5">
        <v>2.3148148148148147E-5</v>
      </c>
      <c r="K9582">
        <v>2.8E-5</v>
      </c>
      <c r="L9582" s="6"/>
      <c r="M9582" s="6" t="str">
        <f>IFERROR(VLOOKUP(G9582,TCD!$A$4:$C$362,3,FALSE),"Commune de ramassage")</f>
        <v>Commune de ramassage</v>
      </c>
      <c r="N9582">
        <v>592</v>
      </c>
    </row>
    <row r="9583" spans="1:14" x14ac:dyDescent="0.3">
      <c r="A9583">
        <f t="shared" si="597"/>
        <v>9582</v>
      </c>
      <c r="B9583">
        <v>354017116483021</v>
      </c>
      <c r="C9583" t="s">
        <v>50</v>
      </c>
      <c r="D9583" s="3">
        <v>44648.418969907405</v>
      </c>
      <c r="E9583" s="4">
        <f t="shared" si="596"/>
        <v>44648.418969907405</v>
      </c>
      <c r="F9583" s="1" t="s">
        <v>13</v>
      </c>
      <c r="G9583" s="11" t="str">
        <f t="shared" si="598"/>
        <v>69201 44648,4</v>
      </c>
      <c r="H9583" s="11" t="str">
        <f t="shared" si="599"/>
        <v>Dans la commune</v>
      </c>
      <c r="I9583" s="1">
        <v>8</v>
      </c>
      <c r="J9583" s="5">
        <v>1.1226851851851851E-3</v>
      </c>
      <c r="K9583">
        <v>-5.0000000000000004E-6</v>
      </c>
      <c r="L9583" s="6"/>
      <c r="M9583" s="6" t="str">
        <f>IFERROR(VLOOKUP(G9583,TCD!$A$4:$C$362,3,FALSE),"Commune de ramassage")</f>
        <v>Commune de ramassage</v>
      </c>
      <c r="N9583">
        <v>593</v>
      </c>
    </row>
    <row r="9584" spans="1:14" x14ac:dyDescent="0.3">
      <c r="A9584">
        <f t="shared" si="597"/>
        <v>9583</v>
      </c>
      <c r="B9584">
        <v>354017116483021</v>
      </c>
      <c r="C9584" t="s">
        <v>50</v>
      </c>
      <c r="D9584" s="3">
        <v>44648.420092592591</v>
      </c>
      <c r="E9584" s="4">
        <f t="shared" si="596"/>
        <v>44648.420092592591</v>
      </c>
      <c r="F9584" s="1" t="s">
        <v>13</v>
      </c>
      <c r="G9584" s="11" t="str">
        <f t="shared" si="598"/>
        <v>69201 44648,4</v>
      </c>
      <c r="H9584" s="11" t="str">
        <f t="shared" si="599"/>
        <v>Dans la commune</v>
      </c>
      <c r="I9584" s="1">
        <v>0</v>
      </c>
      <c r="J9584" s="5">
        <v>4.1319444444444442E-3</v>
      </c>
      <c r="K9584">
        <v>4.2700000000000002E-4</v>
      </c>
      <c r="L9584" s="6"/>
      <c r="M9584" s="6" t="str">
        <f>IFERROR(VLOOKUP(G9584,TCD!$A$4:$C$362,3,FALSE),"Commune de ramassage")</f>
        <v>Commune de ramassage</v>
      </c>
      <c r="N9584">
        <v>594</v>
      </c>
    </row>
    <row r="9585" spans="1:14" x14ac:dyDescent="0.3">
      <c r="A9585">
        <f t="shared" si="597"/>
        <v>9584</v>
      </c>
      <c r="B9585">
        <v>354017116483021</v>
      </c>
      <c r="C9585" t="s">
        <v>50</v>
      </c>
      <c r="D9585" s="3">
        <v>44648.424224537041</v>
      </c>
      <c r="E9585" s="4">
        <f t="shared" si="596"/>
        <v>44648.424224537041</v>
      </c>
      <c r="F9585" s="1" t="s">
        <v>13</v>
      </c>
      <c r="G9585" s="11" t="str">
        <f t="shared" si="598"/>
        <v>69201 44648,4</v>
      </c>
      <c r="H9585" s="11" t="str">
        <f t="shared" si="599"/>
        <v>Dans la commune</v>
      </c>
      <c r="I9585" s="1">
        <v>14</v>
      </c>
      <c r="J9585" s="5">
        <v>1.1574074074074073E-5</v>
      </c>
      <c r="K9585">
        <v>-6.7000000000000002E-5</v>
      </c>
      <c r="L9585" s="6"/>
      <c r="M9585" s="6" t="str">
        <f>IFERROR(VLOOKUP(G9585,TCD!$A$4:$C$362,3,FALSE),"Commune de ramassage")</f>
        <v>Commune de ramassage</v>
      </c>
      <c r="N9585">
        <v>595</v>
      </c>
    </row>
    <row r="9586" spans="1:14" x14ac:dyDescent="0.3">
      <c r="A9586">
        <f t="shared" si="597"/>
        <v>9585</v>
      </c>
      <c r="B9586">
        <v>354017116483021</v>
      </c>
      <c r="C9586" t="s">
        <v>50</v>
      </c>
      <c r="D9586" s="3">
        <v>44648.42423611111</v>
      </c>
      <c r="E9586" s="4">
        <f t="shared" si="596"/>
        <v>44648.42423611111</v>
      </c>
      <c r="F9586" s="1" t="s">
        <v>13</v>
      </c>
      <c r="G9586" s="11" t="str">
        <f t="shared" si="598"/>
        <v>69201 44648,4</v>
      </c>
      <c r="H9586" s="11" t="str">
        <f t="shared" si="599"/>
        <v>Dans la commune</v>
      </c>
      <c r="I9586" s="1">
        <v>13</v>
      </c>
      <c r="J9586" s="5">
        <v>1.6203703703703703E-4</v>
      </c>
      <c r="K9586">
        <v>-5.9800000000000001E-4</v>
      </c>
      <c r="L9586" s="6"/>
      <c r="M9586" s="6" t="str">
        <f>IFERROR(VLOOKUP(G9586,TCD!$A$4:$C$362,3,FALSE),"Commune de ramassage")</f>
        <v>Commune de ramassage</v>
      </c>
      <c r="N9586">
        <v>596</v>
      </c>
    </row>
    <row r="9587" spans="1:14" x14ac:dyDescent="0.3">
      <c r="A9587">
        <f t="shared" si="597"/>
        <v>9586</v>
      </c>
      <c r="B9587">
        <v>354017116483021</v>
      </c>
      <c r="C9587" t="s">
        <v>50</v>
      </c>
      <c r="D9587" s="3">
        <v>44648.424398148149</v>
      </c>
      <c r="E9587" s="4">
        <f t="shared" si="596"/>
        <v>44648.424398148149</v>
      </c>
      <c r="F9587" s="1" t="s">
        <v>13</v>
      </c>
      <c r="G9587" s="11" t="str">
        <f t="shared" si="598"/>
        <v>69201 44648,4</v>
      </c>
      <c r="H9587" s="11" t="str">
        <f t="shared" si="599"/>
        <v>Dans la commune</v>
      </c>
      <c r="I9587" s="1">
        <v>8</v>
      </c>
      <c r="J9587" s="5">
        <v>5.7870370370370366E-5</v>
      </c>
      <c r="K9587">
        <v>-8.8999999999999995E-5</v>
      </c>
      <c r="L9587" s="6"/>
      <c r="M9587" s="6" t="str">
        <f>IFERROR(VLOOKUP(G9587,TCD!$A$4:$C$362,3,FALSE),"Commune de ramassage")</f>
        <v>Commune de ramassage</v>
      </c>
      <c r="N9587">
        <v>597</v>
      </c>
    </row>
    <row r="9588" spans="1:14" x14ac:dyDescent="0.3">
      <c r="A9588">
        <f t="shared" si="597"/>
        <v>9587</v>
      </c>
      <c r="B9588">
        <v>354017116483021</v>
      </c>
      <c r="C9588" t="s">
        <v>50</v>
      </c>
      <c r="D9588" s="3">
        <v>44648.424456018518</v>
      </c>
      <c r="E9588" s="4">
        <f t="shared" si="596"/>
        <v>44648.424456018518</v>
      </c>
      <c r="F9588" s="1" t="s">
        <v>13</v>
      </c>
      <c r="G9588" s="11" t="str">
        <f t="shared" si="598"/>
        <v>69201 44648,4</v>
      </c>
      <c r="H9588" s="11" t="str">
        <f t="shared" si="599"/>
        <v>Dans la commune</v>
      </c>
      <c r="I9588" s="1">
        <v>9</v>
      </c>
      <c r="J9588" s="5">
        <v>6.7129629629629625E-4</v>
      </c>
      <c r="K9588">
        <v>3.6999999999999998E-5</v>
      </c>
      <c r="L9588" s="6"/>
      <c r="M9588" s="6" t="str">
        <f>IFERROR(VLOOKUP(G9588,TCD!$A$4:$C$362,3,FALSE),"Commune de ramassage")</f>
        <v>Commune de ramassage</v>
      </c>
      <c r="N9588">
        <v>598</v>
      </c>
    </row>
    <row r="9589" spans="1:14" x14ac:dyDescent="0.3">
      <c r="A9589">
        <f t="shared" si="597"/>
        <v>9588</v>
      </c>
      <c r="B9589">
        <v>354017116483021</v>
      </c>
      <c r="C9589" t="s">
        <v>50</v>
      </c>
      <c r="D9589" s="3">
        <v>44648.425127314818</v>
      </c>
      <c r="E9589" s="4">
        <f t="shared" si="596"/>
        <v>44648.425127314818</v>
      </c>
      <c r="F9589" s="1" t="s">
        <v>13</v>
      </c>
      <c r="G9589" s="11" t="str">
        <f t="shared" si="598"/>
        <v>69201 44648,4</v>
      </c>
      <c r="H9589" s="11" t="str">
        <f t="shared" si="599"/>
        <v>Dans la commune</v>
      </c>
      <c r="I9589" s="1">
        <v>0</v>
      </c>
      <c r="J9589" s="5">
        <v>7.291666666666667E-4</v>
      </c>
      <c r="K9589">
        <v>7.9999999999999996E-6</v>
      </c>
      <c r="L9589" s="6"/>
      <c r="M9589" s="6" t="str">
        <f>IFERROR(VLOOKUP(G9589,TCD!$A$4:$C$362,3,FALSE),"Commune de ramassage")</f>
        <v>Commune de ramassage</v>
      </c>
      <c r="N9589">
        <v>599</v>
      </c>
    </row>
    <row r="9590" spans="1:14" x14ac:dyDescent="0.3">
      <c r="A9590">
        <f t="shared" si="597"/>
        <v>9589</v>
      </c>
      <c r="B9590">
        <v>354017116483021</v>
      </c>
      <c r="C9590" t="s">
        <v>50</v>
      </c>
      <c r="D9590" s="3">
        <v>44648.425856481481</v>
      </c>
      <c r="E9590" s="4">
        <f t="shared" si="596"/>
        <v>44648.425856481481</v>
      </c>
      <c r="F9590" s="1" t="s">
        <v>13</v>
      </c>
      <c r="G9590" s="11" t="str">
        <f t="shared" si="598"/>
        <v>69201 44648,4</v>
      </c>
      <c r="H9590" s="11" t="str">
        <f t="shared" si="599"/>
        <v>Dans la commune</v>
      </c>
      <c r="I9590" s="1">
        <v>0</v>
      </c>
      <c r="J9590" s="5">
        <v>7.0601851851851847E-4</v>
      </c>
      <c r="K9590">
        <v>-3.1000000000000001E-5</v>
      </c>
      <c r="L9590" s="6"/>
      <c r="M9590" s="6" t="str">
        <f>IFERROR(VLOOKUP(G9590,TCD!$A$4:$C$362,3,FALSE),"Commune de ramassage")</f>
        <v>Commune de ramassage</v>
      </c>
      <c r="N9590">
        <v>600</v>
      </c>
    </row>
    <row r="9591" spans="1:14" x14ac:dyDescent="0.3">
      <c r="A9591">
        <f t="shared" si="597"/>
        <v>9590</v>
      </c>
      <c r="B9591">
        <v>354017116483021</v>
      </c>
      <c r="C9591" t="s">
        <v>50</v>
      </c>
      <c r="D9591" s="3">
        <v>44648.426562499997</v>
      </c>
      <c r="E9591" s="4">
        <f t="shared" si="596"/>
        <v>44648.426562499997</v>
      </c>
      <c r="F9591" s="1" t="s">
        <v>13</v>
      </c>
      <c r="G9591" s="11" t="str">
        <f t="shared" si="598"/>
        <v>69201 44648,4</v>
      </c>
      <c r="H9591" s="11" t="str">
        <f t="shared" si="599"/>
        <v>Dans la commune</v>
      </c>
      <c r="I9591" s="1">
        <v>10</v>
      </c>
      <c r="J9591" s="5">
        <v>1.6203703703703703E-4</v>
      </c>
      <c r="K9591">
        <v>6.0000000000000002E-6</v>
      </c>
      <c r="L9591" s="6"/>
      <c r="M9591" s="6" t="str">
        <f>IFERROR(VLOOKUP(G9591,TCD!$A$4:$C$362,3,FALSE),"Commune de ramassage")</f>
        <v>Commune de ramassage</v>
      </c>
      <c r="N9591">
        <v>601</v>
      </c>
    </row>
    <row r="9592" spans="1:14" x14ac:dyDescent="0.3">
      <c r="A9592">
        <f t="shared" si="597"/>
        <v>9591</v>
      </c>
      <c r="B9592">
        <v>354017116483021</v>
      </c>
      <c r="C9592" t="s">
        <v>50</v>
      </c>
      <c r="D9592" s="3">
        <v>44648.426724537036</v>
      </c>
      <c r="E9592" s="4">
        <f t="shared" si="596"/>
        <v>44648.426724537036</v>
      </c>
      <c r="F9592" s="1" t="s">
        <v>13</v>
      </c>
      <c r="G9592" s="11" t="str">
        <f t="shared" si="598"/>
        <v>69201 44648,4</v>
      </c>
      <c r="H9592" s="11" t="str">
        <f t="shared" si="599"/>
        <v>Dans la commune</v>
      </c>
      <c r="I9592" s="1">
        <v>7</v>
      </c>
      <c r="J9592" s="5">
        <v>1.9675925925925926E-4</v>
      </c>
      <c r="K9592">
        <v>6.8999999999999997E-4</v>
      </c>
      <c r="L9592" s="6"/>
      <c r="M9592" s="6" t="str">
        <f>IFERROR(VLOOKUP(G9592,TCD!$A$4:$C$362,3,FALSE),"Commune de ramassage")</f>
        <v>Commune de ramassage</v>
      </c>
      <c r="N9592">
        <v>602</v>
      </c>
    </row>
    <row r="9593" spans="1:14" x14ac:dyDescent="0.3">
      <c r="A9593">
        <f t="shared" si="597"/>
        <v>9592</v>
      </c>
      <c r="B9593">
        <v>354017116483021</v>
      </c>
      <c r="C9593" t="s">
        <v>50</v>
      </c>
      <c r="D9593" s="3">
        <v>44648.426921296297</v>
      </c>
      <c r="E9593" s="4">
        <f t="shared" si="596"/>
        <v>44648.426921296297</v>
      </c>
      <c r="F9593" s="1" t="s">
        <v>13</v>
      </c>
      <c r="G9593" s="11" t="str">
        <f t="shared" si="598"/>
        <v>69201 44648,4</v>
      </c>
      <c r="H9593" s="11" t="str">
        <f t="shared" si="599"/>
        <v>Dans la commune</v>
      </c>
      <c r="I9593" s="1">
        <v>10</v>
      </c>
      <c r="J9593" s="5">
        <v>2.3148148148148147E-5</v>
      </c>
      <c r="K9593">
        <v>3.0000000000000001E-5</v>
      </c>
      <c r="L9593" s="6"/>
      <c r="M9593" s="6" t="str">
        <f>IFERROR(VLOOKUP(G9593,TCD!$A$4:$C$362,3,FALSE),"Commune de ramassage")</f>
        <v>Commune de ramassage</v>
      </c>
      <c r="N9593">
        <v>603</v>
      </c>
    </row>
    <row r="9594" spans="1:14" x14ac:dyDescent="0.3">
      <c r="A9594">
        <f t="shared" si="597"/>
        <v>9593</v>
      </c>
      <c r="B9594">
        <v>354017116483021</v>
      </c>
      <c r="C9594" t="s">
        <v>50</v>
      </c>
      <c r="D9594" s="3">
        <v>44648.426944444444</v>
      </c>
      <c r="E9594" s="4">
        <f t="shared" si="596"/>
        <v>44648.426944444444</v>
      </c>
      <c r="F9594" s="1" t="s">
        <v>13</v>
      </c>
      <c r="G9594" s="11" t="str">
        <f t="shared" si="598"/>
        <v>69201 44648,4</v>
      </c>
      <c r="H9594" s="11" t="str">
        <f t="shared" si="599"/>
        <v>Dans la commune</v>
      </c>
      <c r="I9594" s="1">
        <v>12</v>
      </c>
      <c r="J9594" s="5">
        <v>2.3148148148148147E-5</v>
      </c>
      <c r="K9594">
        <v>-1.0000000000000001E-5</v>
      </c>
      <c r="L9594" s="6"/>
      <c r="M9594" s="6" t="str">
        <f>IFERROR(VLOOKUP(G9594,TCD!$A$4:$C$362,3,FALSE),"Commune de ramassage")</f>
        <v>Commune de ramassage</v>
      </c>
      <c r="N9594">
        <v>604</v>
      </c>
    </row>
    <row r="9595" spans="1:14" x14ac:dyDescent="0.3">
      <c r="A9595">
        <f t="shared" si="597"/>
        <v>9594</v>
      </c>
      <c r="B9595">
        <v>354017116483021</v>
      </c>
      <c r="C9595" t="s">
        <v>50</v>
      </c>
      <c r="D9595" s="3">
        <v>44648.42696759259</v>
      </c>
      <c r="E9595" s="4">
        <f t="shared" si="596"/>
        <v>44648.42696759259</v>
      </c>
      <c r="F9595" s="1" t="s">
        <v>13</v>
      </c>
      <c r="G9595" s="11" t="str">
        <f t="shared" si="598"/>
        <v>69201 44648,4</v>
      </c>
      <c r="H9595" s="11" t="str">
        <f t="shared" si="599"/>
        <v>Dans la commune</v>
      </c>
      <c r="I9595" s="1">
        <v>15</v>
      </c>
      <c r="J9595" s="5">
        <v>4.6296296296296294E-5</v>
      </c>
      <c r="K9595">
        <v>-8.6000000000000003E-5</v>
      </c>
      <c r="L9595" s="6"/>
      <c r="M9595" s="6" t="str">
        <f>IFERROR(VLOOKUP(G9595,TCD!$A$4:$C$362,3,FALSE),"Commune de ramassage")</f>
        <v>Commune de ramassage</v>
      </c>
      <c r="N9595">
        <v>605</v>
      </c>
    </row>
    <row r="9596" spans="1:14" x14ac:dyDescent="0.3">
      <c r="A9596">
        <f t="shared" si="597"/>
        <v>9595</v>
      </c>
      <c r="B9596">
        <v>354017116483021</v>
      </c>
      <c r="C9596" t="s">
        <v>50</v>
      </c>
      <c r="D9596" s="3">
        <v>44648.42701388889</v>
      </c>
      <c r="E9596" s="4">
        <f t="shared" si="596"/>
        <v>44648.42701388889</v>
      </c>
      <c r="F9596" s="1" t="s">
        <v>13</v>
      </c>
      <c r="G9596" s="11" t="str">
        <f t="shared" si="598"/>
        <v>69201 44648,4</v>
      </c>
      <c r="H9596" s="11" t="str">
        <f t="shared" si="599"/>
        <v>Dans la commune</v>
      </c>
      <c r="I9596" s="1">
        <v>18</v>
      </c>
      <c r="J9596" s="5">
        <v>5.7870370370370366E-5</v>
      </c>
      <c r="K9596">
        <v>-3.0200000000000002E-4</v>
      </c>
      <c r="L9596" s="6"/>
      <c r="M9596" s="6" t="str">
        <f>IFERROR(VLOOKUP(G9596,TCD!$A$4:$C$362,3,FALSE),"Commune de ramassage")</f>
        <v>Commune de ramassage</v>
      </c>
      <c r="N9596">
        <v>606</v>
      </c>
    </row>
    <row r="9597" spans="1:14" x14ac:dyDescent="0.3">
      <c r="A9597">
        <f t="shared" si="597"/>
        <v>9596</v>
      </c>
      <c r="B9597">
        <v>354017116483021</v>
      </c>
      <c r="C9597" t="s">
        <v>50</v>
      </c>
      <c r="D9597" s="3">
        <v>44648.427071759259</v>
      </c>
      <c r="E9597" s="4">
        <f t="shared" si="596"/>
        <v>44648.427071759259</v>
      </c>
      <c r="F9597" s="1" t="s">
        <v>13</v>
      </c>
      <c r="G9597" s="11" t="str">
        <f t="shared" si="598"/>
        <v>69201 44648,4</v>
      </c>
      <c r="H9597" s="11" t="str">
        <f t="shared" si="599"/>
        <v>Dans la commune</v>
      </c>
      <c r="I9597" s="1">
        <v>15</v>
      </c>
      <c r="J9597" s="5">
        <v>2.3148148148148147E-5</v>
      </c>
      <c r="K9597">
        <v>-3.4999999999999997E-5</v>
      </c>
      <c r="L9597" s="6"/>
      <c r="M9597" s="6" t="str">
        <f>IFERROR(VLOOKUP(G9597,TCD!$A$4:$C$362,3,FALSE),"Commune de ramassage")</f>
        <v>Commune de ramassage</v>
      </c>
      <c r="N9597">
        <v>607</v>
      </c>
    </row>
    <row r="9598" spans="1:14" x14ac:dyDescent="0.3">
      <c r="A9598">
        <f t="shared" si="597"/>
        <v>9597</v>
      </c>
      <c r="B9598">
        <v>354017116483021</v>
      </c>
      <c r="C9598" t="s">
        <v>50</v>
      </c>
      <c r="D9598" s="3">
        <v>44648.427094907405</v>
      </c>
      <c r="E9598" s="4">
        <f t="shared" si="596"/>
        <v>44648.427094907405</v>
      </c>
      <c r="F9598" s="1" t="s">
        <v>13</v>
      </c>
      <c r="G9598" s="11" t="str">
        <f t="shared" si="598"/>
        <v>69201 44648,4</v>
      </c>
      <c r="H9598" s="11" t="str">
        <f t="shared" si="599"/>
        <v>Dans la commune</v>
      </c>
      <c r="I9598" s="1">
        <v>14</v>
      </c>
      <c r="J9598" s="5">
        <v>2.3148148148148147E-5</v>
      </c>
      <c r="K9598">
        <v>1.9999999999999999E-6</v>
      </c>
      <c r="L9598" s="6"/>
      <c r="M9598" s="6" t="str">
        <f>IFERROR(VLOOKUP(G9598,TCD!$A$4:$C$362,3,FALSE),"Commune de ramassage")</f>
        <v>Commune de ramassage</v>
      </c>
      <c r="N9598">
        <v>608</v>
      </c>
    </row>
    <row r="9599" spans="1:14" x14ac:dyDescent="0.3">
      <c r="A9599">
        <f t="shared" si="597"/>
        <v>9598</v>
      </c>
      <c r="B9599">
        <v>354017116483021</v>
      </c>
      <c r="C9599" t="s">
        <v>50</v>
      </c>
      <c r="D9599" s="3">
        <v>44648.427118055559</v>
      </c>
      <c r="E9599" s="4">
        <f t="shared" si="596"/>
        <v>44648.427118055559</v>
      </c>
      <c r="F9599" s="1" t="s">
        <v>13</v>
      </c>
      <c r="G9599" s="11" t="str">
        <f t="shared" si="598"/>
        <v>69201 44648,4</v>
      </c>
      <c r="H9599" s="11" t="str">
        <f t="shared" si="599"/>
        <v>Dans la commune</v>
      </c>
      <c r="I9599" s="1">
        <v>13</v>
      </c>
      <c r="J9599" s="5">
        <v>2.8935185185185189E-4</v>
      </c>
      <c r="K9599">
        <v>3.4600000000000001E-4</v>
      </c>
      <c r="L9599" s="6"/>
      <c r="M9599" s="6" t="str">
        <f>IFERROR(VLOOKUP(G9599,TCD!$A$4:$C$362,3,FALSE),"Commune de ramassage")</f>
        <v>Commune de ramassage</v>
      </c>
      <c r="N9599">
        <v>609</v>
      </c>
    </row>
    <row r="9600" spans="1:14" x14ac:dyDescent="0.3">
      <c r="A9600">
        <f t="shared" si="597"/>
        <v>9599</v>
      </c>
      <c r="B9600">
        <v>354017116483021</v>
      </c>
      <c r="C9600" t="s">
        <v>50</v>
      </c>
      <c r="D9600" s="3">
        <v>44648.427407407406</v>
      </c>
      <c r="E9600" s="4">
        <f t="shared" si="596"/>
        <v>44648.427407407406</v>
      </c>
      <c r="F9600" s="1" t="s">
        <v>13</v>
      </c>
      <c r="G9600" s="11" t="str">
        <f t="shared" si="598"/>
        <v>69201 44648,4</v>
      </c>
      <c r="H9600" s="11" t="str">
        <f t="shared" si="599"/>
        <v>Dans la commune</v>
      </c>
      <c r="I9600" s="1">
        <v>16</v>
      </c>
      <c r="J9600" s="5">
        <v>1.1574074074074073E-5</v>
      </c>
      <c r="K9600">
        <v>6.4999999999999994E-5</v>
      </c>
      <c r="L9600" s="6"/>
      <c r="M9600" s="6" t="str">
        <f>IFERROR(VLOOKUP(G9600,TCD!$A$4:$C$362,3,FALSE),"Commune de ramassage")</f>
        <v>Commune de ramassage</v>
      </c>
      <c r="N9600">
        <v>610</v>
      </c>
    </row>
    <row r="9601" spans="1:14" x14ac:dyDescent="0.3">
      <c r="A9601">
        <f t="shared" si="597"/>
        <v>9600</v>
      </c>
      <c r="B9601">
        <v>354017116483021</v>
      </c>
      <c r="C9601" t="s">
        <v>50</v>
      </c>
      <c r="D9601" s="3">
        <v>44648.427418981482</v>
      </c>
      <c r="E9601" s="4">
        <f t="shared" si="596"/>
        <v>44648.427418981482</v>
      </c>
      <c r="F9601" s="1" t="s">
        <v>13</v>
      </c>
      <c r="G9601" s="11" t="str">
        <f t="shared" si="598"/>
        <v>69201 44648,4</v>
      </c>
      <c r="H9601" s="11" t="str">
        <f t="shared" si="599"/>
        <v>Dans la commune</v>
      </c>
      <c r="I9601" s="1">
        <v>13</v>
      </c>
      <c r="J9601" s="5">
        <v>3.4722222222222222E-5</v>
      </c>
      <c r="K9601">
        <v>1.0000000000000001E-5</v>
      </c>
      <c r="L9601" s="6"/>
      <c r="M9601" s="6" t="str">
        <f>IFERROR(VLOOKUP(G9601,TCD!$A$4:$C$362,3,FALSE),"Commune de ramassage")</f>
        <v>Commune de ramassage</v>
      </c>
      <c r="N9601">
        <v>611</v>
      </c>
    </row>
    <row r="9602" spans="1:14" x14ac:dyDescent="0.3">
      <c r="A9602">
        <f t="shared" si="597"/>
        <v>9601</v>
      </c>
      <c r="B9602">
        <v>354017116483021</v>
      </c>
      <c r="C9602" t="s">
        <v>50</v>
      </c>
      <c r="D9602" s="3">
        <v>44648.427453703705</v>
      </c>
      <c r="E9602" s="4">
        <f t="shared" ref="E9602:E9665" si="600">D9602</f>
        <v>44648.427453703705</v>
      </c>
      <c r="F9602" s="1" t="s">
        <v>13</v>
      </c>
      <c r="G9602" s="11" t="str">
        <f t="shared" si="598"/>
        <v>69201 44648,4</v>
      </c>
      <c r="H9602" s="11" t="str">
        <f t="shared" si="599"/>
        <v>Dans la commune</v>
      </c>
      <c r="I9602" s="1">
        <v>16</v>
      </c>
      <c r="J9602" s="5">
        <v>1.1574074074074073E-5</v>
      </c>
      <c r="K9602">
        <v>-5.5999999999999999E-5</v>
      </c>
      <c r="L9602" s="6"/>
      <c r="M9602" s="6" t="str">
        <f>IFERROR(VLOOKUP(G9602,TCD!$A$4:$C$362,3,FALSE),"Commune de ramassage")</f>
        <v>Commune de ramassage</v>
      </c>
      <c r="N9602">
        <v>612</v>
      </c>
    </row>
    <row r="9603" spans="1:14" x14ac:dyDescent="0.3">
      <c r="A9603">
        <f t="shared" ref="A9603:A9666" si="601">A9602+1</f>
        <v>9602</v>
      </c>
      <c r="B9603">
        <v>354017116483021</v>
      </c>
      <c r="C9603" t="s">
        <v>50</v>
      </c>
      <c r="D9603" s="3">
        <v>44648.427465277775</v>
      </c>
      <c r="E9603" s="4">
        <f t="shared" si="600"/>
        <v>44648.427465277775</v>
      </c>
      <c r="F9603" s="1" t="s">
        <v>13</v>
      </c>
      <c r="G9603" s="11" t="str">
        <f t="shared" ref="G9603:G9666" si="602">F9603&amp;" "&amp;ROUND(D9603,1)</f>
        <v>69201 44648,4</v>
      </c>
      <c r="H9603" s="11" t="str">
        <f t="shared" ref="H9603:H9666" si="603">IF(F9603=F9604,"Dans la commune","Entrée sortie")</f>
        <v>Dans la commune</v>
      </c>
      <c r="I9603" s="1">
        <v>18</v>
      </c>
      <c r="J9603" s="5">
        <v>9.2592592592592588E-5</v>
      </c>
      <c r="K9603">
        <v>-3.4900000000000003E-4</v>
      </c>
      <c r="L9603" s="6"/>
      <c r="M9603" s="6" t="str">
        <f>IFERROR(VLOOKUP(G9603,TCD!$A$4:$C$362,3,FALSE),"Commune de ramassage")</f>
        <v>Commune de ramassage</v>
      </c>
      <c r="N9603">
        <v>613</v>
      </c>
    </row>
    <row r="9604" spans="1:14" x14ac:dyDescent="0.3">
      <c r="A9604">
        <f t="shared" si="601"/>
        <v>9603</v>
      </c>
      <c r="B9604">
        <v>354017116483021</v>
      </c>
      <c r="C9604" t="s">
        <v>50</v>
      </c>
      <c r="D9604" s="3">
        <v>44648.427557870367</v>
      </c>
      <c r="E9604" s="4">
        <f t="shared" si="600"/>
        <v>44648.427557870367</v>
      </c>
      <c r="F9604" s="1" t="s">
        <v>13</v>
      </c>
      <c r="G9604" s="11" t="str">
        <f t="shared" si="602"/>
        <v>69201 44648,4</v>
      </c>
      <c r="H9604" s="11" t="str">
        <f t="shared" si="603"/>
        <v>Dans la commune</v>
      </c>
      <c r="I9604" s="1">
        <v>17</v>
      </c>
      <c r="J9604" s="5">
        <v>7.6388888888888893E-4</v>
      </c>
      <c r="K9604">
        <v>-2.5300000000000002E-4</v>
      </c>
      <c r="L9604" s="6"/>
      <c r="M9604" s="6" t="str">
        <f>IFERROR(VLOOKUP(G9604,TCD!$A$4:$C$362,3,FALSE),"Commune de ramassage")</f>
        <v>Commune de ramassage</v>
      </c>
      <c r="N9604">
        <v>614</v>
      </c>
    </row>
    <row r="9605" spans="1:14" x14ac:dyDescent="0.3">
      <c r="A9605">
        <f t="shared" si="601"/>
        <v>9604</v>
      </c>
      <c r="B9605">
        <v>354017116483021</v>
      </c>
      <c r="C9605" t="s">
        <v>50</v>
      </c>
      <c r="D9605" s="3">
        <v>44648.42832175926</v>
      </c>
      <c r="E9605" s="4">
        <f t="shared" si="600"/>
        <v>44648.42832175926</v>
      </c>
      <c r="F9605" s="1" t="s">
        <v>13</v>
      </c>
      <c r="G9605" s="11" t="str">
        <f t="shared" si="602"/>
        <v>69201 44648,4</v>
      </c>
      <c r="H9605" s="11" t="str">
        <f t="shared" si="603"/>
        <v>Dans la commune</v>
      </c>
      <c r="I9605" s="1">
        <v>0</v>
      </c>
      <c r="J9605" s="5">
        <v>3.2407407407407406E-4</v>
      </c>
      <c r="K9605">
        <v>1.4999999999999999E-4</v>
      </c>
      <c r="L9605" s="6"/>
      <c r="M9605" s="6" t="str">
        <f>IFERROR(VLOOKUP(G9605,TCD!$A$4:$C$362,3,FALSE),"Commune de ramassage")</f>
        <v>Commune de ramassage</v>
      </c>
      <c r="N9605">
        <v>615</v>
      </c>
    </row>
    <row r="9606" spans="1:14" x14ac:dyDescent="0.3">
      <c r="A9606">
        <f t="shared" si="601"/>
        <v>9605</v>
      </c>
      <c r="B9606">
        <v>354017116483021</v>
      </c>
      <c r="C9606" t="s">
        <v>50</v>
      </c>
      <c r="D9606" s="3">
        <v>44648.42864583333</v>
      </c>
      <c r="E9606" s="4">
        <f t="shared" si="600"/>
        <v>44648.42864583333</v>
      </c>
      <c r="F9606" s="1" t="s">
        <v>13</v>
      </c>
      <c r="G9606" s="11" t="str">
        <f t="shared" si="602"/>
        <v>69201 44648,4</v>
      </c>
      <c r="H9606" s="11" t="str">
        <f t="shared" si="603"/>
        <v>Dans la commune</v>
      </c>
      <c r="I9606" s="1">
        <v>12</v>
      </c>
      <c r="J9606" s="5">
        <v>1.273148148148148E-4</v>
      </c>
      <c r="K9606">
        <v>4.9799999999999996E-4</v>
      </c>
      <c r="L9606" s="6"/>
      <c r="M9606" s="6" t="str">
        <f>IFERROR(VLOOKUP(G9606,TCD!$A$4:$C$362,3,FALSE),"Commune de ramassage")</f>
        <v>Commune de ramassage</v>
      </c>
      <c r="N9606">
        <v>616</v>
      </c>
    </row>
    <row r="9607" spans="1:14" x14ac:dyDescent="0.3">
      <c r="A9607">
        <f t="shared" si="601"/>
        <v>9606</v>
      </c>
      <c r="B9607">
        <v>354017116483021</v>
      </c>
      <c r="C9607" t="s">
        <v>50</v>
      </c>
      <c r="D9607" s="3">
        <v>44648.428773148145</v>
      </c>
      <c r="E9607" s="4">
        <f t="shared" si="600"/>
        <v>44648.428773148145</v>
      </c>
      <c r="F9607" s="1" t="s">
        <v>13</v>
      </c>
      <c r="G9607" s="11" t="str">
        <f t="shared" si="602"/>
        <v>69201 44648,4</v>
      </c>
      <c r="H9607" s="11" t="str">
        <f t="shared" si="603"/>
        <v>Dans la commune</v>
      </c>
      <c r="I9607" s="1">
        <v>15</v>
      </c>
      <c r="J9607" s="5">
        <v>6.9444444444444444E-5</v>
      </c>
      <c r="K9607">
        <v>8.3999999999999995E-5</v>
      </c>
      <c r="L9607" s="6"/>
      <c r="M9607" s="6" t="str">
        <f>IFERROR(VLOOKUP(G9607,TCD!$A$4:$C$362,3,FALSE),"Commune de ramassage")</f>
        <v>Commune de ramassage</v>
      </c>
      <c r="N9607">
        <v>617</v>
      </c>
    </row>
    <row r="9608" spans="1:14" x14ac:dyDescent="0.3">
      <c r="A9608">
        <f t="shared" si="601"/>
        <v>9607</v>
      </c>
      <c r="B9608">
        <v>354017116483021</v>
      </c>
      <c r="C9608" t="s">
        <v>50</v>
      </c>
      <c r="D9608" s="3">
        <v>44648.428842592592</v>
      </c>
      <c r="E9608" s="4">
        <f t="shared" si="600"/>
        <v>44648.428842592592</v>
      </c>
      <c r="F9608" s="1" t="s">
        <v>13</v>
      </c>
      <c r="G9608" s="11" t="str">
        <f t="shared" si="602"/>
        <v>69201 44648,4</v>
      </c>
      <c r="H9608" s="11" t="str">
        <f t="shared" si="603"/>
        <v>Dans la commune</v>
      </c>
      <c r="I9608" s="1">
        <v>8</v>
      </c>
      <c r="J9608" s="5">
        <v>6.9444444444444447E-4</v>
      </c>
      <c r="K9608">
        <v>8.2999999999999998E-5</v>
      </c>
      <c r="L9608" s="6"/>
      <c r="M9608" s="6" t="str">
        <f>IFERROR(VLOOKUP(G9608,TCD!$A$4:$C$362,3,FALSE),"Commune de ramassage")</f>
        <v>Commune de ramassage</v>
      </c>
      <c r="N9608">
        <v>618</v>
      </c>
    </row>
    <row r="9609" spans="1:14" x14ac:dyDescent="0.3">
      <c r="A9609">
        <f t="shared" si="601"/>
        <v>9608</v>
      </c>
      <c r="B9609">
        <v>354017116483021</v>
      </c>
      <c r="C9609" t="s">
        <v>50</v>
      </c>
      <c r="D9609" s="3">
        <v>44648.429537037038</v>
      </c>
      <c r="E9609" s="4">
        <f t="shared" si="600"/>
        <v>44648.429537037038</v>
      </c>
      <c r="F9609" s="1" t="s">
        <v>13</v>
      </c>
      <c r="G9609" s="11" t="str">
        <f t="shared" si="602"/>
        <v>69201 44648,4</v>
      </c>
      <c r="H9609" s="11" t="str">
        <f t="shared" si="603"/>
        <v>Dans la commune</v>
      </c>
      <c r="I9609" s="1">
        <v>0</v>
      </c>
      <c r="J9609" s="5">
        <v>3.8194444444444446E-4</v>
      </c>
      <c r="K9609">
        <v>6.9999999999999994E-5</v>
      </c>
      <c r="L9609" s="6"/>
      <c r="M9609" s="6" t="str">
        <f>IFERROR(VLOOKUP(G9609,TCD!$A$4:$C$362,3,FALSE),"Commune de ramassage")</f>
        <v>Commune de ramassage</v>
      </c>
      <c r="N9609">
        <v>619</v>
      </c>
    </row>
    <row r="9610" spans="1:14" x14ac:dyDescent="0.3">
      <c r="A9610">
        <f t="shared" si="601"/>
        <v>9609</v>
      </c>
      <c r="B9610">
        <v>354017116483021</v>
      </c>
      <c r="C9610" t="s">
        <v>50</v>
      </c>
      <c r="D9610" s="3">
        <v>44648.429918981485</v>
      </c>
      <c r="E9610" s="4">
        <f t="shared" si="600"/>
        <v>44648.429918981485</v>
      </c>
      <c r="F9610" s="1" t="s">
        <v>13</v>
      </c>
      <c r="G9610" s="11" t="str">
        <f t="shared" si="602"/>
        <v>69201 44648,4</v>
      </c>
      <c r="H9610" s="11" t="str">
        <f t="shared" si="603"/>
        <v>Dans la commune</v>
      </c>
      <c r="I9610" s="1">
        <v>15</v>
      </c>
      <c r="J9610" s="5">
        <v>2.3148148148148147E-5</v>
      </c>
      <c r="K9610">
        <v>-6.9999999999999999E-6</v>
      </c>
      <c r="L9610" s="6"/>
      <c r="M9610" s="6" t="str">
        <f>IFERROR(VLOOKUP(G9610,TCD!$A$4:$C$362,3,FALSE),"Commune de ramassage")</f>
        <v>Commune de ramassage</v>
      </c>
      <c r="N9610">
        <v>620</v>
      </c>
    </row>
    <row r="9611" spans="1:14" x14ac:dyDescent="0.3">
      <c r="A9611">
        <f t="shared" si="601"/>
        <v>9610</v>
      </c>
      <c r="B9611">
        <v>354017116483021</v>
      </c>
      <c r="C9611" t="s">
        <v>50</v>
      </c>
      <c r="D9611" s="3">
        <v>44648.429942129631</v>
      </c>
      <c r="E9611" s="4">
        <f t="shared" si="600"/>
        <v>44648.429942129631</v>
      </c>
      <c r="F9611" s="1" t="s">
        <v>13</v>
      </c>
      <c r="G9611" s="11" t="str">
        <f t="shared" si="602"/>
        <v>69201 44648,4</v>
      </c>
      <c r="H9611" s="11" t="str">
        <f t="shared" si="603"/>
        <v>Entrée sortie</v>
      </c>
      <c r="I9611" s="1">
        <v>20</v>
      </c>
      <c r="J9611" s="5">
        <v>2.6620370370370372E-4</v>
      </c>
      <c r="K9611">
        <v>-7.3999999999999999E-4</v>
      </c>
      <c r="L9611" s="6"/>
      <c r="M9611" s="6" t="str">
        <f>IFERROR(VLOOKUP(G9611,TCD!$A$4:$C$362,3,FALSE),"Commune de ramassage")</f>
        <v>Commune de ramassage</v>
      </c>
      <c r="N9611">
        <v>621</v>
      </c>
    </row>
    <row r="9612" spans="1:14" x14ac:dyDescent="0.3">
      <c r="A9612">
        <f t="shared" si="601"/>
        <v>9611</v>
      </c>
      <c r="B9612">
        <v>354017116483021</v>
      </c>
      <c r="C9612" t="s">
        <v>50</v>
      </c>
      <c r="D9612" s="3">
        <v>44648.430208333331</v>
      </c>
      <c r="E9612" s="4">
        <f t="shared" si="600"/>
        <v>44648.430208333331</v>
      </c>
      <c r="F9612" s="1" t="s">
        <v>14</v>
      </c>
      <c r="G9612" s="11" t="str">
        <f t="shared" si="602"/>
        <v>69178 44648,4</v>
      </c>
      <c r="H9612" s="11" t="str">
        <f t="shared" si="603"/>
        <v>Dans la commune</v>
      </c>
      <c r="I9612" s="1">
        <v>11</v>
      </c>
      <c r="J9612" s="5">
        <v>1.1574074074074073E-4</v>
      </c>
      <c r="K9612">
        <v>6.3999999999999997E-5</v>
      </c>
      <c r="L9612" s="6"/>
      <c r="M9612" s="6" t="str">
        <f>IFERROR(VLOOKUP(G9612,TCD!$A$4:$C$362,3,FALSE),"Commune de ramassage")</f>
        <v>Commune de ramassage</v>
      </c>
      <c r="N9612">
        <v>622</v>
      </c>
    </row>
    <row r="9613" spans="1:14" x14ac:dyDescent="0.3">
      <c r="A9613">
        <f t="shared" si="601"/>
        <v>9612</v>
      </c>
      <c r="B9613">
        <v>354017116483021</v>
      </c>
      <c r="C9613" t="s">
        <v>50</v>
      </c>
      <c r="D9613" s="3">
        <v>44648.430324074077</v>
      </c>
      <c r="E9613" s="4">
        <f t="shared" si="600"/>
        <v>44648.430324074077</v>
      </c>
      <c r="F9613" s="1" t="s">
        <v>14</v>
      </c>
      <c r="G9613" s="11" t="str">
        <f t="shared" si="602"/>
        <v>69178 44648,4</v>
      </c>
      <c r="H9613" s="11" t="str">
        <f t="shared" si="603"/>
        <v>Dans la commune</v>
      </c>
      <c r="I9613" s="1">
        <v>10</v>
      </c>
      <c r="J9613" s="5">
        <v>2.3148148148148147E-5</v>
      </c>
      <c r="K9613">
        <v>4.5000000000000003E-5</v>
      </c>
      <c r="L9613" s="6"/>
      <c r="M9613" s="6" t="str">
        <f>IFERROR(VLOOKUP(G9613,TCD!$A$4:$C$362,3,FALSE),"Commune de ramassage")</f>
        <v>Commune de ramassage</v>
      </c>
      <c r="N9613">
        <v>623</v>
      </c>
    </row>
    <row r="9614" spans="1:14" x14ac:dyDescent="0.3">
      <c r="A9614">
        <f t="shared" si="601"/>
        <v>9613</v>
      </c>
      <c r="B9614">
        <v>354017116483021</v>
      </c>
      <c r="C9614" t="s">
        <v>50</v>
      </c>
      <c r="D9614" s="3">
        <v>44648.430347222224</v>
      </c>
      <c r="E9614" s="4">
        <f t="shared" si="600"/>
        <v>44648.430347222224</v>
      </c>
      <c r="F9614" s="1" t="s">
        <v>14</v>
      </c>
      <c r="G9614" s="11" t="str">
        <f t="shared" si="602"/>
        <v>69178 44648,4</v>
      </c>
      <c r="H9614" s="11" t="str">
        <f t="shared" si="603"/>
        <v>Dans la commune</v>
      </c>
      <c r="I9614" s="1">
        <v>8</v>
      </c>
      <c r="J9614" s="5">
        <v>5.7870370370370366E-5</v>
      </c>
      <c r="K9614">
        <v>1.01E-4</v>
      </c>
      <c r="L9614" s="6"/>
      <c r="M9614" s="6" t="str">
        <f>IFERROR(VLOOKUP(G9614,TCD!$A$4:$C$362,3,FALSE),"Commune de ramassage")</f>
        <v>Commune de ramassage</v>
      </c>
      <c r="N9614">
        <v>624</v>
      </c>
    </row>
    <row r="9615" spans="1:14" x14ac:dyDescent="0.3">
      <c r="A9615">
        <f t="shared" si="601"/>
        <v>9614</v>
      </c>
      <c r="B9615">
        <v>354017116483021</v>
      </c>
      <c r="C9615" t="s">
        <v>50</v>
      </c>
      <c r="D9615" s="3">
        <v>44648.430405092593</v>
      </c>
      <c r="E9615" s="4">
        <f t="shared" si="600"/>
        <v>44648.430405092593</v>
      </c>
      <c r="F9615" s="1" t="s">
        <v>14</v>
      </c>
      <c r="G9615" s="11" t="str">
        <f t="shared" si="602"/>
        <v>69178 44648,4</v>
      </c>
      <c r="H9615" s="11" t="str">
        <f t="shared" si="603"/>
        <v>Entrée sortie</v>
      </c>
      <c r="I9615" s="1">
        <v>12</v>
      </c>
      <c r="J9615" s="5">
        <v>9.2592592592592585E-4</v>
      </c>
      <c r="K9615">
        <v>5.0769999999999999E-3</v>
      </c>
      <c r="L9615" s="6"/>
      <c r="M9615" s="6" t="str">
        <f>IFERROR(VLOOKUP(G9615,TCD!$A$4:$C$362,3,FALSE),"Commune de ramassage")</f>
        <v>Commune de ramassage</v>
      </c>
      <c r="N9615">
        <v>625</v>
      </c>
    </row>
    <row r="9616" spans="1:14" x14ac:dyDescent="0.3">
      <c r="A9616">
        <f t="shared" si="601"/>
        <v>9615</v>
      </c>
      <c r="B9616">
        <v>354017116483021</v>
      </c>
      <c r="C9616" t="s">
        <v>50</v>
      </c>
      <c r="D9616" s="3">
        <v>44648.431331018517</v>
      </c>
      <c r="E9616" s="4">
        <f t="shared" si="600"/>
        <v>44648.431331018517</v>
      </c>
      <c r="F9616" s="1" t="s">
        <v>13</v>
      </c>
      <c r="G9616" s="11" t="str">
        <f t="shared" si="602"/>
        <v>69201 44648,4</v>
      </c>
      <c r="H9616" s="11" t="str">
        <f t="shared" si="603"/>
        <v>Entrée sortie</v>
      </c>
      <c r="I9616" s="1">
        <v>18</v>
      </c>
      <c r="J9616" s="5">
        <v>6.9444444444444444E-5</v>
      </c>
      <c r="K9616">
        <v>1.35E-4</v>
      </c>
      <c r="L9616" s="6"/>
      <c r="M9616" s="6" t="str">
        <f>IFERROR(VLOOKUP(G9616,TCD!$A$4:$C$362,3,FALSE),"Commune de ramassage")</f>
        <v>Commune de ramassage</v>
      </c>
      <c r="N9616">
        <v>626</v>
      </c>
    </row>
    <row r="9617" spans="1:14" x14ac:dyDescent="0.3">
      <c r="A9617">
        <f t="shared" si="601"/>
        <v>9616</v>
      </c>
      <c r="B9617">
        <v>354017116483021</v>
      </c>
      <c r="C9617" t="s">
        <v>50</v>
      </c>
      <c r="D9617" s="3">
        <v>44648.431400462963</v>
      </c>
      <c r="E9617" s="4">
        <f t="shared" si="600"/>
        <v>44648.431400462963</v>
      </c>
      <c r="F9617" s="1" t="s">
        <v>15</v>
      </c>
      <c r="G9617" s="11" t="str">
        <f t="shared" si="602"/>
        <v>69203 44648,4</v>
      </c>
      <c r="H9617" s="11" t="str">
        <f t="shared" si="603"/>
        <v>Dans la commune</v>
      </c>
      <c r="I9617" s="1">
        <v>12</v>
      </c>
      <c r="J9617" s="5">
        <v>2.3148148148148147E-5</v>
      </c>
      <c r="K9617">
        <v>9.7E-5</v>
      </c>
      <c r="L9617" s="6"/>
      <c r="M9617" s="6" t="str">
        <f>IFERROR(VLOOKUP(G9617,TCD!$A$4:$C$362,3,FALSE),"Commune de ramassage")</f>
        <v>Commune de ramassage</v>
      </c>
      <c r="N9617">
        <v>627</v>
      </c>
    </row>
    <row r="9618" spans="1:14" x14ac:dyDescent="0.3">
      <c r="A9618">
        <f t="shared" si="601"/>
        <v>9617</v>
      </c>
      <c r="B9618">
        <v>354017116483021</v>
      </c>
      <c r="C9618" t="s">
        <v>50</v>
      </c>
      <c r="D9618" s="3">
        <v>44648.431423611109</v>
      </c>
      <c r="E9618" s="4">
        <f t="shared" si="600"/>
        <v>44648.431423611109</v>
      </c>
      <c r="F9618" s="1" t="s">
        <v>15</v>
      </c>
      <c r="G9618" s="11" t="str">
        <f t="shared" si="602"/>
        <v>69203 44648,4</v>
      </c>
      <c r="H9618" s="11" t="str">
        <f t="shared" si="603"/>
        <v>Dans la commune</v>
      </c>
      <c r="I9618" s="1">
        <v>20</v>
      </c>
      <c r="J9618" s="5">
        <v>3.4722222222222222E-5</v>
      </c>
      <c r="K9618">
        <v>2.1499999999999999E-4</v>
      </c>
      <c r="L9618" s="6"/>
      <c r="M9618" s="6" t="str">
        <f>IFERROR(VLOOKUP(G9618,TCD!$A$4:$C$362,3,FALSE),"Commune de ramassage")</f>
        <v>Commune de ramassage</v>
      </c>
      <c r="N9618">
        <v>628</v>
      </c>
    </row>
    <row r="9619" spans="1:14" x14ac:dyDescent="0.3">
      <c r="A9619">
        <f t="shared" si="601"/>
        <v>9618</v>
      </c>
      <c r="B9619">
        <v>354017116483021</v>
      </c>
      <c r="C9619" t="s">
        <v>50</v>
      </c>
      <c r="D9619" s="3">
        <v>44648.431458333333</v>
      </c>
      <c r="E9619" s="4">
        <f t="shared" si="600"/>
        <v>44648.431458333333</v>
      </c>
      <c r="F9619" s="1" t="s">
        <v>15</v>
      </c>
      <c r="G9619" s="11" t="str">
        <f t="shared" si="602"/>
        <v>69203 44648,4</v>
      </c>
      <c r="H9619" s="11" t="str">
        <f t="shared" si="603"/>
        <v>Dans la commune</v>
      </c>
      <c r="I9619" s="1">
        <v>26</v>
      </c>
      <c r="J9619" s="5">
        <v>4.0509259259259258E-4</v>
      </c>
      <c r="K9619">
        <v>4.4079999999999996E-3</v>
      </c>
      <c r="L9619" s="6"/>
      <c r="M9619" s="6" t="str">
        <f>IFERROR(VLOOKUP(G9619,TCD!$A$4:$C$362,3,FALSE),"Commune de ramassage")</f>
        <v>Commune de ramassage</v>
      </c>
      <c r="N9619">
        <v>629</v>
      </c>
    </row>
    <row r="9620" spans="1:14" x14ac:dyDescent="0.3">
      <c r="A9620">
        <f t="shared" si="601"/>
        <v>9619</v>
      </c>
      <c r="B9620">
        <v>354017116483021</v>
      </c>
      <c r="C9620" t="s">
        <v>50</v>
      </c>
      <c r="D9620" s="3">
        <v>44648.431863425925</v>
      </c>
      <c r="E9620" s="4">
        <f t="shared" si="600"/>
        <v>44648.431863425925</v>
      </c>
      <c r="F9620" s="1" t="s">
        <v>15</v>
      </c>
      <c r="G9620" s="11" t="str">
        <f t="shared" si="602"/>
        <v>69203 44648,4</v>
      </c>
      <c r="H9620" s="11" t="str">
        <f t="shared" si="603"/>
        <v>Dans la commune</v>
      </c>
      <c r="I9620" s="1">
        <v>61</v>
      </c>
      <c r="J9620" s="5">
        <v>1.9675925925925926E-4</v>
      </c>
      <c r="K9620">
        <v>1.5900000000000001E-3</v>
      </c>
      <c r="L9620" s="6"/>
      <c r="M9620" s="6" t="str">
        <f>IFERROR(VLOOKUP(G9620,TCD!$A$4:$C$362,3,FALSE),"Commune de ramassage")</f>
        <v>Commune de ramassage</v>
      </c>
      <c r="N9620">
        <v>630</v>
      </c>
    </row>
    <row r="9621" spans="1:14" x14ac:dyDescent="0.3">
      <c r="A9621">
        <f t="shared" si="601"/>
        <v>9620</v>
      </c>
      <c r="B9621">
        <v>354017116483021</v>
      </c>
      <c r="C9621" t="s">
        <v>50</v>
      </c>
      <c r="D9621" s="3">
        <v>44648.432060185187</v>
      </c>
      <c r="E9621" s="4">
        <f t="shared" si="600"/>
        <v>44648.432060185187</v>
      </c>
      <c r="F9621" s="1" t="s">
        <v>15</v>
      </c>
      <c r="G9621" s="11" t="str">
        <f t="shared" si="602"/>
        <v>69203 44648,4</v>
      </c>
      <c r="H9621" s="11" t="str">
        <f t="shared" si="603"/>
        <v>Dans la commune</v>
      </c>
      <c r="I9621" s="1">
        <v>55</v>
      </c>
      <c r="J9621" s="5">
        <v>2.3148148148148146E-4</v>
      </c>
      <c r="K9621">
        <v>1.142E-3</v>
      </c>
      <c r="L9621" s="6"/>
      <c r="M9621" s="6" t="str">
        <f>IFERROR(VLOOKUP(G9621,TCD!$A$4:$C$362,3,FALSE),"Commune de ramassage")</f>
        <v>Commune de ramassage</v>
      </c>
      <c r="N9621">
        <v>631</v>
      </c>
    </row>
    <row r="9622" spans="1:14" x14ac:dyDescent="0.3">
      <c r="A9622">
        <f t="shared" si="601"/>
        <v>9621</v>
      </c>
      <c r="B9622">
        <v>354017116483021</v>
      </c>
      <c r="C9622" t="s">
        <v>50</v>
      </c>
      <c r="D9622" s="3">
        <v>44648.432291666664</v>
      </c>
      <c r="E9622" s="4">
        <f t="shared" si="600"/>
        <v>44648.432291666664</v>
      </c>
      <c r="F9622" s="1" t="s">
        <v>15</v>
      </c>
      <c r="G9622" s="11" t="str">
        <f t="shared" si="602"/>
        <v>69203 44648,4</v>
      </c>
      <c r="H9622" s="11" t="str">
        <f t="shared" si="603"/>
        <v>Dans la commune</v>
      </c>
      <c r="I9622" s="1">
        <v>42</v>
      </c>
      <c r="J9622" s="5">
        <v>4.6296296296296294E-5</v>
      </c>
      <c r="K9622">
        <v>2.3800000000000001E-4</v>
      </c>
      <c r="L9622" s="6"/>
      <c r="M9622" s="6" t="str">
        <f>IFERROR(VLOOKUP(G9622,TCD!$A$4:$C$362,3,FALSE),"Commune de ramassage")</f>
        <v>Commune de ramassage</v>
      </c>
      <c r="N9622">
        <v>632</v>
      </c>
    </row>
    <row r="9623" spans="1:14" x14ac:dyDescent="0.3">
      <c r="A9623">
        <f t="shared" si="601"/>
        <v>9622</v>
      </c>
      <c r="B9623">
        <v>354017116483021</v>
      </c>
      <c r="C9623" t="s">
        <v>50</v>
      </c>
      <c r="D9623" s="3">
        <v>44648.432337962964</v>
      </c>
      <c r="E9623" s="4">
        <f t="shared" si="600"/>
        <v>44648.432337962964</v>
      </c>
      <c r="F9623" s="1" t="s">
        <v>15</v>
      </c>
      <c r="G9623" s="11" t="str">
        <f t="shared" si="602"/>
        <v>69203 44648,4</v>
      </c>
      <c r="H9623" s="11" t="str">
        <f t="shared" si="603"/>
        <v>Dans la commune</v>
      </c>
      <c r="I9623" s="1">
        <v>35</v>
      </c>
      <c r="J9623" s="5">
        <v>1.1574074074074073E-5</v>
      </c>
      <c r="K9623">
        <v>1.8000000000000001E-4</v>
      </c>
      <c r="L9623" s="6"/>
      <c r="M9623" s="6" t="str">
        <f>IFERROR(VLOOKUP(G9623,TCD!$A$4:$C$362,3,FALSE),"Commune de ramassage")</f>
        <v>Commune de ramassage</v>
      </c>
      <c r="N9623">
        <v>633</v>
      </c>
    </row>
    <row r="9624" spans="1:14" x14ac:dyDescent="0.3">
      <c r="A9624">
        <f t="shared" si="601"/>
        <v>9623</v>
      </c>
      <c r="B9624">
        <v>354017116483021</v>
      </c>
      <c r="C9624" t="s">
        <v>50</v>
      </c>
      <c r="D9624" s="3">
        <v>44648.432349537034</v>
      </c>
      <c r="E9624" s="4">
        <f t="shared" si="600"/>
        <v>44648.432349537034</v>
      </c>
      <c r="F9624" s="1" t="s">
        <v>15</v>
      </c>
      <c r="G9624" s="11" t="str">
        <f t="shared" si="602"/>
        <v>69203 44648,4</v>
      </c>
      <c r="H9624" s="11" t="str">
        <f t="shared" si="603"/>
        <v>Dans la commune</v>
      </c>
      <c r="I9624" s="1">
        <v>37</v>
      </c>
      <c r="J9624" s="5">
        <v>4.6296296296296294E-5</v>
      </c>
      <c r="K9624">
        <v>2.3499999999999999E-4</v>
      </c>
      <c r="L9624" s="6"/>
      <c r="M9624" s="6" t="str">
        <f>IFERROR(VLOOKUP(G9624,TCD!$A$4:$C$362,3,FALSE),"Commune de ramassage")</f>
        <v>Commune de ramassage</v>
      </c>
      <c r="N9624">
        <v>634</v>
      </c>
    </row>
    <row r="9625" spans="1:14" x14ac:dyDescent="0.3">
      <c r="A9625">
        <f t="shared" si="601"/>
        <v>9624</v>
      </c>
      <c r="B9625">
        <v>354017116483021</v>
      </c>
      <c r="C9625" t="s">
        <v>50</v>
      </c>
      <c r="D9625" s="3">
        <v>44648.432395833333</v>
      </c>
      <c r="E9625" s="4">
        <f t="shared" si="600"/>
        <v>44648.432395833333</v>
      </c>
      <c r="F9625" s="1" t="s">
        <v>15</v>
      </c>
      <c r="G9625" s="11" t="str">
        <f t="shared" si="602"/>
        <v>69203 44648,4</v>
      </c>
      <c r="H9625" s="11" t="str">
        <f t="shared" si="603"/>
        <v>Dans la commune</v>
      </c>
      <c r="I9625" s="1">
        <v>43</v>
      </c>
      <c r="J9625" s="5">
        <v>3.1250000000000001E-4</v>
      </c>
      <c r="K9625">
        <v>2.7399999999999998E-3</v>
      </c>
      <c r="L9625" s="6"/>
      <c r="M9625" s="6" t="str">
        <f>IFERROR(VLOOKUP(G9625,TCD!$A$4:$C$362,3,FALSE),"Commune de ramassage")</f>
        <v>Commune de ramassage</v>
      </c>
      <c r="N9625">
        <v>635</v>
      </c>
    </row>
    <row r="9626" spans="1:14" x14ac:dyDescent="0.3">
      <c r="A9626">
        <f t="shared" si="601"/>
        <v>9625</v>
      </c>
      <c r="B9626">
        <v>354017116483021</v>
      </c>
      <c r="C9626" t="s">
        <v>50</v>
      </c>
      <c r="D9626" s="3">
        <v>44648.432708333334</v>
      </c>
      <c r="E9626" s="4">
        <f t="shared" si="600"/>
        <v>44648.432708333334</v>
      </c>
      <c r="F9626" s="1" t="s">
        <v>15</v>
      </c>
      <c r="G9626" s="11" t="str">
        <f t="shared" si="602"/>
        <v>69203 44648,4</v>
      </c>
      <c r="H9626" s="11" t="str">
        <f t="shared" si="603"/>
        <v>Entrée sortie</v>
      </c>
      <c r="I9626" s="1">
        <v>67</v>
      </c>
      <c r="J9626" s="5">
        <v>1.273148148148148E-4</v>
      </c>
      <c r="K9626">
        <v>1.0219999999999999E-3</v>
      </c>
      <c r="L9626" s="6"/>
      <c r="M9626" s="6" t="str">
        <f>IFERROR(VLOOKUP(G9626,TCD!$A$4:$C$362,3,FALSE),"Commune de ramassage")</f>
        <v>Commune de ramassage</v>
      </c>
      <c r="N9626">
        <v>636</v>
      </c>
    </row>
    <row r="9627" spans="1:14" x14ac:dyDescent="0.3">
      <c r="A9627">
        <f t="shared" si="601"/>
        <v>9626</v>
      </c>
      <c r="B9627">
        <v>354017116483021</v>
      </c>
      <c r="C9627" t="s">
        <v>50</v>
      </c>
      <c r="D9627" s="3">
        <v>44648.432835648149</v>
      </c>
      <c r="E9627" s="4">
        <f t="shared" si="600"/>
        <v>44648.432835648149</v>
      </c>
      <c r="F9627" s="1" t="s">
        <v>16</v>
      </c>
      <c r="G9627" s="11" t="str">
        <f t="shared" si="602"/>
        <v>69220 44648,4</v>
      </c>
      <c r="H9627" s="11" t="str">
        <f t="shared" si="603"/>
        <v>Dans la commune</v>
      </c>
      <c r="I9627" s="1">
        <v>47</v>
      </c>
      <c r="J9627" s="5">
        <v>2.3148148148148147E-5</v>
      </c>
      <c r="K9627">
        <v>3.2499999999999999E-4</v>
      </c>
      <c r="L9627" s="6"/>
      <c r="M9627" s="6" t="str">
        <f>IFERROR(VLOOKUP(G9627,TCD!$A$4:$C$362,3,FALSE),"Commune de ramassage")</f>
        <v>Commune de ramassage</v>
      </c>
      <c r="N9627">
        <v>637</v>
      </c>
    </row>
    <row r="9628" spans="1:14" x14ac:dyDescent="0.3">
      <c r="A9628">
        <f t="shared" si="601"/>
        <v>9627</v>
      </c>
      <c r="B9628">
        <v>354017116483021</v>
      </c>
      <c r="C9628" t="s">
        <v>50</v>
      </c>
      <c r="D9628" s="3">
        <v>44648.432858796295</v>
      </c>
      <c r="E9628" s="4">
        <f t="shared" si="600"/>
        <v>44648.432858796295</v>
      </c>
      <c r="F9628" s="1" t="s">
        <v>16</v>
      </c>
      <c r="G9628" s="11" t="str">
        <f t="shared" si="602"/>
        <v>69220 44648,4</v>
      </c>
      <c r="H9628" s="11" t="str">
        <f t="shared" si="603"/>
        <v>Dans la commune</v>
      </c>
      <c r="I9628" s="1">
        <v>40</v>
      </c>
      <c r="J9628" s="5">
        <v>6.9444444444444444E-5</v>
      </c>
      <c r="K9628">
        <v>7.9600000000000005E-4</v>
      </c>
      <c r="L9628" s="6"/>
      <c r="M9628" s="6" t="str">
        <f>IFERROR(VLOOKUP(G9628,TCD!$A$4:$C$362,3,FALSE),"Commune de ramassage")</f>
        <v>Commune de ramassage</v>
      </c>
      <c r="N9628">
        <v>638</v>
      </c>
    </row>
    <row r="9629" spans="1:14" x14ac:dyDescent="0.3">
      <c r="A9629">
        <f t="shared" si="601"/>
        <v>9628</v>
      </c>
      <c r="B9629">
        <v>354017116483021</v>
      </c>
      <c r="C9629" t="s">
        <v>50</v>
      </c>
      <c r="D9629" s="3">
        <v>44648.432928240742</v>
      </c>
      <c r="E9629" s="4">
        <f t="shared" si="600"/>
        <v>44648.432928240742</v>
      </c>
      <c r="F9629" s="1" t="s">
        <v>16</v>
      </c>
      <c r="G9629" s="11" t="str">
        <f t="shared" si="602"/>
        <v>69220 44648,4</v>
      </c>
      <c r="H9629" s="11" t="str">
        <f t="shared" si="603"/>
        <v>Dans la commune</v>
      </c>
      <c r="I9629" s="1">
        <v>53</v>
      </c>
      <c r="J9629" s="5">
        <v>4.6296296296296294E-5</v>
      </c>
      <c r="K9629">
        <v>3.8000000000000002E-4</v>
      </c>
      <c r="L9629" s="6"/>
      <c r="M9629" s="6" t="str">
        <f>IFERROR(VLOOKUP(G9629,TCD!$A$4:$C$362,3,FALSE),"Commune de ramassage")</f>
        <v>Commune de ramassage</v>
      </c>
      <c r="N9629">
        <v>639</v>
      </c>
    </row>
    <row r="9630" spans="1:14" x14ac:dyDescent="0.3">
      <c r="A9630">
        <f t="shared" si="601"/>
        <v>9629</v>
      </c>
      <c r="B9630">
        <v>354017116483021</v>
      </c>
      <c r="C9630" t="s">
        <v>50</v>
      </c>
      <c r="D9630" s="3">
        <v>44648.432974537034</v>
      </c>
      <c r="E9630" s="4">
        <f t="shared" si="600"/>
        <v>44648.432974537034</v>
      </c>
      <c r="F9630" s="1" t="s">
        <v>16</v>
      </c>
      <c r="G9630" s="11" t="str">
        <f t="shared" si="602"/>
        <v>69220 44648,4</v>
      </c>
      <c r="H9630" s="11" t="str">
        <f t="shared" si="603"/>
        <v>Dans la commune</v>
      </c>
      <c r="I9630" s="1">
        <v>53</v>
      </c>
      <c r="J9630" s="5">
        <v>2.199074074074074E-4</v>
      </c>
      <c r="K9630">
        <v>2.6099999999999999E-3</v>
      </c>
      <c r="L9630" s="6"/>
      <c r="M9630" s="6" t="str">
        <f>IFERROR(VLOOKUP(G9630,TCD!$A$4:$C$362,3,FALSE),"Commune de ramassage")</f>
        <v>Commune de ramassage</v>
      </c>
      <c r="N9630">
        <v>640</v>
      </c>
    </row>
    <row r="9631" spans="1:14" x14ac:dyDescent="0.3">
      <c r="A9631">
        <f t="shared" si="601"/>
        <v>9630</v>
      </c>
      <c r="B9631">
        <v>354017116483021</v>
      </c>
      <c r="C9631" t="s">
        <v>50</v>
      </c>
      <c r="D9631" s="3">
        <v>44648.433194444442</v>
      </c>
      <c r="E9631" s="4">
        <f t="shared" si="600"/>
        <v>44648.433194444442</v>
      </c>
      <c r="F9631" s="1" t="s">
        <v>16</v>
      </c>
      <c r="G9631" s="11" t="str">
        <f t="shared" si="602"/>
        <v>69220 44648,4</v>
      </c>
      <c r="H9631" s="11" t="str">
        <f t="shared" si="603"/>
        <v>Dans la commune</v>
      </c>
      <c r="I9631" s="1">
        <v>65</v>
      </c>
      <c r="J9631" s="5">
        <v>1.6203703703703703E-4</v>
      </c>
      <c r="K9631">
        <v>1.6949999999999999E-3</v>
      </c>
      <c r="L9631" s="6"/>
      <c r="M9631" s="6" t="str">
        <f>IFERROR(VLOOKUP(G9631,TCD!$A$4:$C$362,3,FALSE),"Commune de ramassage")</f>
        <v>Commune de ramassage</v>
      </c>
      <c r="N9631">
        <v>641</v>
      </c>
    </row>
    <row r="9632" spans="1:14" x14ac:dyDescent="0.3">
      <c r="A9632">
        <f t="shared" si="601"/>
        <v>9631</v>
      </c>
      <c r="B9632">
        <v>354017116483021</v>
      </c>
      <c r="C9632" t="s">
        <v>50</v>
      </c>
      <c r="D9632" s="3">
        <v>44648.433356481481</v>
      </c>
      <c r="E9632" s="4">
        <f t="shared" si="600"/>
        <v>44648.433356481481</v>
      </c>
      <c r="F9632" s="1" t="s">
        <v>16</v>
      </c>
      <c r="G9632" s="11" t="str">
        <f t="shared" si="602"/>
        <v>69220 44648,4</v>
      </c>
      <c r="H9632" s="11" t="str">
        <f t="shared" si="603"/>
        <v>Dans la commune</v>
      </c>
      <c r="I9632" s="1">
        <v>59</v>
      </c>
      <c r="J9632" s="5">
        <v>1.5046296296296297E-4</v>
      </c>
      <c r="K9632">
        <v>1.737E-3</v>
      </c>
      <c r="L9632" s="6"/>
      <c r="M9632" s="6" t="str">
        <f>IFERROR(VLOOKUP(G9632,TCD!$A$4:$C$362,3,FALSE),"Commune de ramassage")</f>
        <v>Commune de ramassage</v>
      </c>
      <c r="N9632">
        <v>642</v>
      </c>
    </row>
    <row r="9633" spans="1:14" x14ac:dyDescent="0.3">
      <c r="A9633">
        <f t="shared" si="601"/>
        <v>9632</v>
      </c>
      <c r="B9633">
        <v>354017116483021</v>
      </c>
      <c r="C9633" t="s">
        <v>50</v>
      </c>
      <c r="D9633" s="3">
        <v>44648.433506944442</v>
      </c>
      <c r="E9633" s="4">
        <f t="shared" si="600"/>
        <v>44648.433506944442</v>
      </c>
      <c r="F9633" s="1" t="s">
        <v>16</v>
      </c>
      <c r="G9633" s="11" t="str">
        <f t="shared" si="602"/>
        <v>69220 44648,4</v>
      </c>
      <c r="H9633" s="11" t="str">
        <f t="shared" si="603"/>
        <v>Dans la commune</v>
      </c>
      <c r="I9633" s="1">
        <v>46</v>
      </c>
      <c r="J9633" s="5">
        <v>1.3888888888888889E-4</v>
      </c>
      <c r="K9633">
        <v>6.6699999999999995E-4</v>
      </c>
      <c r="L9633" s="6"/>
      <c r="M9633" s="6" t="str">
        <f>IFERROR(VLOOKUP(G9633,TCD!$A$4:$C$362,3,FALSE),"Commune de ramassage")</f>
        <v>Commune de ramassage</v>
      </c>
      <c r="N9633">
        <v>643</v>
      </c>
    </row>
    <row r="9634" spans="1:14" x14ac:dyDescent="0.3">
      <c r="A9634">
        <f t="shared" si="601"/>
        <v>9633</v>
      </c>
      <c r="B9634">
        <v>354017116483021</v>
      </c>
      <c r="C9634" t="s">
        <v>50</v>
      </c>
      <c r="D9634" s="3">
        <v>44648.433645833335</v>
      </c>
      <c r="E9634" s="4">
        <f t="shared" si="600"/>
        <v>44648.433645833335</v>
      </c>
      <c r="F9634" s="1" t="s">
        <v>16</v>
      </c>
      <c r="G9634" s="11" t="str">
        <f t="shared" si="602"/>
        <v>69220 44648,4</v>
      </c>
      <c r="H9634" s="11" t="str">
        <f t="shared" si="603"/>
        <v>Dans la commune</v>
      </c>
      <c r="I9634" s="1">
        <v>51</v>
      </c>
      <c r="J9634" s="5">
        <v>1.9675925925925926E-4</v>
      </c>
      <c r="K9634">
        <v>2.176E-3</v>
      </c>
      <c r="L9634" s="6"/>
      <c r="M9634" s="6" t="str">
        <f>IFERROR(VLOOKUP(G9634,TCD!$A$4:$C$362,3,FALSE),"Commune de ramassage")</f>
        <v>Commune de ramassage</v>
      </c>
      <c r="N9634">
        <v>644</v>
      </c>
    </row>
    <row r="9635" spans="1:14" x14ac:dyDescent="0.3">
      <c r="A9635">
        <f t="shared" si="601"/>
        <v>9634</v>
      </c>
      <c r="B9635">
        <v>354017116483021</v>
      </c>
      <c r="C9635" t="s">
        <v>50</v>
      </c>
      <c r="D9635" s="3">
        <v>44648.433842592596</v>
      </c>
      <c r="E9635" s="4">
        <f t="shared" si="600"/>
        <v>44648.433842592596</v>
      </c>
      <c r="F9635" s="1" t="s">
        <v>16</v>
      </c>
      <c r="G9635" s="11" t="str">
        <f t="shared" si="602"/>
        <v>69220 44648,4</v>
      </c>
      <c r="H9635" s="11" t="str">
        <f t="shared" si="603"/>
        <v>Dans la commune</v>
      </c>
      <c r="I9635" s="1">
        <v>47</v>
      </c>
      <c r="J9635" s="5">
        <v>1.0416666666666667E-4</v>
      </c>
      <c r="K9635">
        <v>8.1499999999999997E-4</v>
      </c>
      <c r="L9635" s="6"/>
      <c r="M9635" s="6" t="str">
        <f>IFERROR(VLOOKUP(G9635,TCD!$A$4:$C$362,3,FALSE),"Commune de ramassage")</f>
        <v>Commune de ramassage</v>
      </c>
      <c r="N9635">
        <v>645</v>
      </c>
    </row>
    <row r="9636" spans="1:14" x14ac:dyDescent="0.3">
      <c r="A9636">
        <f t="shared" si="601"/>
        <v>9635</v>
      </c>
      <c r="B9636">
        <v>354017116483021</v>
      </c>
      <c r="C9636" t="s">
        <v>50</v>
      </c>
      <c r="D9636" s="3">
        <v>44648.433946759258</v>
      </c>
      <c r="E9636" s="4">
        <f t="shared" si="600"/>
        <v>44648.433946759258</v>
      </c>
      <c r="F9636" s="1" t="s">
        <v>16</v>
      </c>
      <c r="G9636" s="11" t="str">
        <f t="shared" si="602"/>
        <v>69220 44648,4</v>
      </c>
      <c r="H9636" s="11" t="str">
        <f t="shared" si="603"/>
        <v>Dans la commune</v>
      </c>
      <c r="I9636" s="1">
        <v>47</v>
      </c>
      <c r="J9636" s="5">
        <v>4.6296296296296294E-5</v>
      </c>
      <c r="K9636">
        <v>3.5199999999999999E-4</v>
      </c>
      <c r="L9636" s="6"/>
      <c r="M9636" s="6" t="str">
        <f>IFERROR(VLOOKUP(G9636,TCD!$A$4:$C$362,3,FALSE),"Commune de ramassage")</f>
        <v>Commune de ramassage</v>
      </c>
      <c r="N9636">
        <v>646</v>
      </c>
    </row>
    <row r="9637" spans="1:14" x14ac:dyDescent="0.3">
      <c r="A9637">
        <f t="shared" si="601"/>
        <v>9636</v>
      </c>
      <c r="B9637">
        <v>354017116483021</v>
      </c>
      <c r="C9637" t="s">
        <v>50</v>
      </c>
      <c r="D9637" s="3">
        <v>44648.433993055558</v>
      </c>
      <c r="E9637" s="4">
        <f t="shared" si="600"/>
        <v>44648.433993055558</v>
      </c>
      <c r="F9637" s="1" t="s">
        <v>16</v>
      </c>
      <c r="G9637" s="11" t="str">
        <f t="shared" si="602"/>
        <v>69220 44648,4</v>
      </c>
      <c r="H9637" s="11" t="str">
        <f t="shared" si="603"/>
        <v>Dans la commune</v>
      </c>
      <c r="I9637" s="1">
        <v>47</v>
      </c>
      <c r="J9637" s="5">
        <v>2.3148148148148147E-5</v>
      </c>
      <c r="K9637">
        <v>3.0200000000000002E-4</v>
      </c>
      <c r="L9637" s="6"/>
      <c r="M9637" s="6" t="str">
        <f>IFERROR(VLOOKUP(G9637,TCD!$A$4:$C$362,3,FALSE),"Commune de ramassage")</f>
        <v>Commune de ramassage</v>
      </c>
      <c r="N9637">
        <v>647</v>
      </c>
    </row>
    <row r="9638" spans="1:14" x14ac:dyDescent="0.3">
      <c r="A9638">
        <f t="shared" si="601"/>
        <v>9637</v>
      </c>
      <c r="B9638">
        <v>354017116483021</v>
      </c>
      <c r="C9638" t="s">
        <v>50</v>
      </c>
      <c r="D9638" s="3">
        <v>44648.434016203704</v>
      </c>
      <c r="E9638" s="4">
        <f t="shared" si="600"/>
        <v>44648.434016203704</v>
      </c>
      <c r="F9638" s="1" t="s">
        <v>16</v>
      </c>
      <c r="G9638" s="11" t="str">
        <f t="shared" si="602"/>
        <v>69220 44648,4</v>
      </c>
      <c r="H9638" s="11" t="str">
        <f t="shared" si="603"/>
        <v>Dans la commune</v>
      </c>
      <c r="I9638" s="1">
        <v>55</v>
      </c>
      <c r="J9638" s="5">
        <v>1.0416666666666667E-4</v>
      </c>
      <c r="K9638">
        <v>9.8999999999999999E-4</v>
      </c>
      <c r="L9638" s="6"/>
      <c r="M9638" s="6" t="str">
        <f>IFERROR(VLOOKUP(G9638,TCD!$A$4:$C$362,3,FALSE),"Commune de ramassage")</f>
        <v>Commune de ramassage</v>
      </c>
      <c r="N9638">
        <v>648</v>
      </c>
    </row>
    <row r="9639" spans="1:14" x14ac:dyDescent="0.3">
      <c r="A9639">
        <f t="shared" si="601"/>
        <v>9638</v>
      </c>
      <c r="B9639">
        <v>354017116483021</v>
      </c>
      <c r="C9639" t="s">
        <v>50</v>
      </c>
      <c r="D9639" s="3">
        <v>44648.434120370373</v>
      </c>
      <c r="E9639" s="4">
        <f t="shared" si="600"/>
        <v>44648.434120370373</v>
      </c>
      <c r="F9639" s="1" t="s">
        <v>16</v>
      </c>
      <c r="G9639" s="11" t="str">
        <f t="shared" si="602"/>
        <v>69220 44648,4</v>
      </c>
      <c r="H9639" s="11" t="str">
        <f t="shared" si="603"/>
        <v>Dans la commune</v>
      </c>
      <c r="I9639" s="1">
        <v>52</v>
      </c>
      <c r="J9639" s="5">
        <v>5.2083333333333333E-4</v>
      </c>
      <c r="K9639">
        <v>8.7799999999999998E-4</v>
      </c>
      <c r="L9639" s="6"/>
      <c r="M9639" s="6" t="str">
        <f>IFERROR(VLOOKUP(G9639,TCD!$A$4:$C$362,3,FALSE),"Commune de ramassage")</f>
        <v>Commune de ramassage</v>
      </c>
      <c r="N9639">
        <v>649</v>
      </c>
    </row>
    <row r="9640" spans="1:14" x14ac:dyDescent="0.3">
      <c r="A9640">
        <f t="shared" si="601"/>
        <v>9639</v>
      </c>
      <c r="B9640">
        <v>354017116483021</v>
      </c>
      <c r="C9640" t="s">
        <v>50</v>
      </c>
      <c r="D9640" s="3">
        <v>44648.434641203705</v>
      </c>
      <c r="E9640" s="4">
        <f t="shared" si="600"/>
        <v>44648.434641203705</v>
      </c>
      <c r="F9640" s="1" t="s">
        <v>16</v>
      </c>
      <c r="G9640" s="11" t="str">
        <f t="shared" si="602"/>
        <v>69220 44648,4</v>
      </c>
      <c r="H9640" s="11" t="str">
        <f t="shared" si="603"/>
        <v>Dans la commune</v>
      </c>
      <c r="I9640" s="1">
        <v>11</v>
      </c>
      <c r="J9640" s="5">
        <v>4.6296296296296294E-5</v>
      </c>
      <c r="K9640">
        <v>-9.0000000000000006E-5</v>
      </c>
      <c r="L9640" s="6"/>
      <c r="M9640" s="6" t="str">
        <f>IFERROR(VLOOKUP(G9640,TCD!$A$4:$C$362,3,FALSE),"Commune de ramassage")</f>
        <v>Commune de ramassage</v>
      </c>
      <c r="N9640">
        <v>650</v>
      </c>
    </row>
    <row r="9641" spans="1:14" x14ac:dyDescent="0.3">
      <c r="A9641">
        <f t="shared" si="601"/>
        <v>9640</v>
      </c>
      <c r="B9641">
        <v>354017116483021</v>
      </c>
      <c r="C9641" t="s">
        <v>50</v>
      </c>
      <c r="D9641" s="3">
        <v>44648.434687499997</v>
      </c>
      <c r="E9641" s="4">
        <f t="shared" si="600"/>
        <v>44648.434687499997</v>
      </c>
      <c r="F9641" s="1" t="s">
        <v>16</v>
      </c>
      <c r="G9641" s="11" t="str">
        <f t="shared" si="602"/>
        <v>69220 44648,4</v>
      </c>
      <c r="H9641" s="11" t="str">
        <f t="shared" si="603"/>
        <v>Dans la commune</v>
      </c>
      <c r="I9641" s="1">
        <v>24</v>
      </c>
      <c r="J9641" s="5">
        <v>8.1018518518518516E-5</v>
      </c>
      <c r="K9641">
        <v>-2.2800000000000001E-4</v>
      </c>
      <c r="L9641" s="6"/>
      <c r="M9641" s="6" t="str">
        <f>IFERROR(VLOOKUP(G9641,TCD!$A$4:$C$362,3,FALSE),"Commune de ramassage")</f>
        <v>Commune de ramassage</v>
      </c>
      <c r="N9641">
        <v>651</v>
      </c>
    </row>
    <row r="9642" spans="1:14" x14ac:dyDescent="0.3">
      <c r="A9642">
        <f t="shared" si="601"/>
        <v>9641</v>
      </c>
      <c r="B9642">
        <v>354017116483021</v>
      </c>
      <c r="C9642" t="s">
        <v>50</v>
      </c>
      <c r="D9642" s="3">
        <v>44648.43476851852</v>
      </c>
      <c r="E9642" s="4">
        <f t="shared" si="600"/>
        <v>44648.43476851852</v>
      </c>
      <c r="F9642" s="1" t="s">
        <v>16</v>
      </c>
      <c r="G9642" s="11" t="str">
        <f t="shared" si="602"/>
        <v>69220 44648,4</v>
      </c>
      <c r="H9642" s="11" t="str">
        <f t="shared" si="603"/>
        <v>Dans la commune</v>
      </c>
      <c r="I9642" s="1">
        <v>49</v>
      </c>
      <c r="J9642" s="5">
        <v>1.5046296296296297E-4</v>
      </c>
      <c r="K9642">
        <v>5.0100000000000003E-4</v>
      </c>
      <c r="L9642" s="6"/>
      <c r="M9642" s="6" t="str">
        <f>IFERROR(VLOOKUP(G9642,TCD!$A$4:$C$362,3,FALSE),"Commune de ramassage")</f>
        <v>Commune de ramassage</v>
      </c>
      <c r="N9642">
        <v>652</v>
      </c>
    </row>
    <row r="9643" spans="1:14" x14ac:dyDescent="0.3">
      <c r="A9643">
        <f t="shared" si="601"/>
        <v>9642</v>
      </c>
      <c r="B9643">
        <v>354017116483021</v>
      </c>
      <c r="C9643" t="s">
        <v>50</v>
      </c>
      <c r="D9643" s="3">
        <v>44648.434918981482</v>
      </c>
      <c r="E9643" s="4">
        <f t="shared" si="600"/>
        <v>44648.434918981482</v>
      </c>
      <c r="F9643" s="1" t="s">
        <v>16</v>
      </c>
      <c r="G9643" s="11" t="str">
        <f t="shared" si="602"/>
        <v>69220 44648,4</v>
      </c>
      <c r="H9643" s="11" t="str">
        <f t="shared" si="603"/>
        <v>Dans la commune</v>
      </c>
      <c r="I9643" s="1">
        <v>62</v>
      </c>
      <c r="J9643" s="5">
        <v>6.9444444444444447E-4</v>
      </c>
      <c r="K9643">
        <v>5.3749999999999996E-3</v>
      </c>
      <c r="L9643" s="6"/>
      <c r="M9643" s="6" t="str">
        <f>IFERROR(VLOOKUP(G9643,TCD!$A$4:$C$362,3,FALSE),"Commune de ramassage")</f>
        <v>Commune de ramassage</v>
      </c>
      <c r="N9643">
        <v>653</v>
      </c>
    </row>
    <row r="9644" spans="1:14" x14ac:dyDescent="0.3">
      <c r="A9644">
        <f t="shared" si="601"/>
        <v>9643</v>
      </c>
      <c r="B9644">
        <v>354017116483021</v>
      </c>
      <c r="C9644" t="s">
        <v>50</v>
      </c>
      <c r="D9644" s="3">
        <v>44648.435613425929</v>
      </c>
      <c r="E9644" s="4">
        <f t="shared" si="600"/>
        <v>44648.435613425929</v>
      </c>
      <c r="F9644" s="1" t="s">
        <v>16</v>
      </c>
      <c r="G9644" s="11" t="str">
        <f t="shared" si="602"/>
        <v>69220 44648,4</v>
      </c>
      <c r="H9644" s="11" t="str">
        <f t="shared" si="603"/>
        <v>Dans la commune</v>
      </c>
      <c r="I9644" s="1">
        <v>61</v>
      </c>
      <c r="J9644" s="5">
        <v>6.9444444444444444E-5</v>
      </c>
      <c r="K9644">
        <v>6.1899999999999998E-4</v>
      </c>
      <c r="L9644" s="6"/>
      <c r="M9644" s="6" t="str">
        <f>IFERROR(VLOOKUP(G9644,TCD!$A$4:$C$362,3,FALSE),"Commune de ramassage")</f>
        <v>Commune de ramassage</v>
      </c>
      <c r="N9644">
        <v>654</v>
      </c>
    </row>
    <row r="9645" spans="1:14" x14ac:dyDescent="0.3">
      <c r="A9645">
        <f t="shared" si="601"/>
        <v>9644</v>
      </c>
      <c r="B9645">
        <v>354017116483021</v>
      </c>
      <c r="C9645" t="s">
        <v>50</v>
      </c>
      <c r="D9645" s="3">
        <v>44648.435682870368</v>
      </c>
      <c r="E9645" s="4">
        <f t="shared" si="600"/>
        <v>44648.435682870368</v>
      </c>
      <c r="F9645" s="1" t="s">
        <v>16</v>
      </c>
      <c r="G9645" s="11" t="str">
        <f t="shared" si="602"/>
        <v>69220 44648,4</v>
      </c>
      <c r="H9645" s="11" t="str">
        <f t="shared" si="603"/>
        <v>Dans la commune</v>
      </c>
      <c r="I9645" s="1">
        <v>43</v>
      </c>
      <c r="J9645" s="5">
        <v>2.3148148148148146E-4</v>
      </c>
      <c r="K9645">
        <v>-4.35E-4</v>
      </c>
      <c r="L9645" s="6"/>
      <c r="M9645" s="6" t="str">
        <f>IFERROR(VLOOKUP(G9645,TCD!$A$4:$C$362,3,FALSE),"Commune de ramassage")</f>
        <v>Commune de ramassage</v>
      </c>
      <c r="N9645">
        <v>655</v>
      </c>
    </row>
    <row r="9646" spans="1:14" x14ac:dyDescent="0.3">
      <c r="A9646">
        <f t="shared" si="601"/>
        <v>9645</v>
      </c>
      <c r="B9646">
        <v>354017116483021</v>
      </c>
      <c r="C9646" t="s">
        <v>50</v>
      </c>
      <c r="D9646" s="3">
        <v>44648.435914351852</v>
      </c>
      <c r="E9646" s="4">
        <f t="shared" si="600"/>
        <v>44648.435914351852</v>
      </c>
      <c r="F9646" s="1" t="s">
        <v>16</v>
      </c>
      <c r="G9646" s="11" t="str">
        <f t="shared" si="602"/>
        <v>69220 44648,4</v>
      </c>
      <c r="H9646" s="11" t="str">
        <f t="shared" si="603"/>
        <v>Dans la commune</v>
      </c>
      <c r="I9646" s="1">
        <v>19</v>
      </c>
      <c r="J9646" s="5">
        <v>1.1574074074074073E-5</v>
      </c>
      <c r="K9646">
        <v>9.7999999999999997E-5</v>
      </c>
      <c r="L9646" s="6"/>
      <c r="M9646" s="6" t="str">
        <f>IFERROR(VLOOKUP(G9646,TCD!$A$4:$C$362,3,FALSE),"Commune de ramassage")</f>
        <v>Commune de ramassage</v>
      </c>
      <c r="N9646">
        <v>656</v>
      </c>
    </row>
    <row r="9647" spans="1:14" x14ac:dyDescent="0.3">
      <c r="A9647">
        <f t="shared" si="601"/>
        <v>9646</v>
      </c>
      <c r="B9647">
        <v>354017116483021</v>
      </c>
      <c r="C9647" t="s">
        <v>50</v>
      </c>
      <c r="D9647" s="3">
        <v>44648.435925925929</v>
      </c>
      <c r="E9647" s="4">
        <f t="shared" si="600"/>
        <v>44648.435925925929</v>
      </c>
      <c r="F9647" s="1" t="s">
        <v>16</v>
      </c>
      <c r="G9647" s="11" t="str">
        <f t="shared" si="602"/>
        <v>69220 44648,4</v>
      </c>
      <c r="H9647" s="11" t="str">
        <f t="shared" si="603"/>
        <v>Dans la commune</v>
      </c>
      <c r="I9647" s="1">
        <v>18</v>
      </c>
      <c r="J9647" s="5">
        <v>1.5046296296296297E-4</v>
      </c>
      <c r="K9647">
        <v>9.1E-4</v>
      </c>
      <c r="L9647" s="6"/>
      <c r="M9647" s="6" t="str">
        <f>IFERROR(VLOOKUP(G9647,TCD!$A$4:$C$362,3,FALSE),"Commune de ramassage")</f>
        <v>Commune de ramassage</v>
      </c>
      <c r="N9647">
        <v>657</v>
      </c>
    </row>
    <row r="9648" spans="1:14" x14ac:dyDescent="0.3">
      <c r="A9648">
        <f t="shared" si="601"/>
        <v>9647</v>
      </c>
      <c r="B9648">
        <v>354017116483021</v>
      </c>
      <c r="C9648" t="s">
        <v>50</v>
      </c>
      <c r="D9648" s="3">
        <v>44648.436076388891</v>
      </c>
      <c r="E9648" s="4">
        <f t="shared" si="600"/>
        <v>44648.436076388891</v>
      </c>
      <c r="F9648" s="1" t="s">
        <v>16</v>
      </c>
      <c r="G9648" s="11" t="str">
        <f t="shared" si="602"/>
        <v>69220 44648,4</v>
      </c>
      <c r="H9648" s="11" t="str">
        <f t="shared" si="603"/>
        <v>Dans la commune</v>
      </c>
      <c r="I9648" s="1">
        <v>40</v>
      </c>
      <c r="J9648" s="5">
        <v>6.5972222222222213E-4</v>
      </c>
      <c r="K9648">
        <v>3.4269999999999999E-3</v>
      </c>
      <c r="L9648" s="6"/>
      <c r="M9648" s="6" t="str">
        <f>IFERROR(VLOOKUP(G9648,TCD!$A$4:$C$362,3,FALSE),"Commune de ramassage")</f>
        <v>Commune de ramassage</v>
      </c>
      <c r="N9648">
        <v>658</v>
      </c>
    </row>
    <row r="9649" spans="1:14" x14ac:dyDescent="0.3">
      <c r="A9649">
        <f t="shared" si="601"/>
        <v>9648</v>
      </c>
      <c r="B9649">
        <v>354017116483021</v>
      </c>
      <c r="C9649" t="s">
        <v>50</v>
      </c>
      <c r="D9649" s="3">
        <v>44648.436736111114</v>
      </c>
      <c r="E9649" s="4">
        <f t="shared" si="600"/>
        <v>44648.436736111114</v>
      </c>
      <c r="F9649" s="1" t="s">
        <v>16</v>
      </c>
      <c r="G9649" s="11" t="str">
        <f t="shared" si="602"/>
        <v>69220 44648,4</v>
      </c>
      <c r="H9649" s="11" t="str">
        <f t="shared" si="603"/>
        <v>Dans la commune</v>
      </c>
      <c r="I9649" s="1">
        <v>46</v>
      </c>
      <c r="J9649" s="5">
        <v>1.7361111111111112E-4</v>
      </c>
      <c r="K9649">
        <v>4.3200000000000001E-3</v>
      </c>
      <c r="L9649" s="6"/>
      <c r="M9649" s="6" t="str">
        <f>IFERROR(VLOOKUP(G9649,TCD!$A$4:$C$362,3,FALSE),"Commune de ramassage")</f>
        <v>Commune de ramassage</v>
      </c>
      <c r="N9649">
        <v>659</v>
      </c>
    </row>
    <row r="9650" spans="1:14" x14ac:dyDescent="0.3">
      <c r="A9650">
        <f t="shared" si="601"/>
        <v>9649</v>
      </c>
      <c r="B9650">
        <v>354017116483021</v>
      </c>
      <c r="C9650" t="s">
        <v>50</v>
      </c>
      <c r="D9650" s="3">
        <v>44648.436909722222</v>
      </c>
      <c r="E9650" s="4">
        <f t="shared" si="600"/>
        <v>44648.436909722222</v>
      </c>
      <c r="F9650" s="1" t="s">
        <v>16</v>
      </c>
      <c r="G9650" s="11" t="str">
        <f t="shared" si="602"/>
        <v>69220 44648,4</v>
      </c>
      <c r="H9650" s="11" t="str">
        <f t="shared" si="603"/>
        <v>Dans la commune</v>
      </c>
      <c r="I9650" s="1">
        <v>28</v>
      </c>
      <c r="J9650" s="5">
        <v>4.6296296296296294E-5</v>
      </c>
      <c r="K9650">
        <v>7.4999999999999993E-5</v>
      </c>
      <c r="L9650" s="6"/>
      <c r="M9650" s="6" t="str">
        <f>IFERROR(VLOOKUP(G9650,TCD!$A$4:$C$362,3,FALSE),"Commune de ramassage")</f>
        <v>Commune de ramassage</v>
      </c>
      <c r="N9650">
        <v>660</v>
      </c>
    </row>
    <row r="9651" spans="1:14" x14ac:dyDescent="0.3">
      <c r="A9651">
        <f t="shared" si="601"/>
        <v>9650</v>
      </c>
      <c r="B9651">
        <v>354017116483021</v>
      </c>
      <c r="C9651" t="s">
        <v>50</v>
      </c>
      <c r="D9651" s="3">
        <v>44648.436956018515</v>
      </c>
      <c r="E9651" s="4">
        <f t="shared" si="600"/>
        <v>44648.436956018515</v>
      </c>
      <c r="F9651" s="1" t="s">
        <v>16</v>
      </c>
      <c r="G9651" s="11" t="str">
        <f t="shared" si="602"/>
        <v>69220 44648,4</v>
      </c>
      <c r="H9651" s="11" t="str">
        <f t="shared" si="603"/>
        <v>Dans la commune</v>
      </c>
      <c r="I9651" s="1">
        <v>30</v>
      </c>
      <c r="J9651" s="5">
        <v>2.8935185185185189E-4</v>
      </c>
      <c r="K9651">
        <v>7.3300000000000004E-4</v>
      </c>
      <c r="L9651" s="6"/>
      <c r="M9651" s="6" t="str">
        <f>IFERROR(VLOOKUP(G9651,TCD!$A$4:$C$362,3,FALSE),"Commune de ramassage")</f>
        <v>Commune de ramassage</v>
      </c>
      <c r="N9651">
        <v>661</v>
      </c>
    </row>
    <row r="9652" spans="1:14" x14ac:dyDescent="0.3">
      <c r="A9652">
        <f t="shared" si="601"/>
        <v>9651</v>
      </c>
      <c r="B9652">
        <v>354017116483021</v>
      </c>
      <c r="C9652" t="s">
        <v>50</v>
      </c>
      <c r="D9652" s="3">
        <v>44648.437245370369</v>
      </c>
      <c r="E9652" s="4">
        <f t="shared" si="600"/>
        <v>44648.437245370369</v>
      </c>
      <c r="F9652" s="1" t="s">
        <v>16</v>
      </c>
      <c r="G9652" s="11" t="str">
        <f t="shared" si="602"/>
        <v>69220 44648,4</v>
      </c>
      <c r="H9652" s="11" t="str">
        <f t="shared" si="603"/>
        <v>Dans la commune</v>
      </c>
      <c r="I9652" s="1">
        <v>29</v>
      </c>
      <c r="J9652" s="5">
        <v>1.5046296296296297E-4</v>
      </c>
      <c r="K9652">
        <v>5.2800000000000004E-4</v>
      </c>
      <c r="L9652" s="6"/>
      <c r="M9652" s="6" t="str">
        <f>IFERROR(VLOOKUP(G9652,TCD!$A$4:$C$362,3,FALSE),"Commune de ramassage")</f>
        <v>Commune de ramassage</v>
      </c>
      <c r="N9652">
        <v>662</v>
      </c>
    </row>
    <row r="9653" spans="1:14" x14ac:dyDescent="0.3">
      <c r="A9653">
        <f t="shared" si="601"/>
        <v>9652</v>
      </c>
      <c r="B9653">
        <v>354017116483021</v>
      </c>
      <c r="C9653" t="s">
        <v>50</v>
      </c>
      <c r="D9653" s="3">
        <v>44648.437395833331</v>
      </c>
      <c r="E9653" s="4">
        <f t="shared" si="600"/>
        <v>44648.437395833331</v>
      </c>
      <c r="F9653" s="1" t="s">
        <v>16</v>
      </c>
      <c r="G9653" s="11" t="str">
        <f t="shared" si="602"/>
        <v>69220 44648,4</v>
      </c>
      <c r="H9653" s="11" t="str">
        <f t="shared" si="603"/>
        <v>Dans la commune</v>
      </c>
      <c r="I9653" s="1">
        <v>9</v>
      </c>
      <c r="J9653" s="5">
        <v>3.4722222222222222E-5</v>
      </c>
      <c r="K9653">
        <v>8.8999999999999995E-5</v>
      </c>
      <c r="L9653" s="6"/>
      <c r="M9653" s="6" t="str">
        <f>IFERROR(VLOOKUP(G9653,TCD!$A$4:$C$362,3,FALSE),"Commune de ramassage")</f>
        <v>Commune de ramassage</v>
      </c>
      <c r="N9653">
        <v>663</v>
      </c>
    </row>
    <row r="9654" spans="1:14" x14ac:dyDescent="0.3">
      <c r="A9654">
        <f t="shared" si="601"/>
        <v>9653</v>
      </c>
      <c r="B9654">
        <v>354017116483021</v>
      </c>
      <c r="C9654" t="s">
        <v>50</v>
      </c>
      <c r="D9654" s="3">
        <v>44648.437430555554</v>
      </c>
      <c r="E9654" s="4">
        <f t="shared" si="600"/>
        <v>44648.437430555554</v>
      </c>
      <c r="F9654" s="1" t="s">
        <v>16</v>
      </c>
      <c r="G9654" s="11" t="str">
        <f t="shared" si="602"/>
        <v>69220 44648,4</v>
      </c>
      <c r="H9654" s="11" t="str">
        <f t="shared" si="603"/>
        <v>Dans la commune</v>
      </c>
      <c r="I9654" s="1">
        <v>19</v>
      </c>
      <c r="J9654" s="5">
        <v>3.0092592592592595E-4</v>
      </c>
      <c r="K9654">
        <v>1.5610000000000001E-3</v>
      </c>
      <c r="L9654" s="6"/>
      <c r="M9654" s="6" t="str">
        <f>IFERROR(VLOOKUP(G9654,TCD!$A$4:$C$362,3,FALSE),"Commune de ramassage")</f>
        <v>Commune de ramassage</v>
      </c>
      <c r="N9654">
        <v>664</v>
      </c>
    </row>
    <row r="9655" spans="1:14" x14ac:dyDescent="0.3">
      <c r="A9655">
        <f t="shared" si="601"/>
        <v>9654</v>
      </c>
      <c r="B9655">
        <v>354017116483021</v>
      </c>
      <c r="C9655" t="s">
        <v>50</v>
      </c>
      <c r="D9655" s="3">
        <v>44648.437731481485</v>
      </c>
      <c r="E9655" s="4">
        <f t="shared" si="600"/>
        <v>44648.437731481485</v>
      </c>
      <c r="F9655" s="1" t="s">
        <v>16</v>
      </c>
      <c r="G9655" s="11" t="str">
        <f t="shared" si="602"/>
        <v>69220 44648,4</v>
      </c>
      <c r="H9655" s="11" t="str">
        <f t="shared" si="603"/>
        <v>Dans la commune</v>
      </c>
      <c r="I9655" s="1">
        <v>56</v>
      </c>
      <c r="J9655" s="5">
        <v>2.199074074074074E-4</v>
      </c>
      <c r="K9655">
        <v>-2.0000000000000001E-4</v>
      </c>
      <c r="L9655" s="6"/>
      <c r="M9655" s="6" t="str">
        <f>IFERROR(VLOOKUP(G9655,TCD!$A$4:$C$362,3,FALSE),"Commune de ramassage")</f>
        <v>Commune de ramassage</v>
      </c>
      <c r="N9655">
        <v>665</v>
      </c>
    </row>
    <row r="9656" spans="1:14" x14ac:dyDescent="0.3">
      <c r="A9656">
        <f t="shared" si="601"/>
        <v>9655</v>
      </c>
      <c r="B9656">
        <v>354017116483021</v>
      </c>
      <c r="C9656" t="s">
        <v>50</v>
      </c>
      <c r="D9656" s="3">
        <v>44648.437951388885</v>
      </c>
      <c r="E9656" s="4">
        <f t="shared" si="600"/>
        <v>44648.437951388885</v>
      </c>
      <c r="F9656" s="1" t="s">
        <v>16</v>
      </c>
      <c r="G9656" s="11" t="str">
        <f t="shared" si="602"/>
        <v>69220 44648,4</v>
      </c>
      <c r="H9656" s="11" t="str">
        <f t="shared" si="603"/>
        <v>Entrée sortie</v>
      </c>
      <c r="I9656" s="1">
        <v>55</v>
      </c>
      <c r="J9656" s="5">
        <v>1.6203703703703703E-4</v>
      </c>
      <c r="K9656">
        <v>7.9699999999999997E-4</v>
      </c>
      <c r="L9656" s="6"/>
      <c r="M9656" s="6" t="str">
        <f>IFERROR(VLOOKUP(G9656,TCD!$A$4:$C$362,3,FALSE),"Commune de ramassage")</f>
        <v>Commune de ramassage</v>
      </c>
      <c r="N9656">
        <v>666</v>
      </c>
    </row>
    <row r="9657" spans="1:14" x14ac:dyDescent="0.3">
      <c r="A9657">
        <f t="shared" si="601"/>
        <v>9656</v>
      </c>
      <c r="B9657">
        <v>354017116483021</v>
      </c>
      <c r="C9657" t="s">
        <v>50</v>
      </c>
      <c r="D9657" s="3">
        <v>44648.438113425924</v>
      </c>
      <c r="E9657" s="4">
        <f t="shared" si="600"/>
        <v>44648.438113425924</v>
      </c>
      <c r="F9657" s="1" t="s">
        <v>17</v>
      </c>
      <c r="G9657" s="11" t="str">
        <f t="shared" si="602"/>
        <v>69187 44648,4</v>
      </c>
      <c r="H9657" s="11" t="str">
        <f t="shared" si="603"/>
        <v>Dans la commune</v>
      </c>
      <c r="I9657" s="1">
        <v>18</v>
      </c>
      <c r="J9657" s="5">
        <v>7.9861111111111105E-4</v>
      </c>
      <c r="K9657">
        <v>-3.6499999999999998E-4</v>
      </c>
      <c r="L9657" s="6"/>
      <c r="M9657" s="6" t="str">
        <f>IFERROR(VLOOKUP(G9657,TCD!$A$4:$C$362,3,FALSE),"Commune de ramassage")</f>
        <v>Commune de ramassage</v>
      </c>
      <c r="N9657">
        <v>667</v>
      </c>
    </row>
    <row r="9658" spans="1:14" x14ac:dyDescent="0.3">
      <c r="A9658">
        <f t="shared" si="601"/>
        <v>9657</v>
      </c>
      <c r="B9658">
        <v>354017116483021</v>
      </c>
      <c r="C9658" t="s">
        <v>50</v>
      </c>
      <c r="D9658" s="3">
        <v>44648.43891203704</v>
      </c>
      <c r="E9658" s="4">
        <f t="shared" si="600"/>
        <v>44648.43891203704</v>
      </c>
      <c r="F9658" s="1" t="s">
        <v>17</v>
      </c>
      <c r="G9658" s="11" t="str">
        <f t="shared" si="602"/>
        <v>69187 44648,4</v>
      </c>
      <c r="H9658" s="11" t="str">
        <f t="shared" si="603"/>
        <v>Dans la commune</v>
      </c>
      <c r="I9658" s="1">
        <v>74</v>
      </c>
      <c r="J9658" s="5">
        <v>1.273148148148148E-4</v>
      </c>
      <c r="K9658">
        <v>-6.87E-4</v>
      </c>
      <c r="L9658" s="6"/>
      <c r="M9658" s="6" t="str">
        <f>IFERROR(VLOOKUP(G9658,TCD!$A$4:$C$362,3,FALSE),"Commune de ramassage")</f>
        <v>Commune de ramassage</v>
      </c>
      <c r="N9658">
        <v>668</v>
      </c>
    </row>
    <row r="9659" spans="1:14" x14ac:dyDescent="0.3">
      <c r="A9659">
        <f t="shared" si="601"/>
        <v>9658</v>
      </c>
      <c r="B9659">
        <v>354017116483021</v>
      </c>
      <c r="C9659" t="s">
        <v>50</v>
      </c>
      <c r="D9659" s="3">
        <v>44648.439039351855</v>
      </c>
      <c r="E9659" s="4">
        <f t="shared" si="600"/>
        <v>44648.439039351855</v>
      </c>
      <c r="F9659" s="1" t="s">
        <v>17</v>
      </c>
      <c r="G9659" s="11" t="str">
        <f t="shared" si="602"/>
        <v>69187 44648,4</v>
      </c>
      <c r="H9659" s="11" t="str">
        <f t="shared" si="603"/>
        <v>Dans la commune</v>
      </c>
      <c r="I9659" s="1">
        <v>50</v>
      </c>
      <c r="J9659" s="5">
        <v>1.5046296296296297E-4</v>
      </c>
      <c r="K9659">
        <v>-1.2030000000000001E-3</v>
      </c>
      <c r="L9659" s="6"/>
      <c r="M9659" s="6" t="str">
        <f>IFERROR(VLOOKUP(G9659,TCD!$A$4:$C$362,3,FALSE),"Commune de ramassage")</f>
        <v>Commune de ramassage</v>
      </c>
      <c r="N9659">
        <v>669</v>
      </c>
    </row>
    <row r="9660" spans="1:14" x14ac:dyDescent="0.3">
      <c r="A9660">
        <f t="shared" si="601"/>
        <v>9659</v>
      </c>
      <c r="B9660">
        <v>354017116483021</v>
      </c>
      <c r="C9660" t="s">
        <v>50</v>
      </c>
      <c r="D9660" s="3">
        <v>44648.439189814817</v>
      </c>
      <c r="E9660" s="4">
        <f t="shared" si="600"/>
        <v>44648.439189814817</v>
      </c>
      <c r="F9660" s="1" t="s">
        <v>17</v>
      </c>
      <c r="G9660" s="11" t="str">
        <f t="shared" si="602"/>
        <v>69187 44648,4</v>
      </c>
      <c r="H9660" s="11" t="str">
        <f t="shared" si="603"/>
        <v>Dans la commune</v>
      </c>
      <c r="I9660" s="1">
        <v>38</v>
      </c>
      <c r="J9660" s="5">
        <v>3.4722222222222222E-5</v>
      </c>
      <c r="K9660">
        <v>1.07E-4</v>
      </c>
      <c r="L9660" s="6"/>
      <c r="M9660" s="6" t="str">
        <f>IFERROR(VLOOKUP(G9660,TCD!$A$4:$C$362,3,FALSE),"Commune de ramassage")</f>
        <v>Commune de ramassage</v>
      </c>
      <c r="N9660">
        <v>670</v>
      </c>
    </row>
    <row r="9661" spans="1:14" x14ac:dyDescent="0.3">
      <c r="A9661">
        <f t="shared" si="601"/>
        <v>9660</v>
      </c>
      <c r="B9661">
        <v>354017116483021</v>
      </c>
      <c r="C9661" t="s">
        <v>50</v>
      </c>
      <c r="D9661" s="3">
        <v>44648.43922453704</v>
      </c>
      <c r="E9661" s="4">
        <f t="shared" si="600"/>
        <v>44648.43922453704</v>
      </c>
      <c r="F9661" s="1" t="s">
        <v>17</v>
      </c>
      <c r="G9661" s="11" t="str">
        <f t="shared" si="602"/>
        <v>69187 44648,4</v>
      </c>
      <c r="H9661" s="11" t="str">
        <f t="shared" si="603"/>
        <v>Dans la commune</v>
      </c>
      <c r="I9661" s="1">
        <v>41</v>
      </c>
      <c r="J9661" s="5">
        <v>6.9444444444444444E-5</v>
      </c>
      <c r="K9661">
        <v>3.7300000000000001E-4</v>
      </c>
      <c r="L9661" s="6"/>
      <c r="M9661" s="6" t="str">
        <f>IFERROR(VLOOKUP(G9661,TCD!$A$4:$C$362,3,FALSE),"Commune de ramassage")</f>
        <v>Commune de ramassage</v>
      </c>
      <c r="N9661">
        <v>671</v>
      </c>
    </row>
    <row r="9662" spans="1:14" x14ac:dyDescent="0.3">
      <c r="A9662">
        <f t="shared" si="601"/>
        <v>9661</v>
      </c>
      <c r="B9662">
        <v>354017116483021</v>
      </c>
      <c r="C9662" t="s">
        <v>50</v>
      </c>
      <c r="D9662" s="3">
        <v>44648.439293981479</v>
      </c>
      <c r="E9662" s="4">
        <f t="shared" si="600"/>
        <v>44648.439293981479</v>
      </c>
      <c r="F9662" s="1" t="s">
        <v>17</v>
      </c>
      <c r="G9662" s="11" t="str">
        <f t="shared" si="602"/>
        <v>69187 44648,4</v>
      </c>
      <c r="H9662" s="11" t="str">
        <f t="shared" si="603"/>
        <v>Dans la commune</v>
      </c>
      <c r="I9662" s="1">
        <v>41</v>
      </c>
      <c r="J9662" s="5">
        <v>4.6296296296296294E-5</v>
      </c>
      <c r="K9662">
        <v>-1.7000000000000001E-4</v>
      </c>
      <c r="L9662" s="6"/>
      <c r="M9662" s="6" t="str">
        <f>IFERROR(VLOOKUP(G9662,TCD!$A$4:$C$362,3,FALSE),"Commune de ramassage")</f>
        <v>Commune de ramassage</v>
      </c>
      <c r="N9662">
        <v>672</v>
      </c>
    </row>
    <row r="9663" spans="1:14" x14ac:dyDescent="0.3">
      <c r="A9663">
        <f t="shared" si="601"/>
        <v>9662</v>
      </c>
      <c r="B9663">
        <v>354017116483021</v>
      </c>
      <c r="C9663" t="s">
        <v>50</v>
      </c>
      <c r="D9663" s="3">
        <v>44648.439340277779</v>
      </c>
      <c r="E9663" s="4">
        <f t="shared" si="600"/>
        <v>44648.439340277779</v>
      </c>
      <c r="F9663" s="1" t="s">
        <v>17</v>
      </c>
      <c r="G9663" s="11" t="str">
        <f t="shared" si="602"/>
        <v>69187 44648,4</v>
      </c>
      <c r="H9663" s="11" t="str">
        <f t="shared" si="603"/>
        <v>Dans la commune</v>
      </c>
      <c r="I9663" s="1">
        <v>43</v>
      </c>
      <c r="J9663" s="5">
        <v>8.1018518518518516E-5</v>
      </c>
      <c r="K9663">
        <v>-4.6500000000000003E-4</v>
      </c>
      <c r="L9663" s="6"/>
      <c r="M9663" s="6" t="str">
        <f>IFERROR(VLOOKUP(G9663,TCD!$A$4:$C$362,3,FALSE),"Commune de ramassage")</f>
        <v>Commune de ramassage</v>
      </c>
      <c r="N9663">
        <v>673</v>
      </c>
    </row>
    <row r="9664" spans="1:14" x14ac:dyDescent="0.3">
      <c r="A9664">
        <f t="shared" si="601"/>
        <v>9663</v>
      </c>
      <c r="B9664">
        <v>354017116483021</v>
      </c>
      <c r="C9664" t="s">
        <v>50</v>
      </c>
      <c r="D9664" s="3">
        <v>44648.439421296294</v>
      </c>
      <c r="E9664" s="4">
        <f t="shared" si="600"/>
        <v>44648.439421296294</v>
      </c>
      <c r="F9664" s="1" t="s">
        <v>17</v>
      </c>
      <c r="G9664" s="11" t="str">
        <f t="shared" si="602"/>
        <v>69187 44648,4</v>
      </c>
      <c r="H9664" s="11" t="str">
        <f t="shared" si="603"/>
        <v>Dans la commune</v>
      </c>
      <c r="I9664" s="1">
        <v>42</v>
      </c>
      <c r="J9664" s="5">
        <v>4.6296296296296294E-5</v>
      </c>
      <c r="K9664">
        <v>1.4799999999999999E-4</v>
      </c>
      <c r="L9664" s="6"/>
      <c r="M9664" s="6" t="str">
        <f>IFERROR(VLOOKUP(G9664,TCD!$A$4:$C$362,3,FALSE),"Commune de ramassage")</f>
        <v>Commune de ramassage</v>
      </c>
      <c r="N9664">
        <v>674</v>
      </c>
    </row>
    <row r="9665" spans="1:14" x14ac:dyDescent="0.3">
      <c r="A9665">
        <f t="shared" si="601"/>
        <v>9664</v>
      </c>
      <c r="B9665">
        <v>354017116483021</v>
      </c>
      <c r="C9665" t="s">
        <v>50</v>
      </c>
      <c r="D9665" s="3">
        <v>44648.439467592594</v>
      </c>
      <c r="E9665" s="4">
        <f t="shared" si="600"/>
        <v>44648.439467592594</v>
      </c>
      <c r="F9665" s="1" t="s">
        <v>17</v>
      </c>
      <c r="G9665" s="11" t="str">
        <f t="shared" si="602"/>
        <v>69187 44648,4</v>
      </c>
      <c r="H9665" s="11" t="str">
        <f t="shared" si="603"/>
        <v>Dans la commune</v>
      </c>
      <c r="I9665" s="1">
        <v>46</v>
      </c>
      <c r="J9665" s="5">
        <v>9.2592592592592588E-5</v>
      </c>
      <c r="K9665">
        <v>5.5000000000000003E-4</v>
      </c>
      <c r="L9665" s="6"/>
      <c r="M9665" s="6" t="str">
        <f>IFERROR(VLOOKUP(G9665,TCD!$A$4:$C$362,3,FALSE),"Commune de ramassage")</f>
        <v>Commune de ramassage</v>
      </c>
      <c r="N9665">
        <v>675</v>
      </c>
    </row>
    <row r="9666" spans="1:14" x14ac:dyDescent="0.3">
      <c r="A9666">
        <f t="shared" si="601"/>
        <v>9665</v>
      </c>
      <c r="B9666">
        <v>354017116483021</v>
      </c>
      <c r="C9666" t="s">
        <v>50</v>
      </c>
      <c r="D9666" s="3">
        <v>44648.439560185187</v>
      </c>
      <c r="E9666" s="4">
        <f t="shared" ref="E9666:E9729" si="604">D9666</f>
        <v>44648.439560185187</v>
      </c>
      <c r="F9666" s="1" t="s">
        <v>17</v>
      </c>
      <c r="G9666" s="11" t="str">
        <f t="shared" si="602"/>
        <v>69187 44648,4</v>
      </c>
      <c r="H9666" s="11" t="str">
        <f t="shared" si="603"/>
        <v>Dans la commune</v>
      </c>
      <c r="I9666" s="1">
        <v>29</v>
      </c>
      <c r="J9666" s="5">
        <v>9.2592592592592588E-5</v>
      </c>
      <c r="K9666">
        <v>3.4699999999999998E-4</v>
      </c>
      <c r="L9666" s="6"/>
      <c r="M9666" s="6" t="str">
        <f>IFERROR(VLOOKUP(G9666,TCD!$A$4:$C$362,3,FALSE),"Commune de ramassage")</f>
        <v>Commune de ramassage</v>
      </c>
      <c r="N9666">
        <v>676</v>
      </c>
    </row>
    <row r="9667" spans="1:14" x14ac:dyDescent="0.3">
      <c r="A9667">
        <f t="shared" ref="A9667:A9730" si="605">A9666+1</f>
        <v>9666</v>
      </c>
      <c r="B9667">
        <v>354017116483021</v>
      </c>
      <c r="C9667" t="s">
        <v>50</v>
      </c>
      <c r="D9667" s="3">
        <v>44648.439652777779</v>
      </c>
      <c r="E9667" s="4">
        <f t="shared" si="604"/>
        <v>44648.439652777779</v>
      </c>
      <c r="F9667" s="1" t="s">
        <v>17</v>
      </c>
      <c r="G9667" s="11" t="str">
        <f t="shared" ref="G9667:G9730" si="606">F9667&amp;" "&amp;ROUND(D9667,1)</f>
        <v>69187 44648,4</v>
      </c>
      <c r="H9667" s="11" t="str">
        <f t="shared" ref="H9667:H9730" si="607">IF(F9667=F9668,"Dans la commune","Entrée sortie")</f>
        <v>Dans la commune</v>
      </c>
      <c r="I9667" s="1">
        <v>19</v>
      </c>
      <c r="J9667" s="5">
        <v>4.8611111111111104E-4</v>
      </c>
      <c r="K9667">
        <v>2.3649999999999999E-3</v>
      </c>
      <c r="L9667" s="6"/>
      <c r="M9667" s="6" t="str">
        <f>IFERROR(VLOOKUP(G9667,TCD!$A$4:$C$362,3,FALSE),"Commune de ramassage")</f>
        <v>Commune de ramassage</v>
      </c>
      <c r="N9667">
        <v>677</v>
      </c>
    </row>
    <row r="9668" spans="1:14" x14ac:dyDescent="0.3">
      <c r="A9668">
        <f t="shared" si="605"/>
        <v>9667</v>
      </c>
      <c r="B9668">
        <v>354017116483021</v>
      </c>
      <c r="C9668" t="s">
        <v>50</v>
      </c>
      <c r="D9668" s="3">
        <v>44648.440138888887</v>
      </c>
      <c r="E9668" s="4">
        <f t="shared" si="604"/>
        <v>44648.440138888887</v>
      </c>
      <c r="F9668" s="1" t="s">
        <v>17</v>
      </c>
      <c r="G9668" s="11" t="str">
        <f t="shared" si="606"/>
        <v>69187 44648,4</v>
      </c>
      <c r="H9668" s="11" t="str">
        <f t="shared" si="607"/>
        <v>Dans la commune</v>
      </c>
      <c r="I9668" s="1">
        <v>21</v>
      </c>
      <c r="J9668" s="5">
        <v>2.3148148148148147E-5</v>
      </c>
      <c r="K9668">
        <v>4.5000000000000003E-5</v>
      </c>
      <c r="L9668" s="6"/>
      <c r="M9668" s="6" t="str">
        <f>IFERROR(VLOOKUP(G9668,TCD!$A$4:$C$362,3,FALSE),"Commune de ramassage")</f>
        <v>Commune de ramassage</v>
      </c>
      <c r="N9668">
        <v>678</v>
      </c>
    </row>
    <row r="9669" spans="1:14" x14ac:dyDescent="0.3">
      <c r="A9669">
        <f t="shared" si="605"/>
        <v>9668</v>
      </c>
      <c r="B9669">
        <v>354017116483021</v>
      </c>
      <c r="C9669" t="s">
        <v>50</v>
      </c>
      <c r="D9669" s="3">
        <v>44648.440162037034</v>
      </c>
      <c r="E9669" s="4">
        <f t="shared" si="604"/>
        <v>44648.440162037034</v>
      </c>
      <c r="F9669" s="1" t="s">
        <v>17</v>
      </c>
      <c r="G9669" s="11" t="str">
        <f t="shared" si="606"/>
        <v>69187 44648,4</v>
      </c>
      <c r="H9669" s="11" t="str">
        <f t="shared" si="607"/>
        <v>Dans la commune</v>
      </c>
      <c r="I9669" s="1">
        <v>17</v>
      </c>
      <c r="J9669" s="5">
        <v>2.3148148148148147E-5</v>
      </c>
      <c r="K9669">
        <v>-5.0000000000000004E-6</v>
      </c>
      <c r="L9669" s="6"/>
      <c r="M9669" s="6" t="str">
        <f>IFERROR(VLOOKUP(G9669,TCD!$A$4:$C$362,3,FALSE),"Commune de ramassage")</f>
        <v>Commune de ramassage</v>
      </c>
      <c r="N9669">
        <v>679</v>
      </c>
    </row>
    <row r="9670" spans="1:14" x14ac:dyDescent="0.3">
      <c r="A9670">
        <f t="shared" si="605"/>
        <v>9669</v>
      </c>
      <c r="B9670">
        <v>354017116483021</v>
      </c>
      <c r="C9670" t="s">
        <v>50</v>
      </c>
      <c r="D9670" s="3">
        <v>44648.440185185187</v>
      </c>
      <c r="E9670" s="4">
        <f t="shared" si="604"/>
        <v>44648.440185185187</v>
      </c>
      <c r="F9670" s="1" t="s">
        <v>17</v>
      </c>
      <c r="G9670" s="11" t="str">
        <f t="shared" si="606"/>
        <v>69187 44648,4</v>
      </c>
      <c r="H9670" s="11" t="str">
        <f t="shared" si="607"/>
        <v>Dans la commune</v>
      </c>
      <c r="I9670" s="1">
        <v>12</v>
      </c>
      <c r="J9670" s="5">
        <v>1.3888888888888889E-4</v>
      </c>
      <c r="K9670">
        <v>-2.9300000000000002E-4</v>
      </c>
      <c r="L9670" s="6"/>
      <c r="M9670" s="6" t="str">
        <f>IFERROR(VLOOKUP(G9670,TCD!$A$4:$C$362,3,FALSE),"Commune de ramassage")</f>
        <v>Commune de ramassage</v>
      </c>
      <c r="N9670">
        <v>680</v>
      </c>
    </row>
    <row r="9671" spans="1:14" x14ac:dyDescent="0.3">
      <c r="A9671">
        <f t="shared" si="605"/>
        <v>9670</v>
      </c>
      <c r="B9671">
        <v>354017116483021</v>
      </c>
      <c r="C9671" t="s">
        <v>50</v>
      </c>
      <c r="D9671" s="3">
        <v>44648.440324074072</v>
      </c>
      <c r="E9671" s="4">
        <f t="shared" si="604"/>
        <v>44648.440324074072</v>
      </c>
      <c r="F9671" s="1" t="s">
        <v>17</v>
      </c>
      <c r="G9671" s="11" t="str">
        <f t="shared" si="606"/>
        <v>69187 44648,4</v>
      </c>
      <c r="H9671" s="11" t="str">
        <f t="shared" si="607"/>
        <v>Dans la commune</v>
      </c>
      <c r="I9671" s="1">
        <v>27</v>
      </c>
      <c r="J9671" s="5">
        <v>1.5046296296296297E-4</v>
      </c>
      <c r="K9671">
        <v>-6.9399999999999996E-4</v>
      </c>
      <c r="L9671" s="6"/>
      <c r="M9671" s="6" t="str">
        <f>IFERROR(VLOOKUP(G9671,TCD!$A$4:$C$362,3,FALSE),"Commune de ramassage")</f>
        <v>Commune de ramassage</v>
      </c>
      <c r="N9671">
        <v>681</v>
      </c>
    </row>
    <row r="9672" spans="1:14" x14ac:dyDescent="0.3">
      <c r="A9672">
        <f t="shared" si="605"/>
        <v>9671</v>
      </c>
      <c r="B9672">
        <v>354017116483021</v>
      </c>
      <c r="C9672" t="s">
        <v>50</v>
      </c>
      <c r="D9672" s="3">
        <v>44648.440474537034</v>
      </c>
      <c r="E9672" s="4">
        <f t="shared" si="604"/>
        <v>44648.440474537034</v>
      </c>
      <c r="F9672" s="1" t="s">
        <v>17</v>
      </c>
      <c r="G9672" s="11" t="str">
        <f t="shared" si="606"/>
        <v>69187 44648,4</v>
      </c>
      <c r="H9672" s="11" t="str">
        <f t="shared" si="607"/>
        <v>Dans la commune</v>
      </c>
      <c r="I9672" s="1">
        <v>12</v>
      </c>
      <c r="J9672" s="5">
        <v>4.6296296296296294E-5</v>
      </c>
      <c r="K9672">
        <v>1.9000000000000001E-5</v>
      </c>
      <c r="L9672" s="6"/>
      <c r="M9672" s="6" t="str">
        <f>IFERROR(VLOOKUP(G9672,TCD!$A$4:$C$362,3,FALSE),"Commune de ramassage")</f>
        <v>Commune de ramassage</v>
      </c>
      <c r="N9672">
        <v>682</v>
      </c>
    </row>
    <row r="9673" spans="1:14" x14ac:dyDescent="0.3">
      <c r="A9673">
        <f t="shared" si="605"/>
        <v>9672</v>
      </c>
      <c r="B9673">
        <v>354017116483021</v>
      </c>
      <c r="C9673" t="s">
        <v>50</v>
      </c>
      <c r="D9673" s="3">
        <v>44648.440520833334</v>
      </c>
      <c r="E9673" s="4">
        <f t="shared" si="604"/>
        <v>44648.440520833334</v>
      </c>
      <c r="F9673" s="1" t="s">
        <v>17</v>
      </c>
      <c r="G9673" s="11" t="str">
        <f t="shared" si="606"/>
        <v>69187 44648,4</v>
      </c>
      <c r="H9673" s="11" t="str">
        <f t="shared" si="607"/>
        <v>Dans la commune</v>
      </c>
      <c r="I9673" s="1">
        <v>13</v>
      </c>
      <c r="J9673" s="5">
        <v>1.1574074074074073E-5</v>
      </c>
      <c r="K9673">
        <v>5.5999999999999999E-5</v>
      </c>
      <c r="L9673" s="6"/>
      <c r="M9673" s="6" t="str">
        <f>IFERROR(VLOOKUP(G9673,TCD!$A$4:$C$362,3,FALSE),"Commune de ramassage")</f>
        <v>Commune de ramassage</v>
      </c>
      <c r="N9673">
        <v>683</v>
      </c>
    </row>
    <row r="9674" spans="1:14" x14ac:dyDescent="0.3">
      <c r="A9674">
        <f t="shared" si="605"/>
        <v>9673</v>
      </c>
      <c r="B9674">
        <v>354017116483021</v>
      </c>
      <c r="C9674" t="s">
        <v>50</v>
      </c>
      <c r="D9674" s="3">
        <v>44648.440532407411</v>
      </c>
      <c r="E9674" s="4">
        <f t="shared" si="604"/>
        <v>44648.440532407411</v>
      </c>
      <c r="F9674" s="1" t="s">
        <v>17</v>
      </c>
      <c r="G9674" s="11" t="str">
        <f t="shared" si="606"/>
        <v>69187 44648,4</v>
      </c>
      <c r="H9674" s="11" t="str">
        <f t="shared" si="607"/>
        <v>Dans la commune</v>
      </c>
      <c r="I9674" s="1">
        <v>14</v>
      </c>
      <c r="J9674" s="5">
        <v>1.7361111111111112E-4</v>
      </c>
      <c r="K9674">
        <v>9.4399999999999996E-4</v>
      </c>
      <c r="L9674" s="6"/>
      <c r="M9674" s="6" t="str">
        <f>IFERROR(VLOOKUP(G9674,TCD!$A$4:$C$362,3,FALSE),"Commune de ramassage")</f>
        <v>Commune de ramassage</v>
      </c>
      <c r="N9674">
        <v>684</v>
      </c>
    </row>
    <row r="9675" spans="1:14" x14ac:dyDescent="0.3">
      <c r="A9675">
        <f t="shared" si="605"/>
        <v>9674</v>
      </c>
      <c r="B9675">
        <v>354017116483021</v>
      </c>
      <c r="C9675" t="s">
        <v>50</v>
      </c>
      <c r="D9675" s="3">
        <v>44648.440706018519</v>
      </c>
      <c r="E9675" s="4">
        <f t="shared" si="604"/>
        <v>44648.440706018519</v>
      </c>
      <c r="F9675" s="1" t="s">
        <v>17</v>
      </c>
      <c r="G9675" s="11" t="str">
        <f t="shared" si="606"/>
        <v>69187 44648,4</v>
      </c>
      <c r="H9675" s="11" t="str">
        <f t="shared" si="607"/>
        <v>Dans la commune</v>
      </c>
      <c r="I9675" s="1">
        <v>25</v>
      </c>
      <c r="J9675" s="5">
        <v>8.1018518518518516E-5</v>
      </c>
      <c r="K9675">
        <v>1.08E-4</v>
      </c>
      <c r="L9675" s="6"/>
      <c r="M9675" s="6" t="str">
        <f>IFERROR(VLOOKUP(G9675,TCD!$A$4:$C$362,3,FALSE),"Commune de ramassage")</f>
        <v>Commune de ramassage</v>
      </c>
      <c r="N9675">
        <v>685</v>
      </c>
    </row>
    <row r="9676" spans="1:14" x14ac:dyDescent="0.3">
      <c r="A9676">
        <f t="shared" si="605"/>
        <v>9675</v>
      </c>
      <c r="B9676">
        <v>354017116483021</v>
      </c>
      <c r="C9676" t="s">
        <v>50</v>
      </c>
      <c r="D9676" s="3">
        <v>44648.440787037034</v>
      </c>
      <c r="E9676" s="4">
        <f t="shared" si="604"/>
        <v>44648.440787037034</v>
      </c>
      <c r="F9676" s="1" t="s">
        <v>17</v>
      </c>
      <c r="G9676" s="11" t="str">
        <f t="shared" si="606"/>
        <v>69187 44648,4</v>
      </c>
      <c r="H9676" s="11" t="str">
        <f t="shared" si="607"/>
        <v>Dans la commune</v>
      </c>
      <c r="I9676" s="1">
        <v>24</v>
      </c>
      <c r="J9676" s="5">
        <v>1.7361111111111112E-4</v>
      </c>
      <c r="K9676">
        <v>1.0300000000000001E-3</v>
      </c>
      <c r="L9676" s="6"/>
      <c r="M9676" s="6" t="str">
        <f>IFERROR(VLOOKUP(G9676,TCD!$A$4:$C$362,3,FALSE),"Commune de ramassage")</f>
        <v>Commune de ramassage</v>
      </c>
      <c r="N9676">
        <v>686</v>
      </c>
    </row>
    <row r="9677" spans="1:14" x14ac:dyDescent="0.3">
      <c r="A9677">
        <f t="shared" si="605"/>
        <v>9676</v>
      </c>
      <c r="B9677">
        <v>354017116483021</v>
      </c>
      <c r="C9677" t="s">
        <v>50</v>
      </c>
      <c r="D9677" s="3">
        <v>44648.440960648149</v>
      </c>
      <c r="E9677" s="4">
        <f t="shared" si="604"/>
        <v>44648.440960648149</v>
      </c>
      <c r="F9677" s="1" t="s">
        <v>17</v>
      </c>
      <c r="G9677" s="11" t="str">
        <f t="shared" si="606"/>
        <v>69187 44648,4</v>
      </c>
      <c r="H9677" s="11" t="str">
        <f t="shared" si="607"/>
        <v>Dans la commune</v>
      </c>
      <c r="I9677" s="1">
        <v>32</v>
      </c>
      <c r="J9677" s="5">
        <v>1.273148148148148E-4</v>
      </c>
      <c r="K9677">
        <v>3.0800000000000001E-4</v>
      </c>
      <c r="L9677" s="6"/>
      <c r="M9677" s="6" t="str">
        <f>IFERROR(VLOOKUP(G9677,TCD!$A$4:$C$362,3,FALSE),"Commune de ramassage")</f>
        <v>Commune de ramassage</v>
      </c>
      <c r="N9677">
        <v>687</v>
      </c>
    </row>
    <row r="9678" spans="1:14" x14ac:dyDescent="0.3">
      <c r="A9678">
        <f t="shared" si="605"/>
        <v>9677</v>
      </c>
      <c r="B9678">
        <v>354017116483021</v>
      </c>
      <c r="C9678" t="s">
        <v>50</v>
      </c>
      <c r="D9678" s="3">
        <v>44648.441087962965</v>
      </c>
      <c r="E9678" s="4">
        <f t="shared" si="604"/>
        <v>44648.441087962965</v>
      </c>
      <c r="F9678" s="1" t="s">
        <v>17</v>
      </c>
      <c r="G9678" s="11" t="str">
        <f t="shared" si="606"/>
        <v>69187 44648,4</v>
      </c>
      <c r="H9678" s="11" t="str">
        <f t="shared" si="607"/>
        <v>Dans la commune</v>
      </c>
      <c r="I9678" s="1">
        <v>21</v>
      </c>
      <c r="J9678" s="5">
        <v>3.4722222222222222E-5</v>
      </c>
      <c r="K9678">
        <v>1.37E-4</v>
      </c>
      <c r="L9678" s="6"/>
      <c r="M9678" s="6" t="str">
        <f>IFERROR(VLOOKUP(G9678,TCD!$A$4:$C$362,3,FALSE),"Commune de ramassage")</f>
        <v>Commune de ramassage</v>
      </c>
      <c r="N9678">
        <v>688</v>
      </c>
    </row>
    <row r="9679" spans="1:14" x14ac:dyDescent="0.3">
      <c r="A9679">
        <f t="shared" si="605"/>
        <v>9678</v>
      </c>
      <c r="B9679">
        <v>354017116483021</v>
      </c>
      <c r="C9679" t="s">
        <v>50</v>
      </c>
      <c r="D9679" s="3">
        <v>44648.441122685188</v>
      </c>
      <c r="E9679" s="4">
        <f t="shared" si="604"/>
        <v>44648.441122685188</v>
      </c>
      <c r="F9679" s="1" t="s">
        <v>17</v>
      </c>
      <c r="G9679" s="11" t="str">
        <f t="shared" si="606"/>
        <v>69187 44648,4</v>
      </c>
      <c r="H9679" s="11" t="str">
        <f t="shared" si="607"/>
        <v>Dans la commune</v>
      </c>
      <c r="I9679" s="1">
        <v>24</v>
      </c>
      <c r="J9679" s="5">
        <v>3.2407407407407406E-4</v>
      </c>
      <c r="K9679">
        <v>2.8E-3</v>
      </c>
      <c r="L9679" s="6"/>
      <c r="M9679" s="6" t="str">
        <f>IFERROR(VLOOKUP(G9679,TCD!$A$4:$C$362,3,FALSE),"Commune de ramassage")</f>
        <v>Commune de ramassage</v>
      </c>
      <c r="N9679">
        <v>689</v>
      </c>
    </row>
    <row r="9680" spans="1:14" x14ac:dyDescent="0.3">
      <c r="A9680">
        <f t="shared" si="605"/>
        <v>9679</v>
      </c>
      <c r="B9680">
        <v>354017116483021</v>
      </c>
      <c r="C9680" t="s">
        <v>50</v>
      </c>
      <c r="D9680" s="3">
        <v>44648.441446759258</v>
      </c>
      <c r="E9680" s="4">
        <f t="shared" si="604"/>
        <v>44648.441446759258</v>
      </c>
      <c r="F9680" s="1" t="s">
        <v>17</v>
      </c>
      <c r="G9680" s="11" t="str">
        <f t="shared" si="606"/>
        <v>69187 44648,4</v>
      </c>
      <c r="H9680" s="11" t="str">
        <f t="shared" si="607"/>
        <v>Dans la commune</v>
      </c>
      <c r="I9680" s="1">
        <v>24</v>
      </c>
      <c r="J9680" s="5">
        <v>3.4722222222222222E-5</v>
      </c>
      <c r="K9680">
        <v>1.45E-4</v>
      </c>
      <c r="L9680" s="6"/>
      <c r="M9680" s="6" t="str">
        <f>IFERROR(VLOOKUP(G9680,TCD!$A$4:$C$362,3,FALSE),"Commune de ramassage")</f>
        <v>Commune de ramassage</v>
      </c>
      <c r="N9680">
        <v>690</v>
      </c>
    </row>
    <row r="9681" spans="1:14" x14ac:dyDescent="0.3">
      <c r="A9681">
        <f t="shared" si="605"/>
        <v>9680</v>
      </c>
      <c r="B9681">
        <v>354017116483021</v>
      </c>
      <c r="C9681" t="s">
        <v>50</v>
      </c>
      <c r="D9681" s="3">
        <v>44648.441481481481</v>
      </c>
      <c r="E9681" s="4">
        <f t="shared" si="604"/>
        <v>44648.441481481481</v>
      </c>
      <c r="F9681" s="1" t="s">
        <v>17</v>
      </c>
      <c r="G9681" s="11" t="str">
        <f t="shared" si="606"/>
        <v>69187 44648,4</v>
      </c>
      <c r="H9681" s="11" t="str">
        <f t="shared" si="607"/>
        <v>Dans la commune</v>
      </c>
      <c r="I9681" s="1">
        <v>12</v>
      </c>
      <c r="J9681" s="5">
        <v>3.4722222222222222E-5</v>
      </c>
      <c r="K9681">
        <v>2.5000000000000001E-5</v>
      </c>
      <c r="L9681" s="6"/>
      <c r="M9681" s="6" t="str">
        <f>IFERROR(VLOOKUP(G9681,TCD!$A$4:$C$362,3,FALSE),"Commune de ramassage")</f>
        <v>Commune de ramassage</v>
      </c>
      <c r="N9681">
        <v>691</v>
      </c>
    </row>
    <row r="9682" spans="1:14" x14ac:dyDescent="0.3">
      <c r="A9682">
        <f t="shared" si="605"/>
        <v>9681</v>
      </c>
      <c r="B9682">
        <v>354017116483021</v>
      </c>
      <c r="C9682" t="s">
        <v>50</v>
      </c>
      <c r="D9682" s="3">
        <v>44648.441516203704</v>
      </c>
      <c r="E9682" s="4">
        <f t="shared" si="604"/>
        <v>44648.441516203704</v>
      </c>
      <c r="F9682" s="1" t="s">
        <v>17</v>
      </c>
      <c r="G9682" s="11" t="str">
        <f t="shared" si="606"/>
        <v>69187 44648,4</v>
      </c>
      <c r="H9682" s="11" t="str">
        <f t="shared" si="607"/>
        <v>Dans la commune</v>
      </c>
      <c r="I9682" s="1">
        <v>10</v>
      </c>
      <c r="J9682" s="5">
        <v>1.0185185185185186E-3</v>
      </c>
      <c r="K9682">
        <v>-1.08E-4</v>
      </c>
      <c r="L9682" s="6"/>
      <c r="M9682" s="6" t="str">
        <f>IFERROR(VLOOKUP(G9682,TCD!$A$4:$C$362,3,FALSE),"Commune de ramassage")</f>
        <v>Commune de ramassage</v>
      </c>
      <c r="N9682">
        <v>692</v>
      </c>
    </row>
    <row r="9683" spans="1:14" x14ac:dyDescent="0.3">
      <c r="A9683">
        <f t="shared" si="605"/>
        <v>9682</v>
      </c>
      <c r="B9683">
        <v>354017116483021</v>
      </c>
      <c r="C9683" t="s">
        <v>50</v>
      </c>
      <c r="D9683" s="3">
        <v>44648.44253472222</v>
      </c>
      <c r="E9683" s="4">
        <f t="shared" si="604"/>
        <v>44648.44253472222</v>
      </c>
      <c r="F9683" s="1" t="s">
        <v>17</v>
      </c>
      <c r="G9683" s="11" t="str">
        <f t="shared" si="606"/>
        <v>69187 44648,4</v>
      </c>
      <c r="H9683" s="11" t="str">
        <f t="shared" si="607"/>
        <v>Dans la commune</v>
      </c>
      <c r="I9683" s="1">
        <v>0</v>
      </c>
      <c r="J9683" s="5">
        <v>5.4398148148148144E-4</v>
      </c>
      <c r="K9683">
        <v>-1.4139999999999999E-3</v>
      </c>
      <c r="L9683" s="6"/>
      <c r="M9683" s="6" t="str">
        <f>IFERROR(VLOOKUP(G9683,TCD!$A$4:$C$362,3,FALSE),"Commune de ramassage")</f>
        <v>Commune de ramassage</v>
      </c>
      <c r="N9683">
        <v>693</v>
      </c>
    </row>
    <row r="9684" spans="1:14" x14ac:dyDescent="0.3">
      <c r="A9684">
        <f t="shared" si="605"/>
        <v>9683</v>
      </c>
      <c r="B9684">
        <v>354017116483021</v>
      </c>
      <c r="C9684" t="s">
        <v>50</v>
      </c>
      <c r="D9684" s="3">
        <v>44648.443078703705</v>
      </c>
      <c r="E9684" s="4">
        <f t="shared" si="604"/>
        <v>44648.443078703705</v>
      </c>
      <c r="F9684" s="1" t="s">
        <v>17</v>
      </c>
      <c r="G9684" s="11" t="str">
        <f t="shared" si="606"/>
        <v>69187 44648,4</v>
      </c>
      <c r="H9684" s="11" t="str">
        <f t="shared" si="607"/>
        <v>Dans la commune</v>
      </c>
      <c r="I9684" s="1">
        <v>37</v>
      </c>
      <c r="J9684" s="5">
        <v>2.3148148148148146E-4</v>
      </c>
      <c r="K9684">
        <v>-1.6100000000000001E-3</v>
      </c>
      <c r="L9684" s="6"/>
      <c r="M9684" s="6" t="str">
        <f>IFERROR(VLOOKUP(G9684,TCD!$A$4:$C$362,3,FALSE),"Commune de ramassage")</f>
        <v>Commune de ramassage</v>
      </c>
      <c r="N9684">
        <v>694</v>
      </c>
    </row>
    <row r="9685" spans="1:14" x14ac:dyDescent="0.3">
      <c r="A9685">
        <f t="shared" si="605"/>
        <v>9684</v>
      </c>
      <c r="B9685">
        <v>354017116483021</v>
      </c>
      <c r="C9685" t="s">
        <v>50</v>
      </c>
      <c r="D9685" s="3">
        <v>44648.443310185183</v>
      </c>
      <c r="E9685" s="4">
        <f t="shared" si="604"/>
        <v>44648.443310185183</v>
      </c>
      <c r="F9685" s="1" t="s">
        <v>17</v>
      </c>
      <c r="G9685" s="11" t="str">
        <f t="shared" si="606"/>
        <v>69187 44648,4</v>
      </c>
      <c r="H9685" s="11" t="str">
        <f t="shared" si="607"/>
        <v>Dans la commune</v>
      </c>
      <c r="I9685" s="1">
        <v>8</v>
      </c>
      <c r="J9685" s="5">
        <v>2.3148148148148147E-5</v>
      </c>
      <c r="K9685">
        <v>1.9999999999999999E-6</v>
      </c>
      <c r="L9685" s="6"/>
      <c r="M9685" s="6" t="str">
        <f>IFERROR(VLOOKUP(G9685,TCD!$A$4:$C$362,3,FALSE),"Commune de ramassage")</f>
        <v>Commune de ramassage</v>
      </c>
      <c r="N9685">
        <v>695</v>
      </c>
    </row>
    <row r="9686" spans="1:14" x14ac:dyDescent="0.3">
      <c r="A9686">
        <f t="shared" si="605"/>
        <v>9685</v>
      </c>
      <c r="B9686">
        <v>354017116483021</v>
      </c>
      <c r="C9686" t="s">
        <v>50</v>
      </c>
      <c r="D9686" s="3">
        <v>44648.443333333336</v>
      </c>
      <c r="E9686" s="4">
        <f t="shared" si="604"/>
        <v>44648.443333333336</v>
      </c>
      <c r="F9686" s="1" t="s">
        <v>17</v>
      </c>
      <c r="G9686" s="11" t="str">
        <f t="shared" si="606"/>
        <v>69187 44648,4</v>
      </c>
      <c r="H9686" s="11" t="str">
        <f t="shared" si="607"/>
        <v>Dans la commune</v>
      </c>
      <c r="I9686" s="1">
        <v>11</v>
      </c>
      <c r="J9686" s="5">
        <v>3.2407407407407406E-4</v>
      </c>
      <c r="K9686">
        <v>9.1799999999999998E-4</v>
      </c>
      <c r="L9686" s="6"/>
      <c r="M9686" s="6" t="str">
        <f>IFERROR(VLOOKUP(G9686,TCD!$A$4:$C$362,3,FALSE),"Commune de ramassage")</f>
        <v>Commune de ramassage</v>
      </c>
      <c r="N9686">
        <v>696</v>
      </c>
    </row>
    <row r="9687" spans="1:14" x14ac:dyDescent="0.3">
      <c r="A9687">
        <f t="shared" si="605"/>
        <v>9686</v>
      </c>
      <c r="B9687">
        <v>354017116483021</v>
      </c>
      <c r="C9687" t="s">
        <v>50</v>
      </c>
      <c r="D9687" s="3">
        <v>44648.443657407406</v>
      </c>
      <c r="E9687" s="4">
        <f t="shared" si="604"/>
        <v>44648.443657407406</v>
      </c>
      <c r="F9687" s="1" t="s">
        <v>17</v>
      </c>
      <c r="G9687" s="11" t="str">
        <f t="shared" si="606"/>
        <v>69187 44648,4</v>
      </c>
      <c r="H9687" s="11" t="str">
        <f t="shared" si="607"/>
        <v>Dans la commune</v>
      </c>
      <c r="I9687" s="1">
        <v>29</v>
      </c>
      <c r="J9687" s="5">
        <v>6.5972222222222213E-4</v>
      </c>
      <c r="K9687">
        <v>1.534E-3</v>
      </c>
      <c r="L9687" s="6"/>
      <c r="M9687" s="6" t="str">
        <f>IFERROR(VLOOKUP(G9687,TCD!$A$4:$C$362,3,FALSE),"Commune de ramassage")</f>
        <v>Commune de ramassage</v>
      </c>
      <c r="N9687">
        <v>697</v>
      </c>
    </row>
    <row r="9688" spans="1:14" x14ac:dyDescent="0.3">
      <c r="A9688">
        <f t="shared" si="605"/>
        <v>9687</v>
      </c>
      <c r="B9688">
        <v>354017116483021</v>
      </c>
      <c r="C9688" t="s">
        <v>50</v>
      </c>
      <c r="D9688" s="3">
        <v>44648.44431712963</v>
      </c>
      <c r="E9688" s="4">
        <f t="shared" si="604"/>
        <v>44648.44431712963</v>
      </c>
      <c r="F9688" s="1" t="s">
        <v>17</v>
      </c>
      <c r="G9688" s="11" t="str">
        <f t="shared" si="606"/>
        <v>69187 44648,4</v>
      </c>
      <c r="H9688" s="11" t="str">
        <f t="shared" si="607"/>
        <v>Dans la commune</v>
      </c>
      <c r="I9688" s="1">
        <v>21</v>
      </c>
      <c r="J9688" s="5">
        <v>6.9444444444444447E-4</v>
      </c>
      <c r="K9688">
        <v>2.6350000000000002E-3</v>
      </c>
      <c r="L9688" s="6"/>
      <c r="M9688" s="6" t="str">
        <f>IFERROR(VLOOKUP(G9688,TCD!$A$4:$C$362,3,FALSE),"Commune de ramassage")</f>
        <v>Commune de ramassage</v>
      </c>
      <c r="N9688">
        <v>698</v>
      </c>
    </row>
    <row r="9689" spans="1:14" x14ac:dyDescent="0.3">
      <c r="A9689">
        <f t="shared" si="605"/>
        <v>9688</v>
      </c>
      <c r="B9689">
        <v>354017116483021</v>
      </c>
      <c r="C9689" t="s">
        <v>50</v>
      </c>
      <c r="D9689" s="3">
        <v>44648.445011574076</v>
      </c>
      <c r="E9689" s="4">
        <f t="shared" si="604"/>
        <v>44648.445011574076</v>
      </c>
      <c r="F9689" s="1" t="s">
        <v>17</v>
      </c>
      <c r="G9689" s="11" t="str">
        <f t="shared" si="606"/>
        <v>69187 44648,4</v>
      </c>
      <c r="H9689" s="11" t="str">
        <f t="shared" si="607"/>
        <v>Dans la commune</v>
      </c>
      <c r="I9689" s="1">
        <v>11</v>
      </c>
      <c r="J9689" s="5">
        <v>2.3148148148148147E-5</v>
      </c>
      <c r="K9689">
        <v>-3.4E-5</v>
      </c>
      <c r="L9689" s="6"/>
      <c r="M9689" s="6" t="str">
        <f>IFERROR(VLOOKUP(G9689,TCD!$A$4:$C$362,3,FALSE),"Commune de ramassage")</f>
        <v>Commune de ramassage</v>
      </c>
      <c r="N9689">
        <v>699</v>
      </c>
    </row>
    <row r="9690" spans="1:14" x14ac:dyDescent="0.3">
      <c r="A9690">
        <f t="shared" si="605"/>
        <v>9689</v>
      </c>
      <c r="B9690">
        <v>354017116483021</v>
      </c>
      <c r="C9690" t="s">
        <v>50</v>
      </c>
      <c r="D9690" s="3">
        <v>44648.445034722223</v>
      </c>
      <c r="E9690" s="4">
        <f t="shared" si="604"/>
        <v>44648.445034722223</v>
      </c>
      <c r="F9690" s="1" t="s">
        <v>17</v>
      </c>
      <c r="G9690" s="11" t="str">
        <f t="shared" si="606"/>
        <v>69187 44648,4</v>
      </c>
      <c r="H9690" s="11" t="str">
        <f t="shared" si="607"/>
        <v>Dans la commune</v>
      </c>
      <c r="I9690" s="1">
        <v>11</v>
      </c>
      <c r="J9690" s="5">
        <v>1.8865740740740742E-3</v>
      </c>
      <c r="K9690">
        <v>-7.2999999999999999E-5</v>
      </c>
      <c r="L9690" s="6"/>
      <c r="M9690" s="6" t="str">
        <f>IFERROR(VLOOKUP(G9690,TCD!$A$4:$C$362,3,FALSE),"Commune de ramassage")</f>
        <v>Commune de ramassage</v>
      </c>
      <c r="N9690">
        <v>700</v>
      </c>
    </row>
    <row r="9691" spans="1:14" x14ac:dyDescent="0.3">
      <c r="A9691">
        <f t="shared" si="605"/>
        <v>9690</v>
      </c>
      <c r="B9691">
        <v>354017116483021</v>
      </c>
      <c r="C9691" t="s">
        <v>50</v>
      </c>
      <c r="D9691" s="3">
        <v>44648.446921296294</v>
      </c>
      <c r="E9691" s="4">
        <f t="shared" si="604"/>
        <v>44648.446921296294</v>
      </c>
      <c r="F9691" s="1" t="s">
        <v>17</v>
      </c>
      <c r="G9691" s="11" t="str">
        <f t="shared" si="606"/>
        <v>69187 44648,4</v>
      </c>
      <c r="H9691" s="11" t="str">
        <f t="shared" si="607"/>
        <v>Dans la commune</v>
      </c>
      <c r="I9691" s="1">
        <v>0</v>
      </c>
      <c r="J9691" s="5">
        <v>2.3148148148148147E-5</v>
      </c>
      <c r="K9691">
        <v>-2.4599999999999999E-3</v>
      </c>
      <c r="L9691" s="6"/>
      <c r="M9691" s="6" t="str">
        <f>IFERROR(VLOOKUP(G9691,TCD!$A$4:$C$362,3,FALSE),"Commune de ramassage")</f>
        <v>Commune de ramassage</v>
      </c>
      <c r="N9691">
        <v>701</v>
      </c>
    </row>
    <row r="9692" spans="1:14" x14ac:dyDescent="0.3">
      <c r="A9692">
        <f t="shared" si="605"/>
        <v>9691</v>
      </c>
      <c r="B9692">
        <v>354017116483021</v>
      </c>
      <c r="C9692" t="s">
        <v>50</v>
      </c>
      <c r="D9692" s="3">
        <v>44648.446944444448</v>
      </c>
      <c r="E9692" s="4">
        <f t="shared" si="604"/>
        <v>44648.446944444448</v>
      </c>
      <c r="F9692" s="1" t="s">
        <v>17</v>
      </c>
      <c r="G9692" s="11" t="str">
        <f t="shared" si="606"/>
        <v>69187 44648,4</v>
      </c>
      <c r="H9692" s="11" t="str">
        <f t="shared" si="607"/>
        <v>Dans la commune</v>
      </c>
      <c r="I9692" s="1">
        <v>19</v>
      </c>
      <c r="J9692" s="5">
        <v>8.1018518518518516E-5</v>
      </c>
      <c r="K9692">
        <v>0</v>
      </c>
      <c r="L9692" s="6"/>
      <c r="M9692" s="6" t="str">
        <f>IFERROR(VLOOKUP(G9692,TCD!$A$4:$C$362,3,FALSE),"Commune de ramassage")</f>
        <v>Commune de ramassage</v>
      </c>
      <c r="N9692">
        <v>702</v>
      </c>
    </row>
    <row r="9693" spans="1:14" x14ac:dyDescent="0.3">
      <c r="A9693">
        <f t="shared" si="605"/>
        <v>9692</v>
      </c>
      <c r="B9693">
        <v>354017116483021</v>
      </c>
      <c r="C9693" t="s">
        <v>50</v>
      </c>
      <c r="D9693" s="3">
        <v>44648.447025462963</v>
      </c>
      <c r="E9693" s="4">
        <f t="shared" si="604"/>
        <v>44648.447025462963</v>
      </c>
      <c r="F9693" s="1" t="s">
        <v>17</v>
      </c>
      <c r="G9693" s="11" t="str">
        <f t="shared" si="606"/>
        <v>69187 44648,4</v>
      </c>
      <c r="H9693" s="11" t="str">
        <f t="shared" si="607"/>
        <v>Dans la commune</v>
      </c>
      <c r="I9693" s="1">
        <v>19</v>
      </c>
      <c r="J9693" s="5">
        <v>7.291666666666667E-4</v>
      </c>
      <c r="K9693">
        <v>-3.6380000000000002E-3</v>
      </c>
      <c r="L9693" s="6"/>
      <c r="M9693" s="6" t="str">
        <f>IFERROR(VLOOKUP(G9693,TCD!$A$4:$C$362,3,FALSE),"Commune de ramassage")</f>
        <v>Commune de ramassage</v>
      </c>
      <c r="N9693">
        <v>703</v>
      </c>
    </row>
    <row r="9694" spans="1:14" x14ac:dyDescent="0.3">
      <c r="A9694">
        <f t="shared" si="605"/>
        <v>9693</v>
      </c>
      <c r="B9694">
        <v>354017116483021</v>
      </c>
      <c r="C9694" t="s">
        <v>50</v>
      </c>
      <c r="D9694" s="3">
        <v>44648.447754629633</v>
      </c>
      <c r="E9694" s="4">
        <f t="shared" si="604"/>
        <v>44648.447754629633</v>
      </c>
      <c r="F9694" s="1" t="s">
        <v>17</v>
      </c>
      <c r="G9694" s="11" t="str">
        <f t="shared" si="606"/>
        <v>69187 44648,4</v>
      </c>
      <c r="H9694" s="11" t="str">
        <f t="shared" si="607"/>
        <v>Dans la commune</v>
      </c>
      <c r="I9694" s="1">
        <v>0</v>
      </c>
      <c r="J9694" s="5">
        <v>3.4722222222222222E-5</v>
      </c>
      <c r="K9694">
        <v>0</v>
      </c>
      <c r="L9694" s="6"/>
      <c r="M9694" s="6" t="str">
        <f>IFERROR(VLOOKUP(G9694,TCD!$A$4:$C$362,3,FALSE),"Commune de ramassage")</f>
        <v>Commune de ramassage</v>
      </c>
      <c r="N9694">
        <v>704</v>
      </c>
    </row>
    <row r="9695" spans="1:14" x14ac:dyDescent="0.3">
      <c r="A9695">
        <f t="shared" si="605"/>
        <v>9694</v>
      </c>
      <c r="B9695">
        <v>354017116483021</v>
      </c>
      <c r="C9695" t="s">
        <v>50</v>
      </c>
      <c r="D9695" s="3">
        <v>44648.447789351849</v>
      </c>
      <c r="E9695" s="4">
        <f t="shared" si="604"/>
        <v>44648.447789351849</v>
      </c>
      <c r="F9695" s="1" t="s">
        <v>17</v>
      </c>
      <c r="G9695" s="11" t="str">
        <f t="shared" si="606"/>
        <v>69187 44648,4</v>
      </c>
      <c r="H9695" s="11" t="str">
        <f t="shared" si="607"/>
        <v>Dans la commune</v>
      </c>
      <c r="I9695" s="1">
        <v>6</v>
      </c>
      <c r="J9695" s="5">
        <v>1.8518518518518518E-4</v>
      </c>
      <c r="K9695">
        <v>-3.8999999999999999E-5</v>
      </c>
      <c r="L9695" s="6"/>
      <c r="M9695" s="6" t="str">
        <f>IFERROR(VLOOKUP(G9695,TCD!$A$4:$C$362,3,FALSE),"Commune de ramassage")</f>
        <v>Commune de ramassage</v>
      </c>
      <c r="N9695">
        <v>705</v>
      </c>
    </row>
    <row r="9696" spans="1:14" x14ac:dyDescent="0.3">
      <c r="A9696">
        <f t="shared" si="605"/>
        <v>9695</v>
      </c>
      <c r="B9696">
        <v>354017116483021</v>
      </c>
      <c r="C9696" t="s">
        <v>50</v>
      </c>
      <c r="D9696" s="3">
        <v>44648.447974537034</v>
      </c>
      <c r="E9696" s="4">
        <f t="shared" si="604"/>
        <v>44648.447974537034</v>
      </c>
      <c r="F9696" s="1" t="s">
        <v>17</v>
      </c>
      <c r="G9696" s="11" t="str">
        <f t="shared" si="606"/>
        <v>69187 44648,4</v>
      </c>
      <c r="H9696" s="11" t="str">
        <f t="shared" si="607"/>
        <v>Dans la commune</v>
      </c>
      <c r="I9696" s="1">
        <v>6</v>
      </c>
      <c r="J9696" s="5">
        <v>1.1574074074074073E-5</v>
      </c>
      <c r="K9696">
        <v>0</v>
      </c>
      <c r="L9696" s="6"/>
      <c r="M9696" s="6" t="str">
        <f>IFERROR(VLOOKUP(G9696,TCD!$A$4:$C$362,3,FALSE),"Commune de ramassage")</f>
        <v>Commune de ramassage</v>
      </c>
      <c r="N9696">
        <v>706</v>
      </c>
    </row>
    <row r="9697" spans="1:14" x14ac:dyDescent="0.3">
      <c r="A9697">
        <f t="shared" si="605"/>
        <v>9696</v>
      </c>
      <c r="B9697">
        <v>354017116483021</v>
      </c>
      <c r="C9697" t="s">
        <v>50</v>
      </c>
      <c r="D9697" s="3">
        <v>44648.44798611111</v>
      </c>
      <c r="E9697" s="4">
        <f t="shared" si="604"/>
        <v>44648.44798611111</v>
      </c>
      <c r="F9697" s="1" t="s">
        <v>17</v>
      </c>
      <c r="G9697" s="11" t="str">
        <f t="shared" si="606"/>
        <v>69187 44648,4</v>
      </c>
      <c r="H9697" s="11" t="str">
        <f t="shared" si="607"/>
        <v>Dans la commune</v>
      </c>
      <c r="I9697" s="1">
        <v>0</v>
      </c>
      <c r="J9697" s="5">
        <v>5.7870370370370366E-5</v>
      </c>
      <c r="K9697">
        <v>-3.1599999999999998E-4</v>
      </c>
      <c r="L9697" s="6"/>
      <c r="M9697" s="6" t="str">
        <f>IFERROR(VLOOKUP(G9697,TCD!$A$4:$C$362,3,FALSE),"Commune de ramassage")</f>
        <v>Commune de ramassage</v>
      </c>
      <c r="N9697">
        <v>707</v>
      </c>
    </row>
    <row r="9698" spans="1:14" x14ac:dyDescent="0.3">
      <c r="A9698">
        <f t="shared" si="605"/>
        <v>9697</v>
      </c>
      <c r="B9698">
        <v>354017116483021</v>
      </c>
      <c r="C9698" t="s">
        <v>50</v>
      </c>
      <c r="D9698" s="3">
        <v>44648.44804398148</v>
      </c>
      <c r="E9698" s="4">
        <f t="shared" si="604"/>
        <v>44648.44804398148</v>
      </c>
      <c r="F9698" s="1" t="s">
        <v>17</v>
      </c>
      <c r="G9698" s="11" t="str">
        <f t="shared" si="606"/>
        <v>69187 44648,4</v>
      </c>
      <c r="H9698" s="11" t="str">
        <f t="shared" si="607"/>
        <v>Dans la commune</v>
      </c>
      <c r="I9698" s="1">
        <v>28</v>
      </c>
      <c r="J9698" s="5">
        <v>4.5138888888888892E-4</v>
      </c>
      <c r="K9698">
        <v>-2.3449999999999999E-3</v>
      </c>
      <c r="L9698" s="6"/>
      <c r="M9698" s="6" t="str">
        <f>IFERROR(VLOOKUP(G9698,TCD!$A$4:$C$362,3,FALSE),"Commune de ramassage")</f>
        <v>Commune de ramassage</v>
      </c>
      <c r="N9698">
        <v>708</v>
      </c>
    </row>
    <row r="9699" spans="1:14" x14ac:dyDescent="0.3">
      <c r="A9699">
        <f t="shared" si="605"/>
        <v>9698</v>
      </c>
      <c r="B9699">
        <v>354017116483021</v>
      </c>
      <c r="C9699" t="s">
        <v>50</v>
      </c>
      <c r="D9699" s="3">
        <v>44648.448495370372</v>
      </c>
      <c r="E9699" s="4">
        <f t="shared" si="604"/>
        <v>44648.448495370372</v>
      </c>
      <c r="F9699" s="1" t="s">
        <v>17</v>
      </c>
      <c r="G9699" s="11" t="str">
        <f t="shared" si="606"/>
        <v>69187 44648,4</v>
      </c>
      <c r="H9699" s="11" t="str">
        <f t="shared" si="607"/>
        <v>Dans la commune</v>
      </c>
      <c r="I9699" s="1">
        <v>6</v>
      </c>
      <c r="J9699" s="5">
        <v>6.4814814814814813E-4</v>
      </c>
      <c r="K9699">
        <v>-1.5E-5</v>
      </c>
      <c r="L9699" s="6"/>
      <c r="M9699" s="6" t="str">
        <f>IFERROR(VLOOKUP(G9699,TCD!$A$4:$C$362,3,FALSE),"Commune de ramassage")</f>
        <v>Commune de ramassage</v>
      </c>
      <c r="N9699">
        <v>709</v>
      </c>
    </row>
    <row r="9700" spans="1:14" x14ac:dyDescent="0.3">
      <c r="A9700">
        <f t="shared" si="605"/>
        <v>9699</v>
      </c>
      <c r="B9700">
        <v>354017116483021</v>
      </c>
      <c r="C9700" t="s">
        <v>50</v>
      </c>
      <c r="D9700" s="3">
        <v>44648.449143518519</v>
      </c>
      <c r="E9700" s="4">
        <f t="shared" si="604"/>
        <v>44648.449143518519</v>
      </c>
      <c r="F9700" s="1" t="s">
        <v>17</v>
      </c>
      <c r="G9700" s="11" t="str">
        <f t="shared" si="606"/>
        <v>69187 44648,4</v>
      </c>
      <c r="H9700" s="11" t="str">
        <f t="shared" si="607"/>
        <v>Dans la commune</v>
      </c>
      <c r="I9700" s="1">
        <v>9</v>
      </c>
      <c r="J9700" s="5">
        <v>9.2592592592592588E-5</v>
      </c>
      <c r="K9700">
        <v>3.5100000000000002E-4</v>
      </c>
      <c r="L9700" s="6"/>
      <c r="M9700" s="6" t="str">
        <f>IFERROR(VLOOKUP(G9700,TCD!$A$4:$C$362,3,FALSE),"Commune de ramassage")</f>
        <v>Commune de ramassage</v>
      </c>
      <c r="N9700">
        <v>710</v>
      </c>
    </row>
    <row r="9701" spans="1:14" x14ac:dyDescent="0.3">
      <c r="A9701">
        <f t="shared" si="605"/>
        <v>9700</v>
      </c>
      <c r="B9701">
        <v>354017116483021</v>
      </c>
      <c r="C9701" t="s">
        <v>50</v>
      </c>
      <c r="D9701" s="3">
        <v>44648.449236111112</v>
      </c>
      <c r="E9701" s="4">
        <f t="shared" si="604"/>
        <v>44648.449236111112</v>
      </c>
      <c r="F9701" s="1" t="s">
        <v>17</v>
      </c>
      <c r="G9701" s="11" t="str">
        <f t="shared" si="606"/>
        <v>69187 44648,4</v>
      </c>
      <c r="H9701" s="11" t="str">
        <f t="shared" si="607"/>
        <v>Dans la commune</v>
      </c>
      <c r="I9701" s="1">
        <v>29</v>
      </c>
      <c r="J9701" s="5">
        <v>1.1574074074074073E-4</v>
      </c>
      <c r="K9701">
        <v>8.1400000000000005E-4</v>
      </c>
      <c r="L9701" s="6"/>
      <c r="M9701" s="6" t="str">
        <f>IFERROR(VLOOKUP(G9701,TCD!$A$4:$C$362,3,FALSE),"Commune de ramassage")</f>
        <v>Commune de ramassage</v>
      </c>
      <c r="N9701">
        <v>711</v>
      </c>
    </row>
    <row r="9702" spans="1:14" x14ac:dyDescent="0.3">
      <c r="A9702">
        <f t="shared" si="605"/>
        <v>9701</v>
      </c>
      <c r="B9702">
        <v>354017116483021</v>
      </c>
      <c r="C9702" t="s">
        <v>50</v>
      </c>
      <c r="D9702" s="3">
        <v>44648.44935185185</v>
      </c>
      <c r="E9702" s="4">
        <f t="shared" si="604"/>
        <v>44648.44935185185</v>
      </c>
      <c r="F9702" s="1" t="s">
        <v>17</v>
      </c>
      <c r="G9702" s="11" t="str">
        <f t="shared" si="606"/>
        <v>69187 44648,4</v>
      </c>
      <c r="H9702" s="11" t="str">
        <f t="shared" si="607"/>
        <v>Dans la commune</v>
      </c>
      <c r="I9702" s="1">
        <v>38</v>
      </c>
      <c r="J9702" s="5">
        <v>1.3888888888888889E-4</v>
      </c>
      <c r="K9702">
        <v>4.6500000000000003E-4</v>
      </c>
      <c r="L9702" s="6"/>
      <c r="M9702" s="6" t="str">
        <f>IFERROR(VLOOKUP(G9702,TCD!$A$4:$C$362,3,FALSE),"Commune de ramassage")</f>
        <v>Commune de ramassage</v>
      </c>
      <c r="N9702">
        <v>712</v>
      </c>
    </row>
    <row r="9703" spans="1:14" x14ac:dyDescent="0.3">
      <c r="A9703">
        <f t="shared" si="605"/>
        <v>9702</v>
      </c>
      <c r="B9703">
        <v>354017116483021</v>
      </c>
      <c r="C9703" t="s">
        <v>50</v>
      </c>
      <c r="D9703" s="3">
        <v>44648.449490740742</v>
      </c>
      <c r="E9703" s="4">
        <f t="shared" si="604"/>
        <v>44648.449490740742</v>
      </c>
      <c r="F9703" s="1" t="s">
        <v>17</v>
      </c>
      <c r="G9703" s="11" t="str">
        <f t="shared" si="606"/>
        <v>69187 44648,4</v>
      </c>
      <c r="H9703" s="11" t="str">
        <f t="shared" si="607"/>
        <v>Dans la commune</v>
      </c>
      <c r="I9703" s="1">
        <v>44</v>
      </c>
      <c r="J9703" s="5">
        <v>1.8518518518518518E-4</v>
      </c>
      <c r="K9703">
        <v>1.6509999999999999E-3</v>
      </c>
      <c r="L9703" s="6"/>
      <c r="M9703" s="6" t="str">
        <f>IFERROR(VLOOKUP(G9703,TCD!$A$4:$C$362,3,FALSE),"Commune de ramassage")</f>
        <v>Commune de ramassage</v>
      </c>
      <c r="N9703">
        <v>713</v>
      </c>
    </row>
    <row r="9704" spans="1:14" x14ac:dyDescent="0.3">
      <c r="A9704">
        <f t="shared" si="605"/>
        <v>9703</v>
      </c>
      <c r="B9704">
        <v>354017116483021</v>
      </c>
      <c r="C9704" t="s">
        <v>50</v>
      </c>
      <c r="D9704" s="3">
        <v>44648.449675925927</v>
      </c>
      <c r="E9704" s="4">
        <f t="shared" si="604"/>
        <v>44648.449675925927</v>
      </c>
      <c r="F9704" s="1" t="s">
        <v>17</v>
      </c>
      <c r="G9704" s="11" t="str">
        <f t="shared" si="606"/>
        <v>69187 44648,4</v>
      </c>
      <c r="H9704" s="11" t="str">
        <f t="shared" si="607"/>
        <v>Dans la commune</v>
      </c>
      <c r="I9704" s="1">
        <v>35</v>
      </c>
      <c r="J9704" s="5">
        <v>3.4722222222222222E-5</v>
      </c>
      <c r="K9704">
        <v>1.4200000000000001E-4</v>
      </c>
      <c r="L9704" s="6"/>
      <c r="M9704" s="6" t="str">
        <f>IFERROR(VLOOKUP(G9704,TCD!$A$4:$C$362,3,FALSE),"Commune de ramassage")</f>
        <v>Commune de ramassage</v>
      </c>
      <c r="N9704">
        <v>714</v>
      </c>
    </row>
    <row r="9705" spans="1:14" x14ac:dyDescent="0.3">
      <c r="A9705">
        <f t="shared" si="605"/>
        <v>9704</v>
      </c>
      <c r="B9705">
        <v>354017116483021</v>
      </c>
      <c r="C9705" t="s">
        <v>50</v>
      </c>
      <c r="D9705" s="3">
        <v>44648.44971064815</v>
      </c>
      <c r="E9705" s="4">
        <f t="shared" si="604"/>
        <v>44648.44971064815</v>
      </c>
      <c r="F9705" s="1" t="s">
        <v>17</v>
      </c>
      <c r="G9705" s="11" t="str">
        <f t="shared" si="606"/>
        <v>69187 44648,4</v>
      </c>
      <c r="H9705" s="11" t="str">
        <f t="shared" si="607"/>
        <v>Dans la commune</v>
      </c>
      <c r="I9705" s="1">
        <v>35</v>
      </c>
      <c r="J9705" s="5">
        <v>1.0416666666666667E-4</v>
      </c>
      <c r="K9705">
        <v>2.13E-4</v>
      </c>
      <c r="L9705" s="6"/>
      <c r="M9705" s="6" t="str">
        <f>IFERROR(VLOOKUP(G9705,TCD!$A$4:$C$362,3,FALSE),"Commune de ramassage")</f>
        <v>Commune de ramassage</v>
      </c>
      <c r="N9705">
        <v>715</v>
      </c>
    </row>
    <row r="9706" spans="1:14" x14ac:dyDescent="0.3">
      <c r="A9706">
        <f t="shared" si="605"/>
        <v>9705</v>
      </c>
      <c r="B9706">
        <v>354017116483021</v>
      </c>
      <c r="C9706" t="s">
        <v>50</v>
      </c>
      <c r="D9706" s="3">
        <v>44648.449814814812</v>
      </c>
      <c r="E9706" s="4">
        <f t="shared" si="604"/>
        <v>44648.449814814812</v>
      </c>
      <c r="F9706" s="1" t="s">
        <v>17</v>
      </c>
      <c r="G9706" s="11" t="str">
        <f t="shared" si="606"/>
        <v>69187 44648,4</v>
      </c>
      <c r="H9706" s="11" t="str">
        <f t="shared" si="607"/>
        <v>Dans la commune</v>
      </c>
      <c r="I9706" s="1">
        <v>31</v>
      </c>
      <c r="J9706" s="5">
        <v>1.6203703703703703E-4</v>
      </c>
      <c r="K9706">
        <v>1.384E-3</v>
      </c>
      <c r="L9706" s="6"/>
      <c r="M9706" s="6" t="str">
        <f>IFERROR(VLOOKUP(G9706,TCD!$A$4:$C$362,3,FALSE),"Commune de ramassage")</f>
        <v>Commune de ramassage</v>
      </c>
      <c r="N9706">
        <v>716</v>
      </c>
    </row>
    <row r="9707" spans="1:14" x14ac:dyDescent="0.3">
      <c r="A9707">
        <f t="shared" si="605"/>
        <v>9706</v>
      </c>
      <c r="B9707">
        <v>354017116483021</v>
      </c>
      <c r="C9707" t="s">
        <v>50</v>
      </c>
      <c r="D9707" s="3">
        <v>44648.449976851851</v>
      </c>
      <c r="E9707" s="4">
        <f t="shared" si="604"/>
        <v>44648.449976851851</v>
      </c>
      <c r="F9707" s="1" t="s">
        <v>17</v>
      </c>
      <c r="G9707" s="11" t="str">
        <f t="shared" si="606"/>
        <v>69187 44648,4</v>
      </c>
      <c r="H9707" s="11" t="str">
        <f t="shared" si="607"/>
        <v>Dans la commune</v>
      </c>
      <c r="I9707" s="1">
        <v>42</v>
      </c>
      <c r="J9707" s="5">
        <v>8.1018518518518516E-5</v>
      </c>
      <c r="K9707">
        <v>7.9000000000000001E-4</v>
      </c>
      <c r="L9707" s="6"/>
      <c r="M9707" s="6" t="str">
        <f>IFERROR(VLOOKUP(G9707,TCD!$A$4:$C$362,3,FALSE),"Commune de ramassage")</f>
        <v>Commune de ramassage</v>
      </c>
      <c r="N9707">
        <v>717</v>
      </c>
    </row>
    <row r="9708" spans="1:14" x14ac:dyDescent="0.3">
      <c r="A9708">
        <f t="shared" si="605"/>
        <v>9707</v>
      </c>
      <c r="B9708">
        <v>354017116483021</v>
      </c>
      <c r="C9708" t="s">
        <v>50</v>
      </c>
      <c r="D9708" s="3">
        <v>44648.450057870374</v>
      </c>
      <c r="E9708" s="4">
        <f t="shared" si="604"/>
        <v>44648.450057870374</v>
      </c>
      <c r="F9708" s="1" t="s">
        <v>17</v>
      </c>
      <c r="G9708" s="11" t="str">
        <f t="shared" si="606"/>
        <v>69187 44648,5</v>
      </c>
      <c r="H9708" s="11" t="str">
        <f t="shared" si="607"/>
        <v>Entrée sortie</v>
      </c>
      <c r="I9708" s="1">
        <v>46</v>
      </c>
      <c r="J9708" s="5">
        <v>1.9328703703703704E-3</v>
      </c>
      <c r="K9708">
        <v>7.796E-3</v>
      </c>
      <c r="L9708" s="6"/>
      <c r="M9708" s="6" t="str">
        <f>IFERROR(VLOOKUP(G9708,TCD!$A$4:$C$362,3,FALSE),"Commune de ramassage")</f>
        <v>Commune de ramassage</v>
      </c>
      <c r="N9708">
        <v>718</v>
      </c>
    </row>
    <row r="9709" spans="1:14" x14ac:dyDescent="0.3">
      <c r="A9709">
        <f t="shared" si="605"/>
        <v>9708</v>
      </c>
      <c r="B9709">
        <v>354017116483021</v>
      </c>
      <c r="C9709" t="s">
        <v>50</v>
      </c>
      <c r="D9709" s="3">
        <v>44648.451990740738</v>
      </c>
      <c r="E9709" s="4">
        <f t="shared" si="604"/>
        <v>44648.451990740738</v>
      </c>
      <c r="F9709" s="1" t="s">
        <v>18</v>
      </c>
      <c r="G9709" s="11" t="str">
        <f t="shared" si="606"/>
        <v>69038 44648,5</v>
      </c>
      <c r="H9709" s="11" t="str">
        <f t="shared" si="607"/>
        <v>Dans la commune</v>
      </c>
      <c r="I9709" s="1">
        <v>0</v>
      </c>
      <c r="J9709" s="5">
        <v>1.1574074074074073E-5</v>
      </c>
      <c r="K9709">
        <v>-9.7999999999999997E-5</v>
      </c>
      <c r="L9709" s="6"/>
      <c r="M9709" s="6" t="str">
        <f>IFERROR(VLOOKUP(G9709,TCD!$A$4:$C$362,3,FALSE),"Commune de ramassage")</f>
        <v>Commune de ramassage</v>
      </c>
      <c r="N9709">
        <v>719</v>
      </c>
    </row>
    <row r="9710" spans="1:14" x14ac:dyDescent="0.3">
      <c r="A9710">
        <f t="shared" si="605"/>
        <v>9709</v>
      </c>
      <c r="B9710">
        <v>354017116483021</v>
      </c>
      <c r="C9710" t="s">
        <v>50</v>
      </c>
      <c r="D9710" s="3">
        <v>44648.452002314814</v>
      </c>
      <c r="E9710" s="4">
        <f t="shared" si="604"/>
        <v>44648.452002314814</v>
      </c>
      <c r="F9710" s="1" t="s">
        <v>18</v>
      </c>
      <c r="G9710" s="11" t="str">
        <f t="shared" si="606"/>
        <v>69038 44648,5</v>
      </c>
      <c r="H9710" s="11" t="str">
        <f t="shared" si="607"/>
        <v>Dans la commune</v>
      </c>
      <c r="I9710" s="1">
        <v>11</v>
      </c>
      <c r="J9710" s="5">
        <v>2.4305555555555552E-4</v>
      </c>
      <c r="K9710">
        <v>-3.4699999999999998E-4</v>
      </c>
      <c r="L9710" s="6"/>
      <c r="M9710" s="6" t="str">
        <f>IFERROR(VLOOKUP(G9710,TCD!$A$4:$C$362,3,FALSE),"Commune de ramassage")</f>
        <v>Commune de ramassage</v>
      </c>
      <c r="N9710">
        <v>720</v>
      </c>
    </row>
    <row r="9711" spans="1:14" x14ac:dyDescent="0.3">
      <c r="A9711">
        <f t="shared" si="605"/>
        <v>9710</v>
      </c>
      <c r="B9711">
        <v>354017116483021</v>
      </c>
      <c r="C9711" t="s">
        <v>50</v>
      </c>
      <c r="D9711" s="3">
        <v>44648.452245370368</v>
      </c>
      <c r="E9711" s="4">
        <f t="shared" si="604"/>
        <v>44648.452245370368</v>
      </c>
      <c r="F9711" s="1" t="s">
        <v>18</v>
      </c>
      <c r="G9711" s="11" t="str">
        <f t="shared" si="606"/>
        <v>69038 44648,5</v>
      </c>
      <c r="H9711" s="11" t="str">
        <f t="shared" si="607"/>
        <v>Dans la commune</v>
      </c>
      <c r="I9711" s="1">
        <v>9</v>
      </c>
      <c r="J9711" s="5">
        <v>6.9444444444444447E-4</v>
      </c>
      <c r="K9711">
        <v>3.0000000000000001E-5</v>
      </c>
      <c r="L9711" s="6"/>
      <c r="M9711" s="6" t="str">
        <f>IFERROR(VLOOKUP(G9711,TCD!$A$4:$C$362,3,FALSE),"Commune de ramassage")</f>
        <v>Commune de ramassage</v>
      </c>
      <c r="N9711">
        <v>721</v>
      </c>
    </row>
    <row r="9712" spans="1:14" x14ac:dyDescent="0.3">
      <c r="A9712">
        <f t="shared" si="605"/>
        <v>9711</v>
      </c>
      <c r="B9712">
        <v>354017116483021</v>
      </c>
      <c r="C9712" t="s">
        <v>50</v>
      </c>
      <c r="D9712" s="3">
        <v>44648.452939814815</v>
      </c>
      <c r="E9712" s="4">
        <f t="shared" si="604"/>
        <v>44648.452939814815</v>
      </c>
      <c r="F9712" s="1" t="s">
        <v>18</v>
      </c>
      <c r="G9712" s="11" t="str">
        <f t="shared" si="606"/>
        <v>69038 44648,5</v>
      </c>
      <c r="H9712" s="11" t="str">
        <f t="shared" si="607"/>
        <v>Dans la commune</v>
      </c>
      <c r="I9712" s="1">
        <v>0</v>
      </c>
      <c r="J9712" s="5">
        <v>1.0185185185185186E-3</v>
      </c>
      <c r="K9712">
        <v>-5.3000000000000001E-5</v>
      </c>
      <c r="L9712" s="6"/>
      <c r="M9712" s="6" t="str">
        <f>IFERROR(VLOOKUP(G9712,TCD!$A$4:$C$362,3,FALSE),"Commune de ramassage")</f>
        <v>Commune de ramassage</v>
      </c>
      <c r="N9712">
        <v>722</v>
      </c>
    </row>
    <row r="9713" spans="1:14" x14ac:dyDescent="0.3">
      <c r="A9713">
        <f t="shared" si="605"/>
        <v>9712</v>
      </c>
      <c r="B9713">
        <v>354017116483021</v>
      </c>
      <c r="C9713" t="s">
        <v>50</v>
      </c>
      <c r="D9713" s="3">
        <v>44648.453958333332</v>
      </c>
      <c r="E9713" s="4">
        <f t="shared" si="604"/>
        <v>44648.453958333332</v>
      </c>
      <c r="F9713" s="1" t="s">
        <v>18</v>
      </c>
      <c r="G9713" s="11" t="str">
        <f t="shared" si="606"/>
        <v>69038 44648,5</v>
      </c>
      <c r="H9713" s="11" t="str">
        <f t="shared" si="607"/>
        <v>Dans la commune</v>
      </c>
      <c r="I9713" s="1">
        <v>9</v>
      </c>
      <c r="J9713" s="5">
        <v>3.1250000000000001E-4</v>
      </c>
      <c r="K9713">
        <v>4.8700000000000002E-4</v>
      </c>
      <c r="L9713" s="6"/>
      <c r="M9713" s="6" t="str">
        <f>IFERROR(VLOOKUP(G9713,TCD!$A$4:$C$362,3,FALSE),"Commune de ramassage")</f>
        <v>Commune de ramassage</v>
      </c>
      <c r="N9713">
        <v>723</v>
      </c>
    </row>
    <row r="9714" spans="1:14" x14ac:dyDescent="0.3">
      <c r="A9714">
        <f t="shared" si="605"/>
        <v>9713</v>
      </c>
      <c r="B9714">
        <v>354017116483021</v>
      </c>
      <c r="C9714" t="s">
        <v>50</v>
      </c>
      <c r="D9714" s="3">
        <v>44648.454270833332</v>
      </c>
      <c r="E9714" s="4">
        <f t="shared" si="604"/>
        <v>44648.454270833332</v>
      </c>
      <c r="F9714" s="1" t="s">
        <v>18</v>
      </c>
      <c r="G9714" s="11" t="str">
        <f t="shared" si="606"/>
        <v>69038 44648,5</v>
      </c>
      <c r="H9714" s="11" t="str">
        <f t="shared" si="607"/>
        <v>Dans la commune</v>
      </c>
      <c r="I9714" s="1">
        <v>12</v>
      </c>
      <c r="J9714" s="5">
        <v>2.7777777777777778E-4</v>
      </c>
      <c r="K9714">
        <v>3.7500000000000001E-4</v>
      </c>
      <c r="L9714" s="6"/>
      <c r="M9714" s="6" t="str">
        <f>IFERROR(VLOOKUP(G9714,TCD!$A$4:$C$362,3,FALSE),"Commune de ramassage")</f>
        <v>Commune de ramassage</v>
      </c>
      <c r="N9714">
        <v>724</v>
      </c>
    </row>
    <row r="9715" spans="1:14" x14ac:dyDescent="0.3">
      <c r="A9715">
        <f t="shared" si="605"/>
        <v>9714</v>
      </c>
      <c r="B9715">
        <v>354017116483021</v>
      </c>
      <c r="C9715" t="s">
        <v>50</v>
      </c>
      <c r="D9715" s="3">
        <v>44648.454548611109</v>
      </c>
      <c r="E9715" s="4">
        <f t="shared" si="604"/>
        <v>44648.454548611109</v>
      </c>
      <c r="F9715" s="1" t="s">
        <v>18</v>
      </c>
      <c r="G9715" s="11" t="str">
        <f t="shared" si="606"/>
        <v>69038 44648,5</v>
      </c>
      <c r="H9715" s="11" t="str">
        <f t="shared" si="607"/>
        <v>Dans la commune</v>
      </c>
      <c r="I9715" s="1">
        <v>44</v>
      </c>
      <c r="J9715" s="5">
        <v>1.273148148148148E-4</v>
      </c>
      <c r="K9715">
        <v>1.763E-3</v>
      </c>
      <c r="L9715" s="6"/>
      <c r="M9715" s="6" t="str">
        <f>IFERROR(VLOOKUP(G9715,TCD!$A$4:$C$362,3,FALSE),"Commune de ramassage")</f>
        <v>Commune de ramassage</v>
      </c>
      <c r="N9715">
        <v>725</v>
      </c>
    </row>
    <row r="9716" spans="1:14" x14ac:dyDescent="0.3">
      <c r="A9716">
        <f t="shared" si="605"/>
        <v>9715</v>
      </c>
      <c r="B9716">
        <v>354017116483021</v>
      </c>
      <c r="C9716" t="s">
        <v>50</v>
      </c>
      <c r="D9716" s="3">
        <v>44648.454675925925</v>
      </c>
      <c r="E9716" s="4">
        <f t="shared" si="604"/>
        <v>44648.454675925925</v>
      </c>
      <c r="F9716" s="1" t="s">
        <v>18</v>
      </c>
      <c r="G9716" s="11" t="str">
        <f t="shared" si="606"/>
        <v>69038 44648,5</v>
      </c>
      <c r="H9716" s="11" t="str">
        <f t="shared" si="607"/>
        <v>Dans la commune</v>
      </c>
      <c r="I9716" s="1">
        <v>41</v>
      </c>
      <c r="J9716" s="5">
        <v>7.407407407407407E-4</v>
      </c>
      <c r="K9716">
        <v>4.1619999999999999E-3</v>
      </c>
      <c r="L9716" s="6"/>
      <c r="M9716" s="6" t="str">
        <f>IFERROR(VLOOKUP(G9716,TCD!$A$4:$C$362,3,FALSE),"Commune de ramassage")</f>
        <v>Commune de ramassage</v>
      </c>
      <c r="N9716">
        <v>726</v>
      </c>
    </row>
    <row r="9717" spans="1:14" x14ac:dyDescent="0.3">
      <c r="A9717">
        <f t="shared" si="605"/>
        <v>9716</v>
      </c>
      <c r="B9717">
        <v>354017116483021</v>
      </c>
      <c r="C9717" t="s">
        <v>50</v>
      </c>
      <c r="D9717" s="3">
        <v>44648.455416666664</v>
      </c>
      <c r="E9717" s="4">
        <f t="shared" si="604"/>
        <v>44648.455416666664</v>
      </c>
      <c r="F9717" s="1" t="s">
        <v>18</v>
      </c>
      <c r="G9717" s="11" t="str">
        <f t="shared" si="606"/>
        <v>69038 44648,5</v>
      </c>
      <c r="H9717" s="11" t="str">
        <f t="shared" si="607"/>
        <v>Dans la commune</v>
      </c>
      <c r="I9717" s="1">
        <v>6</v>
      </c>
      <c r="J9717" s="5">
        <v>1.1574074074074073E-4</v>
      </c>
      <c r="K9717">
        <v>-1.45E-4</v>
      </c>
      <c r="L9717" s="6"/>
      <c r="M9717" s="6" t="str">
        <f>IFERROR(VLOOKUP(G9717,TCD!$A$4:$C$362,3,FALSE),"Commune de ramassage")</f>
        <v>Commune de ramassage</v>
      </c>
      <c r="N9717">
        <v>727</v>
      </c>
    </row>
    <row r="9718" spans="1:14" x14ac:dyDescent="0.3">
      <c r="A9718">
        <f t="shared" si="605"/>
        <v>9717</v>
      </c>
      <c r="B9718">
        <v>354017116483021</v>
      </c>
      <c r="C9718" t="s">
        <v>50</v>
      </c>
      <c r="D9718" s="3">
        <v>44648.45553240741</v>
      </c>
      <c r="E9718" s="4">
        <f t="shared" si="604"/>
        <v>44648.45553240741</v>
      </c>
      <c r="F9718" s="1" t="s">
        <v>18</v>
      </c>
      <c r="G9718" s="11" t="str">
        <f t="shared" si="606"/>
        <v>69038 44648,5</v>
      </c>
      <c r="H9718" s="11" t="str">
        <f t="shared" si="607"/>
        <v>Dans la commune</v>
      </c>
      <c r="I9718" s="1">
        <v>9</v>
      </c>
      <c r="J9718" s="5">
        <v>1.2384259259259258E-3</v>
      </c>
      <c r="K9718">
        <v>1.6609999999999999E-3</v>
      </c>
      <c r="L9718" s="6"/>
      <c r="M9718" s="6" t="str">
        <f>IFERROR(VLOOKUP(G9718,TCD!$A$4:$C$362,3,FALSE),"Commune de ramassage")</f>
        <v>Commune de ramassage</v>
      </c>
      <c r="N9718">
        <v>728</v>
      </c>
    </row>
    <row r="9719" spans="1:14" x14ac:dyDescent="0.3">
      <c r="A9719">
        <f t="shared" si="605"/>
        <v>9718</v>
      </c>
      <c r="B9719">
        <v>354017116483021</v>
      </c>
      <c r="C9719" t="s">
        <v>50</v>
      </c>
      <c r="D9719" s="3">
        <v>44648.456770833334</v>
      </c>
      <c r="E9719" s="4">
        <f t="shared" si="604"/>
        <v>44648.456770833334</v>
      </c>
      <c r="F9719" s="1" t="s">
        <v>18</v>
      </c>
      <c r="G9719" s="11" t="str">
        <f t="shared" si="606"/>
        <v>69038 44648,5</v>
      </c>
      <c r="H9719" s="11" t="str">
        <f t="shared" si="607"/>
        <v>Dans la commune</v>
      </c>
      <c r="I9719" s="1">
        <v>9</v>
      </c>
      <c r="J9719" s="5">
        <v>2.6620370370370372E-4</v>
      </c>
      <c r="K9719">
        <v>-5.9599999999999996E-4</v>
      </c>
      <c r="L9719" s="6"/>
      <c r="M9719" s="6" t="str">
        <f>IFERROR(VLOOKUP(G9719,TCD!$A$4:$C$362,3,FALSE),"Commune de ramassage")</f>
        <v>Commune de ramassage</v>
      </c>
      <c r="N9719">
        <v>729</v>
      </c>
    </row>
    <row r="9720" spans="1:14" x14ac:dyDescent="0.3">
      <c r="A9720">
        <f t="shared" si="605"/>
        <v>9719</v>
      </c>
      <c r="B9720">
        <v>354017116483021</v>
      </c>
      <c r="C9720" t="s">
        <v>50</v>
      </c>
      <c r="D9720" s="3">
        <v>44648.457037037035</v>
      </c>
      <c r="E9720" s="4">
        <f t="shared" si="604"/>
        <v>44648.457037037035</v>
      </c>
      <c r="F9720" s="1" t="s">
        <v>18</v>
      </c>
      <c r="G9720" s="11" t="str">
        <f t="shared" si="606"/>
        <v>69038 44648,5</v>
      </c>
      <c r="H9720" s="11" t="str">
        <f t="shared" si="607"/>
        <v>Dans la commune</v>
      </c>
      <c r="I9720" s="1">
        <v>57</v>
      </c>
      <c r="J9720" s="5">
        <v>3.1250000000000001E-4</v>
      </c>
      <c r="K9720">
        <v>-7.7499999999999997E-4</v>
      </c>
      <c r="L9720" s="6"/>
      <c r="M9720" s="6" t="str">
        <f>IFERROR(VLOOKUP(G9720,TCD!$A$4:$C$362,3,FALSE),"Commune de ramassage")</f>
        <v>Commune de ramassage</v>
      </c>
      <c r="N9720">
        <v>730</v>
      </c>
    </row>
    <row r="9721" spans="1:14" x14ac:dyDescent="0.3">
      <c r="A9721">
        <f t="shared" si="605"/>
        <v>9720</v>
      </c>
      <c r="B9721">
        <v>354017116483021</v>
      </c>
      <c r="C9721" t="s">
        <v>50</v>
      </c>
      <c r="D9721" s="3">
        <v>44648.457349537035</v>
      </c>
      <c r="E9721" s="4">
        <f t="shared" si="604"/>
        <v>44648.457349537035</v>
      </c>
      <c r="F9721" s="1" t="s">
        <v>18</v>
      </c>
      <c r="G9721" s="11" t="str">
        <f t="shared" si="606"/>
        <v>69038 44648,5</v>
      </c>
      <c r="H9721" s="11" t="str">
        <f t="shared" si="607"/>
        <v>Dans la commune</v>
      </c>
      <c r="I9721" s="1">
        <v>28</v>
      </c>
      <c r="J9721" s="5">
        <v>5.9143518518518521E-3</v>
      </c>
      <c r="K9721">
        <v>-5.8170000000000001E-3</v>
      </c>
      <c r="L9721" s="6"/>
      <c r="M9721" s="6" t="str">
        <f>IFERROR(VLOOKUP(G9721,TCD!$A$4:$C$362,3,FALSE),"Commune de ramassage")</f>
        <v>Commune de ramassage</v>
      </c>
      <c r="N9721">
        <v>731</v>
      </c>
    </row>
    <row r="9722" spans="1:14" x14ac:dyDescent="0.3">
      <c r="A9722">
        <f t="shared" si="605"/>
        <v>9721</v>
      </c>
      <c r="B9722">
        <v>354017116483021</v>
      </c>
      <c r="C9722" t="s">
        <v>50</v>
      </c>
      <c r="D9722" s="3">
        <v>44648.463263888887</v>
      </c>
      <c r="E9722" s="4">
        <f t="shared" si="604"/>
        <v>44648.463263888887</v>
      </c>
      <c r="F9722" s="1" t="s">
        <v>18</v>
      </c>
      <c r="G9722" s="11" t="str">
        <f t="shared" si="606"/>
        <v>69038 44648,5</v>
      </c>
      <c r="H9722" s="11" t="str">
        <f t="shared" si="607"/>
        <v>Dans la commune</v>
      </c>
      <c r="I9722" s="1">
        <v>6</v>
      </c>
      <c r="J9722" s="5">
        <v>1.273148148148148E-4</v>
      </c>
      <c r="K9722">
        <v>-1.2999999999999999E-4</v>
      </c>
      <c r="L9722" s="6"/>
      <c r="M9722" s="6" t="str">
        <f>IFERROR(VLOOKUP(G9722,TCD!$A$4:$C$362,3,FALSE),"Commune de ramassage")</f>
        <v>Commune de ramassage</v>
      </c>
      <c r="N9722">
        <v>732</v>
      </c>
    </row>
    <row r="9723" spans="1:14" x14ac:dyDescent="0.3">
      <c r="A9723">
        <f t="shared" si="605"/>
        <v>9722</v>
      </c>
      <c r="B9723">
        <v>354017116483021</v>
      </c>
      <c r="C9723" t="s">
        <v>50</v>
      </c>
      <c r="D9723" s="3">
        <v>44648.463391203702</v>
      </c>
      <c r="E9723" s="4">
        <f t="shared" si="604"/>
        <v>44648.463391203702</v>
      </c>
      <c r="F9723" s="1" t="s">
        <v>18</v>
      </c>
      <c r="G9723" s="11" t="str">
        <f t="shared" si="606"/>
        <v>69038 44648,5</v>
      </c>
      <c r="H9723" s="11" t="str">
        <f t="shared" si="607"/>
        <v>Dans la commune</v>
      </c>
      <c r="I9723" s="1">
        <v>6</v>
      </c>
      <c r="J9723" s="5">
        <v>4.6296296296296294E-5</v>
      </c>
      <c r="K9723">
        <v>8.7999999999999998E-5</v>
      </c>
      <c r="L9723" s="6"/>
      <c r="M9723" s="6" t="str">
        <f>IFERROR(VLOOKUP(G9723,TCD!$A$4:$C$362,3,FALSE),"Commune de ramassage")</f>
        <v>Commune de ramassage</v>
      </c>
      <c r="N9723">
        <v>733</v>
      </c>
    </row>
    <row r="9724" spans="1:14" x14ac:dyDescent="0.3">
      <c r="A9724">
        <f t="shared" si="605"/>
        <v>9723</v>
      </c>
      <c r="B9724">
        <v>354017116483021</v>
      </c>
      <c r="C9724" t="s">
        <v>50</v>
      </c>
      <c r="D9724" s="3">
        <v>44648.463437500002</v>
      </c>
      <c r="E9724" s="4">
        <f t="shared" si="604"/>
        <v>44648.463437500002</v>
      </c>
      <c r="F9724" s="1" t="s">
        <v>18</v>
      </c>
      <c r="G9724" s="11" t="str">
        <f t="shared" si="606"/>
        <v>69038 44648,5</v>
      </c>
      <c r="H9724" s="11" t="str">
        <f t="shared" si="607"/>
        <v>Dans la commune</v>
      </c>
      <c r="I9724" s="1">
        <v>9</v>
      </c>
      <c r="J9724" s="5">
        <v>3.645833333333333E-3</v>
      </c>
      <c r="K9724">
        <v>5.8640000000000003E-3</v>
      </c>
      <c r="L9724" s="6"/>
      <c r="M9724" s="6" t="str">
        <f>IFERROR(VLOOKUP(G9724,TCD!$A$4:$C$362,3,FALSE),"Commune de ramassage")</f>
        <v>Commune de ramassage</v>
      </c>
      <c r="N9724">
        <v>734</v>
      </c>
    </row>
    <row r="9725" spans="1:14" x14ac:dyDescent="0.3">
      <c r="A9725">
        <f t="shared" si="605"/>
        <v>9724</v>
      </c>
      <c r="B9725">
        <v>354017116483021</v>
      </c>
      <c r="C9725" t="s">
        <v>50</v>
      </c>
      <c r="D9725" s="3">
        <v>44648.467083333337</v>
      </c>
      <c r="E9725" s="4">
        <f t="shared" si="604"/>
        <v>44648.467083333337</v>
      </c>
      <c r="F9725" s="1" t="s">
        <v>18</v>
      </c>
      <c r="G9725" s="11" t="str">
        <f t="shared" si="606"/>
        <v>69038 44648,5</v>
      </c>
      <c r="H9725" s="11" t="str">
        <f t="shared" si="607"/>
        <v>Dans la commune</v>
      </c>
      <c r="I9725" s="1">
        <v>12</v>
      </c>
      <c r="J9725" s="5">
        <v>6.9444444444444444E-5</v>
      </c>
      <c r="K9725">
        <v>2.6800000000000001E-4</v>
      </c>
      <c r="L9725" s="6"/>
      <c r="M9725" s="6" t="str">
        <f>IFERROR(VLOOKUP(G9725,TCD!$A$4:$C$362,3,FALSE),"Commune de ramassage")</f>
        <v>Commune de ramassage</v>
      </c>
      <c r="N9725">
        <v>735</v>
      </c>
    </row>
    <row r="9726" spans="1:14" x14ac:dyDescent="0.3">
      <c r="A9726">
        <f t="shared" si="605"/>
        <v>9725</v>
      </c>
      <c r="B9726">
        <v>354017116483021</v>
      </c>
      <c r="C9726" t="s">
        <v>50</v>
      </c>
      <c r="D9726" s="3">
        <v>44648.467152777775</v>
      </c>
      <c r="E9726" s="4">
        <f t="shared" si="604"/>
        <v>44648.467152777775</v>
      </c>
      <c r="F9726" s="1" t="s">
        <v>18</v>
      </c>
      <c r="G9726" s="11" t="str">
        <f t="shared" si="606"/>
        <v>69038 44648,5</v>
      </c>
      <c r="H9726" s="11" t="str">
        <f t="shared" si="607"/>
        <v>Dans la commune</v>
      </c>
      <c r="I9726" s="1">
        <v>0</v>
      </c>
      <c r="J9726" s="5">
        <v>3.0092592592592595E-4</v>
      </c>
      <c r="K9726">
        <v>6.2000000000000003E-5</v>
      </c>
      <c r="L9726" s="6"/>
      <c r="M9726" s="6" t="str">
        <f>IFERROR(VLOOKUP(G9726,TCD!$A$4:$C$362,3,FALSE),"Commune de ramassage")</f>
        <v>Commune de ramassage</v>
      </c>
      <c r="N9726">
        <v>736</v>
      </c>
    </row>
    <row r="9727" spans="1:14" x14ac:dyDescent="0.3">
      <c r="A9727">
        <f t="shared" si="605"/>
        <v>9726</v>
      </c>
      <c r="B9727">
        <v>354017116483021</v>
      </c>
      <c r="C9727" t="s">
        <v>50</v>
      </c>
      <c r="D9727" s="3">
        <v>44648.467453703706</v>
      </c>
      <c r="E9727" s="4">
        <f t="shared" si="604"/>
        <v>44648.467453703706</v>
      </c>
      <c r="F9727" s="1" t="s">
        <v>18</v>
      </c>
      <c r="G9727" s="11" t="str">
        <f t="shared" si="606"/>
        <v>69038 44648,5</v>
      </c>
      <c r="H9727" s="11" t="str">
        <f t="shared" si="607"/>
        <v>Dans la commune</v>
      </c>
      <c r="I9727" s="1">
        <v>7</v>
      </c>
      <c r="J9727" s="5">
        <v>2.9282407407407412E-3</v>
      </c>
      <c r="K9727">
        <v>6.3E-5</v>
      </c>
      <c r="L9727" s="6"/>
      <c r="M9727" s="6" t="str">
        <f>IFERROR(VLOOKUP(G9727,TCD!$A$4:$C$362,3,FALSE),"Commune de ramassage")</f>
        <v>Commune de ramassage</v>
      </c>
      <c r="N9727">
        <v>737</v>
      </c>
    </row>
    <row r="9728" spans="1:14" x14ac:dyDescent="0.3">
      <c r="A9728">
        <f t="shared" si="605"/>
        <v>9727</v>
      </c>
      <c r="B9728">
        <v>354017116483021</v>
      </c>
      <c r="C9728" t="s">
        <v>50</v>
      </c>
      <c r="D9728" s="3">
        <v>44648.470381944448</v>
      </c>
      <c r="E9728" s="4">
        <f t="shared" si="604"/>
        <v>44648.470381944448</v>
      </c>
      <c r="F9728" s="1" t="s">
        <v>18</v>
      </c>
      <c r="G9728" s="11" t="str">
        <f t="shared" si="606"/>
        <v>69038 44648,5</v>
      </c>
      <c r="H9728" s="11" t="str">
        <f t="shared" si="607"/>
        <v>Dans la commune</v>
      </c>
      <c r="I9728" s="1">
        <v>8</v>
      </c>
      <c r="J9728" s="5">
        <v>2.3148148148148147E-5</v>
      </c>
      <c r="K9728">
        <v>6.7000000000000002E-5</v>
      </c>
      <c r="L9728" s="6"/>
      <c r="M9728" s="6" t="str">
        <f>IFERROR(VLOOKUP(G9728,TCD!$A$4:$C$362,3,FALSE),"Commune de ramassage")</f>
        <v>Commune de ramassage</v>
      </c>
      <c r="N9728">
        <v>738</v>
      </c>
    </row>
    <row r="9729" spans="1:14" x14ac:dyDescent="0.3">
      <c r="A9729">
        <f t="shared" si="605"/>
        <v>9728</v>
      </c>
      <c r="B9729">
        <v>354017116483021</v>
      </c>
      <c r="C9729" t="s">
        <v>50</v>
      </c>
      <c r="D9729" s="3">
        <v>44648.470405092594</v>
      </c>
      <c r="E9729" s="4">
        <f t="shared" si="604"/>
        <v>44648.470405092594</v>
      </c>
      <c r="F9729" s="1" t="s">
        <v>18</v>
      </c>
      <c r="G9729" s="11" t="str">
        <f t="shared" si="606"/>
        <v>69038 44648,5</v>
      </c>
      <c r="H9729" s="11" t="str">
        <f t="shared" si="607"/>
        <v>Dans la commune</v>
      </c>
      <c r="I9729" s="1">
        <v>9</v>
      </c>
      <c r="J9729" s="5">
        <v>1.6203703703703703E-4</v>
      </c>
      <c r="K9729">
        <v>-1.84E-4</v>
      </c>
      <c r="L9729" s="6"/>
      <c r="M9729" s="6" t="str">
        <f>IFERROR(VLOOKUP(G9729,TCD!$A$4:$C$362,3,FALSE),"Commune de ramassage")</f>
        <v>Commune de ramassage</v>
      </c>
      <c r="N9729">
        <v>739</v>
      </c>
    </row>
    <row r="9730" spans="1:14" x14ac:dyDescent="0.3">
      <c r="A9730">
        <f t="shared" si="605"/>
        <v>9729</v>
      </c>
      <c r="B9730">
        <v>354017116483021</v>
      </c>
      <c r="C9730" t="s">
        <v>50</v>
      </c>
      <c r="D9730" s="3">
        <v>44648.470567129632</v>
      </c>
      <c r="E9730" s="4">
        <f t="shared" ref="E9730:E9793" si="608">D9730</f>
        <v>44648.470567129632</v>
      </c>
      <c r="F9730" s="1" t="s">
        <v>18</v>
      </c>
      <c r="G9730" s="11" t="str">
        <f t="shared" si="606"/>
        <v>69038 44648,5</v>
      </c>
      <c r="H9730" s="11" t="str">
        <f t="shared" si="607"/>
        <v>Dans la commune</v>
      </c>
      <c r="I9730" s="1">
        <v>20</v>
      </c>
      <c r="J9730" s="5">
        <v>4.6296296296296294E-5</v>
      </c>
      <c r="K9730">
        <v>-2.4499999999999999E-4</v>
      </c>
      <c r="L9730" s="6"/>
      <c r="M9730" s="6" t="str">
        <f>IFERROR(VLOOKUP(G9730,TCD!$A$4:$C$362,3,FALSE),"Commune de ramassage")</f>
        <v>Commune de ramassage</v>
      </c>
      <c r="N9730">
        <v>740</v>
      </c>
    </row>
    <row r="9731" spans="1:14" x14ac:dyDescent="0.3">
      <c r="A9731">
        <f t="shared" ref="A9731:A9794" si="609">A9730+1</f>
        <v>9730</v>
      </c>
      <c r="B9731">
        <v>354017116483021</v>
      </c>
      <c r="C9731" t="s">
        <v>50</v>
      </c>
      <c r="D9731" s="3">
        <v>44648.470613425925</v>
      </c>
      <c r="E9731" s="4">
        <f t="shared" si="608"/>
        <v>44648.470613425925</v>
      </c>
      <c r="F9731" s="1" t="s">
        <v>18</v>
      </c>
      <c r="G9731" s="11" t="str">
        <f t="shared" ref="G9731:G9794" si="610">F9731&amp;" "&amp;ROUND(D9731,1)</f>
        <v>69038 44648,5</v>
      </c>
      <c r="H9731" s="11" t="str">
        <f t="shared" ref="H9731:H9794" si="611">IF(F9731=F9732,"Dans la commune","Entrée sortie")</f>
        <v>Dans la commune</v>
      </c>
      <c r="I9731" s="1">
        <v>25</v>
      </c>
      <c r="J9731" s="5">
        <v>5.7870370370370366E-5</v>
      </c>
      <c r="K9731">
        <v>3.4E-5</v>
      </c>
      <c r="L9731" s="6"/>
      <c r="M9731" s="6" t="str">
        <f>IFERROR(VLOOKUP(G9731,TCD!$A$4:$C$362,3,FALSE),"Commune de ramassage")</f>
        <v>Commune de ramassage</v>
      </c>
      <c r="N9731">
        <v>741</v>
      </c>
    </row>
    <row r="9732" spans="1:14" x14ac:dyDescent="0.3">
      <c r="A9732">
        <f t="shared" si="609"/>
        <v>9731</v>
      </c>
      <c r="B9732">
        <v>354017116483021</v>
      </c>
      <c r="C9732" t="s">
        <v>50</v>
      </c>
      <c r="D9732" s="3">
        <v>44648.470671296294</v>
      </c>
      <c r="E9732" s="4">
        <f t="shared" si="608"/>
        <v>44648.470671296294</v>
      </c>
      <c r="F9732" s="1" t="s">
        <v>18</v>
      </c>
      <c r="G9732" s="11" t="str">
        <f t="shared" si="610"/>
        <v>69038 44648,5</v>
      </c>
      <c r="H9732" s="11" t="str">
        <f t="shared" si="611"/>
        <v>Dans la commune</v>
      </c>
      <c r="I9732" s="1">
        <v>15</v>
      </c>
      <c r="J9732" s="5">
        <v>5.7870370370370366E-5</v>
      </c>
      <c r="K9732">
        <v>1.13E-4</v>
      </c>
      <c r="L9732" s="6"/>
      <c r="M9732" s="6" t="str">
        <f>IFERROR(VLOOKUP(G9732,TCD!$A$4:$C$362,3,FALSE),"Commune de ramassage")</f>
        <v>Commune de ramassage</v>
      </c>
      <c r="N9732">
        <v>742</v>
      </c>
    </row>
    <row r="9733" spans="1:14" x14ac:dyDescent="0.3">
      <c r="A9733">
        <f t="shared" si="609"/>
        <v>9732</v>
      </c>
      <c r="B9733">
        <v>354017116483021</v>
      </c>
      <c r="C9733" t="s">
        <v>50</v>
      </c>
      <c r="D9733" s="3">
        <v>44648.470729166664</v>
      </c>
      <c r="E9733" s="4">
        <f t="shared" si="608"/>
        <v>44648.470729166664</v>
      </c>
      <c r="F9733" s="1" t="s">
        <v>18</v>
      </c>
      <c r="G9733" s="11" t="str">
        <f t="shared" si="610"/>
        <v>69038 44648,5</v>
      </c>
      <c r="H9733" s="11" t="str">
        <f t="shared" si="611"/>
        <v>Dans la commune</v>
      </c>
      <c r="I9733" s="1">
        <v>8</v>
      </c>
      <c r="J9733" s="5">
        <v>1.9675925925925926E-4</v>
      </c>
      <c r="K9733">
        <v>3.5E-4</v>
      </c>
      <c r="L9733" s="6"/>
      <c r="M9733" s="6" t="str">
        <f>IFERROR(VLOOKUP(G9733,TCD!$A$4:$C$362,3,FALSE),"Commune de ramassage")</f>
        <v>Commune de ramassage</v>
      </c>
      <c r="N9733">
        <v>743</v>
      </c>
    </row>
    <row r="9734" spans="1:14" x14ac:dyDescent="0.3">
      <c r="A9734">
        <f t="shared" si="609"/>
        <v>9733</v>
      </c>
      <c r="B9734">
        <v>354017116483021</v>
      </c>
      <c r="C9734" t="s">
        <v>50</v>
      </c>
      <c r="D9734" s="3">
        <v>44648.470925925925</v>
      </c>
      <c r="E9734" s="4">
        <f t="shared" si="608"/>
        <v>44648.470925925925</v>
      </c>
      <c r="F9734" s="1" t="s">
        <v>18</v>
      </c>
      <c r="G9734" s="11" t="str">
        <f t="shared" si="610"/>
        <v>69038 44648,5</v>
      </c>
      <c r="H9734" s="11" t="str">
        <f t="shared" si="611"/>
        <v>Dans la commune</v>
      </c>
      <c r="I9734" s="1">
        <v>20</v>
      </c>
      <c r="J9734" s="5">
        <v>1.7361111111111112E-4</v>
      </c>
      <c r="K9734">
        <v>3.5199999999999999E-4</v>
      </c>
      <c r="L9734" s="6"/>
      <c r="M9734" s="6" t="str">
        <f>IFERROR(VLOOKUP(G9734,TCD!$A$4:$C$362,3,FALSE),"Commune de ramassage")</f>
        <v>Commune de ramassage</v>
      </c>
      <c r="N9734">
        <v>744</v>
      </c>
    </row>
    <row r="9735" spans="1:14" x14ac:dyDescent="0.3">
      <c r="A9735">
        <f t="shared" si="609"/>
        <v>9734</v>
      </c>
      <c r="B9735">
        <v>354017116483021</v>
      </c>
      <c r="C9735" t="s">
        <v>50</v>
      </c>
      <c r="D9735" s="3">
        <v>44648.471099537041</v>
      </c>
      <c r="E9735" s="4">
        <f t="shared" si="608"/>
        <v>44648.471099537041</v>
      </c>
      <c r="F9735" s="1" t="s">
        <v>18</v>
      </c>
      <c r="G9735" s="11" t="str">
        <f t="shared" si="610"/>
        <v>69038 44648,5</v>
      </c>
      <c r="H9735" s="11" t="str">
        <f t="shared" si="611"/>
        <v>Dans la commune</v>
      </c>
      <c r="I9735" s="1">
        <v>14</v>
      </c>
      <c r="J9735" s="5">
        <v>2.3148148148148147E-5</v>
      </c>
      <c r="K9735">
        <v>-7.7000000000000001E-5</v>
      </c>
      <c r="L9735" s="6"/>
      <c r="M9735" s="6" t="str">
        <f>IFERROR(VLOOKUP(G9735,TCD!$A$4:$C$362,3,FALSE),"Commune de ramassage")</f>
        <v>Commune de ramassage</v>
      </c>
      <c r="N9735">
        <v>745</v>
      </c>
    </row>
    <row r="9736" spans="1:14" x14ac:dyDescent="0.3">
      <c r="A9736">
        <f t="shared" si="609"/>
        <v>9735</v>
      </c>
      <c r="B9736">
        <v>354017116483021</v>
      </c>
      <c r="C9736" t="s">
        <v>50</v>
      </c>
      <c r="D9736" s="3">
        <v>44648.471122685187</v>
      </c>
      <c r="E9736" s="4">
        <f t="shared" si="608"/>
        <v>44648.471122685187</v>
      </c>
      <c r="F9736" s="1" t="s">
        <v>18</v>
      </c>
      <c r="G9736" s="11" t="str">
        <f t="shared" si="610"/>
        <v>69038 44648,5</v>
      </c>
      <c r="H9736" s="11" t="str">
        <f t="shared" si="611"/>
        <v>Dans la commune</v>
      </c>
      <c r="I9736" s="1">
        <v>15</v>
      </c>
      <c r="J9736" s="5">
        <v>2.199074074074074E-4</v>
      </c>
      <c r="K9736">
        <v>-7.2999999999999996E-4</v>
      </c>
      <c r="L9736" s="6"/>
      <c r="M9736" s="6" t="str">
        <f>IFERROR(VLOOKUP(G9736,TCD!$A$4:$C$362,3,FALSE),"Commune de ramassage")</f>
        <v>Commune de ramassage</v>
      </c>
      <c r="N9736">
        <v>746</v>
      </c>
    </row>
    <row r="9737" spans="1:14" x14ac:dyDescent="0.3">
      <c r="A9737">
        <f t="shared" si="609"/>
        <v>9736</v>
      </c>
      <c r="B9737">
        <v>354017116483021</v>
      </c>
      <c r="C9737" t="s">
        <v>50</v>
      </c>
      <c r="D9737" s="3">
        <v>44648.471342592595</v>
      </c>
      <c r="E9737" s="4">
        <f t="shared" si="608"/>
        <v>44648.471342592595</v>
      </c>
      <c r="F9737" s="1" t="s">
        <v>18</v>
      </c>
      <c r="G9737" s="11" t="str">
        <f t="shared" si="610"/>
        <v>69038 44648,5</v>
      </c>
      <c r="H9737" s="11" t="str">
        <f t="shared" si="611"/>
        <v>Dans la commune</v>
      </c>
      <c r="I9737" s="1">
        <v>13</v>
      </c>
      <c r="J9737" s="5">
        <v>2.3148148148148147E-5</v>
      </c>
      <c r="K9737">
        <v>-8.2000000000000001E-5</v>
      </c>
      <c r="L9737" s="6"/>
      <c r="M9737" s="6" t="str">
        <f>IFERROR(VLOOKUP(G9737,TCD!$A$4:$C$362,3,FALSE),"Commune de ramassage")</f>
        <v>Commune de ramassage</v>
      </c>
      <c r="N9737">
        <v>747</v>
      </c>
    </row>
    <row r="9738" spans="1:14" x14ac:dyDescent="0.3">
      <c r="A9738">
        <f t="shared" si="609"/>
        <v>9737</v>
      </c>
      <c r="B9738">
        <v>354017116483021</v>
      </c>
      <c r="C9738" t="s">
        <v>50</v>
      </c>
      <c r="D9738" s="3">
        <v>44648.471365740741</v>
      </c>
      <c r="E9738" s="4">
        <f t="shared" si="608"/>
        <v>44648.471365740741</v>
      </c>
      <c r="F9738" s="1" t="s">
        <v>18</v>
      </c>
      <c r="G9738" s="11" t="str">
        <f t="shared" si="610"/>
        <v>69038 44648,5</v>
      </c>
      <c r="H9738" s="11" t="str">
        <f t="shared" si="611"/>
        <v>Dans la commune</v>
      </c>
      <c r="I9738" s="1">
        <v>12</v>
      </c>
      <c r="J9738" s="5">
        <v>2.3148148148148147E-5</v>
      </c>
      <c r="K9738">
        <v>-6.0000000000000002E-6</v>
      </c>
      <c r="L9738" s="6"/>
      <c r="M9738" s="6" t="str">
        <f>IFERROR(VLOOKUP(G9738,TCD!$A$4:$C$362,3,FALSE),"Commune de ramassage")</f>
        <v>Commune de ramassage</v>
      </c>
      <c r="N9738">
        <v>748</v>
      </c>
    </row>
    <row r="9739" spans="1:14" x14ac:dyDescent="0.3">
      <c r="A9739">
        <f t="shared" si="609"/>
        <v>9738</v>
      </c>
      <c r="B9739">
        <v>354017116483021</v>
      </c>
      <c r="C9739" t="s">
        <v>50</v>
      </c>
      <c r="D9739" s="3">
        <v>44648.471388888887</v>
      </c>
      <c r="E9739" s="4">
        <f t="shared" si="608"/>
        <v>44648.471388888887</v>
      </c>
      <c r="F9739" s="1" t="s">
        <v>18</v>
      </c>
      <c r="G9739" s="11" t="str">
        <f t="shared" si="610"/>
        <v>69038 44648,5</v>
      </c>
      <c r="H9739" s="11" t="str">
        <f t="shared" si="611"/>
        <v>Dans la commune</v>
      </c>
      <c r="I9739" s="1">
        <v>11</v>
      </c>
      <c r="J9739" s="5">
        <v>7.291666666666667E-4</v>
      </c>
      <c r="K9739">
        <v>3.8000000000000002E-5</v>
      </c>
      <c r="L9739" s="6"/>
      <c r="M9739" s="6" t="str">
        <f>IFERROR(VLOOKUP(G9739,TCD!$A$4:$C$362,3,FALSE),"Commune de ramassage")</f>
        <v>Commune de ramassage</v>
      </c>
      <c r="N9739">
        <v>749</v>
      </c>
    </row>
    <row r="9740" spans="1:14" x14ac:dyDescent="0.3">
      <c r="A9740">
        <f t="shared" si="609"/>
        <v>9739</v>
      </c>
      <c r="B9740">
        <v>354017116483021</v>
      </c>
      <c r="C9740" t="s">
        <v>50</v>
      </c>
      <c r="D9740" s="3">
        <v>44648.472118055557</v>
      </c>
      <c r="E9740" s="4">
        <f t="shared" si="608"/>
        <v>44648.472118055557</v>
      </c>
      <c r="F9740" s="1" t="s">
        <v>18</v>
      </c>
      <c r="G9740" s="11" t="str">
        <f t="shared" si="610"/>
        <v>69038 44648,5</v>
      </c>
      <c r="H9740" s="11" t="str">
        <f t="shared" si="611"/>
        <v>Dans la commune</v>
      </c>
      <c r="I9740" s="1">
        <v>0</v>
      </c>
      <c r="J9740" s="5">
        <v>4.5486111111111109E-3</v>
      </c>
      <c r="K9740">
        <v>-3.3000000000000003E-5</v>
      </c>
      <c r="L9740" s="6"/>
      <c r="M9740" s="6" t="str">
        <f>IFERROR(VLOOKUP(G9740,TCD!$A$4:$C$362,3,FALSE),"Commune de ramassage")</f>
        <v>Commune de ramassage</v>
      </c>
      <c r="N9740">
        <v>750</v>
      </c>
    </row>
    <row r="9741" spans="1:14" x14ac:dyDescent="0.3">
      <c r="A9741">
        <f t="shared" si="609"/>
        <v>9740</v>
      </c>
      <c r="B9741">
        <v>354017116483021</v>
      </c>
      <c r="C9741" t="s">
        <v>50</v>
      </c>
      <c r="D9741" s="3">
        <v>44648.476666666669</v>
      </c>
      <c r="E9741" s="4">
        <f t="shared" si="608"/>
        <v>44648.476666666669</v>
      </c>
      <c r="F9741" s="1" t="s">
        <v>18</v>
      </c>
      <c r="G9741" s="11" t="str">
        <f t="shared" si="610"/>
        <v>69038 44648,5</v>
      </c>
      <c r="H9741" s="11" t="str">
        <f t="shared" si="611"/>
        <v>Dans la commune</v>
      </c>
      <c r="I9741" s="1">
        <v>7</v>
      </c>
      <c r="J9741" s="5">
        <v>2.3148148148148147E-5</v>
      </c>
      <c r="K9741">
        <v>8.1000000000000004E-5</v>
      </c>
      <c r="L9741" s="6"/>
      <c r="M9741" s="6" t="str">
        <f>IFERROR(VLOOKUP(G9741,TCD!$A$4:$C$362,3,FALSE),"Commune de ramassage")</f>
        <v>Commune de ramassage</v>
      </c>
      <c r="N9741">
        <v>751</v>
      </c>
    </row>
    <row r="9742" spans="1:14" x14ac:dyDescent="0.3">
      <c r="A9742">
        <f t="shared" si="609"/>
        <v>9741</v>
      </c>
      <c r="B9742">
        <v>354017116483021</v>
      </c>
      <c r="C9742" t="s">
        <v>50</v>
      </c>
      <c r="D9742" s="3">
        <v>44648.476689814815</v>
      </c>
      <c r="E9742" s="4">
        <f t="shared" si="608"/>
        <v>44648.476689814815</v>
      </c>
      <c r="F9742" s="1" t="s">
        <v>18</v>
      </c>
      <c r="G9742" s="11" t="str">
        <f t="shared" si="610"/>
        <v>69038 44648,5</v>
      </c>
      <c r="H9742" s="11" t="str">
        <f t="shared" si="611"/>
        <v>Dans la commune</v>
      </c>
      <c r="I9742" s="1">
        <v>11</v>
      </c>
      <c r="J9742" s="5">
        <v>1.1574074074074073E-4</v>
      </c>
      <c r="K9742">
        <v>3.2699999999999998E-4</v>
      </c>
      <c r="L9742" s="6"/>
      <c r="M9742" s="6" t="str">
        <f>IFERROR(VLOOKUP(G9742,TCD!$A$4:$C$362,3,FALSE),"Commune de ramassage")</f>
        <v>Commune de ramassage</v>
      </c>
      <c r="N9742">
        <v>752</v>
      </c>
    </row>
    <row r="9743" spans="1:14" x14ac:dyDescent="0.3">
      <c r="A9743">
        <f t="shared" si="609"/>
        <v>9742</v>
      </c>
      <c r="B9743">
        <v>354017116483021</v>
      </c>
      <c r="C9743" t="s">
        <v>50</v>
      </c>
      <c r="D9743" s="3">
        <v>44648.476805555554</v>
      </c>
      <c r="E9743" s="4">
        <f t="shared" si="608"/>
        <v>44648.476805555554</v>
      </c>
      <c r="F9743" s="1" t="s">
        <v>18</v>
      </c>
      <c r="G9743" s="11" t="str">
        <f t="shared" si="610"/>
        <v>69038 44648,5</v>
      </c>
      <c r="H9743" s="11" t="str">
        <f t="shared" si="611"/>
        <v>Dans la commune</v>
      </c>
      <c r="I9743" s="1">
        <v>12</v>
      </c>
      <c r="J9743" s="5">
        <v>1.9675925925925926E-4</v>
      </c>
      <c r="K9743">
        <v>4.2999999999999999E-4</v>
      </c>
      <c r="L9743" s="6"/>
      <c r="M9743" s="6" t="str">
        <f>IFERROR(VLOOKUP(G9743,TCD!$A$4:$C$362,3,FALSE),"Commune de ramassage")</f>
        <v>Commune de ramassage</v>
      </c>
      <c r="N9743">
        <v>753</v>
      </c>
    </row>
    <row r="9744" spans="1:14" x14ac:dyDescent="0.3">
      <c r="A9744">
        <f t="shared" si="609"/>
        <v>9743</v>
      </c>
      <c r="B9744">
        <v>354017116483021</v>
      </c>
      <c r="C9744" t="s">
        <v>50</v>
      </c>
      <c r="D9744" s="3">
        <v>44648.477002314816</v>
      </c>
      <c r="E9744" s="4">
        <f t="shared" si="608"/>
        <v>44648.477002314816</v>
      </c>
      <c r="F9744" s="1" t="s">
        <v>18</v>
      </c>
      <c r="G9744" s="11" t="str">
        <f t="shared" si="610"/>
        <v>69038 44648,5</v>
      </c>
      <c r="H9744" s="11" t="str">
        <f t="shared" si="611"/>
        <v>Dans la commune</v>
      </c>
      <c r="I9744" s="1">
        <v>8</v>
      </c>
      <c r="J9744" s="5">
        <v>1.0416666666666667E-4</v>
      </c>
      <c r="K9744">
        <v>-3.0000000000000001E-5</v>
      </c>
      <c r="L9744" s="6"/>
      <c r="M9744" s="6" t="str">
        <f>IFERROR(VLOOKUP(G9744,TCD!$A$4:$C$362,3,FALSE),"Commune de ramassage")</f>
        <v>Commune de ramassage</v>
      </c>
      <c r="N9744">
        <v>754</v>
      </c>
    </row>
    <row r="9745" spans="1:14" x14ac:dyDescent="0.3">
      <c r="A9745">
        <f t="shared" si="609"/>
        <v>9744</v>
      </c>
      <c r="B9745">
        <v>354017116483021</v>
      </c>
      <c r="C9745" t="s">
        <v>50</v>
      </c>
      <c r="D9745" s="3">
        <v>44648.477106481485</v>
      </c>
      <c r="E9745" s="4">
        <f t="shared" si="608"/>
        <v>44648.477106481485</v>
      </c>
      <c r="F9745" s="1" t="s">
        <v>18</v>
      </c>
      <c r="G9745" s="11" t="str">
        <f t="shared" si="610"/>
        <v>69038 44648,5</v>
      </c>
      <c r="H9745" s="11" t="str">
        <f t="shared" si="611"/>
        <v>Dans la commune</v>
      </c>
      <c r="I9745" s="1">
        <v>9</v>
      </c>
      <c r="J9745" s="5">
        <v>1.273148148148148E-4</v>
      </c>
      <c r="K9745">
        <v>-3.4699999999999998E-4</v>
      </c>
      <c r="L9745" s="6"/>
      <c r="M9745" s="6" t="str">
        <f>IFERROR(VLOOKUP(G9745,TCD!$A$4:$C$362,3,FALSE),"Commune de ramassage")</f>
        <v>Commune de ramassage</v>
      </c>
      <c r="N9745">
        <v>755</v>
      </c>
    </row>
    <row r="9746" spans="1:14" x14ac:dyDescent="0.3">
      <c r="A9746">
        <f t="shared" si="609"/>
        <v>9745</v>
      </c>
      <c r="B9746">
        <v>354017116483021</v>
      </c>
      <c r="C9746" t="s">
        <v>50</v>
      </c>
      <c r="D9746" s="3">
        <v>44648.477233796293</v>
      </c>
      <c r="E9746" s="4">
        <f t="shared" si="608"/>
        <v>44648.477233796293</v>
      </c>
      <c r="F9746" s="1" t="s">
        <v>18</v>
      </c>
      <c r="G9746" s="11" t="str">
        <f t="shared" si="610"/>
        <v>69038 44648,5</v>
      </c>
      <c r="H9746" s="11" t="str">
        <f t="shared" si="611"/>
        <v>Dans la commune</v>
      </c>
      <c r="I9746" s="1">
        <v>10</v>
      </c>
      <c r="J9746" s="5">
        <v>2.3148148148148147E-5</v>
      </c>
      <c r="K9746">
        <v>5.8999999999999998E-5</v>
      </c>
      <c r="L9746" s="6"/>
      <c r="M9746" s="6" t="str">
        <f>IFERROR(VLOOKUP(G9746,TCD!$A$4:$C$362,3,FALSE),"Commune de ramassage")</f>
        <v>Commune de ramassage</v>
      </c>
      <c r="N9746">
        <v>756</v>
      </c>
    </row>
    <row r="9747" spans="1:14" x14ac:dyDescent="0.3">
      <c r="A9747">
        <f t="shared" si="609"/>
        <v>9746</v>
      </c>
      <c r="B9747">
        <v>354017116483021</v>
      </c>
      <c r="C9747" t="s">
        <v>50</v>
      </c>
      <c r="D9747" s="3">
        <v>44648.477256944447</v>
      </c>
      <c r="E9747" s="4">
        <f t="shared" si="608"/>
        <v>44648.477256944447</v>
      </c>
      <c r="F9747" s="1" t="s">
        <v>18</v>
      </c>
      <c r="G9747" s="11" t="str">
        <f t="shared" si="610"/>
        <v>69038 44648,5</v>
      </c>
      <c r="H9747" s="11" t="str">
        <f t="shared" si="611"/>
        <v>Dans la commune</v>
      </c>
      <c r="I9747" s="1">
        <v>12</v>
      </c>
      <c r="J9747" s="5">
        <v>4.1666666666666669E-4</v>
      </c>
      <c r="K9747">
        <v>3.1100000000000002E-4</v>
      </c>
      <c r="L9747" s="6"/>
      <c r="M9747" s="6" t="str">
        <f>IFERROR(VLOOKUP(G9747,TCD!$A$4:$C$362,3,FALSE),"Commune de ramassage")</f>
        <v>Commune de ramassage</v>
      </c>
      <c r="N9747">
        <v>757</v>
      </c>
    </row>
    <row r="9748" spans="1:14" x14ac:dyDescent="0.3">
      <c r="A9748">
        <f t="shared" si="609"/>
        <v>9747</v>
      </c>
      <c r="B9748">
        <v>354017116483021</v>
      </c>
      <c r="C9748" t="s">
        <v>50</v>
      </c>
      <c r="D9748" s="3">
        <v>44648.477673611109</v>
      </c>
      <c r="E9748" s="4">
        <f t="shared" si="608"/>
        <v>44648.477673611109</v>
      </c>
      <c r="F9748" s="1" t="s">
        <v>18</v>
      </c>
      <c r="G9748" s="11" t="str">
        <f t="shared" si="610"/>
        <v>69038 44648,5</v>
      </c>
      <c r="H9748" s="11" t="str">
        <f t="shared" si="611"/>
        <v>Dans la commune</v>
      </c>
      <c r="I9748" s="1">
        <v>7</v>
      </c>
      <c r="J9748" s="5">
        <v>8.9120370370370362E-4</v>
      </c>
      <c r="K9748">
        <v>-1.5100000000000001E-4</v>
      </c>
      <c r="L9748" s="6"/>
      <c r="M9748" s="6" t="str">
        <f>IFERROR(VLOOKUP(G9748,TCD!$A$4:$C$362,3,FALSE),"Commune de ramassage")</f>
        <v>Commune de ramassage</v>
      </c>
      <c r="N9748">
        <v>758</v>
      </c>
    </row>
    <row r="9749" spans="1:14" x14ac:dyDescent="0.3">
      <c r="A9749">
        <f t="shared" si="609"/>
        <v>9748</v>
      </c>
      <c r="B9749">
        <v>354017116483021</v>
      </c>
      <c r="C9749" t="s">
        <v>50</v>
      </c>
      <c r="D9749" s="3">
        <v>44648.478564814817</v>
      </c>
      <c r="E9749" s="4">
        <f t="shared" si="608"/>
        <v>44648.478564814817</v>
      </c>
      <c r="F9749" s="1" t="s">
        <v>18</v>
      </c>
      <c r="G9749" s="11" t="str">
        <f t="shared" si="610"/>
        <v>69038 44648,5</v>
      </c>
      <c r="H9749" s="11" t="str">
        <f t="shared" si="611"/>
        <v>Dans la commune</v>
      </c>
      <c r="I9749" s="1">
        <v>0</v>
      </c>
      <c r="J9749" s="5">
        <v>1.8287037037037037E-3</v>
      </c>
      <c r="K9749">
        <v>1.5E-5</v>
      </c>
      <c r="L9749" s="6"/>
      <c r="M9749" s="6" t="str">
        <f>IFERROR(VLOOKUP(G9749,TCD!$A$4:$C$362,3,FALSE),"Commune de ramassage")</f>
        <v>Commune de ramassage</v>
      </c>
      <c r="N9749">
        <v>759</v>
      </c>
    </row>
    <row r="9750" spans="1:14" x14ac:dyDescent="0.3">
      <c r="A9750">
        <f t="shared" si="609"/>
        <v>9749</v>
      </c>
      <c r="B9750">
        <v>354017116483021</v>
      </c>
      <c r="C9750" t="s">
        <v>50</v>
      </c>
      <c r="D9750" s="3">
        <v>44648.480393518519</v>
      </c>
      <c r="E9750" s="4">
        <f t="shared" si="608"/>
        <v>44648.480393518519</v>
      </c>
      <c r="F9750" s="1" t="s">
        <v>18</v>
      </c>
      <c r="G9750" s="11" t="str">
        <f t="shared" si="610"/>
        <v>69038 44648,5</v>
      </c>
      <c r="H9750" s="11" t="str">
        <f t="shared" si="611"/>
        <v>Dans la commune</v>
      </c>
      <c r="I9750" s="1">
        <v>5</v>
      </c>
      <c r="J9750" s="5">
        <v>4.6296296296296294E-5</v>
      </c>
      <c r="K9750">
        <v>1.06E-4</v>
      </c>
      <c r="L9750" s="6"/>
      <c r="M9750" s="6" t="str">
        <f>IFERROR(VLOOKUP(G9750,TCD!$A$4:$C$362,3,FALSE),"Commune de ramassage")</f>
        <v>Commune de ramassage</v>
      </c>
      <c r="N9750">
        <v>760</v>
      </c>
    </row>
    <row r="9751" spans="1:14" x14ac:dyDescent="0.3">
      <c r="A9751">
        <f t="shared" si="609"/>
        <v>9750</v>
      </c>
      <c r="B9751">
        <v>354017116483021</v>
      </c>
      <c r="C9751" t="s">
        <v>50</v>
      </c>
      <c r="D9751" s="3">
        <v>44648.480439814812</v>
      </c>
      <c r="E9751" s="4">
        <f t="shared" si="608"/>
        <v>44648.480439814812</v>
      </c>
      <c r="F9751" s="1" t="s">
        <v>18</v>
      </c>
      <c r="G9751" s="11" t="str">
        <f t="shared" si="610"/>
        <v>69038 44648,5</v>
      </c>
      <c r="H9751" s="11" t="str">
        <f t="shared" si="611"/>
        <v>Dans la commune</v>
      </c>
      <c r="I9751" s="1">
        <v>9</v>
      </c>
      <c r="J9751" s="5">
        <v>1.3888888888888889E-4</v>
      </c>
      <c r="K9751">
        <v>4.2400000000000001E-4</v>
      </c>
      <c r="L9751" s="6"/>
      <c r="M9751" s="6" t="str">
        <f>IFERROR(VLOOKUP(G9751,TCD!$A$4:$C$362,3,FALSE),"Commune de ramassage")</f>
        <v>Commune de ramassage</v>
      </c>
      <c r="N9751">
        <v>761</v>
      </c>
    </row>
    <row r="9752" spans="1:14" x14ac:dyDescent="0.3">
      <c r="A9752">
        <f t="shared" si="609"/>
        <v>9751</v>
      </c>
      <c r="B9752">
        <v>354017116483021</v>
      </c>
      <c r="C9752" t="s">
        <v>50</v>
      </c>
      <c r="D9752" s="3">
        <v>44648.480578703704</v>
      </c>
      <c r="E9752" s="4">
        <f t="shared" si="608"/>
        <v>44648.480578703704</v>
      </c>
      <c r="F9752" s="1" t="s">
        <v>18</v>
      </c>
      <c r="G9752" s="11" t="str">
        <f t="shared" si="610"/>
        <v>69038 44648,5</v>
      </c>
      <c r="H9752" s="11" t="str">
        <f t="shared" si="611"/>
        <v>Dans la commune</v>
      </c>
      <c r="I9752" s="1">
        <v>8</v>
      </c>
      <c r="J9752" s="5">
        <v>5.7870370370370366E-5</v>
      </c>
      <c r="K9752">
        <v>6.6000000000000005E-5</v>
      </c>
      <c r="L9752" s="6"/>
      <c r="M9752" s="6" t="str">
        <f>IFERROR(VLOOKUP(G9752,TCD!$A$4:$C$362,3,FALSE),"Commune de ramassage")</f>
        <v>Commune de ramassage</v>
      </c>
      <c r="N9752">
        <v>762</v>
      </c>
    </row>
    <row r="9753" spans="1:14" x14ac:dyDescent="0.3">
      <c r="A9753">
        <f t="shared" si="609"/>
        <v>9752</v>
      </c>
      <c r="B9753">
        <v>354017116483021</v>
      </c>
      <c r="C9753" t="s">
        <v>50</v>
      </c>
      <c r="D9753" s="3">
        <v>44648.480636574073</v>
      </c>
      <c r="E9753" s="4">
        <f t="shared" si="608"/>
        <v>44648.480636574073</v>
      </c>
      <c r="F9753" s="1" t="s">
        <v>18</v>
      </c>
      <c r="G9753" s="11" t="str">
        <f t="shared" si="610"/>
        <v>69038 44648,5</v>
      </c>
      <c r="H9753" s="11" t="str">
        <f t="shared" si="611"/>
        <v>Dans la commune</v>
      </c>
      <c r="I9753" s="1">
        <v>6</v>
      </c>
      <c r="J9753" s="5">
        <v>3.8194444444444446E-4</v>
      </c>
      <c r="K9753">
        <v>3.6999999999999998E-5</v>
      </c>
      <c r="L9753" s="6"/>
      <c r="M9753" s="6" t="str">
        <f>IFERROR(VLOOKUP(G9753,TCD!$A$4:$C$362,3,FALSE),"Commune de ramassage")</f>
        <v>Commune de ramassage</v>
      </c>
      <c r="N9753">
        <v>763</v>
      </c>
    </row>
    <row r="9754" spans="1:14" x14ac:dyDescent="0.3">
      <c r="A9754">
        <f t="shared" si="609"/>
        <v>9753</v>
      </c>
      <c r="B9754">
        <v>354017116483021</v>
      </c>
      <c r="C9754" t="s">
        <v>50</v>
      </c>
      <c r="D9754" s="3">
        <v>44648.48101851852</v>
      </c>
      <c r="E9754" s="4">
        <f t="shared" si="608"/>
        <v>44648.48101851852</v>
      </c>
      <c r="F9754" s="1" t="s">
        <v>18</v>
      </c>
      <c r="G9754" s="11" t="str">
        <f t="shared" si="610"/>
        <v>69038 44648,5</v>
      </c>
      <c r="H9754" s="11" t="str">
        <f t="shared" si="611"/>
        <v>Dans la commune</v>
      </c>
      <c r="I9754" s="1">
        <v>16</v>
      </c>
      <c r="J9754" s="5">
        <v>6.9444444444444444E-5</v>
      </c>
      <c r="K9754">
        <v>1.4799999999999999E-4</v>
      </c>
      <c r="L9754" s="6"/>
      <c r="M9754" s="6" t="str">
        <f>IFERROR(VLOOKUP(G9754,TCD!$A$4:$C$362,3,FALSE),"Commune de ramassage")</f>
        <v>Commune de ramassage</v>
      </c>
      <c r="N9754">
        <v>764</v>
      </c>
    </row>
    <row r="9755" spans="1:14" x14ac:dyDescent="0.3">
      <c r="A9755">
        <f t="shared" si="609"/>
        <v>9754</v>
      </c>
      <c r="B9755">
        <v>354017116483021</v>
      </c>
      <c r="C9755" t="s">
        <v>50</v>
      </c>
      <c r="D9755" s="3">
        <v>44648.481087962966</v>
      </c>
      <c r="E9755" s="4">
        <f t="shared" si="608"/>
        <v>44648.481087962966</v>
      </c>
      <c r="F9755" s="1" t="s">
        <v>18</v>
      </c>
      <c r="G9755" s="11" t="str">
        <f t="shared" si="610"/>
        <v>69038 44648,5</v>
      </c>
      <c r="H9755" s="11" t="str">
        <f t="shared" si="611"/>
        <v>Dans la commune</v>
      </c>
      <c r="I9755" s="1">
        <v>18</v>
      </c>
      <c r="J9755" s="5">
        <v>5.7870370370370366E-5</v>
      </c>
      <c r="K9755">
        <v>1.64E-4</v>
      </c>
      <c r="L9755" s="6"/>
      <c r="M9755" s="6" t="str">
        <f>IFERROR(VLOOKUP(G9755,TCD!$A$4:$C$362,3,FALSE),"Commune de ramassage")</f>
        <v>Commune de ramassage</v>
      </c>
      <c r="N9755">
        <v>765</v>
      </c>
    </row>
    <row r="9756" spans="1:14" x14ac:dyDescent="0.3">
      <c r="A9756">
        <f t="shared" si="609"/>
        <v>9755</v>
      </c>
      <c r="B9756">
        <v>354017116483021</v>
      </c>
      <c r="C9756" t="s">
        <v>50</v>
      </c>
      <c r="D9756" s="3">
        <v>44648.481145833335</v>
      </c>
      <c r="E9756" s="4">
        <f t="shared" si="608"/>
        <v>44648.481145833335</v>
      </c>
      <c r="F9756" s="1" t="s">
        <v>18</v>
      </c>
      <c r="G9756" s="11" t="str">
        <f t="shared" si="610"/>
        <v>69038 44648,5</v>
      </c>
      <c r="H9756" s="11" t="str">
        <f t="shared" si="611"/>
        <v>Dans la commune</v>
      </c>
      <c r="I9756" s="1">
        <v>6</v>
      </c>
      <c r="J9756" s="5">
        <v>6.2500000000000001E-4</v>
      </c>
      <c r="K9756">
        <v>2.3259999999999999E-3</v>
      </c>
      <c r="L9756" s="6"/>
      <c r="M9756" s="6" t="str">
        <f>IFERROR(VLOOKUP(G9756,TCD!$A$4:$C$362,3,FALSE),"Commune de ramassage")</f>
        <v>Commune de ramassage</v>
      </c>
      <c r="N9756">
        <v>766</v>
      </c>
    </row>
    <row r="9757" spans="1:14" x14ac:dyDescent="0.3">
      <c r="A9757">
        <f t="shared" si="609"/>
        <v>9756</v>
      </c>
      <c r="B9757">
        <v>354017116483021</v>
      </c>
      <c r="C9757" t="s">
        <v>50</v>
      </c>
      <c r="D9757" s="3">
        <v>44648.481770833336</v>
      </c>
      <c r="E9757" s="4">
        <f t="shared" si="608"/>
        <v>44648.481770833336</v>
      </c>
      <c r="F9757" s="1" t="s">
        <v>18</v>
      </c>
      <c r="G9757" s="11" t="str">
        <f t="shared" si="610"/>
        <v>69038 44648,5</v>
      </c>
      <c r="H9757" s="11" t="str">
        <f t="shared" si="611"/>
        <v>Dans la commune</v>
      </c>
      <c r="I9757" s="1">
        <v>29</v>
      </c>
      <c r="J9757" s="5">
        <v>1.1689814814814816E-3</v>
      </c>
      <c r="K9757">
        <v>2.9520000000000002E-3</v>
      </c>
      <c r="L9757" s="6"/>
      <c r="M9757" s="6" t="str">
        <f>IFERROR(VLOOKUP(G9757,TCD!$A$4:$C$362,3,FALSE),"Commune de ramassage")</f>
        <v>Commune de ramassage</v>
      </c>
      <c r="N9757">
        <v>767</v>
      </c>
    </row>
    <row r="9758" spans="1:14" x14ac:dyDescent="0.3">
      <c r="A9758">
        <f t="shared" si="609"/>
        <v>9757</v>
      </c>
      <c r="B9758">
        <v>354017116483021</v>
      </c>
      <c r="C9758" t="s">
        <v>50</v>
      </c>
      <c r="D9758" s="3">
        <v>44648.482939814814</v>
      </c>
      <c r="E9758" s="4">
        <f t="shared" si="608"/>
        <v>44648.482939814814</v>
      </c>
      <c r="F9758" s="1" t="s">
        <v>18</v>
      </c>
      <c r="G9758" s="11" t="str">
        <f t="shared" si="610"/>
        <v>69038 44648,5</v>
      </c>
      <c r="H9758" s="11" t="str">
        <f t="shared" si="611"/>
        <v>Dans la commune</v>
      </c>
      <c r="I9758" s="1">
        <v>0</v>
      </c>
      <c r="J9758" s="5">
        <v>4.0509259259259258E-4</v>
      </c>
      <c r="K9758">
        <v>-2.6499999999999999E-4</v>
      </c>
      <c r="L9758" s="6"/>
      <c r="M9758" s="6" t="str">
        <f>IFERROR(VLOOKUP(G9758,TCD!$A$4:$C$362,3,FALSE),"Commune de ramassage")</f>
        <v>Commune de ramassage</v>
      </c>
      <c r="N9758">
        <v>768</v>
      </c>
    </row>
    <row r="9759" spans="1:14" x14ac:dyDescent="0.3">
      <c r="A9759">
        <f t="shared" si="609"/>
        <v>9758</v>
      </c>
      <c r="B9759">
        <v>354017116483021</v>
      </c>
      <c r="C9759" t="s">
        <v>50</v>
      </c>
      <c r="D9759" s="3">
        <v>44648.483344907407</v>
      </c>
      <c r="E9759" s="4">
        <f t="shared" si="608"/>
        <v>44648.483344907407</v>
      </c>
      <c r="F9759" s="1" t="s">
        <v>18</v>
      </c>
      <c r="G9759" s="11" t="str">
        <f t="shared" si="610"/>
        <v>69038 44648,5</v>
      </c>
      <c r="H9759" s="11" t="str">
        <f t="shared" si="611"/>
        <v>Dans la commune</v>
      </c>
      <c r="I9759" s="1">
        <v>0</v>
      </c>
      <c r="J9759" s="5">
        <v>5.0925925925925921E-4</v>
      </c>
      <c r="K9759">
        <v>-4.6000000000000001E-4</v>
      </c>
      <c r="L9759" s="6"/>
      <c r="M9759" s="6" t="str">
        <f>IFERROR(VLOOKUP(G9759,TCD!$A$4:$C$362,3,FALSE),"Commune de ramassage")</f>
        <v>Commune de ramassage</v>
      </c>
      <c r="N9759">
        <v>769</v>
      </c>
    </row>
    <row r="9760" spans="1:14" x14ac:dyDescent="0.3">
      <c r="A9760">
        <f t="shared" si="609"/>
        <v>9759</v>
      </c>
      <c r="B9760">
        <v>354017116483021</v>
      </c>
      <c r="C9760" t="s">
        <v>50</v>
      </c>
      <c r="D9760" s="3">
        <v>44648.483854166669</v>
      </c>
      <c r="E9760" s="4">
        <f t="shared" si="608"/>
        <v>44648.483854166669</v>
      </c>
      <c r="F9760" s="1" t="s">
        <v>18</v>
      </c>
      <c r="G9760" s="11" t="str">
        <f t="shared" si="610"/>
        <v>69038 44648,5</v>
      </c>
      <c r="H9760" s="11" t="str">
        <f t="shared" si="611"/>
        <v>Dans la commune</v>
      </c>
      <c r="I9760" s="1">
        <v>4</v>
      </c>
      <c r="J9760" s="5">
        <v>8.1018518518518516E-5</v>
      </c>
      <c r="K9760">
        <v>-1.6699999999999999E-4</v>
      </c>
      <c r="L9760" s="6"/>
      <c r="M9760" s="6" t="str">
        <f>IFERROR(VLOOKUP(G9760,TCD!$A$4:$C$362,3,FALSE),"Commune de ramassage")</f>
        <v>Commune de ramassage</v>
      </c>
      <c r="N9760">
        <v>770</v>
      </c>
    </row>
    <row r="9761" spans="1:14" x14ac:dyDescent="0.3">
      <c r="A9761">
        <f t="shared" si="609"/>
        <v>9760</v>
      </c>
      <c r="B9761">
        <v>354017116483021</v>
      </c>
      <c r="C9761" t="s">
        <v>50</v>
      </c>
      <c r="D9761" s="3">
        <v>44648.483935185184</v>
      </c>
      <c r="E9761" s="4">
        <f t="shared" si="608"/>
        <v>44648.483935185184</v>
      </c>
      <c r="F9761" s="1" t="s">
        <v>18</v>
      </c>
      <c r="G9761" s="11" t="str">
        <f t="shared" si="610"/>
        <v>69038 44648,5</v>
      </c>
      <c r="H9761" s="11" t="str">
        <f t="shared" si="611"/>
        <v>Dans la commune</v>
      </c>
      <c r="I9761" s="1">
        <v>19</v>
      </c>
      <c r="J9761" s="5">
        <v>5.9027777777777778E-4</v>
      </c>
      <c r="K9761">
        <v>-2.483E-3</v>
      </c>
      <c r="L9761" s="6"/>
      <c r="M9761" s="6" t="str">
        <f>IFERROR(VLOOKUP(G9761,TCD!$A$4:$C$362,3,FALSE),"Commune de ramassage")</f>
        <v>Commune de ramassage</v>
      </c>
      <c r="N9761">
        <v>771</v>
      </c>
    </row>
    <row r="9762" spans="1:14" x14ac:dyDescent="0.3">
      <c r="A9762">
        <f t="shared" si="609"/>
        <v>9761</v>
      </c>
      <c r="B9762">
        <v>354017116483021</v>
      </c>
      <c r="C9762" t="s">
        <v>50</v>
      </c>
      <c r="D9762" s="3">
        <v>44648.484525462962</v>
      </c>
      <c r="E9762" s="4">
        <f t="shared" si="608"/>
        <v>44648.484525462962</v>
      </c>
      <c r="F9762" s="1" t="s">
        <v>18</v>
      </c>
      <c r="G9762" s="11" t="str">
        <f t="shared" si="610"/>
        <v>69038 44648,5</v>
      </c>
      <c r="H9762" s="11" t="str">
        <f t="shared" si="611"/>
        <v>Dans la commune</v>
      </c>
      <c r="I9762" s="1">
        <v>26</v>
      </c>
      <c r="J9762" s="5">
        <v>1.7361111111111112E-4</v>
      </c>
      <c r="K9762">
        <v>-8.6300000000000005E-4</v>
      </c>
      <c r="L9762" s="6"/>
      <c r="M9762" s="6" t="str">
        <f>IFERROR(VLOOKUP(G9762,TCD!$A$4:$C$362,3,FALSE),"Commune de ramassage")</f>
        <v>Commune de ramassage</v>
      </c>
      <c r="N9762">
        <v>772</v>
      </c>
    </row>
    <row r="9763" spans="1:14" x14ac:dyDescent="0.3">
      <c r="A9763">
        <f t="shared" si="609"/>
        <v>9762</v>
      </c>
      <c r="B9763">
        <v>354017116483021</v>
      </c>
      <c r="C9763" t="s">
        <v>50</v>
      </c>
      <c r="D9763" s="3">
        <v>44648.484699074077</v>
      </c>
      <c r="E9763" s="4">
        <f t="shared" si="608"/>
        <v>44648.484699074077</v>
      </c>
      <c r="F9763" s="1" t="s">
        <v>18</v>
      </c>
      <c r="G9763" s="11" t="str">
        <f t="shared" si="610"/>
        <v>69038 44648,5</v>
      </c>
      <c r="H9763" s="11" t="str">
        <f t="shared" si="611"/>
        <v>Dans la commune</v>
      </c>
      <c r="I9763" s="1">
        <v>18</v>
      </c>
      <c r="J9763" s="5">
        <v>5.7870370370370366E-5</v>
      </c>
      <c r="K9763">
        <v>-8.3999999999999995E-5</v>
      </c>
      <c r="L9763" s="6"/>
      <c r="M9763" s="6" t="str">
        <f>IFERROR(VLOOKUP(G9763,TCD!$A$4:$C$362,3,FALSE),"Commune de ramassage")</f>
        <v>Commune de ramassage</v>
      </c>
      <c r="N9763">
        <v>773</v>
      </c>
    </row>
    <row r="9764" spans="1:14" x14ac:dyDescent="0.3">
      <c r="A9764">
        <f t="shared" si="609"/>
        <v>9763</v>
      </c>
      <c r="B9764">
        <v>354017116483021</v>
      </c>
      <c r="C9764" t="s">
        <v>50</v>
      </c>
      <c r="D9764" s="3">
        <v>44648.484756944446</v>
      </c>
      <c r="E9764" s="4">
        <f t="shared" si="608"/>
        <v>44648.484756944446</v>
      </c>
      <c r="F9764" s="1" t="s">
        <v>18</v>
      </c>
      <c r="G9764" s="11" t="str">
        <f t="shared" si="610"/>
        <v>69038 44648,5</v>
      </c>
      <c r="H9764" s="11" t="str">
        <f t="shared" si="611"/>
        <v>Dans la commune</v>
      </c>
      <c r="I9764" s="1">
        <v>12</v>
      </c>
      <c r="J9764" s="5">
        <v>5.5555555555555556E-4</v>
      </c>
      <c r="K9764">
        <v>1.0000000000000001E-5</v>
      </c>
      <c r="L9764" s="6"/>
      <c r="M9764" s="6" t="str">
        <f>IFERROR(VLOOKUP(G9764,TCD!$A$4:$C$362,3,FALSE),"Commune de ramassage")</f>
        <v>Commune de ramassage</v>
      </c>
      <c r="N9764">
        <v>774</v>
      </c>
    </row>
    <row r="9765" spans="1:14" x14ac:dyDescent="0.3">
      <c r="A9765">
        <f t="shared" si="609"/>
        <v>9764</v>
      </c>
      <c r="B9765">
        <v>354017116483021</v>
      </c>
      <c r="C9765" t="s">
        <v>50</v>
      </c>
      <c r="D9765" s="3">
        <v>44648.485312500001</v>
      </c>
      <c r="E9765" s="4">
        <f t="shared" si="608"/>
        <v>44648.485312500001</v>
      </c>
      <c r="F9765" s="1" t="s">
        <v>18</v>
      </c>
      <c r="G9765" s="11" t="str">
        <f t="shared" si="610"/>
        <v>69038 44648,5</v>
      </c>
      <c r="H9765" s="11" t="str">
        <f t="shared" si="611"/>
        <v>Dans la commune</v>
      </c>
      <c r="I9765" s="1">
        <v>10</v>
      </c>
      <c r="J9765" s="5">
        <v>2.0833333333333335E-4</v>
      </c>
      <c r="K9765">
        <v>1.44E-4</v>
      </c>
      <c r="L9765" s="6"/>
      <c r="M9765" s="6" t="str">
        <f>IFERROR(VLOOKUP(G9765,TCD!$A$4:$C$362,3,FALSE),"Commune de ramassage")</f>
        <v>Commune de ramassage</v>
      </c>
      <c r="N9765">
        <v>775</v>
      </c>
    </row>
    <row r="9766" spans="1:14" x14ac:dyDescent="0.3">
      <c r="A9766">
        <f t="shared" si="609"/>
        <v>9765</v>
      </c>
      <c r="B9766">
        <v>354017116483021</v>
      </c>
      <c r="C9766" t="s">
        <v>50</v>
      </c>
      <c r="D9766" s="3">
        <v>44648.485520833332</v>
      </c>
      <c r="E9766" s="4">
        <f t="shared" si="608"/>
        <v>44648.485520833332</v>
      </c>
      <c r="F9766" s="1" t="s">
        <v>18</v>
      </c>
      <c r="G9766" s="11" t="str">
        <f t="shared" si="610"/>
        <v>69038 44648,5</v>
      </c>
      <c r="H9766" s="11" t="str">
        <f t="shared" si="611"/>
        <v>Dans la commune</v>
      </c>
      <c r="I9766" s="1">
        <v>12</v>
      </c>
      <c r="J9766" s="5">
        <v>2.3148148148148147E-5</v>
      </c>
      <c r="K9766">
        <v>-4.6999999999999997E-5</v>
      </c>
      <c r="L9766" s="6"/>
      <c r="M9766" s="6" t="str">
        <f>IFERROR(VLOOKUP(G9766,TCD!$A$4:$C$362,3,FALSE),"Commune de ramassage")</f>
        <v>Commune de ramassage</v>
      </c>
      <c r="N9766">
        <v>776</v>
      </c>
    </row>
    <row r="9767" spans="1:14" x14ac:dyDescent="0.3">
      <c r="A9767">
        <f t="shared" si="609"/>
        <v>9766</v>
      </c>
      <c r="B9767">
        <v>354017116483021</v>
      </c>
      <c r="C9767" t="s">
        <v>50</v>
      </c>
      <c r="D9767" s="3">
        <v>44648.485543981478</v>
      </c>
      <c r="E9767" s="4">
        <f t="shared" si="608"/>
        <v>44648.485543981478</v>
      </c>
      <c r="F9767" s="1" t="s">
        <v>18</v>
      </c>
      <c r="G9767" s="11" t="str">
        <f t="shared" si="610"/>
        <v>69038 44648,5</v>
      </c>
      <c r="H9767" s="11" t="str">
        <f t="shared" si="611"/>
        <v>Dans la commune</v>
      </c>
      <c r="I9767" s="1">
        <v>15</v>
      </c>
      <c r="J9767" s="5">
        <v>9.2592592592592588E-5</v>
      </c>
      <c r="K9767">
        <v>-3.28E-4</v>
      </c>
      <c r="L9767" s="6"/>
      <c r="M9767" s="6" t="str">
        <f>IFERROR(VLOOKUP(G9767,TCD!$A$4:$C$362,3,FALSE),"Commune de ramassage")</f>
        <v>Commune de ramassage</v>
      </c>
      <c r="N9767">
        <v>777</v>
      </c>
    </row>
    <row r="9768" spans="1:14" x14ac:dyDescent="0.3">
      <c r="A9768">
        <f t="shared" si="609"/>
        <v>9767</v>
      </c>
      <c r="B9768">
        <v>354017116483021</v>
      </c>
      <c r="C9768" t="s">
        <v>50</v>
      </c>
      <c r="D9768" s="3">
        <v>44648.485636574071</v>
      </c>
      <c r="E9768" s="4">
        <f t="shared" si="608"/>
        <v>44648.485636574071</v>
      </c>
      <c r="F9768" s="1" t="s">
        <v>18</v>
      </c>
      <c r="G9768" s="11" t="str">
        <f t="shared" si="610"/>
        <v>69038 44648,5</v>
      </c>
      <c r="H9768" s="11" t="str">
        <f t="shared" si="611"/>
        <v>Dans la commune</v>
      </c>
      <c r="I9768" s="1">
        <v>22</v>
      </c>
      <c r="J9768" s="5">
        <v>4.6296296296296294E-5</v>
      </c>
      <c r="K9768">
        <v>-2.6699999999999998E-4</v>
      </c>
      <c r="L9768" s="6"/>
      <c r="M9768" s="6" t="str">
        <f>IFERROR(VLOOKUP(G9768,TCD!$A$4:$C$362,3,FALSE),"Commune de ramassage")</f>
        <v>Commune de ramassage</v>
      </c>
      <c r="N9768">
        <v>778</v>
      </c>
    </row>
    <row r="9769" spans="1:14" x14ac:dyDescent="0.3">
      <c r="A9769">
        <f t="shared" si="609"/>
        <v>9768</v>
      </c>
      <c r="B9769">
        <v>354017116483021</v>
      </c>
      <c r="C9769" t="s">
        <v>50</v>
      </c>
      <c r="D9769" s="3">
        <v>44648.485682870371</v>
      </c>
      <c r="E9769" s="4">
        <f t="shared" si="608"/>
        <v>44648.485682870371</v>
      </c>
      <c r="F9769" s="1" t="s">
        <v>18</v>
      </c>
      <c r="G9769" s="11" t="str">
        <f t="shared" si="610"/>
        <v>69038 44648,5</v>
      </c>
      <c r="H9769" s="11" t="str">
        <f t="shared" si="611"/>
        <v>Dans la commune</v>
      </c>
      <c r="I9769" s="1">
        <v>19</v>
      </c>
      <c r="J9769" s="5">
        <v>8.6805555555555551E-4</v>
      </c>
      <c r="K9769">
        <v>-5.0699999999999996E-4</v>
      </c>
      <c r="L9769" s="6"/>
      <c r="M9769" s="6" t="str">
        <f>IFERROR(VLOOKUP(G9769,TCD!$A$4:$C$362,3,FALSE),"Commune de ramassage")</f>
        <v>Commune de ramassage</v>
      </c>
      <c r="N9769">
        <v>779</v>
      </c>
    </row>
    <row r="9770" spans="1:14" x14ac:dyDescent="0.3">
      <c r="A9770">
        <f t="shared" si="609"/>
        <v>9769</v>
      </c>
      <c r="B9770">
        <v>354017116483021</v>
      </c>
      <c r="C9770" t="s">
        <v>50</v>
      </c>
      <c r="D9770" s="3">
        <v>44648.486550925925</v>
      </c>
      <c r="E9770" s="4">
        <f t="shared" si="608"/>
        <v>44648.486550925925</v>
      </c>
      <c r="F9770" s="1" t="s">
        <v>18</v>
      </c>
      <c r="G9770" s="11" t="str">
        <f t="shared" si="610"/>
        <v>69038 44648,5</v>
      </c>
      <c r="H9770" s="11" t="str">
        <f t="shared" si="611"/>
        <v>Dans la commune</v>
      </c>
      <c r="I9770" s="1">
        <v>9</v>
      </c>
      <c r="J9770" s="5">
        <v>2.3148148148148147E-5</v>
      </c>
      <c r="K9770">
        <v>-7.9999999999999996E-6</v>
      </c>
      <c r="L9770" s="6"/>
      <c r="M9770" s="6" t="str">
        <f>IFERROR(VLOOKUP(G9770,TCD!$A$4:$C$362,3,FALSE),"Commune de ramassage")</f>
        <v>Commune de ramassage</v>
      </c>
      <c r="N9770">
        <v>780</v>
      </c>
    </row>
    <row r="9771" spans="1:14" x14ac:dyDescent="0.3">
      <c r="A9771">
        <f t="shared" si="609"/>
        <v>9770</v>
      </c>
      <c r="B9771">
        <v>354017116483021</v>
      </c>
      <c r="C9771" t="s">
        <v>50</v>
      </c>
      <c r="D9771" s="3">
        <v>44648.486574074072</v>
      </c>
      <c r="E9771" s="4">
        <f t="shared" si="608"/>
        <v>44648.486574074072</v>
      </c>
      <c r="F9771" s="1" t="s">
        <v>18</v>
      </c>
      <c r="G9771" s="11" t="str">
        <f t="shared" si="610"/>
        <v>69038 44648,5</v>
      </c>
      <c r="H9771" s="11" t="str">
        <f t="shared" si="611"/>
        <v>Dans la commune</v>
      </c>
      <c r="I9771" s="1">
        <v>8</v>
      </c>
      <c r="J9771" s="5">
        <v>1.1574074074074073E-5</v>
      </c>
      <c r="K9771">
        <v>2.0000000000000002E-5</v>
      </c>
      <c r="L9771" s="6"/>
      <c r="M9771" s="6" t="str">
        <f>IFERROR(VLOOKUP(G9771,TCD!$A$4:$C$362,3,FALSE),"Commune de ramassage")</f>
        <v>Commune de ramassage</v>
      </c>
      <c r="N9771">
        <v>781</v>
      </c>
    </row>
    <row r="9772" spans="1:14" x14ac:dyDescent="0.3">
      <c r="A9772">
        <f t="shared" si="609"/>
        <v>9771</v>
      </c>
      <c r="B9772">
        <v>354017116483021</v>
      </c>
      <c r="C9772" t="s">
        <v>50</v>
      </c>
      <c r="D9772" s="3">
        <v>44648.486585648148</v>
      </c>
      <c r="E9772" s="4">
        <f t="shared" si="608"/>
        <v>44648.486585648148</v>
      </c>
      <c r="F9772" s="1" t="s">
        <v>18</v>
      </c>
      <c r="G9772" s="11" t="str">
        <f t="shared" si="610"/>
        <v>69038 44648,5</v>
      </c>
      <c r="H9772" s="11" t="str">
        <f t="shared" si="611"/>
        <v>Dans la commune</v>
      </c>
      <c r="I9772" s="1">
        <v>8</v>
      </c>
      <c r="J9772" s="5">
        <v>3.8194444444444446E-4</v>
      </c>
      <c r="K9772">
        <v>7.7000000000000001E-5</v>
      </c>
      <c r="L9772" s="6"/>
      <c r="M9772" s="6" t="str">
        <f>IFERROR(VLOOKUP(G9772,TCD!$A$4:$C$362,3,FALSE),"Commune de ramassage")</f>
        <v>Commune de ramassage</v>
      </c>
      <c r="N9772">
        <v>782</v>
      </c>
    </row>
    <row r="9773" spans="1:14" x14ac:dyDescent="0.3">
      <c r="A9773">
        <f t="shared" si="609"/>
        <v>9772</v>
      </c>
      <c r="B9773">
        <v>354017116483021</v>
      </c>
      <c r="C9773" t="s">
        <v>50</v>
      </c>
      <c r="D9773" s="3">
        <v>44648.486967592595</v>
      </c>
      <c r="E9773" s="4">
        <f t="shared" si="608"/>
        <v>44648.486967592595</v>
      </c>
      <c r="F9773" s="1" t="s">
        <v>18</v>
      </c>
      <c r="G9773" s="11" t="str">
        <f t="shared" si="610"/>
        <v>69038 44648,5</v>
      </c>
      <c r="H9773" s="11" t="str">
        <f t="shared" si="611"/>
        <v>Dans la commune</v>
      </c>
      <c r="I9773" s="1">
        <v>9</v>
      </c>
      <c r="J9773" s="5">
        <v>1.1574074074074073E-5</v>
      </c>
      <c r="K9773">
        <v>4.6E-5</v>
      </c>
      <c r="L9773" s="6"/>
      <c r="M9773" s="6" t="str">
        <f>IFERROR(VLOOKUP(G9773,TCD!$A$4:$C$362,3,FALSE),"Commune de ramassage")</f>
        <v>Commune de ramassage</v>
      </c>
      <c r="N9773">
        <v>783</v>
      </c>
    </row>
    <row r="9774" spans="1:14" x14ac:dyDescent="0.3">
      <c r="A9774">
        <f t="shared" si="609"/>
        <v>9773</v>
      </c>
      <c r="B9774">
        <v>354017116483021</v>
      </c>
      <c r="C9774" t="s">
        <v>50</v>
      </c>
      <c r="D9774" s="3">
        <v>44648.486979166664</v>
      </c>
      <c r="E9774" s="4">
        <f t="shared" si="608"/>
        <v>44648.486979166664</v>
      </c>
      <c r="F9774" s="1" t="s">
        <v>18</v>
      </c>
      <c r="G9774" s="11" t="str">
        <f t="shared" si="610"/>
        <v>69038 44648,5</v>
      </c>
      <c r="H9774" s="11" t="str">
        <f t="shared" si="611"/>
        <v>Dans la commune</v>
      </c>
      <c r="I9774" s="1">
        <v>10</v>
      </c>
      <c r="J9774" s="5">
        <v>1.273148148148148E-4</v>
      </c>
      <c r="K9774">
        <v>2.2000000000000001E-4</v>
      </c>
      <c r="L9774" s="6"/>
      <c r="M9774" s="6" t="str">
        <f>IFERROR(VLOOKUP(G9774,TCD!$A$4:$C$362,3,FALSE),"Commune de ramassage")</f>
        <v>Commune de ramassage</v>
      </c>
      <c r="N9774">
        <v>784</v>
      </c>
    </row>
    <row r="9775" spans="1:14" x14ac:dyDescent="0.3">
      <c r="A9775">
        <f t="shared" si="609"/>
        <v>9774</v>
      </c>
      <c r="B9775">
        <v>354017116483021</v>
      </c>
      <c r="C9775" t="s">
        <v>50</v>
      </c>
      <c r="D9775" s="3">
        <v>44648.48710648148</v>
      </c>
      <c r="E9775" s="4">
        <f t="shared" si="608"/>
        <v>44648.48710648148</v>
      </c>
      <c r="F9775" s="1" t="s">
        <v>18</v>
      </c>
      <c r="G9775" s="11" t="str">
        <f t="shared" si="610"/>
        <v>69038 44648,5</v>
      </c>
      <c r="H9775" s="11" t="str">
        <f t="shared" si="611"/>
        <v>Dans la commune</v>
      </c>
      <c r="I9775" s="1">
        <v>14</v>
      </c>
      <c r="J9775" s="5">
        <v>1.1574074074074073E-5</v>
      </c>
      <c r="K9775">
        <v>1.0900000000000001E-4</v>
      </c>
      <c r="L9775" s="6"/>
      <c r="M9775" s="6" t="str">
        <f>IFERROR(VLOOKUP(G9775,TCD!$A$4:$C$362,3,FALSE),"Commune de ramassage")</f>
        <v>Commune de ramassage</v>
      </c>
      <c r="N9775">
        <v>785</v>
      </c>
    </row>
    <row r="9776" spans="1:14" x14ac:dyDescent="0.3">
      <c r="A9776">
        <f t="shared" si="609"/>
        <v>9775</v>
      </c>
      <c r="B9776">
        <v>354017116483021</v>
      </c>
      <c r="C9776" t="s">
        <v>50</v>
      </c>
      <c r="D9776" s="3">
        <v>44648.487118055556</v>
      </c>
      <c r="E9776" s="4">
        <f t="shared" si="608"/>
        <v>44648.487118055556</v>
      </c>
      <c r="F9776" s="1" t="s">
        <v>18</v>
      </c>
      <c r="G9776" s="11" t="str">
        <f t="shared" si="610"/>
        <v>69038 44648,5</v>
      </c>
      <c r="H9776" s="11" t="str">
        <f t="shared" si="611"/>
        <v>Dans la commune</v>
      </c>
      <c r="I9776" s="1">
        <v>22</v>
      </c>
      <c r="J9776" s="5">
        <v>1.5046296296296297E-4</v>
      </c>
      <c r="K9776">
        <v>6.3100000000000005E-4</v>
      </c>
      <c r="L9776" s="6"/>
      <c r="M9776" s="6" t="str">
        <f>IFERROR(VLOOKUP(G9776,TCD!$A$4:$C$362,3,FALSE),"Commune de ramassage")</f>
        <v>Commune de ramassage</v>
      </c>
      <c r="N9776">
        <v>786</v>
      </c>
    </row>
    <row r="9777" spans="1:14" x14ac:dyDescent="0.3">
      <c r="A9777">
        <f t="shared" si="609"/>
        <v>9776</v>
      </c>
      <c r="B9777">
        <v>354017116483021</v>
      </c>
      <c r="C9777" t="s">
        <v>50</v>
      </c>
      <c r="D9777" s="3">
        <v>44648.487268518518</v>
      </c>
      <c r="E9777" s="4">
        <f t="shared" si="608"/>
        <v>44648.487268518518</v>
      </c>
      <c r="F9777" s="1" t="s">
        <v>18</v>
      </c>
      <c r="G9777" s="11" t="str">
        <f t="shared" si="610"/>
        <v>69038 44648,5</v>
      </c>
      <c r="H9777" s="11" t="str">
        <f t="shared" si="611"/>
        <v>Dans la commune</v>
      </c>
      <c r="I9777" s="1">
        <v>15</v>
      </c>
      <c r="J9777" s="5">
        <v>2.3148148148148147E-5</v>
      </c>
      <c r="K9777">
        <v>6.7000000000000002E-5</v>
      </c>
      <c r="L9777" s="6"/>
      <c r="M9777" s="6" t="str">
        <f>IFERROR(VLOOKUP(G9777,TCD!$A$4:$C$362,3,FALSE),"Commune de ramassage")</f>
        <v>Commune de ramassage</v>
      </c>
      <c r="N9777">
        <v>787</v>
      </c>
    </row>
    <row r="9778" spans="1:14" x14ac:dyDescent="0.3">
      <c r="A9778">
        <f t="shared" si="609"/>
        <v>9777</v>
      </c>
      <c r="B9778">
        <v>354017116483021</v>
      </c>
      <c r="C9778" t="s">
        <v>50</v>
      </c>
      <c r="D9778" s="3">
        <v>44648.487291666665</v>
      </c>
      <c r="E9778" s="4">
        <f t="shared" si="608"/>
        <v>44648.487291666665</v>
      </c>
      <c r="F9778" s="1" t="s">
        <v>18</v>
      </c>
      <c r="G9778" s="11" t="str">
        <f t="shared" si="610"/>
        <v>69038 44648,5</v>
      </c>
      <c r="H9778" s="11" t="str">
        <f t="shared" si="611"/>
        <v>Dans la commune</v>
      </c>
      <c r="I9778" s="1">
        <v>19</v>
      </c>
      <c r="J9778" s="5">
        <v>9.2592592592592588E-5</v>
      </c>
      <c r="K9778">
        <v>2.2000000000000001E-4</v>
      </c>
      <c r="L9778" s="6"/>
      <c r="M9778" s="6" t="str">
        <f>IFERROR(VLOOKUP(G9778,TCD!$A$4:$C$362,3,FALSE),"Commune de ramassage")</f>
        <v>Commune de ramassage</v>
      </c>
      <c r="N9778">
        <v>788</v>
      </c>
    </row>
    <row r="9779" spans="1:14" x14ac:dyDescent="0.3">
      <c r="A9779">
        <f t="shared" si="609"/>
        <v>9778</v>
      </c>
      <c r="B9779">
        <v>354017116483021</v>
      </c>
      <c r="C9779" t="s">
        <v>50</v>
      </c>
      <c r="D9779" s="3">
        <v>44648.487384259257</v>
      </c>
      <c r="E9779" s="4">
        <f t="shared" si="608"/>
        <v>44648.487384259257</v>
      </c>
      <c r="F9779" s="1" t="s">
        <v>18</v>
      </c>
      <c r="G9779" s="11" t="str">
        <f t="shared" si="610"/>
        <v>69038 44648,5</v>
      </c>
      <c r="H9779" s="11" t="str">
        <f t="shared" si="611"/>
        <v>Dans la commune</v>
      </c>
      <c r="I9779" s="1">
        <v>10</v>
      </c>
      <c r="J9779" s="5">
        <v>2.3148148148148147E-5</v>
      </c>
      <c r="K9779">
        <v>4.8000000000000001E-5</v>
      </c>
      <c r="L9779" s="6"/>
      <c r="M9779" s="6" t="str">
        <f>IFERROR(VLOOKUP(G9779,TCD!$A$4:$C$362,3,FALSE),"Commune de ramassage")</f>
        <v>Commune de ramassage</v>
      </c>
      <c r="N9779">
        <v>789</v>
      </c>
    </row>
    <row r="9780" spans="1:14" x14ac:dyDescent="0.3">
      <c r="A9780">
        <f t="shared" si="609"/>
        <v>9779</v>
      </c>
      <c r="B9780">
        <v>354017116483021</v>
      </c>
      <c r="C9780" t="s">
        <v>50</v>
      </c>
      <c r="D9780" s="3">
        <v>44648.487407407411</v>
      </c>
      <c r="E9780" s="4">
        <f t="shared" si="608"/>
        <v>44648.487407407411</v>
      </c>
      <c r="F9780" s="1" t="s">
        <v>18</v>
      </c>
      <c r="G9780" s="11" t="str">
        <f t="shared" si="610"/>
        <v>69038 44648,5</v>
      </c>
      <c r="H9780" s="11" t="str">
        <f t="shared" si="611"/>
        <v>Dans la commune</v>
      </c>
      <c r="I9780" s="1">
        <v>9</v>
      </c>
      <c r="J9780" s="5">
        <v>1.273148148148148E-4</v>
      </c>
      <c r="K9780">
        <v>3.2200000000000002E-4</v>
      </c>
      <c r="L9780" s="6"/>
      <c r="M9780" s="6" t="str">
        <f>IFERROR(VLOOKUP(G9780,TCD!$A$4:$C$362,3,FALSE),"Commune de ramassage")</f>
        <v>Commune de ramassage</v>
      </c>
      <c r="N9780">
        <v>790</v>
      </c>
    </row>
    <row r="9781" spans="1:14" x14ac:dyDescent="0.3">
      <c r="A9781">
        <f t="shared" si="609"/>
        <v>9780</v>
      </c>
      <c r="B9781">
        <v>354017116483021</v>
      </c>
      <c r="C9781" t="s">
        <v>50</v>
      </c>
      <c r="D9781" s="3">
        <v>44648.487534722219</v>
      </c>
      <c r="E9781" s="4">
        <f t="shared" si="608"/>
        <v>44648.487534722219</v>
      </c>
      <c r="F9781" s="1" t="s">
        <v>18</v>
      </c>
      <c r="G9781" s="11" t="str">
        <f t="shared" si="610"/>
        <v>69038 44648,5</v>
      </c>
      <c r="H9781" s="11" t="str">
        <f t="shared" si="611"/>
        <v>Dans la commune</v>
      </c>
      <c r="I9781" s="1">
        <v>11</v>
      </c>
      <c r="J9781" s="5">
        <v>2.3148148148148147E-5</v>
      </c>
      <c r="K9781">
        <v>6.3E-5</v>
      </c>
      <c r="L9781" s="6"/>
      <c r="M9781" s="6" t="str">
        <f>IFERROR(VLOOKUP(G9781,TCD!$A$4:$C$362,3,FALSE),"Commune de ramassage")</f>
        <v>Commune de ramassage</v>
      </c>
      <c r="N9781">
        <v>791</v>
      </c>
    </row>
    <row r="9782" spans="1:14" x14ac:dyDescent="0.3">
      <c r="A9782">
        <f t="shared" si="609"/>
        <v>9781</v>
      </c>
      <c r="B9782">
        <v>354017116483021</v>
      </c>
      <c r="C9782" t="s">
        <v>50</v>
      </c>
      <c r="D9782" s="3">
        <v>44648.487557870372</v>
      </c>
      <c r="E9782" s="4">
        <f t="shared" si="608"/>
        <v>44648.487557870372</v>
      </c>
      <c r="F9782" s="1" t="s">
        <v>18</v>
      </c>
      <c r="G9782" s="11" t="str">
        <f t="shared" si="610"/>
        <v>69038 44648,5</v>
      </c>
      <c r="H9782" s="11" t="str">
        <f t="shared" si="611"/>
        <v>Dans la commune</v>
      </c>
      <c r="I9782" s="1">
        <v>16</v>
      </c>
      <c r="J9782" s="5">
        <v>1.9675925925925926E-4</v>
      </c>
      <c r="K9782">
        <v>2.7E-4</v>
      </c>
      <c r="L9782" s="6"/>
      <c r="M9782" s="6" t="str">
        <f>IFERROR(VLOOKUP(G9782,TCD!$A$4:$C$362,3,FALSE),"Commune de ramassage")</f>
        <v>Commune de ramassage</v>
      </c>
      <c r="N9782">
        <v>792</v>
      </c>
    </row>
    <row r="9783" spans="1:14" x14ac:dyDescent="0.3">
      <c r="A9783">
        <f t="shared" si="609"/>
        <v>9782</v>
      </c>
      <c r="B9783">
        <v>354017116483021</v>
      </c>
      <c r="C9783" t="s">
        <v>50</v>
      </c>
      <c r="D9783" s="3">
        <v>44648.487754629627</v>
      </c>
      <c r="E9783" s="4">
        <f t="shared" si="608"/>
        <v>44648.487754629627</v>
      </c>
      <c r="F9783" s="1" t="s">
        <v>18</v>
      </c>
      <c r="G9783" s="11" t="str">
        <f t="shared" si="610"/>
        <v>69038 44648,5</v>
      </c>
      <c r="H9783" s="11" t="str">
        <f t="shared" si="611"/>
        <v>Dans la commune</v>
      </c>
      <c r="I9783" s="1">
        <v>7</v>
      </c>
      <c r="J9783" s="5">
        <v>1.1574074074074073E-5</v>
      </c>
      <c r="K9783">
        <v>3.6999999999999998E-5</v>
      </c>
      <c r="L9783" s="6"/>
      <c r="M9783" s="6" t="str">
        <f>IFERROR(VLOOKUP(G9783,TCD!$A$4:$C$362,3,FALSE),"Commune de ramassage")</f>
        <v>Commune de ramassage</v>
      </c>
      <c r="N9783">
        <v>793</v>
      </c>
    </row>
    <row r="9784" spans="1:14" x14ac:dyDescent="0.3">
      <c r="A9784">
        <f t="shared" si="609"/>
        <v>9783</v>
      </c>
      <c r="B9784">
        <v>354017116483021</v>
      </c>
      <c r="C9784" t="s">
        <v>50</v>
      </c>
      <c r="D9784" s="3">
        <v>44648.487766203703</v>
      </c>
      <c r="E9784" s="4">
        <f t="shared" si="608"/>
        <v>44648.487766203703</v>
      </c>
      <c r="F9784" s="1" t="s">
        <v>18</v>
      </c>
      <c r="G9784" s="11" t="str">
        <f t="shared" si="610"/>
        <v>69038 44648,5</v>
      </c>
      <c r="H9784" s="11" t="str">
        <f t="shared" si="611"/>
        <v>Dans la commune</v>
      </c>
      <c r="I9784" s="1">
        <v>6</v>
      </c>
      <c r="J9784" s="5">
        <v>3.4722222222222222E-5</v>
      </c>
      <c r="K9784">
        <v>-1.2E-5</v>
      </c>
      <c r="L9784" s="6"/>
      <c r="M9784" s="6" t="str">
        <f>IFERROR(VLOOKUP(G9784,TCD!$A$4:$C$362,3,FALSE),"Commune de ramassage")</f>
        <v>Commune de ramassage</v>
      </c>
      <c r="N9784">
        <v>794</v>
      </c>
    </row>
    <row r="9785" spans="1:14" x14ac:dyDescent="0.3">
      <c r="A9785">
        <f t="shared" si="609"/>
        <v>9784</v>
      </c>
      <c r="B9785">
        <v>354017116483021</v>
      </c>
      <c r="C9785" t="s">
        <v>50</v>
      </c>
      <c r="D9785" s="3">
        <v>44648.487800925926</v>
      </c>
      <c r="E9785" s="4">
        <f t="shared" si="608"/>
        <v>44648.487800925926</v>
      </c>
      <c r="F9785" s="1" t="s">
        <v>18</v>
      </c>
      <c r="G9785" s="11" t="str">
        <f t="shared" si="610"/>
        <v>69038 44648,5</v>
      </c>
      <c r="H9785" s="11" t="str">
        <f t="shared" si="611"/>
        <v>Dans la commune</v>
      </c>
      <c r="I9785" s="1">
        <v>6</v>
      </c>
      <c r="J9785" s="5">
        <v>2.199074074074074E-4</v>
      </c>
      <c r="K9785">
        <v>-1E-4</v>
      </c>
      <c r="L9785" s="6"/>
      <c r="M9785" s="6" t="str">
        <f>IFERROR(VLOOKUP(G9785,TCD!$A$4:$C$362,3,FALSE),"Commune de ramassage")</f>
        <v>Commune de ramassage</v>
      </c>
      <c r="N9785">
        <v>795</v>
      </c>
    </row>
    <row r="9786" spans="1:14" x14ac:dyDescent="0.3">
      <c r="A9786">
        <f t="shared" si="609"/>
        <v>9785</v>
      </c>
      <c r="B9786">
        <v>354017116483021</v>
      </c>
      <c r="C9786" t="s">
        <v>50</v>
      </c>
      <c r="D9786" s="3">
        <v>44648.488020833334</v>
      </c>
      <c r="E9786" s="4">
        <f t="shared" si="608"/>
        <v>44648.488020833334</v>
      </c>
      <c r="F9786" s="1" t="s">
        <v>18</v>
      </c>
      <c r="G9786" s="11" t="str">
        <f t="shared" si="610"/>
        <v>69038 44648,5</v>
      </c>
      <c r="H9786" s="11" t="str">
        <f t="shared" si="611"/>
        <v>Dans la commune</v>
      </c>
      <c r="I9786" s="1">
        <v>9</v>
      </c>
      <c r="J9786" s="5">
        <v>1.273148148148148E-4</v>
      </c>
      <c r="K9786">
        <v>-3.0499999999999999E-4</v>
      </c>
      <c r="L9786" s="6"/>
      <c r="M9786" s="6" t="str">
        <f>IFERROR(VLOOKUP(G9786,TCD!$A$4:$C$362,3,FALSE),"Commune de ramassage")</f>
        <v>Commune de ramassage</v>
      </c>
      <c r="N9786">
        <v>796</v>
      </c>
    </row>
    <row r="9787" spans="1:14" x14ac:dyDescent="0.3">
      <c r="A9787">
        <f t="shared" si="609"/>
        <v>9786</v>
      </c>
      <c r="B9787">
        <v>354017116483021</v>
      </c>
      <c r="C9787" t="s">
        <v>50</v>
      </c>
      <c r="D9787" s="3">
        <v>44648.48814814815</v>
      </c>
      <c r="E9787" s="4">
        <f t="shared" si="608"/>
        <v>44648.48814814815</v>
      </c>
      <c r="F9787" s="1" t="s">
        <v>18</v>
      </c>
      <c r="G9787" s="11" t="str">
        <f t="shared" si="610"/>
        <v>69038 44648,5</v>
      </c>
      <c r="H9787" s="11" t="str">
        <f t="shared" si="611"/>
        <v>Dans la commune</v>
      </c>
      <c r="I9787" s="1">
        <v>9</v>
      </c>
      <c r="J9787" s="5">
        <v>1.1574074074074073E-5</v>
      </c>
      <c r="K9787">
        <v>-5.1E-5</v>
      </c>
      <c r="L9787" s="6"/>
      <c r="M9787" s="6" t="str">
        <f>IFERROR(VLOOKUP(G9787,TCD!$A$4:$C$362,3,FALSE),"Commune de ramassage")</f>
        <v>Commune de ramassage</v>
      </c>
      <c r="N9787">
        <v>797</v>
      </c>
    </row>
    <row r="9788" spans="1:14" x14ac:dyDescent="0.3">
      <c r="A9788">
        <f t="shared" si="609"/>
        <v>9787</v>
      </c>
      <c r="B9788">
        <v>354017116483021</v>
      </c>
      <c r="C9788" t="s">
        <v>50</v>
      </c>
      <c r="D9788" s="3">
        <v>44648.488159722219</v>
      </c>
      <c r="E9788" s="4">
        <f t="shared" si="608"/>
        <v>44648.488159722219</v>
      </c>
      <c r="F9788" s="1" t="s">
        <v>18</v>
      </c>
      <c r="G9788" s="11" t="str">
        <f t="shared" si="610"/>
        <v>69038 44648,5</v>
      </c>
      <c r="H9788" s="11" t="str">
        <f t="shared" si="611"/>
        <v>Dans la commune</v>
      </c>
      <c r="I9788" s="1">
        <v>12</v>
      </c>
      <c r="J9788" s="5">
        <v>1.273148148148148E-4</v>
      </c>
      <c r="K9788">
        <v>-2.8899999999999998E-4</v>
      </c>
      <c r="L9788" s="6"/>
      <c r="M9788" s="6" t="str">
        <f>IFERROR(VLOOKUP(G9788,TCD!$A$4:$C$362,3,FALSE),"Commune de ramassage")</f>
        <v>Commune de ramassage</v>
      </c>
      <c r="N9788">
        <v>798</v>
      </c>
    </row>
    <row r="9789" spans="1:14" x14ac:dyDescent="0.3">
      <c r="A9789">
        <f t="shared" si="609"/>
        <v>9788</v>
      </c>
      <c r="B9789">
        <v>354017116483021</v>
      </c>
      <c r="C9789" t="s">
        <v>50</v>
      </c>
      <c r="D9789" s="3">
        <v>44648.488287037035</v>
      </c>
      <c r="E9789" s="4">
        <f t="shared" si="608"/>
        <v>44648.488287037035</v>
      </c>
      <c r="F9789" s="1" t="s">
        <v>18</v>
      </c>
      <c r="G9789" s="11" t="str">
        <f t="shared" si="610"/>
        <v>69038 44648,5</v>
      </c>
      <c r="H9789" s="11" t="str">
        <f t="shared" si="611"/>
        <v>Dans la commune</v>
      </c>
      <c r="I9789" s="1">
        <v>10</v>
      </c>
      <c r="J9789" s="5">
        <v>4.6296296296296294E-5</v>
      </c>
      <c r="K9789">
        <v>1.2E-5</v>
      </c>
      <c r="L9789" s="6"/>
      <c r="M9789" s="6" t="str">
        <f>IFERROR(VLOOKUP(G9789,TCD!$A$4:$C$362,3,FALSE),"Commune de ramassage")</f>
        <v>Commune de ramassage</v>
      </c>
      <c r="N9789">
        <v>799</v>
      </c>
    </row>
    <row r="9790" spans="1:14" x14ac:dyDescent="0.3">
      <c r="A9790">
        <f t="shared" si="609"/>
        <v>9789</v>
      </c>
      <c r="B9790">
        <v>354017116483021</v>
      </c>
      <c r="C9790" t="s">
        <v>50</v>
      </c>
      <c r="D9790" s="3">
        <v>44648.488333333335</v>
      </c>
      <c r="E9790" s="4">
        <f t="shared" si="608"/>
        <v>44648.488333333335</v>
      </c>
      <c r="F9790" s="1" t="s">
        <v>18</v>
      </c>
      <c r="G9790" s="11" t="str">
        <f t="shared" si="610"/>
        <v>69038 44648,5</v>
      </c>
      <c r="H9790" s="11" t="str">
        <f t="shared" si="611"/>
        <v>Dans la commune</v>
      </c>
      <c r="I9790" s="1">
        <v>17</v>
      </c>
      <c r="J9790" s="5">
        <v>1.0416666666666667E-4</v>
      </c>
      <c r="K9790">
        <v>2.6200000000000003E-4</v>
      </c>
      <c r="L9790" s="6"/>
      <c r="M9790" s="6" t="str">
        <f>IFERROR(VLOOKUP(G9790,TCD!$A$4:$C$362,3,FALSE),"Commune de ramassage")</f>
        <v>Commune de ramassage</v>
      </c>
      <c r="N9790">
        <v>800</v>
      </c>
    </row>
    <row r="9791" spans="1:14" x14ac:dyDescent="0.3">
      <c r="A9791">
        <f t="shared" si="609"/>
        <v>9790</v>
      </c>
      <c r="B9791">
        <v>354017116483021</v>
      </c>
      <c r="C9791" t="s">
        <v>50</v>
      </c>
      <c r="D9791" s="3">
        <v>44648.488437499997</v>
      </c>
      <c r="E9791" s="4">
        <f t="shared" si="608"/>
        <v>44648.488437499997</v>
      </c>
      <c r="F9791" s="1" t="s">
        <v>18</v>
      </c>
      <c r="G9791" s="11" t="str">
        <f t="shared" si="610"/>
        <v>69038 44648,5</v>
      </c>
      <c r="H9791" s="11" t="str">
        <f t="shared" si="611"/>
        <v>Dans la commune</v>
      </c>
      <c r="I9791" s="1">
        <v>13</v>
      </c>
      <c r="J9791" s="5">
        <v>1.7708333333333332E-3</v>
      </c>
      <c r="K9791">
        <v>-7.2999999999999996E-4</v>
      </c>
      <c r="L9791" s="6"/>
      <c r="M9791" s="6" t="str">
        <f>IFERROR(VLOOKUP(G9791,TCD!$A$4:$C$362,3,FALSE),"Commune de ramassage")</f>
        <v>Commune de ramassage</v>
      </c>
      <c r="N9791">
        <v>801</v>
      </c>
    </row>
    <row r="9792" spans="1:14" x14ac:dyDescent="0.3">
      <c r="A9792">
        <f t="shared" si="609"/>
        <v>9791</v>
      </c>
      <c r="B9792">
        <v>354017116483021</v>
      </c>
      <c r="C9792" t="s">
        <v>50</v>
      </c>
      <c r="D9792" s="3">
        <v>44648.490208333336</v>
      </c>
      <c r="E9792" s="4">
        <f t="shared" si="608"/>
        <v>44648.490208333336</v>
      </c>
      <c r="F9792" s="1" t="s">
        <v>18</v>
      </c>
      <c r="G9792" s="11" t="str">
        <f t="shared" si="610"/>
        <v>69038 44648,5</v>
      </c>
      <c r="H9792" s="11" t="str">
        <f t="shared" si="611"/>
        <v>Dans la commune</v>
      </c>
      <c r="I9792" s="1">
        <v>14</v>
      </c>
      <c r="J9792" s="5">
        <v>8.1018518518518516E-5</v>
      </c>
      <c r="K9792">
        <v>1.0000000000000001E-5</v>
      </c>
      <c r="L9792" s="6"/>
      <c r="M9792" s="6" t="str">
        <f>IFERROR(VLOOKUP(G9792,TCD!$A$4:$C$362,3,FALSE),"Commune de ramassage")</f>
        <v>Commune de ramassage</v>
      </c>
      <c r="N9792">
        <v>802</v>
      </c>
    </row>
    <row r="9793" spans="1:14" x14ac:dyDescent="0.3">
      <c r="A9793">
        <f t="shared" si="609"/>
        <v>9792</v>
      </c>
      <c r="B9793">
        <v>354017116483021</v>
      </c>
      <c r="C9793" t="s">
        <v>50</v>
      </c>
      <c r="D9793" s="3">
        <v>44648.490289351852</v>
      </c>
      <c r="E9793" s="4">
        <f t="shared" si="608"/>
        <v>44648.490289351852</v>
      </c>
      <c r="F9793" s="1" t="s">
        <v>18</v>
      </c>
      <c r="G9793" s="11" t="str">
        <f t="shared" si="610"/>
        <v>69038 44648,5</v>
      </c>
      <c r="H9793" s="11" t="str">
        <f t="shared" si="611"/>
        <v>Dans la commune</v>
      </c>
      <c r="I9793" s="1">
        <v>8</v>
      </c>
      <c r="J9793" s="5">
        <v>1.8518518518518518E-4</v>
      </c>
      <c r="K9793">
        <v>-1.94E-4</v>
      </c>
      <c r="L9793" s="6"/>
      <c r="M9793" s="6" t="str">
        <f>IFERROR(VLOOKUP(G9793,TCD!$A$4:$C$362,3,FALSE),"Commune de ramassage")</f>
        <v>Commune de ramassage</v>
      </c>
      <c r="N9793">
        <v>803</v>
      </c>
    </row>
    <row r="9794" spans="1:14" x14ac:dyDescent="0.3">
      <c r="A9794">
        <f t="shared" si="609"/>
        <v>9793</v>
      </c>
      <c r="B9794">
        <v>354017116483021</v>
      </c>
      <c r="C9794" t="s">
        <v>50</v>
      </c>
      <c r="D9794" s="3">
        <v>44648.490474537037</v>
      </c>
      <c r="E9794" s="4">
        <f t="shared" ref="E9794:E9857" si="612">D9794</f>
        <v>44648.490474537037</v>
      </c>
      <c r="F9794" s="1" t="s">
        <v>18</v>
      </c>
      <c r="G9794" s="11" t="str">
        <f t="shared" si="610"/>
        <v>69038 44648,5</v>
      </c>
      <c r="H9794" s="11" t="str">
        <f t="shared" si="611"/>
        <v>Dans la commune</v>
      </c>
      <c r="I9794" s="1">
        <v>8</v>
      </c>
      <c r="J9794" s="5">
        <v>4.6296296296296294E-5</v>
      </c>
      <c r="K9794">
        <v>-8.7999999999999998E-5</v>
      </c>
      <c r="L9794" s="6"/>
      <c r="M9794" s="6" t="str">
        <f>IFERROR(VLOOKUP(G9794,TCD!$A$4:$C$362,3,FALSE),"Commune de ramassage")</f>
        <v>Commune de ramassage</v>
      </c>
      <c r="N9794">
        <v>804</v>
      </c>
    </row>
    <row r="9795" spans="1:14" x14ac:dyDescent="0.3">
      <c r="A9795">
        <f t="shared" ref="A9795:A9858" si="613">A9794+1</f>
        <v>9794</v>
      </c>
      <c r="B9795">
        <v>354017116483021</v>
      </c>
      <c r="C9795" t="s">
        <v>50</v>
      </c>
      <c r="D9795" s="3">
        <v>44648.490520833337</v>
      </c>
      <c r="E9795" s="4">
        <f t="shared" si="612"/>
        <v>44648.490520833337</v>
      </c>
      <c r="F9795" s="1" t="s">
        <v>18</v>
      </c>
      <c r="G9795" s="11" t="str">
        <f t="shared" ref="G9795:G9858" si="614">F9795&amp;" "&amp;ROUND(D9795,1)</f>
        <v>69038 44648,5</v>
      </c>
      <c r="H9795" s="11" t="str">
        <f t="shared" ref="H9795:H9858" si="615">IF(F9795=F9796,"Dans la commune","Entrée sortie")</f>
        <v>Dans la commune</v>
      </c>
      <c r="I9795" s="1">
        <v>8</v>
      </c>
      <c r="J9795" s="5">
        <v>8.1018518518518516E-4</v>
      </c>
      <c r="K9795">
        <v>-4.8000000000000001E-4</v>
      </c>
      <c r="L9795" s="6"/>
      <c r="M9795" s="6" t="str">
        <f>IFERROR(VLOOKUP(G9795,TCD!$A$4:$C$362,3,FALSE),"Commune de ramassage")</f>
        <v>Commune de ramassage</v>
      </c>
      <c r="N9795">
        <v>805</v>
      </c>
    </row>
    <row r="9796" spans="1:14" x14ac:dyDescent="0.3">
      <c r="A9796">
        <f t="shared" si="613"/>
        <v>9795</v>
      </c>
      <c r="B9796">
        <v>354017116483021</v>
      </c>
      <c r="C9796" t="s">
        <v>50</v>
      </c>
      <c r="D9796" s="3">
        <v>44648.491331018522</v>
      </c>
      <c r="E9796" s="4">
        <f t="shared" si="612"/>
        <v>44648.491331018522</v>
      </c>
      <c r="F9796" s="1" t="s">
        <v>18</v>
      </c>
      <c r="G9796" s="11" t="str">
        <f t="shared" si="614"/>
        <v>69038 44648,5</v>
      </c>
      <c r="H9796" s="11" t="str">
        <f t="shared" si="615"/>
        <v>Dans la commune</v>
      </c>
      <c r="I9796" s="1">
        <v>7</v>
      </c>
      <c r="J9796" s="5">
        <v>9.2592592592592588E-5</v>
      </c>
      <c r="K9796">
        <v>-1.5799999999999999E-4</v>
      </c>
      <c r="L9796" s="6"/>
      <c r="M9796" s="6" t="str">
        <f>IFERROR(VLOOKUP(G9796,TCD!$A$4:$C$362,3,FALSE),"Commune de ramassage")</f>
        <v>Commune de ramassage</v>
      </c>
      <c r="N9796">
        <v>806</v>
      </c>
    </row>
    <row r="9797" spans="1:14" x14ac:dyDescent="0.3">
      <c r="A9797">
        <f t="shared" si="613"/>
        <v>9796</v>
      </c>
      <c r="B9797">
        <v>354017116483021</v>
      </c>
      <c r="C9797" t="s">
        <v>50</v>
      </c>
      <c r="D9797" s="3">
        <v>44648.491423611114</v>
      </c>
      <c r="E9797" s="4">
        <f t="shared" si="612"/>
        <v>44648.491423611114</v>
      </c>
      <c r="F9797" s="1" t="s">
        <v>18</v>
      </c>
      <c r="G9797" s="11" t="str">
        <f t="shared" si="614"/>
        <v>69038 44648,5</v>
      </c>
      <c r="H9797" s="11" t="str">
        <f t="shared" si="615"/>
        <v>Dans la commune</v>
      </c>
      <c r="I9797" s="1">
        <v>0</v>
      </c>
      <c r="J9797" s="5">
        <v>1.8518518518518518E-4</v>
      </c>
      <c r="K9797">
        <v>-4.0000000000000002E-4</v>
      </c>
      <c r="L9797" s="6"/>
      <c r="M9797" s="6" t="str">
        <f>IFERROR(VLOOKUP(G9797,TCD!$A$4:$C$362,3,FALSE),"Commune de ramassage")</f>
        <v>Commune de ramassage</v>
      </c>
      <c r="N9797">
        <v>807</v>
      </c>
    </row>
    <row r="9798" spans="1:14" x14ac:dyDescent="0.3">
      <c r="A9798">
        <f t="shared" si="613"/>
        <v>9797</v>
      </c>
      <c r="B9798">
        <v>354017116483021</v>
      </c>
      <c r="C9798" t="s">
        <v>50</v>
      </c>
      <c r="D9798" s="3">
        <v>44648.491608796299</v>
      </c>
      <c r="E9798" s="4">
        <f t="shared" si="612"/>
        <v>44648.491608796299</v>
      </c>
      <c r="F9798" s="1" t="s">
        <v>18</v>
      </c>
      <c r="G9798" s="11" t="str">
        <f t="shared" si="614"/>
        <v>69038 44648,5</v>
      </c>
      <c r="H9798" s="11" t="str">
        <f t="shared" si="615"/>
        <v>Dans la commune</v>
      </c>
      <c r="I9798" s="1">
        <v>8</v>
      </c>
      <c r="J9798" s="5">
        <v>7.0601851851851847E-4</v>
      </c>
      <c r="K9798">
        <v>-6.8999999999999997E-4</v>
      </c>
      <c r="L9798" s="6"/>
      <c r="M9798" s="6" t="str">
        <f>IFERROR(VLOOKUP(G9798,TCD!$A$4:$C$362,3,FALSE),"Commune de ramassage")</f>
        <v>Commune de ramassage</v>
      </c>
      <c r="N9798">
        <v>808</v>
      </c>
    </row>
    <row r="9799" spans="1:14" x14ac:dyDescent="0.3">
      <c r="A9799">
        <f t="shared" si="613"/>
        <v>9798</v>
      </c>
      <c r="B9799">
        <v>354017116483021</v>
      </c>
      <c r="C9799" t="s">
        <v>50</v>
      </c>
      <c r="D9799" s="3">
        <v>44648.492314814815</v>
      </c>
      <c r="E9799" s="4">
        <f t="shared" si="612"/>
        <v>44648.492314814815</v>
      </c>
      <c r="F9799" s="1" t="s">
        <v>18</v>
      </c>
      <c r="G9799" s="11" t="str">
        <f t="shared" si="614"/>
        <v>69038 44648,5</v>
      </c>
      <c r="H9799" s="11" t="str">
        <f t="shared" si="615"/>
        <v>Dans la commune</v>
      </c>
      <c r="I9799" s="1">
        <v>7</v>
      </c>
      <c r="J9799" s="5">
        <v>6.7129629629629625E-4</v>
      </c>
      <c r="K9799">
        <v>-7.4999999999999993E-5</v>
      </c>
      <c r="L9799" s="6"/>
      <c r="M9799" s="6" t="str">
        <f>IFERROR(VLOOKUP(G9799,TCD!$A$4:$C$362,3,FALSE),"Commune de ramassage")</f>
        <v>Commune de ramassage</v>
      </c>
      <c r="N9799">
        <v>809</v>
      </c>
    </row>
    <row r="9800" spans="1:14" x14ac:dyDescent="0.3">
      <c r="A9800">
        <f t="shared" si="613"/>
        <v>9799</v>
      </c>
      <c r="B9800">
        <v>354017116483021</v>
      </c>
      <c r="C9800" t="s">
        <v>50</v>
      </c>
      <c r="D9800" s="3">
        <v>44648.492986111109</v>
      </c>
      <c r="E9800" s="4">
        <f t="shared" si="612"/>
        <v>44648.492986111109</v>
      </c>
      <c r="F9800" s="1" t="s">
        <v>18</v>
      </c>
      <c r="G9800" s="11" t="str">
        <f t="shared" si="614"/>
        <v>69038 44648,5</v>
      </c>
      <c r="H9800" s="11" t="str">
        <f t="shared" si="615"/>
        <v>Dans la commune</v>
      </c>
      <c r="I9800" s="1">
        <v>7</v>
      </c>
      <c r="J9800" s="5">
        <v>1.0416666666666667E-4</v>
      </c>
      <c r="K9800">
        <v>-4.2900000000000002E-4</v>
      </c>
      <c r="L9800" s="6"/>
      <c r="M9800" s="6" t="str">
        <f>IFERROR(VLOOKUP(G9800,TCD!$A$4:$C$362,3,FALSE),"Commune de ramassage")</f>
        <v>Commune de ramassage</v>
      </c>
      <c r="N9800">
        <v>810</v>
      </c>
    </row>
    <row r="9801" spans="1:14" x14ac:dyDescent="0.3">
      <c r="A9801">
        <f t="shared" si="613"/>
        <v>9800</v>
      </c>
      <c r="B9801">
        <v>354017116483021</v>
      </c>
      <c r="C9801" t="s">
        <v>50</v>
      </c>
      <c r="D9801" s="3">
        <v>44648.493090277778</v>
      </c>
      <c r="E9801" s="4">
        <f t="shared" si="612"/>
        <v>44648.493090277778</v>
      </c>
      <c r="F9801" s="1" t="s">
        <v>18</v>
      </c>
      <c r="G9801" s="11" t="str">
        <f t="shared" si="614"/>
        <v>69038 44648,5</v>
      </c>
      <c r="H9801" s="11" t="str">
        <f t="shared" si="615"/>
        <v>Dans la commune</v>
      </c>
      <c r="I9801" s="1">
        <v>21</v>
      </c>
      <c r="J9801" s="5">
        <v>1.273148148148148E-4</v>
      </c>
      <c r="K9801">
        <v>-2.0000000000000002E-5</v>
      </c>
      <c r="L9801" s="6"/>
      <c r="M9801" s="6" t="str">
        <f>IFERROR(VLOOKUP(G9801,TCD!$A$4:$C$362,3,FALSE),"Commune de ramassage")</f>
        <v>Commune de ramassage</v>
      </c>
      <c r="N9801">
        <v>811</v>
      </c>
    </row>
    <row r="9802" spans="1:14" x14ac:dyDescent="0.3">
      <c r="A9802">
        <f t="shared" si="613"/>
        <v>9801</v>
      </c>
      <c r="B9802">
        <v>354017116483021</v>
      </c>
      <c r="C9802" t="s">
        <v>50</v>
      </c>
      <c r="D9802" s="3">
        <v>44648.493217592593</v>
      </c>
      <c r="E9802" s="4">
        <f t="shared" si="612"/>
        <v>44648.493217592593</v>
      </c>
      <c r="F9802" s="1" t="s">
        <v>18</v>
      </c>
      <c r="G9802" s="11" t="str">
        <f t="shared" si="614"/>
        <v>69038 44648,5</v>
      </c>
      <c r="H9802" s="11" t="str">
        <f t="shared" si="615"/>
        <v>Dans la commune</v>
      </c>
      <c r="I9802" s="1">
        <v>6</v>
      </c>
      <c r="J9802" s="5">
        <v>1.1574074074074073E-4</v>
      </c>
      <c r="K9802">
        <v>1.25E-4</v>
      </c>
      <c r="L9802" s="6"/>
      <c r="M9802" s="6" t="str">
        <f>IFERROR(VLOOKUP(G9802,TCD!$A$4:$C$362,3,FALSE),"Commune de ramassage")</f>
        <v>Commune de ramassage</v>
      </c>
      <c r="N9802">
        <v>812</v>
      </c>
    </row>
    <row r="9803" spans="1:14" x14ac:dyDescent="0.3">
      <c r="A9803">
        <f t="shared" si="613"/>
        <v>9802</v>
      </c>
      <c r="B9803">
        <v>354017116483021</v>
      </c>
      <c r="C9803" t="s">
        <v>50</v>
      </c>
      <c r="D9803" s="3">
        <v>44648.493333333332</v>
      </c>
      <c r="E9803" s="4">
        <f t="shared" si="612"/>
        <v>44648.493333333332</v>
      </c>
      <c r="F9803" s="1" t="s">
        <v>18</v>
      </c>
      <c r="G9803" s="11" t="str">
        <f t="shared" si="614"/>
        <v>69038 44648,5</v>
      </c>
      <c r="H9803" s="11" t="str">
        <f t="shared" si="615"/>
        <v>Dans la commune</v>
      </c>
      <c r="I9803" s="1">
        <v>7</v>
      </c>
      <c r="J9803" s="5">
        <v>1.1111111111111111E-3</v>
      </c>
      <c r="K9803">
        <v>-3.1000000000000001E-5</v>
      </c>
      <c r="L9803" s="6"/>
      <c r="M9803" s="6" t="str">
        <f>IFERROR(VLOOKUP(G9803,TCD!$A$4:$C$362,3,FALSE),"Commune de ramassage")</f>
        <v>Commune de ramassage</v>
      </c>
      <c r="N9803">
        <v>813</v>
      </c>
    </row>
    <row r="9804" spans="1:14" x14ac:dyDescent="0.3">
      <c r="A9804">
        <f t="shared" si="613"/>
        <v>9803</v>
      </c>
      <c r="B9804">
        <v>354017116483021</v>
      </c>
      <c r="C9804" t="s">
        <v>50</v>
      </c>
      <c r="D9804" s="3">
        <v>44648.494444444441</v>
      </c>
      <c r="E9804" s="4">
        <f t="shared" si="612"/>
        <v>44648.494444444441</v>
      </c>
      <c r="F9804" s="1" t="s">
        <v>18</v>
      </c>
      <c r="G9804" s="11" t="str">
        <f t="shared" si="614"/>
        <v>69038 44648,5</v>
      </c>
      <c r="H9804" s="11" t="str">
        <f t="shared" si="615"/>
        <v>Dans la commune</v>
      </c>
      <c r="I9804" s="1">
        <v>13</v>
      </c>
      <c r="J9804" s="5">
        <v>1.1574074074074073E-5</v>
      </c>
      <c r="K9804">
        <v>0</v>
      </c>
      <c r="L9804" s="6"/>
      <c r="M9804" s="6" t="str">
        <f>IFERROR(VLOOKUP(G9804,TCD!$A$4:$C$362,3,FALSE),"Commune de ramassage")</f>
        <v>Commune de ramassage</v>
      </c>
      <c r="N9804">
        <v>814</v>
      </c>
    </row>
    <row r="9805" spans="1:14" x14ac:dyDescent="0.3">
      <c r="A9805">
        <f t="shared" si="613"/>
        <v>9804</v>
      </c>
      <c r="B9805">
        <v>354017116483021</v>
      </c>
      <c r="C9805" t="s">
        <v>50</v>
      </c>
      <c r="D9805" s="3">
        <v>44648.494456018518</v>
      </c>
      <c r="E9805" s="4">
        <f t="shared" si="612"/>
        <v>44648.494456018518</v>
      </c>
      <c r="F9805" s="1" t="s">
        <v>18</v>
      </c>
      <c r="G9805" s="11" t="str">
        <f t="shared" si="614"/>
        <v>69038 44648,5</v>
      </c>
      <c r="H9805" s="11" t="str">
        <f t="shared" si="615"/>
        <v>Dans la commune</v>
      </c>
      <c r="I9805" s="1">
        <v>13</v>
      </c>
      <c r="J9805" s="5">
        <v>1.1574074074074073E-5</v>
      </c>
      <c r="K9805">
        <v>-3.1999999999999999E-5</v>
      </c>
      <c r="L9805" s="6"/>
      <c r="M9805" s="6" t="str">
        <f>IFERROR(VLOOKUP(G9805,TCD!$A$4:$C$362,3,FALSE),"Commune de ramassage")</f>
        <v>Commune de ramassage</v>
      </c>
      <c r="N9805">
        <v>815</v>
      </c>
    </row>
    <row r="9806" spans="1:14" x14ac:dyDescent="0.3">
      <c r="A9806">
        <f t="shared" si="613"/>
        <v>9805</v>
      </c>
      <c r="B9806">
        <v>354017116483021</v>
      </c>
      <c r="C9806" t="s">
        <v>50</v>
      </c>
      <c r="D9806" s="3">
        <v>44648.494467592594</v>
      </c>
      <c r="E9806" s="4">
        <f t="shared" si="612"/>
        <v>44648.494467592594</v>
      </c>
      <c r="F9806" s="1" t="s">
        <v>18</v>
      </c>
      <c r="G9806" s="11" t="str">
        <f t="shared" si="614"/>
        <v>69038 44648,5</v>
      </c>
      <c r="H9806" s="11" t="str">
        <f t="shared" si="615"/>
        <v>Dans la commune</v>
      </c>
      <c r="I9806" s="1">
        <v>9</v>
      </c>
      <c r="J9806" s="5">
        <v>4.7453703703703704E-4</v>
      </c>
      <c r="K9806">
        <v>-7.7999999999999999E-5</v>
      </c>
      <c r="L9806" s="6"/>
      <c r="M9806" s="6" t="str">
        <f>IFERROR(VLOOKUP(G9806,TCD!$A$4:$C$362,3,FALSE),"Commune de ramassage")</f>
        <v>Commune de ramassage</v>
      </c>
      <c r="N9806">
        <v>816</v>
      </c>
    </row>
    <row r="9807" spans="1:14" x14ac:dyDescent="0.3">
      <c r="A9807">
        <f t="shared" si="613"/>
        <v>9806</v>
      </c>
      <c r="B9807">
        <v>354017116483021</v>
      </c>
      <c r="C9807" t="s">
        <v>50</v>
      </c>
      <c r="D9807" s="3">
        <v>44648.494942129626</v>
      </c>
      <c r="E9807" s="4">
        <f t="shared" si="612"/>
        <v>44648.494942129626</v>
      </c>
      <c r="F9807" s="1" t="s">
        <v>18</v>
      </c>
      <c r="G9807" s="11" t="str">
        <f t="shared" si="614"/>
        <v>69038 44648,5</v>
      </c>
      <c r="H9807" s="11" t="str">
        <f t="shared" si="615"/>
        <v>Dans la commune</v>
      </c>
      <c r="I9807" s="1">
        <v>10</v>
      </c>
      <c r="J9807" s="5">
        <v>3.4722222222222222E-5</v>
      </c>
      <c r="K9807">
        <v>-1.94E-4</v>
      </c>
      <c r="L9807" s="6"/>
      <c r="M9807" s="6" t="str">
        <f>IFERROR(VLOOKUP(G9807,TCD!$A$4:$C$362,3,FALSE),"Commune de ramassage")</f>
        <v>Commune de ramassage</v>
      </c>
      <c r="N9807">
        <v>817</v>
      </c>
    </row>
    <row r="9808" spans="1:14" x14ac:dyDescent="0.3">
      <c r="A9808">
        <f t="shared" si="613"/>
        <v>9807</v>
      </c>
      <c r="B9808">
        <v>354017116483021</v>
      </c>
      <c r="C9808" t="s">
        <v>50</v>
      </c>
      <c r="D9808" s="3">
        <v>44648.494976851849</v>
      </c>
      <c r="E9808" s="4">
        <f t="shared" si="612"/>
        <v>44648.494976851849</v>
      </c>
      <c r="F9808" s="1" t="s">
        <v>18</v>
      </c>
      <c r="G9808" s="11" t="str">
        <f t="shared" si="614"/>
        <v>69038 44648,5</v>
      </c>
      <c r="H9808" s="11" t="str">
        <f t="shared" si="615"/>
        <v>Dans la commune</v>
      </c>
      <c r="I9808" s="1">
        <v>6</v>
      </c>
      <c r="J9808" s="5">
        <v>4.7453703703703704E-4</v>
      </c>
      <c r="K9808">
        <v>-1.35E-4</v>
      </c>
      <c r="L9808" s="6"/>
      <c r="M9808" s="6" t="str">
        <f>IFERROR(VLOOKUP(G9808,TCD!$A$4:$C$362,3,FALSE),"Commune de ramassage")</f>
        <v>Commune de ramassage</v>
      </c>
      <c r="N9808">
        <v>818</v>
      </c>
    </row>
    <row r="9809" spans="1:14" x14ac:dyDescent="0.3">
      <c r="A9809">
        <f t="shared" si="613"/>
        <v>9808</v>
      </c>
      <c r="B9809">
        <v>354017116483021</v>
      </c>
      <c r="C9809" t="s">
        <v>50</v>
      </c>
      <c r="D9809" s="3">
        <v>44648.495451388888</v>
      </c>
      <c r="E9809" s="4">
        <f t="shared" si="612"/>
        <v>44648.495451388888</v>
      </c>
      <c r="F9809" s="1" t="s">
        <v>18</v>
      </c>
      <c r="G9809" s="11" t="str">
        <f t="shared" si="614"/>
        <v>69038 44648,5</v>
      </c>
      <c r="H9809" s="11" t="str">
        <f t="shared" si="615"/>
        <v>Dans la commune</v>
      </c>
      <c r="I9809" s="1">
        <v>0</v>
      </c>
      <c r="J9809" s="5">
        <v>8.6805555555555551E-4</v>
      </c>
      <c r="K9809">
        <v>4.55E-4</v>
      </c>
      <c r="L9809" s="6"/>
      <c r="M9809" s="6" t="str">
        <f>IFERROR(VLOOKUP(G9809,TCD!$A$4:$C$362,3,FALSE),"Commune de ramassage")</f>
        <v>Commune de ramassage</v>
      </c>
      <c r="N9809">
        <v>819</v>
      </c>
    </row>
    <row r="9810" spans="1:14" x14ac:dyDescent="0.3">
      <c r="A9810">
        <f t="shared" si="613"/>
        <v>9809</v>
      </c>
      <c r="B9810">
        <v>354017116483021</v>
      </c>
      <c r="C9810" t="s">
        <v>50</v>
      </c>
      <c r="D9810" s="3">
        <v>44648.496319444443</v>
      </c>
      <c r="E9810" s="4">
        <f t="shared" si="612"/>
        <v>44648.496319444443</v>
      </c>
      <c r="F9810" s="1" t="s">
        <v>18</v>
      </c>
      <c r="G9810" s="11" t="str">
        <f t="shared" si="614"/>
        <v>69038 44648,5</v>
      </c>
      <c r="H9810" s="11" t="str">
        <f t="shared" si="615"/>
        <v>Dans la commune</v>
      </c>
      <c r="I9810" s="1">
        <v>23</v>
      </c>
      <c r="J9810" s="5">
        <v>1.9675925925925926E-4</v>
      </c>
      <c r="K9810">
        <v>1.2400000000000001E-4</v>
      </c>
      <c r="L9810" s="6"/>
      <c r="M9810" s="6" t="str">
        <f>IFERROR(VLOOKUP(G9810,TCD!$A$4:$C$362,3,FALSE),"Commune de ramassage")</f>
        <v>Commune de ramassage</v>
      </c>
      <c r="N9810">
        <v>820</v>
      </c>
    </row>
    <row r="9811" spans="1:14" x14ac:dyDescent="0.3">
      <c r="A9811">
        <f t="shared" si="613"/>
        <v>9810</v>
      </c>
      <c r="B9811">
        <v>354017116483021</v>
      </c>
      <c r="C9811" t="s">
        <v>50</v>
      </c>
      <c r="D9811" s="3">
        <v>44648.496516203704</v>
      </c>
      <c r="E9811" s="4">
        <f t="shared" si="612"/>
        <v>44648.496516203704</v>
      </c>
      <c r="F9811" s="1" t="s">
        <v>18</v>
      </c>
      <c r="G9811" s="11" t="str">
        <f t="shared" si="614"/>
        <v>69038 44648,5</v>
      </c>
      <c r="H9811" s="11" t="str">
        <f t="shared" si="615"/>
        <v>Dans la commune</v>
      </c>
      <c r="I9811" s="1">
        <v>9</v>
      </c>
      <c r="J9811" s="5">
        <v>3.4722222222222222E-5</v>
      </c>
      <c r="K9811">
        <v>6.9999999999999994E-5</v>
      </c>
      <c r="L9811" s="6"/>
      <c r="M9811" s="6" t="str">
        <f>IFERROR(VLOOKUP(G9811,TCD!$A$4:$C$362,3,FALSE),"Commune de ramassage")</f>
        <v>Commune de ramassage</v>
      </c>
      <c r="N9811">
        <v>821</v>
      </c>
    </row>
    <row r="9812" spans="1:14" x14ac:dyDescent="0.3">
      <c r="A9812">
        <f t="shared" si="613"/>
        <v>9811</v>
      </c>
      <c r="B9812">
        <v>354017116483021</v>
      </c>
      <c r="C9812" t="s">
        <v>50</v>
      </c>
      <c r="D9812" s="3">
        <v>44648.496550925927</v>
      </c>
      <c r="E9812" s="4">
        <f t="shared" si="612"/>
        <v>44648.496550925927</v>
      </c>
      <c r="F9812" s="1" t="s">
        <v>18</v>
      </c>
      <c r="G9812" s="11" t="str">
        <f t="shared" si="614"/>
        <v>69038 44648,5</v>
      </c>
      <c r="H9812" s="11" t="str">
        <f t="shared" si="615"/>
        <v>Dans la commune</v>
      </c>
      <c r="I9812" s="1">
        <v>9</v>
      </c>
      <c r="J9812" s="5">
        <v>7.7546296296296304E-4</v>
      </c>
      <c r="K9812">
        <v>9.5100000000000002E-4</v>
      </c>
      <c r="L9812" s="6"/>
      <c r="M9812" s="6" t="str">
        <f>IFERROR(VLOOKUP(G9812,TCD!$A$4:$C$362,3,FALSE),"Commune de ramassage")</f>
        <v>Commune de ramassage</v>
      </c>
      <c r="N9812">
        <v>822</v>
      </c>
    </row>
    <row r="9813" spans="1:14" x14ac:dyDescent="0.3">
      <c r="A9813">
        <f t="shared" si="613"/>
        <v>9812</v>
      </c>
      <c r="B9813">
        <v>354017116483021</v>
      </c>
      <c r="C9813" t="s">
        <v>50</v>
      </c>
      <c r="D9813" s="3">
        <v>44648.49732638889</v>
      </c>
      <c r="E9813" s="4">
        <f t="shared" si="612"/>
        <v>44648.49732638889</v>
      </c>
      <c r="F9813" s="1" t="s">
        <v>18</v>
      </c>
      <c r="G9813" s="11" t="str">
        <f t="shared" si="614"/>
        <v>69038 44648,5</v>
      </c>
      <c r="H9813" s="11" t="str">
        <f t="shared" si="615"/>
        <v>Dans la commune</v>
      </c>
      <c r="I9813" s="1">
        <v>11</v>
      </c>
      <c r="J9813" s="5">
        <v>7.407407407407407E-4</v>
      </c>
      <c r="K9813">
        <v>9.0000000000000002E-6</v>
      </c>
      <c r="L9813" s="6"/>
      <c r="M9813" s="6" t="str">
        <f>IFERROR(VLOOKUP(G9813,TCD!$A$4:$C$362,3,FALSE),"Commune de ramassage")</f>
        <v>Commune de ramassage</v>
      </c>
      <c r="N9813">
        <v>823</v>
      </c>
    </row>
    <row r="9814" spans="1:14" x14ac:dyDescent="0.3">
      <c r="A9814">
        <f t="shared" si="613"/>
        <v>9813</v>
      </c>
      <c r="B9814">
        <v>354017116483021</v>
      </c>
      <c r="C9814" t="s">
        <v>50</v>
      </c>
      <c r="D9814" s="3">
        <v>44648.498067129629</v>
      </c>
      <c r="E9814" s="4">
        <f t="shared" si="612"/>
        <v>44648.498067129629</v>
      </c>
      <c r="F9814" s="1" t="s">
        <v>18</v>
      </c>
      <c r="G9814" s="11" t="str">
        <f t="shared" si="614"/>
        <v>69038 44648,5</v>
      </c>
      <c r="H9814" s="11" t="str">
        <f t="shared" si="615"/>
        <v>Dans la commune</v>
      </c>
      <c r="I9814" s="1">
        <v>0</v>
      </c>
      <c r="J9814" s="5">
        <v>5.6712962962962956E-4</v>
      </c>
      <c r="K9814">
        <v>-5.4900000000000001E-4</v>
      </c>
      <c r="L9814" s="6"/>
      <c r="M9814" s="6" t="str">
        <f>IFERROR(VLOOKUP(G9814,TCD!$A$4:$C$362,3,FALSE),"Commune de ramassage")</f>
        <v>Commune de ramassage</v>
      </c>
      <c r="N9814">
        <v>824</v>
      </c>
    </row>
    <row r="9815" spans="1:14" x14ac:dyDescent="0.3">
      <c r="A9815">
        <f t="shared" si="613"/>
        <v>9814</v>
      </c>
      <c r="B9815">
        <v>354017116483021</v>
      </c>
      <c r="C9815" t="s">
        <v>50</v>
      </c>
      <c r="D9815" s="3">
        <v>44648.49863425926</v>
      </c>
      <c r="E9815" s="4">
        <f t="shared" si="612"/>
        <v>44648.49863425926</v>
      </c>
      <c r="F9815" s="1" t="s">
        <v>18</v>
      </c>
      <c r="G9815" s="11" t="str">
        <f t="shared" si="614"/>
        <v>69038 44648,5</v>
      </c>
      <c r="H9815" s="11" t="str">
        <f t="shared" si="615"/>
        <v>Dans la commune</v>
      </c>
      <c r="I9815" s="1">
        <v>17</v>
      </c>
      <c r="J9815" s="5">
        <v>2.5462962962962961E-4</v>
      </c>
      <c r="K9815">
        <v>-5.3300000000000005E-4</v>
      </c>
      <c r="L9815" s="6"/>
      <c r="M9815" s="6" t="str">
        <f>IFERROR(VLOOKUP(G9815,TCD!$A$4:$C$362,3,FALSE),"Commune de ramassage")</f>
        <v>Commune de ramassage</v>
      </c>
      <c r="N9815">
        <v>825</v>
      </c>
    </row>
    <row r="9816" spans="1:14" x14ac:dyDescent="0.3">
      <c r="A9816">
        <f t="shared" si="613"/>
        <v>9815</v>
      </c>
      <c r="B9816">
        <v>354017116483021</v>
      </c>
      <c r="C9816" t="s">
        <v>50</v>
      </c>
      <c r="D9816" s="3">
        <v>44648.498888888891</v>
      </c>
      <c r="E9816" s="4">
        <f t="shared" si="612"/>
        <v>44648.498888888891</v>
      </c>
      <c r="F9816" s="1" t="s">
        <v>18</v>
      </c>
      <c r="G9816" s="11" t="str">
        <f t="shared" si="614"/>
        <v>69038 44648,5</v>
      </c>
      <c r="H9816" s="11" t="str">
        <f t="shared" si="615"/>
        <v>Dans la commune</v>
      </c>
      <c r="I9816" s="1">
        <v>10</v>
      </c>
      <c r="J9816" s="5">
        <v>3.4722222222222222E-5</v>
      </c>
      <c r="K9816">
        <v>-3.0000000000000001E-6</v>
      </c>
      <c r="L9816" s="6"/>
      <c r="M9816" s="6" t="str">
        <f>IFERROR(VLOOKUP(G9816,TCD!$A$4:$C$362,3,FALSE),"Commune de ramassage")</f>
        <v>Commune de ramassage</v>
      </c>
      <c r="N9816">
        <v>826</v>
      </c>
    </row>
    <row r="9817" spans="1:14" x14ac:dyDescent="0.3">
      <c r="A9817">
        <f t="shared" si="613"/>
        <v>9816</v>
      </c>
      <c r="B9817">
        <v>354017116483021</v>
      </c>
      <c r="C9817" t="s">
        <v>50</v>
      </c>
      <c r="D9817" s="3">
        <v>44648.498923611114</v>
      </c>
      <c r="E9817" s="4">
        <f t="shared" si="612"/>
        <v>44648.498923611114</v>
      </c>
      <c r="F9817" s="1" t="s">
        <v>18</v>
      </c>
      <c r="G9817" s="11" t="str">
        <f t="shared" si="614"/>
        <v>69038 44648,5</v>
      </c>
      <c r="H9817" s="11" t="str">
        <f t="shared" si="615"/>
        <v>Dans la commune</v>
      </c>
      <c r="I9817" s="1">
        <v>12</v>
      </c>
      <c r="J9817" s="5">
        <v>6.134259259259259E-4</v>
      </c>
      <c r="K9817">
        <v>1.6980000000000001E-3</v>
      </c>
      <c r="L9817" s="6"/>
      <c r="M9817" s="6" t="str">
        <f>IFERROR(VLOOKUP(G9817,TCD!$A$4:$C$362,3,FALSE),"Commune de ramassage")</f>
        <v>Commune de ramassage</v>
      </c>
      <c r="N9817">
        <v>827</v>
      </c>
    </row>
    <row r="9818" spans="1:14" x14ac:dyDescent="0.3">
      <c r="A9818">
        <f t="shared" si="613"/>
        <v>9817</v>
      </c>
      <c r="B9818">
        <v>354017116483021</v>
      </c>
      <c r="C9818" t="s">
        <v>50</v>
      </c>
      <c r="D9818" s="3">
        <v>44648.499537037038</v>
      </c>
      <c r="E9818" s="4">
        <f t="shared" si="612"/>
        <v>44648.499537037038</v>
      </c>
      <c r="F9818" s="1" t="s">
        <v>18</v>
      </c>
      <c r="G9818" s="11" t="str">
        <f t="shared" si="614"/>
        <v>69038 44648,5</v>
      </c>
      <c r="H9818" s="11" t="str">
        <f t="shared" si="615"/>
        <v>Dans la commune</v>
      </c>
      <c r="I9818" s="1">
        <v>50</v>
      </c>
      <c r="J9818" s="5">
        <v>6.4814814814814813E-4</v>
      </c>
      <c r="K9818">
        <v>5.3800000000000002E-3</v>
      </c>
      <c r="L9818" s="6"/>
      <c r="M9818" s="6" t="str">
        <f>IFERROR(VLOOKUP(G9818,TCD!$A$4:$C$362,3,FALSE),"Commune de ramassage")</f>
        <v>Commune de ramassage</v>
      </c>
      <c r="N9818">
        <v>828</v>
      </c>
    </row>
    <row r="9819" spans="1:14" x14ac:dyDescent="0.3">
      <c r="A9819">
        <f t="shared" si="613"/>
        <v>9818</v>
      </c>
      <c r="B9819">
        <v>354017116483021</v>
      </c>
      <c r="C9819" t="s">
        <v>50</v>
      </c>
      <c r="D9819" s="3">
        <v>44648.500185185185</v>
      </c>
      <c r="E9819" s="4">
        <f t="shared" si="612"/>
        <v>44648.500185185185</v>
      </c>
      <c r="F9819" s="1" t="s">
        <v>18</v>
      </c>
      <c r="G9819" s="11" t="str">
        <f t="shared" si="614"/>
        <v>69038 44648,5</v>
      </c>
      <c r="H9819" s="11" t="str">
        <f t="shared" si="615"/>
        <v>Dans la commune</v>
      </c>
      <c r="I9819" s="1">
        <v>54</v>
      </c>
      <c r="J9819" s="5">
        <v>1.0416666666666667E-4</v>
      </c>
      <c r="K9819">
        <v>1.0250000000000001E-3</v>
      </c>
      <c r="L9819" s="6"/>
      <c r="M9819" s="6" t="str">
        <f>IFERROR(VLOOKUP(G9819,TCD!$A$4:$C$362,3,FALSE),"Commune de ramassage")</f>
        <v>Commune de ramassage</v>
      </c>
      <c r="N9819">
        <v>829</v>
      </c>
    </row>
    <row r="9820" spans="1:14" x14ac:dyDescent="0.3">
      <c r="A9820">
        <f t="shared" si="613"/>
        <v>9819</v>
      </c>
      <c r="B9820">
        <v>354017116483021</v>
      </c>
      <c r="C9820" t="s">
        <v>50</v>
      </c>
      <c r="D9820" s="3">
        <v>44648.500289351854</v>
      </c>
      <c r="E9820" s="4">
        <f t="shared" si="612"/>
        <v>44648.500289351854</v>
      </c>
      <c r="F9820" s="1" t="s">
        <v>18</v>
      </c>
      <c r="G9820" s="11" t="str">
        <f t="shared" si="614"/>
        <v>69038 44648,5</v>
      </c>
      <c r="H9820" s="11" t="str">
        <f t="shared" si="615"/>
        <v>Dans la commune</v>
      </c>
      <c r="I9820" s="1">
        <v>46</v>
      </c>
      <c r="J9820" s="5">
        <v>1.273148148148148E-4</v>
      </c>
      <c r="K9820">
        <v>8.6799999999999996E-4</v>
      </c>
      <c r="L9820" s="6"/>
      <c r="M9820" s="6" t="str">
        <f>IFERROR(VLOOKUP(G9820,TCD!$A$4:$C$362,3,FALSE),"Commune de ramassage")</f>
        <v>Commune de ramassage</v>
      </c>
      <c r="N9820">
        <v>830</v>
      </c>
    </row>
    <row r="9821" spans="1:14" x14ac:dyDescent="0.3">
      <c r="A9821">
        <f t="shared" si="613"/>
        <v>9820</v>
      </c>
      <c r="B9821">
        <v>354017116483021</v>
      </c>
      <c r="C9821" t="s">
        <v>50</v>
      </c>
      <c r="D9821" s="3">
        <v>44648.500416666669</v>
      </c>
      <c r="E9821" s="4">
        <f t="shared" si="612"/>
        <v>44648.500416666669</v>
      </c>
      <c r="F9821" s="1" t="s">
        <v>18</v>
      </c>
      <c r="G9821" s="11" t="str">
        <f t="shared" si="614"/>
        <v>69038 44648,5</v>
      </c>
      <c r="H9821" s="11" t="str">
        <f t="shared" si="615"/>
        <v>Dans la commune</v>
      </c>
      <c r="I9821" s="1">
        <v>20</v>
      </c>
      <c r="J9821" s="5">
        <v>4.6296296296296294E-5</v>
      </c>
      <c r="K9821">
        <v>9.8999999999999994E-5</v>
      </c>
      <c r="L9821" s="6"/>
      <c r="M9821" s="6" t="str">
        <f>IFERROR(VLOOKUP(G9821,TCD!$A$4:$C$362,3,FALSE),"Commune de ramassage")</f>
        <v>Commune de ramassage</v>
      </c>
      <c r="N9821">
        <v>831</v>
      </c>
    </row>
    <row r="9822" spans="1:14" x14ac:dyDescent="0.3">
      <c r="A9822">
        <f t="shared" si="613"/>
        <v>9821</v>
      </c>
      <c r="B9822">
        <v>354017116483021</v>
      </c>
      <c r="C9822" t="s">
        <v>50</v>
      </c>
      <c r="D9822" s="3">
        <v>44648.500462962962</v>
      </c>
      <c r="E9822" s="4">
        <f t="shared" si="612"/>
        <v>44648.500462962962</v>
      </c>
      <c r="F9822" s="1" t="s">
        <v>18</v>
      </c>
      <c r="G9822" s="11" t="str">
        <f t="shared" si="614"/>
        <v>69038 44648,5</v>
      </c>
      <c r="H9822" s="11" t="str">
        <f t="shared" si="615"/>
        <v>Dans la commune</v>
      </c>
      <c r="I9822" s="1">
        <v>9</v>
      </c>
      <c r="J9822" s="5">
        <v>1.6203703703703703E-4</v>
      </c>
      <c r="K9822">
        <v>-5.0000000000000004E-6</v>
      </c>
      <c r="L9822" s="6"/>
      <c r="M9822" s="6" t="str">
        <f>IFERROR(VLOOKUP(G9822,TCD!$A$4:$C$362,3,FALSE),"Commune de ramassage")</f>
        <v>Commune de ramassage</v>
      </c>
      <c r="N9822">
        <v>832</v>
      </c>
    </row>
    <row r="9823" spans="1:14" x14ac:dyDescent="0.3">
      <c r="A9823">
        <f t="shared" si="613"/>
        <v>9822</v>
      </c>
      <c r="B9823">
        <v>354017116483021</v>
      </c>
      <c r="C9823" t="s">
        <v>50</v>
      </c>
      <c r="D9823" s="3">
        <v>44648.500625000001</v>
      </c>
      <c r="E9823" s="4">
        <f t="shared" si="612"/>
        <v>44648.500625000001</v>
      </c>
      <c r="F9823" s="1" t="s">
        <v>18</v>
      </c>
      <c r="G9823" s="11" t="str">
        <f t="shared" si="614"/>
        <v>69038 44648,5</v>
      </c>
      <c r="H9823" s="11" t="str">
        <f t="shared" si="615"/>
        <v>Dans la commune</v>
      </c>
      <c r="I9823" s="1">
        <v>10</v>
      </c>
      <c r="J9823" s="5">
        <v>5.7870370370370366E-5</v>
      </c>
      <c r="K9823">
        <v>-6.9999999999999999E-6</v>
      </c>
      <c r="L9823" s="6"/>
      <c r="M9823" s="6" t="str">
        <f>IFERROR(VLOOKUP(G9823,TCD!$A$4:$C$362,3,FALSE),"Commune de ramassage")</f>
        <v>Commune de ramassage</v>
      </c>
      <c r="N9823">
        <v>833</v>
      </c>
    </row>
    <row r="9824" spans="1:14" x14ac:dyDescent="0.3">
      <c r="A9824">
        <f t="shared" si="613"/>
        <v>9823</v>
      </c>
      <c r="B9824">
        <v>354017116483021</v>
      </c>
      <c r="C9824" t="s">
        <v>50</v>
      </c>
      <c r="D9824" s="3">
        <v>44648.50068287037</v>
      </c>
      <c r="E9824" s="4">
        <f t="shared" si="612"/>
        <v>44648.50068287037</v>
      </c>
      <c r="F9824" s="1" t="s">
        <v>18</v>
      </c>
      <c r="G9824" s="11" t="str">
        <f t="shared" si="614"/>
        <v>69038 44648,5</v>
      </c>
      <c r="H9824" s="11" t="str">
        <f t="shared" si="615"/>
        <v>Dans la commune</v>
      </c>
      <c r="I9824" s="1">
        <v>20</v>
      </c>
      <c r="J9824" s="5">
        <v>8.1018518518518516E-5</v>
      </c>
      <c r="K9824">
        <v>1.2300000000000001E-4</v>
      </c>
      <c r="L9824" s="6"/>
      <c r="M9824" s="6" t="str">
        <f>IFERROR(VLOOKUP(G9824,TCD!$A$4:$C$362,3,FALSE),"Commune de ramassage")</f>
        <v>Commune de ramassage</v>
      </c>
      <c r="N9824">
        <v>834</v>
      </c>
    </row>
    <row r="9825" spans="1:14" x14ac:dyDescent="0.3">
      <c r="A9825">
        <f t="shared" si="613"/>
        <v>9824</v>
      </c>
      <c r="B9825">
        <v>354017116483021</v>
      </c>
      <c r="C9825" t="s">
        <v>50</v>
      </c>
      <c r="D9825" s="3">
        <v>44648.500763888886</v>
      </c>
      <c r="E9825" s="4">
        <f t="shared" si="612"/>
        <v>44648.500763888886</v>
      </c>
      <c r="F9825" s="1" t="s">
        <v>18</v>
      </c>
      <c r="G9825" s="11" t="str">
        <f t="shared" si="614"/>
        <v>69038 44648,5</v>
      </c>
      <c r="H9825" s="11" t="str">
        <f t="shared" si="615"/>
        <v>Dans la commune</v>
      </c>
      <c r="I9825" s="1">
        <v>20</v>
      </c>
      <c r="J9825" s="5">
        <v>4.6296296296296294E-5</v>
      </c>
      <c r="K9825">
        <v>-1.2799999999999999E-4</v>
      </c>
      <c r="L9825" s="6"/>
      <c r="M9825" s="6" t="str">
        <f>IFERROR(VLOOKUP(G9825,TCD!$A$4:$C$362,3,FALSE),"Commune de ramassage")</f>
        <v>Commune de ramassage</v>
      </c>
      <c r="N9825">
        <v>835</v>
      </c>
    </row>
    <row r="9826" spans="1:14" x14ac:dyDescent="0.3">
      <c r="A9826">
        <f t="shared" si="613"/>
        <v>9825</v>
      </c>
      <c r="B9826">
        <v>354017116483021</v>
      </c>
      <c r="C9826" t="s">
        <v>50</v>
      </c>
      <c r="D9826" s="3">
        <v>44648.500810185185</v>
      </c>
      <c r="E9826" s="4">
        <f t="shared" si="612"/>
        <v>44648.500810185185</v>
      </c>
      <c r="F9826" s="1" t="s">
        <v>18</v>
      </c>
      <c r="G9826" s="11" t="str">
        <f t="shared" si="614"/>
        <v>69038 44648,5</v>
      </c>
      <c r="H9826" s="11" t="str">
        <f t="shared" si="615"/>
        <v>Dans la commune</v>
      </c>
      <c r="I9826" s="1">
        <v>16</v>
      </c>
      <c r="J9826" s="5">
        <v>1.8518518518518518E-4</v>
      </c>
      <c r="K9826">
        <v>-6.9999999999999994E-5</v>
      </c>
      <c r="L9826" s="6"/>
      <c r="M9826" s="6" t="str">
        <f>IFERROR(VLOOKUP(G9826,TCD!$A$4:$C$362,3,FALSE),"Commune de ramassage")</f>
        <v>Commune de ramassage</v>
      </c>
      <c r="N9826">
        <v>836</v>
      </c>
    </row>
    <row r="9827" spans="1:14" x14ac:dyDescent="0.3">
      <c r="A9827">
        <f t="shared" si="613"/>
        <v>9826</v>
      </c>
      <c r="B9827">
        <v>354017116483021</v>
      </c>
      <c r="C9827" t="s">
        <v>50</v>
      </c>
      <c r="D9827" s="3">
        <v>44648.50099537037</v>
      </c>
      <c r="E9827" s="4">
        <f t="shared" si="612"/>
        <v>44648.50099537037</v>
      </c>
      <c r="F9827" s="1" t="s">
        <v>18</v>
      </c>
      <c r="G9827" s="11" t="str">
        <f t="shared" si="614"/>
        <v>69038 44648,5</v>
      </c>
      <c r="H9827" s="11" t="str">
        <f t="shared" si="615"/>
        <v>Dans la commune</v>
      </c>
      <c r="I9827" s="1">
        <v>7</v>
      </c>
      <c r="J9827" s="5">
        <v>3.4722222222222224E-4</v>
      </c>
      <c r="K9827">
        <v>-1.8E-5</v>
      </c>
      <c r="L9827" s="6"/>
      <c r="M9827" s="6" t="str">
        <f>IFERROR(VLOOKUP(G9827,TCD!$A$4:$C$362,3,FALSE),"Commune de ramassage")</f>
        <v>Commune de ramassage</v>
      </c>
      <c r="N9827">
        <v>837</v>
      </c>
    </row>
    <row r="9828" spans="1:14" x14ac:dyDescent="0.3">
      <c r="A9828">
        <f t="shared" si="613"/>
        <v>9827</v>
      </c>
      <c r="B9828">
        <v>354017116483021</v>
      </c>
      <c r="C9828" t="s">
        <v>50</v>
      </c>
      <c r="D9828" s="3">
        <v>44648.501342592594</v>
      </c>
      <c r="E9828" s="4">
        <f t="shared" si="612"/>
        <v>44648.501342592594</v>
      </c>
      <c r="F9828" s="1" t="s">
        <v>18</v>
      </c>
      <c r="G9828" s="11" t="str">
        <f t="shared" si="614"/>
        <v>69038 44648,5</v>
      </c>
      <c r="H9828" s="11" t="str">
        <f t="shared" si="615"/>
        <v>Dans la commune</v>
      </c>
      <c r="I9828" s="1">
        <v>8</v>
      </c>
      <c r="J9828" s="5">
        <v>4.6296296296296294E-5</v>
      </c>
      <c r="K9828">
        <v>2.05E-4</v>
      </c>
      <c r="L9828" s="6"/>
      <c r="M9828" s="6" t="str">
        <f>IFERROR(VLOOKUP(G9828,TCD!$A$4:$C$362,3,FALSE),"Commune de ramassage")</f>
        <v>Commune de ramassage</v>
      </c>
      <c r="N9828">
        <v>838</v>
      </c>
    </row>
    <row r="9829" spans="1:14" x14ac:dyDescent="0.3">
      <c r="A9829">
        <f t="shared" si="613"/>
        <v>9828</v>
      </c>
      <c r="B9829">
        <v>354017116483021</v>
      </c>
      <c r="C9829" t="s">
        <v>50</v>
      </c>
      <c r="D9829" s="3">
        <v>44648.501388888886</v>
      </c>
      <c r="E9829" s="4">
        <f t="shared" si="612"/>
        <v>44648.501388888886</v>
      </c>
      <c r="F9829" s="1" t="s">
        <v>18</v>
      </c>
      <c r="G9829" s="11" t="str">
        <f t="shared" si="614"/>
        <v>69038 44648,5</v>
      </c>
      <c r="H9829" s="11" t="str">
        <f t="shared" si="615"/>
        <v>Dans la commune</v>
      </c>
      <c r="I9829" s="1">
        <v>16</v>
      </c>
      <c r="J9829" s="5">
        <v>3.4722222222222222E-5</v>
      </c>
      <c r="K9829">
        <v>4.1E-5</v>
      </c>
      <c r="L9829" s="6"/>
      <c r="M9829" s="6" t="str">
        <f>IFERROR(VLOOKUP(G9829,TCD!$A$4:$C$362,3,FALSE),"Commune de ramassage")</f>
        <v>Commune de ramassage</v>
      </c>
      <c r="N9829">
        <v>839</v>
      </c>
    </row>
    <row r="9830" spans="1:14" x14ac:dyDescent="0.3">
      <c r="A9830">
        <f t="shared" si="613"/>
        <v>9829</v>
      </c>
      <c r="B9830">
        <v>354017116483021</v>
      </c>
      <c r="C9830" t="s">
        <v>50</v>
      </c>
      <c r="D9830" s="3">
        <v>44648.501423611109</v>
      </c>
      <c r="E9830" s="4">
        <f t="shared" si="612"/>
        <v>44648.501423611109</v>
      </c>
      <c r="F9830" s="1" t="s">
        <v>18</v>
      </c>
      <c r="G9830" s="11" t="str">
        <f t="shared" si="614"/>
        <v>69038 44648,5</v>
      </c>
      <c r="H9830" s="11" t="str">
        <f t="shared" si="615"/>
        <v>Dans la commune</v>
      </c>
      <c r="I9830" s="1">
        <v>18</v>
      </c>
      <c r="J9830" s="5">
        <v>4.6296296296296294E-5</v>
      </c>
      <c r="K9830">
        <v>-6.3E-5</v>
      </c>
      <c r="L9830" s="6"/>
      <c r="M9830" s="6" t="str">
        <f>IFERROR(VLOOKUP(G9830,TCD!$A$4:$C$362,3,FALSE),"Commune de ramassage")</f>
        <v>Commune de ramassage</v>
      </c>
      <c r="N9830">
        <v>840</v>
      </c>
    </row>
    <row r="9831" spans="1:14" x14ac:dyDescent="0.3">
      <c r="A9831">
        <f t="shared" si="613"/>
        <v>9830</v>
      </c>
      <c r="B9831">
        <v>354017116483021</v>
      </c>
      <c r="C9831" t="s">
        <v>50</v>
      </c>
      <c r="D9831" s="3">
        <v>44648.501469907409</v>
      </c>
      <c r="E9831" s="4">
        <f t="shared" si="612"/>
        <v>44648.501469907409</v>
      </c>
      <c r="F9831" s="1" t="s">
        <v>18</v>
      </c>
      <c r="G9831" s="11" t="str">
        <f t="shared" si="614"/>
        <v>69038 44648,5</v>
      </c>
      <c r="H9831" s="11" t="str">
        <f t="shared" si="615"/>
        <v>Dans la commune</v>
      </c>
      <c r="I9831" s="1">
        <v>18</v>
      </c>
      <c r="J9831" s="5">
        <v>8.1018518518518516E-5</v>
      </c>
      <c r="K9831">
        <v>-1.3300000000000001E-4</v>
      </c>
      <c r="L9831" s="6"/>
      <c r="M9831" s="6" t="str">
        <f>IFERROR(VLOOKUP(G9831,TCD!$A$4:$C$362,3,FALSE),"Commune de ramassage")</f>
        <v>Commune de ramassage</v>
      </c>
      <c r="N9831">
        <v>841</v>
      </c>
    </row>
    <row r="9832" spans="1:14" x14ac:dyDescent="0.3">
      <c r="A9832">
        <f t="shared" si="613"/>
        <v>9831</v>
      </c>
      <c r="B9832">
        <v>354017116483021</v>
      </c>
      <c r="C9832" t="s">
        <v>50</v>
      </c>
      <c r="D9832" s="3">
        <v>44648.501550925925</v>
      </c>
      <c r="E9832" s="4">
        <f t="shared" si="612"/>
        <v>44648.501550925925</v>
      </c>
      <c r="F9832" s="1" t="s">
        <v>18</v>
      </c>
      <c r="G9832" s="11" t="str">
        <f t="shared" si="614"/>
        <v>69038 44648,5</v>
      </c>
      <c r="H9832" s="11" t="str">
        <f t="shared" si="615"/>
        <v>Dans la commune</v>
      </c>
      <c r="I9832" s="1">
        <v>15</v>
      </c>
      <c r="J9832" s="5">
        <v>4.6296296296296294E-5</v>
      </c>
      <c r="K9832">
        <v>5.5999999999999999E-5</v>
      </c>
      <c r="L9832" s="6"/>
      <c r="M9832" s="6" t="str">
        <f>IFERROR(VLOOKUP(G9832,TCD!$A$4:$C$362,3,FALSE),"Commune de ramassage")</f>
        <v>Commune de ramassage</v>
      </c>
      <c r="N9832">
        <v>842</v>
      </c>
    </row>
    <row r="9833" spans="1:14" x14ac:dyDescent="0.3">
      <c r="A9833">
        <f t="shared" si="613"/>
        <v>9832</v>
      </c>
      <c r="B9833">
        <v>354017116483021</v>
      </c>
      <c r="C9833" t="s">
        <v>50</v>
      </c>
      <c r="D9833" s="3">
        <v>44648.501597222225</v>
      </c>
      <c r="E9833" s="4">
        <f t="shared" si="612"/>
        <v>44648.501597222225</v>
      </c>
      <c r="F9833" s="1" t="s">
        <v>18</v>
      </c>
      <c r="G9833" s="11" t="str">
        <f t="shared" si="614"/>
        <v>69038 44648,5</v>
      </c>
      <c r="H9833" s="11" t="str">
        <f t="shared" si="615"/>
        <v>Dans la commune</v>
      </c>
      <c r="I9833" s="1">
        <v>14</v>
      </c>
      <c r="J9833" s="5">
        <v>2.3148148148148147E-5</v>
      </c>
      <c r="K9833">
        <v>1.1900000000000001E-4</v>
      </c>
      <c r="L9833" s="6"/>
      <c r="M9833" s="6" t="str">
        <f>IFERROR(VLOOKUP(G9833,TCD!$A$4:$C$362,3,FALSE),"Commune de ramassage")</f>
        <v>Commune de ramassage</v>
      </c>
      <c r="N9833">
        <v>843</v>
      </c>
    </row>
    <row r="9834" spans="1:14" x14ac:dyDescent="0.3">
      <c r="A9834">
        <f t="shared" si="613"/>
        <v>9833</v>
      </c>
      <c r="B9834">
        <v>354017116483021</v>
      </c>
      <c r="C9834" t="s">
        <v>50</v>
      </c>
      <c r="D9834" s="3">
        <v>44648.501620370371</v>
      </c>
      <c r="E9834" s="4">
        <f t="shared" si="612"/>
        <v>44648.501620370371</v>
      </c>
      <c r="F9834" s="1" t="s">
        <v>18</v>
      </c>
      <c r="G9834" s="11" t="str">
        <f t="shared" si="614"/>
        <v>69038 44648,5</v>
      </c>
      <c r="H9834" s="11" t="str">
        <f t="shared" si="615"/>
        <v>Dans la commune</v>
      </c>
      <c r="I9834" s="1">
        <v>19</v>
      </c>
      <c r="J9834" s="5">
        <v>6.4814814814814813E-4</v>
      </c>
      <c r="K9834">
        <v>2.9429999999999999E-3</v>
      </c>
      <c r="L9834" s="6"/>
      <c r="M9834" s="6" t="str">
        <f>IFERROR(VLOOKUP(G9834,TCD!$A$4:$C$362,3,FALSE),"Commune de ramassage")</f>
        <v>Commune de ramassage</v>
      </c>
      <c r="N9834">
        <v>844</v>
      </c>
    </row>
    <row r="9835" spans="1:14" x14ac:dyDescent="0.3">
      <c r="A9835">
        <f t="shared" si="613"/>
        <v>9834</v>
      </c>
      <c r="B9835">
        <v>354017116483021</v>
      </c>
      <c r="C9835" t="s">
        <v>50</v>
      </c>
      <c r="D9835" s="3">
        <v>44648.502268518518</v>
      </c>
      <c r="E9835" s="4">
        <f t="shared" si="612"/>
        <v>44648.502268518518</v>
      </c>
      <c r="F9835" s="1" t="s">
        <v>18</v>
      </c>
      <c r="G9835" s="11" t="str">
        <f t="shared" si="614"/>
        <v>69038 44648,5</v>
      </c>
      <c r="H9835" s="11" t="str">
        <f t="shared" si="615"/>
        <v>Dans la commune</v>
      </c>
      <c r="I9835" s="1">
        <v>9</v>
      </c>
      <c r="J9835" s="5">
        <v>2.3148148148148147E-5</v>
      </c>
      <c r="K9835">
        <v>1.9999999999999999E-6</v>
      </c>
      <c r="L9835" s="6"/>
      <c r="M9835" s="6" t="str">
        <f>IFERROR(VLOOKUP(G9835,TCD!$A$4:$C$362,3,FALSE),"Commune de ramassage")</f>
        <v>Commune de ramassage</v>
      </c>
      <c r="N9835">
        <v>845</v>
      </c>
    </row>
    <row r="9836" spans="1:14" x14ac:dyDescent="0.3">
      <c r="A9836">
        <f t="shared" si="613"/>
        <v>9835</v>
      </c>
      <c r="B9836">
        <v>354017116483021</v>
      </c>
      <c r="C9836" t="s">
        <v>50</v>
      </c>
      <c r="D9836" s="3">
        <v>44648.502291666664</v>
      </c>
      <c r="E9836" s="4">
        <f t="shared" si="612"/>
        <v>44648.502291666664</v>
      </c>
      <c r="F9836" s="1" t="s">
        <v>18</v>
      </c>
      <c r="G9836" s="11" t="str">
        <f t="shared" si="614"/>
        <v>69038 44648,5</v>
      </c>
      <c r="H9836" s="11" t="str">
        <f t="shared" si="615"/>
        <v>Dans la commune</v>
      </c>
      <c r="I9836" s="1">
        <v>11</v>
      </c>
      <c r="J9836" s="5">
        <v>6.9444444444444444E-5</v>
      </c>
      <c r="K9836">
        <v>-1.12E-4</v>
      </c>
      <c r="L9836" s="6"/>
      <c r="M9836" s="6" t="str">
        <f>IFERROR(VLOOKUP(G9836,TCD!$A$4:$C$362,3,FALSE),"Commune de ramassage")</f>
        <v>Commune de ramassage</v>
      </c>
      <c r="N9836">
        <v>846</v>
      </c>
    </row>
    <row r="9837" spans="1:14" x14ac:dyDescent="0.3">
      <c r="A9837">
        <f t="shared" si="613"/>
        <v>9836</v>
      </c>
      <c r="B9837">
        <v>354017116483021</v>
      </c>
      <c r="C9837" t="s">
        <v>50</v>
      </c>
      <c r="D9837" s="3">
        <v>44648.50236111111</v>
      </c>
      <c r="E9837" s="4">
        <f t="shared" si="612"/>
        <v>44648.50236111111</v>
      </c>
      <c r="F9837" s="1" t="s">
        <v>18</v>
      </c>
      <c r="G9837" s="11" t="str">
        <f t="shared" si="614"/>
        <v>69038 44648,5</v>
      </c>
      <c r="H9837" s="11" t="str">
        <f t="shared" si="615"/>
        <v>Dans la commune</v>
      </c>
      <c r="I9837" s="1">
        <v>15</v>
      </c>
      <c r="J9837" s="5">
        <v>2.3148148148148147E-5</v>
      </c>
      <c r="K9837">
        <v>-1.07E-4</v>
      </c>
      <c r="L9837" s="6"/>
      <c r="M9837" s="6" t="str">
        <f>IFERROR(VLOOKUP(G9837,TCD!$A$4:$C$362,3,FALSE),"Commune de ramassage")</f>
        <v>Commune de ramassage</v>
      </c>
      <c r="N9837">
        <v>847</v>
      </c>
    </row>
    <row r="9838" spans="1:14" x14ac:dyDescent="0.3">
      <c r="A9838">
        <f t="shared" si="613"/>
        <v>9837</v>
      </c>
      <c r="B9838">
        <v>354017116483021</v>
      </c>
      <c r="C9838" t="s">
        <v>50</v>
      </c>
      <c r="D9838" s="3">
        <v>44648.502384259256</v>
      </c>
      <c r="E9838" s="4">
        <f t="shared" si="612"/>
        <v>44648.502384259256</v>
      </c>
      <c r="F9838" s="1" t="s">
        <v>18</v>
      </c>
      <c r="G9838" s="11" t="str">
        <f t="shared" si="614"/>
        <v>69038 44648,5</v>
      </c>
      <c r="H9838" s="11" t="str">
        <f t="shared" si="615"/>
        <v>Dans la commune</v>
      </c>
      <c r="I9838" s="1">
        <v>9</v>
      </c>
      <c r="J9838" s="5">
        <v>4.6296296296296294E-5</v>
      </c>
      <c r="K9838">
        <v>-3.4999999999999997E-5</v>
      </c>
      <c r="L9838" s="6"/>
      <c r="M9838" s="6" t="str">
        <f>IFERROR(VLOOKUP(G9838,TCD!$A$4:$C$362,3,FALSE),"Commune de ramassage")</f>
        <v>Commune de ramassage</v>
      </c>
      <c r="N9838">
        <v>848</v>
      </c>
    </row>
    <row r="9839" spans="1:14" x14ac:dyDescent="0.3">
      <c r="A9839">
        <f t="shared" si="613"/>
        <v>9838</v>
      </c>
      <c r="B9839">
        <v>354017116483021</v>
      </c>
      <c r="C9839" t="s">
        <v>50</v>
      </c>
      <c r="D9839" s="3">
        <v>44648.502430555556</v>
      </c>
      <c r="E9839" s="4">
        <f t="shared" si="612"/>
        <v>44648.502430555556</v>
      </c>
      <c r="F9839" s="1" t="s">
        <v>18</v>
      </c>
      <c r="G9839" s="11" t="str">
        <f t="shared" si="614"/>
        <v>69038 44648,5</v>
      </c>
      <c r="H9839" s="11" t="str">
        <f t="shared" si="615"/>
        <v>Dans la commune</v>
      </c>
      <c r="I9839" s="1">
        <v>7</v>
      </c>
      <c r="J9839" s="5">
        <v>4.6296296296296294E-5</v>
      </c>
      <c r="K9839">
        <v>-2.5000000000000001E-5</v>
      </c>
      <c r="L9839" s="6"/>
      <c r="M9839" s="6" t="str">
        <f>IFERROR(VLOOKUP(G9839,TCD!$A$4:$C$362,3,FALSE),"Commune de ramassage")</f>
        <v>Commune de ramassage</v>
      </c>
      <c r="N9839">
        <v>849</v>
      </c>
    </row>
    <row r="9840" spans="1:14" x14ac:dyDescent="0.3">
      <c r="A9840">
        <f t="shared" si="613"/>
        <v>9839</v>
      </c>
      <c r="B9840">
        <v>354017116483021</v>
      </c>
      <c r="C9840" t="s">
        <v>50</v>
      </c>
      <c r="D9840" s="3">
        <v>44648.502476851849</v>
      </c>
      <c r="E9840" s="4">
        <f t="shared" si="612"/>
        <v>44648.502476851849</v>
      </c>
      <c r="F9840" s="1" t="s">
        <v>18</v>
      </c>
      <c r="G9840" s="11" t="str">
        <f t="shared" si="614"/>
        <v>69038 44648,5</v>
      </c>
      <c r="H9840" s="11" t="str">
        <f t="shared" si="615"/>
        <v>Dans la commune</v>
      </c>
      <c r="I9840" s="1">
        <v>8</v>
      </c>
      <c r="J9840" s="5">
        <v>1.8518518518518518E-4</v>
      </c>
      <c r="K9840">
        <v>6.7000000000000002E-5</v>
      </c>
      <c r="L9840" s="6"/>
      <c r="M9840" s="6" t="str">
        <f>IFERROR(VLOOKUP(G9840,TCD!$A$4:$C$362,3,FALSE),"Commune de ramassage")</f>
        <v>Commune de ramassage</v>
      </c>
      <c r="N9840">
        <v>850</v>
      </c>
    </row>
    <row r="9841" spans="1:14" x14ac:dyDescent="0.3">
      <c r="A9841">
        <f t="shared" si="613"/>
        <v>9840</v>
      </c>
      <c r="B9841">
        <v>354017116483021</v>
      </c>
      <c r="C9841" t="s">
        <v>50</v>
      </c>
      <c r="D9841" s="3">
        <v>44648.502662037034</v>
      </c>
      <c r="E9841" s="4">
        <f t="shared" si="612"/>
        <v>44648.502662037034</v>
      </c>
      <c r="F9841" s="1" t="s">
        <v>18</v>
      </c>
      <c r="G9841" s="11" t="str">
        <f t="shared" si="614"/>
        <v>69038 44648,5</v>
      </c>
      <c r="H9841" s="11" t="str">
        <f t="shared" si="615"/>
        <v>Dans la commune</v>
      </c>
      <c r="I9841" s="1">
        <v>6</v>
      </c>
      <c r="J9841" s="5">
        <v>1.0879629629629629E-3</v>
      </c>
      <c r="K9841">
        <v>7.4999999999999993E-5</v>
      </c>
      <c r="L9841" s="6"/>
      <c r="M9841" s="6" t="str">
        <f>IFERROR(VLOOKUP(G9841,TCD!$A$4:$C$362,3,FALSE),"Commune de ramassage")</f>
        <v>Commune de ramassage</v>
      </c>
      <c r="N9841">
        <v>851</v>
      </c>
    </row>
    <row r="9842" spans="1:14" x14ac:dyDescent="0.3">
      <c r="A9842">
        <f t="shared" si="613"/>
        <v>9841</v>
      </c>
      <c r="B9842">
        <v>354017116483021</v>
      </c>
      <c r="C9842" t="s">
        <v>50</v>
      </c>
      <c r="D9842" s="3">
        <v>44648.503750000003</v>
      </c>
      <c r="E9842" s="4">
        <f t="shared" si="612"/>
        <v>44648.503750000003</v>
      </c>
      <c r="F9842" s="1" t="s">
        <v>18</v>
      </c>
      <c r="G9842" s="11" t="str">
        <f t="shared" si="614"/>
        <v>69038 44648,5</v>
      </c>
      <c r="H9842" s="11" t="str">
        <f t="shared" si="615"/>
        <v>Dans la commune</v>
      </c>
      <c r="I9842" s="1">
        <v>0</v>
      </c>
      <c r="J9842" s="5">
        <v>1.1805555555555556E-3</v>
      </c>
      <c r="K9842">
        <v>0</v>
      </c>
      <c r="L9842" s="6"/>
      <c r="M9842" s="6" t="str">
        <f>IFERROR(VLOOKUP(G9842,TCD!$A$4:$C$362,3,FALSE),"Commune de ramassage")</f>
        <v>Commune de ramassage</v>
      </c>
      <c r="N9842">
        <v>852</v>
      </c>
    </row>
    <row r="9843" spans="1:14" x14ac:dyDescent="0.3">
      <c r="A9843">
        <f t="shared" si="613"/>
        <v>9842</v>
      </c>
      <c r="B9843">
        <v>354017116483021</v>
      </c>
      <c r="C9843" t="s">
        <v>50</v>
      </c>
      <c r="D9843" s="3">
        <v>44648.504930555559</v>
      </c>
      <c r="E9843" s="4">
        <f t="shared" si="612"/>
        <v>44648.504930555559</v>
      </c>
      <c r="F9843" s="1" t="s">
        <v>18</v>
      </c>
      <c r="G9843" s="11" t="str">
        <f t="shared" si="614"/>
        <v>69038 44648,5</v>
      </c>
      <c r="H9843" s="11" t="str">
        <f t="shared" si="615"/>
        <v>Dans la commune</v>
      </c>
      <c r="I9843" s="1">
        <v>0</v>
      </c>
      <c r="J9843" s="5">
        <v>3.1250000000000001E-4</v>
      </c>
      <c r="K9843">
        <v>1.2149999999999999E-3</v>
      </c>
      <c r="L9843" s="6"/>
      <c r="M9843" s="6" t="str">
        <f>IFERROR(VLOOKUP(G9843,TCD!$A$4:$C$362,3,FALSE),"Commune de ramassage")</f>
        <v>Commune de ramassage</v>
      </c>
      <c r="N9843">
        <v>853</v>
      </c>
    </row>
    <row r="9844" spans="1:14" x14ac:dyDescent="0.3">
      <c r="A9844">
        <f t="shared" si="613"/>
        <v>9843</v>
      </c>
      <c r="B9844">
        <v>354017116483021</v>
      </c>
      <c r="C9844" t="s">
        <v>50</v>
      </c>
      <c r="D9844" s="3">
        <v>44648.505243055559</v>
      </c>
      <c r="E9844" s="4">
        <f t="shared" si="612"/>
        <v>44648.505243055559</v>
      </c>
      <c r="F9844" s="1" t="s">
        <v>18</v>
      </c>
      <c r="G9844" s="11" t="str">
        <f t="shared" si="614"/>
        <v>69038 44648,5</v>
      </c>
      <c r="H9844" s="11" t="str">
        <f t="shared" si="615"/>
        <v>Dans la commune</v>
      </c>
      <c r="I9844" s="1">
        <v>37</v>
      </c>
      <c r="J9844" s="5">
        <v>9.4907407407407408E-4</v>
      </c>
      <c r="K9844">
        <v>8.5880000000000001E-3</v>
      </c>
      <c r="L9844" s="6"/>
      <c r="M9844" s="6" t="str">
        <f>IFERROR(VLOOKUP(G9844,TCD!$A$4:$C$362,3,FALSE),"Commune de ramassage")</f>
        <v>Commune de ramassage</v>
      </c>
      <c r="N9844">
        <v>854</v>
      </c>
    </row>
    <row r="9845" spans="1:14" x14ac:dyDescent="0.3">
      <c r="A9845">
        <f t="shared" si="613"/>
        <v>9844</v>
      </c>
      <c r="B9845">
        <v>354017116483021</v>
      </c>
      <c r="C9845" t="s">
        <v>50</v>
      </c>
      <c r="D9845" s="3">
        <v>44648.506192129629</v>
      </c>
      <c r="E9845" s="4">
        <f t="shared" si="612"/>
        <v>44648.506192129629</v>
      </c>
      <c r="F9845" s="1" t="s">
        <v>18</v>
      </c>
      <c r="G9845" s="11" t="str">
        <f t="shared" si="614"/>
        <v>69038 44648,5</v>
      </c>
      <c r="H9845" s="11" t="str">
        <f t="shared" si="615"/>
        <v>Entrée sortie</v>
      </c>
      <c r="I9845" s="1">
        <v>49</v>
      </c>
      <c r="J9845" s="5">
        <v>3.0092592592592595E-4</v>
      </c>
      <c r="K9845">
        <v>2.4520000000000002E-3</v>
      </c>
      <c r="L9845" s="6"/>
      <c r="M9845" s="6" t="str">
        <f>IFERROR(VLOOKUP(G9845,TCD!$A$4:$C$362,3,FALSE),"Commune de ramassage")</f>
        <v>Commune de ramassage</v>
      </c>
      <c r="N9845">
        <v>855</v>
      </c>
    </row>
    <row r="9846" spans="1:14" x14ac:dyDescent="0.3">
      <c r="A9846">
        <f t="shared" si="613"/>
        <v>9845</v>
      </c>
      <c r="B9846">
        <v>354017116483021</v>
      </c>
      <c r="C9846" t="s">
        <v>50</v>
      </c>
      <c r="D9846" s="3">
        <v>44648.506493055553</v>
      </c>
      <c r="E9846" s="4">
        <f t="shared" si="612"/>
        <v>44648.506493055553</v>
      </c>
      <c r="F9846" s="1" t="s">
        <v>19</v>
      </c>
      <c r="G9846" s="11" t="str">
        <f t="shared" si="614"/>
        <v>69263 44648,5</v>
      </c>
      <c r="H9846" s="11" t="str">
        <f t="shared" si="615"/>
        <v>Dans la commune</v>
      </c>
      <c r="I9846" s="1">
        <v>41</v>
      </c>
      <c r="J9846" s="5">
        <v>9.2592592592592588E-5</v>
      </c>
      <c r="K9846">
        <v>2.23E-4</v>
      </c>
      <c r="L9846" s="6"/>
      <c r="M9846" s="6" t="str">
        <f>IFERROR(VLOOKUP(G9846,TCD!$A$4:$C$362,3,FALSE),"Commune de ramassage")</f>
        <v>Commune de ramassage</v>
      </c>
      <c r="N9846">
        <v>856</v>
      </c>
    </row>
    <row r="9847" spans="1:14" x14ac:dyDescent="0.3">
      <c r="A9847">
        <f t="shared" si="613"/>
        <v>9846</v>
      </c>
      <c r="B9847">
        <v>354017116483021</v>
      </c>
      <c r="C9847" t="s">
        <v>50</v>
      </c>
      <c r="D9847" s="3">
        <v>44648.506585648145</v>
      </c>
      <c r="E9847" s="4">
        <f t="shared" si="612"/>
        <v>44648.506585648145</v>
      </c>
      <c r="F9847" s="1" t="s">
        <v>19</v>
      </c>
      <c r="G9847" s="11" t="str">
        <f t="shared" si="614"/>
        <v>69263 44648,5</v>
      </c>
      <c r="H9847" s="11" t="str">
        <f t="shared" si="615"/>
        <v>Dans la commune</v>
      </c>
      <c r="I9847" s="1">
        <v>35</v>
      </c>
      <c r="J9847" s="5">
        <v>6.9444444444444444E-5</v>
      </c>
      <c r="K9847">
        <v>3.8900000000000002E-4</v>
      </c>
      <c r="L9847" s="6"/>
      <c r="M9847" s="6" t="str">
        <f>IFERROR(VLOOKUP(G9847,TCD!$A$4:$C$362,3,FALSE),"Commune de ramassage")</f>
        <v>Commune de ramassage</v>
      </c>
      <c r="N9847">
        <v>857</v>
      </c>
    </row>
    <row r="9848" spans="1:14" x14ac:dyDescent="0.3">
      <c r="A9848">
        <f t="shared" si="613"/>
        <v>9847</v>
      </c>
      <c r="B9848">
        <v>354017116483021</v>
      </c>
      <c r="C9848" t="s">
        <v>50</v>
      </c>
      <c r="D9848" s="3">
        <v>44648.506655092591</v>
      </c>
      <c r="E9848" s="4">
        <f t="shared" si="612"/>
        <v>44648.506655092591</v>
      </c>
      <c r="F9848" s="1" t="s">
        <v>19</v>
      </c>
      <c r="G9848" s="11" t="str">
        <f t="shared" si="614"/>
        <v>69263 44648,5</v>
      </c>
      <c r="H9848" s="11" t="str">
        <f t="shared" si="615"/>
        <v>Dans la commune</v>
      </c>
      <c r="I9848" s="1">
        <v>31</v>
      </c>
      <c r="J9848" s="5">
        <v>1.1458333333333333E-3</v>
      </c>
      <c r="K9848">
        <v>3.411E-3</v>
      </c>
      <c r="L9848" s="6"/>
      <c r="M9848" s="6" t="str">
        <f>IFERROR(VLOOKUP(G9848,TCD!$A$4:$C$362,3,FALSE),"Commune de ramassage")</f>
        <v>Commune de ramassage</v>
      </c>
      <c r="N9848">
        <v>858</v>
      </c>
    </row>
    <row r="9849" spans="1:14" x14ac:dyDescent="0.3">
      <c r="A9849">
        <f t="shared" si="613"/>
        <v>9848</v>
      </c>
      <c r="B9849">
        <v>354017116483021</v>
      </c>
      <c r="C9849" t="s">
        <v>50</v>
      </c>
      <c r="D9849" s="3">
        <v>44648.507800925923</v>
      </c>
      <c r="E9849" s="4">
        <f t="shared" si="612"/>
        <v>44648.507800925923</v>
      </c>
      <c r="F9849" s="1" t="s">
        <v>19</v>
      </c>
      <c r="G9849" s="11" t="str">
        <f t="shared" si="614"/>
        <v>69263 44648,5</v>
      </c>
      <c r="H9849" s="11" t="str">
        <f t="shared" si="615"/>
        <v>Dans la commune</v>
      </c>
      <c r="I9849" s="1">
        <v>0</v>
      </c>
      <c r="J9849" s="5">
        <v>5.0925925925925921E-4</v>
      </c>
      <c r="K9849">
        <v>0</v>
      </c>
      <c r="L9849" s="6"/>
      <c r="M9849" s="6" t="str">
        <f>IFERROR(VLOOKUP(G9849,TCD!$A$4:$C$362,3,FALSE),"Commune de ramassage")</f>
        <v>Commune de ramassage</v>
      </c>
      <c r="N9849">
        <v>859</v>
      </c>
    </row>
    <row r="9850" spans="1:14" x14ac:dyDescent="0.3">
      <c r="A9850">
        <f t="shared" si="613"/>
        <v>9849</v>
      </c>
      <c r="B9850">
        <v>354017116483021</v>
      </c>
      <c r="C9850" t="s">
        <v>50</v>
      </c>
      <c r="D9850" s="3">
        <v>44648.508310185185</v>
      </c>
      <c r="E9850" s="4">
        <f t="shared" si="612"/>
        <v>44648.508310185185</v>
      </c>
      <c r="F9850" s="1" t="s">
        <v>19</v>
      </c>
      <c r="G9850" s="11" t="str">
        <f t="shared" si="614"/>
        <v>69263 44648,5</v>
      </c>
      <c r="H9850" s="11" t="str">
        <f t="shared" si="615"/>
        <v>Dans la commune</v>
      </c>
      <c r="I9850" s="1">
        <v>0</v>
      </c>
      <c r="J9850" s="5">
        <v>4.3981481481481481E-4</v>
      </c>
      <c r="K9850">
        <v>1.6699999999999999E-4</v>
      </c>
      <c r="L9850" s="6"/>
      <c r="M9850" s="6" t="str">
        <f>IFERROR(VLOOKUP(G9850,TCD!$A$4:$C$362,3,FALSE),"Commune de ramassage")</f>
        <v>Commune de ramassage</v>
      </c>
      <c r="N9850">
        <v>860</v>
      </c>
    </row>
    <row r="9851" spans="1:14" x14ac:dyDescent="0.3">
      <c r="A9851">
        <f t="shared" si="613"/>
        <v>9850</v>
      </c>
      <c r="B9851">
        <v>354017116483021</v>
      </c>
      <c r="C9851" t="s">
        <v>50</v>
      </c>
      <c r="D9851" s="3">
        <v>44648.508750000001</v>
      </c>
      <c r="E9851" s="4">
        <f t="shared" si="612"/>
        <v>44648.508750000001</v>
      </c>
      <c r="F9851" s="1" t="s">
        <v>19</v>
      </c>
      <c r="G9851" s="11" t="str">
        <f t="shared" si="614"/>
        <v>69263 44648,5</v>
      </c>
      <c r="H9851" s="11" t="str">
        <f t="shared" si="615"/>
        <v>Dans la commune</v>
      </c>
      <c r="I9851" s="1">
        <v>16</v>
      </c>
      <c r="J9851" s="5">
        <v>3.8194444444444446E-4</v>
      </c>
      <c r="K9851">
        <v>2.9399999999999999E-3</v>
      </c>
      <c r="L9851" s="6"/>
      <c r="M9851" s="6" t="str">
        <f>IFERROR(VLOOKUP(G9851,TCD!$A$4:$C$362,3,FALSE),"Commune de ramassage")</f>
        <v>Commune de ramassage</v>
      </c>
      <c r="N9851">
        <v>861</v>
      </c>
    </row>
    <row r="9852" spans="1:14" x14ac:dyDescent="0.3">
      <c r="A9852">
        <f t="shared" si="613"/>
        <v>9851</v>
      </c>
      <c r="B9852">
        <v>354017116483021</v>
      </c>
      <c r="C9852" t="s">
        <v>50</v>
      </c>
      <c r="D9852" s="3">
        <v>44648.509131944447</v>
      </c>
      <c r="E9852" s="4">
        <f t="shared" si="612"/>
        <v>44648.509131944447</v>
      </c>
      <c r="F9852" s="1" t="s">
        <v>19</v>
      </c>
      <c r="G9852" s="11" t="str">
        <f t="shared" si="614"/>
        <v>69263 44648,5</v>
      </c>
      <c r="H9852" s="11" t="str">
        <f t="shared" si="615"/>
        <v>Dans la commune</v>
      </c>
      <c r="I9852" s="1">
        <v>40</v>
      </c>
      <c r="J9852" s="5">
        <v>3.9351851851851852E-4</v>
      </c>
      <c r="K9852">
        <v>2.6329999999999999E-3</v>
      </c>
      <c r="L9852" s="6"/>
      <c r="M9852" s="6" t="str">
        <f>IFERROR(VLOOKUP(G9852,TCD!$A$4:$C$362,3,FALSE),"Commune de ramassage")</f>
        <v>Commune de ramassage</v>
      </c>
      <c r="N9852">
        <v>862</v>
      </c>
    </row>
    <row r="9853" spans="1:14" x14ac:dyDescent="0.3">
      <c r="A9853">
        <f t="shared" si="613"/>
        <v>9852</v>
      </c>
      <c r="B9853">
        <v>354017116483021</v>
      </c>
      <c r="C9853" t="s">
        <v>50</v>
      </c>
      <c r="D9853" s="3">
        <v>44648.509525462963</v>
      </c>
      <c r="E9853" s="4">
        <f t="shared" si="612"/>
        <v>44648.509525462963</v>
      </c>
      <c r="F9853" s="1" t="s">
        <v>19</v>
      </c>
      <c r="G9853" s="11" t="str">
        <f t="shared" si="614"/>
        <v>69263 44648,5</v>
      </c>
      <c r="H9853" s="11" t="str">
        <f t="shared" si="615"/>
        <v>Dans la commune</v>
      </c>
      <c r="I9853" s="1">
        <v>37</v>
      </c>
      <c r="J9853" s="5">
        <v>1.6203703703703703E-4</v>
      </c>
      <c r="K9853">
        <v>3.3500000000000001E-4</v>
      </c>
      <c r="L9853" s="6"/>
      <c r="M9853" s="6" t="str">
        <f>IFERROR(VLOOKUP(G9853,TCD!$A$4:$C$362,3,FALSE),"Commune de ramassage")</f>
        <v>Commune de ramassage</v>
      </c>
      <c r="N9853">
        <v>863</v>
      </c>
    </row>
    <row r="9854" spans="1:14" x14ac:dyDescent="0.3">
      <c r="A9854">
        <f t="shared" si="613"/>
        <v>9853</v>
      </c>
      <c r="B9854">
        <v>354017116483021</v>
      </c>
      <c r="C9854" t="s">
        <v>50</v>
      </c>
      <c r="D9854" s="3">
        <v>44648.509687500002</v>
      </c>
      <c r="E9854" s="4">
        <f t="shared" si="612"/>
        <v>44648.509687500002</v>
      </c>
      <c r="F9854" s="1" t="s">
        <v>19</v>
      </c>
      <c r="G9854" s="11" t="str">
        <f t="shared" si="614"/>
        <v>69263 44648,5</v>
      </c>
      <c r="H9854" s="11" t="str">
        <f t="shared" si="615"/>
        <v>Dans la commune</v>
      </c>
      <c r="I9854" s="1">
        <v>36</v>
      </c>
      <c r="J9854" s="5">
        <v>1.5046296296296297E-4</v>
      </c>
      <c r="K9854">
        <v>1.054E-3</v>
      </c>
      <c r="L9854" s="6"/>
      <c r="M9854" s="6" t="str">
        <f>IFERROR(VLOOKUP(G9854,TCD!$A$4:$C$362,3,FALSE),"Commune de ramassage")</f>
        <v>Commune de ramassage</v>
      </c>
      <c r="N9854">
        <v>864</v>
      </c>
    </row>
    <row r="9855" spans="1:14" x14ac:dyDescent="0.3">
      <c r="A9855">
        <f t="shared" si="613"/>
        <v>9854</v>
      </c>
      <c r="B9855">
        <v>354017116483021</v>
      </c>
      <c r="C9855" t="s">
        <v>50</v>
      </c>
      <c r="D9855" s="3">
        <v>44648.509837962964</v>
      </c>
      <c r="E9855" s="4">
        <f t="shared" si="612"/>
        <v>44648.509837962964</v>
      </c>
      <c r="F9855" s="1" t="s">
        <v>19</v>
      </c>
      <c r="G9855" s="11" t="str">
        <f t="shared" si="614"/>
        <v>69263 44648,5</v>
      </c>
      <c r="H9855" s="11" t="str">
        <f t="shared" si="615"/>
        <v>Dans la commune</v>
      </c>
      <c r="I9855" s="1">
        <v>31</v>
      </c>
      <c r="J9855" s="5">
        <v>8.1018518518518516E-5</v>
      </c>
      <c r="K9855">
        <v>3.8000000000000002E-5</v>
      </c>
      <c r="L9855" s="6"/>
      <c r="M9855" s="6" t="str">
        <f>IFERROR(VLOOKUP(G9855,TCD!$A$4:$C$362,3,FALSE),"Commune de ramassage")</f>
        <v>Commune de ramassage</v>
      </c>
      <c r="N9855">
        <v>865</v>
      </c>
    </row>
    <row r="9856" spans="1:14" x14ac:dyDescent="0.3">
      <c r="A9856">
        <f t="shared" si="613"/>
        <v>9855</v>
      </c>
      <c r="B9856">
        <v>354017116483021</v>
      </c>
      <c r="C9856" t="s">
        <v>50</v>
      </c>
      <c r="D9856" s="3">
        <v>44648.509918981479</v>
      </c>
      <c r="E9856" s="4">
        <f t="shared" si="612"/>
        <v>44648.509918981479</v>
      </c>
      <c r="F9856" s="1" t="s">
        <v>19</v>
      </c>
      <c r="G9856" s="11" t="str">
        <f t="shared" si="614"/>
        <v>69263 44648,5</v>
      </c>
      <c r="H9856" s="11" t="str">
        <f t="shared" si="615"/>
        <v>Dans la commune</v>
      </c>
      <c r="I9856" s="1">
        <v>39</v>
      </c>
      <c r="J9856" s="5">
        <v>1.8518518518518518E-4</v>
      </c>
      <c r="K9856">
        <v>-7.7999999999999999E-5</v>
      </c>
      <c r="L9856" s="6"/>
      <c r="M9856" s="6" t="str">
        <f>IFERROR(VLOOKUP(G9856,TCD!$A$4:$C$362,3,FALSE),"Commune de ramassage")</f>
        <v>Commune de ramassage</v>
      </c>
      <c r="N9856">
        <v>866</v>
      </c>
    </row>
    <row r="9857" spans="1:14" x14ac:dyDescent="0.3">
      <c r="A9857">
        <f t="shared" si="613"/>
        <v>9856</v>
      </c>
      <c r="B9857">
        <v>354017116483021</v>
      </c>
      <c r="C9857" t="s">
        <v>50</v>
      </c>
      <c r="D9857" s="3">
        <v>44648.510104166664</v>
      </c>
      <c r="E9857" s="4">
        <f t="shared" si="612"/>
        <v>44648.510104166664</v>
      </c>
      <c r="F9857" s="1" t="s">
        <v>19</v>
      </c>
      <c r="G9857" s="11" t="str">
        <f t="shared" si="614"/>
        <v>69263 44648,5</v>
      </c>
      <c r="H9857" s="11" t="str">
        <f t="shared" si="615"/>
        <v>Dans la commune</v>
      </c>
      <c r="I9857" s="1">
        <v>31</v>
      </c>
      <c r="J9857" s="5">
        <v>6.9444444444444444E-5</v>
      </c>
      <c r="K9857">
        <v>1.9000000000000001E-4</v>
      </c>
      <c r="L9857" s="6"/>
      <c r="M9857" s="6" t="str">
        <f>IFERROR(VLOOKUP(G9857,TCD!$A$4:$C$362,3,FALSE),"Commune de ramassage")</f>
        <v>Commune de ramassage</v>
      </c>
      <c r="N9857">
        <v>867</v>
      </c>
    </row>
    <row r="9858" spans="1:14" x14ac:dyDescent="0.3">
      <c r="A9858">
        <f t="shared" si="613"/>
        <v>9857</v>
      </c>
      <c r="B9858">
        <v>354017116483021</v>
      </c>
      <c r="C9858" t="s">
        <v>50</v>
      </c>
      <c r="D9858" s="3">
        <v>44648.51017361111</v>
      </c>
      <c r="E9858" s="4">
        <f t="shared" ref="E9858:E9921" si="616">D9858</f>
        <v>44648.51017361111</v>
      </c>
      <c r="F9858" s="1" t="s">
        <v>19</v>
      </c>
      <c r="G9858" s="11" t="str">
        <f t="shared" si="614"/>
        <v>69263 44648,5</v>
      </c>
      <c r="H9858" s="11" t="str">
        <f t="shared" si="615"/>
        <v>Dans la commune</v>
      </c>
      <c r="I9858" s="1">
        <v>30</v>
      </c>
      <c r="J9858" s="5">
        <v>4.6296296296296294E-5</v>
      </c>
      <c r="K9858">
        <v>2.8299999999999999E-4</v>
      </c>
      <c r="L9858" s="6"/>
      <c r="M9858" s="6" t="str">
        <f>IFERROR(VLOOKUP(G9858,TCD!$A$4:$C$362,3,FALSE),"Commune de ramassage")</f>
        <v>Commune de ramassage</v>
      </c>
      <c r="N9858">
        <v>868</v>
      </c>
    </row>
    <row r="9859" spans="1:14" x14ac:dyDescent="0.3">
      <c r="A9859">
        <f t="shared" ref="A9859:A9922" si="617">A9858+1</f>
        <v>9858</v>
      </c>
      <c r="B9859">
        <v>354017116483021</v>
      </c>
      <c r="C9859" t="s">
        <v>50</v>
      </c>
      <c r="D9859" s="3">
        <v>44648.51021990741</v>
      </c>
      <c r="E9859" s="4">
        <f t="shared" si="616"/>
        <v>44648.51021990741</v>
      </c>
      <c r="F9859" s="1" t="s">
        <v>19</v>
      </c>
      <c r="G9859" s="11" t="str">
        <f t="shared" ref="G9859:G9922" si="618">F9859&amp;" "&amp;ROUND(D9859,1)</f>
        <v>69263 44648,5</v>
      </c>
      <c r="H9859" s="11" t="str">
        <f t="shared" ref="H9859:H9922" si="619">IF(F9859=F9860,"Dans la commune","Entrée sortie")</f>
        <v>Dans la commune</v>
      </c>
      <c r="I9859" s="1">
        <v>37</v>
      </c>
      <c r="J9859" s="5">
        <v>5.7870370370370366E-5</v>
      </c>
      <c r="K9859">
        <v>8.03E-4</v>
      </c>
      <c r="L9859" s="6"/>
      <c r="M9859" s="6" t="str">
        <f>IFERROR(VLOOKUP(G9859,TCD!$A$4:$C$362,3,FALSE),"Commune de ramassage")</f>
        <v>Commune de ramassage</v>
      </c>
      <c r="N9859">
        <v>869</v>
      </c>
    </row>
    <row r="9860" spans="1:14" x14ac:dyDescent="0.3">
      <c r="A9860">
        <f t="shared" si="617"/>
        <v>9859</v>
      </c>
      <c r="B9860">
        <v>354017116483021</v>
      </c>
      <c r="C9860" t="s">
        <v>50</v>
      </c>
      <c r="D9860" s="3">
        <v>44648.510277777779</v>
      </c>
      <c r="E9860" s="4">
        <f t="shared" si="616"/>
        <v>44648.510277777779</v>
      </c>
      <c r="F9860" s="1" t="s">
        <v>19</v>
      </c>
      <c r="G9860" s="11" t="str">
        <f t="shared" si="618"/>
        <v>69263 44648,5</v>
      </c>
      <c r="H9860" s="11" t="str">
        <f t="shared" si="619"/>
        <v>Dans la commune</v>
      </c>
      <c r="I9860" s="1">
        <v>33</v>
      </c>
      <c r="J9860" s="5">
        <v>3.4722222222222222E-5</v>
      </c>
      <c r="K9860">
        <v>2.5900000000000001E-4</v>
      </c>
      <c r="L9860" s="6"/>
      <c r="M9860" s="6" t="str">
        <f>IFERROR(VLOOKUP(G9860,TCD!$A$4:$C$362,3,FALSE),"Commune de ramassage")</f>
        <v>Commune de ramassage</v>
      </c>
      <c r="N9860">
        <v>870</v>
      </c>
    </row>
    <row r="9861" spans="1:14" x14ac:dyDescent="0.3">
      <c r="A9861">
        <f t="shared" si="617"/>
        <v>9860</v>
      </c>
      <c r="B9861">
        <v>354017116483021</v>
      </c>
      <c r="C9861" t="s">
        <v>50</v>
      </c>
      <c r="D9861" s="3">
        <v>44648.510312500002</v>
      </c>
      <c r="E9861" s="4">
        <f t="shared" si="616"/>
        <v>44648.510312500002</v>
      </c>
      <c r="F9861" s="1" t="s">
        <v>19</v>
      </c>
      <c r="G9861" s="11" t="str">
        <f t="shared" si="618"/>
        <v>69263 44648,5</v>
      </c>
      <c r="H9861" s="11" t="str">
        <f t="shared" si="619"/>
        <v>Dans la commune</v>
      </c>
      <c r="I9861" s="1">
        <v>33</v>
      </c>
      <c r="J9861" s="5">
        <v>2.7777777777777778E-4</v>
      </c>
      <c r="K9861">
        <v>5.6999999999999998E-4</v>
      </c>
      <c r="L9861" s="6"/>
      <c r="M9861" s="6" t="str">
        <f>IFERROR(VLOOKUP(G9861,TCD!$A$4:$C$362,3,FALSE),"Commune de ramassage")</f>
        <v>Commune de ramassage</v>
      </c>
      <c r="N9861">
        <v>871</v>
      </c>
    </row>
    <row r="9862" spans="1:14" x14ac:dyDescent="0.3">
      <c r="A9862">
        <f t="shared" si="617"/>
        <v>9861</v>
      </c>
      <c r="B9862">
        <v>354017116483021</v>
      </c>
      <c r="C9862" t="s">
        <v>50</v>
      </c>
      <c r="D9862" s="3">
        <v>44648.51059027778</v>
      </c>
      <c r="E9862" s="4">
        <f t="shared" si="616"/>
        <v>44648.51059027778</v>
      </c>
      <c r="F9862" s="1" t="s">
        <v>19</v>
      </c>
      <c r="G9862" s="11" t="str">
        <f t="shared" si="618"/>
        <v>69263 44648,5</v>
      </c>
      <c r="H9862" s="11" t="str">
        <f t="shared" si="619"/>
        <v>Dans la commune</v>
      </c>
      <c r="I9862" s="1">
        <v>25</v>
      </c>
      <c r="J9862" s="5">
        <v>9.2592592592592588E-5</v>
      </c>
      <c r="K9862">
        <v>4.2000000000000002E-4</v>
      </c>
      <c r="L9862" s="6"/>
      <c r="M9862" s="6" t="str">
        <f>IFERROR(VLOOKUP(G9862,TCD!$A$4:$C$362,3,FALSE),"Commune de ramassage")</f>
        <v>Commune de ramassage</v>
      </c>
      <c r="N9862">
        <v>872</v>
      </c>
    </row>
    <row r="9863" spans="1:14" x14ac:dyDescent="0.3">
      <c r="A9863">
        <f t="shared" si="617"/>
        <v>9862</v>
      </c>
      <c r="B9863">
        <v>354017116483021</v>
      </c>
      <c r="C9863" t="s">
        <v>50</v>
      </c>
      <c r="D9863" s="3">
        <v>44648.510682870372</v>
      </c>
      <c r="E9863" s="4">
        <f t="shared" si="616"/>
        <v>44648.510682870372</v>
      </c>
      <c r="F9863" s="1" t="s">
        <v>19</v>
      </c>
      <c r="G9863" s="11" t="str">
        <f t="shared" si="618"/>
        <v>69263 44648,5</v>
      </c>
      <c r="H9863" s="11" t="str">
        <f t="shared" si="619"/>
        <v>Dans la commune</v>
      </c>
      <c r="I9863" s="1">
        <v>11</v>
      </c>
      <c r="J9863" s="5">
        <v>4.2824074074074075E-4</v>
      </c>
      <c r="K9863">
        <v>1.1E-5</v>
      </c>
      <c r="L9863" s="6"/>
      <c r="M9863" s="6" t="str">
        <f>IFERROR(VLOOKUP(G9863,TCD!$A$4:$C$362,3,FALSE),"Commune de ramassage")</f>
        <v>Commune de ramassage</v>
      </c>
      <c r="N9863">
        <v>873</v>
      </c>
    </row>
    <row r="9864" spans="1:14" x14ac:dyDescent="0.3">
      <c r="A9864">
        <f t="shared" si="617"/>
        <v>9863</v>
      </c>
      <c r="B9864">
        <v>354017116483021</v>
      </c>
      <c r="C9864" t="s">
        <v>50</v>
      </c>
      <c r="D9864" s="3">
        <v>44648.511111111111</v>
      </c>
      <c r="E9864" s="4">
        <f t="shared" si="616"/>
        <v>44648.511111111111</v>
      </c>
      <c r="F9864" s="1" t="s">
        <v>19</v>
      </c>
      <c r="G9864" s="11" t="str">
        <f t="shared" si="618"/>
        <v>69263 44648,5</v>
      </c>
      <c r="H9864" s="11" t="str">
        <f t="shared" si="619"/>
        <v>Dans la commune</v>
      </c>
      <c r="I9864" s="1">
        <v>7</v>
      </c>
      <c r="J9864" s="5">
        <v>1.1574074074074073E-3</v>
      </c>
      <c r="K9864">
        <v>-7.9999999999999996E-6</v>
      </c>
      <c r="L9864" s="6"/>
      <c r="M9864" s="6" t="str">
        <f>IFERROR(VLOOKUP(G9864,TCD!$A$4:$C$362,3,FALSE),"Commune de ramassage")</f>
        <v>Commune de ramassage</v>
      </c>
      <c r="N9864">
        <v>874</v>
      </c>
    </row>
    <row r="9865" spans="1:14" x14ac:dyDescent="0.3">
      <c r="A9865">
        <f t="shared" si="617"/>
        <v>9864</v>
      </c>
      <c r="B9865">
        <v>354017116483021</v>
      </c>
      <c r="C9865" t="s">
        <v>50</v>
      </c>
      <c r="D9865" s="3">
        <v>44648.51226851852</v>
      </c>
      <c r="E9865" s="4">
        <f t="shared" si="616"/>
        <v>44648.51226851852</v>
      </c>
      <c r="F9865" s="1" t="s">
        <v>19</v>
      </c>
      <c r="G9865" s="11" t="str">
        <f t="shared" si="618"/>
        <v>69263 44648,5</v>
      </c>
      <c r="H9865" s="11" t="str">
        <f t="shared" si="619"/>
        <v>Dans la commune</v>
      </c>
      <c r="I9865" s="1">
        <v>0</v>
      </c>
      <c r="J9865" s="5">
        <v>6.9444444444444444E-5</v>
      </c>
      <c r="K9865">
        <v>0</v>
      </c>
      <c r="L9865" s="6"/>
      <c r="M9865" s="6" t="str">
        <f>IFERROR(VLOOKUP(G9865,TCD!$A$4:$C$362,3,FALSE),"Commune de ramassage")</f>
        <v>Commune de ramassage</v>
      </c>
      <c r="N9865">
        <v>875</v>
      </c>
    </row>
    <row r="9866" spans="1:14" x14ac:dyDescent="0.3">
      <c r="A9866">
        <f t="shared" si="617"/>
        <v>9865</v>
      </c>
      <c r="B9866">
        <v>354017116483021</v>
      </c>
      <c r="C9866" t="s">
        <v>50</v>
      </c>
      <c r="D9866" s="3">
        <v>44648.512337962966</v>
      </c>
      <c r="E9866" s="4">
        <f t="shared" si="616"/>
        <v>44648.512337962966</v>
      </c>
      <c r="F9866" s="1" t="s">
        <v>19</v>
      </c>
      <c r="G9866" s="11" t="str">
        <f t="shared" si="618"/>
        <v>69263 44648,5</v>
      </c>
      <c r="H9866" s="11" t="str">
        <f t="shared" si="619"/>
        <v>Dans la commune</v>
      </c>
      <c r="I9866" s="1">
        <v>0</v>
      </c>
      <c r="J9866" s="5">
        <v>4.1666666666666669E-4</v>
      </c>
      <c r="K9866">
        <v>1.0000000000000001E-5</v>
      </c>
      <c r="L9866" s="6"/>
      <c r="M9866" s="6" t="str">
        <f>IFERROR(VLOOKUP(G9866,TCD!$A$4:$C$362,3,FALSE),"Commune de ramassage")</f>
        <v>Commune de ramassage</v>
      </c>
      <c r="N9866">
        <v>876</v>
      </c>
    </row>
    <row r="9867" spans="1:14" x14ac:dyDescent="0.3">
      <c r="A9867">
        <f t="shared" si="617"/>
        <v>9866</v>
      </c>
      <c r="B9867">
        <v>354017116483021</v>
      </c>
      <c r="C9867" t="s">
        <v>50</v>
      </c>
      <c r="D9867" s="3">
        <v>44648.512754629628</v>
      </c>
      <c r="E9867" s="4">
        <f t="shared" si="616"/>
        <v>44648.512754629628</v>
      </c>
      <c r="F9867" s="1" t="s">
        <v>19</v>
      </c>
      <c r="G9867" s="11" t="str">
        <f t="shared" si="618"/>
        <v>69263 44648,5</v>
      </c>
      <c r="H9867" s="11" t="str">
        <f t="shared" si="619"/>
        <v>Dans la commune</v>
      </c>
      <c r="I9867" s="1">
        <v>23</v>
      </c>
      <c r="J9867" s="5">
        <v>1.3888888888888889E-4</v>
      </c>
      <c r="K9867">
        <v>1.2E-5</v>
      </c>
      <c r="L9867" s="6"/>
      <c r="M9867" s="6" t="str">
        <f>IFERROR(VLOOKUP(G9867,TCD!$A$4:$C$362,3,FALSE),"Commune de ramassage")</f>
        <v>Commune de ramassage</v>
      </c>
      <c r="N9867">
        <v>877</v>
      </c>
    </row>
    <row r="9868" spans="1:14" x14ac:dyDescent="0.3">
      <c r="A9868">
        <f t="shared" si="617"/>
        <v>9867</v>
      </c>
      <c r="B9868">
        <v>354017116483021</v>
      </c>
      <c r="C9868" t="s">
        <v>50</v>
      </c>
      <c r="D9868" s="3">
        <v>44648.51289351852</v>
      </c>
      <c r="E9868" s="4">
        <f t="shared" si="616"/>
        <v>44648.51289351852</v>
      </c>
      <c r="F9868" s="1" t="s">
        <v>19</v>
      </c>
      <c r="G9868" s="11" t="str">
        <f t="shared" si="618"/>
        <v>69263 44648,5</v>
      </c>
      <c r="H9868" s="11" t="str">
        <f t="shared" si="619"/>
        <v>Dans la commune</v>
      </c>
      <c r="I9868" s="1">
        <v>10</v>
      </c>
      <c r="J9868" s="5">
        <v>3.4722222222222222E-5</v>
      </c>
      <c r="K9868">
        <v>-8.7000000000000001E-5</v>
      </c>
      <c r="L9868" s="6"/>
      <c r="M9868" s="6" t="str">
        <f>IFERROR(VLOOKUP(G9868,TCD!$A$4:$C$362,3,FALSE),"Commune de ramassage")</f>
        <v>Commune de ramassage</v>
      </c>
      <c r="N9868">
        <v>878</v>
      </c>
    </row>
    <row r="9869" spans="1:14" x14ac:dyDescent="0.3">
      <c r="A9869">
        <f t="shared" si="617"/>
        <v>9868</v>
      </c>
      <c r="B9869">
        <v>354017116483021</v>
      </c>
      <c r="C9869" t="s">
        <v>50</v>
      </c>
      <c r="D9869" s="3">
        <v>44648.512928240743</v>
      </c>
      <c r="E9869" s="4">
        <f t="shared" si="616"/>
        <v>44648.512928240743</v>
      </c>
      <c r="F9869" s="1" t="s">
        <v>19</v>
      </c>
      <c r="G9869" s="11" t="str">
        <f t="shared" si="618"/>
        <v>69263 44648,5</v>
      </c>
      <c r="H9869" s="11" t="str">
        <f t="shared" si="619"/>
        <v>Dans la commune</v>
      </c>
      <c r="I9869" s="1">
        <v>14</v>
      </c>
      <c r="J9869" s="5">
        <v>1.6203703703703703E-4</v>
      </c>
      <c r="K9869">
        <v>-6.9999999999999999E-4</v>
      </c>
      <c r="L9869" s="6"/>
      <c r="M9869" s="6" t="str">
        <f>IFERROR(VLOOKUP(G9869,TCD!$A$4:$C$362,3,FALSE),"Commune de ramassage")</f>
        <v>Commune de ramassage</v>
      </c>
      <c r="N9869">
        <v>879</v>
      </c>
    </row>
    <row r="9870" spans="1:14" x14ac:dyDescent="0.3">
      <c r="A9870">
        <f t="shared" si="617"/>
        <v>9869</v>
      </c>
      <c r="B9870">
        <v>354017116483021</v>
      </c>
      <c r="C9870" t="s">
        <v>50</v>
      </c>
      <c r="D9870" s="3">
        <v>44648.513090277775</v>
      </c>
      <c r="E9870" s="4">
        <f t="shared" si="616"/>
        <v>44648.513090277775</v>
      </c>
      <c r="F9870" s="1" t="s">
        <v>19</v>
      </c>
      <c r="G9870" s="11" t="str">
        <f t="shared" si="618"/>
        <v>69263 44648,5</v>
      </c>
      <c r="H9870" s="11" t="str">
        <f t="shared" si="619"/>
        <v>Dans la commune</v>
      </c>
      <c r="I9870" s="1">
        <v>11</v>
      </c>
      <c r="J9870" s="5">
        <v>4.6296296296296294E-5</v>
      </c>
      <c r="K9870">
        <v>-1.0000000000000001E-5</v>
      </c>
      <c r="L9870" s="6"/>
      <c r="M9870" s="6" t="str">
        <f>IFERROR(VLOOKUP(G9870,TCD!$A$4:$C$362,3,FALSE),"Commune de ramassage")</f>
        <v>Commune de ramassage</v>
      </c>
      <c r="N9870">
        <v>880</v>
      </c>
    </row>
    <row r="9871" spans="1:14" x14ac:dyDescent="0.3">
      <c r="A9871">
        <f t="shared" si="617"/>
        <v>9870</v>
      </c>
      <c r="B9871">
        <v>354017116483021</v>
      </c>
      <c r="C9871" t="s">
        <v>50</v>
      </c>
      <c r="D9871" s="3">
        <v>44648.513136574074</v>
      </c>
      <c r="E9871" s="4">
        <f t="shared" si="616"/>
        <v>44648.513136574074</v>
      </c>
      <c r="F9871" s="1" t="s">
        <v>19</v>
      </c>
      <c r="G9871" s="11" t="str">
        <f t="shared" si="618"/>
        <v>69263 44648,5</v>
      </c>
      <c r="H9871" s="11" t="str">
        <f t="shared" si="619"/>
        <v>Dans la commune</v>
      </c>
      <c r="I9871" s="1">
        <v>10</v>
      </c>
      <c r="J9871" s="5">
        <v>2.0833333333333335E-4</v>
      </c>
      <c r="K9871">
        <v>7.9999999999999996E-6</v>
      </c>
      <c r="L9871" s="6"/>
      <c r="M9871" s="6" t="str">
        <f>IFERROR(VLOOKUP(G9871,TCD!$A$4:$C$362,3,FALSE),"Commune de ramassage")</f>
        <v>Commune de ramassage</v>
      </c>
      <c r="N9871">
        <v>881</v>
      </c>
    </row>
    <row r="9872" spans="1:14" x14ac:dyDescent="0.3">
      <c r="A9872">
        <f t="shared" si="617"/>
        <v>9871</v>
      </c>
      <c r="B9872">
        <v>354017116483021</v>
      </c>
      <c r="C9872" t="s">
        <v>50</v>
      </c>
      <c r="D9872" s="3">
        <v>44648.513344907406</v>
      </c>
      <c r="E9872" s="4">
        <f t="shared" si="616"/>
        <v>44648.513344907406</v>
      </c>
      <c r="F9872" s="1" t="s">
        <v>19</v>
      </c>
      <c r="G9872" s="11" t="str">
        <f t="shared" si="618"/>
        <v>69263 44648,5</v>
      </c>
      <c r="H9872" s="11" t="str">
        <f t="shared" si="619"/>
        <v>Dans la commune</v>
      </c>
      <c r="I9872" s="1">
        <v>6</v>
      </c>
      <c r="J9872" s="5">
        <v>5.0925925925925921E-4</v>
      </c>
      <c r="K9872">
        <v>8.5000000000000006E-5</v>
      </c>
      <c r="L9872" s="6"/>
      <c r="M9872" s="6" t="str">
        <f>IFERROR(VLOOKUP(G9872,TCD!$A$4:$C$362,3,FALSE),"Commune de ramassage")</f>
        <v>Commune de ramassage</v>
      </c>
      <c r="N9872">
        <v>882</v>
      </c>
    </row>
    <row r="9873" spans="1:14" x14ac:dyDescent="0.3">
      <c r="A9873">
        <f t="shared" si="617"/>
        <v>9872</v>
      </c>
      <c r="B9873">
        <v>354017116483021</v>
      </c>
      <c r="C9873" t="s">
        <v>50</v>
      </c>
      <c r="D9873" s="3">
        <v>44648.513854166667</v>
      </c>
      <c r="E9873" s="4">
        <f t="shared" si="616"/>
        <v>44648.513854166667</v>
      </c>
      <c r="F9873" s="1" t="s">
        <v>19</v>
      </c>
      <c r="G9873" s="11" t="str">
        <f t="shared" si="618"/>
        <v>69263 44648,5</v>
      </c>
      <c r="H9873" s="11" t="str">
        <f t="shared" si="619"/>
        <v>Dans la commune</v>
      </c>
      <c r="I9873" s="1">
        <v>0</v>
      </c>
      <c r="J9873" s="5">
        <v>6.7129629629629625E-4</v>
      </c>
      <c r="K9873">
        <v>9.8999999999999994E-5</v>
      </c>
      <c r="L9873" s="6"/>
      <c r="M9873" s="6" t="str">
        <f>IFERROR(VLOOKUP(G9873,TCD!$A$4:$C$362,3,FALSE),"Commune de ramassage")</f>
        <v>Commune de ramassage</v>
      </c>
      <c r="N9873">
        <v>883</v>
      </c>
    </row>
    <row r="9874" spans="1:14" x14ac:dyDescent="0.3">
      <c r="A9874">
        <f t="shared" si="617"/>
        <v>9873</v>
      </c>
      <c r="B9874">
        <v>354017116483021</v>
      </c>
      <c r="C9874" t="s">
        <v>50</v>
      </c>
      <c r="D9874" s="3">
        <v>44648.514525462961</v>
      </c>
      <c r="E9874" s="4">
        <f t="shared" si="616"/>
        <v>44648.514525462961</v>
      </c>
      <c r="F9874" s="1" t="s">
        <v>19</v>
      </c>
      <c r="G9874" s="11" t="str">
        <f t="shared" si="618"/>
        <v>69263 44648,5</v>
      </c>
      <c r="H9874" s="11" t="str">
        <f t="shared" si="619"/>
        <v>Dans la commune</v>
      </c>
      <c r="I9874" s="1">
        <v>10</v>
      </c>
      <c r="J9874" s="5">
        <v>1.0416666666666667E-4</v>
      </c>
      <c r="K9874">
        <v>4.7100000000000001E-4</v>
      </c>
      <c r="L9874" s="6"/>
      <c r="M9874" s="6" t="str">
        <f>IFERROR(VLOOKUP(G9874,TCD!$A$4:$C$362,3,FALSE),"Commune de ramassage")</f>
        <v>Commune de ramassage</v>
      </c>
      <c r="N9874">
        <v>884</v>
      </c>
    </row>
    <row r="9875" spans="1:14" x14ac:dyDescent="0.3">
      <c r="A9875">
        <f t="shared" si="617"/>
        <v>9874</v>
      </c>
      <c r="B9875">
        <v>354017116483021</v>
      </c>
      <c r="C9875" t="s">
        <v>50</v>
      </c>
      <c r="D9875" s="3">
        <v>44648.51462962963</v>
      </c>
      <c r="E9875" s="4">
        <f t="shared" si="616"/>
        <v>44648.51462962963</v>
      </c>
      <c r="F9875" s="1" t="s">
        <v>19</v>
      </c>
      <c r="G9875" s="11" t="str">
        <f t="shared" si="618"/>
        <v>69263 44648,5</v>
      </c>
      <c r="H9875" s="11" t="str">
        <f t="shared" si="619"/>
        <v>Dans la commune</v>
      </c>
      <c r="I9875" s="1">
        <v>24</v>
      </c>
      <c r="J9875" s="5">
        <v>8.1018518518518516E-5</v>
      </c>
      <c r="K9875">
        <v>5.9999999999999995E-4</v>
      </c>
      <c r="L9875" s="6"/>
      <c r="M9875" s="6" t="str">
        <f>IFERROR(VLOOKUP(G9875,TCD!$A$4:$C$362,3,FALSE),"Commune de ramassage")</f>
        <v>Commune de ramassage</v>
      </c>
      <c r="N9875">
        <v>885</v>
      </c>
    </row>
    <row r="9876" spans="1:14" x14ac:dyDescent="0.3">
      <c r="A9876">
        <f t="shared" si="617"/>
        <v>9875</v>
      </c>
      <c r="B9876">
        <v>354017116483021</v>
      </c>
      <c r="C9876" t="s">
        <v>50</v>
      </c>
      <c r="D9876" s="3">
        <v>44648.514710648145</v>
      </c>
      <c r="E9876" s="4">
        <f t="shared" si="616"/>
        <v>44648.514710648145</v>
      </c>
      <c r="F9876" s="1" t="s">
        <v>19</v>
      </c>
      <c r="G9876" s="11" t="str">
        <f t="shared" si="618"/>
        <v>69263 44648,5</v>
      </c>
      <c r="H9876" s="11" t="str">
        <f t="shared" si="619"/>
        <v>Dans la commune</v>
      </c>
      <c r="I9876" s="1">
        <v>29</v>
      </c>
      <c r="J9876" s="5">
        <v>9.9537037037037042E-4</v>
      </c>
      <c r="K9876">
        <v>1.2520000000000001E-3</v>
      </c>
      <c r="L9876" s="6"/>
      <c r="M9876" s="6" t="str">
        <f>IFERROR(VLOOKUP(G9876,TCD!$A$4:$C$362,3,FALSE),"Commune de ramassage")</f>
        <v>Commune de ramassage</v>
      </c>
      <c r="N9876">
        <v>886</v>
      </c>
    </row>
    <row r="9877" spans="1:14" x14ac:dyDescent="0.3">
      <c r="A9877">
        <f t="shared" si="617"/>
        <v>9876</v>
      </c>
      <c r="B9877">
        <v>354017116483021</v>
      </c>
      <c r="C9877" t="s">
        <v>50</v>
      </c>
      <c r="D9877" s="3">
        <v>44648.515706018516</v>
      </c>
      <c r="E9877" s="4">
        <f t="shared" si="616"/>
        <v>44648.515706018516</v>
      </c>
      <c r="F9877" s="1" t="s">
        <v>19</v>
      </c>
      <c r="G9877" s="11" t="str">
        <f t="shared" si="618"/>
        <v>69263 44648,5</v>
      </c>
      <c r="H9877" s="11" t="str">
        <f t="shared" si="619"/>
        <v>Dans la commune</v>
      </c>
      <c r="I9877" s="1">
        <v>0</v>
      </c>
      <c r="J9877" s="5">
        <v>5.4398148148148144E-4</v>
      </c>
      <c r="K9877">
        <v>3.1999999999999999E-5</v>
      </c>
      <c r="L9877" s="6"/>
      <c r="M9877" s="6" t="str">
        <f>IFERROR(VLOOKUP(G9877,TCD!$A$4:$C$362,3,FALSE),"Commune de ramassage")</f>
        <v>Commune de ramassage</v>
      </c>
      <c r="N9877">
        <v>887</v>
      </c>
    </row>
    <row r="9878" spans="1:14" x14ac:dyDescent="0.3">
      <c r="A9878">
        <f t="shared" si="617"/>
        <v>9877</v>
      </c>
      <c r="B9878">
        <v>354017116483021</v>
      </c>
      <c r="C9878" t="s">
        <v>50</v>
      </c>
      <c r="D9878" s="3">
        <v>44648.516250000001</v>
      </c>
      <c r="E9878" s="4">
        <f t="shared" si="616"/>
        <v>44648.516250000001</v>
      </c>
      <c r="F9878" s="1" t="s">
        <v>19</v>
      </c>
      <c r="G9878" s="11" t="str">
        <f t="shared" si="618"/>
        <v>69263 44648,5</v>
      </c>
      <c r="H9878" s="11" t="str">
        <f t="shared" si="619"/>
        <v>Dans la commune</v>
      </c>
      <c r="I9878" s="1">
        <v>0</v>
      </c>
      <c r="J9878" s="5">
        <v>1.1574074074074073E-3</v>
      </c>
      <c r="K9878">
        <v>-2.9E-5</v>
      </c>
      <c r="L9878" s="6"/>
      <c r="M9878" s="6" t="str">
        <f>IFERROR(VLOOKUP(G9878,TCD!$A$4:$C$362,3,FALSE),"Commune de ramassage")</f>
        <v>Commune de ramassage</v>
      </c>
      <c r="N9878">
        <v>888</v>
      </c>
    </row>
    <row r="9879" spans="1:14" x14ac:dyDescent="0.3">
      <c r="A9879">
        <f t="shared" si="617"/>
        <v>9878</v>
      </c>
      <c r="B9879">
        <v>354017116483021</v>
      </c>
      <c r="C9879" t="s">
        <v>50</v>
      </c>
      <c r="D9879" s="3">
        <v>44648.517407407409</v>
      </c>
      <c r="E9879" s="4">
        <f t="shared" si="616"/>
        <v>44648.517407407409</v>
      </c>
      <c r="F9879" s="1" t="s">
        <v>19</v>
      </c>
      <c r="G9879" s="11" t="str">
        <f t="shared" si="618"/>
        <v>69263 44648,5</v>
      </c>
      <c r="H9879" s="11" t="str">
        <f t="shared" si="619"/>
        <v>Dans la commune</v>
      </c>
      <c r="I9879" s="1">
        <v>0</v>
      </c>
      <c r="J9879" s="5">
        <v>3.1250000000000001E-4</v>
      </c>
      <c r="K9879">
        <v>0</v>
      </c>
      <c r="L9879" s="6"/>
      <c r="M9879" s="6" t="str">
        <f>IFERROR(VLOOKUP(G9879,TCD!$A$4:$C$362,3,FALSE),"Commune de ramassage")</f>
        <v>Commune de ramassage</v>
      </c>
      <c r="N9879">
        <v>889</v>
      </c>
    </row>
    <row r="9880" spans="1:14" x14ac:dyDescent="0.3">
      <c r="A9880">
        <f t="shared" si="617"/>
        <v>9879</v>
      </c>
      <c r="B9880">
        <v>354017116483021</v>
      </c>
      <c r="C9880" t="s">
        <v>50</v>
      </c>
      <c r="D9880" s="3">
        <v>44648.51771990741</v>
      </c>
      <c r="E9880" s="4">
        <f t="shared" si="616"/>
        <v>44648.51771990741</v>
      </c>
      <c r="F9880" s="1" t="s">
        <v>19</v>
      </c>
      <c r="G9880" s="11" t="str">
        <f t="shared" si="618"/>
        <v>69263 44648,5</v>
      </c>
      <c r="H9880" s="11" t="str">
        <f t="shared" si="619"/>
        <v>Dans la commune</v>
      </c>
      <c r="I9880" s="1">
        <v>0</v>
      </c>
      <c r="J9880" s="5">
        <v>5.3182870370370366E-2</v>
      </c>
      <c r="K9880">
        <v>-2.0999999999999999E-5</v>
      </c>
      <c r="L9880" s="6"/>
      <c r="M9880" s="6" t="str">
        <f>IFERROR(VLOOKUP(G9880,TCD!$A$4:$C$362,3,FALSE),"Commune de ramassage")</f>
        <v>Commune de ramassage</v>
      </c>
      <c r="N9880">
        <v>890</v>
      </c>
    </row>
    <row r="9881" spans="1:14" x14ac:dyDescent="0.3">
      <c r="A9881">
        <f t="shared" si="617"/>
        <v>9880</v>
      </c>
      <c r="B9881">
        <v>354017116483021</v>
      </c>
      <c r="C9881" t="s">
        <v>50</v>
      </c>
      <c r="D9881" s="3">
        <v>44648.570902777778</v>
      </c>
      <c r="E9881" s="4">
        <f t="shared" si="616"/>
        <v>44648.570902777778</v>
      </c>
      <c r="F9881" s="1" t="s">
        <v>19</v>
      </c>
      <c r="G9881" s="11" t="str">
        <f t="shared" si="618"/>
        <v>69263 44648,6</v>
      </c>
      <c r="H9881" s="11" t="str">
        <f t="shared" si="619"/>
        <v>Dans la commune</v>
      </c>
      <c r="I9881" s="1">
        <v>0</v>
      </c>
      <c r="J9881" s="5">
        <v>5.7870370370370378E-4</v>
      </c>
      <c r="K9881">
        <v>2.5999999999999998E-5</v>
      </c>
      <c r="L9881" s="6"/>
      <c r="M9881" s="6" t="str">
        <f>IFERROR(VLOOKUP(G9881,TCD!$A$4:$C$362,3,FALSE),"Commune de ramassage")</f>
        <v>Commune de ramassage</v>
      </c>
      <c r="N9881">
        <v>891</v>
      </c>
    </row>
    <row r="9882" spans="1:14" x14ac:dyDescent="0.3">
      <c r="A9882">
        <f t="shared" si="617"/>
        <v>9881</v>
      </c>
      <c r="B9882">
        <v>354017116483021</v>
      </c>
      <c r="C9882" t="s">
        <v>50</v>
      </c>
      <c r="D9882" s="3">
        <v>44648.571481481478</v>
      </c>
      <c r="E9882" s="4">
        <f t="shared" si="616"/>
        <v>44648.571481481478</v>
      </c>
      <c r="F9882" s="1" t="s">
        <v>19</v>
      </c>
      <c r="G9882" s="11" t="str">
        <f t="shared" si="618"/>
        <v>69263 44648,6</v>
      </c>
      <c r="H9882" s="11" t="str">
        <f t="shared" si="619"/>
        <v>Dans la commune</v>
      </c>
      <c r="I9882" s="1">
        <v>14</v>
      </c>
      <c r="J9882" s="5">
        <v>6.9444444444444444E-5</v>
      </c>
      <c r="K9882">
        <v>5.1999999999999997E-5</v>
      </c>
      <c r="L9882" s="6"/>
      <c r="M9882" s="6" t="str">
        <f>IFERROR(VLOOKUP(G9882,TCD!$A$4:$C$362,3,FALSE),"Commune de ramassage")</f>
        <v>Commune de ramassage</v>
      </c>
      <c r="N9882">
        <v>892</v>
      </c>
    </row>
    <row r="9883" spans="1:14" x14ac:dyDescent="0.3">
      <c r="A9883">
        <f t="shared" si="617"/>
        <v>9882</v>
      </c>
      <c r="B9883">
        <v>354017116483021</v>
      </c>
      <c r="C9883" t="s">
        <v>50</v>
      </c>
      <c r="D9883" s="3">
        <v>44648.571550925924</v>
      </c>
      <c r="E9883" s="4">
        <f t="shared" si="616"/>
        <v>44648.571550925924</v>
      </c>
      <c r="F9883" s="1" t="s">
        <v>19</v>
      </c>
      <c r="G9883" s="11" t="str">
        <f t="shared" si="618"/>
        <v>69263 44648,6</v>
      </c>
      <c r="H9883" s="11" t="str">
        <f t="shared" si="619"/>
        <v>Dans la commune</v>
      </c>
      <c r="I9883" s="1">
        <v>10</v>
      </c>
      <c r="J9883" s="5">
        <v>8.1018518518518516E-5</v>
      </c>
      <c r="K9883">
        <v>-1.55E-4</v>
      </c>
      <c r="L9883" s="6"/>
      <c r="M9883" s="6" t="str">
        <f>IFERROR(VLOOKUP(G9883,TCD!$A$4:$C$362,3,FALSE),"Commune de ramassage")</f>
        <v>Commune de ramassage</v>
      </c>
      <c r="N9883">
        <v>893</v>
      </c>
    </row>
    <row r="9884" spans="1:14" x14ac:dyDescent="0.3">
      <c r="A9884">
        <f t="shared" si="617"/>
        <v>9883</v>
      </c>
      <c r="B9884">
        <v>354017116483021</v>
      </c>
      <c r="C9884" t="s">
        <v>50</v>
      </c>
      <c r="D9884" s="3">
        <v>44648.571631944447</v>
      </c>
      <c r="E9884" s="4">
        <f t="shared" si="616"/>
        <v>44648.571631944447</v>
      </c>
      <c r="F9884" s="1" t="s">
        <v>19</v>
      </c>
      <c r="G9884" s="11" t="str">
        <f t="shared" si="618"/>
        <v>69263 44648,6</v>
      </c>
      <c r="H9884" s="11" t="str">
        <f t="shared" si="619"/>
        <v>Dans la commune</v>
      </c>
      <c r="I9884" s="1">
        <v>10</v>
      </c>
      <c r="J9884" s="5">
        <v>5.7870370370370366E-5</v>
      </c>
      <c r="K9884">
        <v>-1.37E-4</v>
      </c>
      <c r="L9884" s="6"/>
      <c r="M9884" s="6" t="str">
        <f>IFERROR(VLOOKUP(G9884,TCD!$A$4:$C$362,3,FALSE),"Commune de ramassage")</f>
        <v>Commune de ramassage</v>
      </c>
      <c r="N9884">
        <v>894</v>
      </c>
    </row>
    <row r="9885" spans="1:14" x14ac:dyDescent="0.3">
      <c r="A9885">
        <f t="shared" si="617"/>
        <v>9884</v>
      </c>
      <c r="B9885">
        <v>354017116483021</v>
      </c>
      <c r="C9885" t="s">
        <v>50</v>
      </c>
      <c r="D9885" s="3">
        <v>44648.571689814817</v>
      </c>
      <c r="E9885" s="4">
        <f t="shared" si="616"/>
        <v>44648.571689814817</v>
      </c>
      <c r="F9885" s="1" t="s">
        <v>19</v>
      </c>
      <c r="G9885" s="11" t="str">
        <f t="shared" si="618"/>
        <v>69263 44648,6</v>
      </c>
      <c r="H9885" s="11" t="str">
        <f t="shared" si="619"/>
        <v>Dans la commune</v>
      </c>
      <c r="I9885" s="1">
        <v>11</v>
      </c>
      <c r="J9885" s="5">
        <v>1.1574074074074073E-4</v>
      </c>
      <c r="K9885">
        <v>-2.81E-4</v>
      </c>
      <c r="L9885" s="6"/>
      <c r="M9885" s="6" t="str">
        <f>IFERROR(VLOOKUP(G9885,TCD!$A$4:$C$362,3,FALSE),"Commune de ramassage")</f>
        <v>Commune de ramassage</v>
      </c>
      <c r="N9885">
        <v>895</v>
      </c>
    </row>
    <row r="9886" spans="1:14" x14ac:dyDescent="0.3">
      <c r="A9886">
        <f t="shared" si="617"/>
        <v>9885</v>
      </c>
      <c r="B9886">
        <v>354017116483021</v>
      </c>
      <c r="C9886" t="s">
        <v>50</v>
      </c>
      <c r="D9886" s="3">
        <v>44648.571805555555</v>
      </c>
      <c r="E9886" s="4">
        <f t="shared" si="616"/>
        <v>44648.571805555555</v>
      </c>
      <c r="F9886" s="1" t="s">
        <v>19</v>
      </c>
      <c r="G9886" s="11" t="str">
        <f t="shared" si="618"/>
        <v>69263 44648,6</v>
      </c>
      <c r="H9886" s="11" t="str">
        <f t="shared" si="619"/>
        <v>Dans la commune</v>
      </c>
      <c r="I9886" s="1">
        <v>9</v>
      </c>
      <c r="J9886" s="5">
        <v>3.4722222222222222E-5</v>
      </c>
      <c r="K9886">
        <v>-4.0000000000000003E-5</v>
      </c>
      <c r="L9886" s="6"/>
      <c r="M9886" s="6" t="str">
        <f>IFERROR(VLOOKUP(G9886,TCD!$A$4:$C$362,3,FALSE),"Commune de ramassage")</f>
        <v>Commune de ramassage</v>
      </c>
      <c r="N9886">
        <v>896</v>
      </c>
    </row>
    <row r="9887" spans="1:14" x14ac:dyDescent="0.3">
      <c r="A9887">
        <f t="shared" si="617"/>
        <v>9886</v>
      </c>
      <c r="B9887">
        <v>354017116483021</v>
      </c>
      <c r="C9887" t="s">
        <v>50</v>
      </c>
      <c r="D9887" s="3">
        <v>44648.571840277778</v>
      </c>
      <c r="E9887" s="4">
        <f t="shared" si="616"/>
        <v>44648.571840277778</v>
      </c>
      <c r="F9887" s="1" t="s">
        <v>19</v>
      </c>
      <c r="G9887" s="11" t="str">
        <f t="shared" si="618"/>
        <v>69263 44648,6</v>
      </c>
      <c r="H9887" s="11" t="str">
        <f t="shared" si="619"/>
        <v>Dans la commune</v>
      </c>
      <c r="I9887" s="1">
        <v>9</v>
      </c>
      <c r="J9887" s="5">
        <v>5.5555555555555556E-4</v>
      </c>
      <c r="K9887">
        <v>-1.5E-5</v>
      </c>
      <c r="L9887" s="6"/>
      <c r="M9887" s="6" t="str">
        <f>IFERROR(VLOOKUP(G9887,TCD!$A$4:$C$362,3,FALSE),"Commune de ramassage")</f>
        <v>Commune de ramassage</v>
      </c>
      <c r="N9887">
        <v>897</v>
      </c>
    </row>
    <row r="9888" spans="1:14" x14ac:dyDescent="0.3">
      <c r="A9888">
        <f t="shared" si="617"/>
        <v>9887</v>
      </c>
      <c r="B9888">
        <v>354017116483021</v>
      </c>
      <c r="C9888" t="s">
        <v>50</v>
      </c>
      <c r="D9888" s="3">
        <v>44648.572395833333</v>
      </c>
      <c r="E9888" s="4">
        <f t="shared" si="616"/>
        <v>44648.572395833333</v>
      </c>
      <c r="F9888" s="1" t="s">
        <v>19</v>
      </c>
      <c r="G9888" s="11" t="str">
        <f t="shared" si="618"/>
        <v>69263 44648,6</v>
      </c>
      <c r="H9888" s="11" t="str">
        <f t="shared" si="619"/>
        <v>Dans la commune</v>
      </c>
      <c r="I9888" s="1">
        <v>0</v>
      </c>
      <c r="J9888" s="5">
        <v>1.4930555555555556E-3</v>
      </c>
      <c r="K9888">
        <v>1.0000000000000001E-5</v>
      </c>
      <c r="L9888" s="6"/>
      <c r="M9888" s="6" t="str">
        <f>IFERROR(VLOOKUP(G9888,TCD!$A$4:$C$362,3,FALSE),"Commune de ramassage")</f>
        <v>Commune de ramassage</v>
      </c>
      <c r="N9888">
        <v>898</v>
      </c>
    </row>
    <row r="9889" spans="1:14" x14ac:dyDescent="0.3">
      <c r="A9889">
        <f t="shared" si="617"/>
        <v>9888</v>
      </c>
      <c r="B9889">
        <v>354017116483021</v>
      </c>
      <c r="C9889" t="s">
        <v>50</v>
      </c>
      <c r="D9889" s="3">
        <v>44648.573888888888</v>
      </c>
      <c r="E9889" s="4">
        <f t="shared" si="616"/>
        <v>44648.573888888888</v>
      </c>
      <c r="F9889" s="1" t="s">
        <v>19</v>
      </c>
      <c r="G9889" s="11" t="str">
        <f t="shared" si="618"/>
        <v>69263 44648,6</v>
      </c>
      <c r="H9889" s="11" t="str">
        <f t="shared" si="619"/>
        <v>Dans la commune</v>
      </c>
      <c r="I9889" s="1">
        <v>5</v>
      </c>
      <c r="J9889" s="5">
        <v>3.1250000000000001E-4</v>
      </c>
      <c r="K9889">
        <v>5.6800000000000004E-4</v>
      </c>
      <c r="L9889" s="6"/>
      <c r="M9889" s="6" t="str">
        <f>IFERROR(VLOOKUP(G9889,TCD!$A$4:$C$362,3,FALSE),"Commune de ramassage")</f>
        <v>Commune de ramassage</v>
      </c>
      <c r="N9889">
        <v>899</v>
      </c>
    </row>
    <row r="9890" spans="1:14" x14ac:dyDescent="0.3">
      <c r="A9890">
        <f t="shared" si="617"/>
        <v>9889</v>
      </c>
      <c r="B9890">
        <v>354017116483021</v>
      </c>
      <c r="C9890" t="s">
        <v>50</v>
      </c>
      <c r="D9890" s="3">
        <v>44648.574201388888</v>
      </c>
      <c r="E9890" s="4">
        <f t="shared" si="616"/>
        <v>44648.574201388888</v>
      </c>
      <c r="F9890" s="1" t="s">
        <v>19</v>
      </c>
      <c r="G9890" s="11" t="str">
        <f t="shared" si="618"/>
        <v>69263 44648,6</v>
      </c>
      <c r="H9890" s="11" t="str">
        <f t="shared" si="619"/>
        <v>Dans la commune</v>
      </c>
      <c r="I9890" s="1">
        <v>13</v>
      </c>
      <c r="J9890" s="5">
        <v>4.6296296296296294E-5</v>
      </c>
      <c r="K9890">
        <v>7.7999999999999999E-5</v>
      </c>
      <c r="L9890" s="6"/>
      <c r="M9890" s="6" t="str">
        <f>IFERROR(VLOOKUP(G9890,TCD!$A$4:$C$362,3,FALSE),"Commune de ramassage")</f>
        <v>Commune de ramassage</v>
      </c>
      <c r="N9890">
        <v>900</v>
      </c>
    </row>
    <row r="9891" spans="1:14" x14ac:dyDescent="0.3">
      <c r="A9891">
        <f t="shared" si="617"/>
        <v>9890</v>
      </c>
      <c r="B9891">
        <v>354017116483021</v>
      </c>
      <c r="C9891" t="s">
        <v>50</v>
      </c>
      <c r="D9891" s="3">
        <v>44648.574247685188</v>
      </c>
      <c r="E9891" s="4">
        <f t="shared" si="616"/>
        <v>44648.574247685188</v>
      </c>
      <c r="F9891" s="1" t="s">
        <v>19</v>
      </c>
      <c r="G9891" s="11" t="str">
        <f t="shared" si="618"/>
        <v>69263 44648,6</v>
      </c>
      <c r="H9891" s="11" t="str">
        <f t="shared" si="619"/>
        <v>Dans la commune</v>
      </c>
      <c r="I9891" s="1">
        <v>12</v>
      </c>
      <c r="J9891" s="5">
        <v>3.3564814814814812E-4</v>
      </c>
      <c r="K9891">
        <v>1.7E-5</v>
      </c>
      <c r="L9891" s="6"/>
      <c r="M9891" s="6" t="str">
        <f>IFERROR(VLOOKUP(G9891,TCD!$A$4:$C$362,3,FALSE),"Commune de ramassage")</f>
        <v>Commune de ramassage</v>
      </c>
      <c r="N9891">
        <v>901</v>
      </c>
    </row>
    <row r="9892" spans="1:14" x14ac:dyDescent="0.3">
      <c r="A9892">
        <f t="shared" si="617"/>
        <v>9891</v>
      </c>
      <c r="B9892">
        <v>354017116483021</v>
      </c>
      <c r="C9892" t="s">
        <v>50</v>
      </c>
      <c r="D9892" s="3">
        <v>44648.574583333335</v>
      </c>
      <c r="E9892" s="4">
        <f t="shared" si="616"/>
        <v>44648.574583333335</v>
      </c>
      <c r="F9892" s="1" t="s">
        <v>19</v>
      </c>
      <c r="G9892" s="11" t="str">
        <f t="shared" si="618"/>
        <v>69263 44648,6</v>
      </c>
      <c r="H9892" s="11" t="str">
        <f t="shared" si="619"/>
        <v>Dans la commune</v>
      </c>
      <c r="I9892" s="1">
        <v>0</v>
      </c>
      <c r="J9892" s="5">
        <v>8.2175925925925917E-4</v>
      </c>
      <c r="K9892">
        <v>1.9999999999999999E-6</v>
      </c>
      <c r="L9892" s="6"/>
      <c r="M9892" s="6" t="str">
        <f>IFERROR(VLOOKUP(G9892,TCD!$A$4:$C$362,3,FALSE),"Commune de ramassage")</f>
        <v>Commune de ramassage</v>
      </c>
      <c r="N9892">
        <v>902</v>
      </c>
    </row>
    <row r="9893" spans="1:14" x14ac:dyDescent="0.3">
      <c r="A9893">
        <f t="shared" si="617"/>
        <v>9892</v>
      </c>
      <c r="B9893">
        <v>354017116483021</v>
      </c>
      <c r="C9893" t="s">
        <v>50</v>
      </c>
      <c r="D9893" s="3">
        <v>44648.57540509259</v>
      </c>
      <c r="E9893" s="4">
        <f t="shared" si="616"/>
        <v>44648.57540509259</v>
      </c>
      <c r="F9893" s="1" t="s">
        <v>19</v>
      </c>
      <c r="G9893" s="11" t="str">
        <f t="shared" si="618"/>
        <v>69263 44648,6</v>
      </c>
      <c r="H9893" s="11" t="str">
        <f t="shared" si="619"/>
        <v>Dans la commune</v>
      </c>
      <c r="I9893" s="1">
        <v>24</v>
      </c>
      <c r="J9893" s="5">
        <v>4.2824074074074075E-4</v>
      </c>
      <c r="K9893">
        <v>-1.5200000000000001E-3</v>
      </c>
      <c r="L9893" s="6"/>
      <c r="M9893" s="6" t="str">
        <f>IFERROR(VLOOKUP(G9893,TCD!$A$4:$C$362,3,FALSE),"Commune de ramassage")</f>
        <v>Commune de ramassage</v>
      </c>
      <c r="N9893">
        <v>903</v>
      </c>
    </row>
    <row r="9894" spans="1:14" x14ac:dyDescent="0.3">
      <c r="A9894">
        <f t="shared" si="617"/>
        <v>9893</v>
      </c>
      <c r="B9894">
        <v>354017116483021</v>
      </c>
      <c r="C9894" t="s">
        <v>50</v>
      </c>
      <c r="D9894" s="3">
        <v>44648.575833333336</v>
      </c>
      <c r="E9894" s="4">
        <f t="shared" si="616"/>
        <v>44648.575833333336</v>
      </c>
      <c r="F9894" s="1" t="s">
        <v>19</v>
      </c>
      <c r="G9894" s="11" t="str">
        <f t="shared" si="618"/>
        <v>69263 44648,6</v>
      </c>
      <c r="H9894" s="11" t="str">
        <f t="shared" si="619"/>
        <v>Dans la commune</v>
      </c>
      <c r="I9894" s="1">
        <v>30</v>
      </c>
      <c r="J9894" s="5">
        <v>4.6296296296296294E-5</v>
      </c>
      <c r="K9894">
        <v>-2.72E-4</v>
      </c>
      <c r="L9894" s="6"/>
      <c r="M9894" s="6" t="str">
        <f>IFERROR(VLOOKUP(G9894,TCD!$A$4:$C$362,3,FALSE),"Commune de ramassage")</f>
        <v>Commune de ramassage</v>
      </c>
      <c r="N9894">
        <v>904</v>
      </c>
    </row>
    <row r="9895" spans="1:14" x14ac:dyDescent="0.3">
      <c r="A9895">
        <f t="shared" si="617"/>
        <v>9894</v>
      </c>
      <c r="B9895">
        <v>354017116483021</v>
      </c>
      <c r="C9895" t="s">
        <v>50</v>
      </c>
      <c r="D9895" s="3">
        <v>44648.575879629629</v>
      </c>
      <c r="E9895" s="4">
        <f t="shared" si="616"/>
        <v>44648.575879629629</v>
      </c>
      <c r="F9895" s="1" t="s">
        <v>19</v>
      </c>
      <c r="G9895" s="11" t="str">
        <f t="shared" si="618"/>
        <v>69263 44648,6</v>
      </c>
      <c r="H9895" s="11" t="str">
        <f t="shared" si="619"/>
        <v>Dans la commune</v>
      </c>
      <c r="I9895" s="1">
        <v>15</v>
      </c>
      <c r="J9895" s="5">
        <v>6.9444444444444444E-5</v>
      </c>
      <c r="K9895">
        <v>-7.4999999999999993E-5</v>
      </c>
      <c r="L9895" s="6"/>
      <c r="M9895" s="6" t="str">
        <f>IFERROR(VLOOKUP(G9895,TCD!$A$4:$C$362,3,FALSE),"Commune de ramassage")</f>
        <v>Commune de ramassage</v>
      </c>
      <c r="N9895">
        <v>905</v>
      </c>
    </row>
    <row r="9896" spans="1:14" x14ac:dyDescent="0.3">
      <c r="A9896">
        <f t="shared" si="617"/>
        <v>9895</v>
      </c>
      <c r="B9896">
        <v>354017116483021</v>
      </c>
      <c r="C9896" t="s">
        <v>50</v>
      </c>
      <c r="D9896" s="3">
        <v>44648.575949074075</v>
      </c>
      <c r="E9896" s="4">
        <f t="shared" si="616"/>
        <v>44648.575949074075</v>
      </c>
      <c r="F9896" s="1" t="s">
        <v>19</v>
      </c>
      <c r="G9896" s="11" t="str">
        <f t="shared" si="618"/>
        <v>69263 44648,6</v>
      </c>
      <c r="H9896" s="11" t="str">
        <f t="shared" si="619"/>
        <v>Dans la commune</v>
      </c>
      <c r="I9896" s="1">
        <v>6</v>
      </c>
      <c r="J9896" s="5">
        <v>1.0185185185185186E-3</v>
      </c>
      <c r="K9896">
        <v>-1.47E-4</v>
      </c>
      <c r="L9896" s="6"/>
      <c r="M9896" s="6" t="str">
        <f>IFERROR(VLOOKUP(G9896,TCD!$A$4:$C$362,3,FALSE),"Commune de ramassage")</f>
        <v>Commune de ramassage</v>
      </c>
      <c r="N9896">
        <v>906</v>
      </c>
    </row>
    <row r="9897" spans="1:14" x14ac:dyDescent="0.3">
      <c r="A9897">
        <f t="shared" si="617"/>
        <v>9896</v>
      </c>
      <c r="B9897">
        <v>354017116483021</v>
      </c>
      <c r="C9897" t="s">
        <v>50</v>
      </c>
      <c r="D9897" s="3">
        <v>44648.576967592591</v>
      </c>
      <c r="E9897" s="4">
        <f t="shared" si="616"/>
        <v>44648.576967592591</v>
      </c>
      <c r="F9897" s="1" t="s">
        <v>19</v>
      </c>
      <c r="G9897" s="11" t="str">
        <f t="shared" si="618"/>
        <v>69263 44648,6</v>
      </c>
      <c r="H9897" s="11" t="str">
        <f t="shared" si="619"/>
        <v>Dans la commune</v>
      </c>
      <c r="I9897" s="1">
        <v>0</v>
      </c>
      <c r="J9897" s="5">
        <v>1.0763888888888889E-3</v>
      </c>
      <c r="K9897">
        <v>-1.76E-4</v>
      </c>
      <c r="L9897" s="6"/>
      <c r="M9897" s="6" t="str">
        <f>IFERROR(VLOOKUP(G9897,TCD!$A$4:$C$362,3,FALSE),"Commune de ramassage")</f>
        <v>Commune de ramassage</v>
      </c>
      <c r="N9897">
        <v>907</v>
      </c>
    </row>
    <row r="9898" spans="1:14" x14ac:dyDescent="0.3">
      <c r="A9898">
        <f t="shared" si="617"/>
        <v>9897</v>
      </c>
      <c r="B9898">
        <v>354017116483021</v>
      </c>
      <c r="C9898" t="s">
        <v>50</v>
      </c>
      <c r="D9898" s="3">
        <v>44648.578043981484</v>
      </c>
      <c r="E9898" s="4">
        <f t="shared" si="616"/>
        <v>44648.578043981484</v>
      </c>
      <c r="F9898" s="1" t="s">
        <v>19</v>
      </c>
      <c r="G9898" s="11" t="str">
        <f t="shared" si="618"/>
        <v>69263 44648,6</v>
      </c>
      <c r="H9898" s="11" t="str">
        <f t="shared" si="619"/>
        <v>Dans la commune</v>
      </c>
      <c r="I9898" s="1">
        <v>14</v>
      </c>
      <c r="J9898" s="5">
        <v>2.0833333333333335E-4</v>
      </c>
      <c r="K9898">
        <v>-1.07E-4</v>
      </c>
      <c r="L9898" s="6"/>
      <c r="M9898" s="6" t="str">
        <f>IFERROR(VLOOKUP(G9898,TCD!$A$4:$C$362,3,FALSE),"Commune de ramassage")</f>
        <v>Commune de ramassage</v>
      </c>
      <c r="N9898">
        <v>908</v>
      </c>
    </row>
    <row r="9899" spans="1:14" x14ac:dyDescent="0.3">
      <c r="A9899">
        <f t="shared" si="617"/>
        <v>9898</v>
      </c>
      <c r="B9899">
        <v>354017116483021</v>
      </c>
      <c r="C9899" t="s">
        <v>50</v>
      </c>
      <c r="D9899" s="3">
        <v>44648.578252314815</v>
      </c>
      <c r="E9899" s="4">
        <f t="shared" si="616"/>
        <v>44648.578252314815</v>
      </c>
      <c r="F9899" s="1" t="s">
        <v>19</v>
      </c>
      <c r="G9899" s="11" t="str">
        <f t="shared" si="618"/>
        <v>69263 44648,6</v>
      </c>
      <c r="H9899" s="11" t="str">
        <f t="shared" si="619"/>
        <v>Dans la commune</v>
      </c>
      <c r="I9899" s="1">
        <v>13</v>
      </c>
      <c r="J9899" s="5">
        <v>1.5046296296296297E-4</v>
      </c>
      <c r="K9899">
        <v>-3.28E-4</v>
      </c>
      <c r="L9899" s="6"/>
      <c r="M9899" s="6" t="str">
        <f>IFERROR(VLOOKUP(G9899,TCD!$A$4:$C$362,3,FALSE),"Commune de ramassage")</f>
        <v>Commune de ramassage</v>
      </c>
      <c r="N9899">
        <v>909</v>
      </c>
    </row>
    <row r="9900" spans="1:14" x14ac:dyDescent="0.3">
      <c r="A9900">
        <f t="shared" si="617"/>
        <v>9899</v>
      </c>
      <c r="B9900">
        <v>354017116483021</v>
      </c>
      <c r="C9900" t="s">
        <v>50</v>
      </c>
      <c r="D9900" s="3">
        <v>44648.578402777777</v>
      </c>
      <c r="E9900" s="4">
        <f t="shared" si="616"/>
        <v>44648.578402777777</v>
      </c>
      <c r="F9900" s="1" t="s">
        <v>19</v>
      </c>
      <c r="G9900" s="11" t="str">
        <f t="shared" si="618"/>
        <v>69263 44648,6</v>
      </c>
      <c r="H9900" s="11" t="str">
        <f t="shared" si="619"/>
        <v>Dans la commune</v>
      </c>
      <c r="I9900" s="1">
        <v>15</v>
      </c>
      <c r="J9900" s="5">
        <v>1.3888888888888889E-4</v>
      </c>
      <c r="K9900">
        <v>8.6000000000000003E-5</v>
      </c>
      <c r="L9900" s="6"/>
      <c r="M9900" s="6" t="str">
        <f>IFERROR(VLOOKUP(G9900,TCD!$A$4:$C$362,3,FALSE),"Commune de ramassage")</f>
        <v>Commune de ramassage</v>
      </c>
      <c r="N9900">
        <v>910</v>
      </c>
    </row>
    <row r="9901" spans="1:14" x14ac:dyDescent="0.3">
      <c r="A9901">
        <f t="shared" si="617"/>
        <v>9900</v>
      </c>
      <c r="B9901">
        <v>354017116483021</v>
      </c>
      <c r="C9901" t="s">
        <v>50</v>
      </c>
      <c r="D9901" s="3">
        <v>44648.578541666669</v>
      </c>
      <c r="E9901" s="4">
        <f t="shared" si="616"/>
        <v>44648.578541666669</v>
      </c>
      <c r="F9901" s="1" t="s">
        <v>19</v>
      </c>
      <c r="G9901" s="11" t="str">
        <f t="shared" si="618"/>
        <v>69263 44648,6</v>
      </c>
      <c r="H9901" s="11" t="str">
        <f t="shared" si="619"/>
        <v>Dans la commune</v>
      </c>
      <c r="I9901" s="1">
        <v>9</v>
      </c>
      <c r="J9901" s="5">
        <v>2.3148148148148147E-5</v>
      </c>
      <c r="K9901">
        <v>3.4999999999999997E-5</v>
      </c>
      <c r="L9901" s="6"/>
      <c r="M9901" s="6" t="str">
        <f>IFERROR(VLOOKUP(G9901,TCD!$A$4:$C$362,3,FALSE),"Commune de ramassage")</f>
        <v>Commune de ramassage</v>
      </c>
      <c r="N9901">
        <v>911</v>
      </c>
    </row>
    <row r="9902" spans="1:14" x14ac:dyDescent="0.3">
      <c r="A9902">
        <f t="shared" si="617"/>
        <v>9901</v>
      </c>
      <c r="B9902">
        <v>354017116483021</v>
      </c>
      <c r="C9902" t="s">
        <v>50</v>
      </c>
      <c r="D9902" s="3">
        <v>44648.578564814816</v>
      </c>
      <c r="E9902" s="4">
        <f t="shared" si="616"/>
        <v>44648.578564814816</v>
      </c>
      <c r="F9902" s="1" t="s">
        <v>19</v>
      </c>
      <c r="G9902" s="11" t="str">
        <f t="shared" si="618"/>
        <v>69263 44648,6</v>
      </c>
      <c r="H9902" s="11" t="str">
        <f t="shared" si="619"/>
        <v>Dans la commune</v>
      </c>
      <c r="I9902" s="1">
        <v>7</v>
      </c>
      <c r="J9902" s="5">
        <v>3.4722222222222222E-5</v>
      </c>
      <c r="K9902">
        <v>4.6999999999999997E-5</v>
      </c>
      <c r="L9902" s="6"/>
      <c r="M9902" s="6" t="str">
        <f>IFERROR(VLOOKUP(G9902,TCD!$A$4:$C$362,3,FALSE),"Commune de ramassage")</f>
        <v>Commune de ramassage</v>
      </c>
      <c r="N9902">
        <v>912</v>
      </c>
    </row>
    <row r="9903" spans="1:14" x14ac:dyDescent="0.3">
      <c r="A9903">
        <f t="shared" si="617"/>
        <v>9902</v>
      </c>
      <c r="B9903">
        <v>354017116483021</v>
      </c>
      <c r="C9903" t="s">
        <v>50</v>
      </c>
      <c r="D9903" s="3">
        <v>44648.578599537039</v>
      </c>
      <c r="E9903" s="4">
        <f t="shared" si="616"/>
        <v>44648.578599537039</v>
      </c>
      <c r="F9903" s="1" t="s">
        <v>19</v>
      </c>
      <c r="G9903" s="11" t="str">
        <f t="shared" si="618"/>
        <v>69263 44648,6</v>
      </c>
      <c r="H9903" s="11" t="str">
        <f t="shared" si="619"/>
        <v>Dans la commune</v>
      </c>
      <c r="I9903" s="1">
        <v>9</v>
      </c>
      <c r="J9903" s="5">
        <v>6.8287037037037025E-4</v>
      </c>
      <c r="K9903">
        <v>3.1999999999999999E-5</v>
      </c>
      <c r="L9903" s="6"/>
      <c r="M9903" s="6" t="str">
        <f>IFERROR(VLOOKUP(G9903,TCD!$A$4:$C$362,3,FALSE),"Commune de ramassage")</f>
        <v>Commune de ramassage</v>
      </c>
      <c r="N9903">
        <v>913</v>
      </c>
    </row>
    <row r="9904" spans="1:14" x14ac:dyDescent="0.3">
      <c r="A9904">
        <f t="shared" si="617"/>
        <v>9903</v>
      </c>
      <c r="B9904">
        <v>354017116483021</v>
      </c>
      <c r="C9904" t="s">
        <v>50</v>
      </c>
      <c r="D9904" s="3">
        <v>44648.579282407409</v>
      </c>
      <c r="E9904" s="4">
        <f t="shared" si="616"/>
        <v>44648.579282407409</v>
      </c>
      <c r="F9904" s="1" t="s">
        <v>19</v>
      </c>
      <c r="G9904" s="11" t="str">
        <f t="shared" si="618"/>
        <v>69263 44648,6</v>
      </c>
      <c r="H9904" s="11" t="str">
        <f t="shared" si="619"/>
        <v>Dans la commune</v>
      </c>
      <c r="I9904" s="1">
        <v>0</v>
      </c>
      <c r="J9904" s="5">
        <v>1.1574074074074073E-4</v>
      </c>
      <c r="K9904">
        <v>0</v>
      </c>
      <c r="L9904" s="6"/>
      <c r="M9904" s="6" t="str">
        <f>IFERROR(VLOOKUP(G9904,TCD!$A$4:$C$362,3,FALSE),"Commune de ramassage")</f>
        <v>Commune de ramassage</v>
      </c>
      <c r="N9904">
        <v>914</v>
      </c>
    </row>
    <row r="9905" spans="1:14" x14ac:dyDescent="0.3">
      <c r="A9905">
        <f t="shared" si="617"/>
        <v>9904</v>
      </c>
      <c r="B9905">
        <v>354017116483021</v>
      </c>
      <c r="C9905" t="s">
        <v>50</v>
      </c>
      <c r="D9905" s="3">
        <v>44648.579398148147</v>
      </c>
      <c r="E9905" s="4">
        <f t="shared" si="616"/>
        <v>44648.579398148147</v>
      </c>
      <c r="F9905" s="1" t="s">
        <v>19</v>
      </c>
      <c r="G9905" s="11" t="str">
        <f t="shared" si="618"/>
        <v>69263 44648,6</v>
      </c>
      <c r="H9905" s="11" t="str">
        <f t="shared" si="619"/>
        <v>Dans la commune</v>
      </c>
      <c r="I9905" s="1">
        <v>0</v>
      </c>
      <c r="J9905" s="5">
        <v>8.1018518518518516E-5</v>
      </c>
      <c r="K9905">
        <v>1.15E-4</v>
      </c>
      <c r="L9905" s="6"/>
      <c r="M9905" s="6" t="str">
        <f>IFERROR(VLOOKUP(G9905,TCD!$A$4:$C$362,3,FALSE),"Commune de ramassage")</f>
        <v>Commune de ramassage</v>
      </c>
      <c r="N9905">
        <v>915</v>
      </c>
    </row>
    <row r="9906" spans="1:14" x14ac:dyDescent="0.3">
      <c r="A9906">
        <f t="shared" si="617"/>
        <v>9905</v>
      </c>
      <c r="B9906">
        <v>354017116483021</v>
      </c>
      <c r="C9906" t="s">
        <v>50</v>
      </c>
      <c r="D9906" s="3">
        <v>44648.579479166663</v>
      </c>
      <c r="E9906" s="4">
        <f t="shared" si="616"/>
        <v>44648.579479166663</v>
      </c>
      <c r="F9906" s="1" t="s">
        <v>19</v>
      </c>
      <c r="G9906" s="11" t="str">
        <f t="shared" si="618"/>
        <v>69263 44648,6</v>
      </c>
      <c r="H9906" s="11" t="str">
        <f t="shared" si="619"/>
        <v>Dans la commune</v>
      </c>
      <c r="I9906" s="1">
        <v>13</v>
      </c>
      <c r="J9906" s="5">
        <v>3.4722222222222222E-5</v>
      </c>
      <c r="K9906">
        <v>7.4999999999999993E-5</v>
      </c>
      <c r="L9906" s="6"/>
      <c r="M9906" s="6" t="str">
        <f>IFERROR(VLOOKUP(G9906,TCD!$A$4:$C$362,3,FALSE),"Commune de ramassage")</f>
        <v>Commune de ramassage</v>
      </c>
      <c r="N9906">
        <v>916</v>
      </c>
    </row>
    <row r="9907" spans="1:14" x14ac:dyDescent="0.3">
      <c r="A9907">
        <f t="shared" si="617"/>
        <v>9906</v>
      </c>
      <c r="B9907">
        <v>354017116483021</v>
      </c>
      <c r="C9907" t="s">
        <v>50</v>
      </c>
      <c r="D9907" s="3">
        <v>44648.579513888886</v>
      </c>
      <c r="E9907" s="4">
        <f t="shared" si="616"/>
        <v>44648.579513888886</v>
      </c>
      <c r="F9907" s="1" t="s">
        <v>19</v>
      </c>
      <c r="G9907" s="11" t="str">
        <f t="shared" si="618"/>
        <v>69263 44648,6</v>
      </c>
      <c r="H9907" s="11" t="str">
        <f t="shared" si="619"/>
        <v>Dans la commune</v>
      </c>
      <c r="I9907" s="1">
        <v>9</v>
      </c>
      <c r="J9907" s="5">
        <v>5.7870370370370366E-5</v>
      </c>
      <c r="K9907">
        <v>9.0000000000000006E-5</v>
      </c>
      <c r="L9907" s="6"/>
      <c r="M9907" s="6" t="str">
        <f>IFERROR(VLOOKUP(G9907,TCD!$A$4:$C$362,3,FALSE),"Commune de ramassage")</f>
        <v>Commune de ramassage</v>
      </c>
      <c r="N9907">
        <v>917</v>
      </c>
    </row>
    <row r="9908" spans="1:14" x14ac:dyDescent="0.3">
      <c r="A9908">
        <f t="shared" si="617"/>
        <v>9907</v>
      </c>
      <c r="B9908">
        <v>354017116483021</v>
      </c>
      <c r="C9908" t="s">
        <v>50</v>
      </c>
      <c r="D9908" s="3">
        <v>44648.579571759263</v>
      </c>
      <c r="E9908" s="4">
        <f t="shared" si="616"/>
        <v>44648.579571759263</v>
      </c>
      <c r="F9908" s="1" t="s">
        <v>19</v>
      </c>
      <c r="G9908" s="11" t="str">
        <f t="shared" si="618"/>
        <v>69263 44648,6</v>
      </c>
      <c r="H9908" s="11" t="str">
        <f t="shared" si="619"/>
        <v>Dans la commune</v>
      </c>
      <c r="I9908" s="1">
        <v>16</v>
      </c>
      <c r="J9908" s="5">
        <v>1.6203703703703703E-4</v>
      </c>
      <c r="K9908">
        <v>1.7100000000000001E-4</v>
      </c>
      <c r="L9908" s="6"/>
      <c r="M9908" s="6" t="str">
        <f>IFERROR(VLOOKUP(G9908,TCD!$A$4:$C$362,3,FALSE),"Commune de ramassage")</f>
        <v>Commune de ramassage</v>
      </c>
      <c r="N9908">
        <v>918</v>
      </c>
    </row>
    <row r="9909" spans="1:14" x14ac:dyDescent="0.3">
      <c r="A9909">
        <f t="shared" si="617"/>
        <v>9908</v>
      </c>
      <c r="B9909">
        <v>354017116483021</v>
      </c>
      <c r="C9909" t="s">
        <v>50</v>
      </c>
      <c r="D9909" s="3">
        <v>44648.579733796294</v>
      </c>
      <c r="E9909" s="4">
        <f t="shared" si="616"/>
        <v>44648.579733796294</v>
      </c>
      <c r="F9909" s="1" t="s">
        <v>19</v>
      </c>
      <c r="G9909" s="11" t="str">
        <f t="shared" si="618"/>
        <v>69263 44648,6</v>
      </c>
      <c r="H9909" s="11" t="str">
        <f t="shared" si="619"/>
        <v>Dans la commune</v>
      </c>
      <c r="I9909" s="1">
        <v>16</v>
      </c>
      <c r="J9909" s="5">
        <v>2.3148148148148147E-5</v>
      </c>
      <c r="K9909">
        <v>7.8999999999999996E-5</v>
      </c>
      <c r="L9909" s="6"/>
      <c r="M9909" s="6" t="str">
        <f>IFERROR(VLOOKUP(G9909,TCD!$A$4:$C$362,3,FALSE),"Commune de ramassage")</f>
        <v>Commune de ramassage</v>
      </c>
      <c r="N9909">
        <v>919</v>
      </c>
    </row>
    <row r="9910" spans="1:14" x14ac:dyDescent="0.3">
      <c r="A9910">
        <f t="shared" si="617"/>
        <v>9909</v>
      </c>
      <c r="B9910">
        <v>354017116483021</v>
      </c>
      <c r="C9910" t="s">
        <v>50</v>
      </c>
      <c r="D9910" s="3">
        <v>44648.579756944448</v>
      </c>
      <c r="E9910" s="4">
        <f t="shared" si="616"/>
        <v>44648.579756944448</v>
      </c>
      <c r="F9910" s="1" t="s">
        <v>19</v>
      </c>
      <c r="G9910" s="11" t="str">
        <f t="shared" si="618"/>
        <v>69263 44648,6</v>
      </c>
      <c r="H9910" s="11" t="str">
        <f t="shared" si="619"/>
        <v>Dans la commune</v>
      </c>
      <c r="I9910" s="1">
        <v>17</v>
      </c>
      <c r="J9910" s="5">
        <v>1.1574074074074073E-5</v>
      </c>
      <c r="K9910">
        <v>6.6000000000000005E-5</v>
      </c>
      <c r="L9910" s="6"/>
      <c r="M9910" s="6" t="str">
        <f>IFERROR(VLOOKUP(G9910,TCD!$A$4:$C$362,3,FALSE),"Commune de ramassage")</f>
        <v>Commune de ramassage</v>
      </c>
      <c r="N9910">
        <v>920</v>
      </c>
    </row>
    <row r="9911" spans="1:14" x14ac:dyDescent="0.3">
      <c r="A9911">
        <f t="shared" si="617"/>
        <v>9910</v>
      </c>
      <c r="B9911">
        <v>354017116483021</v>
      </c>
      <c r="C9911" t="s">
        <v>50</v>
      </c>
      <c r="D9911" s="3">
        <v>44648.579768518517</v>
      </c>
      <c r="E9911" s="4">
        <f t="shared" si="616"/>
        <v>44648.579768518517</v>
      </c>
      <c r="F9911" s="1" t="s">
        <v>19</v>
      </c>
      <c r="G9911" s="11" t="str">
        <f t="shared" si="618"/>
        <v>69263 44648,6</v>
      </c>
      <c r="H9911" s="11" t="str">
        <f t="shared" si="619"/>
        <v>Dans la commune</v>
      </c>
      <c r="I9911" s="1">
        <v>17</v>
      </c>
      <c r="J9911" s="5">
        <v>3.4722222222222222E-5</v>
      </c>
      <c r="K9911">
        <v>-9.9999999999999995E-7</v>
      </c>
      <c r="L9911" s="6"/>
      <c r="M9911" s="6" t="str">
        <f>IFERROR(VLOOKUP(G9911,TCD!$A$4:$C$362,3,FALSE),"Commune de ramassage")</f>
        <v>Commune de ramassage</v>
      </c>
      <c r="N9911">
        <v>921</v>
      </c>
    </row>
    <row r="9912" spans="1:14" x14ac:dyDescent="0.3">
      <c r="A9912">
        <f t="shared" si="617"/>
        <v>9911</v>
      </c>
      <c r="B9912">
        <v>354017116483021</v>
      </c>
      <c r="C9912" t="s">
        <v>50</v>
      </c>
      <c r="D9912" s="3">
        <v>44648.57980324074</v>
      </c>
      <c r="E9912" s="4">
        <f t="shared" si="616"/>
        <v>44648.57980324074</v>
      </c>
      <c r="F9912" s="1" t="s">
        <v>19</v>
      </c>
      <c r="G9912" s="11" t="str">
        <f t="shared" si="618"/>
        <v>69263 44648,6</v>
      </c>
      <c r="H9912" s="11" t="str">
        <f t="shared" si="619"/>
        <v>Dans la commune</v>
      </c>
      <c r="I9912" s="1">
        <v>18</v>
      </c>
      <c r="J9912" s="5">
        <v>2.8935185185185189E-4</v>
      </c>
      <c r="K9912">
        <v>1.25E-4</v>
      </c>
      <c r="L9912" s="6"/>
      <c r="M9912" s="6" t="str">
        <f>IFERROR(VLOOKUP(G9912,TCD!$A$4:$C$362,3,FALSE),"Commune de ramassage")</f>
        <v>Commune de ramassage</v>
      </c>
      <c r="N9912">
        <v>922</v>
      </c>
    </row>
    <row r="9913" spans="1:14" x14ac:dyDescent="0.3">
      <c r="A9913">
        <f t="shared" si="617"/>
        <v>9912</v>
      </c>
      <c r="B9913">
        <v>354017116483021</v>
      </c>
      <c r="C9913" t="s">
        <v>50</v>
      </c>
      <c r="D9913" s="3">
        <v>44648.580092592594</v>
      </c>
      <c r="E9913" s="4">
        <f t="shared" si="616"/>
        <v>44648.580092592594</v>
      </c>
      <c r="F9913" s="1" t="s">
        <v>19</v>
      </c>
      <c r="G9913" s="11" t="str">
        <f t="shared" si="618"/>
        <v>69263 44648,6</v>
      </c>
      <c r="H9913" s="11" t="str">
        <f t="shared" si="619"/>
        <v>Dans la commune</v>
      </c>
      <c r="I9913" s="1">
        <v>23</v>
      </c>
      <c r="J9913" s="5">
        <v>5.7870370370370366E-5</v>
      </c>
      <c r="K9913">
        <v>2.41E-4</v>
      </c>
      <c r="L9913" s="6"/>
      <c r="M9913" s="6" t="str">
        <f>IFERROR(VLOOKUP(G9913,TCD!$A$4:$C$362,3,FALSE),"Commune de ramassage")</f>
        <v>Commune de ramassage</v>
      </c>
      <c r="N9913">
        <v>923</v>
      </c>
    </row>
    <row r="9914" spans="1:14" x14ac:dyDescent="0.3">
      <c r="A9914">
        <f t="shared" si="617"/>
        <v>9913</v>
      </c>
      <c r="B9914">
        <v>354017116483021</v>
      </c>
      <c r="C9914" t="s">
        <v>50</v>
      </c>
      <c r="D9914" s="3">
        <v>44648.580150462964</v>
      </c>
      <c r="E9914" s="4">
        <f t="shared" si="616"/>
        <v>44648.580150462964</v>
      </c>
      <c r="F9914" s="1" t="s">
        <v>19</v>
      </c>
      <c r="G9914" s="11" t="str">
        <f t="shared" si="618"/>
        <v>69263 44648,6</v>
      </c>
      <c r="H9914" s="11" t="str">
        <f t="shared" si="619"/>
        <v>Dans la commune</v>
      </c>
      <c r="I9914" s="1">
        <v>20</v>
      </c>
      <c r="J9914" s="5">
        <v>9.4907407407407408E-4</v>
      </c>
      <c r="K9914">
        <v>4.2999999999999999E-4</v>
      </c>
      <c r="L9914" s="6"/>
      <c r="M9914" s="6" t="str">
        <f>IFERROR(VLOOKUP(G9914,TCD!$A$4:$C$362,3,FALSE),"Commune de ramassage")</f>
        <v>Commune de ramassage</v>
      </c>
      <c r="N9914">
        <v>924</v>
      </c>
    </row>
    <row r="9915" spans="1:14" x14ac:dyDescent="0.3">
      <c r="A9915">
        <f t="shared" si="617"/>
        <v>9914</v>
      </c>
      <c r="B9915">
        <v>354017116483021</v>
      </c>
      <c r="C9915" t="s">
        <v>50</v>
      </c>
      <c r="D9915" s="3">
        <v>44648.581099537034</v>
      </c>
      <c r="E9915" s="4">
        <f t="shared" si="616"/>
        <v>44648.581099537034</v>
      </c>
      <c r="F9915" s="1" t="s">
        <v>19</v>
      </c>
      <c r="G9915" s="11" t="str">
        <f t="shared" si="618"/>
        <v>69263 44648,6</v>
      </c>
      <c r="H9915" s="11" t="str">
        <f t="shared" si="619"/>
        <v>Dans la commune</v>
      </c>
      <c r="I9915" s="1">
        <v>12</v>
      </c>
      <c r="J9915" s="5">
        <v>5.7870370370370366E-5</v>
      </c>
      <c r="K9915">
        <v>3.4E-5</v>
      </c>
      <c r="L9915" s="6"/>
      <c r="M9915" s="6" t="str">
        <f>IFERROR(VLOOKUP(G9915,TCD!$A$4:$C$362,3,FALSE),"Commune de ramassage")</f>
        <v>Commune de ramassage</v>
      </c>
      <c r="N9915">
        <v>925</v>
      </c>
    </row>
    <row r="9916" spans="1:14" x14ac:dyDescent="0.3">
      <c r="A9916">
        <f t="shared" si="617"/>
        <v>9915</v>
      </c>
      <c r="B9916">
        <v>354017116483021</v>
      </c>
      <c r="C9916" t="s">
        <v>50</v>
      </c>
      <c r="D9916" s="3">
        <v>44648.581157407411</v>
      </c>
      <c r="E9916" s="4">
        <f t="shared" si="616"/>
        <v>44648.581157407411</v>
      </c>
      <c r="F9916" s="1" t="s">
        <v>19</v>
      </c>
      <c r="G9916" s="11" t="str">
        <f t="shared" si="618"/>
        <v>69263 44648,6</v>
      </c>
      <c r="H9916" s="11" t="str">
        <f t="shared" si="619"/>
        <v>Dans la commune</v>
      </c>
      <c r="I9916" s="1">
        <v>14</v>
      </c>
      <c r="J9916" s="5">
        <v>3.4722222222222222E-5</v>
      </c>
      <c r="K9916">
        <v>5.1E-5</v>
      </c>
      <c r="L9916" s="6"/>
      <c r="M9916" s="6" t="str">
        <f>IFERROR(VLOOKUP(G9916,TCD!$A$4:$C$362,3,FALSE),"Commune de ramassage")</f>
        <v>Commune de ramassage</v>
      </c>
      <c r="N9916">
        <v>926</v>
      </c>
    </row>
    <row r="9917" spans="1:14" x14ac:dyDescent="0.3">
      <c r="A9917">
        <f t="shared" si="617"/>
        <v>9916</v>
      </c>
      <c r="B9917">
        <v>354017116483021</v>
      </c>
      <c r="C9917" t="s">
        <v>50</v>
      </c>
      <c r="D9917" s="3">
        <v>44648.581192129626</v>
      </c>
      <c r="E9917" s="4">
        <f t="shared" si="616"/>
        <v>44648.581192129626</v>
      </c>
      <c r="F9917" s="1" t="s">
        <v>19</v>
      </c>
      <c r="G9917" s="11" t="str">
        <f t="shared" si="618"/>
        <v>69263 44648,6</v>
      </c>
      <c r="H9917" s="11" t="str">
        <f t="shared" si="619"/>
        <v>Dans la commune</v>
      </c>
      <c r="I9917" s="1">
        <v>10</v>
      </c>
      <c r="J9917" s="5">
        <v>4.6296296296296294E-5</v>
      </c>
      <c r="K9917">
        <v>2.5000000000000001E-5</v>
      </c>
      <c r="L9917" s="6"/>
      <c r="M9917" s="6" t="str">
        <f>IFERROR(VLOOKUP(G9917,TCD!$A$4:$C$362,3,FALSE),"Commune de ramassage")</f>
        <v>Commune de ramassage</v>
      </c>
      <c r="N9917">
        <v>927</v>
      </c>
    </row>
    <row r="9918" spans="1:14" x14ac:dyDescent="0.3">
      <c r="A9918">
        <f t="shared" si="617"/>
        <v>9917</v>
      </c>
      <c r="B9918">
        <v>354017116483021</v>
      </c>
      <c r="C9918" t="s">
        <v>50</v>
      </c>
      <c r="D9918" s="3">
        <v>44648.581238425926</v>
      </c>
      <c r="E9918" s="4">
        <f t="shared" si="616"/>
        <v>44648.581238425926</v>
      </c>
      <c r="F9918" s="1" t="s">
        <v>19</v>
      </c>
      <c r="G9918" s="11" t="str">
        <f t="shared" si="618"/>
        <v>69263 44648,6</v>
      </c>
      <c r="H9918" s="11" t="str">
        <f t="shared" si="619"/>
        <v>Dans la commune</v>
      </c>
      <c r="I9918" s="1">
        <v>7</v>
      </c>
      <c r="J9918" s="5">
        <v>1.1689814814814816E-3</v>
      </c>
      <c r="K9918">
        <v>2.04E-4</v>
      </c>
      <c r="L9918" s="6"/>
      <c r="M9918" s="6" t="str">
        <f>IFERROR(VLOOKUP(G9918,TCD!$A$4:$C$362,3,FALSE),"Commune de ramassage")</f>
        <v>Commune de ramassage</v>
      </c>
      <c r="N9918">
        <v>928</v>
      </c>
    </row>
    <row r="9919" spans="1:14" x14ac:dyDescent="0.3">
      <c r="A9919">
        <f t="shared" si="617"/>
        <v>9918</v>
      </c>
      <c r="B9919">
        <v>354017116483021</v>
      </c>
      <c r="C9919" t="s">
        <v>50</v>
      </c>
      <c r="D9919" s="3">
        <v>44648.582407407404</v>
      </c>
      <c r="E9919" s="4">
        <f t="shared" si="616"/>
        <v>44648.582407407404</v>
      </c>
      <c r="F9919" s="1" t="s">
        <v>19</v>
      </c>
      <c r="G9919" s="11" t="str">
        <f t="shared" si="618"/>
        <v>69263 44648,6</v>
      </c>
      <c r="H9919" s="11" t="str">
        <f t="shared" si="619"/>
        <v>Dans la commune</v>
      </c>
      <c r="I9919" s="1">
        <v>0</v>
      </c>
      <c r="J9919" s="5">
        <v>1.0416666666666667E-4</v>
      </c>
      <c r="K9919">
        <v>0</v>
      </c>
      <c r="L9919" s="6"/>
      <c r="M9919" s="6" t="str">
        <f>IFERROR(VLOOKUP(G9919,TCD!$A$4:$C$362,3,FALSE),"Commune de ramassage")</f>
        <v>Commune de ramassage</v>
      </c>
      <c r="N9919">
        <v>929</v>
      </c>
    </row>
    <row r="9920" spans="1:14" x14ac:dyDescent="0.3">
      <c r="A9920">
        <f t="shared" si="617"/>
        <v>9919</v>
      </c>
      <c r="B9920">
        <v>354017116483021</v>
      </c>
      <c r="C9920" t="s">
        <v>50</v>
      </c>
      <c r="D9920" s="3">
        <v>44648.582511574074</v>
      </c>
      <c r="E9920" s="4">
        <f t="shared" si="616"/>
        <v>44648.582511574074</v>
      </c>
      <c r="F9920" s="1" t="s">
        <v>19</v>
      </c>
      <c r="G9920" s="11" t="str">
        <f t="shared" si="618"/>
        <v>69263 44648,6</v>
      </c>
      <c r="H9920" s="11" t="str">
        <f t="shared" si="619"/>
        <v>Dans la commune</v>
      </c>
      <c r="I9920" s="1">
        <v>0</v>
      </c>
      <c r="J9920" s="5">
        <v>2.1180555555555553E-3</v>
      </c>
      <c r="K9920">
        <v>-8.2000000000000001E-5</v>
      </c>
      <c r="L9920" s="6"/>
      <c r="M9920" s="6" t="str">
        <f>IFERROR(VLOOKUP(G9920,TCD!$A$4:$C$362,3,FALSE),"Commune de ramassage")</f>
        <v>Commune de ramassage</v>
      </c>
      <c r="N9920">
        <v>930</v>
      </c>
    </row>
    <row r="9921" spans="1:14" x14ac:dyDescent="0.3">
      <c r="A9921">
        <f t="shared" si="617"/>
        <v>9920</v>
      </c>
      <c r="B9921">
        <v>354017116483021</v>
      </c>
      <c r="C9921" t="s">
        <v>50</v>
      </c>
      <c r="D9921" s="3">
        <v>44648.584629629629</v>
      </c>
      <c r="E9921" s="4">
        <f t="shared" si="616"/>
        <v>44648.584629629629</v>
      </c>
      <c r="F9921" s="1" t="s">
        <v>19</v>
      </c>
      <c r="G9921" s="11" t="str">
        <f t="shared" si="618"/>
        <v>69263 44648,6</v>
      </c>
      <c r="H9921" s="11" t="str">
        <f t="shared" si="619"/>
        <v>Dans la commune</v>
      </c>
      <c r="I9921" s="1">
        <v>11</v>
      </c>
      <c r="J9921" s="5">
        <v>1.273148148148148E-4</v>
      </c>
      <c r="K9921">
        <v>9.0000000000000006E-5</v>
      </c>
      <c r="L9921" s="6"/>
      <c r="M9921" s="6" t="str">
        <f>IFERROR(VLOOKUP(G9921,TCD!$A$4:$C$362,3,FALSE),"Commune de ramassage")</f>
        <v>Commune de ramassage</v>
      </c>
      <c r="N9921">
        <v>931</v>
      </c>
    </row>
    <row r="9922" spans="1:14" x14ac:dyDescent="0.3">
      <c r="A9922">
        <f t="shared" si="617"/>
        <v>9921</v>
      </c>
      <c r="B9922">
        <v>354017116483021</v>
      </c>
      <c r="C9922" t="s">
        <v>50</v>
      </c>
      <c r="D9922" s="3">
        <v>44648.584756944445</v>
      </c>
      <c r="E9922" s="4">
        <f t="shared" ref="E9922:E9985" si="620">D9922</f>
        <v>44648.584756944445</v>
      </c>
      <c r="F9922" s="1" t="s">
        <v>19</v>
      </c>
      <c r="G9922" s="11" t="str">
        <f t="shared" si="618"/>
        <v>69263 44648,6</v>
      </c>
      <c r="H9922" s="11" t="str">
        <f t="shared" si="619"/>
        <v>Dans la commune</v>
      </c>
      <c r="I9922" s="1">
        <v>11</v>
      </c>
      <c r="J9922" s="5">
        <v>8.1018518518518516E-5</v>
      </c>
      <c r="K9922">
        <v>2.6800000000000001E-4</v>
      </c>
      <c r="L9922" s="6"/>
      <c r="M9922" s="6" t="str">
        <f>IFERROR(VLOOKUP(G9922,TCD!$A$4:$C$362,3,FALSE),"Commune de ramassage")</f>
        <v>Commune de ramassage</v>
      </c>
      <c r="N9922">
        <v>932</v>
      </c>
    </row>
    <row r="9923" spans="1:14" x14ac:dyDescent="0.3">
      <c r="A9923">
        <f t="shared" ref="A9923:A9986" si="621">A9922+1</f>
        <v>9922</v>
      </c>
      <c r="B9923">
        <v>354017116483021</v>
      </c>
      <c r="C9923" t="s">
        <v>50</v>
      </c>
      <c r="D9923" s="3">
        <v>44648.584837962961</v>
      </c>
      <c r="E9923" s="4">
        <f t="shared" si="620"/>
        <v>44648.584837962961</v>
      </c>
      <c r="F9923" s="1" t="s">
        <v>19</v>
      </c>
      <c r="G9923" s="11" t="str">
        <f t="shared" ref="G9923:G9986" si="622">F9923&amp;" "&amp;ROUND(D9923,1)</f>
        <v>69263 44648,6</v>
      </c>
      <c r="H9923" s="11" t="str">
        <f t="shared" ref="H9923:H9986" si="623">IF(F9923=F9924,"Dans la commune","Entrée sortie")</f>
        <v>Dans la commune</v>
      </c>
      <c r="I9923" s="1">
        <v>13</v>
      </c>
      <c r="J9923" s="5">
        <v>1.7361111111111112E-4</v>
      </c>
      <c r="K9923">
        <v>4.0700000000000003E-4</v>
      </c>
      <c r="L9923" s="6"/>
      <c r="M9923" s="6" t="str">
        <f>IFERROR(VLOOKUP(G9923,TCD!$A$4:$C$362,3,FALSE),"Commune de ramassage")</f>
        <v>Commune de ramassage</v>
      </c>
      <c r="N9923">
        <v>933</v>
      </c>
    </row>
    <row r="9924" spans="1:14" x14ac:dyDescent="0.3">
      <c r="A9924">
        <f t="shared" si="621"/>
        <v>9923</v>
      </c>
      <c r="B9924">
        <v>354017116483021</v>
      </c>
      <c r="C9924" t="s">
        <v>50</v>
      </c>
      <c r="D9924" s="3">
        <v>44648.585011574076</v>
      </c>
      <c r="E9924" s="4">
        <f t="shared" si="620"/>
        <v>44648.585011574076</v>
      </c>
      <c r="F9924" s="1" t="s">
        <v>19</v>
      </c>
      <c r="G9924" s="11" t="str">
        <f t="shared" si="622"/>
        <v>69263 44648,6</v>
      </c>
      <c r="H9924" s="11" t="str">
        <f t="shared" si="623"/>
        <v>Dans la commune</v>
      </c>
      <c r="I9924" s="1">
        <v>9</v>
      </c>
      <c r="J9924" s="5">
        <v>2.3148148148148147E-5</v>
      </c>
      <c r="K9924">
        <v>3.0000000000000001E-6</v>
      </c>
      <c r="L9924" s="6"/>
      <c r="M9924" s="6" t="str">
        <f>IFERROR(VLOOKUP(G9924,TCD!$A$4:$C$362,3,FALSE),"Commune de ramassage")</f>
        <v>Commune de ramassage</v>
      </c>
      <c r="N9924">
        <v>934</v>
      </c>
    </row>
    <row r="9925" spans="1:14" x14ac:dyDescent="0.3">
      <c r="A9925">
        <f t="shared" si="621"/>
        <v>9924</v>
      </c>
      <c r="B9925">
        <v>354017116483021</v>
      </c>
      <c r="C9925" t="s">
        <v>50</v>
      </c>
      <c r="D9925" s="3">
        <v>44648.585034722222</v>
      </c>
      <c r="E9925" s="4">
        <f t="shared" si="620"/>
        <v>44648.585034722222</v>
      </c>
      <c r="F9925" s="1" t="s">
        <v>19</v>
      </c>
      <c r="G9925" s="11" t="str">
        <f t="shared" si="622"/>
        <v>69263 44648,6</v>
      </c>
      <c r="H9925" s="11" t="str">
        <f t="shared" si="623"/>
        <v>Dans la commune</v>
      </c>
      <c r="I9925" s="1">
        <v>11</v>
      </c>
      <c r="J9925" s="5">
        <v>8.1018518518518516E-5</v>
      </c>
      <c r="K9925">
        <v>-1.3100000000000001E-4</v>
      </c>
      <c r="L9925" s="6"/>
      <c r="M9925" s="6" t="str">
        <f>IFERROR(VLOOKUP(G9925,TCD!$A$4:$C$362,3,FALSE),"Commune de ramassage")</f>
        <v>Commune de ramassage</v>
      </c>
      <c r="N9925">
        <v>935</v>
      </c>
    </row>
    <row r="9926" spans="1:14" x14ac:dyDescent="0.3">
      <c r="A9926">
        <f t="shared" si="621"/>
        <v>9925</v>
      </c>
      <c r="B9926">
        <v>354017116483021</v>
      </c>
      <c r="C9926" t="s">
        <v>50</v>
      </c>
      <c r="D9926" s="3">
        <v>44648.585115740738</v>
      </c>
      <c r="E9926" s="4">
        <f t="shared" si="620"/>
        <v>44648.585115740738</v>
      </c>
      <c r="F9926" s="1" t="s">
        <v>19</v>
      </c>
      <c r="G9926" s="11" t="str">
        <f t="shared" si="622"/>
        <v>69263 44648,6</v>
      </c>
      <c r="H9926" s="11" t="str">
        <f t="shared" si="623"/>
        <v>Dans la commune</v>
      </c>
      <c r="I9926" s="1">
        <v>16</v>
      </c>
      <c r="J9926" s="5">
        <v>8.1018518518518516E-5</v>
      </c>
      <c r="K9926">
        <v>4.6E-5</v>
      </c>
      <c r="L9926" s="6"/>
      <c r="M9926" s="6" t="str">
        <f>IFERROR(VLOOKUP(G9926,TCD!$A$4:$C$362,3,FALSE),"Commune de ramassage")</f>
        <v>Commune de ramassage</v>
      </c>
      <c r="N9926">
        <v>936</v>
      </c>
    </row>
    <row r="9927" spans="1:14" x14ac:dyDescent="0.3">
      <c r="A9927">
        <f t="shared" si="621"/>
        <v>9926</v>
      </c>
      <c r="B9927">
        <v>354017116483021</v>
      </c>
      <c r="C9927" t="s">
        <v>50</v>
      </c>
      <c r="D9927" s="3">
        <v>44648.585196759261</v>
      </c>
      <c r="E9927" s="4">
        <f t="shared" si="620"/>
        <v>44648.585196759261</v>
      </c>
      <c r="F9927" s="1" t="s">
        <v>19</v>
      </c>
      <c r="G9927" s="11" t="str">
        <f t="shared" si="622"/>
        <v>69263 44648,6</v>
      </c>
      <c r="H9927" s="11" t="str">
        <f t="shared" si="623"/>
        <v>Dans la commune</v>
      </c>
      <c r="I9927" s="1">
        <v>16</v>
      </c>
      <c r="J9927" s="5">
        <v>1.273148148148148E-4</v>
      </c>
      <c r="K9927">
        <v>2.2900000000000001E-4</v>
      </c>
      <c r="L9927" s="6"/>
      <c r="M9927" s="6" t="str">
        <f>IFERROR(VLOOKUP(G9927,TCD!$A$4:$C$362,3,FALSE),"Commune de ramassage")</f>
        <v>Commune de ramassage</v>
      </c>
      <c r="N9927">
        <v>937</v>
      </c>
    </row>
    <row r="9928" spans="1:14" x14ac:dyDescent="0.3">
      <c r="A9928">
        <f t="shared" si="621"/>
        <v>9927</v>
      </c>
      <c r="B9928">
        <v>354017116483021</v>
      </c>
      <c r="C9928" t="s">
        <v>50</v>
      </c>
      <c r="D9928" s="3">
        <v>44648.585324074076</v>
      </c>
      <c r="E9928" s="4">
        <f t="shared" si="620"/>
        <v>44648.585324074076</v>
      </c>
      <c r="F9928" s="1" t="s">
        <v>19</v>
      </c>
      <c r="G9928" s="11" t="str">
        <f t="shared" si="622"/>
        <v>69263 44648,6</v>
      </c>
      <c r="H9928" s="11" t="str">
        <f t="shared" si="623"/>
        <v>Dans la commune</v>
      </c>
      <c r="I9928" s="1">
        <v>9</v>
      </c>
      <c r="J9928" s="5">
        <v>3.4722222222222222E-5</v>
      </c>
      <c r="K9928">
        <v>3.1000000000000001E-5</v>
      </c>
      <c r="L9928" s="6"/>
      <c r="M9928" s="6" t="str">
        <f>IFERROR(VLOOKUP(G9928,TCD!$A$4:$C$362,3,FALSE),"Commune de ramassage")</f>
        <v>Commune de ramassage</v>
      </c>
      <c r="N9928">
        <v>938</v>
      </c>
    </row>
    <row r="9929" spans="1:14" x14ac:dyDescent="0.3">
      <c r="A9929">
        <f t="shared" si="621"/>
        <v>9928</v>
      </c>
      <c r="B9929">
        <v>354017116483021</v>
      </c>
      <c r="C9929" t="s">
        <v>50</v>
      </c>
      <c r="D9929" s="3">
        <v>44648.585358796299</v>
      </c>
      <c r="E9929" s="4">
        <f t="shared" si="620"/>
        <v>44648.585358796299</v>
      </c>
      <c r="F9929" s="1" t="s">
        <v>19</v>
      </c>
      <c r="G9929" s="11" t="str">
        <f t="shared" si="622"/>
        <v>69263 44648,6</v>
      </c>
      <c r="H9929" s="11" t="str">
        <f t="shared" si="623"/>
        <v>Dans la commune</v>
      </c>
      <c r="I9929" s="1">
        <v>6</v>
      </c>
      <c r="J9929" s="5">
        <v>2.3148148148148147E-5</v>
      </c>
      <c r="K9929">
        <v>3.8999999999999999E-5</v>
      </c>
      <c r="L9929" s="6"/>
      <c r="M9929" s="6" t="str">
        <f>IFERROR(VLOOKUP(G9929,TCD!$A$4:$C$362,3,FALSE),"Commune de ramassage")</f>
        <v>Commune de ramassage</v>
      </c>
      <c r="N9929">
        <v>939</v>
      </c>
    </row>
    <row r="9930" spans="1:14" x14ac:dyDescent="0.3">
      <c r="A9930">
        <f t="shared" si="621"/>
        <v>9929</v>
      </c>
      <c r="B9930">
        <v>354017116483021</v>
      </c>
      <c r="C9930" t="s">
        <v>50</v>
      </c>
      <c r="D9930" s="3">
        <v>44648.585381944446</v>
      </c>
      <c r="E9930" s="4">
        <f t="shared" si="620"/>
        <v>44648.585381944446</v>
      </c>
      <c r="F9930" s="1" t="s">
        <v>19</v>
      </c>
      <c r="G9930" s="11" t="str">
        <f t="shared" si="622"/>
        <v>69263 44648,6</v>
      </c>
      <c r="H9930" s="11" t="str">
        <f t="shared" si="623"/>
        <v>Dans la commune</v>
      </c>
      <c r="I9930" s="1">
        <v>9</v>
      </c>
      <c r="J9930" s="5">
        <v>2.3148148148148147E-5</v>
      </c>
      <c r="K9930">
        <v>4.1E-5</v>
      </c>
      <c r="L9930" s="6"/>
      <c r="M9930" s="6" t="str">
        <f>IFERROR(VLOOKUP(G9930,TCD!$A$4:$C$362,3,FALSE),"Commune de ramassage")</f>
        <v>Commune de ramassage</v>
      </c>
      <c r="N9930">
        <v>940</v>
      </c>
    </row>
    <row r="9931" spans="1:14" x14ac:dyDescent="0.3">
      <c r="A9931">
        <f t="shared" si="621"/>
        <v>9930</v>
      </c>
      <c r="B9931">
        <v>354017116483021</v>
      </c>
      <c r="C9931" t="s">
        <v>50</v>
      </c>
      <c r="D9931" s="3">
        <v>44648.585405092592</v>
      </c>
      <c r="E9931" s="4">
        <f t="shared" si="620"/>
        <v>44648.585405092592</v>
      </c>
      <c r="F9931" s="1" t="s">
        <v>19</v>
      </c>
      <c r="G9931" s="11" t="str">
        <f t="shared" si="622"/>
        <v>69263 44648,6</v>
      </c>
      <c r="H9931" s="11" t="str">
        <f t="shared" si="623"/>
        <v>Dans la commune</v>
      </c>
      <c r="I9931" s="1">
        <v>13</v>
      </c>
      <c r="J9931" s="5">
        <v>2.0833333333333335E-4</v>
      </c>
      <c r="K9931">
        <v>1.1900000000000001E-4</v>
      </c>
      <c r="L9931" s="6"/>
      <c r="M9931" s="6" t="str">
        <f>IFERROR(VLOOKUP(G9931,TCD!$A$4:$C$362,3,FALSE),"Commune de ramassage")</f>
        <v>Commune de ramassage</v>
      </c>
      <c r="N9931">
        <v>941</v>
      </c>
    </row>
    <row r="9932" spans="1:14" x14ac:dyDescent="0.3">
      <c r="A9932">
        <f t="shared" si="621"/>
        <v>9931</v>
      </c>
      <c r="B9932">
        <v>354017116483021</v>
      </c>
      <c r="C9932" t="s">
        <v>50</v>
      </c>
      <c r="D9932" s="3">
        <v>44648.585613425923</v>
      </c>
      <c r="E9932" s="4">
        <f t="shared" si="620"/>
        <v>44648.585613425923</v>
      </c>
      <c r="F9932" s="1" t="s">
        <v>19</v>
      </c>
      <c r="G9932" s="11" t="str">
        <f t="shared" si="622"/>
        <v>69263 44648,6</v>
      </c>
      <c r="H9932" s="11" t="str">
        <f t="shared" si="623"/>
        <v>Dans la commune</v>
      </c>
      <c r="I9932" s="1">
        <v>19</v>
      </c>
      <c r="J9932" s="5">
        <v>5.7870370370370366E-5</v>
      </c>
      <c r="K9932">
        <v>8.0000000000000007E-5</v>
      </c>
      <c r="L9932" s="6"/>
      <c r="M9932" s="6" t="str">
        <f>IFERROR(VLOOKUP(G9932,TCD!$A$4:$C$362,3,FALSE),"Commune de ramassage")</f>
        <v>Commune de ramassage</v>
      </c>
      <c r="N9932">
        <v>942</v>
      </c>
    </row>
    <row r="9933" spans="1:14" x14ac:dyDescent="0.3">
      <c r="A9933">
        <f t="shared" si="621"/>
        <v>9932</v>
      </c>
      <c r="B9933">
        <v>354017116483021</v>
      </c>
      <c r="C9933" t="s">
        <v>50</v>
      </c>
      <c r="D9933" s="3">
        <v>44648.5856712963</v>
      </c>
      <c r="E9933" s="4">
        <f t="shared" si="620"/>
        <v>44648.5856712963</v>
      </c>
      <c r="F9933" s="1" t="s">
        <v>19</v>
      </c>
      <c r="G9933" s="11" t="str">
        <f t="shared" si="622"/>
        <v>69263 44648,6</v>
      </c>
      <c r="H9933" s="11" t="str">
        <f t="shared" si="623"/>
        <v>Dans la commune</v>
      </c>
      <c r="I9933" s="1">
        <v>11</v>
      </c>
      <c r="J9933" s="5">
        <v>1.1689814814814816E-3</v>
      </c>
      <c r="K9933">
        <v>1.4649999999999999E-3</v>
      </c>
      <c r="L9933" s="6"/>
      <c r="M9933" s="6" t="str">
        <f>IFERROR(VLOOKUP(G9933,TCD!$A$4:$C$362,3,FALSE),"Commune de ramassage")</f>
        <v>Commune de ramassage</v>
      </c>
      <c r="N9933">
        <v>943</v>
      </c>
    </row>
    <row r="9934" spans="1:14" x14ac:dyDescent="0.3">
      <c r="A9934">
        <f t="shared" si="621"/>
        <v>9933</v>
      </c>
      <c r="B9934">
        <v>354017116483021</v>
      </c>
      <c r="C9934" t="s">
        <v>50</v>
      </c>
      <c r="D9934" s="3">
        <v>44648.586840277778</v>
      </c>
      <c r="E9934" s="4">
        <f t="shared" si="620"/>
        <v>44648.586840277778</v>
      </c>
      <c r="F9934" s="1" t="s">
        <v>19</v>
      </c>
      <c r="G9934" s="11" t="str">
        <f t="shared" si="622"/>
        <v>69263 44648,6</v>
      </c>
      <c r="H9934" s="11" t="str">
        <f t="shared" si="623"/>
        <v>Dans la commune</v>
      </c>
      <c r="I9934" s="1">
        <v>0</v>
      </c>
      <c r="J9934" s="5">
        <v>6.2500000000000001E-4</v>
      </c>
      <c r="K9934">
        <v>2.496E-3</v>
      </c>
      <c r="L9934" s="6"/>
      <c r="M9934" s="6" t="str">
        <f>IFERROR(VLOOKUP(G9934,TCD!$A$4:$C$362,3,FALSE),"Commune de ramassage")</f>
        <v>Commune de ramassage</v>
      </c>
      <c r="N9934">
        <v>944</v>
      </c>
    </row>
    <row r="9935" spans="1:14" x14ac:dyDescent="0.3">
      <c r="A9935">
        <f t="shared" si="621"/>
        <v>9934</v>
      </c>
      <c r="B9935">
        <v>354017116483021</v>
      </c>
      <c r="C9935" t="s">
        <v>50</v>
      </c>
      <c r="D9935" s="3">
        <v>44648.587465277778</v>
      </c>
      <c r="E9935" s="4">
        <f t="shared" si="620"/>
        <v>44648.587465277778</v>
      </c>
      <c r="F9935" s="1" t="s">
        <v>19</v>
      </c>
      <c r="G9935" s="11" t="str">
        <f t="shared" si="622"/>
        <v>69263 44648,6</v>
      </c>
      <c r="H9935" s="11" t="str">
        <f t="shared" si="623"/>
        <v>Dans la commune</v>
      </c>
      <c r="I9935" s="1">
        <v>8</v>
      </c>
      <c r="J9935" s="5">
        <v>3.5879629629629635E-4</v>
      </c>
      <c r="K9935">
        <v>5.8900000000000001E-4</v>
      </c>
      <c r="L9935" s="6"/>
      <c r="M9935" s="6" t="str">
        <f>IFERROR(VLOOKUP(G9935,TCD!$A$4:$C$362,3,FALSE),"Commune de ramassage")</f>
        <v>Commune de ramassage</v>
      </c>
      <c r="N9935">
        <v>945</v>
      </c>
    </row>
    <row r="9936" spans="1:14" x14ac:dyDescent="0.3">
      <c r="A9936">
        <f t="shared" si="621"/>
        <v>9935</v>
      </c>
      <c r="B9936">
        <v>354017116483021</v>
      </c>
      <c r="C9936" t="s">
        <v>50</v>
      </c>
      <c r="D9936" s="3">
        <v>44648.587824074071</v>
      </c>
      <c r="E9936" s="4">
        <f t="shared" si="620"/>
        <v>44648.587824074071</v>
      </c>
      <c r="F9936" s="1" t="s">
        <v>19</v>
      </c>
      <c r="G9936" s="11" t="str">
        <f t="shared" si="622"/>
        <v>69263 44648,6</v>
      </c>
      <c r="H9936" s="11" t="str">
        <f t="shared" si="623"/>
        <v>Dans la commune</v>
      </c>
      <c r="I9936" s="1">
        <v>30</v>
      </c>
      <c r="J9936" s="5">
        <v>4.6296296296296293E-4</v>
      </c>
      <c r="K9936">
        <v>3.3599999999999998E-4</v>
      </c>
      <c r="L9936" s="6"/>
      <c r="M9936" s="6" t="str">
        <f>IFERROR(VLOOKUP(G9936,TCD!$A$4:$C$362,3,FALSE),"Commune de ramassage")</f>
        <v>Commune de ramassage</v>
      </c>
      <c r="N9936">
        <v>946</v>
      </c>
    </row>
    <row r="9937" spans="1:14" x14ac:dyDescent="0.3">
      <c r="A9937">
        <f t="shared" si="621"/>
        <v>9936</v>
      </c>
      <c r="B9937">
        <v>354017116483021</v>
      </c>
      <c r="C9937" t="s">
        <v>50</v>
      </c>
      <c r="D9937" s="3">
        <v>44648.588287037041</v>
      </c>
      <c r="E9937" s="4">
        <f t="shared" si="620"/>
        <v>44648.588287037041</v>
      </c>
      <c r="F9937" s="1" t="s">
        <v>19</v>
      </c>
      <c r="G9937" s="11" t="str">
        <f t="shared" si="622"/>
        <v>69263 44648,6</v>
      </c>
      <c r="H9937" s="11" t="str">
        <f t="shared" si="623"/>
        <v>Dans la commune</v>
      </c>
      <c r="I9937" s="1">
        <v>13</v>
      </c>
      <c r="J9937" s="5">
        <v>6.4814814814814813E-4</v>
      </c>
      <c r="K9937">
        <v>-8.6499999999999999E-4</v>
      </c>
      <c r="L9937" s="6"/>
      <c r="M9937" s="6" t="str">
        <f>IFERROR(VLOOKUP(G9937,TCD!$A$4:$C$362,3,FALSE),"Commune de ramassage")</f>
        <v>Commune de ramassage</v>
      </c>
      <c r="N9937">
        <v>947</v>
      </c>
    </row>
    <row r="9938" spans="1:14" x14ac:dyDescent="0.3">
      <c r="A9938">
        <f t="shared" si="621"/>
        <v>9937</v>
      </c>
      <c r="B9938">
        <v>354017116483021</v>
      </c>
      <c r="C9938" t="s">
        <v>50</v>
      </c>
      <c r="D9938" s="3">
        <v>44648.588935185187</v>
      </c>
      <c r="E9938" s="4">
        <f t="shared" si="620"/>
        <v>44648.588935185187</v>
      </c>
      <c r="F9938" s="1" t="s">
        <v>19</v>
      </c>
      <c r="G9938" s="11" t="str">
        <f t="shared" si="622"/>
        <v>69263 44648,6</v>
      </c>
      <c r="H9938" s="11" t="str">
        <f t="shared" si="623"/>
        <v>Dans la commune</v>
      </c>
      <c r="I9938" s="1">
        <v>10</v>
      </c>
      <c r="J9938" s="5">
        <v>9.6064814814814808E-4</v>
      </c>
      <c r="K9938">
        <v>3.1999999999999999E-5</v>
      </c>
      <c r="L9938" s="6"/>
      <c r="M9938" s="6" t="str">
        <f>IFERROR(VLOOKUP(G9938,TCD!$A$4:$C$362,3,FALSE),"Commune de ramassage")</f>
        <v>Commune de ramassage</v>
      </c>
      <c r="N9938">
        <v>948</v>
      </c>
    </row>
    <row r="9939" spans="1:14" x14ac:dyDescent="0.3">
      <c r="A9939">
        <f t="shared" si="621"/>
        <v>9938</v>
      </c>
      <c r="B9939">
        <v>354017116483021</v>
      </c>
      <c r="C9939" t="s">
        <v>50</v>
      </c>
      <c r="D9939" s="3">
        <v>44648.589895833335</v>
      </c>
      <c r="E9939" s="4">
        <f t="shared" si="620"/>
        <v>44648.589895833335</v>
      </c>
      <c r="F9939" s="1" t="s">
        <v>19</v>
      </c>
      <c r="G9939" s="11" t="str">
        <f t="shared" si="622"/>
        <v>69263 44648,6</v>
      </c>
      <c r="H9939" s="11" t="str">
        <f t="shared" si="623"/>
        <v>Dans la commune</v>
      </c>
      <c r="I9939" s="1">
        <v>7</v>
      </c>
      <c r="J9939" s="5">
        <v>2.5462962962962961E-4</v>
      </c>
      <c r="K9939">
        <v>2.0699999999999999E-4</v>
      </c>
      <c r="L9939" s="6"/>
      <c r="M9939" s="6" t="str">
        <f>IFERROR(VLOOKUP(G9939,TCD!$A$4:$C$362,3,FALSE),"Commune de ramassage")</f>
        <v>Commune de ramassage</v>
      </c>
      <c r="N9939">
        <v>949</v>
      </c>
    </row>
    <row r="9940" spans="1:14" x14ac:dyDescent="0.3">
      <c r="A9940">
        <f t="shared" si="621"/>
        <v>9939</v>
      </c>
      <c r="B9940">
        <v>354017116483021</v>
      </c>
      <c r="C9940" t="s">
        <v>50</v>
      </c>
      <c r="D9940" s="3">
        <v>44648.590150462966</v>
      </c>
      <c r="E9940" s="4">
        <f t="shared" si="620"/>
        <v>44648.590150462966</v>
      </c>
      <c r="F9940" s="1" t="s">
        <v>19</v>
      </c>
      <c r="G9940" s="11" t="str">
        <f t="shared" si="622"/>
        <v>69263 44648,6</v>
      </c>
      <c r="H9940" s="11" t="str">
        <f t="shared" si="623"/>
        <v>Dans la commune</v>
      </c>
      <c r="I9940" s="1">
        <v>32</v>
      </c>
      <c r="J9940" s="5">
        <v>1.1574074074074073E-4</v>
      </c>
      <c r="K9940">
        <v>9.5000000000000005E-5</v>
      </c>
      <c r="L9940" s="6"/>
      <c r="M9940" s="6" t="str">
        <f>IFERROR(VLOOKUP(G9940,TCD!$A$4:$C$362,3,FALSE),"Commune de ramassage")</f>
        <v>Commune de ramassage</v>
      </c>
      <c r="N9940">
        <v>950</v>
      </c>
    </row>
    <row r="9941" spans="1:14" x14ac:dyDescent="0.3">
      <c r="A9941">
        <f t="shared" si="621"/>
        <v>9940</v>
      </c>
      <c r="B9941">
        <v>354017116483021</v>
      </c>
      <c r="C9941" t="s">
        <v>50</v>
      </c>
      <c r="D9941" s="3">
        <v>44648.590266203704</v>
      </c>
      <c r="E9941" s="4">
        <f t="shared" si="620"/>
        <v>44648.590266203704</v>
      </c>
      <c r="F9941" s="1" t="s">
        <v>19</v>
      </c>
      <c r="G9941" s="11" t="str">
        <f t="shared" si="622"/>
        <v>69263 44648,6</v>
      </c>
      <c r="H9941" s="11" t="str">
        <f t="shared" si="623"/>
        <v>Dans la commune</v>
      </c>
      <c r="I9941" s="1">
        <v>22</v>
      </c>
      <c r="J9941" s="5">
        <v>3.0092592592592595E-4</v>
      </c>
      <c r="K9941">
        <v>5.13E-4</v>
      </c>
      <c r="L9941" s="6"/>
      <c r="M9941" s="6" t="str">
        <f>IFERROR(VLOOKUP(G9941,TCD!$A$4:$C$362,3,FALSE),"Commune de ramassage")</f>
        <v>Commune de ramassage</v>
      </c>
      <c r="N9941">
        <v>951</v>
      </c>
    </row>
    <row r="9942" spans="1:14" x14ac:dyDescent="0.3">
      <c r="A9942">
        <f t="shared" si="621"/>
        <v>9941</v>
      </c>
      <c r="B9942">
        <v>354017116483021</v>
      </c>
      <c r="C9942" t="s">
        <v>50</v>
      </c>
      <c r="D9942" s="3">
        <v>44648.590567129628</v>
      </c>
      <c r="E9942" s="4">
        <f t="shared" si="620"/>
        <v>44648.590567129628</v>
      </c>
      <c r="F9942" s="1" t="s">
        <v>19</v>
      </c>
      <c r="G9942" s="11" t="str">
        <f t="shared" si="622"/>
        <v>69263 44648,6</v>
      </c>
      <c r="H9942" s="11" t="str">
        <f t="shared" si="623"/>
        <v>Dans la commune</v>
      </c>
      <c r="I9942" s="1">
        <v>20</v>
      </c>
      <c r="J9942" s="5">
        <v>5.6712962962962956E-4</v>
      </c>
      <c r="K9942">
        <v>-7.7200000000000001E-4</v>
      </c>
      <c r="L9942" s="6"/>
      <c r="M9942" s="6" t="str">
        <f>IFERROR(VLOOKUP(G9942,TCD!$A$4:$C$362,3,FALSE),"Commune de ramassage")</f>
        <v>Commune de ramassage</v>
      </c>
      <c r="N9942">
        <v>952</v>
      </c>
    </row>
    <row r="9943" spans="1:14" x14ac:dyDescent="0.3">
      <c r="A9943">
        <f t="shared" si="621"/>
        <v>9942</v>
      </c>
      <c r="B9943">
        <v>354017116483021</v>
      </c>
      <c r="C9943" t="s">
        <v>50</v>
      </c>
      <c r="D9943" s="3">
        <v>44648.591134259259</v>
      </c>
      <c r="E9943" s="4">
        <f t="shared" si="620"/>
        <v>44648.591134259259</v>
      </c>
      <c r="F9943" s="1" t="s">
        <v>19</v>
      </c>
      <c r="G9943" s="11" t="str">
        <f t="shared" si="622"/>
        <v>69263 44648,6</v>
      </c>
      <c r="H9943" s="11" t="str">
        <f t="shared" si="623"/>
        <v>Dans la commune</v>
      </c>
      <c r="I9943" s="1">
        <v>9</v>
      </c>
      <c r="J9943" s="5">
        <v>3.4722222222222222E-5</v>
      </c>
      <c r="K9943">
        <v>5.0000000000000002E-5</v>
      </c>
      <c r="L9943" s="6"/>
      <c r="M9943" s="6" t="str">
        <f>IFERROR(VLOOKUP(G9943,TCD!$A$4:$C$362,3,FALSE),"Commune de ramassage")</f>
        <v>Commune de ramassage</v>
      </c>
      <c r="N9943">
        <v>953</v>
      </c>
    </row>
    <row r="9944" spans="1:14" x14ac:dyDescent="0.3">
      <c r="A9944">
        <f t="shared" si="621"/>
        <v>9943</v>
      </c>
      <c r="B9944">
        <v>354017116483021</v>
      </c>
      <c r="C9944" t="s">
        <v>50</v>
      </c>
      <c r="D9944" s="3">
        <v>44648.591168981482</v>
      </c>
      <c r="E9944" s="4">
        <f t="shared" si="620"/>
        <v>44648.591168981482</v>
      </c>
      <c r="F9944" s="1" t="s">
        <v>19</v>
      </c>
      <c r="G9944" s="11" t="str">
        <f t="shared" si="622"/>
        <v>69263 44648,6</v>
      </c>
      <c r="H9944" s="11" t="str">
        <f t="shared" si="623"/>
        <v>Dans la commune</v>
      </c>
      <c r="I9944" s="1">
        <v>11</v>
      </c>
      <c r="J9944" s="5">
        <v>5.7870370370370366E-5</v>
      </c>
      <c r="K9944">
        <v>2.2499999999999999E-4</v>
      </c>
      <c r="L9944" s="6"/>
      <c r="M9944" s="6" t="str">
        <f>IFERROR(VLOOKUP(G9944,TCD!$A$4:$C$362,3,FALSE),"Commune de ramassage")</f>
        <v>Commune de ramassage</v>
      </c>
      <c r="N9944">
        <v>954</v>
      </c>
    </row>
    <row r="9945" spans="1:14" x14ac:dyDescent="0.3">
      <c r="A9945">
        <f t="shared" si="621"/>
        <v>9944</v>
      </c>
      <c r="B9945">
        <v>354017116483021</v>
      </c>
      <c r="C9945" t="s">
        <v>50</v>
      </c>
      <c r="D9945" s="3">
        <v>44648.591226851851</v>
      </c>
      <c r="E9945" s="4">
        <f t="shared" si="620"/>
        <v>44648.591226851851</v>
      </c>
      <c r="F9945" s="1" t="s">
        <v>19</v>
      </c>
      <c r="G9945" s="11" t="str">
        <f t="shared" si="622"/>
        <v>69263 44648,6</v>
      </c>
      <c r="H9945" s="11" t="str">
        <f t="shared" si="623"/>
        <v>Dans la commune</v>
      </c>
      <c r="I9945" s="1">
        <v>17</v>
      </c>
      <c r="J9945" s="5">
        <v>5.7870370370370366E-5</v>
      </c>
      <c r="K9945">
        <v>2.3000000000000001E-4</v>
      </c>
      <c r="L9945" s="6"/>
      <c r="M9945" s="6" t="str">
        <f>IFERROR(VLOOKUP(G9945,TCD!$A$4:$C$362,3,FALSE),"Commune de ramassage")</f>
        <v>Commune de ramassage</v>
      </c>
      <c r="N9945">
        <v>955</v>
      </c>
    </row>
    <row r="9946" spans="1:14" x14ac:dyDescent="0.3">
      <c r="A9946">
        <f t="shared" si="621"/>
        <v>9945</v>
      </c>
      <c r="B9946">
        <v>354017116483021</v>
      </c>
      <c r="C9946" t="s">
        <v>50</v>
      </c>
      <c r="D9946" s="3">
        <v>44648.591284722221</v>
      </c>
      <c r="E9946" s="4">
        <f t="shared" si="620"/>
        <v>44648.591284722221</v>
      </c>
      <c r="F9946" s="1" t="s">
        <v>19</v>
      </c>
      <c r="G9946" s="11" t="str">
        <f t="shared" si="622"/>
        <v>69263 44648,6</v>
      </c>
      <c r="H9946" s="11" t="str">
        <f t="shared" si="623"/>
        <v>Dans la commune</v>
      </c>
      <c r="I9946" s="1">
        <v>24</v>
      </c>
      <c r="J9946" s="5">
        <v>3.1250000000000001E-4</v>
      </c>
      <c r="K9946">
        <v>1.627E-3</v>
      </c>
      <c r="L9946" s="6"/>
      <c r="M9946" s="6" t="str">
        <f>IFERROR(VLOOKUP(G9946,TCD!$A$4:$C$362,3,FALSE),"Commune de ramassage")</f>
        <v>Commune de ramassage</v>
      </c>
      <c r="N9946">
        <v>956</v>
      </c>
    </row>
    <row r="9947" spans="1:14" x14ac:dyDescent="0.3">
      <c r="A9947">
        <f t="shared" si="621"/>
        <v>9946</v>
      </c>
      <c r="B9947">
        <v>354017116483021</v>
      </c>
      <c r="C9947" t="s">
        <v>50</v>
      </c>
      <c r="D9947" s="3">
        <v>44648.591597222221</v>
      </c>
      <c r="E9947" s="4">
        <f t="shared" si="620"/>
        <v>44648.591597222221</v>
      </c>
      <c r="F9947" s="1" t="s">
        <v>19</v>
      </c>
      <c r="G9947" s="11" t="str">
        <f t="shared" si="622"/>
        <v>69263 44648,6</v>
      </c>
      <c r="H9947" s="11" t="str">
        <f t="shared" si="623"/>
        <v>Dans la commune</v>
      </c>
      <c r="I9947" s="1">
        <v>33</v>
      </c>
      <c r="J9947" s="5">
        <v>6.9444444444444444E-5</v>
      </c>
      <c r="K9947">
        <v>-1.2999999999999999E-4</v>
      </c>
      <c r="L9947" s="6"/>
      <c r="M9947" s="6" t="str">
        <f>IFERROR(VLOOKUP(G9947,TCD!$A$4:$C$362,3,FALSE),"Commune de ramassage")</f>
        <v>Commune de ramassage</v>
      </c>
      <c r="N9947">
        <v>957</v>
      </c>
    </row>
    <row r="9948" spans="1:14" x14ac:dyDescent="0.3">
      <c r="A9948">
        <f t="shared" si="621"/>
        <v>9947</v>
      </c>
      <c r="B9948">
        <v>354017116483021</v>
      </c>
      <c r="C9948" t="s">
        <v>50</v>
      </c>
      <c r="D9948" s="3">
        <v>44648.591666666667</v>
      </c>
      <c r="E9948" s="4">
        <f t="shared" si="620"/>
        <v>44648.591666666667</v>
      </c>
      <c r="F9948" s="1" t="s">
        <v>19</v>
      </c>
      <c r="G9948" s="11" t="str">
        <f t="shared" si="622"/>
        <v>69263 44648,6</v>
      </c>
      <c r="H9948" s="11" t="str">
        <f t="shared" si="623"/>
        <v>Dans la commune</v>
      </c>
      <c r="I9948" s="1">
        <v>37</v>
      </c>
      <c r="J9948" s="5">
        <v>8.1018518518518516E-5</v>
      </c>
      <c r="K9948">
        <v>-2.5500000000000002E-4</v>
      </c>
      <c r="L9948" s="6"/>
      <c r="M9948" s="6" t="str">
        <f>IFERROR(VLOOKUP(G9948,TCD!$A$4:$C$362,3,FALSE),"Commune de ramassage")</f>
        <v>Commune de ramassage</v>
      </c>
      <c r="N9948">
        <v>958</v>
      </c>
    </row>
    <row r="9949" spans="1:14" x14ac:dyDescent="0.3">
      <c r="A9949">
        <f t="shared" si="621"/>
        <v>9948</v>
      </c>
      <c r="B9949">
        <v>354017116483021</v>
      </c>
      <c r="C9949" t="s">
        <v>50</v>
      </c>
      <c r="D9949" s="3">
        <v>44648.591747685183</v>
      </c>
      <c r="E9949" s="4">
        <f t="shared" si="620"/>
        <v>44648.591747685183</v>
      </c>
      <c r="F9949" s="1" t="s">
        <v>19</v>
      </c>
      <c r="G9949" s="11" t="str">
        <f t="shared" si="622"/>
        <v>69263 44648,6</v>
      </c>
      <c r="H9949" s="11" t="str">
        <f t="shared" si="623"/>
        <v>Dans la commune</v>
      </c>
      <c r="I9949" s="1">
        <v>32</v>
      </c>
      <c r="J9949" s="5">
        <v>2.3148148148148147E-5</v>
      </c>
      <c r="K9949">
        <v>1.3300000000000001E-4</v>
      </c>
      <c r="L9949" s="6"/>
      <c r="M9949" s="6" t="str">
        <f>IFERROR(VLOOKUP(G9949,TCD!$A$4:$C$362,3,FALSE),"Commune de ramassage")</f>
        <v>Commune de ramassage</v>
      </c>
      <c r="N9949">
        <v>959</v>
      </c>
    </row>
    <row r="9950" spans="1:14" x14ac:dyDescent="0.3">
      <c r="A9950">
        <f t="shared" si="621"/>
        <v>9949</v>
      </c>
      <c r="B9950">
        <v>354017116483021</v>
      </c>
      <c r="C9950" t="s">
        <v>50</v>
      </c>
      <c r="D9950" s="3">
        <v>44648.591770833336</v>
      </c>
      <c r="E9950" s="4">
        <f t="shared" si="620"/>
        <v>44648.591770833336</v>
      </c>
      <c r="F9950" s="1" t="s">
        <v>19</v>
      </c>
      <c r="G9950" s="11" t="str">
        <f t="shared" si="622"/>
        <v>69263 44648,6</v>
      </c>
      <c r="H9950" s="11" t="str">
        <f t="shared" si="623"/>
        <v>Dans la commune</v>
      </c>
      <c r="I9950" s="1">
        <v>35</v>
      </c>
      <c r="J9950" s="5">
        <v>4.6296296296296294E-5</v>
      </c>
      <c r="K9950">
        <v>4.4200000000000001E-4</v>
      </c>
      <c r="L9950" s="6"/>
      <c r="M9950" s="6" t="str">
        <f>IFERROR(VLOOKUP(G9950,TCD!$A$4:$C$362,3,FALSE),"Commune de ramassage")</f>
        <v>Commune de ramassage</v>
      </c>
      <c r="N9950">
        <v>960</v>
      </c>
    </row>
    <row r="9951" spans="1:14" x14ac:dyDescent="0.3">
      <c r="A9951">
        <f t="shared" si="621"/>
        <v>9950</v>
      </c>
      <c r="B9951">
        <v>354017116483021</v>
      </c>
      <c r="C9951" t="s">
        <v>50</v>
      </c>
      <c r="D9951" s="3">
        <v>44648.591817129629</v>
      </c>
      <c r="E9951" s="4">
        <f t="shared" si="620"/>
        <v>44648.591817129629</v>
      </c>
      <c r="F9951" s="1" t="s">
        <v>19</v>
      </c>
      <c r="G9951" s="11" t="str">
        <f t="shared" si="622"/>
        <v>69263 44648,6</v>
      </c>
      <c r="H9951" s="11" t="str">
        <f t="shared" si="623"/>
        <v>Dans la commune</v>
      </c>
      <c r="I9951" s="1">
        <v>41</v>
      </c>
      <c r="J9951" s="5">
        <v>9.2592592592592588E-5</v>
      </c>
      <c r="K9951">
        <v>6.6799999999999997E-4</v>
      </c>
      <c r="L9951" s="6"/>
      <c r="M9951" s="6" t="str">
        <f>IFERROR(VLOOKUP(G9951,TCD!$A$4:$C$362,3,FALSE),"Commune de ramassage")</f>
        <v>Commune de ramassage</v>
      </c>
      <c r="N9951">
        <v>961</v>
      </c>
    </row>
    <row r="9952" spans="1:14" x14ac:dyDescent="0.3">
      <c r="A9952">
        <f t="shared" si="621"/>
        <v>9951</v>
      </c>
      <c r="B9952">
        <v>354017116483021</v>
      </c>
      <c r="C9952" t="s">
        <v>50</v>
      </c>
      <c r="D9952" s="3">
        <v>44648.591909722221</v>
      </c>
      <c r="E9952" s="4">
        <f t="shared" si="620"/>
        <v>44648.591909722221</v>
      </c>
      <c r="F9952" s="1" t="s">
        <v>19</v>
      </c>
      <c r="G9952" s="11" t="str">
        <f t="shared" si="622"/>
        <v>69263 44648,6</v>
      </c>
      <c r="H9952" s="11" t="str">
        <f t="shared" si="623"/>
        <v>Dans la commune</v>
      </c>
      <c r="I9952" s="1">
        <v>48</v>
      </c>
      <c r="J9952" s="5">
        <v>2.199074074074074E-4</v>
      </c>
      <c r="K9952">
        <v>1.157E-3</v>
      </c>
      <c r="L9952" s="6"/>
      <c r="M9952" s="6" t="str">
        <f>IFERROR(VLOOKUP(G9952,TCD!$A$4:$C$362,3,FALSE),"Commune de ramassage")</f>
        <v>Commune de ramassage</v>
      </c>
      <c r="N9952">
        <v>962</v>
      </c>
    </row>
    <row r="9953" spans="1:14" x14ac:dyDescent="0.3">
      <c r="A9953">
        <f t="shared" si="621"/>
        <v>9952</v>
      </c>
      <c r="B9953">
        <v>354017116483021</v>
      </c>
      <c r="C9953" t="s">
        <v>50</v>
      </c>
      <c r="D9953" s="3">
        <v>44648.592129629629</v>
      </c>
      <c r="E9953" s="4">
        <f t="shared" si="620"/>
        <v>44648.592129629629</v>
      </c>
      <c r="F9953" s="1" t="s">
        <v>19</v>
      </c>
      <c r="G9953" s="11" t="str">
        <f t="shared" si="622"/>
        <v>69263 44648,6</v>
      </c>
      <c r="H9953" s="11" t="str">
        <f t="shared" si="623"/>
        <v>Dans la commune</v>
      </c>
      <c r="I9953" s="1">
        <v>41</v>
      </c>
      <c r="J9953" s="5">
        <v>3.4722222222222224E-4</v>
      </c>
      <c r="K9953">
        <v>-3.6699999999999998E-4</v>
      </c>
      <c r="L9953" s="6"/>
      <c r="M9953" s="6" t="str">
        <f>IFERROR(VLOOKUP(G9953,TCD!$A$4:$C$362,3,FALSE),"Commune de ramassage")</f>
        <v>Commune de ramassage</v>
      </c>
      <c r="N9953">
        <v>963</v>
      </c>
    </row>
    <row r="9954" spans="1:14" x14ac:dyDescent="0.3">
      <c r="A9954">
        <f t="shared" si="621"/>
        <v>9953</v>
      </c>
      <c r="B9954">
        <v>354017116483021</v>
      </c>
      <c r="C9954" t="s">
        <v>50</v>
      </c>
      <c r="D9954" s="3">
        <v>44648.592476851853</v>
      </c>
      <c r="E9954" s="4">
        <f t="shared" si="620"/>
        <v>44648.592476851853</v>
      </c>
      <c r="F9954" s="1" t="s">
        <v>19</v>
      </c>
      <c r="G9954" s="11" t="str">
        <f t="shared" si="622"/>
        <v>69263 44648,6</v>
      </c>
      <c r="H9954" s="11" t="str">
        <f t="shared" si="623"/>
        <v>Dans la commune</v>
      </c>
      <c r="I9954" s="1">
        <v>45</v>
      </c>
      <c r="J9954" s="5">
        <v>8.1018518518518516E-5</v>
      </c>
      <c r="K9954">
        <v>-4.3600000000000003E-4</v>
      </c>
      <c r="L9954" s="6"/>
      <c r="M9954" s="6" t="str">
        <f>IFERROR(VLOOKUP(G9954,TCD!$A$4:$C$362,3,FALSE),"Commune de ramassage")</f>
        <v>Commune de ramassage</v>
      </c>
      <c r="N9954">
        <v>964</v>
      </c>
    </row>
    <row r="9955" spans="1:14" x14ac:dyDescent="0.3">
      <c r="A9955">
        <f t="shared" si="621"/>
        <v>9954</v>
      </c>
      <c r="B9955">
        <v>354017116483021</v>
      </c>
      <c r="C9955" t="s">
        <v>50</v>
      </c>
      <c r="D9955" s="3">
        <v>44648.592557870368</v>
      </c>
      <c r="E9955" s="4">
        <f t="shared" si="620"/>
        <v>44648.592557870368</v>
      </c>
      <c r="F9955" s="1" t="s">
        <v>19</v>
      </c>
      <c r="G9955" s="11" t="str">
        <f t="shared" si="622"/>
        <v>69263 44648,6</v>
      </c>
      <c r="H9955" s="11" t="str">
        <f t="shared" si="623"/>
        <v>Dans la commune</v>
      </c>
      <c r="I9955" s="1">
        <v>43</v>
      </c>
      <c r="J9955" s="5">
        <v>4.7453703703703704E-4</v>
      </c>
      <c r="K9955">
        <v>-4.3899999999999999E-4</v>
      </c>
      <c r="L9955" s="6"/>
      <c r="M9955" s="6" t="str">
        <f>IFERROR(VLOOKUP(G9955,TCD!$A$4:$C$362,3,FALSE),"Commune de ramassage")</f>
        <v>Commune de ramassage</v>
      </c>
      <c r="N9955">
        <v>965</v>
      </c>
    </row>
    <row r="9956" spans="1:14" x14ac:dyDescent="0.3">
      <c r="A9956">
        <f t="shared" si="621"/>
        <v>9955</v>
      </c>
      <c r="B9956">
        <v>354017116483021</v>
      </c>
      <c r="C9956" t="s">
        <v>50</v>
      </c>
      <c r="D9956" s="3">
        <v>44648.593032407407</v>
      </c>
      <c r="E9956" s="4">
        <f t="shared" si="620"/>
        <v>44648.593032407407</v>
      </c>
      <c r="F9956" s="1" t="s">
        <v>19</v>
      </c>
      <c r="G9956" s="11" t="str">
        <f t="shared" si="622"/>
        <v>69263 44648,6</v>
      </c>
      <c r="H9956" s="11" t="str">
        <f t="shared" si="623"/>
        <v>Dans la commune</v>
      </c>
      <c r="I9956" s="1">
        <v>15</v>
      </c>
      <c r="J9956" s="5">
        <v>1.6203703703703703E-4</v>
      </c>
      <c r="K9956">
        <v>6.5200000000000002E-4</v>
      </c>
      <c r="L9956" s="6"/>
      <c r="M9956" s="6" t="str">
        <f>IFERROR(VLOOKUP(G9956,TCD!$A$4:$C$362,3,FALSE),"Commune de ramassage")</f>
        <v>Commune de ramassage</v>
      </c>
      <c r="N9956">
        <v>966</v>
      </c>
    </row>
    <row r="9957" spans="1:14" x14ac:dyDescent="0.3">
      <c r="A9957">
        <f t="shared" si="621"/>
        <v>9956</v>
      </c>
      <c r="B9957">
        <v>354017116483021</v>
      </c>
      <c r="C9957" t="s">
        <v>50</v>
      </c>
      <c r="D9957" s="3">
        <v>44648.593194444446</v>
      </c>
      <c r="E9957" s="4">
        <f t="shared" si="620"/>
        <v>44648.593194444446</v>
      </c>
      <c r="F9957" s="1" t="s">
        <v>19</v>
      </c>
      <c r="G9957" s="11" t="str">
        <f t="shared" si="622"/>
        <v>69263 44648,6</v>
      </c>
      <c r="H9957" s="11" t="str">
        <f t="shared" si="623"/>
        <v>Dans la commune</v>
      </c>
      <c r="I9957" s="1">
        <v>6</v>
      </c>
      <c r="J9957" s="5">
        <v>9.2592592592592585E-4</v>
      </c>
      <c r="K9957">
        <v>5.2329999999999998E-3</v>
      </c>
      <c r="L9957" s="6"/>
      <c r="M9957" s="6" t="str">
        <f>IFERROR(VLOOKUP(G9957,TCD!$A$4:$C$362,3,FALSE),"Commune de ramassage")</f>
        <v>Commune de ramassage</v>
      </c>
      <c r="N9957">
        <v>967</v>
      </c>
    </row>
    <row r="9958" spans="1:14" x14ac:dyDescent="0.3">
      <c r="A9958">
        <f t="shared" si="621"/>
        <v>9957</v>
      </c>
      <c r="B9958">
        <v>354017116483021</v>
      </c>
      <c r="C9958" t="s">
        <v>50</v>
      </c>
      <c r="D9958" s="3">
        <v>44648.59412037037</v>
      </c>
      <c r="E9958" s="4">
        <f t="shared" si="620"/>
        <v>44648.59412037037</v>
      </c>
      <c r="F9958" s="1" t="s">
        <v>19</v>
      </c>
      <c r="G9958" s="11" t="str">
        <f t="shared" si="622"/>
        <v>69263 44648,6</v>
      </c>
      <c r="H9958" s="11" t="str">
        <f t="shared" si="623"/>
        <v>Dans la commune</v>
      </c>
      <c r="I9958" s="1">
        <v>31</v>
      </c>
      <c r="J9958" s="5">
        <v>3.0092592592592595E-4</v>
      </c>
      <c r="K9958">
        <v>1.6050000000000001E-3</v>
      </c>
      <c r="L9958" s="6"/>
      <c r="M9958" s="6" t="str">
        <f>IFERROR(VLOOKUP(G9958,TCD!$A$4:$C$362,3,FALSE),"Commune de ramassage")</f>
        <v>Commune de ramassage</v>
      </c>
      <c r="N9958">
        <v>968</v>
      </c>
    </row>
    <row r="9959" spans="1:14" x14ac:dyDescent="0.3">
      <c r="A9959">
        <f t="shared" si="621"/>
        <v>9958</v>
      </c>
      <c r="B9959">
        <v>354017116483021</v>
      </c>
      <c r="C9959" t="s">
        <v>50</v>
      </c>
      <c r="D9959" s="3">
        <v>44648.594421296293</v>
      </c>
      <c r="E9959" s="4">
        <f t="shared" si="620"/>
        <v>44648.594421296293</v>
      </c>
      <c r="F9959" s="1" t="s">
        <v>19</v>
      </c>
      <c r="G9959" s="11" t="str">
        <f t="shared" si="622"/>
        <v>69263 44648,6</v>
      </c>
      <c r="H9959" s="11" t="str">
        <f t="shared" si="623"/>
        <v>Dans la commune</v>
      </c>
      <c r="I9959" s="1">
        <v>21</v>
      </c>
      <c r="J9959" s="5">
        <v>2.3148148148148146E-4</v>
      </c>
      <c r="K9959">
        <v>8.2700000000000004E-4</v>
      </c>
      <c r="L9959" s="6"/>
      <c r="M9959" s="6" t="str">
        <f>IFERROR(VLOOKUP(G9959,TCD!$A$4:$C$362,3,FALSE),"Commune de ramassage")</f>
        <v>Commune de ramassage</v>
      </c>
      <c r="N9959">
        <v>969</v>
      </c>
    </row>
    <row r="9960" spans="1:14" x14ac:dyDescent="0.3">
      <c r="A9960">
        <f t="shared" si="621"/>
        <v>9959</v>
      </c>
      <c r="B9960">
        <v>354017116483021</v>
      </c>
      <c r="C9960" t="s">
        <v>50</v>
      </c>
      <c r="D9960" s="3">
        <v>44648.594652777778</v>
      </c>
      <c r="E9960" s="4">
        <f t="shared" si="620"/>
        <v>44648.594652777778</v>
      </c>
      <c r="F9960" s="1" t="s">
        <v>19</v>
      </c>
      <c r="G9960" s="11" t="str">
        <f t="shared" si="622"/>
        <v>69263 44648,6</v>
      </c>
      <c r="H9960" s="11" t="str">
        <f t="shared" si="623"/>
        <v>Dans la commune</v>
      </c>
      <c r="I9960" s="1">
        <v>28</v>
      </c>
      <c r="J9960" s="5">
        <v>4.6296296296296294E-5</v>
      </c>
      <c r="K9960">
        <v>4.0499999999999998E-4</v>
      </c>
      <c r="L9960" s="6"/>
      <c r="M9960" s="6" t="str">
        <f>IFERROR(VLOOKUP(G9960,TCD!$A$4:$C$362,3,FALSE),"Commune de ramassage")</f>
        <v>Commune de ramassage</v>
      </c>
      <c r="N9960">
        <v>970</v>
      </c>
    </row>
    <row r="9961" spans="1:14" x14ac:dyDescent="0.3">
      <c r="A9961">
        <f t="shared" si="621"/>
        <v>9960</v>
      </c>
      <c r="B9961">
        <v>354017116483021</v>
      </c>
      <c r="C9961" t="s">
        <v>50</v>
      </c>
      <c r="D9961" s="3">
        <v>44648.594699074078</v>
      </c>
      <c r="E9961" s="4">
        <f t="shared" si="620"/>
        <v>44648.594699074078</v>
      </c>
      <c r="F9961" s="1" t="s">
        <v>19</v>
      </c>
      <c r="G9961" s="11" t="str">
        <f t="shared" si="622"/>
        <v>69263 44648,6</v>
      </c>
      <c r="H9961" s="11" t="str">
        <f t="shared" si="623"/>
        <v>Dans la commune</v>
      </c>
      <c r="I9961" s="1">
        <v>26</v>
      </c>
      <c r="J9961" s="5">
        <v>1.9675925925925926E-4</v>
      </c>
      <c r="K9961">
        <v>8.12E-4</v>
      </c>
      <c r="L9961" s="6"/>
      <c r="M9961" s="6" t="str">
        <f>IFERROR(VLOOKUP(G9961,TCD!$A$4:$C$362,3,FALSE),"Commune de ramassage")</f>
        <v>Commune de ramassage</v>
      </c>
      <c r="N9961">
        <v>971</v>
      </c>
    </row>
    <row r="9962" spans="1:14" x14ac:dyDescent="0.3">
      <c r="A9962">
        <f t="shared" si="621"/>
        <v>9961</v>
      </c>
      <c r="B9962">
        <v>354017116483021</v>
      </c>
      <c r="C9962" t="s">
        <v>50</v>
      </c>
      <c r="D9962" s="3">
        <v>44648.594895833332</v>
      </c>
      <c r="E9962" s="4">
        <f t="shared" si="620"/>
        <v>44648.594895833332</v>
      </c>
      <c r="F9962" s="1" t="s">
        <v>19</v>
      </c>
      <c r="G9962" s="11" t="str">
        <f t="shared" si="622"/>
        <v>69263 44648,6</v>
      </c>
      <c r="H9962" s="11" t="str">
        <f t="shared" si="623"/>
        <v>Dans la commune</v>
      </c>
      <c r="I9962" s="1">
        <v>27</v>
      </c>
      <c r="J9962" s="5">
        <v>8.449074074074075E-4</v>
      </c>
      <c r="K9962">
        <v>1.1150000000000001E-3</v>
      </c>
      <c r="L9962" s="6"/>
      <c r="M9962" s="6" t="str">
        <f>IFERROR(VLOOKUP(G9962,TCD!$A$4:$C$362,3,FALSE),"Commune de ramassage")</f>
        <v>Commune de ramassage</v>
      </c>
      <c r="N9962">
        <v>972</v>
      </c>
    </row>
    <row r="9963" spans="1:14" x14ac:dyDescent="0.3">
      <c r="A9963">
        <f t="shared" si="621"/>
        <v>9962</v>
      </c>
      <c r="B9963">
        <v>354017116483021</v>
      </c>
      <c r="C9963" t="s">
        <v>50</v>
      </c>
      <c r="D9963" s="3">
        <v>44648.59574074074</v>
      </c>
      <c r="E9963" s="4">
        <f t="shared" si="620"/>
        <v>44648.59574074074</v>
      </c>
      <c r="F9963" s="1" t="s">
        <v>19</v>
      </c>
      <c r="G9963" s="11" t="str">
        <f t="shared" si="622"/>
        <v>69263 44648,6</v>
      </c>
      <c r="H9963" s="11" t="str">
        <f t="shared" si="623"/>
        <v>Dans la commune</v>
      </c>
      <c r="I9963" s="1">
        <v>6</v>
      </c>
      <c r="J9963" s="5">
        <v>4.9768518518518521E-4</v>
      </c>
      <c r="K9963">
        <v>-1.8569999999999999E-3</v>
      </c>
      <c r="L9963" s="6"/>
      <c r="M9963" s="6" t="str">
        <f>IFERROR(VLOOKUP(G9963,TCD!$A$4:$C$362,3,FALSE),"Commune de ramassage")</f>
        <v>Commune de ramassage</v>
      </c>
      <c r="N9963">
        <v>973</v>
      </c>
    </row>
    <row r="9964" spans="1:14" x14ac:dyDescent="0.3">
      <c r="A9964">
        <f t="shared" si="621"/>
        <v>9963</v>
      </c>
      <c r="B9964">
        <v>354017116483021</v>
      </c>
      <c r="C9964" t="s">
        <v>50</v>
      </c>
      <c r="D9964" s="3">
        <v>44648.596238425926</v>
      </c>
      <c r="E9964" s="4">
        <f t="shared" si="620"/>
        <v>44648.596238425926</v>
      </c>
      <c r="F9964" s="1" t="s">
        <v>19</v>
      </c>
      <c r="G9964" s="11" t="str">
        <f t="shared" si="622"/>
        <v>69263 44648,6</v>
      </c>
      <c r="H9964" s="11" t="str">
        <f t="shared" si="623"/>
        <v>Dans la commune</v>
      </c>
      <c r="I9964" s="1">
        <v>20</v>
      </c>
      <c r="J9964" s="5">
        <v>1.0185185185185186E-3</v>
      </c>
      <c r="K9964">
        <v>-1.65E-4</v>
      </c>
      <c r="L9964" s="6"/>
      <c r="M9964" s="6" t="str">
        <f>IFERROR(VLOOKUP(G9964,TCD!$A$4:$C$362,3,FALSE),"Commune de ramassage")</f>
        <v>Commune de ramassage</v>
      </c>
      <c r="N9964">
        <v>974</v>
      </c>
    </row>
    <row r="9965" spans="1:14" x14ac:dyDescent="0.3">
      <c r="A9965">
        <f t="shared" si="621"/>
        <v>9964</v>
      </c>
      <c r="B9965">
        <v>354017116483021</v>
      </c>
      <c r="C9965" t="s">
        <v>50</v>
      </c>
      <c r="D9965" s="3">
        <v>44648.597256944442</v>
      </c>
      <c r="E9965" s="4">
        <f t="shared" si="620"/>
        <v>44648.597256944442</v>
      </c>
      <c r="F9965" s="1" t="s">
        <v>19</v>
      </c>
      <c r="G9965" s="11" t="str">
        <f t="shared" si="622"/>
        <v>69263 44648,6</v>
      </c>
      <c r="H9965" s="11" t="str">
        <f t="shared" si="623"/>
        <v>Dans la commune</v>
      </c>
      <c r="I9965" s="1">
        <v>22</v>
      </c>
      <c r="J9965" s="5">
        <v>2.3148148148148147E-5</v>
      </c>
      <c r="K9965">
        <v>-1.7799999999999999E-4</v>
      </c>
      <c r="L9965" s="6"/>
      <c r="M9965" s="6" t="str">
        <f>IFERROR(VLOOKUP(G9965,TCD!$A$4:$C$362,3,FALSE),"Commune de ramassage")</f>
        <v>Commune de ramassage</v>
      </c>
      <c r="N9965">
        <v>975</v>
      </c>
    </row>
    <row r="9966" spans="1:14" x14ac:dyDescent="0.3">
      <c r="A9966">
        <f t="shared" si="621"/>
        <v>9965</v>
      </c>
      <c r="B9966">
        <v>354017116483021</v>
      </c>
      <c r="C9966" t="s">
        <v>50</v>
      </c>
      <c r="D9966" s="3">
        <v>44648.597280092596</v>
      </c>
      <c r="E9966" s="4">
        <f t="shared" si="620"/>
        <v>44648.597280092596</v>
      </c>
      <c r="F9966" s="1" t="s">
        <v>19</v>
      </c>
      <c r="G9966" s="11" t="str">
        <f t="shared" si="622"/>
        <v>69263 44648,6</v>
      </c>
      <c r="H9966" s="11" t="str">
        <f t="shared" si="623"/>
        <v>Dans la commune</v>
      </c>
      <c r="I9966" s="1">
        <v>27</v>
      </c>
      <c r="J9966" s="5">
        <v>6.9444444444444444E-5</v>
      </c>
      <c r="K9966">
        <v>-9.4499999999999998E-4</v>
      </c>
      <c r="L9966" s="6"/>
      <c r="M9966" s="6" t="str">
        <f>IFERROR(VLOOKUP(G9966,TCD!$A$4:$C$362,3,FALSE),"Commune de ramassage")</f>
        <v>Commune de ramassage</v>
      </c>
      <c r="N9966">
        <v>976</v>
      </c>
    </row>
    <row r="9967" spans="1:14" x14ac:dyDescent="0.3">
      <c r="A9967">
        <f t="shared" si="621"/>
        <v>9966</v>
      </c>
      <c r="B9967">
        <v>354017116483021</v>
      </c>
      <c r="C9967" t="s">
        <v>50</v>
      </c>
      <c r="D9967" s="3">
        <v>44648.597349537034</v>
      </c>
      <c r="E9967" s="4">
        <f t="shared" si="620"/>
        <v>44648.597349537034</v>
      </c>
      <c r="F9967" s="1" t="s">
        <v>19</v>
      </c>
      <c r="G9967" s="11" t="str">
        <f t="shared" si="622"/>
        <v>69263 44648,6</v>
      </c>
      <c r="H9967" s="11" t="str">
        <f t="shared" si="623"/>
        <v>Dans la commune</v>
      </c>
      <c r="I9967" s="1">
        <v>21</v>
      </c>
      <c r="J9967" s="5">
        <v>5.7870370370370366E-5</v>
      </c>
      <c r="K9967">
        <v>-1.84E-4</v>
      </c>
      <c r="L9967" s="6"/>
      <c r="M9967" s="6" t="str">
        <f>IFERROR(VLOOKUP(G9967,TCD!$A$4:$C$362,3,FALSE),"Commune de ramassage")</f>
        <v>Commune de ramassage</v>
      </c>
      <c r="N9967">
        <v>977</v>
      </c>
    </row>
    <row r="9968" spans="1:14" x14ac:dyDescent="0.3">
      <c r="A9968">
        <f t="shared" si="621"/>
        <v>9967</v>
      </c>
      <c r="B9968">
        <v>354017116483021</v>
      </c>
      <c r="C9968" t="s">
        <v>50</v>
      </c>
      <c r="D9968" s="3">
        <v>44648.597407407404</v>
      </c>
      <c r="E9968" s="4">
        <f t="shared" si="620"/>
        <v>44648.597407407404</v>
      </c>
      <c r="F9968" s="1" t="s">
        <v>19</v>
      </c>
      <c r="G9968" s="11" t="str">
        <f t="shared" si="622"/>
        <v>69263 44648,6</v>
      </c>
      <c r="H9968" s="11" t="str">
        <f t="shared" si="623"/>
        <v>Dans la commune</v>
      </c>
      <c r="I9968" s="1">
        <v>12</v>
      </c>
      <c r="J9968" s="5">
        <v>8.1018518518518516E-5</v>
      </c>
      <c r="K9968">
        <v>-1.25E-4</v>
      </c>
      <c r="L9968" s="6"/>
      <c r="M9968" s="6" t="str">
        <f>IFERROR(VLOOKUP(G9968,TCD!$A$4:$C$362,3,FALSE),"Commune de ramassage")</f>
        <v>Commune de ramassage</v>
      </c>
      <c r="N9968">
        <v>978</v>
      </c>
    </row>
    <row r="9969" spans="1:14" x14ac:dyDescent="0.3">
      <c r="A9969">
        <f t="shared" si="621"/>
        <v>9968</v>
      </c>
      <c r="B9969">
        <v>354017116483021</v>
      </c>
      <c r="C9969" t="s">
        <v>50</v>
      </c>
      <c r="D9969" s="3">
        <v>44648.597488425927</v>
      </c>
      <c r="E9969" s="4">
        <f t="shared" si="620"/>
        <v>44648.597488425927</v>
      </c>
      <c r="F9969" s="1" t="s">
        <v>19</v>
      </c>
      <c r="G9969" s="11" t="str">
        <f t="shared" si="622"/>
        <v>69263 44648,6</v>
      </c>
      <c r="H9969" s="11" t="str">
        <f t="shared" si="623"/>
        <v>Dans la commune</v>
      </c>
      <c r="I9969" s="1">
        <v>7</v>
      </c>
      <c r="J9969" s="5">
        <v>7.6388888888888893E-4</v>
      </c>
      <c r="K9969">
        <v>-3.741E-3</v>
      </c>
      <c r="L9969" s="6"/>
      <c r="M9969" s="6" t="str">
        <f>IFERROR(VLOOKUP(G9969,TCD!$A$4:$C$362,3,FALSE),"Commune de ramassage")</f>
        <v>Commune de ramassage</v>
      </c>
      <c r="N9969">
        <v>979</v>
      </c>
    </row>
    <row r="9970" spans="1:14" x14ac:dyDescent="0.3">
      <c r="A9970">
        <f t="shared" si="621"/>
        <v>9969</v>
      </c>
      <c r="B9970">
        <v>354017116483021</v>
      </c>
      <c r="C9970" t="s">
        <v>50</v>
      </c>
      <c r="D9970" s="3">
        <v>44648.598252314812</v>
      </c>
      <c r="E9970" s="4">
        <f t="shared" si="620"/>
        <v>44648.598252314812</v>
      </c>
      <c r="F9970" s="1" t="s">
        <v>19</v>
      </c>
      <c r="G9970" s="11" t="str">
        <f t="shared" si="622"/>
        <v>69263 44648,6</v>
      </c>
      <c r="H9970" s="11" t="str">
        <f t="shared" si="623"/>
        <v>Dans la commune</v>
      </c>
      <c r="I9970" s="1">
        <v>26</v>
      </c>
      <c r="J9970" s="5">
        <v>1.3888888888888889E-4</v>
      </c>
      <c r="K9970">
        <v>-3.4E-5</v>
      </c>
      <c r="L9970" s="6"/>
      <c r="M9970" s="6" t="str">
        <f>IFERROR(VLOOKUP(G9970,TCD!$A$4:$C$362,3,FALSE),"Commune de ramassage")</f>
        <v>Commune de ramassage</v>
      </c>
      <c r="N9970">
        <v>980</v>
      </c>
    </row>
    <row r="9971" spans="1:14" x14ac:dyDescent="0.3">
      <c r="A9971">
        <f t="shared" si="621"/>
        <v>9970</v>
      </c>
      <c r="B9971">
        <v>354017116483021</v>
      </c>
      <c r="C9971" t="s">
        <v>50</v>
      </c>
      <c r="D9971" s="3">
        <v>44648.598391203705</v>
      </c>
      <c r="E9971" s="4">
        <f t="shared" si="620"/>
        <v>44648.598391203705</v>
      </c>
      <c r="F9971" s="1" t="s">
        <v>19</v>
      </c>
      <c r="G9971" s="11" t="str">
        <f t="shared" si="622"/>
        <v>69263 44648,6</v>
      </c>
      <c r="H9971" s="11" t="str">
        <f t="shared" si="623"/>
        <v>Dans la commune</v>
      </c>
      <c r="I9971" s="1">
        <v>6</v>
      </c>
      <c r="J9971" s="5">
        <v>1.8518518518518518E-4</v>
      </c>
      <c r="K9971">
        <v>-5.0000000000000002E-5</v>
      </c>
      <c r="L9971" s="6"/>
      <c r="M9971" s="6" t="str">
        <f>IFERROR(VLOOKUP(G9971,TCD!$A$4:$C$362,3,FALSE),"Commune de ramassage")</f>
        <v>Commune de ramassage</v>
      </c>
      <c r="N9971">
        <v>981</v>
      </c>
    </row>
    <row r="9972" spans="1:14" x14ac:dyDescent="0.3">
      <c r="A9972">
        <f t="shared" si="621"/>
        <v>9971</v>
      </c>
      <c r="B9972">
        <v>354017116483021</v>
      </c>
      <c r="C9972" t="s">
        <v>50</v>
      </c>
      <c r="D9972" s="3">
        <v>44648.598576388889</v>
      </c>
      <c r="E9972" s="4">
        <f t="shared" si="620"/>
        <v>44648.598576388889</v>
      </c>
      <c r="F9972" s="1" t="s">
        <v>19</v>
      </c>
      <c r="G9972" s="11" t="str">
        <f t="shared" si="622"/>
        <v>69263 44648,6</v>
      </c>
      <c r="H9972" s="11" t="str">
        <f t="shared" si="623"/>
        <v>Dans la commune</v>
      </c>
      <c r="I9972" s="1">
        <v>6</v>
      </c>
      <c r="J9972" s="5">
        <v>5.2083333333333333E-4</v>
      </c>
      <c r="K9972">
        <v>-3.4559999999999999E-3</v>
      </c>
      <c r="L9972" s="6"/>
      <c r="M9972" s="6" t="str">
        <f>IFERROR(VLOOKUP(G9972,TCD!$A$4:$C$362,3,FALSE),"Commune de ramassage")</f>
        <v>Commune de ramassage</v>
      </c>
      <c r="N9972">
        <v>982</v>
      </c>
    </row>
    <row r="9973" spans="1:14" x14ac:dyDescent="0.3">
      <c r="A9973">
        <f t="shared" si="621"/>
        <v>9972</v>
      </c>
      <c r="B9973">
        <v>354017116483021</v>
      </c>
      <c r="C9973" t="s">
        <v>50</v>
      </c>
      <c r="D9973" s="3">
        <v>44648.599097222221</v>
      </c>
      <c r="E9973" s="4">
        <f t="shared" si="620"/>
        <v>44648.599097222221</v>
      </c>
      <c r="F9973" s="1" t="s">
        <v>19</v>
      </c>
      <c r="G9973" s="11" t="str">
        <f t="shared" si="622"/>
        <v>69263 44648,6</v>
      </c>
      <c r="H9973" s="11" t="str">
        <f t="shared" si="623"/>
        <v>Dans la commune</v>
      </c>
      <c r="I9973" s="1">
        <v>17</v>
      </c>
      <c r="J9973" s="5">
        <v>8.1018518518518516E-5</v>
      </c>
      <c r="K9973">
        <v>-6.3999999999999997E-5</v>
      </c>
      <c r="L9973" s="6"/>
      <c r="M9973" s="6" t="str">
        <f>IFERROR(VLOOKUP(G9973,TCD!$A$4:$C$362,3,FALSE),"Commune de ramassage")</f>
        <v>Commune de ramassage</v>
      </c>
      <c r="N9973">
        <v>983</v>
      </c>
    </row>
    <row r="9974" spans="1:14" x14ac:dyDescent="0.3">
      <c r="A9974">
        <f t="shared" si="621"/>
        <v>9973</v>
      </c>
      <c r="B9974">
        <v>354017116483021</v>
      </c>
      <c r="C9974" t="s">
        <v>50</v>
      </c>
      <c r="D9974" s="3">
        <v>44648.599178240744</v>
      </c>
      <c r="E9974" s="4">
        <f t="shared" si="620"/>
        <v>44648.599178240744</v>
      </c>
      <c r="F9974" s="1" t="s">
        <v>19</v>
      </c>
      <c r="G9974" s="11" t="str">
        <f t="shared" si="622"/>
        <v>69263 44648,6</v>
      </c>
      <c r="H9974" s="11" t="str">
        <f t="shared" si="623"/>
        <v>Dans la commune</v>
      </c>
      <c r="I9974" s="1">
        <v>7</v>
      </c>
      <c r="J9974" s="5">
        <v>4.6296296296296294E-5</v>
      </c>
      <c r="K9974">
        <v>4.8999999999999998E-5</v>
      </c>
      <c r="L9974" s="6"/>
      <c r="M9974" s="6" t="str">
        <f>IFERROR(VLOOKUP(G9974,TCD!$A$4:$C$362,3,FALSE),"Commune de ramassage")</f>
        <v>Commune de ramassage</v>
      </c>
      <c r="N9974">
        <v>984</v>
      </c>
    </row>
    <row r="9975" spans="1:14" x14ac:dyDescent="0.3">
      <c r="A9975">
        <f t="shared" si="621"/>
        <v>9974</v>
      </c>
      <c r="B9975">
        <v>354017116483021</v>
      </c>
      <c r="C9975" t="s">
        <v>50</v>
      </c>
      <c r="D9975" s="3">
        <v>44648.599224537036</v>
      </c>
      <c r="E9975" s="4">
        <f t="shared" si="620"/>
        <v>44648.599224537036</v>
      </c>
      <c r="F9975" s="1" t="s">
        <v>19</v>
      </c>
      <c r="G9975" s="11" t="str">
        <f t="shared" si="622"/>
        <v>69263 44648,6</v>
      </c>
      <c r="H9975" s="11" t="str">
        <f t="shared" si="623"/>
        <v>Dans la commune</v>
      </c>
      <c r="I9975" s="1">
        <v>18</v>
      </c>
      <c r="J9975" s="5">
        <v>2.4305555555555552E-4</v>
      </c>
      <c r="K9975">
        <v>7.6300000000000001E-4</v>
      </c>
      <c r="L9975" s="6"/>
      <c r="M9975" s="6" t="str">
        <f>IFERROR(VLOOKUP(G9975,TCD!$A$4:$C$362,3,FALSE),"Commune de ramassage")</f>
        <v>Commune de ramassage</v>
      </c>
      <c r="N9975">
        <v>985</v>
      </c>
    </row>
    <row r="9976" spans="1:14" x14ac:dyDescent="0.3">
      <c r="A9976">
        <f t="shared" si="621"/>
        <v>9975</v>
      </c>
      <c r="B9976">
        <v>354017116483021</v>
      </c>
      <c r="C9976" t="s">
        <v>50</v>
      </c>
      <c r="D9976" s="3">
        <v>44648.59946759259</v>
      </c>
      <c r="E9976" s="4">
        <f t="shared" si="620"/>
        <v>44648.59946759259</v>
      </c>
      <c r="F9976" s="1" t="s">
        <v>19</v>
      </c>
      <c r="G9976" s="11" t="str">
        <f t="shared" si="622"/>
        <v>69263 44648,6</v>
      </c>
      <c r="H9976" s="11" t="str">
        <f t="shared" si="623"/>
        <v>Dans la commune</v>
      </c>
      <c r="I9976" s="1">
        <v>52</v>
      </c>
      <c r="J9976" s="5">
        <v>1.7361111111111112E-4</v>
      </c>
      <c r="K9976">
        <v>-1.85E-4</v>
      </c>
      <c r="L9976" s="6"/>
      <c r="M9976" s="6" t="str">
        <f>IFERROR(VLOOKUP(G9976,TCD!$A$4:$C$362,3,FALSE),"Commune de ramassage")</f>
        <v>Commune de ramassage</v>
      </c>
      <c r="N9976">
        <v>986</v>
      </c>
    </row>
    <row r="9977" spans="1:14" x14ac:dyDescent="0.3">
      <c r="A9977">
        <f t="shared" si="621"/>
        <v>9976</v>
      </c>
      <c r="B9977">
        <v>354017116483021</v>
      </c>
      <c r="C9977" t="s">
        <v>50</v>
      </c>
      <c r="D9977" s="3">
        <v>44648.599641203706</v>
      </c>
      <c r="E9977" s="4">
        <f t="shared" si="620"/>
        <v>44648.599641203706</v>
      </c>
      <c r="F9977" s="1" t="s">
        <v>19</v>
      </c>
      <c r="G9977" s="11" t="str">
        <f t="shared" si="622"/>
        <v>69263 44648,6</v>
      </c>
      <c r="H9977" s="11" t="str">
        <f t="shared" si="623"/>
        <v>Dans la commune</v>
      </c>
      <c r="I9977" s="1">
        <v>39</v>
      </c>
      <c r="J9977" s="5">
        <v>1.1574074074074073E-4</v>
      </c>
      <c r="K9977">
        <v>4.6700000000000002E-4</v>
      </c>
      <c r="L9977" s="6"/>
      <c r="M9977" s="6" t="str">
        <f>IFERROR(VLOOKUP(G9977,TCD!$A$4:$C$362,3,FALSE),"Commune de ramassage")</f>
        <v>Commune de ramassage</v>
      </c>
      <c r="N9977">
        <v>987</v>
      </c>
    </row>
    <row r="9978" spans="1:14" x14ac:dyDescent="0.3">
      <c r="A9978">
        <f t="shared" si="621"/>
        <v>9977</v>
      </c>
      <c r="B9978">
        <v>354017116483021</v>
      </c>
      <c r="C9978" t="s">
        <v>50</v>
      </c>
      <c r="D9978" s="3">
        <v>44648.599756944444</v>
      </c>
      <c r="E9978" s="4">
        <f t="shared" si="620"/>
        <v>44648.599756944444</v>
      </c>
      <c r="F9978" s="1" t="s">
        <v>19</v>
      </c>
      <c r="G9978" s="11" t="str">
        <f t="shared" si="622"/>
        <v>69263 44648,6</v>
      </c>
      <c r="H9978" s="11" t="str">
        <f t="shared" si="623"/>
        <v>Dans la commune</v>
      </c>
      <c r="I9978" s="1">
        <v>44</v>
      </c>
      <c r="J9978" s="5">
        <v>3.5879629629629635E-4</v>
      </c>
      <c r="K9978">
        <v>7.1000000000000005E-5</v>
      </c>
      <c r="L9978" s="6"/>
      <c r="M9978" s="6" t="str">
        <f>IFERROR(VLOOKUP(G9978,TCD!$A$4:$C$362,3,FALSE),"Commune de ramassage")</f>
        <v>Commune de ramassage</v>
      </c>
      <c r="N9978">
        <v>988</v>
      </c>
    </row>
    <row r="9979" spans="1:14" x14ac:dyDescent="0.3">
      <c r="A9979">
        <f t="shared" si="621"/>
        <v>9978</v>
      </c>
      <c r="B9979">
        <v>354017116483021</v>
      </c>
      <c r="C9979" t="s">
        <v>50</v>
      </c>
      <c r="D9979" s="3">
        <v>44648.600115740737</v>
      </c>
      <c r="E9979" s="4">
        <f t="shared" si="620"/>
        <v>44648.600115740737</v>
      </c>
      <c r="F9979" s="1" t="s">
        <v>19</v>
      </c>
      <c r="G9979" s="11" t="str">
        <f t="shared" si="622"/>
        <v>69263 44648,6</v>
      </c>
      <c r="H9979" s="11" t="str">
        <f t="shared" si="623"/>
        <v>Dans la commune</v>
      </c>
      <c r="I9979" s="1">
        <v>48</v>
      </c>
      <c r="J9979" s="5">
        <v>2.199074074074074E-4</v>
      </c>
      <c r="K9979">
        <v>-1.5330000000000001E-3</v>
      </c>
      <c r="L9979" s="6"/>
      <c r="M9979" s="6" t="str">
        <f>IFERROR(VLOOKUP(G9979,TCD!$A$4:$C$362,3,FALSE),"Commune de ramassage")</f>
        <v>Commune de ramassage</v>
      </c>
      <c r="N9979">
        <v>989</v>
      </c>
    </row>
    <row r="9980" spans="1:14" x14ac:dyDescent="0.3">
      <c r="A9980">
        <f t="shared" si="621"/>
        <v>9979</v>
      </c>
      <c r="B9980">
        <v>354017116483021</v>
      </c>
      <c r="C9980" t="s">
        <v>50</v>
      </c>
      <c r="D9980" s="3">
        <v>44648.600335648145</v>
      </c>
      <c r="E9980" s="4">
        <f t="shared" si="620"/>
        <v>44648.600335648145</v>
      </c>
      <c r="F9980" s="1" t="s">
        <v>19</v>
      </c>
      <c r="G9980" s="11" t="str">
        <f t="shared" si="622"/>
        <v>69263 44648,6</v>
      </c>
      <c r="H9980" s="11" t="str">
        <f t="shared" si="623"/>
        <v>Dans la commune</v>
      </c>
      <c r="I9980" s="1">
        <v>46</v>
      </c>
      <c r="J9980" s="5">
        <v>8.1018518518518516E-5</v>
      </c>
      <c r="K9980">
        <v>-5.9699999999999998E-4</v>
      </c>
      <c r="L9980" s="6"/>
      <c r="M9980" s="6" t="str">
        <f>IFERROR(VLOOKUP(G9980,TCD!$A$4:$C$362,3,FALSE),"Commune de ramassage")</f>
        <v>Commune de ramassage</v>
      </c>
      <c r="N9980">
        <v>990</v>
      </c>
    </row>
    <row r="9981" spans="1:14" x14ac:dyDescent="0.3">
      <c r="A9981">
        <f t="shared" si="621"/>
        <v>9980</v>
      </c>
      <c r="B9981">
        <v>354017116483021</v>
      </c>
      <c r="C9981" t="s">
        <v>50</v>
      </c>
      <c r="D9981" s="3">
        <v>44648.600416666668</v>
      </c>
      <c r="E9981" s="4">
        <f t="shared" si="620"/>
        <v>44648.600416666668</v>
      </c>
      <c r="F9981" s="1" t="s">
        <v>19</v>
      </c>
      <c r="G9981" s="11" t="str">
        <f t="shared" si="622"/>
        <v>69263 44648,6</v>
      </c>
      <c r="H9981" s="11" t="str">
        <f t="shared" si="623"/>
        <v>Dans la commune</v>
      </c>
      <c r="I9981" s="1">
        <v>36</v>
      </c>
      <c r="J9981" s="5">
        <v>4.6296296296296294E-5</v>
      </c>
      <c r="K9981">
        <v>-6.0000000000000002E-5</v>
      </c>
      <c r="L9981" s="6"/>
      <c r="M9981" s="6" t="str">
        <f>IFERROR(VLOOKUP(G9981,TCD!$A$4:$C$362,3,FALSE),"Commune de ramassage")</f>
        <v>Commune de ramassage</v>
      </c>
      <c r="N9981">
        <v>991</v>
      </c>
    </row>
    <row r="9982" spans="1:14" x14ac:dyDescent="0.3">
      <c r="A9982">
        <f t="shared" si="621"/>
        <v>9981</v>
      </c>
      <c r="B9982">
        <v>354017116483021</v>
      </c>
      <c r="C9982" t="s">
        <v>50</v>
      </c>
      <c r="D9982" s="3">
        <v>44648.600462962961</v>
      </c>
      <c r="E9982" s="4">
        <f t="shared" si="620"/>
        <v>44648.600462962961</v>
      </c>
      <c r="F9982" s="1" t="s">
        <v>19</v>
      </c>
      <c r="G9982" s="11" t="str">
        <f t="shared" si="622"/>
        <v>69263 44648,6</v>
      </c>
      <c r="H9982" s="11" t="str">
        <f t="shared" si="623"/>
        <v>Dans la commune</v>
      </c>
      <c r="I9982" s="1">
        <v>35</v>
      </c>
      <c r="J9982" s="5">
        <v>2.3148148148148147E-5</v>
      </c>
      <c r="K9982">
        <v>1.34E-4</v>
      </c>
      <c r="L9982" s="6"/>
      <c r="M9982" s="6" t="str">
        <f>IFERROR(VLOOKUP(G9982,TCD!$A$4:$C$362,3,FALSE),"Commune de ramassage")</f>
        <v>Commune de ramassage</v>
      </c>
      <c r="N9982">
        <v>992</v>
      </c>
    </row>
    <row r="9983" spans="1:14" x14ac:dyDescent="0.3">
      <c r="A9983">
        <f t="shared" si="621"/>
        <v>9982</v>
      </c>
      <c r="B9983">
        <v>354017116483021</v>
      </c>
      <c r="C9983" t="s">
        <v>50</v>
      </c>
      <c r="D9983" s="3">
        <v>44648.600486111114</v>
      </c>
      <c r="E9983" s="4">
        <f t="shared" si="620"/>
        <v>44648.600486111114</v>
      </c>
      <c r="F9983" s="1" t="s">
        <v>19</v>
      </c>
      <c r="G9983" s="11" t="str">
        <f t="shared" si="622"/>
        <v>69263 44648,6</v>
      </c>
      <c r="H9983" s="11" t="str">
        <f t="shared" si="623"/>
        <v>Dans la commune</v>
      </c>
      <c r="I9983" s="1">
        <v>38</v>
      </c>
      <c r="J9983" s="5">
        <v>2.199074074074074E-4</v>
      </c>
      <c r="K9983">
        <v>2.7599999999999999E-4</v>
      </c>
      <c r="L9983" s="6"/>
      <c r="M9983" s="6" t="str">
        <f>IFERROR(VLOOKUP(G9983,TCD!$A$4:$C$362,3,FALSE),"Commune de ramassage")</f>
        <v>Commune de ramassage</v>
      </c>
      <c r="N9983">
        <v>993</v>
      </c>
    </row>
    <row r="9984" spans="1:14" x14ac:dyDescent="0.3">
      <c r="A9984">
        <f t="shared" si="621"/>
        <v>9983</v>
      </c>
      <c r="B9984">
        <v>354017116483021</v>
      </c>
      <c r="C9984" t="s">
        <v>50</v>
      </c>
      <c r="D9984" s="3">
        <v>44648.600706018522</v>
      </c>
      <c r="E9984" s="4">
        <f t="shared" si="620"/>
        <v>44648.600706018522</v>
      </c>
      <c r="F9984" s="1" t="s">
        <v>19</v>
      </c>
      <c r="G9984" s="11" t="str">
        <f t="shared" si="622"/>
        <v>69263 44648,6</v>
      </c>
      <c r="H9984" s="11" t="str">
        <f t="shared" si="623"/>
        <v>Dans la commune</v>
      </c>
      <c r="I9984" s="1">
        <v>10</v>
      </c>
      <c r="J9984" s="5">
        <v>3.4722222222222222E-5</v>
      </c>
      <c r="K9984">
        <v>5.7000000000000003E-5</v>
      </c>
      <c r="L9984" s="6"/>
      <c r="M9984" s="6" t="str">
        <f>IFERROR(VLOOKUP(G9984,TCD!$A$4:$C$362,3,FALSE),"Commune de ramassage")</f>
        <v>Commune de ramassage</v>
      </c>
      <c r="N9984">
        <v>994</v>
      </c>
    </row>
    <row r="9985" spans="1:14" x14ac:dyDescent="0.3">
      <c r="A9985">
        <f t="shared" si="621"/>
        <v>9984</v>
      </c>
      <c r="B9985">
        <v>354017116483021</v>
      </c>
      <c r="C9985" t="s">
        <v>50</v>
      </c>
      <c r="D9985" s="3">
        <v>44648.600740740738</v>
      </c>
      <c r="E9985" s="4">
        <f t="shared" si="620"/>
        <v>44648.600740740738</v>
      </c>
      <c r="F9985" s="1" t="s">
        <v>19</v>
      </c>
      <c r="G9985" s="11" t="str">
        <f t="shared" si="622"/>
        <v>69263 44648,6</v>
      </c>
      <c r="H9985" s="11" t="str">
        <f t="shared" si="623"/>
        <v>Dans la commune</v>
      </c>
      <c r="I9985" s="1">
        <v>12</v>
      </c>
      <c r="J9985" s="5">
        <v>1.1574074074074073E-5</v>
      </c>
      <c r="K9985">
        <v>7.2000000000000002E-5</v>
      </c>
      <c r="L9985" s="6"/>
      <c r="M9985" s="6" t="str">
        <f>IFERROR(VLOOKUP(G9985,TCD!$A$4:$C$362,3,FALSE),"Commune de ramassage")</f>
        <v>Commune de ramassage</v>
      </c>
      <c r="N9985">
        <v>995</v>
      </c>
    </row>
    <row r="9986" spans="1:14" x14ac:dyDescent="0.3">
      <c r="A9986">
        <f t="shared" si="621"/>
        <v>9985</v>
      </c>
      <c r="B9986">
        <v>354017116483021</v>
      </c>
      <c r="C9986" t="s">
        <v>50</v>
      </c>
      <c r="D9986" s="3">
        <v>44648.600752314815</v>
      </c>
      <c r="E9986" s="4">
        <f t="shared" ref="E9986:E10049" si="624">D9986</f>
        <v>44648.600752314815</v>
      </c>
      <c r="F9986" s="1" t="s">
        <v>19</v>
      </c>
      <c r="G9986" s="11" t="str">
        <f t="shared" si="622"/>
        <v>69263 44648,6</v>
      </c>
      <c r="H9986" s="11" t="str">
        <f t="shared" si="623"/>
        <v>Dans la commune</v>
      </c>
      <c r="I9986" s="1">
        <v>13</v>
      </c>
      <c r="J9986" s="5">
        <v>3.4722222222222224E-4</v>
      </c>
      <c r="K9986">
        <v>1.15E-3</v>
      </c>
      <c r="L9986" s="6"/>
      <c r="M9986" s="6" t="str">
        <f>IFERROR(VLOOKUP(G9986,TCD!$A$4:$C$362,3,FALSE),"Commune de ramassage")</f>
        <v>Commune de ramassage</v>
      </c>
      <c r="N9986">
        <v>996</v>
      </c>
    </row>
    <row r="9987" spans="1:14" x14ac:dyDescent="0.3">
      <c r="A9987">
        <f t="shared" ref="A9987:A10050" si="625">A9986+1</f>
        <v>9986</v>
      </c>
      <c r="B9987">
        <v>354017116483021</v>
      </c>
      <c r="C9987" t="s">
        <v>50</v>
      </c>
      <c r="D9987" s="3">
        <v>44648.601099537038</v>
      </c>
      <c r="E9987" s="4">
        <f t="shared" si="624"/>
        <v>44648.601099537038</v>
      </c>
      <c r="F9987" s="1" t="s">
        <v>19</v>
      </c>
      <c r="G9987" s="11" t="str">
        <f t="shared" ref="G9987:G10050" si="626">F9987&amp;" "&amp;ROUND(D9987,1)</f>
        <v>69263 44648,6</v>
      </c>
      <c r="H9987" s="11" t="str">
        <f t="shared" ref="H9987:H10050" si="627">IF(F9987=F9988,"Dans la commune","Entrée sortie")</f>
        <v>Dans la commune</v>
      </c>
      <c r="I9987" s="1">
        <v>24</v>
      </c>
      <c r="J9987" s="5">
        <v>4.1666666666666669E-4</v>
      </c>
      <c r="K9987">
        <v>1.0950000000000001E-3</v>
      </c>
      <c r="L9987" s="6"/>
      <c r="M9987" s="6" t="str">
        <f>IFERROR(VLOOKUP(G9987,TCD!$A$4:$C$362,3,FALSE),"Commune de ramassage")</f>
        <v>Commune de ramassage</v>
      </c>
      <c r="N9987">
        <v>997</v>
      </c>
    </row>
    <row r="9988" spans="1:14" x14ac:dyDescent="0.3">
      <c r="A9988">
        <f t="shared" si="625"/>
        <v>9987</v>
      </c>
      <c r="B9988">
        <v>354017116483021</v>
      </c>
      <c r="C9988" t="s">
        <v>50</v>
      </c>
      <c r="D9988" s="3">
        <v>44648.6015162037</v>
      </c>
      <c r="E9988" s="4">
        <f t="shared" si="624"/>
        <v>44648.6015162037</v>
      </c>
      <c r="F9988" s="1" t="s">
        <v>19</v>
      </c>
      <c r="G9988" s="11" t="str">
        <f t="shared" si="626"/>
        <v>69263 44648,6</v>
      </c>
      <c r="H9988" s="11" t="str">
        <f t="shared" si="627"/>
        <v>Dans la commune</v>
      </c>
      <c r="I9988" s="1">
        <v>6</v>
      </c>
      <c r="J9988" s="5">
        <v>3.9351851851851852E-4</v>
      </c>
      <c r="K9988">
        <v>-1.3200000000000001E-4</v>
      </c>
      <c r="L9988" s="6"/>
      <c r="M9988" s="6" t="str">
        <f>IFERROR(VLOOKUP(G9988,TCD!$A$4:$C$362,3,FALSE),"Commune de ramassage")</f>
        <v>Commune de ramassage</v>
      </c>
      <c r="N9988">
        <v>998</v>
      </c>
    </row>
    <row r="9989" spans="1:14" x14ac:dyDescent="0.3">
      <c r="A9989">
        <f t="shared" si="625"/>
        <v>9988</v>
      </c>
      <c r="B9989">
        <v>354017116483021</v>
      </c>
      <c r="C9989" t="s">
        <v>50</v>
      </c>
      <c r="D9989" s="3">
        <v>44648.601909722223</v>
      </c>
      <c r="E9989" s="4">
        <f t="shared" si="624"/>
        <v>44648.601909722223</v>
      </c>
      <c r="F9989" s="1" t="s">
        <v>19</v>
      </c>
      <c r="G9989" s="11" t="str">
        <f t="shared" si="626"/>
        <v>69263 44648,6</v>
      </c>
      <c r="H9989" s="11" t="str">
        <f t="shared" si="627"/>
        <v>Dans la commune</v>
      </c>
      <c r="I9989" s="1">
        <v>8</v>
      </c>
      <c r="J9989" s="5">
        <v>1.1574074074074073E-3</v>
      </c>
      <c r="K9989">
        <v>-2.2200000000000002E-3</v>
      </c>
      <c r="L9989" s="6"/>
      <c r="M9989" s="6" t="str">
        <f>IFERROR(VLOOKUP(G9989,TCD!$A$4:$C$362,3,FALSE),"Commune de ramassage")</f>
        <v>Commune de ramassage</v>
      </c>
      <c r="N9989">
        <v>999</v>
      </c>
    </row>
    <row r="9990" spans="1:14" x14ac:dyDescent="0.3">
      <c r="A9990">
        <f t="shared" si="625"/>
        <v>9989</v>
      </c>
      <c r="B9990">
        <v>354017116483021</v>
      </c>
      <c r="C9990" t="s">
        <v>50</v>
      </c>
      <c r="D9990" s="3">
        <v>44648.603067129632</v>
      </c>
      <c r="E9990" s="4">
        <f t="shared" si="624"/>
        <v>44648.603067129632</v>
      </c>
      <c r="F9990" s="1" t="s">
        <v>19</v>
      </c>
      <c r="G9990" s="11" t="str">
        <f t="shared" si="626"/>
        <v>69263 44648,6</v>
      </c>
      <c r="H9990" s="11" t="str">
        <f t="shared" si="627"/>
        <v>Dans la commune</v>
      </c>
      <c r="I9990" s="1">
        <v>5</v>
      </c>
      <c r="J9990" s="5">
        <v>5.0925925925925921E-4</v>
      </c>
      <c r="K9990">
        <v>-1.8779999999999999E-3</v>
      </c>
      <c r="L9990" s="6"/>
      <c r="M9990" s="6" t="str">
        <f>IFERROR(VLOOKUP(G9990,TCD!$A$4:$C$362,3,FALSE),"Commune de ramassage")</f>
        <v>Commune de ramassage</v>
      </c>
      <c r="N9990">
        <v>1000</v>
      </c>
    </row>
    <row r="9991" spans="1:14" x14ac:dyDescent="0.3">
      <c r="A9991">
        <f t="shared" si="625"/>
        <v>9990</v>
      </c>
      <c r="B9991">
        <v>354017116483021</v>
      </c>
      <c r="C9991" t="s">
        <v>50</v>
      </c>
      <c r="D9991" s="3">
        <v>44648.603576388887</v>
      </c>
      <c r="E9991" s="4">
        <f t="shared" si="624"/>
        <v>44648.603576388887</v>
      </c>
      <c r="F9991" s="1" t="s">
        <v>19</v>
      </c>
      <c r="G9991" s="11" t="str">
        <f t="shared" si="626"/>
        <v>69263 44648,6</v>
      </c>
      <c r="H9991" s="11" t="str">
        <f t="shared" si="627"/>
        <v>Dans la commune</v>
      </c>
      <c r="I9991" s="1">
        <v>16</v>
      </c>
      <c r="J9991" s="5">
        <v>1.1574074074074073E-5</v>
      </c>
      <c r="K9991">
        <v>1.8E-5</v>
      </c>
      <c r="L9991" s="6"/>
      <c r="M9991" s="6" t="str">
        <f>IFERROR(VLOOKUP(G9991,TCD!$A$4:$C$362,3,FALSE),"Commune de ramassage")</f>
        <v>Commune de ramassage</v>
      </c>
      <c r="N9991">
        <v>1001</v>
      </c>
    </row>
    <row r="9992" spans="1:14" x14ac:dyDescent="0.3">
      <c r="A9992">
        <f t="shared" si="625"/>
        <v>9991</v>
      </c>
      <c r="B9992">
        <v>354017116483021</v>
      </c>
      <c r="C9992" t="s">
        <v>50</v>
      </c>
      <c r="D9992" s="3">
        <v>44648.603587962964</v>
      </c>
      <c r="E9992" s="4">
        <f t="shared" si="624"/>
        <v>44648.603587962964</v>
      </c>
      <c r="F9992" s="1" t="s">
        <v>19</v>
      </c>
      <c r="G9992" s="11" t="str">
        <f t="shared" si="626"/>
        <v>69263 44648,6</v>
      </c>
      <c r="H9992" s="11" t="str">
        <f t="shared" si="627"/>
        <v>Dans la commune</v>
      </c>
      <c r="I9992" s="1">
        <v>17</v>
      </c>
      <c r="J9992" s="5">
        <v>3.4722222222222222E-5</v>
      </c>
      <c r="K9992">
        <v>9.5000000000000005E-5</v>
      </c>
      <c r="L9992" s="6"/>
      <c r="M9992" s="6" t="str">
        <f>IFERROR(VLOOKUP(G9992,TCD!$A$4:$C$362,3,FALSE),"Commune de ramassage")</f>
        <v>Commune de ramassage</v>
      </c>
      <c r="N9992">
        <v>1002</v>
      </c>
    </row>
    <row r="9993" spans="1:14" x14ac:dyDescent="0.3">
      <c r="A9993">
        <f t="shared" si="625"/>
        <v>9992</v>
      </c>
      <c r="B9993">
        <v>354017116483021</v>
      </c>
      <c r="C9993" t="s">
        <v>50</v>
      </c>
      <c r="D9993" s="3">
        <v>44648.603622685187</v>
      </c>
      <c r="E9993" s="4">
        <f t="shared" si="624"/>
        <v>44648.603622685187</v>
      </c>
      <c r="F9993" s="1" t="s">
        <v>19</v>
      </c>
      <c r="G9993" s="11" t="str">
        <f t="shared" si="626"/>
        <v>69263 44648,6</v>
      </c>
      <c r="H9993" s="11" t="str">
        <f t="shared" si="627"/>
        <v>Dans la commune</v>
      </c>
      <c r="I9993" s="1">
        <v>22</v>
      </c>
      <c r="J9993" s="5">
        <v>9.1435185185185185E-4</v>
      </c>
      <c r="K9993">
        <v>5.5999999999999995E-4</v>
      </c>
      <c r="L9993" s="6"/>
      <c r="M9993" s="6" t="str">
        <f>IFERROR(VLOOKUP(G9993,TCD!$A$4:$C$362,3,FALSE),"Commune de ramassage")</f>
        <v>Commune de ramassage</v>
      </c>
      <c r="N9993">
        <v>1003</v>
      </c>
    </row>
    <row r="9994" spans="1:14" x14ac:dyDescent="0.3">
      <c r="A9994">
        <f t="shared" si="625"/>
        <v>9993</v>
      </c>
      <c r="B9994">
        <v>354017116483021</v>
      </c>
      <c r="C9994" t="s">
        <v>50</v>
      </c>
      <c r="D9994" s="3">
        <v>44648.604537037034</v>
      </c>
      <c r="E9994" s="4">
        <f t="shared" si="624"/>
        <v>44648.604537037034</v>
      </c>
      <c r="F9994" s="1" t="s">
        <v>19</v>
      </c>
      <c r="G9994" s="11" t="str">
        <f t="shared" si="626"/>
        <v>69263 44648,6</v>
      </c>
      <c r="H9994" s="11" t="str">
        <f t="shared" si="627"/>
        <v>Dans la commune</v>
      </c>
      <c r="I9994" s="1">
        <v>0</v>
      </c>
      <c r="J9994" s="5">
        <v>2.8935185185185189E-4</v>
      </c>
      <c r="K9994">
        <v>-3.1999999999999999E-5</v>
      </c>
      <c r="L9994" s="6"/>
      <c r="M9994" s="6" t="str">
        <f>IFERROR(VLOOKUP(G9994,TCD!$A$4:$C$362,3,FALSE),"Commune de ramassage")</f>
        <v>Commune de ramassage</v>
      </c>
      <c r="N9994">
        <v>1004</v>
      </c>
    </row>
    <row r="9995" spans="1:14" x14ac:dyDescent="0.3">
      <c r="A9995">
        <f t="shared" si="625"/>
        <v>9994</v>
      </c>
      <c r="B9995">
        <v>354017116483021</v>
      </c>
      <c r="C9995" t="s">
        <v>50</v>
      </c>
      <c r="D9995" s="3">
        <v>44648.604826388888</v>
      </c>
      <c r="E9995" s="4">
        <f t="shared" si="624"/>
        <v>44648.604826388888</v>
      </c>
      <c r="F9995" s="1" t="s">
        <v>19</v>
      </c>
      <c r="G9995" s="11" t="str">
        <f t="shared" si="626"/>
        <v>69263 44648,6</v>
      </c>
      <c r="H9995" s="11" t="str">
        <f t="shared" si="627"/>
        <v>Dans la commune</v>
      </c>
      <c r="I9995" s="1">
        <v>17</v>
      </c>
      <c r="J9995" s="5">
        <v>1.3888888888888889E-4</v>
      </c>
      <c r="K9995">
        <v>7.4399999999999998E-4</v>
      </c>
      <c r="L9995" s="6"/>
      <c r="M9995" s="6" t="str">
        <f>IFERROR(VLOOKUP(G9995,TCD!$A$4:$C$362,3,FALSE),"Commune de ramassage")</f>
        <v>Commune de ramassage</v>
      </c>
      <c r="N9995">
        <v>1005</v>
      </c>
    </row>
    <row r="9996" spans="1:14" x14ac:dyDescent="0.3">
      <c r="A9996">
        <f t="shared" si="625"/>
        <v>9995</v>
      </c>
      <c r="B9996">
        <v>354017116483021</v>
      </c>
      <c r="C9996" t="s">
        <v>50</v>
      </c>
      <c r="D9996" s="3">
        <v>44648.60496527778</v>
      </c>
      <c r="E9996" s="4">
        <f t="shared" si="624"/>
        <v>44648.60496527778</v>
      </c>
      <c r="F9996" s="1" t="s">
        <v>19</v>
      </c>
      <c r="G9996" s="11" t="str">
        <f t="shared" si="626"/>
        <v>69263 44648,6</v>
      </c>
      <c r="H9996" s="11" t="str">
        <f t="shared" si="627"/>
        <v>Dans la commune</v>
      </c>
      <c r="I9996" s="1">
        <v>32</v>
      </c>
      <c r="J9996" s="5">
        <v>6.9444444444444444E-5</v>
      </c>
      <c r="K9996">
        <v>4.9600000000000002E-4</v>
      </c>
      <c r="L9996" s="6"/>
      <c r="M9996" s="6" t="str">
        <f>IFERROR(VLOOKUP(G9996,TCD!$A$4:$C$362,3,FALSE),"Commune de ramassage")</f>
        <v>Commune de ramassage</v>
      </c>
      <c r="N9996">
        <v>1006</v>
      </c>
    </row>
    <row r="9997" spans="1:14" x14ac:dyDescent="0.3">
      <c r="A9997">
        <f t="shared" si="625"/>
        <v>9996</v>
      </c>
      <c r="B9997">
        <v>354017116483021</v>
      </c>
      <c r="C9997" t="s">
        <v>50</v>
      </c>
      <c r="D9997" s="3">
        <v>44648.605034722219</v>
      </c>
      <c r="E9997" s="4">
        <f t="shared" si="624"/>
        <v>44648.605034722219</v>
      </c>
      <c r="F9997" s="1" t="s">
        <v>19</v>
      </c>
      <c r="G9997" s="11" t="str">
        <f t="shared" si="626"/>
        <v>69263 44648,6</v>
      </c>
      <c r="H9997" s="11" t="str">
        <f t="shared" si="627"/>
        <v>Dans la commune</v>
      </c>
      <c r="I9997" s="1">
        <v>34</v>
      </c>
      <c r="J9997" s="5">
        <v>1.6203703703703703E-4</v>
      </c>
      <c r="K9997">
        <v>1.0089999999999999E-3</v>
      </c>
      <c r="L9997" s="6"/>
      <c r="M9997" s="6" t="str">
        <f>IFERROR(VLOOKUP(G9997,TCD!$A$4:$C$362,3,FALSE),"Commune de ramassage")</f>
        <v>Commune de ramassage</v>
      </c>
      <c r="N9997">
        <v>1007</v>
      </c>
    </row>
    <row r="9998" spans="1:14" x14ac:dyDescent="0.3">
      <c r="A9998">
        <f t="shared" si="625"/>
        <v>9997</v>
      </c>
      <c r="B9998">
        <v>354017116483021</v>
      </c>
      <c r="C9998" t="s">
        <v>50</v>
      </c>
      <c r="D9998" s="3">
        <v>44648.605196759258</v>
      </c>
      <c r="E9998" s="4">
        <f t="shared" si="624"/>
        <v>44648.605196759258</v>
      </c>
      <c r="F9998" s="1" t="s">
        <v>19</v>
      </c>
      <c r="G9998" s="11" t="str">
        <f t="shared" si="626"/>
        <v>69263 44648,6</v>
      </c>
      <c r="H9998" s="11" t="str">
        <f t="shared" si="627"/>
        <v>Dans la commune</v>
      </c>
      <c r="I9998" s="1">
        <v>35</v>
      </c>
      <c r="J9998" s="5">
        <v>1.3888888888888889E-4</v>
      </c>
      <c r="K9998">
        <v>9.1799999999999998E-4</v>
      </c>
      <c r="L9998" s="6"/>
      <c r="M9998" s="6" t="str">
        <f>IFERROR(VLOOKUP(G9998,TCD!$A$4:$C$362,3,FALSE),"Commune de ramassage")</f>
        <v>Commune de ramassage</v>
      </c>
      <c r="N9998">
        <v>1008</v>
      </c>
    </row>
    <row r="9999" spans="1:14" x14ac:dyDescent="0.3">
      <c r="A9999">
        <f t="shared" si="625"/>
        <v>9998</v>
      </c>
      <c r="B9999">
        <v>354017116483021</v>
      </c>
      <c r="C9999" t="s">
        <v>50</v>
      </c>
      <c r="D9999" s="3">
        <v>44648.60533564815</v>
      </c>
      <c r="E9999" s="4">
        <f t="shared" si="624"/>
        <v>44648.60533564815</v>
      </c>
      <c r="F9999" s="1" t="s">
        <v>19</v>
      </c>
      <c r="G9999" s="11" t="str">
        <f t="shared" si="626"/>
        <v>69263 44648,6</v>
      </c>
      <c r="H9999" s="11" t="str">
        <f t="shared" si="627"/>
        <v>Dans la commune</v>
      </c>
      <c r="I9999" s="1">
        <v>25</v>
      </c>
      <c r="J9999" s="5">
        <v>3.2407407407407406E-4</v>
      </c>
      <c r="K9999">
        <v>1.8519999999999999E-3</v>
      </c>
      <c r="L9999" s="6"/>
      <c r="M9999" s="6" t="str">
        <f>IFERROR(VLOOKUP(G9999,TCD!$A$4:$C$362,3,FALSE),"Commune de ramassage")</f>
        <v>Commune de ramassage</v>
      </c>
      <c r="N9999">
        <v>1009</v>
      </c>
    </row>
    <row r="10000" spans="1:14" x14ac:dyDescent="0.3">
      <c r="A10000">
        <f t="shared" si="625"/>
        <v>9999</v>
      </c>
      <c r="B10000">
        <v>354017116483021</v>
      </c>
      <c r="C10000" t="s">
        <v>50</v>
      </c>
      <c r="D10000" s="3">
        <v>44648.60565972222</v>
      </c>
      <c r="E10000" s="4">
        <f t="shared" si="624"/>
        <v>44648.60565972222</v>
      </c>
      <c r="F10000" s="1" t="s">
        <v>19</v>
      </c>
      <c r="G10000" s="11" t="str">
        <f t="shared" si="626"/>
        <v>69263 44648,6</v>
      </c>
      <c r="H10000" s="11" t="str">
        <f t="shared" si="627"/>
        <v>Dans la commune</v>
      </c>
      <c r="I10000" s="1">
        <v>35</v>
      </c>
      <c r="J10000" s="5">
        <v>4.6296296296296294E-5</v>
      </c>
      <c r="K10000">
        <v>3.4099999999999999E-4</v>
      </c>
      <c r="L10000" s="6"/>
      <c r="M10000" s="6" t="str">
        <f>IFERROR(VLOOKUP(G10000,TCD!$A$4:$C$362,3,FALSE),"Commune de ramassage")</f>
        <v>Commune de ramassage</v>
      </c>
      <c r="N10000">
        <v>1010</v>
      </c>
    </row>
    <row r="10001" spans="1:14" x14ac:dyDescent="0.3">
      <c r="A10001">
        <f t="shared" si="625"/>
        <v>10000</v>
      </c>
      <c r="B10001">
        <v>354017116483021</v>
      </c>
      <c r="C10001" t="s">
        <v>50</v>
      </c>
      <c r="D10001" s="3">
        <v>44648.605706018519</v>
      </c>
      <c r="E10001" s="4">
        <f t="shared" si="624"/>
        <v>44648.605706018519</v>
      </c>
      <c r="F10001" s="1" t="s">
        <v>19</v>
      </c>
      <c r="G10001" s="11" t="str">
        <f t="shared" si="626"/>
        <v>69263 44648,6</v>
      </c>
      <c r="H10001" s="11" t="str">
        <f t="shared" si="627"/>
        <v>Dans la commune</v>
      </c>
      <c r="I10001" s="1">
        <v>38</v>
      </c>
      <c r="J10001" s="5">
        <v>2.4305555555555552E-4</v>
      </c>
      <c r="K10001">
        <v>1.487E-3</v>
      </c>
      <c r="L10001" s="6"/>
      <c r="M10001" s="6" t="str">
        <f>IFERROR(VLOOKUP(G10001,TCD!$A$4:$C$362,3,FALSE),"Commune de ramassage")</f>
        <v>Commune de ramassage</v>
      </c>
      <c r="N10001">
        <v>1011</v>
      </c>
    </row>
    <row r="10002" spans="1:14" x14ac:dyDescent="0.3">
      <c r="A10002">
        <f t="shared" si="625"/>
        <v>10001</v>
      </c>
      <c r="B10002">
        <v>354017116483021</v>
      </c>
      <c r="C10002" t="s">
        <v>50</v>
      </c>
      <c r="D10002" s="3">
        <v>44648.605949074074</v>
      </c>
      <c r="E10002" s="4">
        <f t="shared" si="624"/>
        <v>44648.605949074074</v>
      </c>
      <c r="F10002" s="1" t="s">
        <v>19</v>
      </c>
      <c r="G10002" s="11" t="str">
        <f t="shared" si="626"/>
        <v>69263 44648,6</v>
      </c>
      <c r="H10002" s="11" t="str">
        <f t="shared" si="627"/>
        <v>Dans la commune</v>
      </c>
      <c r="I10002" s="1">
        <v>41</v>
      </c>
      <c r="J10002" s="5">
        <v>1.9675925925925926E-4</v>
      </c>
      <c r="K10002">
        <v>4.6700000000000002E-4</v>
      </c>
      <c r="L10002" s="6"/>
      <c r="M10002" s="6" t="str">
        <f>IFERROR(VLOOKUP(G10002,TCD!$A$4:$C$362,3,FALSE),"Commune de ramassage")</f>
        <v>Commune de ramassage</v>
      </c>
      <c r="N10002">
        <v>1012</v>
      </c>
    </row>
    <row r="10003" spans="1:14" x14ac:dyDescent="0.3">
      <c r="A10003">
        <f t="shared" si="625"/>
        <v>10002</v>
      </c>
      <c r="B10003">
        <v>354017116483021</v>
      </c>
      <c r="C10003" t="s">
        <v>50</v>
      </c>
      <c r="D10003" s="3">
        <v>44648.606145833335</v>
      </c>
      <c r="E10003" s="4">
        <f t="shared" si="624"/>
        <v>44648.606145833335</v>
      </c>
      <c r="F10003" s="1" t="s">
        <v>19</v>
      </c>
      <c r="G10003" s="11" t="str">
        <f t="shared" si="626"/>
        <v>69263 44648,6</v>
      </c>
      <c r="H10003" s="11" t="str">
        <f t="shared" si="627"/>
        <v>Dans la commune</v>
      </c>
      <c r="I10003" s="1">
        <v>42</v>
      </c>
      <c r="J10003" s="5">
        <v>1.7361111111111112E-4</v>
      </c>
      <c r="K10003">
        <v>-1.3899999999999999E-4</v>
      </c>
      <c r="L10003" s="6"/>
      <c r="M10003" s="6" t="str">
        <f>IFERROR(VLOOKUP(G10003,TCD!$A$4:$C$362,3,FALSE),"Commune de ramassage")</f>
        <v>Commune de ramassage</v>
      </c>
      <c r="N10003">
        <v>1013</v>
      </c>
    </row>
    <row r="10004" spans="1:14" x14ac:dyDescent="0.3">
      <c r="A10004">
        <f t="shared" si="625"/>
        <v>10003</v>
      </c>
      <c r="B10004">
        <v>354017116483021</v>
      </c>
      <c r="C10004" t="s">
        <v>50</v>
      </c>
      <c r="D10004" s="3">
        <v>44648.606319444443</v>
      </c>
      <c r="E10004" s="4">
        <f t="shared" si="624"/>
        <v>44648.606319444443</v>
      </c>
      <c r="F10004" s="1" t="s">
        <v>19</v>
      </c>
      <c r="G10004" s="11" t="str">
        <f t="shared" si="626"/>
        <v>69263 44648,6</v>
      </c>
      <c r="H10004" s="11" t="str">
        <f t="shared" si="627"/>
        <v>Dans la commune</v>
      </c>
      <c r="I10004" s="1">
        <v>43</v>
      </c>
      <c r="J10004" s="5">
        <v>6.9444444444444444E-5</v>
      </c>
      <c r="K10004">
        <v>3.5399999999999999E-4</v>
      </c>
      <c r="L10004" s="6"/>
      <c r="M10004" s="6" t="str">
        <f>IFERROR(VLOOKUP(G10004,TCD!$A$4:$C$362,3,FALSE),"Commune de ramassage")</f>
        <v>Commune de ramassage</v>
      </c>
      <c r="N10004">
        <v>1014</v>
      </c>
    </row>
    <row r="10005" spans="1:14" x14ac:dyDescent="0.3">
      <c r="A10005">
        <f t="shared" si="625"/>
        <v>10004</v>
      </c>
      <c r="B10005">
        <v>354017116483021</v>
      </c>
      <c r="C10005" t="s">
        <v>50</v>
      </c>
      <c r="D10005" s="3">
        <v>44648.606388888889</v>
      </c>
      <c r="E10005" s="4">
        <f t="shared" si="624"/>
        <v>44648.606388888889</v>
      </c>
      <c r="F10005" s="1" t="s">
        <v>19</v>
      </c>
      <c r="G10005" s="11" t="str">
        <f t="shared" si="626"/>
        <v>69263 44648,6</v>
      </c>
      <c r="H10005" s="11" t="str">
        <f t="shared" si="627"/>
        <v>Dans la commune</v>
      </c>
      <c r="I10005" s="1">
        <v>32</v>
      </c>
      <c r="J10005" s="5">
        <v>8.1018518518518516E-5</v>
      </c>
      <c r="K10005">
        <v>3.8999999999999999E-4</v>
      </c>
      <c r="L10005" s="6"/>
      <c r="M10005" s="6" t="str">
        <f>IFERROR(VLOOKUP(G10005,TCD!$A$4:$C$362,3,FALSE),"Commune de ramassage")</f>
        <v>Commune de ramassage</v>
      </c>
      <c r="N10005">
        <v>1015</v>
      </c>
    </row>
    <row r="10006" spans="1:14" x14ac:dyDescent="0.3">
      <c r="A10006">
        <f t="shared" si="625"/>
        <v>10005</v>
      </c>
      <c r="B10006">
        <v>354017116483021</v>
      </c>
      <c r="C10006" t="s">
        <v>50</v>
      </c>
      <c r="D10006" s="3">
        <v>44648.606469907405</v>
      </c>
      <c r="E10006" s="4">
        <f t="shared" si="624"/>
        <v>44648.606469907405</v>
      </c>
      <c r="F10006" s="1" t="s">
        <v>19</v>
      </c>
      <c r="G10006" s="11" t="str">
        <f t="shared" si="626"/>
        <v>69263 44648,6</v>
      </c>
      <c r="H10006" s="11" t="str">
        <f t="shared" si="627"/>
        <v>Dans la commune</v>
      </c>
      <c r="I10006" s="1">
        <v>34</v>
      </c>
      <c r="J10006" s="5">
        <v>2.9456018518518517E-2</v>
      </c>
      <c r="K10006">
        <v>-1.5207E-2</v>
      </c>
      <c r="L10006" s="6"/>
      <c r="M10006" s="6" t="str">
        <f>IFERROR(VLOOKUP(G10006,TCD!$A$4:$C$362,3,FALSE),"Commune de ramassage")</f>
        <v>Commune de ramassage</v>
      </c>
      <c r="N10006">
        <v>1016</v>
      </c>
    </row>
    <row r="10007" spans="1:14" x14ac:dyDescent="0.3">
      <c r="A10007">
        <f t="shared" si="625"/>
        <v>10006</v>
      </c>
      <c r="B10007">
        <v>354017116483021</v>
      </c>
      <c r="C10007" t="s">
        <v>50</v>
      </c>
      <c r="D10007" s="3">
        <v>44648.635925925926</v>
      </c>
      <c r="E10007" s="4">
        <f t="shared" si="624"/>
        <v>44648.635925925926</v>
      </c>
      <c r="F10007" s="1" t="s">
        <v>19</v>
      </c>
      <c r="G10007" s="11" t="str">
        <f t="shared" si="626"/>
        <v>69263 44648,6</v>
      </c>
      <c r="H10007" s="11" t="str">
        <f t="shared" si="627"/>
        <v>Dans la commune</v>
      </c>
      <c r="I10007" s="1">
        <v>0</v>
      </c>
      <c r="J10007" s="5">
        <v>7.8703703703703705E-4</v>
      </c>
      <c r="K10007">
        <v>1.636E-2</v>
      </c>
      <c r="L10007" s="6"/>
      <c r="M10007" s="6" t="str">
        <f>IFERROR(VLOOKUP(G10007,TCD!$A$4:$C$362,3,FALSE),"Commune de ramassage")</f>
        <v>Commune de ramassage</v>
      </c>
      <c r="N10007">
        <v>1017</v>
      </c>
    </row>
    <row r="10008" spans="1:14" x14ac:dyDescent="0.3">
      <c r="A10008">
        <f t="shared" si="625"/>
        <v>10007</v>
      </c>
      <c r="B10008">
        <v>354017116483021</v>
      </c>
      <c r="C10008" t="s">
        <v>50</v>
      </c>
      <c r="D10008" s="3">
        <v>44648.636712962965</v>
      </c>
      <c r="E10008" s="4">
        <f t="shared" si="624"/>
        <v>44648.636712962965</v>
      </c>
      <c r="F10008" s="1" t="s">
        <v>19</v>
      </c>
      <c r="G10008" s="11" t="str">
        <f t="shared" si="626"/>
        <v>69263 44648,6</v>
      </c>
      <c r="H10008" s="11" t="str">
        <f t="shared" si="627"/>
        <v>Dans la commune</v>
      </c>
      <c r="I10008" s="1">
        <v>7</v>
      </c>
      <c r="J10008" s="5">
        <v>1.1574074074074073E-5</v>
      </c>
      <c r="K10008">
        <v>-1.636E-2</v>
      </c>
      <c r="L10008" s="6"/>
      <c r="M10008" s="6" t="str">
        <f>IFERROR(VLOOKUP(G10008,TCD!$A$4:$C$362,3,FALSE),"Commune de ramassage")</f>
        <v>Commune de ramassage</v>
      </c>
      <c r="N10008">
        <v>1018</v>
      </c>
    </row>
    <row r="10009" spans="1:14" x14ac:dyDescent="0.3">
      <c r="A10009">
        <f t="shared" si="625"/>
        <v>10008</v>
      </c>
      <c r="B10009">
        <v>354017116483021</v>
      </c>
      <c r="C10009" t="s">
        <v>50</v>
      </c>
      <c r="D10009" s="3">
        <v>44648.636724537035</v>
      </c>
      <c r="E10009" s="4">
        <f t="shared" si="624"/>
        <v>44648.636724537035</v>
      </c>
      <c r="F10009" s="1" t="s">
        <v>19</v>
      </c>
      <c r="G10009" s="11" t="str">
        <f t="shared" si="626"/>
        <v>69263 44648,6</v>
      </c>
      <c r="H10009" s="11" t="str">
        <f t="shared" si="627"/>
        <v>Dans la commune</v>
      </c>
      <c r="I10009" s="1">
        <v>0</v>
      </c>
      <c r="J10009" s="5">
        <v>1.5046296296296297E-4</v>
      </c>
      <c r="K10009">
        <v>1.1249999999999999E-3</v>
      </c>
      <c r="L10009" s="6"/>
      <c r="M10009" s="6" t="str">
        <f>IFERROR(VLOOKUP(G10009,TCD!$A$4:$C$362,3,FALSE),"Commune de ramassage")</f>
        <v>Commune de ramassage</v>
      </c>
      <c r="N10009">
        <v>1019</v>
      </c>
    </row>
    <row r="10010" spans="1:14" x14ac:dyDescent="0.3">
      <c r="A10010">
        <f t="shared" si="625"/>
        <v>10009</v>
      </c>
      <c r="B10010">
        <v>354017116483021</v>
      </c>
      <c r="C10010" t="s">
        <v>50</v>
      </c>
      <c r="D10010" s="3">
        <v>44648.636874999997</v>
      </c>
      <c r="E10010" s="4">
        <f t="shared" si="624"/>
        <v>44648.636874999997</v>
      </c>
      <c r="F10010" s="1" t="s">
        <v>19</v>
      </c>
      <c r="G10010" s="11" t="str">
        <f t="shared" si="626"/>
        <v>69263 44648,6</v>
      </c>
      <c r="H10010" s="11" t="str">
        <f t="shared" si="627"/>
        <v>Entrée sortie</v>
      </c>
      <c r="I10010" s="1">
        <v>6</v>
      </c>
      <c r="J10010" s="5">
        <v>9.2592592592592588E-5</v>
      </c>
      <c r="K10010">
        <v>-3.2493000000000001E-2</v>
      </c>
      <c r="L10010" s="6"/>
      <c r="M10010" s="6" t="str">
        <f>IFERROR(VLOOKUP(G10010,TCD!$A$4:$C$362,3,FALSE),"Commune de ramassage")</f>
        <v>Commune de ramassage</v>
      </c>
      <c r="N10010">
        <v>1020</v>
      </c>
    </row>
    <row r="10011" spans="1:14" x14ac:dyDescent="0.3">
      <c r="A10011">
        <f t="shared" si="625"/>
        <v>10010</v>
      </c>
      <c r="B10011">
        <v>354017116483021</v>
      </c>
      <c r="C10011" t="s">
        <v>50</v>
      </c>
      <c r="D10011" s="3">
        <v>44648.636967592596</v>
      </c>
      <c r="E10011" s="4">
        <f t="shared" si="624"/>
        <v>44648.636967592596</v>
      </c>
      <c r="F10011" s="1" t="s">
        <v>20</v>
      </c>
      <c r="G10011" s="11" t="str">
        <f t="shared" si="626"/>
        <v>69120 44648,6</v>
      </c>
      <c r="H10011" s="11" t="str">
        <f t="shared" si="627"/>
        <v>Dans la commune</v>
      </c>
      <c r="I10011" s="1">
        <v>35</v>
      </c>
      <c r="J10011" s="5">
        <v>3.8194444444444446E-4</v>
      </c>
      <c r="K10011">
        <v>-6.87E-4</v>
      </c>
      <c r="L10011" s="6"/>
      <c r="M10011" s="6" t="str">
        <f>IFERROR(VLOOKUP(G10011,TCD!$A$4:$C$362,3,FALSE),"Commune de ramassage")</f>
        <v>Commune de ramassage</v>
      </c>
      <c r="N10011">
        <v>1021</v>
      </c>
    </row>
    <row r="10012" spans="1:14" x14ac:dyDescent="0.3">
      <c r="A10012">
        <f t="shared" si="625"/>
        <v>10011</v>
      </c>
      <c r="B10012">
        <v>354017116483021</v>
      </c>
      <c r="C10012" t="s">
        <v>50</v>
      </c>
      <c r="D10012" s="3">
        <v>44648.637349537035</v>
      </c>
      <c r="E10012" s="4">
        <f t="shared" si="624"/>
        <v>44648.637349537035</v>
      </c>
      <c r="F10012" s="1" t="s">
        <v>20</v>
      </c>
      <c r="G10012" s="11" t="str">
        <f t="shared" si="626"/>
        <v>69120 44648,6</v>
      </c>
      <c r="H10012" s="11" t="str">
        <f t="shared" si="627"/>
        <v>Dans la commune</v>
      </c>
      <c r="I10012" s="1">
        <v>32</v>
      </c>
      <c r="J10012" s="5">
        <v>4.6296296296296294E-5</v>
      </c>
      <c r="K10012">
        <v>-2.8930000000000002E-3</v>
      </c>
      <c r="L10012" s="6"/>
      <c r="M10012" s="6" t="str">
        <f>IFERROR(VLOOKUP(G10012,TCD!$A$4:$C$362,3,FALSE),"Commune de ramassage")</f>
        <v>Commune de ramassage</v>
      </c>
      <c r="N10012">
        <v>1022</v>
      </c>
    </row>
    <row r="10013" spans="1:14" x14ac:dyDescent="0.3">
      <c r="A10013">
        <f t="shared" si="625"/>
        <v>10012</v>
      </c>
      <c r="B10013">
        <v>354017116483021</v>
      </c>
      <c r="C10013" t="s">
        <v>50</v>
      </c>
      <c r="D10013" s="3">
        <v>44648.637395833335</v>
      </c>
      <c r="E10013" s="4">
        <f t="shared" si="624"/>
        <v>44648.637395833335</v>
      </c>
      <c r="F10013" s="1" t="s">
        <v>20</v>
      </c>
      <c r="G10013" s="11" t="str">
        <f t="shared" si="626"/>
        <v>69120 44648,6</v>
      </c>
      <c r="H10013" s="11" t="str">
        <f t="shared" si="627"/>
        <v>Dans la commune</v>
      </c>
      <c r="I10013" s="1">
        <v>43</v>
      </c>
      <c r="J10013" s="5">
        <v>4.8611111111111104E-4</v>
      </c>
      <c r="K10013">
        <v>-1.3649999999999999E-3</v>
      </c>
      <c r="L10013" s="6"/>
      <c r="M10013" s="6" t="str">
        <f>IFERROR(VLOOKUP(G10013,TCD!$A$4:$C$362,3,FALSE),"Commune de ramassage")</f>
        <v>Commune de ramassage</v>
      </c>
      <c r="N10013">
        <v>1023</v>
      </c>
    </row>
    <row r="10014" spans="1:14" x14ac:dyDescent="0.3">
      <c r="A10014">
        <f t="shared" si="625"/>
        <v>10013</v>
      </c>
      <c r="B10014">
        <v>354017116483021</v>
      </c>
      <c r="C10014" t="s">
        <v>50</v>
      </c>
      <c r="D10014" s="3">
        <v>44648.637881944444</v>
      </c>
      <c r="E10014" s="4">
        <f t="shared" si="624"/>
        <v>44648.637881944444</v>
      </c>
      <c r="F10014" s="1" t="s">
        <v>20</v>
      </c>
      <c r="G10014" s="11" t="str">
        <f t="shared" si="626"/>
        <v>69120 44648,6</v>
      </c>
      <c r="H10014" s="11" t="str">
        <f t="shared" si="627"/>
        <v>Dans la commune</v>
      </c>
      <c r="I10014" s="1">
        <v>40</v>
      </c>
      <c r="J10014" s="5">
        <v>1.1574074074074073E-5</v>
      </c>
      <c r="K10014">
        <v>-2.8400000000000002E-4</v>
      </c>
      <c r="L10014" s="6"/>
      <c r="M10014" s="6" t="str">
        <f>IFERROR(VLOOKUP(G10014,TCD!$A$4:$C$362,3,FALSE),"Commune de ramassage")</f>
        <v>Commune de ramassage</v>
      </c>
      <c r="N10014">
        <v>1024</v>
      </c>
    </row>
    <row r="10015" spans="1:14" x14ac:dyDescent="0.3">
      <c r="A10015">
        <f t="shared" si="625"/>
        <v>10014</v>
      </c>
      <c r="B10015">
        <v>354017116483021</v>
      </c>
      <c r="C10015" t="s">
        <v>50</v>
      </c>
      <c r="D10015" s="3">
        <v>44648.63789351852</v>
      </c>
      <c r="E10015" s="4">
        <f t="shared" si="624"/>
        <v>44648.63789351852</v>
      </c>
      <c r="F10015" s="1" t="s">
        <v>20</v>
      </c>
      <c r="G10015" s="11" t="str">
        <f t="shared" si="626"/>
        <v>69120 44648,6</v>
      </c>
      <c r="H10015" s="11" t="str">
        <f t="shared" si="627"/>
        <v>Dans la commune</v>
      </c>
      <c r="I10015" s="1">
        <v>42</v>
      </c>
      <c r="J10015" s="5">
        <v>1.7361111111111112E-4</v>
      </c>
      <c r="K10015">
        <v>-2.653E-3</v>
      </c>
      <c r="L10015" s="6"/>
      <c r="M10015" s="6" t="str">
        <f>IFERROR(VLOOKUP(G10015,TCD!$A$4:$C$362,3,FALSE),"Commune de ramassage")</f>
        <v>Commune de ramassage</v>
      </c>
      <c r="N10015">
        <v>1025</v>
      </c>
    </row>
    <row r="10016" spans="1:14" x14ac:dyDescent="0.3">
      <c r="A10016">
        <f t="shared" si="625"/>
        <v>10015</v>
      </c>
      <c r="B10016">
        <v>354017116483021</v>
      </c>
      <c r="C10016" t="s">
        <v>50</v>
      </c>
      <c r="D10016" s="3">
        <v>44648.638067129628</v>
      </c>
      <c r="E10016" s="4">
        <f t="shared" si="624"/>
        <v>44648.638067129628</v>
      </c>
      <c r="F10016" s="1" t="s">
        <v>20</v>
      </c>
      <c r="G10016" s="11" t="str">
        <f t="shared" si="626"/>
        <v>69120 44648,6</v>
      </c>
      <c r="H10016" s="11" t="str">
        <f t="shared" si="627"/>
        <v>Entrée sortie</v>
      </c>
      <c r="I10016" s="1">
        <v>15</v>
      </c>
      <c r="J10016" s="5">
        <v>6.9444444444444444E-5</v>
      </c>
      <c r="K10016">
        <v>-1.2799999999999999E-4</v>
      </c>
      <c r="L10016" s="6"/>
      <c r="M10016" s="6" t="str">
        <f>IFERROR(VLOOKUP(G10016,TCD!$A$4:$C$362,3,FALSE),"Commune de ramassage")</f>
        <v>Commune de ramassage</v>
      </c>
      <c r="N10016">
        <v>1026</v>
      </c>
    </row>
    <row r="10017" spans="1:14" x14ac:dyDescent="0.3">
      <c r="A10017">
        <f t="shared" si="625"/>
        <v>10016</v>
      </c>
      <c r="B10017">
        <v>354017116483021</v>
      </c>
      <c r="C10017" t="s">
        <v>50</v>
      </c>
      <c r="D10017" s="3">
        <v>44648.638136574074</v>
      </c>
      <c r="E10017" s="4">
        <f t="shared" si="624"/>
        <v>44648.638136574074</v>
      </c>
      <c r="F10017" s="1" t="s">
        <v>17</v>
      </c>
      <c r="G10017" s="11" t="str">
        <f t="shared" si="626"/>
        <v>69187 44648,6</v>
      </c>
      <c r="H10017" s="11" t="str">
        <f t="shared" si="627"/>
        <v>Dans la commune</v>
      </c>
      <c r="I10017" s="1">
        <v>6</v>
      </c>
      <c r="J10017" s="5">
        <v>1.0763888888888889E-3</v>
      </c>
      <c r="K10017">
        <v>1.5E-5</v>
      </c>
      <c r="L10017" s="6"/>
      <c r="M10017" s="6" t="str">
        <f>IFERROR(VLOOKUP(G10017,TCD!$A$4:$C$362,3,FALSE),"Commune de ramassage")</f>
        <v>Commune de passage</v>
      </c>
      <c r="N10017">
        <v>1027</v>
      </c>
    </row>
    <row r="10018" spans="1:14" x14ac:dyDescent="0.3">
      <c r="A10018">
        <f t="shared" si="625"/>
        <v>10017</v>
      </c>
      <c r="B10018">
        <v>354017116483021</v>
      </c>
      <c r="C10018" t="s">
        <v>50</v>
      </c>
      <c r="D10018" s="3">
        <v>44648.63921296296</v>
      </c>
      <c r="E10018" s="4">
        <f t="shared" si="624"/>
        <v>44648.63921296296</v>
      </c>
      <c r="F10018" s="1" t="s">
        <v>17</v>
      </c>
      <c r="G10018" s="11" t="str">
        <f t="shared" si="626"/>
        <v>69187 44648,6</v>
      </c>
      <c r="H10018" s="11" t="str">
        <f t="shared" si="627"/>
        <v>Dans la commune</v>
      </c>
      <c r="I10018" s="1">
        <v>0</v>
      </c>
      <c r="J10018" s="5">
        <v>5.5555555555555556E-4</v>
      </c>
      <c r="K10018">
        <v>0</v>
      </c>
      <c r="L10018" s="6"/>
      <c r="M10018" s="6" t="str">
        <f>IFERROR(VLOOKUP(G10018,TCD!$A$4:$C$362,3,FALSE),"Commune de ramassage")</f>
        <v>Commune de passage</v>
      </c>
      <c r="N10018">
        <v>1028</v>
      </c>
    </row>
    <row r="10019" spans="1:14" x14ac:dyDescent="0.3">
      <c r="A10019">
        <f t="shared" si="625"/>
        <v>10018</v>
      </c>
      <c r="B10019">
        <v>354017116483021</v>
      </c>
      <c r="C10019" t="s">
        <v>50</v>
      </c>
      <c r="D10019" s="3">
        <v>44648.639768518522</v>
      </c>
      <c r="E10019" s="4">
        <f t="shared" si="624"/>
        <v>44648.639768518522</v>
      </c>
      <c r="F10019" s="1" t="s">
        <v>17</v>
      </c>
      <c r="G10019" s="11" t="str">
        <f t="shared" si="626"/>
        <v>69187 44648,6</v>
      </c>
      <c r="H10019" s="11" t="str">
        <f t="shared" si="627"/>
        <v>Dans la commune</v>
      </c>
      <c r="I10019" s="1">
        <v>0</v>
      </c>
      <c r="J10019" s="5">
        <v>4.3981481481481481E-4</v>
      </c>
      <c r="K10019">
        <v>-8.2200000000000003E-4</v>
      </c>
      <c r="L10019" s="6"/>
      <c r="M10019" s="6" t="str">
        <f>IFERROR(VLOOKUP(G10019,TCD!$A$4:$C$362,3,FALSE),"Commune de ramassage")</f>
        <v>Commune de passage</v>
      </c>
      <c r="N10019">
        <v>1029</v>
      </c>
    </row>
    <row r="10020" spans="1:14" x14ac:dyDescent="0.3">
      <c r="A10020">
        <f t="shared" si="625"/>
        <v>10019</v>
      </c>
      <c r="B10020">
        <v>354017116483021</v>
      </c>
      <c r="C10020" t="s">
        <v>50</v>
      </c>
      <c r="D10020" s="3">
        <v>44648.640208333331</v>
      </c>
      <c r="E10020" s="4">
        <f t="shared" si="624"/>
        <v>44648.640208333331</v>
      </c>
      <c r="F10020" s="1" t="s">
        <v>17</v>
      </c>
      <c r="G10020" s="11" t="str">
        <f t="shared" si="626"/>
        <v>69187 44648,6</v>
      </c>
      <c r="H10020" s="11" t="str">
        <f t="shared" si="627"/>
        <v>Dans la commune</v>
      </c>
      <c r="I10020" s="1">
        <v>32</v>
      </c>
      <c r="J10020" s="5">
        <v>3.4722222222222222E-5</v>
      </c>
      <c r="K10020">
        <v>-2.8800000000000001E-4</v>
      </c>
      <c r="L10020" s="6"/>
      <c r="M10020" s="6" t="str">
        <f>IFERROR(VLOOKUP(G10020,TCD!$A$4:$C$362,3,FALSE),"Commune de ramassage")</f>
        <v>Commune de passage</v>
      </c>
      <c r="N10020">
        <v>1030</v>
      </c>
    </row>
    <row r="10021" spans="1:14" x14ac:dyDescent="0.3">
      <c r="A10021">
        <f t="shared" si="625"/>
        <v>10020</v>
      </c>
      <c r="B10021">
        <v>354017116483021</v>
      </c>
      <c r="C10021" t="s">
        <v>50</v>
      </c>
      <c r="D10021" s="3">
        <v>44648.640243055554</v>
      </c>
      <c r="E10021" s="4">
        <f t="shared" si="624"/>
        <v>44648.640243055554</v>
      </c>
      <c r="F10021" s="1" t="s">
        <v>17</v>
      </c>
      <c r="G10021" s="11" t="str">
        <f t="shared" si="626"/>
        <v>69187 44648,6</v>
      </c>
      <c r="H10021" s="11" t="str">
        <f t="shared" si="627"/>
        <v>Dans la commune</v>
      </c>
      <c r="I10021" s="1">
        <v>35</v>
      </c>
      <c r="J10021" s="5">
        <v>1.0416666666666667E-4</v>
      </c>
      <c r="K10021">
        <v>-8.8500000000000004E-4</v>
      </c>
      <c r="L10021" s="6"/>
      <c r="M10021" s="6" t="str">
        <f>IFERROR(VLOOKUP(G10021,TCD!$A$4:$C$362,3,FALSE),"Commune de ramassage")</f>
        <v>Commune de passage</v>
      </c>
      <c r="N10021">
        <v>1031</v>
      </c>
    </row>
    <row r="10022" spans="1:14" x14ac:dyDescent="0.3">
      <c r="A10022">
        <f t="shared" si="625"/>
        <v>10021</v>
      </c>
      <c r="B10022">
        <v>354017116483021</v>
      </c>
      <c r="C10022" t="s">
        <v>50</v>
      </c>
      <c r="D10022" s="3">
        <v>44648.640347222223</v>
      </c>
      <c r="E10022" s="4">
        <f t="shared" si="624"/>
        <v>44648.640347222223</v>
      </c>
      <c r="F10022" s="1" t="s">
        <v>17</v>
      </c>
      <c r="G10022" s="11" t="str">
        <f t="shared" si="626"/>
        <v>69187 44648,6</v>
      </c>
      <c r="H10022" s="11" t="str">
        <f t="shared" si="627"/>
        <v>Dans la commune</v>
      </c>
      <c r="I10022" s="1">
        <v>34</v>
      </c>
      <c r="J10022" s="5">
        <v>1.1574074074074073E-4</v>
      </c>
      <c r="K10022">
        <v>-5.9199999999999997E-4</v>
      </c>
      <c r="L10022" s="6"/>
      <c r="M10022" s="6" t="str">
        <f>IFERROR(VLOOKUP(G10022,TCD!$A$4:$C$362,3,FALSE),"Commune de ramassage")</f>
        <v>Commune de passage</v>
      </c>
      <c r="N10022">
        <v>1032</v>
      </c>
    </row>
    <row r="10023" spans="1:14" x14ac:dyDescent="0.3">
      <c r="A10023">
        <f t="shared" si="625"/>
        <v>10022</v>
      </c>
      <c r="B10023">
        <v>354017116483021</v>
      </c>
      <c r="C10023" t="s">
        <v>50</v>
      </c>
      <c r="D10023" s="3">
        <v>44648.640462962961</v>
      </c>
      <c r="E10023" s="4">
        <f t="shared" si="624"/>
        <v>44648.640462962961</v>
      </c>
      <c r="F10023" s="1" t="s">
        <v>17</v>
      </c>
      <c r="G10023" s="11" t="str">
        <f t="shared" si="626"/>
        <v>69187 44648,6</v>
      </c>
      <c r="H10023" s="11" t="str">
        <f t="shared" si="627"/>
        <v>Dans la commune</v>
      </c>
      <c r="I10023" s="1">
        <v>38</v>
      </c>
      <c r="J10023" s="5">
        <v>4.6296296296296294E-5</v>
      </c>
      <c r="K10023">
        <v>-5.4699999999999996E-4</v>
      </c>
      <c r="L10023" s="6"/>
      <c r="M10023" s="6" t="str">
        <f>IFERROR(VLOOKUP(G10023,TCD!$A$4:$C$362,3,FALSE),"Commune de ramassage")</f>
        <v>Commune de passage</v>
      </c>
      <c r="N10023">
        <v>1033</v>
      </c>
    </row>
    <row r="10024" spans="1:14" x14ac:dyDescent="0.3">
      <c r="A10024">
        <f t="shared" si="625"/>
        <v>10023</v>
      </c>
      <c r="B10024">
        <v>354017116483021</v>
      </c>
      <c r="C10024" t="s">
        <v>50</v>
      </c>
      <c r="D10024" s="3">
        <v>44648.640509259261</v>
      </c>
      <c r="E10024" s="4">
        <f t="shared" si="624"/>
        <v>44648.640509259261</v>
      </c>
      <c r="F10024" s="1" t="s">
        <v>17</v>
      </c>
      <c r="G10024" s="11" t="str">
        <f t="shared" si="626"/>
        <v>69187 44648,6</v>
      </c>
      <c r="H10024" s="11" t="str">
        <f t="shared" si="627"/>
        <v>Dans la commune</v>
      </c>
      <c r="I10024" s="1">
        <v>40</v>
      </c>
      <c r="J10024" s="5">
        <v>1.3888888888888889E-4</v>
      </c>
      <c r="K10024">
        <v>-9.4300000000000004E-4</v>
      </c>
      <c r="L10024" s="6"/>
      <c r="M10024" s="6" t="str">
        <f>IFERROR(VLOOKUP(G10024,TCD!$A$4:$C$362,3,FALSE),"Commune de ramassage")</f>
        <v>Commune de passage</v>
      </c>
      <c r="N10024">
        <v>1034</v>
      </c>
    </row>
    <row r="10025" spans="1:14" x14ac:dyDescent="0.3">
      <c r="A10025">
        <f t="shared" si="625"/>
        <v>10024</v>
      </c>
      <c r="B10025">
        <v>354017116483021</v>
      </c>
      <c r="C10025" t="s">
        <v>50</v>
      </c>
      <c r="D10025" s="3">
        <v>44648.640648148146</v>
      </c>
      <c r="E10025" s="4">
        <f t="shared" si="624"/>
        <v>44648.640648148146</v>
      </c>
      <c r="F10025" s="1" t="s">
        <v>17</v>
      </c>
      <c r="G10025" s="11" t="str">
        <f t="shared" si="626"/>
        <v>69187 44648,6</v>
      </c>
      <c r="H10025" s="11" t="str">
        <f t="shared" si="627"/>
        <v>Dans la commune</v>
      </c>
      <c r="I10025" s="1">
        <v>46</v>
      </c>
      <c r="J10025" s="5">
        <v>2.0833333333333335E-4</v>
      </c>
      <c r="K10025">
        <v>-1.895E-3</v>
      </c>
      <c r="L10025" s="6"/>
      <c r="M10025" s="6" t="str">
        <f>IFERROR(VLOOKUP(G10025,TCD!$A$4:$C$362,3,FALSE),"Commune de ramassage")</f>
        <v>Commune de passage</v>
      </c>
      <c r="N10025">
        <v>1035</v>
      </c>
    </row>
    <row r="10026" spans="1:14" x14ac:dyDescent="0.3">
      <c r="A10026">
        <f t="shared" si="625"/>
        <v>10025</v>
      </c>
      <c r="B10026">
        <v>354017116483021</v>
      </c>
      <c r="C10026" t="s">
        <v>50</v>
      </c>
      <c r="D10026" s="3">
        <v>44648.640856481485</v>
      </c>
      <c r="E10026" s="4">
        <f t="shared" si="624"/>
        <v>44648.640856481485</v>
      </c>
      <c r="F10026" s="1" t="s">
        <v>17</v>
      </c>
      <c r="G10026" s="11" t="str">
        <f t="shared" si="626"/>
        <v>69187 44648,6</v>
      </c>
      <c r="H10026" s="11" t="str">
        <f t="shared" si="627"/>
        <v>Dans la commune</v>
      </c>
      <c r="I10026" s="1">
        <v>47</v>
      </c>
      <c r="J10026" s="5">
        <v>8.1018518518518516E-5</v>
      </c>
      <c r="K10026">
        <v>-7.9199999999999995E-4</v>
      </c>
      <c r="L10026" s="6"/>
      <c r="M10026" s="6" t="str">
        <f>IFERROR(VLOOKUP(G10026,TCD!$A$4:$C$362,3,FALSE),"Commune de ramassage")</f>
        <v>Commune de passage</v>
      </c>
      <c r="N10026">
        <v>1036</v>
      </c>
    </row>
    <row r="10027" spans="1:14" x14ac:dyDescent="0.3">
      <c r="A10027">
        <f t="shared" si="625"/>
        <v>10026</v>
      </c>
      <c r="B10027">
        <v>354017116483021</v>
      </c>
      <c r="C10027" t="s">
        <v>50</v>
      </c>
      <c r="D10027" s="3">
        <v>44648.6409375</v>
      </c>
      <c r="E10027" s="4">
        <f t="shared" si="624"/>
        <v>44648.6409375</v>
      </c>
      <c r="F10027" s="1" t="s">
        <v>17</v>
      </c>
      <c r="G10027" s="11" t="str">
        <f t="shared" si="626"/>
        <v>69187 44648,6</v>
      </c>
      <c r="H10027" s="11" t="str">
        <f t="shared" si="627"/>
        <v>Dans la commune</v>
      </c>
      <c r="I10027" s="1">
        <v>43</v>
      </c>
      <c r="J10027" s="5">
        <v>3.0092592592592595E-4</v>
      </c>
      <c r="K10027">
        <v>-2.323E-3</v>
      </c>
      <c r="L10027" s="6"/>
      <c r="M10027" s="6" t="str">
        <f>IFERROR(VLOOKUP(G10027,TCD!$A$4:$C$362,3,FALSE),"Commune de ramassage")</f>
        <v>Commune de passage</v>
      </c>
      <c r="N10027">
        <v>1037</v>
      </c>
    </row>
    <row r="10028" spans="1:14" x14ac:dyDescent="0.3">
      <c r="A10028">
        <f t="shared" si="625"/>
        <v>10027</v>
      </c>
      <c r="B10028">
        <v>354017116483021</v>
      </c>
      <c r="C10028" t="s">
        <v>50</v>
      </c>
      <c r="D10028" s="3">
        <v>44648.641238425924</v>
      </c>
      <c r="E10028" s="4">
        <f t="shared" si="624"/>
        <v>44648.641238425924</v>
      </c>
      <c r="F10028" s="1" t="s">
        <v>17</v>
      </c>
      <c r="G10028" s="11" t="str">
        <f t="shared" si="626"/>
        <v>69187 44648,6</v>
      </c>
      <c r="H10028" s="11" t="str">
        <f t="shared" si="627"/>
        <v>Dans la commune</v>
      </c>
      <c r="I10028" s="1">
        <v>44</v>
      </c>
      <c r="J10028" s="5">
        <v>4.6296296296296294E-5</v>
      </c>
      <c r="K10028">
        <v>-5.5800000000000001E-4</v>
      </c>
      <c r="L10028" s="6"/>
      <c r="M10028" s="6" t="str">
        <f>IFERROR(VLOOKUP(G10028,TCD!$A$4:$C$362,3,FALSE),"Commune de ramassage")</f>
        <v>Commune de passage</v>
      </c>
      <c r="N10028">
        <v>1038</v>
      </c>
    </row>
    <row r="10029" spans="1:14" x14ac:dyDescent="0.3">
      <c r="A10029">
        <f t="shared" si="625"/>
        <v>10028</v>
      </c>
      <c r="B10029">
        <v>354017116483021</v>
      </c>
      <c r="C10029" t="s">
        <v>50</v>
      </c>
      <c r="D10029" s="3">
        <v>44648.641284722224</v>
      </c>
      <c r="E10029" s="4">
        <f t="shared" si="624"/>
        <v>44648.641284722224</v>
      </c>
      <c r="F10029" s="1" t="s">
        <v>17</v>
      </c>
      <c r="G10029" s="11" t="str">
        <f t="shared" si="626"/>
        <v>69187 44648,6</v>
      </c>
      <c r="H10029" s="11" t="str">
        <f t="shared" si="627"/>
        <v>Dans la commune</v>
      </c>
      <c r="I10029" s="1">
        <v>47</v>
      </c>
      <c r="J10029" s="5">
        <v>4.6296296296296294E-5</v>
      </c>
      <c r="K10029">
        <v>-2.4699999999999999E-4</v>
      </c>
      <c r="L10029" s="6"/>
      <c r="M10029" s="6" t="str">
        <f>IFERROR(VLOOKUP(G10029,TCD!$A$4:$C$362,3,FALSE),"Commune de ramassage")</f>
        <v>Commune de passage</v>
      </c>
      <c r="N10029">
        <v>1039</v>
      </c>
    </row>
    <row r="10030" spans="1:14" x14ac:dyDescent="0.3">
      <c r="A10030">
        <f t="shared" si="625"/>
        <v>10029</v>
      </c>
      <c r="B10030">
        <v>354017116483021</v>
      </c>
      <c r="C10030" t="s">
        <v>50</v>
      </c>
      <c r="D10030" s="3">
        <v>44648.641331018516</v>
      </c>
      <c r="E10030" s="4">
        <f t="shared" si="624"/>
        <v>44648.641331018516</v>
      </c>
      <c r="F10030" s="1" t="s">
        <v>17</v>
      </c>
      <c r="G10030" s="11" t="str">
        <f t="shared" si="626"/>
        <v>69187 44648,6</v>
      </c>
      <c r="H10030" s="11" t="str">
        <f t="shared" si="627"/>
        <v>Dans la commune</v>
      </c>
      <c r="I10030" s="1">
        <v>43</v>
      </c>
      <c r="J10030" s="5">
        <v>9.2592592592592588E-5</v>
      </c>
      <c r="K10030">
        <v>-4.6999999999999999E-4</v>
      </c>
      <c r="L10030" s="6"/>
      <c r="M10030" s="6" t="str">
        <f>IFERROR(VLOOKUP(G10030,TCD!$A$4:$C$362,3,FALSE),"Commune de ramassage")</f>
        <v>Commune de passage</v>
      </c>
      <c r="N10030">
        <v>1040</v>
      </c>
    </row>
    <row r="10031" spans="1:14" x14ac:dyDescent="0.3">
      <c r="A10031">
        <f t="shared" si="625"/>
        <v>10030</v>
      </c>
      <c r="B10031">
        <v>354017116483021</v>
      </c>
      <c r="C10031" t="s">
        <v>50</v>
      </c>
      <c r="D10031" s="3">
        <v>44648.641423611109</v>
      </c>
      <c r="E10031" s="4">
        <f t="shared" si="624"/>
        <v>44648.641423611109</v>
      </c>
      <c r="F10031" s="1" t="s">
        <v>17</v>
      </c>
      <c r="G10031" s="11" t="str">
        <f t="shared" si="626"/>
        <v>69187 44648,6</v>
      </c>
      <c r="H10031" s="11" t="str">
        <f t="shared" si="627"/>
        <v>Entrée sortie</v>
      </c>
      <c r="I10031" s="1">
        <v>47</v>
      </c>
      <c r="J10031" s="5">
        <v>1.7361111111111112E-4</v>
      </c>
      <c r="K10031">
        <v>-1.6249999999999999E-3</v>
      </c>
      <c r="L10031" s="6"/>
      <c r="M10031" s="6" t="str">
        <f>IFERROR(VLOOKUP(G10031,TCD!$A$4:$C$362,3,FALSE),"Commune de ramassage")</f>
        <v>Commune de passage</v>
      </c>
      <c r="N10031">
        <v>1041</v>
      </c>
    </row>
    <row r="10032" spans="1:14" x14ac:dyDescent="0.3">
      <c r="A10032">
        <f t="shared" si="625"/>
        <v>10031</v>
      </c>
      <c r="B10032">
        <v>354017116483021</v>
      </c>
      <c r="C10032" t="s">
        <v>50</v>
      </c>
      <c r="D10032" s="3">
        <v>44648.641597222224</v>
      </c>
      <c r="E10032" s="4">
        <f t="shared" si="624"/>
        <v>44648.641597222224</v>
      </c>
      <c r="F10032" s="1" t="s">
        <v>16</v>
      </c>
      <c r="G10032" s="11" t="str">
        <f t="shared" si="626"/>
        <v>69220 44648,6</v>
      </c>
      <c r="H10032" s="11" t="str">
        <f t="shared" si="627"/>
        <v>Entrée sortie</v>
      </c>
      <c r="I10032" s="1">
        <v>48</v>
      </c>
      <c r="J10032" s="5">
        <v>5.4398148148148144E-4</v>
      </c>
      <c r="K10032">
        <v>-5.4980000000000003E-3</v>
      </c>
      <c r="L10032" s="6"/>
      <c r="M10032" s="6" t="str">
        <f>IFERROR(VLOOKUP(G10032,TCD!$A$4:$C$362,3,FALSE),"Commune de ramassage")</f>
        <v>Commune de passage</v>
      </c>
      <c r="N10032">
        <v>1042</v>
      </c>
    </row>
    <row r="10033" spans="1:14" x14ac:dyDescent="0.3">
      <c r="A10033">
        <f t="shared" si="625"/>
        <v>10032</v>
      </c>
      <c r="B10033">
        <v>354017116483021</v>
      </c>
      <c r="C10033" t="s">
        <v>50</v>
      </c>
      <c r="D10033" s="3">
        <v>44648.642141203702</v>
      </c>
      <c r="E10033" s="4">
        <f t="shared" si="624"/>
        <v>44648.642141203702</v>
      </c>
      <c r="F10033" s="1" t="s">
        <v>17</v>
      </c>
      <c r="G10033" s="11" t="str">
        <f t="shared" si="626"/>
        <v>69187 44648,6</v>
      </c>
      <c r="H10033" s="11" t="str">
        <f t="shared" si="627"/>
        <v>Entrée sortie</v>
      </c>
      <c r="I10033" s="1">
        <v>44</v>
      </c>
      <c r="J10033" s="5">
        <v>5.7870370370370366E-5</v>
      </c>
      <c r="K10033">
        <v>-4.0900000000000002E-4</v>
      </c>
      <c r="L10033" s="6"/>
      <c r="M10033" s="6" t="str">
        <f>IFERROR(VLOOKUP(G10033,TCD!$A$4:$C$362,3,FALSE),"Commune de ramassage")</f>
        <v>Commune de passage</v>
      </c>
      <c r="N10033">
        <v>1043</v>
      </c>
    </row>
    <row r="10034" spans="1:14" x14ac:dyDescent="0.3">
      <c r="A10034">
        <f t="shared" si="625"/>
        <v>10033</v>
      </c>
      <c r="B10034">
        <v>354017116483021</v>
      </c>
      <c r="C10034" t="s">
        <v>50</v>
      </c>
      <c r="D10034" s="3">
        <v>44648.642199074071</v>
      </c>
      <c r="E10034" s="4">
        <f t="shared" si="624"/>
        <v>44648.642199074071</v>
      </c>
      <c r="F10034" s="1" t="s">
        <v>16</v>
      </c>
      <c r="G10034" s="11" t="str">
        <f t="shared" si="626"/>
        <v>69220 44648,6</v>
      </c>
      <c r="H10034" s="11" t="str">
        <f t="shared" si="627"/>
        <v>Dans la commune</v>
      </c>
      <c r="I10034" s="1">
        <v>49</v>
      </c>
      <c r="J10034" s="5">
        <v>1.3888888888888889E-4</v>
      </c>
      <c r="K10034">
        <v>-5.9299999999999999E-4</v>
      </c>
      <c r="L10034" s="6"/>
      <c r="M10034" s="6" t="str">
        <f>IFERROR(VLOOKUP(G10034,TCD!$A$4:$C$362,3,FALSE),"Commune de ramassage")</f>
        <v>Commune de passage</v>
      </c>
      <c r="N10034">
        <v>1044</v>
      </c>
    </row>
    <row r="10035" spans="1:14" x14ac:dyDescent="0.3">
      <c r="A10035">
        <f t="shared" si="625"/>
        <v>10034</v>
      </c>
      <c r="B10035">
        <v>354017116483021</v>
      </c>
      <c r="C10035" t="s">
        <v>50</v>
      </c>
      <c r="D10035" s="3">
        <v>44648.642337962963</v>
      </c>
      <c r="E10035" s="4">
        <f t="shared" si="624"/>
        <v>44648.642337962963</v>
      </c>
      <c r="F10035" s="1" t="s">
        <v>16</v>
      </c>
      <c r="G10035" s="11" t="str">
        <f t="shared" si="626"/>
        <v>69220 44648,6</v>
      </c>
      <c r="H10035" s="11" t="str">
        <f t="shared" si="627"/>
        <v>Dans la commune</v>
      </c>
      <c r="I10035" s="1">
        <v>50</v>
      </c>
      <c r="J10035" s="5">
        <v>2.7777777777777778E-4</v>
      </c>
      <c r="K10035">
        <v>8.2999999999999998E-5</v>
      </c>
      <c r="L10035" s="6"/>
      <c r="M10035" s="6" t="str">
        <f>IFERROR(VLOOKUP(G10035,TCD!$A$4:$C$362,3,FALSE),"Commune de ramassage")</f>
        <v>Commune de passage</v>
      </c>
      <c r="N10035">
        <v>1045</v>
      </c>
    </row>
    <row r="10036" spans="1:14" x14ac:dyDescent="0.3">
      <c r="A10036">
        <f t="shared" si="625"/>
        <v>10035</v>
      </c>
      <c r="B10036">
        <v>354017116483021</v>
      </c>
      <c r="C10036" t="s">
        <v>50</v>
      </c>
      <c r="D10036" s="3">
        <v>44648.64261574074</v>
      </c>
      <c r="E10036" s="4">
        <f t="shared" si="624"/>
        <v>44648.64261574074</v>
      </c>
      <c r="F10036" s="1" t="s">
        <v>16</v>
      </c>
      <c r="G10036" s="11" t="str">
        <f t="shared" si="626"/>
        <v>69220 44648,6</v>
      </c>
      <c r="H10036" s="11" t="str">
        <f t="shared" si="627"/>
        <v>Dans la commune</v>
      </c>
      <c r="I10036" s="1">
        <v>54</v>
      </c>
      <c r="J10036" s="5">
        <v>6.018518518518519E-4</v>
      </c>
      <c r="K10036">
        <v>-3.9110000000000004E-3</v>
      </c>
      <c r="L10036" s="6"/>
      <c r="M10036" s="6" t="str">
        <f>IFERROR(VLOOKUP(G10036,TCD!$A$4:$C$362,3,FALSE),"Commune de ramassage")</f>
        <v>Commune de passage</v>
      </c>
      <c r="N10036">
        <v>1046</v>
      </c>
    </row>
    <row r="10037" spans="1:14" x14ac:dyDescent="0.3">
      <c r="A10037">
        <f t="shared" si="625"/>
        <v>10036</v>
      </c>
      <c r="B10037">
        <v>354017116483021</v>
      </c>
      <c r="C10037" t="s">
        <v>50</v>
      </c>
      <c r="D10037" s="3">
        <v>44648.643217592595</v>
      </c>
      <c r="E10037" s="4">
        <f t="shared" si="624"/>
        <v>44648.643217592595</v>
      </c>
      <c r="F10037" s="1" t="s">
        <v>16</v>
      </c>
      <c r="G10037" s="11" t="str">
        <f t="shared" si="626"/>
        <v>69220 44648,6</v>
      </c>
      <c r="H10037" s="11" t="str">
        <f t="shared" si="627"/>
        <v>Dans la commune</v>
      </c>
      <c r="I10037" s="1">
        <v>48</v>
      </c>
      <c r="J10037" s="5">
        <v>3.2407407407407406E-4</v>
      </c>
      <c r="K10037">
        <v>-1.1490000000000001E-3</v>
      </c>
      <c r="L10037" s="6"/>
      <c r="M10037" s="6" t="str">
        <f>IFERROR(VLOOKUP(G10037,TCD!$A$4:$C$362,3,FALSE),"Commune de ramassage")</f>
        <v>Commune de passage</v>
      </c>
      <c r="N10037">
        <v>1047</v>
      </c>
    </row>
    <row r="10038" spans="1:14" x14ac:dyDescent="0.3">
      <c r="A10038">
        <f t="shared" si="625"/>
        <v>10037</v>
      </c>
      <c r="B10038">
        <v>354017116483021</v>
      </c>
      <c r="C10038" t="s">
        <v>50</v>
      </c>
      <c r="D10038" s="3">
        <v>44648.643541666665</v>
      </c>
      <c r="E10038" s="4">
        <f t="shared" si="624"/>
        <v>44648.643541666665</v>
      </c>
      <c r="F10038" s="1" t="s">
        <v>16</v>
      </c>
      <c r="G10038" s="11" t="str">
        <f t="shared" si="626"/>
        <v>69220 44648,6</v>
      </c>
      <c r="H10038" s="11" t="str">
        <f t="shared" si="627"/>
        <v>Dans la commune</v>
      </c>
      <c r="I10038" s="1">
        <v>17</v>
      </c>
      <c r="J10038" s="5">
        <v>1.0185185185185186E-3</v>
      </c>
      <c r="K10038">
        <v>4.44E-4</v>
      </c>
      <c r="L10038" s="6"/>
      <c r="M10038" s="6" t="str">
        <f>IFERROR(VLOOKUP(G10038,TCD!$A$4:$C$362,3,FALSE),"Commune de ramassage")</f>
        <v>Commune de passage</v>
      </c>
      <c r="N10038">
        <v>1048</v>
      </c>
    </row>
    <row r="10039" spans="1:14" x14ac:dyDescent="0.3">
      <c r="A10039">
        <f t="shared" si="625"/>
        <v>10038</v>
      </c>
      <c r="B10039">
        <v>354017116483021</v>
      </c>
      <c r="C10039" t="s">
        <v>50</v>
      </c>
      <c r="D10039" s="3">
        <v>44648.644560185188</v>
      </c>
      <c r="E10039" s="4">
        <f t="shared" si="624"/>
        <v>44648.644560185188</v>
      </c>
      <c r="F10039" s="1" t="s">
        <v>16</v>
      </c>
      <c r="G10039" s="11" t="str">
        <f t="shared" si="626"/>
        <v>69220 44648,6</v>
      </c>
      <c r="H10039" s="11" t="str">
        <f t="shared" si="627"/>
        <v>Dans la commune</v>
      </c>
      <c r="I10039" s="1">
        <v>0</v>
      </c>
      <c r="J10039" s="5">
        <v>1.0416666666666667E-3</v>
      </c>
      <c r="K10039">
        <v>4.5000000000000003E-5</v>
      </c>
      <c r="L10039" s="6"/>
      <c r="M10039" s="6" t="str">
        <f>IFERROR(VLOOKUP(G10039,TCD!$A$4:$C$362,3,FALSE),"Commune de ramassage")</f>
        <v>Commune de passage</v>
      </c>
      <c r="N10039">
        <v>1049</v>
      </c>
    </row>
    <row r="10040" spans="1:14" x14ac:dyDescent="0.3">
      <c r="A10040">
        <f t="shared" si="625"/>
        <v>10039</v>
      </c>
      <c r="B10040">
        <v>354017116483021</v>
      </c>
      <c r="C10040" t="s">
        <v>50</v>
      </c>
      <c r="D10040" s="3">
        <v>44648.645601851851</v>
      </c>
      <c r="E10040" s="4">
        <f t="shared" si="624"/>
        <v>44648.645601851851</v>
      </c>
      <c r="F10040" s="1" t="s">
        <v>16</v>
      </c>
      <c r="G10040" s="11" t="str">
        <f t="shared" si="626"/>
        <v>69220 44648,6</v>
      </c>
      <c r="H10040" s="11" t="str">
        <f t="shared" si="627"/>
        <v>Dans la commune</v>
      </c>
      <c r="I10040" s="1">
        <v>0</v>
      </c>
      <c r="J10040" s="5">
        <v>6.9444444444444444E-5</v>
      </c>
      <c r="K10040">
        <v>0</v>
      </c>
      <c r="L10040" s="6"/>
      <c r="M10040" s="6" t="str">
        <f>IFERROR(VLOOKUP(G10040,TCD!$A$4:$C$362,3,FALSE),"Commune de ramassage")</f>
        <v>Commune de passage</v>
      </c>
      <c r="N10040">
        <v>1050</v>
      </c>
    </row>
    <row r="10041" spans="1:14" x14ac:dyDescent="0.3">
      <c r="A10041">
        <f t="shared" si="625"/>
        <v>10040</v>
      </c>
      <c r="B10041">
        <v>354017116483021</v>
      </c>
      <c r="C10041" t="s">
        <v>50</v>
      </c>
      <c r="D10041" s="3">
        <v>44648.645671296297</v>
      </c>
      <c r="E10041" s="4">
        <f t="shared" si="624"/>
        <v>44648.645671296297</v>
      </c>
      <c r="F10041" s="1" t="s">
        <v>16</v>
      </c>
      <c r="G10041" s="11" t="str">
        <f t="shared" si="626"/>
        <v>69220 44648,6</v>
      </c>
      <c r="H10041" s="11" t="str">
        <f t="shared" si="627"/>
        <v>Dans la commune</v>
      </c>
      <c r="I10041" s="1">
        <v>6</v>
      </c>
      <c r="J10041" s="5">
        <v>8.1018518518518516E-5</v>
      </c>
      <c r="K10041">
        <v>-1.45E-4</v>
      </c>
      <c r="L10041" s="6"/>
      <c r="M10041" s="6" t="str">
        <f>IFERROR(VLOOKUP(G10041,TCD!$A$4:$C$362,3,FALSE),"Commune de ramassage")</f>
        <v>Commune de passage</v>
      </c>
      <c r="N10041">
        <v>1051</v>
      </c>
    </row>
    <row r="10042" spans="1:14" x14ac:dyDescent="0.3">
      <c r="A10042">
        <f t="shared" si="625"/>
        <v>10041</v>
      </c>
      <c r="B10042">
        <v>354017116483021</v>
      </c>
      <c r="C10042" t="s">
        <v>50</v>
      </c>
      <c r="D10042" s="3">
        <v>44648.645752314813</v>
      </c>
      <c r="E10042" s="4">
        <f t="shared" si="624"/>
        <v>44648.645752314813</v>
      </c>
      <c r="F10042" s="1" t="s">
        <v>16</v>
      </c>
      <c r="G10042" s="11" t="str">
        <f t="shared" si="626"/>
        <v>69220 44648,6</v>
      </c>
      <c r="H10042" s="11" t="str">
        <f t="shared" si="627"/>
        <v>Dans la commune</v>
      </c>
      <c r="I10042" s="1">
        <v>7</v>
      </c>
      <c r="J10042" s="5">
        <v>1.3888888888888889E-4</v>
      </c>
      <c r="K10042">
        <v>-5.4000000000000001E-4</v>
      </c>
      <c r="L10042" s="6"/>
      <c r="M10042" s="6" t="str">
        <f>IFERROR(VLOOKUP(G10042,TCD!$A$4:$C$362,3,FALSE),"Commune de ramassage")</f>
        <v>Commune de passage</v>
      </c>
      <c r="N10042">
        <v>1052</v>
      </c>
    </row>
    <row r="10043" spans="1:14" x14ac:dyDescent="0.3">
      <c r="A10043">
        <f t="shared" si="625"/>
        <v>10042</v>
      </c>
      <c r="B10043">
        <v>354017116483021</v>
      </c>
      <c r="C10043" t="s">
        <v>50</v>
      </c>
      <c r="D10043" s="3">
        <v>44648.645891203705</v>
      </c>
      <c r="E10043" s="4">
        <f t="shared" si="624"/>
        <v>44648.645891203705</v>
      </c>
      <c r="F10043" s="1" t="s">
        <v>16</v>
      </c>
      <c r="G10043" s="11" t="str">
        <f t="shared" si="626"/>
        <v>69220 44648,6</v>
      </c>
      <c r="H10043" s="11" t="str">
        <f t="shared" si="627"/>
        <v>Dans la commune</v>
      </c>
      <c r="I10043" s="1">
        <v>13</v>
      </c>
      <c r="J10043" s="5">
        <v>2.3148148148148147E-5</v>
      </c>
      <c r="K10043">
        <v>-3.1999999999999999E-5</v>
      </c>
      <c r="L10043" s="6"/>
      <c r="M10043" s="6" t="str">
        <f>IFERROR(VLOOKUP(G10043,TCD!$A$4:$C$362,3,FALSE),"Commune de ramassage")</f>
        <v>Commune de passage</v>
      </c>
      <c r="N10043">
        <v>1053</v>
      </c>
    </row>
    <row r="10044" spans="1:14" x14ac:dyDescent="0.3">
      <c r="A10044">
        <f t="shared" si="625"/>
        <v>10043</v>
      </c>
      <c r="B10044">
        <v>354017116483021</v>
      </c>
      <c r="C10044" t="s">
        <v>50</v>
      </c>
      <c r="D10044" s="3">
        <v>44648.645914351851</v>
      </c>
      <c r="E10044" s="4">
        <f t="shared" si="624"/>
        <v>44648.645914351851</v>
      </c>
      <c r="F10044" s="1" t="s">
        <v>16</v>
      </c>
      <c r="G10044" s="11" t="str">
        <f t="shared" si="626"/>
        <v>69220 44648,6</v>
      </c>
      <c r="H10044" s="11" t="str">
        <f t="shared" si="627"/>
        <v>Dans la commune</v>
      </c>
      <c r="I10044" s="1">
        <v>6</v>
      </c>
      <c r="J10044" s="5">
        <v>8.1018518518518516E-5</v>
      </c>
      <c r="K10044">
        <v>-6.9999999999999994E-5</v>
      </c>
      <c r="L10044" s="6"/>
      <c r="M10044" s="6" t="str">
        <f>IFERROR(VLOOKUP(G10044,TCD!$A$4:$C$362,3,FALSE),"Commune de ramassage")</f>
        <v>Commune de passage</v>
      </c>
      <c r="N10044">
        <v>1054</v>
      </c>
    </row>
    <row r="10045" spans="1:14" x14ac:dyDescent="0.3">
      <c r="A10045">
        <f t="shared" si="625"/>
        <v>10044</v>
      </c>
      <c r="B10045">
        <v>354017116483021</v>
      </c>
      <c r="C10045" t="s">
        <v>50</v>
      </c>
      <c r="D10045" s="3">
        <v>44648.645995370367</v>
      </c>
      <c r="E10045" s="4">
        <f t="shared" si="624"/>
        <v>44648.645995370367</v>
      </c>
      <c r="F10045" s="1" t="s">
        <v>16</v>
      </c>
      <c r="G10045" s="11" t="str">
        <f t="shared" si="626"/>
        <v>69220 44648,6</v>
      </c>
      <c r="H10045" s="11" t="str">
        <f t="shared" si="627"/>
        <v>Dans la commune</v>
      </c>
      <c r="I10045" s="1">
        <v>9</v>
      </c>
      <c r="J10045" s="5">
        <v>5.4398148148148144E-4</v>
      </c>
      <c r="K10045">
        <v>-3.6770000000000001E-3</v>
      </c>
      <c r="L10045" s="6"/>
      <c r="M10045" s="6" t="str">
        <f>IFERROR(VLOOKUP(G10045,TCD!$A$4:$C$362,3,FALSE),"Commune de ramassage")</f>
        <v>Commune de passage</v>
      </c>
      <c r="N10045">
        <v>1055</v>
      </c>
    </row>
    <row r="10046" spans="1:14" x14ac:dyDescent="0.3">
      <c r="A10046">
        <f t="shared" si="625"/>
        <v>10045</v>
      </c>
      <c r="B10046">
        <v>354017116483021</v>
      </c>
      <c r="C10046" t="s">
        <v>50</v>
      </c>
      <c r="D10046" s="3">
        <v>44648.646539351852</v>
      </c>
      <c r="E10046" s="4">
        <f t="shared" si="624"/>
        <v>44648.646539351852</v>
      </c>
      <c r="F10046" s="1" t="s">
        <v>16</v>
      </c>
      <c r="G10046" s="11" t="str">
        <f t="shared" si="626"/>
        <v>69220 44648,6</v>
      </c>
      <c r="H10046" s="11" t="str">
        <f t="shared" si="627"/>
        <v>Dans la commune</v>
      </c>
      <c r="I10046" s="1">
        <v>21</v>
      </c>
      <c r="J10046" s="5">
        <v>4.6296296296296294E-5</v>
      </c>
      <c r="K10046">
        <v>-2.0799999999999999E-4</v>
      </c>
      <c r="L10046" s="6"/>
      <c r="M10046" s="6" t="str">
        <f>IFERROR(VLOOKUP(G10046,TCD!$A$4:$C$362,3,FALSE),"Commune de ramassage")</f>
        <v>Commune de passage</v>
      </c>
      <c r="N10046">
        <v>1056</v>
      </c>
    </row>
    <row r="10047" spans="1:14" x14ac:dyDescent="0.3">
      <c r="A10047">
        <f t="shared" si="625"/>
        <v>10046</v>
      </c>
      <c r="B10047">
        <v>354017116483021</v>
      </c>
      <c r="C10047" t="s">
        <v>50</v>
      </c>
      <c r="D10047" s="3">
        <v>44648.646585648145</v>
      </c>
      <c r="E10047" s="4">
        <f t="shared" si="624"/>
        <v>44648.646585648145</v>
      </c>
      <c r="F10047" s="1" t="s">
        <v>16</v>
      </c>
      <c r="G10047" s="11" t="str">
        <f t="shared" si="626"/>
        <v>69220 44648,6</v>
      </c>
      <c r="H10047" s="11" t="str">
        <f t="shared" si="627"/>
        <v>Dans la commune</v>
      </c>
      <c r="I10047" s="1">
        <v>11</v>
      </c>
      <c r="J10047" s="5">
        <v>1.1574074074074073E-5</v>
      </c>
      <c r="K10047">
        <v>-5.3000000000000001E-5</v>
      </c>
      <c r="L10047" s="6"/>
      <c r="M10047" s="6" t="str">
        <f>IFERROR(VLOOKUP(G10047,TCD!$A$4:$C$362,3,FALSE),"Commune de ramassage")</f>
        <v>Commune de passage</v>
      </c>
      <c r="N10047">
        <v>1057</v>
      </c>
    </row>
    <row r="10048" spans="1:14" x14ac:dyDescent="0.3">
      <c r="A10048">
        <f t="shared" si="625"/>
        <v>10047</v>
      </c>
      <c r="B10048">
        <v>354017116483021</v>
      </c>
      <c r="C10048" t="s">
        <v>50</v>
      </c>
      <c r="D10048" s="3">
        <v>44648.646597222221</v>
      </c>
      <c r="E10048" s="4">
        <f t="shared" si="624"/>
        <v>44648.646597222221</v>
      </c>
      <c r="F10048" s="1" t="s">
        <v>16</v>
      </c>
      <c r="G10048" s="11" t="str">
        <f t="shared" si="626"/>
        <v>69220 44648,6</v>
      </c>
      <c r="H10048" s="11" t="str">
        <f t="shared" si="627"/>
        <v>Dans la commune</v>
      </c>
      <c r="I10048" s="1">
        <v>9</v>
      </c>
      <c r="J10048" s="5">
        <v>6.4814814814814813E-4</v>
      </c>
      <c r="K10048">
        <v>-2.4870000000000001E-3</v>
      </c>
      <c r="L10048" s="6"/>
      <c r="M10048" s="6" t="str">
        <f>IFERROR(VLOOKUP(G10048,TCD!$A$4:$C$362,3,FALSE),"Commune de ramassage")</f>
        <v>Commune de passage</v>
      </c>
      <c r="N10048">
        <v>1058</v>
      </c>
    </row>
    <row r="10049" spans="1:14" x14ac:dyDescent="0.3">
      <c r="A10049">
        <f t="shared" si="625"/>
        <v>10048</v>
      </c>
      <c r="B10049">
        <v>354017116483021</v>
      </c>
      <c r="C10049" t="s">
        <v>50</v>
      </c>
      <c r="D10049" s="3">
        <v>44648.647245370368</v>
      </c>
      <c r="E10049" s="4">
        <f t="shared" si="624"/>
        <v>44648.647245370368</v>
      </c>
      <c r="F10049" s="1" t="s">
        <v>16</v>
      </c>
      <c r="G10049" s="11" t="str">
        <f t="shared" si="626"/>
        <v>69220 44648,6</v>
      </c>
      <c r="H10049" s="11" t="str">
        <f t="shared" si="627"/>
        <v>Dans la commune</v>
      </c>
      <c r="I10049" s="1">
        <v>15</v>
      </c>
      <c r="J10049" s="5">
        <v>1.8518518518518518E-4</v>
      </c>
      <c r="K10049">
        <v>-4.8700000000000002E-4</v>
      </c>
      <c r="L10049" s="6"/>
      <c r="M10049" s="6" t="str">
        <f>IFERROR(VLOOKUP(G10049,TCD!$A$4:$C$362,3,FALSE),"Commune de ramassage")</f>
        <v>Commune de passage</v>
      </c>
      <c r="N10049">
        <v>1059</v>
      </c>
    </row>
    <row r="10050" spans="1:14" x14ac:dyDescent="0.3">
      <c r="A10050">
        <f t="shared" si="625"/>
        <v>10049</v>
      </c>
      <c r="B10050">
        <v>354017116483021</v>
      </c>
      <c r="C10050" t="s">
        <v>50</v>
      </c>
      <c r="D10050" s="3">
        <v>44648.647430555553</v>
      </c>
      <c r="E10050" s="4">
        <f t="shared" ref="E10050:E10113" si="628">D10050</f>
        <v>44648.647430555553</v>
      </c>
      <c r="F10050" s="1" t="s">
        <v>16</v>
      </c>
      <c r="G10050" s="11" t="str">
        <f t="shared" si="626"/>
        <v>69220 44648,6</v>
      </c>
      <c r="H10050" s="11" t="str">
        <f t="shared" si="627"/>
        <v>Dans la commune</v>
      </c>
      <c r="I10050" s="1">
        <v>29</v>
      </c>
      <c r="J10050" s="5">
        <v>1.9675925925925926E-4</v>
      </c>
      <c r="K10050">
        <v>3.2899999999999997E-4</v>
      </c>
      <c r="L10050" s="6"/>
      <c r="M10050" s="6" t="str">
        <f>IFERROR(VLOOKUP(G10050,TCD!$A$4:$C$362,3,FALSE),"Commune de ramassage")</f>
        <v>Commune de passage</v>
      </c>
      <c r="N10050">
        <v>1060</v>
      </c>
    </row>
    <row r="10051" spans="1:14" x14ac:dyDescent="0.3">
      <c r="A10051">
        <f t="shared" ref="A10051:A10113" si="629">A10050+1</f>
        <v>10050</v>
      </c>
      <c r="B10051">
        <v>354017116483021</v>
      </c>
      <c r="C10051" t="s">
        <v>50</v>
      </c>
      <c r="D10051" s="3">
        <v>44648.647627314815</v>
      </c>
      <c r="E10051" s="4">
        <f t="shared" si="628"/>
        <v>44648.647627314815</v>
      </c>
      <c r="F10051" s="1" t="s">
        <v>16</v>
      </c>
      <c r="G10051" s="11" t="str">
        <f t="shared" ref="G10051:G10113" si="630">F10051&amp;" "&amp;ROUND(D10051,1)</f>
        <v>69220 44648,6</v>
      </c>
      <c r="H10051" s="11" t="str">
        <f t="shared" ref="H10051:H10113" si="631">IF(F10051=F10052,"Dans la commune","Entrée sortie")</f>
        <v>Dans la commune</v>
      </c>
      <c r="I10051" s="1">
        <v>21</v>
      </c>
      <c r="J10051" s="5">
        <v>1.1574074074074073E-5</v>
      </c>
      <c r="K10051">
        <v>-6.4999999999999994E-5</v>
      </c>
      <c r="L10051" s="6"/>
      <c r="M10051" s="6" t="str">
        <f>IFERROR(VLOOKUP(G10051,TCD!$A$4:$C$362,3,FALSE),"Commune de ramassage")</f>
        <v>Commune de passage</v>
      </c>
      <c r="N10051">
        <v>1061</v>
      </c>
    </row>
    <row r="10052" spans="1:14" x14ac:dyDescent="0.3">
      <c r="A10052">
        <f t="shared" si="629"/>
        <v>10051</v>
      </c>
      <c r="B10052">
        <v>354017116483021</v>
      </c>
      <c r="C10052" t="s">
        <v>50</v>
      </c>
      <c r="D10052" s="3">
        <v>44648.647638888891</v>
      </c>
      <c r="E10052" s="4">
        <f t="shared" si="628"/>
        <v>44648.647638888891</v>
      </c>
      <c r="F10052" s="1" t="s">
        <v>16</v>
      </c>
      <c r="G10052" s="11" t="str">
        <f t="shared" si="630"/>
        <v>69220 44648,6</v>
      </c>
      <c r="H10052" s="11" t="str">
        <f t="shared" si="631"/>
        <v>Dans la commune</v>
      </c>
      <c r="I10052" s="1">
        <v>24</v>
      </c>
      <c r="J10052" s="5">
        <v>8.1018518518518516E-5</v>
      </c>
      <c r="K10052">
        <v>-2.4899999999999998E-4</v>
      </c>
      <c r="L10052" s="6"/>
      <c r="M10052" s="6" t="str">
        <f>IFERROR(VLOOKUP(G10052,TCD!$A$4:$C$362,3,FALSE),"Commune de ramassage")</f>
        <v>Commune de passage</v>
      </c>
      <c r="N10052">
        <v>1062</v>
      </c>
    </row>
    <row r="10053" spans="1:14" x14ac:dyDescent="0.3">
      <c r="A10053">
        <f t="shared" si="629"/>
        <v>10052</v>
      </c>
      <c r="B10053">
        <v>354017116483021</v>
      </c>
      <c r="C10053" t="s">
        <v>50</v>
      </c>
      <c r="D10053" s="3">
        <v>44648.647719907407</v>
      </c>
      <c r="E10053" s="4">
        <f t="shared" si="628"/>
        <v>44648.647719907407</v>
      </c>
      <c r="F10053" s="1" t="s">
        <v>16</v>
      </c>
      <c r="G10053" s="11" t="str">
        <f t="shared" si="630"/>
        <v>69220 44648,6</v>
      </c>
      <c r="H10053" s="11" t="str">
        <f t="shared" si="631"/>
        <v>Dans la commune</v>
      </c>
      <c r="I10053" s="1">
        <v>28</v>
      </c>
      <c r="J10053" s="5">
        <v>1.1574074074074073E-4</v>
      </c>
      <c r="K10053">
        <v>-8.0599999999999997E-4</v>
      </c>
      <c r="L10053" s="6"/>
      <c r="M10053" s="6" t="str">
        <f>IFERROR(VLOOKUP(G10053,TCD!$A$4:$C$362,3,FALSE),"Commune de ramassage")</f>
        <v>Commune de passage</v>
      </c>
      <c r="N10053">
        <v>1063</v>
      </c>
    </row>
    <row r="10054" spans="1:14" x14ac:dyDescent="0.3">
      <c r="A10054">
        <f t="shared" si="629"/>
        <v>10053</v>
      </c>
      <c r="B10054">
        <v>354017116483021</v>
      </c>
      <c r="C10054" t="s">
        <v>50</v>
      </c>
      <c r="D10054" s="3">
        <v>44648.647835648146</v>
      </c>
      <c r="E10054" s="4">
        <f t="shared" si="628"/>
        <v>44648.647835648146</v>
      </c>
      <c r="F10054" s="1" t="s">
        <v>16</v>
      </c>
      <c r="G10054" s="11" t="str">
        <f t="shared" si="630"/>
        <v>69220 44648,6</v>
      </c>
      <c r="H10054" s="11" t="str">
        <f t="shared" si="631"/>
        <v>Dans la commune</v>
      </c>
      <c r="I10054" s="1">
        <v>27</v>
      </c>
      <c r="J10054" s="5">
        <v>6.9444444444444444E-5</v>
      </c>
      <c r="K10054">
        <v>-2.7E-4</v>
      </c>
      <c r="L10054" s="6"/>
      <c r="M10054" s="6" t="str">
        <f>IFERROR(VLOOKUP(G10054,TCD!$A$4:$C$362,3,FALSE),"Commune de ramassage")</f>
        <v>Commune de passage</v>
      </c>
      <c r="N10054">
        <v>1064</v>
      </c>
    </row>
    <row r="10055" spans="1:14" x14ac:dyDescent="0.3">
      <c r="A10055">
        <f t="shared" si="629"/>
        <v>10054</v>
      </c>
      <c r="B10055">
        <v>354017116483021</v>
      </c>
      <c r="C10055" t="s">
        <v>50</v>
      </c>
      <c r="D10055" s="3">
        <v>44648.647905092592</v>
      </c>
      <c r="E10055" s="4">
        <f t="shared" si="628"/>
        <v>44648.647905092592</v>
      </c>
      <c r="F10055" s="1" t="s">
        <v>16</v>
      </c>
      <c r="G10055" s="11" t="str">
        <f t="shared" si="630"/>
        <v>69220 44648,6</v>
      </c>
      <c r="H10055" s="11" t="str">
        <f t="shared" si="631"/>
        <v>Dans la commune</v>
      </c>
      <c r="I10055" s="1">
        <v>30</v>
      </c>
      <c r="J10055" s="5">
        <v>8.1018518518518516E-5</v>
      </c>
      <c r="K10055">
        <v>-1.75E-4</v>
      </c>
      <c r="L10055" s="6"/>
      <c r="M10055" s="6" t="str">
        <f>IFERROR(VLOOKUP(G10055,TCD!$A$4:$C$362,3,FALSE),"Commune de ramassage")</f>
        <v>Commune de passage</v>
      </c>
      <c r="N10055">
        <v>1065</v>
      </c>
    </row>
    <row r="10056" spans="1:14" x14ac:dyDescent="0.3">
      <c r="A10056">
        <f t="shared" si="629"/>
        <v>10055</v>
      </c>
      <c r="B10056">
        <v>354017116483021</v>
      </c>
      <c r="C10056" t="s">
        <v>50</v>
      </c>
      <c r="D10056" s="3">
        <v>44648.647986111115</v>
      </c>
      <c r="E10056" s="4">
        <f t="shared" si="628"/>
        <v>44648.647986111115</v>
      </c>
      <c r="F10056" s="1" t="s">
        <v>16</v>
      </c>
      <c r="G10056" s="11" t="str">
        <f t="shared" si="630"/>
        <v>69220 44648,6</v>
      </c>
      <c r="H10056" s="11" t="str">
        <f t="shared" si="631"/>
        <v>Dans la commune</v>
      </c>
      <c r="I10056" s="1">
        <v>7</v>
      </c>
      <c r="J10056" s="5">
        <v>2.3148148148148147E-5</v>
      </c>
      <c r="K10056">
        <v>-5.0000000000000002E-5</v>
      </c>
      <c r="L10056" s="6"/>
      <c r="M10056" s="6" t="str">
        <f>IFERROR(VLOOKUP(G10056,TCD!$A$4:$C$362,3,FALSE),"Commune de ramassage")</f>
        <v>Commune de passage</v>
      </c>
      <c r="N10056">
        <v>1066</v>
      </c>
    </row>
    <row r="10057" spans="1:14" x14ac:dyDescent="0.3">
      <c r="A10057">
        <f t="shared" si="629"/>
        <v>10056</v>
      </c>
      <c r="B10057">
        <v>354017116483021</v>
      </c>
      <c r="C10057" t="s">
        <v>50</v>
      </c>
      <c r="D10057" s="3">
        <v>44648.648009259261</v>
      </c>
      <c r="E10057" s="4">
        <f t="shared" si="628"/>
        <v>44648.648009259261</v>
      </c>
      <c r="F10057" s="1" t="s">
        <v>16</v>
      </c>
      <c r="G10057" s="11" t="str">
        <f t="shared" si="630"/>
        <v>69220 44648,6</v>
      </c>
      <c r="H10057" s="11" t="str">
        <f t="shared" si="631"/>
        <v>Dans la commune</v>
      </c>
      <c r="I10057" s="1">
        <v>9</v>
      </c>
      <c r="J10057" s="5">
        <v>2.3148148148148147E-5</v>
      </c>
      <c r="K10057">
        <v>-3.1999999999999999E-5</v>
      </c>
      <c r="L10057" s="6"/>
      <c r="M10057" s="6" t="str">
        <f>IFERROR(VLOOKUP(G10057,TCD!$A$4:$C$362,3,FALSE),"Commune de ramassage")</f>
        <v>Commune de passage</v>
      </c>
      <c r="N10057">
        <v>1067</v>
      </c>
    </row>
    <row r="10058" spans="1:14" x14ac:dyDescent="0.3">
      <c r="A10058">
        <f t="shared" si="629"/>
        <v>10057</v>
      </c>
      <c r="B10058">
        <v>354017116483021</v>
      </c>
      <c r="C10058" t="s">
        <v>50</v>
      </c>
      <c r="D10058" s="3">
        <v>44648.648032407407</v>
      </c>
      <c r="E10058" s="4">
        <f t="shared" si="628"/>
        <v>44648.648032407407</v>
      </c>
      <c r="F10058" s="1" t="s">
        <v>16</v>
      </c>
      <c r="G10058" s="11" t="str">
        <f t="shared" si="630"/>
        <v>69220 44648,6</v>
      </c>
      <c r="H10058" s="11" t="str">
        <f t="shared" si="631"/>
        <v>Dans la commune</v>
      </c>
      <c r="I10058" s="1">
        <v>9</v>
      </c>
      <c r="J10058" s="5">
        <v>1.8518518518518518E-4</v>
      </c>
      <c r="K10058">
        <v>-3.28E-4</v>
      </c>
      <c r="L10058" s="6"/>
      <c r="M10058" s="6" t="str">
        <f>IFERROR(VLOOKUP(G10058,TCD!$A$4:$C$362,3,FALSE),"Commune de ramassage")</f>
        <v>Commune de passage</v>
      </c>
      <c r="N10058">
        <v>1068</v>
      </c>
    </row>
    <row r="10059" spans="1:14" x14ac:dyDescent="0.3">
      <c r="A10059">
        <f t="shared" si="629"/>
        <v>10058</v>
      </c>
      <c r="B10059">
        <v>354017116483021</v>
      </c>
      <c r="C10059" t="s">
        <v>50</v>
      </c>
      <c r="D10059" s="3">
        <v>44648.648217592592</v>
      </c>
      <c r="E10059" s="4">
        <f t="shared" si="628"/>
        <v>44648.648217592592</v>
      </c>
      <c r="F10059" s="1" t="s">
        <v>16</v>
      </c>
      <c r="G10059" s="11" t="str">
        <f t="shared" si="630"/>
        <v>69220 44648,6</v>
      </c>
      <c r="H10059" s="11" t="str">
        <f t="shared" si="631"/>
        <v>Dans la commune</v>
      </c>
      <c r="I10059" s="1">
        <v>21</v>
      </c>
      <c r="J10059" s="5">
        <v>2.6620370370370372E-4</v>
      </c>
      <c r="K10059">
        <v>1.7100000000000001E-4</v>
      </c>
      <c r="L10059" s="6"/>
      <c r="M10059" s="6" t="str">
        <f>IFERROR(VLOOKUP(G10059,TCD!$A$4:$C$362,3,FALSE),"Commune de ramassage")</f>
        <v>Commune de passage</v>
      </c>
      <c r="N10059">
        <v>1069</v>
      </c>
    </row>
    <row r="10060" spans="1:14" x14ac:dyDescent="0.3">
      <c r="A10060">
        <f t="shared" si="629"/>
        <v>10059</v>
      </c>
      <c r="B10060">
        <v>354017116483021</v>
      </c>
      <c r="C10060" t="s">
        <v>50</v>
      </c>
      <c r="D10060" s="3">
        <v>44648.6484837963</v>
      </c>
      <c r="E10060" s="4">
        <f t="shared" si="628"/>
        <v>44648.6484837963</v>
      </c>
      <c r="F10060" s="1" t="s">
        <v>16</v>
      </c>
      <c r="G10060" s="11" t="str">
        <f t="shared" si="630"/>
        <v>69220 44648,6</v>
      </c>
      <c r="H10060" s="11" t="str">
        <f t="shared" si="631"/>
        <v>Dans la commune</v>
      </c>
      <c r="I10060" s="1">
        <v>13</v>
      </c>
      <c r="J10060" s="5">
        <v>2.3148148148148147E-5</v>
      </c>
      <c r="K10060">
        <v>-3.0000000000000001E-5</v>
      </c>
      <c r="L10060" s="6"/>
      <c r="M10060" s="6" t="str">
        <f>IFERROR(VLOOKUP(G10060,TCD!$A$4:$C$362,3,FALSE),"Commune de ramassage")</f>
        <v>Commune de passage</v>
      </c>
      <c r="N10060">
        <v>1070</v>
      </c>
    </row>
    <row r="10061" spans="1:14" x14ac:dyDescent="0.3">
      <c r="A10061">
        <f t="shared" si="629"/>
        <v>10060</v>
      </c>
      <c r="B10061">
        <v>354017116483021</v>
      </c>
      <c r="C10061" t="s">
        <v>50</v>
      </c>
      <c r="D10061" s="3">
        <v>44648.648506944446</v>
      </c>
      <c r="E10061" s="4">
        <f t="shared" si="628"/>
        <v>44648.648506944446</v>
      </c>
      <c r="F10061" s="1" t="s">
        <v>16</v>
      </c>
      <c r="G10061" s="11" t="str">
        <f t="shared" si="630"/>
        <v>69220 44648,6</v>
      </c>
      <c r="H10061" s="11" t="str">
        <f t="shared" si="631"/>
        <v>Dans la commune</v>
      </c>
      <c r="I10061" s="1">
        <v>8</v>
      </c>
      <c r="J10061" s="5">
        <v>2.3148148148148147E-5</v>
      </c>
      <c r="K10061">
        <v>-5.3000000000000001E-5</v>
      </c>
      <c r="L10061" s="6"/>
      <c r="M10061" s="6" t="str">
        <f>IFERROR(VLOOKUP(G10061,TCD!$A$4:$C$362,3,FALSE),"Commune de ramassage")</f>
        <v>Commune de passage</v>
      </c>
      <c r="N10061">
        <v>1071</v>
      </c>
    </row>
    <row r="10062" spans="1:14" x14ac:dyDescent="0.3">
      <c r="A10062">
        <f t="shared" si="629"/>
        <v>10061</v>
      </c>
      <c r="B10062">
        <v>354017116483021</v>
      </c>
      <c r="C10062" t="s">
        <v>50</v>
      </c>
      <c r="D10062" s="3">
        <v>44648.648530092592</v>
      </c>
      <c r="E10062" s="4">
        <f t="shared" si="628"/>
        <v>44648.648530092592</v>
      </c>
      <c r="F10062" s="1" t="s">
        <v>16</v>
      </c>
      <c r="G10062" s="11" t="str">
        <f t="shared" si="630"/>
        <v>69220 44648,6</v>
      </c>
      <c r="H10062" s="11" t="str">
        <f t="shared" si="631"/>
        <v>Dans la commune</v>
      </c>
      <c r="I10062" s="1">
        <v>12</v>
      </c>
      <c r="J10062" s="5">
        <v>2.3148148148148147E-5</v>
      </c>
      <c r="K10062">
        <v>-1.1E-4</v>
      </c>
      <c r="L10062" s="6"/>
      <c r="M10062" s="6" t="str">
        <f>IFERROR(VLOOKUP(G10062,TCD!$A$4:$C$362,3,FALSE),"Commune de ramassage")</f>
        <v>Commune de passage</v>
      </c>
      <c r="N10062">
        <v>1072</v>
      </c>
    </row>
    <row r="10063" spans="1:14" x14ac:dyDescent="0.3">
      <c r="A10063">
        <f t="shared" si="629"/>
        <v>10062</v>
      </c>
      <c r="B10063">
        <v>354017116483021</v>
      </c>
      <c r="C10063" t="s">
        <v>50</v>
      </c>
      <c r="D10063" s="3">
        <v>44648.648553240739</v>
      </c>
      <c r="E10063" s="4">
        <f t="shared" si="628"/>
        <v>44648.648553240739</v>
      </c>
      <c r="F10063" s="1" t="s">
        <v>16</v>
      </c>
      <c r="G10063" s="11" t="str">
        <f t="shared" si="630"/>
        <v>69220 44648,6</v>
      </c>
      <c r="H10063" s="11" t="str">
        <f t="shared" si="631"/>
        <v>Dans la commune</v>
      </c>
      <c r="I10063" s="1">
        <v>16</v>
      </c>
      <c r="J10063" s="5">
        <v>4.7453703703703704E-4</v>
      </c>
      <c r="K10063">
        <v>-3.2450000000000001E-3</v>
      </c>
      <c r="L10063" s="6"/>
      <c r="M10063" s="6" t="str">
        <f>IFERROR(VLOOKUP(G10063,TCD!$A$4:$C$362,3,FALSE),"Commune de ramassage")</f>
        <v>Commune de passage</v>
      </c>
      <c r="N10063">
        <v>1073</v>
      </c>
    </row>
    <row r="10064" spans="1:14" x14ac:dyDescent="0.3">
      <c r="A10064">
        <f t="shared" si="629"/>
        <v>10063</v>
      </c>
      <c r="B10064">
        <v>354017116483021</v>
      </c>
      <c r="C10064" t="s">
        <v>50</v>
      </c>
      <c r="D10064" s="3">
        <v>44648.649027777778</v>
      </c>
      <c r="E10064" s="4">
        <f t="shared" si="628"/>
        <v>44648.649027777778</v>
      </c>
      <c r="F10064" s="1" t="s">
        <v>16</v>
      </c>
      <c r="G10064" s="11" t="str">
        <f t="shared" si="630"/>
        <v>69220 44648,6</v>
      </c>
      <c r="H10064" s="11" t="str">
        <f t="shared" si="631"/>
        <v>Dans la commune</v>
      </c>
      <c r="I10064" s="1">
        <v>54</v>
      </c>
      <c r="J10064" s="5">
        <v>2.0833333333333335E-4</v>
      </c>
      <c r="K10064">
        <v>-1.92E-4</v>
      </c>
      <c r="L10064" s="6"/>
      <c r="M10064" s="6" t="str">
        <f>IFERROR(VLOOKUP(G10064,TCD!$A$4:$C$362,3,FALSE),"Commune de ramassage")</f>
        <v>Commune de passage</v>
      </c>
      <c r="N10064">
        <v>1074</v>
      </c>
    </row>
    <row r="10065" spans="1:14" x14ac:dyDescent="0.3">
      <c r="A10065">
        <f t="shared" si="629"/>
        <v>10064</v>
      </c>
      <c r="B10065">
        <v>354017116483021</v>
      </c>
      <c r="C10065" t="s">
        <v>50</v>
      </c>
      <c r="D10065" s="3">
        <v>44648.649236111109</v>
      </c>
      <c r="E10065" s="4">
        <f t="shared" si="628"/>
        <v>44648.649236111109</v>
      </c>
      <c r="F10065" s="1" t="s">
        <v>16</v>
      </c>
      <c r="G10065" s="11" t="str">
        <f t="shared" si="630"/>
        <v>69220 44648,6</v>
      </c>
      <c r="H10065" s="11" t="str">
        <f t="shared" si="631"/>
        <v>Dans la commune</v>
      </c>
      <c r="I10065" s="1">
        <v>40</v>
      </c>
      <c r="J10065" s="5">
        <v>5.7870370370370366E-5</v>
      </c>
      <c r="K10065">
        <v>6.0000000000000002E-5</v>
      </c>
      <c r="L10065" s="6"/>
      <c r="M10065" s="6" t="str">
        <f>IFERROR(VLOOKUP(G10065,TCD!$A$4:$C$362,3,FALSE),"Commune de ramassage")</f>
        <v>Commune de passage</v>
      </c>
      <c r="N10065">
        <v>1075</v>
      </c>
    </row>
    <row r="10066" spans="1:14" x14ac:dyDescent="0.3">
      <c r="A10066">
        <f t="shared" si="629"/>
        <v>10065</v>
      </c>
      <c r="B10066">
        <v>354017116483021</v>
      </c>
      <c r="C10066" t="s">
        <v>50</v>
      </c>
      <c r="D10066" s="3">
        <v>44648.649293981478</v>
      </c>
      <c r="E10066" s="4">
        <f t="shared" si="628"/>
        <v>44648.649293981478</v>
      </c>
      <c r="F10066" s="1" t="s">
        <v>16</v>
      </c>
      <c r="G10066" s="11" t="str">
        <f t="shared" si="630"/>
        <v>69220 44648,6</v>
      </c>
      <c r="H10066" s="11" t="str">
        <f t="shared" si="631"/>
        <v>Dans la commune</v>
      </c>
      <c r="I10066" s="1">
        <v>23</v>
      </c>
      <c r="J10066" s="5">
        <v>1.1574074074074073E-5</v>
      </c>
      <c r="K10066">
        <v>-9.2999999999999997E-5</v>
      </c>
      <c r="L10066" s="6"/>
      <c r="M10066" s="6" t="str">
        <f>IFERROR(VLOOKUP(G10066,TCD!$A$4:$C$362,3,FALSE),"Commune de ramassage")</f>
        <v>Commune de passage</v>
      </c>
      <c r="N10066">
        <v>1076</v>
      </c>
    </row>
    <row r="10067" spans="1:14" x14ac:dyDescent="0.3">
      <c r="A10067">
        <f t="shared" si="629"/>
        <v>10066</v>
      </c>
      <c r="B10067">
        <v>354017116483021</v>
      </c>
      <c r="C10067" t="s">
        <v>50</v>
      </c>
      <c r="D10067" s="3">
        <v>44648.649305555555</v>
      </c>
      <c r="E10067" s="4">
        <f t="shared" si="628"/>
        <v>44648.649305555555</v>
      </c>
      <c r="F10067" s="1" t="s">
        <v>16</v>
      </c>
      <c r="G10067" s="11" t="str">
        <f t="shared" si="630"/>
        <v>69220 44648,6</v>
      </c>
      <c r="H10067" s="11" t="str">
        <f t="shared" si="631"/>
        <v>Dans la commune</v>
      </c>
      <c r="I10067" s="1">
        <v>21</v>
      </c>
      <c r="J10067" s="5">
        <v>3.4722222222222222E-5</v>
      </c>
      <c r="K10067">
        <v>-2.23E-4</v>
      </c>
      <c r="L10067" s="6"/>
      <c r="M10067" s="6" t="str">
        <f>IFERROR(VLOOKUP(G10067,TCD!$A$4:$C$362,3,FALSE),"Commune de ramassage")</f>
        <v>Commune de passage</v>
      </c>
      <c r="N10067">
        <v>1077</v>
      </c>
    </row>
    <row r="10068" spans="1:14" x14ac:dyDescent="0.3">
      <c r="A10068">
        <f t="shared" si="629"/>
        <v>10067</v>
      </c>
      <c r="B10068">
        <v>354017116483021</v>
      </c>
      <c r="C10068" t="s">
        <v>50</v>
      </c>
      <c r="D10068" s="3">
        <v>44648.649340277778</v>
      </c>
      <c r="E10068" s="4">
        <f t="shared" si="628"/>
        <v>44648.649340277778</v>
      </c>
      <c r="F10068" s="1" t="s">
        <v>16</v>
      </c>
      <c r="G10068" s="11" t="str">
        <f t="shared" si="630"/>
        <v>69220 44648,6</v>
      </c>
      <c r="H10068" s="11" t="str">
        <f t="shared" si="631"/>
        <v>Dans la commune</v>
      </c>
      <c r="I10068" s="1">
        <v>27</v>
      </c>
      <c r="J10068" s="5">
        <v>1.3888888888888889E-4</v>
      </c>
      <c r="K10068">
        <v>-8.92E-4</v>
      </c>
      <c r="L10068" s="6"/>
      <c r="M10068" s="6" t="str">
        <f>IFERROR(VLOOKUP(G10068,TCD!$A$4:$C$362,3,FALSE),"Commune de ramassage")</f>
        <v>Commune de passage</v>
      </c>
      <c r="N10068">
        <v>1078</v>
      </c>
    </row>
    <row r="10069" spans="1:14" x14ac:dyDescent="0.3">
      <c r="A10069">
        <f t="shared" si="629"/>
        <v>10068</v>
      </c>
      <c r="B10069">
        <v>354017116483021</v>
      </c>
      <c r="C10069" t="s">
        <v>50</v>
      </c>
      <c r="D10069" s="3">
        <v>44648.64947916667</v>
      </c>
      <c r="E10069" s="4">
        <f t="shared" si="628"/>
        <v>44648.64947916667</v>
      </c>
      <c r="F10069" s="1" t="s">
        <v>16</v>
      </c>
      <c r="G10069" s="11" t="str">
        <f t="shared" si="630"/>
        <v>69220 44648,6</v>
      </c>
      <c r="H10069" s="11" t="str">
        <f t="shared" si="631"/>
        <v>Dans la commune</v>
      </c>
      <c r="I10069" s="1">
        <v>36</v>
      </c>
      <c r="J10069" s="5">
        <v>1.9675925925925926E-4</v>
      </c>
      <c r="K10069">
        <v>-1.2179999999999999E-3</v>
      </c>
      <c r="L10069" s="6"/>
      <c r="M10069" s="6" t="str">
        <f>IFERROR(VLOOKUP(G10069,TCD!$A$4:$C$362,3,FALSE),"Commune de ramassage")</f>
        <v>Commune de passage</v>
      </c>
      <c r="N10069">
        <v>1079</v>
      </c>
    </row>
    <row r="10070" spans="1:14" x14ac:dyDescent="0.3">
      <c r="A10070">
        <f t="shared" si="629"/>
        <v>10069</v>
      </c>
      <c r="B10070">
        <v>354017116483021</v>
      </c>
      <c r="C10070" t="s">
        <v>50</v>
      </c>
      <c r="D10070" s="3">
        <v>44648.649675925924</v>
      </c>
      <c r="E10070" s="4">
        <f t="shared" si="628"/>
        <v>44648.649675925924</v>
      </c>
      <c r="F10070" s="1" t="s">
        <v>16</v>
      </c>
      <c r="G10070" s="11" t="str">
        <f t="shared" si="630"/>
        <v>69220 44648,6</v>
      </c>
      <c r="H10070" s="11" t="str">
        <f t="shared" si="631"/>
        <v>Dans la commune</v>
      </c>
      <c r="I10070" s="1">
        <v>41</v>
      </c>
      <c r="J10070" s="5">
        <v>2.3148148148148147E-5</v>
      </c>
      <c r="K10070">
        <v>-3.0200000000000002E-4</v>
      </c>
      <c r="L10070" s="6"/>
      <c r="M10070" s="6" t="str">
        <f>IFERROR(VLOOKUP(G10070,TCD!$A$4:$C$362,3,FALSE),"Commune de ramassage")</f>
        <v>Commune de passage</v>
      </c>
      <c r="N10070">
        <v>1080</v>
      </c>
    </row>
    <row r="10071" spans="1:14" x14ac:dyDescent="0.3">
      <c r="A10071">
        <f t="shared" si="629"/>
        <v>10070</v>
      </c>
      <c r="B10071">
        <v>354017116483021</v>
      </c>
      <c r="C10071" t="s">
        <v>50</v>
      </c>
      <c r="D10071" s="3">
        <v>44648.649699074071</v>
      </c>
      <c r="E10071" s="4">
        <f t="shared" si="628"/>
        <v>44648.649699074071</v>
      </c>
      <c r="F10071" s="1" t="s">
        <v>16</v>
      </c>
      <c r="G10071" s="11" t="str">
        <f t="shared" si="630"/>
        <v>69220 44648,6</v>
      </c>
      <c r="H10071" s="11" t="str">
        <f t="shared" si="631"/>
        <v>Dans la commune</v>
      </c>
      <c r="I10071" s="1">
        <v>42</v>
      </c>
      <c r="J10071" s="5">
        <v>1.8518518518518518E-4</v>
      </c>
      <c r="K10071">
        <v>-1.072E-3</v>
      </c>
      <c r="L10071" s="6"/>
      <c r="M10071" s="6" t="str">
        <f>IFERROR(VLOOKUP(G10071,TCD!$A$4:$C$362,3,FALSE),"Commune de ramassage")</f>
        <v>Commune de passage</v>
      </c>
      <c r="N10071">
        <v>1081</v>
      </c>
    </row>
    <row r="10072" spans="1:14" x14ac:dyDescent="0.3">
      <c r="A10072">
        <f t="shared" si="629"/>
        <v>10071</v>
      </c>
      <c r="B10072">
        <v>354017116483021</v>
      </c>
      <c r="C10072" t="s">
        <v>50</v>
      </c>
      <c r="D10072" s="3">
        <v>44648.649884259263</v>
      </c>
      <c r="E10072" s="4">
        <f t="shared" si="628"/>
        <v>44648.649884259263</v>
      </c>
      <c r="F10072" s="1" t="s">
        <v>16</v>
      </c>
      <c r="G10072" s="11" t="str">
        <f t="shared" si="630"/>
        <v>69220 44648,6</v>
      </c>
      <c r="H10072" s="11" t="str">
        <f t="shared" si="631"/>
        <v>Dans la commune</v>
      </c>
      <c r="I10072" s="1">
        <v>40</v>
      </c>
      <c r="J10072" s="5">
        <v>1.8518518518518518E-4</v>
      </c>
      <c r="K10072">
        <v>-1.825E-3</v>
      </c>
      <c r="L10072" s="6"/>
      <c r="M10072" s="6" t="str">
        <f>IFERROR(VLOOKUP(G10072,TCD!$A$4:$C$362,3,FALSE),"Commune de ramassage")</f>
        <v>Commune de passage</v>
      </c>
      <c r="N10072">
        <v>1082</v>
      </c>
    </row>
    <row r="10073" spans="1:14" x14ac:dyDescent="0.3">
      <c r="A10073">
        <f t="shared" si="629"/>
        <v>10072</v>
      </c>
      <c r="B10073">
        <v>354017116483021</v>
      </c>
      <c r="C10073" t="s">
        <v>50</v>
      </c>
      <c r="D10073" s="3">
        <v>44648.650069444448</v>
      </c>
      <c r="E10073" s="4">
        <f t="shared" si="628"/>
        <v>44648.650069444448</v>
      </c>
      <c r="F10073" s="1" t="s">
        <v>16</v>
      </c>
      <c r="G10073" s="11" t="str">
        <f t="shared" si="630"/>
        <v>69220 44648,7</v>
      </c>
      <c r="H10073" s="11" t="str">
        <f t="shared" si="631"/>
        <v>Dans la commune</v>
      </c>
      <c r="I10073" s="1">
        <v>44</v>
      </c>
      <c r="J10073" s="5">
        <v>4.6296296296296294E-5</v>
      </c>
      <c r="K10073">
        <v>-1.95E-4</v>
      </c>
      <c r="L10073" s="6"/>
      <c r="M10073" s="6" t="str">
        <f>IFERROR(VLOOKUP(G10073,TCD!$A$4:$C$362,3,FALSE),"Commune de ramassage")</f>
        <v>Commune de ramassage</v>
      </c>
      <c r="N10073">
        <v>1083</v>
      </c>
    </row>
    <row r="10074" spans="1:14" x14ac:dyDescent="0.3">
      <c r="A10074">
        <f t="shared" si="629"/>
        <v>10073</v>
      </c>
      <c r="B10074">
        <v>354017116483021</v>
      </c>
      <c r="C10074" t="s">
        <v>50</v>
      </c>
      <c r="D10074" s="3">
        <v>44648.65011574074</v>
      </c>
      <c r="E10074" s="4">
        <f t="shared" si="628"/>
        <v>44648.65011574074</v>
      </c>
      <c r="F10074" s="1" t="s">
        <v>16</v>
      </c>
      <c r="G10074" s="11" t="str">
        <f t="shared" si="630"/>
        <v>69220 44648,7</v>
      </c>
      <c r="H10074" s="11" t="str">
        <f t="shared" si="631"/>
        <v>Dans la commune</v>
      </c>
      <c r="I10074" s="1">
        <v>43</v>
      </c>
      <c r="J10074" s="5">
        <v>1.273148148148148E-4</v>
      </c>
      <c r="K10074">
        <v>-5.6599999999999999E-4</v>
      </c>
      <c r="L10074" s="6"/>
      <c r="M10074" s="6" t="str">
        <f>IFERROR(VLOOKUP(G10074,TCD!$A$4:$C$362,3,FALSE),"Commune de ramassage")</f>
        <v>Commune de ramassage</v>
      </c>
      <c r="N10074">
        <v>1084</v>
      </c>
    </row>
    <row r="10075" spans="1:14" x14ac:dyDescent="0.3">
      <c r="A10075">
        <f t="shared" si="629"/>
        <v>10074</v>
      </c>
      <c r="B10075">
        <v>354017116483021</v>
      </c>
      <c r="C10075" t="s">
        <v>50</v>
      </c>
      <c r="D10075" s="3">
        <v>44648.650243055556</v>
      </c>
      <c r="E10075" s="4">
        <f t="shared" si="628"/>
        <v>44648.650243055556</v>
      </c>
      <c r="F10075" s="1" t="s">
        <v>16</v>
      </c>
      <c r="G10075" s="11" t="str">
        <f t="shared" si="630"/>
        <v>69220 44648,7</v>
      </c>
      <c r="H10075" s="11" t="str">
        <f t="shared" si="631"/>
        <v>Dans la commune</v>
      </c>
      <c r="I10075" s="1">
        <v>43</v>
      </c>
      <c r="J10075" s="5">
        <v>6.4814814814814813E-4</v>
      </c>
      <c r="K10075">
        <v>-6.1599999999999997E-3</v>
      </c>
      <c r="L10075" s="6"/>
      <c r="M10075" s="6" t="str">
        <f>IFERROR(VLOOKUP(G10075,TCD!$A$4:$C$362,3,FALSE),"Commune de ramassage")</f>
        <v>Commune de ramassage</v>
      </c>
      <c r="N10075">
        <v>1085</v>
      </c>
    </row>
    <row r="10076" spans="1:14" x14ac:dyDescent="0.3">
      <c r="A10076">
        <f t="shared" si="629"/>
        <v>10075</v>
      </c>
      <c r="B10076">
        <v>354017116483021</v>
      </c>
      <c r="C10076" t="s">
        <v>50</v>
      </c>
      <c r="D10076" s="3">
        <v>44648.650891203702</v>
      </c>
      <c r="E10076" s="4">
        <f t="shared" si="628"/>
        <v>44648.650891203702</v>
      </c>
      <c r="F10076" s="1" t="s">
        <v>16</v>
      </c>
      <c r="G10076" s="11" t="str">
        <f t="shared" si="630"/>
        <v>69220 44648,7</v>
      </c>
      <c r="H10076" s="11" t="str">
        <f t="shared" si="631"/>
        <v>Dans la commune</v>
      </c>
      <c r="I10076" s="1">
        <v>49</v>
      </c>
      <c r="J10076" s="5">
        <v>4.6296296296296294E-5</v>
      </c>
      <c r="K10076">
        <v>-4.6000000000000001E-4</v>
      </c>
      <c r="L10076" s="6"/>
      <c r="M10076" s="6" t="str">
        <f>IFERROR(VLOOKUP(G10076,TCD!$A$4:$C$362,3,FALSE),"Commune de ramassage")</f>
        <v>Commune de ramassage</v>
      </c>
      <c r="N10076">
        <v>1086</v>
      </c>
    </row>
    <row r="10077" spans="1:14" x14ac:dyDescent="0.3">
      <c r="A10077">
        <f t="shared" si="629"/>
        <v>10076</v>
      </c>
      <c r="B10077">
        <v>354017116483021</v>
      </c>
      <c r="C10077" t="s">
        <v>50</v>
      </c>
      <c r="D10077" s="3">
        <v>44648.650937500002</v>
      </c>
      <c r="E10077" s="4">
        <f t="shared" si="628"/>
        <v>44648.650937500002</v>
      </c>
      <c r="F10077" s="1" t="s">
        <v>16</v>
      </c>
      <c r="G10077" s="11" t="str">
        <f t="shared" si="630"/>
        <v>69220 44648,7</v>
      </c>
      <c r="H10077" s="11" t="str">
        <f t="shared" si="631"/>
        <v>Dans la commune</v>
      </c>
      <c r="I10077" s="1">
        <v>50</v>
      </c>
      <c r="J10077" s="5">
        <v>1.3888888888888889E-4</v>
      </c>
      <c r="K10077">
        <v>-7.9199999999999995E-4</v>
      </c>
      <c r="L10077" s="6"/>
      <c r="M10077" s="6" t="str">
        <f>IFERROR(VLOOKUP(G10077,TCD!$A$4:$C$362,3,FALSE),"Commune de ramassage")</f>
        <v>Commune de ramassage</v>
      </c>
      <c r="N10077">
        <v>1087</v>
      </c>
    </row>
    <row r="10078" spans="1:14" x14ac:dyDescent="0.3">
      <c r="A10078">
        <f t="shared" si="629"/>
        <v>10077</v>
      </c>
      <c r="B10078">
        <v>354017116483021</v>
      </c>
      <c r="C10078" t="s">
        <v>50</v>
      </c>
      <c r="D10078" s="3">
        <v>44648.651076388887</v>
      </c>
      <c r="E10078" s="4">
        <f t="shared" si="628"/>
        <v>44648.651076388887</v>
      </c>
      <c r="F10078" s="1" t="s">
        <v>16</v>
      </c>
      <c r="G10078" s="11" t="str">
        <f t="shared" si="630"/>
        <v>69220 44648,7</v>
      </c>
      <c r="H10078" s="11" t="str">
        <f t="shared" si="631"/>
        <v>Entrée sortie</v>
      </c>
      <c r="I10078" s="1">
        <v>37</v>
      </c>
      <c r="J10078" s="5">
        <v>1.1574074074074073E-4</v>
      </c>
      <c r="K10078">
        <v>-1.062E-3</v>
      </c>
      <c r="L10078" s="6"/>
      <c r="M10078" s="6" t="str">
        <f>IFERROR(VLOOKUP(G10078,TCD!$A$4:$C$362,3,FALSE),"Commune de ramassage")</f>
        <v>Commune de ramassage</v>
      </c>
      <c r="N10078">
        <v>1088</v>
      </c>
    </row>
    <row r="10079" spans="1:14" x14ac:dyDescent="0.3">
      <c r="A10079">
        <f t="shared" si="629"/>
        <v>10078</v>
      </c>
      <c r="B10079">
        <v>354017116483021</v>
      </c>
      <c r="C10079" t="s">
        <v>50</v>
      </c>
      <c r="D10079" s="3">
        <v>44648.651192129626</v>
      </c>
      <c r="E10079" s="4">
        <f t="shared" si="628"/>
        <v>44648.651192129626</v>
      </c>
      <c r="F10079" s="1" t="s">
        <v>15</v>
      </c>
      <c r="G10079" s="11" t="str">
        <f t="shared" si="630"/>
        <v>69203 44648,7</v>
      </c>
      <c r="H10079" s="11" t="str">
        <f t="shared" si="631"/>
        <v>Dans la commune</v>
      </c>
      <c r="I10079" s="1">
        <v>44</v>
      </c>
      <c r="J10079" s="5">
        <v>4.7453703703703704E-4</v>
      </c>
      <c r="K10079">
        <v>-3.0079999999999998E-3</v>
      </c>
      <c r="L10079" s="6"/>
      <c r="M10079" s="6" t="str">
        <f>IFERROR(VLOOKUP(G10079,TCD!$A$4:$C$362,3,FALSE),"Commune de ramassage")</f>
        <v>Commune de ramassage</v>
      </c>
      <c r="N10079">
        <v>1089</v>
      </c>
    </row>
    <row r="10080" spans="1:14" x14ac:dyDescent="0.3">
      <c r="A10080">
        <f t="shared" si="629"/>
        <v>10079</v>
      </c>
      <c r="B10080">
        <v>354017116483021</v>
      </c>
      <c r="C10080" t="s">
        <v>50</v>
      </c>
      <c r="D10080" s="3">
        <v>44648.651666666665</v>
      </c>
      <c r="E10080" s="4">
        <f t="shared" si="628"/>
        <v>44648.651666666665</v>
      </c>
      <c r="F10080" s="1" t="s">
        <v>15</v>
      </c>
      <c r="G10080" s="11" t="str">
        <f t="shared" si="630"/>
        <v>69203 44648,7</v>
      </c>
      <c r="H10080" s="11" t="str">
        <f t="shared" si="631"/>
        <v>Dans la commune</v>
      </c>
      <c r="I10080" s="1">
        <v>33</v>
      </c>
      <c r="J10080" s="5">
        <v>4.6296296296296294E-5</v>
      </c>
      <c r="K10080">
        <v>-2.8299999999999999E-4</v>
      </c>
      <c r="L10080" s="6"/>
      <c r="M10080" s="6" t="str">
        <f>IFERROR(VLOOKUP(G10080,TCD!$A$4:$C$362,3,FALSE),"Commune de ramassage")</f>
        <v>Commune de ramassage</v>
      </c>
      <c r="N10080">
        <v>1090</v>
      </c>
    </row>
    <row r="10081" spans="1:14" x14ac:dyDescent="0.3">
      <c r="A10081">
        <f t="shared" si="629"/>
        <v>10080</v>
      </c>
      <c r="B10081">
        <v>354017116483021</v>
      </c>
      <c r="C10081" t="s">
        <v>50</v>
      </c>
      <c r="D10081" s="3">
        <v>44648.651712962965</v>
      </c>
      <c r="E10081" s="4">
        <f t="shared" si="628"/>
        <v>44648.651712962965</v>
      </c>
      <c r="F10081" s="1" t="s">
        <v>15</v>
      </c>
      <c r="G10081" s="11" t="str">
        <f t="shared" si="630"/>
        <v>69203 44648,7</v>
      </c>
      <c r="H10081" s="11" t="str">
        <f t="shared" si="631"/>
        <v>Dans la commune</v>
      </c>
      <c r="I10081" s="1">
        <v>42</v>
      </c>
      <c r="J10081" s="5">
        <v>2.3148148148148146E-4</v>
      </c>
      <c r="K10081">
        <v>-9.4700000000000003E-4</v>
      </c>
      <c r="L10081" s="6"/>
      <c r="M10081" s="6" t="str">
        <f>IFERROR(VLOOKUP(G10081,TCD!$A$4:$C$362,3,FALSE),"Commune de ramassage")</f>
        <v>Commune de ramassage</v>
      </c>
      <c r="N10081">
        <v>1091</v>
      </c>
    </row>
    <row r="10082" spans="1:14" x14ac:dyDescent="0.3">
      <c r="A10082">
        <f t="shared" si="629"/>
        <v>10081</v>
      </c>
      <c r="B10082">
        <v>354017116483021</v>
      </c>
      <c r="C10082" t="s">
        <v>50</v>
      </c>
      <c r="D10082" s="3">
        <v>44648.651944444442</v>
      </c>
      <c r="E10082" s="4">
        <f t="shared" si="628"/>
        <v>44648.651944444442</v>
      </c>
      <c r="F10082" s="1" t="s">
        <v>15</v>
      </c>
      <c r="G10082" s="11" t="str">
        <f t="shared" si="630"/>
        <v>69203 44648,7</v>
      </c>
      <c r="H10082" s="11" t="str">
        <f t="shared" si="631"/>
        <v>Dans la commune</v>
      </c>
      <c r="I10082" s="1">
        <v>43</v>
      </c>
      <c r="J10082" s="5">
        <v>1.273148148148148E-4</v>
      </c>
      <c r="K10082">
        <v>-6.38E-4</v>
      </c>
      <c r="L10082" s="6"/>
      <c r="M10082" s="6" t="str">
        <f>IFERROR(VLOOKUP(G10082,TCD!$A$4:$C$362,3,FALSE),"Commune de ramassage")</f>
        <v>Commune de ramassage</v>
      </c>
      <c r="N10082">
        <v>1092</v>
      </c>
    </row>
    <row r="10083" spans="1:14" x14ac:dyDescent="0.3">
      <c r="A10083">
        <f t="shared" si="629"/>
        <v>10082</v>
      </c>
      <c r="B10083">
        <v>354017116483021</v>
      </c>
      <c r="C10083" t="s">
        <v>50</v>
      </c>
      <c r="D10083" s="3">
        <v>44648.652071759258</v>
      </c>
      <c r="E10083" s="4">
        <f t="shared" si="628"/>
        <v>44648.652071759258</v>
      </c>
      <c r="F10083" s="1" t="s">
        <v>15</v>
      </c>
      <c r="G10083" s="11" t="str">
        <f t="shared" si="630"/>
        <v>69203 44648,7</v>
      </c>
      <c r="H10083" s="11" t="str">
        <f t="shared" si="631"/>
        <v>Dans la commune</v>
      </c>
      <c r="I10083" s="1">
        <v>46</v>
      </c>
      <c r="J10083" s="5">
        <v>4.6296296296296293E-4</v>
      </c>
      <c r="K10083">
        <v>-3.8769999999999998E-3</v>
      </c>
      <c r="L10083" s="6"/>
      <c r="M10083" s="6" t="str">
        <f>IFERROR(VLOOKUP(G10083,TCD!$A$4:$C$362,3,FALSE),"Commune de ramassage")</f>
        <v>Commune de ramassage</v>
      </c>
      <c r="N10083">
        <v>1093</v>
      </c>
    </row>
    <row r="10084" spans="1:14" x14ac:dyDescent="0.3">
      <c r="A10084">
        <f t="shared" si="629"/>
        <v>10083</v>
      </c>
      <c r="B10084">
        <v>354017116483021</v>
      </c>
      <c r="C10084" t="s">
        <v>50</v>
      </c>
      <c r="D10084" s="3">
        <v>44648.65253472222</v>
      </c>
      <c r="E10084" s="4">
        <f t="shared" si="628"/>
        <v>44648.65253472222</v>
      </c>
      <c r="F10084" s="1" t="s">
        <v>15</v>
      </c>
      <c r="G10084" s="11" t="str">
        <f t="shared" si="630"/>
        <v>69203 44648,7</v>
      </c>
      <c r="H10084" s="11" t="str">
        <f t="shared" si="631"/>
        <v>Entrée sortie</v>
      </c>
      <c r="I10084" s="1">
        <v>47</v>
      </c>
      <c r="J10084" s="5">
        <v>2.6620370370370372E-4</v>
      </c>
      <c r="K10084">
        <v>-1.792E-3</v>
      </c>
      <c r="L10084" s="6"/>
      <c r="M10084" s="6" t="str">
        <f>IFERROR(VLOOKUP(G10084,TCD!$A$4:$C$362,3,FALSE),"Commune de ramassage")</f>
        <v>Commune de ramassage</v>
      </c>
      <c r="N10084">
        <v>1094</v>
      </c>
    </row>
    <row r="10085" spans="1:14" x14ac:dyDescent="0.3">
      <c r="A10085">
        <f t="shared" si="629"/>
        <v>10084</v>
      </c>
      <c r="B10085">
        <v>354017116483021</v>
      </c>
      <c r="C10085" t="s">
        <v>50</v>
      </c>
      <c r="D10085" s="3">
        <v>44648.652800925927</v>
      </c>
      <c r="E10085" s="4">
        <f t="shared" si="628"/>
        <v>44648.652800925927</v>
      </c>
      <c r="F10085" s="1" t="s">
        <v>14</v>
      </c>
      <c r="G10085" s="11" t="str">
        <f t="shared" si="630"/>
        <v>69178 44648,7</v>
      </c>
      <c r="H10085" s="11" t="str">
        <f t="shared" si="631"/>
        <v>Dans la commune</v>
      </c>
      <c r="I10085" s="1">
        <v>18</v>
      </c>
      <c r="J10085" s="5">
        <v>4.6296296296296294E-5</v>
      </c>
      <c r="K10085">
        <v>-1.4799999999999999E-4</v>
      </c>
      <c r="L10085" s="6"/>
      <c r="M10085" s="6" t="str">
        <f>IFERROR(VLOOKUP(G10085,TCD!$A$4:$C$362,3,FALSE),"Commune de ramassage")</f>
        <v>Commune de ramassage</v>
      </c>
      <c r="N10085">
        <v>1095</v>
      </c>
    </row>
    <row r="10086" spans="1:14" x14ac:dyDescent="0.3">
      <c r="A10086">
        <f t="shared" si="629"/>
        <v>10085</v>
      </c>
      <c r="B10086">
        <v>354017116483021</v>
      </c>
      <c r="C10086" t="s">
        <v>50</v>
      </c>
      <c r="D10086" s="3">
        <v>44648.65284722222</v>
      </c>
      <c r="E10086" s="4">
        <f t="shared" si="628"/>
        <v>44648.65284722222</v>
      </c>
      <c r="F10086" s="1" t="s">
        <v>14</v>
      </c>
      <c r="G10086" s="11" t="str">
        <f t="shared" si="630"/>
        <v>69178 44648,7</v>
      </c>
      <c r="H10086" s="11" t="str">
        <f t="shared" si="631"/>
        <v>Dans la commune</v>
      </c>
      <c r="I10086" s="1">
        <v>18</v>
      </c>
      <c r="J10086" s="5">
        <v>9.1435185185185185E-4</v>
      </c>
      <c r="K10086">
        <v>-5.1500000000000001E-3</v>
      </c>
      <c r="L10086" s="6"/>
      <c r="M10086" s="6" t="str">
        <f>IFERROR(VLOOKUP(G10086,TCD!$A$4:$C$362,3,FALSE),"Commune de ramassage")</f>
        <v>Commune de ramassage</v>
      </c>
      <c r="N10086">
        <v>1096</v>
      </c>
    </row>
    <row r="10087" spans="1:14" x14ac:dyDescent="0.3">
      <c r="A10087">
        <f t="shared" si="629"/>
        <v>10086</v>
      </c>
      <c r="B10087">
        <v>354017116483021</v>
      </c>
      <c r="C10087" t="s">
        <v>50</v>
      </c>
      <c r="D10087" s="3">
        <v>44648.653761574074</v>
      </c>
      <c r="E10087" s="4">
        <f t="shared" si="628"/>
        <v>44648.653761574074</v>
      </c>
      <c r="F10087" s="1" t="s">
        <v>14</v>
      </c>
      <c r="G10087" s="11" t="str">
        <f t="shared" si="630"/>
        <v>69178 44648,7</v>
      </c>
      <c r="H10087" s="11" t="str">
        <f t="shared" si="631"/>
        <v>Dans la commune</v>
      </c>
      <c r="I10087" s="1">
        <v>16</v>
      </c>
      <c r="J10087" s="5">
        <v>5.7870370370370366E-5</v>
      </c>
      <c r="K10087">
        <v>-5.7000000000000003E-5</v>
      </c>
      <c r="L10087" s="6"/>
      <c r="M10087" s="6" t="str">
        <f>IFERROR(VLOOKUP(G10087,TCD!$A$4:$C$362,3,FALSE),"Commune de ramassage")</f>
        <v>Commune de ramassage</v>
      </c>
      <c r="N10087">
        <v>1097</v>
      </c>
    </row>
    <row r="10088" spans="1:14" x14ac:dyDescent="0.3">
      <c r="A10088">
        <f t="shared" si="629"/>
        <v>10087</v>
      </c>
      <c r="B10088">
        <v>354017116483021</v>
      </c>
      <c r="C10088" t="s">
        <v>50</v>
      </c>
      <c r="D10088" s="3">
        <v>44648.653819444444</v>
      </c>
      <c r="E10088" s="4">
        <f t="shared" si="628"/>
        <v>44648.653819444444</v>
      </c>
      <c r="F10088" s="1" t="s">
        <v>14</v>
      </c>
      <c r="G10088" s="11" t="str">
        <f t="shared" si="630"/>
        <v>69178 44648,7</v>
      </c>
      <c r="H10088" s="11" t="str">
        <f t="shared" si="631"/>
        <v>Dans la commune</v>
      </c>
      <c r="I10088" s="1">
        <v>13</v>
      </c>
      <c r="J10088" s="5">
        <v>1.1574074074074073E-5</v>
      </c>
      <c r="K10088">
        <v>-5.5000000000000002E-5</v>
      </c>
      <c r="L10088" s="6"/>
      <c r="M10088" s="6" t="str">
        <f>IFERROR(VLOOKUP(G10088,TCD!$A$4:$C$362,3,FALSE),"Commune de ramassage")</f>
        <v>Commune de ramassage</v>
      </c>
      <c r="N10088">
        <v>1098</v>
      </c>
    </row>
    <row r="10089" spans="1:14" x14ac:dyDescent="0.3">
      <c r="A10089">
        <f t="shared" si="629"/>
        <v>10088</v>
      </c>
      <c r="B10089">
        <v>354017116483021</v>
      </c>
      <c r="C10089" t="s">
        <v>50</v>
      </c>
      <c r="D10089" s="3">
        <v>44648.653831018521</v>
      </c>
      <c r="E10089" s="4">
        <f t="shared" si="628"/>
        <v>44648.653831018521</v>
      </c>
      <c r="F10089" s="1" t="s">
        <v>14</v>
      </c>
      <c r="G10089" s="11" t="str">
        <f t="shared" si="630"/>
        <v>69178 44648,7</v>
      </c>
      <c r="H10089" s="11" t="str">
        <f t="shared" si="631"/>
        <v>Dans la commune</v>
      </c>
      <c r="I10089" s="1">
        <v>18</v>
      </c>
      <c r="J10089" s="5">
        <v>9.2592592592592588E-5</v>
      </c>
      <c r="K10089">
        <v>1.7E-5</v>
      </c>
      <c r="L10089" s="6"/>
      <c r="M10089" s="6" t="str">
        <f>IFERROR(VLOOKUP(G10089,TCD!$A$4:$C$362,3,FALSE),"Commune de ramassage")</f>
        <v>Commune de ramassage</v>
      </c>
      <c r="N10089">
        <v>1099</v>
      </c>
    </row>
    <row r="10090" spans="1:14" x14ac:dyDescent="0.3">
      <c r="A10090">
        <f t="shared" si="629"/>
        <v>10089</v>
      </c>
      <c r="B10090">
        <v>354017116483021</v>
      </c>
      <c r="C10090" t="s">
        <v>50</v>
      </c>
      <c r="D10090" s="3">
        <v>44648.653923611113</v>
      </c>
      <c r="E10090" s="4">
        <f t="shared" si="628"/>
        <v>44648.653923611113</v>
      </c>
      <c r="F10090" s="1" t="s">
        <v>14</v>
      </c>
      <c r="G10090" s="11" t="str">
        <f t="shared" si="630"/>
        <v>69178 44648,7</v>
      </c>
      <c r="H10090" s="11" t="str">
        <f t="shared" si="631"/>
        <v>Entrée sortie</v>
      </c>
      <c r="I10090" s="1">
        <v>38</v>
      </c>
      <c r="J10090" s="5">
        <v>5.4398148148148144E-4</v>
      </c>
      <c r="K10090">
        <v>6.87E-4</v>
      </c>
      <c r="L10090" s="6"/>
      <c r="M10090" s="6" t="str">
        <f>IFERROR(VLOOKUP(G10090,TCD!$A$4:$C$362,3,FALSE),"Commune de ramassage")</f>
        <v>Commune de ramassage</v>
      </c>
      <c r="N10090">
        <v>1100</v>
      </c>
    </row>
    <row r="10091" spans="1:14" x14ac:dyDescent="0.3">
      <c r="A10091">
        <f t="shared" si="629"/>
        <v>10090</v>
      </c>
      <c r="B10091">
        <v>354017116483021</v>
      </c>
      <c r="C10091" t="s">
        <v>50</v>
      </c>
      <c r="D10091" s="3">
        <v>44648.654467592591</v>
      </c>
      <c r="E10091" s="4">
        <f t="shared" si="628"/>
        <v>44648.654467592591</v>
      </c>
      <c r="F10091" s="1" t="s">
        <v>13</v>
      </c>
      <c r="G10091" s="11" t="str">
        <f t="shared" si="630"/>
        <v>69201 44648,7</v>
      </c>
      <c r="H10091" s="11" t="str">
        <f t="shared" si="631"/>
        <v>Dans la commune</v>
      </c>
      <c r="I10091" s="1">
        <v>13</v>
      </c>
      <c r="J10091" s="5">
        <v>6.9444444444444444E-5</v>
      </c>
      <c r="K10091">
        <v>-1.3999999999999999E-4</v>
      </c>
      <c r="L10091" s="6"/>
      <c r="M10091" s="6" t="str">
        <f>IFERROR(VLOOKUP(G10091,TCD!$A$4:$C$362,3,FALSE),"Commune de ramassage")</f>
        <v>Commune de ramassage</v>
      </c>
      <c r="N10091">
        <v>1101</v>
      </c>
    </row>
    <row r="10092" spans="1:14" x14ac:dyDescent="0.3">
      <c r="A10092">
        <f t="shared" si="629"/>
        <v>10091</v>
      </c>
      <c r="B10092">
        <v>354017116483021</v>
      </c>
      <c r="C10092" t="s">
        <v>50</v>
      </c>
      <c r="D10092" s="3">
        <v>44648.654537037037</v>
      </c>
      <c r="E10092" s="4">
        <f t="shared" si="628"/>
        <v>44648.654537037037</v>
      </c>
      <c r="F10092" s="1" t="s">
        <v>13</v>
      </c>
      <c r="G10092" s="11" t="str">
        <f t="shared" si="630"/>
        <v>69201 44648,7</v>
      </c>
      <c r="H10092" s="11" t="str">
        <f t="shared" si="631"/>
        <v>Dans la commune</v>
      </c>
      <c r="I10092" s="1">
        <v>8</v>
      </c>
      <c r="J10092" s="5">
        <v>1.273148148148148E-4</v>
      </c>
      <c r="K10092">
        <v>-3.4000000000000002E-4</v>
      </c>
      <c r="L10092" s="6"/>
      <c r="M10092" s="6" t="str">
        <f>IFERROR(VLOOKUP(G10092,TCD!$A$4:$C$362,3,FALSE),"Commune de ramassage")</f>
        <v>Commune de ramassage</v>
      </c>
      <c r="N10092">
        <v>1102</v>
      </c>
    </row>
    <row r="10093" spans="1:14" x14ac:dyDescent="0.3">
      <c r="A10093">
        <f t="shared" si="629"/>
        <v>10092</v>
      </c>
      <c r="B10093">
        <v>354017116483021</v>
      </c>
      <c r="C10093" t="s">
        <v>50</v>
      </c>
      <c r="D10093" s="3">
        <v>44648.654664351852</v>
      </c>
      <c r="E10093" s="4">
        <f t="shared" si="628"/>
        <v>44648.654664351852</v>
      </c>
      <c r="F10093" s="1" t="s">
        <v>13</v>
      </c>
      <c r="G10093" s="11" t="str">
        <f t="shared" si="630"/>
        <v>69201 44648,7</v>
      </c>
      <c r="H10093" s="11" t="str">
        <f t="shared" si="631"/>
        <v>Dans la commune</v>
      </c>
      <c r="I10093" s="1">
        <v>8</v>
      </c>
      <c r="J10093" s="5">
        <v>2.199074074074074E-4</v>
      </c>
      <c r="K10093">
        <v>-1.2E-4</v>
      </c>
      <c r="L10093" s="6"/>
      <c r="M10093" s="6" t="str">
        <f>IFERROR(VLOOKUP(G10093,TCD!$A$4:$C$362,3,FALSE),"Commune de ramassage")</f>
        <v>Commune de ramassage</v>
      </c>
      <c r="N10093">
        <v>1103</v>
      </c>
    </row>
    <row r="10094" spans="1:14" x14ac:dyDescent="0.3">
      <c r="A10094">
        <f t="shared" si="629"/>
        <v>10093</v>
      </c>
      <c r="B10094">
        <v>354017116483021</v>
      </c>
      <c r="C10094" t="s">
        <v>50</v>
      </c>
      <c r="D10094" s="3">
        <v>44648.65488425926</v>
      </c>
      <c r="E10094" s="4">
        <f t="shared" si="628"/>
        <v>44648.65488425926</v>
      </c>
      <c r="F10094" s="1" t="s">
        <v>13</v>
      </c>
      <c r="G10094" s="11" t="str">
        <f t="shared" si="630"/>
        <v>69201 44648,7</v>
      </c>
      <c r="H10094" s="11" t="str">
        <f t="shared" si="631"/>
        <v>Dans la commune</v>
      </c>
      <c r="I10094" s="1">
        <v>9</v>
      </c>
      <c r="J10094" s="5">
        <v>1.1574074074074073E-5</v>
      </c>
      <c r="K10094">
        <v>4.8000000000000001E-5</v>
      </c>
      <c r="L10094" s="6"/>
      <c r="M10094" s="6" t="str">
        <f>IFERROR(VLOOKUP(G10094,TCD!$A$4:$C$362,3,FALSE),"Commune de ramassage")</f>
        <v>Commune de ramassage</v>
      </c>
      <c r="N10094">
        <v>1104</v>
      </c>
    </row>
    <row r="10095" spans="1:14" x14ac:dyDescent="0.3">
      <c r="A10095">
        <f t="shared" si="629"/>
        <v>10094</v>
      </c>
      <c r="B10095">
        <v>354017116483021</v>
      </c>
      <c r="C10095" t="s">
        <v>50</v>
      </c>
      <c r="D10095" s="3">
        <v>44648.654895833337</v>
      </c>
      <c r="E10095" s="4">
        <f t="shared" si="628"/>
        <v>44648.654895833337</v>
      </c>
      <c r="F10095" s="1" t="s">
        <v>13</v>
      </c>
      <c r="G10095" s="11" t="str">
        <f t="shared" si="630"/>
        <v>69201 44648,7</v>
      </c>
      <c r="H10095" s="11" t="str">
        <f t="shared" si="631"/>
        <v>Dans la commune</v>
      </c>
      <c r="I10095" s="1">
        <v>9</v>
      </c>
      <c r="J10095" s="5">
        <v>5.7870370370370366E-5</v>
      </c>
      <c r="K10095">
        <v>5.7000000000000003E-5</v>
      </c>
      <c r="L10095" s="6"/>
      <c r="M10095" s="6" t="str">
        <f>IFERROR(VLOOKUP(G10095,TCD!$A$4:$C$362,3,FALSE),"Commune de ramassage")</f>
        <v>Commune de ramassage</v>
      </c>
      <c r="N10095">
        <v>1105</v>
      </c>
    </row>
    <row r="10096" spans="1:14" x14ac:dyDescent="0.3">
      <c r="A10096">
        <f t="shared" si="629"/>
        <v>10095</v>
      </c>
      <c r="B10096">
        <v>354017116483021</v>
      </c>
      <c r="C10096" t="s">
        <v>50</v>
      </c>
      <c r="D10096" s="3">
        <v>44648.654953703706</v>
      </c>
      <c r="E10096" s="4">
        <f t="shared" si="628"/>
        <v>44648.654953703706</v>
      </c>
      <c r="F10096" s="1" t="s">
        <v>13</v>
      </c>
      <c r="G10096" s="11" t="str">
        <f t="shared" si="630"/>
        <v>69201 44648,7</v>
      </c>
      <c r="H10096" s="11" t="str">
        <f t="shared" si="631"/>
        <v>Dans la commune</v>
      </c>
      <c r="I10096" s="1">
        <v>9</v>
      </c>
      <c r="J10096" s="5">
        <v>8.7962962962962962E-4</v>
      </c>
      <c r="K10096">
        <v>1.65E-4</v>
      </c>
      <c r="L10096" s="6"/>
      <c r="M10096" s="6" t="str">
        <f>IFERROR(VLOOKUP(G10096,TCD!$A$4:$C$362,3,FALSE),"Commune de ramassage")</f>
        <v>Commune de ramassage</v>
      </c>
      <c r="N10096">
        <v>1106</v>
      </c>
    </row>
    <row r="10097" spans="1:14" x14ac:dyDescent="0.3">
      <c r="A10097">
        <f t="shared" si="629"/>
        <v>10096</v>
      </c>
      <c r="B10097">
        <v>354017116483021</v>
      </c>
      <c r="C10097" t="s">
        <v>50</v>
      </c>
      <c r="D10097" s="3">
        <v>44648.655833333331</v>
      </c>
      <c r="E10097" s="4">
        <f t="shared" si="628"/>
        <v>44648.655833333331</v>
      </c>
      <c r="F10097" s="1" t="s">
        <v>13</v>
      </c>
      <c r="G10097" s="11" t="str">
        <f t="shared" si="630"/>
        <v>69201 44648,7</v>
      </c>
      <c r="H10097" s="11" t="str">
        <f t="shared" si="631"/>
        <v>Dans la commune</v>
      </c>
      <c r="I10097" s="1">
        <v>0</v>
      </c>
      <c r="J10097" s="5">
        <v>2.673611111111111E-3</v>
      </c>
      <c r="K10097">
        <v>0</v>
      </c>
      <c r="L10097" s="6"/>
      <c r="M10097" s="6" t="str">
        <f>IFERROR(VLOOKUP(G10097,TCD!$A$4:$C$362,3,FALSE),"Commune de ramassage")</f>
        <v>Commune de ramassage</v>
      </c>
      <c r="N10097">
        <v>1107</v>
      </c>
    </row>
    <row r="10098" spans="1:14" x14ac:dyDescent="0.3">
      <c r="A10098">
        <f t="shared" si="629"/>
        <v>10097</v>
      </c>
      <c r="B10098">
        <v>354017116483021</v>
      </c>
      <c r="C10098" t="s">
        <v>50</v>
      </c>
      <c r="D10098" s="3">
        <v>44648.658506944441</v>
      </c>
      <c r="E10098" s="4">
        <f t="shared" si="628"/>
        <v>44648.658506944441</v>
      </c>
      <c r="F10098" s="1" t="s">
        <v>13</v>
      </c>
      <c r="G10098" s="11" t="str">
        <f t="shared" si="630"/>
        <v>69201 44648,7</v>
      </c>
      <c r="H10098" s="11" t="str">
        <f t="shared" si="631"/>
        <v>Dans la commune</v>
      </c>
      <c r="I10098" s="1">
        <v>0</v>
      </c>
      <c r="J10098" s="5">
        <v>6.3657407407407402E-4</v>
      </c>
      <c r="K10098">
        <v>2.0000000000000002E-5</v>
      </c>
      <c r="L10098" s="6"/>
      <c r="M10098" s="6" t="str">
        <f>IFERROR(VLOOKUP(G10098,TCD!$A$4:$C$362,3,FALSE),"Commune de ramassage")</f>
        <v>Commune de ramassage</v>
      </c>
      <c r="N10098">
        <v>1108</v>
      </c>
    </row>
    <row r="10099" spans="1:14" x14ac:dyDescent="0.3">
      <c r="A10099">
        <f t="shared" si="629"/>
        <v>10098</v>
      </c>
      <c r="B10099">
        <v>354017116483021</v>
      </c>
      <c r="C10099" t="s">
        <v>50</v>
      </c>
      <c r="D10099" s="3">
        <v>44648.659143518518</v>
      </c>
      <c r="E10099" s="4">
        <f t="shared" si="628"/>
        <v>44648.659143518518</v>
      </c>
      <c r="F10099" s="1" t="s">
        <v>13</v>
      </c>
      <c r="G10099" s="11" t="str">
        <f t="shared" si="630"/>
        <v>69201 44648,7</v>
      </c>
      <c r="H10099" s="11" t="str">
        <f t="shared" si="631"/>
        <v>Dans la commune</v>
      </c>
      <c r="I10099" s="1">
        <v>7</v>
      </c>
      <c r="J10099" s="5">
        <v>1.1574074074074073E-5</v>
      </c>
      <c r="K10099">
        <v>0</v>
      </c>
      <c r="L10099" s="6"/>
      <c r="M10099" s="6" t="str">
        <f>IFERROR(VLOOKUP(G10099,TCD!$A$4:$C$362,3,FALSE),"Commune de ramassage")</f>
        <v>Commune de ramassage</v>
      </c>
      <c r="N10099">
        <v>1109</v>
      </c>
    </row>
    <row r="10100" spans="1:14" x14ac:dyDescent="0.3">
      <c r="A10100">
        <f t="shared" si="629"/>
        <v>10099</v>
      </c>
      <c r="B10100">
        <v>354017116483021</v>
      </c>
      <c r="C10100" t="s">
        <v>50</v>
      </c>
      <c r="D10100" s="3">
        <v>44648.659155092595</v>
      </c>
      <c r="E10100" s="4">
        <f t="shared" si="628"/>
        <v>44648.659155092595</v>
      </c>
      <c r="F10100" s="1" t="s">
        <v>13</v>
      </c>
      <c r="G10100" s="11" t="str">
        <f t="shared" si="630"/>
        <v>69201 44648,7</v>
      </c>
      <c r="H10100" s="11" t="str">
        <f t="shared" si="631"/>
        <v>Dans la commune</v>
      </c>
      <c r="I10100" s="1">
        <v>11</v>
      </c>
      <c r="J10100" s="5">
        <v>2.3148148148148147E-5</v>
      </c>
      <c r="K10100">
        <v>-2.6999999999999999E-5</v>
      </c>
      <c r="L10100" s="6"/>
      <c r="M10100" s="6" t="str">
        <f>IFERROR(VLOOKUP(G10100,TCD!$A$4:$C$362,3,FALSE),"Commune de ramassage")</f>
        <v>Commune de ramassage</v>
      </c>
      <c r="N10100">
        <v>1110</v>
      </c>
    </row>
    <row r="10101" spans="1:14" x14ac:dyDescent="0.3">
      <c r="A10101">
        <f t="shared" si="629"/>
        <v>10100</v>
      </c>
      <c r="B10101">
        <v>354017116483021</v>
      </c>
      <c r="C10101" t="s">
        <v>50</v>
      </c>
      <c r="D10101" s="3">
        <v>44648.659178240741</v>
      </c>
      <c r="E10101" s="4">
        <f t="shared" si="628"/>
        <v>44648.659178240741</v>
      </c>
      <c r="F10101" s="1" t="s">
        <v>13</v>
      </c>
      <c r="G10101" s="11" t="str">
        <f t="shared" si="630"/>
        <v>69201 44648,7</v>
      </c>
      <c r="H10101" s="11" t="str">
        <f t="shared" si="631"/>
        <v>Dans la commune</v>
      </c>
      <c r="I10101" s="1">
        <v>12</v>
      </c>
      <c r="J10101" s="5">
        <v>9.2592592592592588E-5</v>
      </c>
      <c r="K10101">
        <v>-2.5799999999999998E-4</v>
      </c>
      <c r="L10101" s="6"/>
      <c r="M10101" s="6" t="str">
        <f>IFERROR(VLOOKUP(G10101,TCD!$A$4:$C$362,3,FALSE),"Commune de ramassage")</f>
        <v>Commune de ramassage</v>
      </c>
      <c r="N10101">
        <v>1111</v>
      </c>
    </row>
    <row r="10102" spans="1:14" x14ac:dyDescent="0.3">
      <c r="A10102">
        <f t="shared" si="629"/>
        <v>10101</v>
      </c>
      <c r="B10102">
        <v>354017116483021</v>
      </c>
      <c r="C10102" t="s">
        <v>50</v>
      </c>
      <c r="D10102" s="3">
        <v>44648.659270833334</v>
      </c>
      <c r="E10102" s="4">
        <f t="shared" si="628"/>
        <v>44648.659270833334</v>
      </c>
      <c r="F10102" s="1" t="s">
        <v>13</v>
      </c>
      <c r="G10102" s="11" t="str">
        <f t="shared" si="630"/>
        <v>69201 44648,7</v>
      </c>
      <c r="H10102" s="11" t="str">
        <f t="shared" si="631"/>
        <v>Dans la commune</v>
      </c>
      <c r="I10102" s="1">
        <v>10</v>
      </c>
      <c r="J10102" s="5">
        <v>8.1018518518518516E-5</v>
      </c>
      <c r="K10102">
        <v>-1.9699999999999999E-4</v>
      </c>
      <c r="L10102" s="6"/>
      <c r="M10102" s="6" t="str">
        <f>IFERROR(VLOOKUP(G10102,TCD!$A$4:$C$362,3,FALSE),"Commune de ramassage")</f>
        <v>Commune de ramassage</v>
      </c>
      <c r="N10102">
        <v>1112</v>
      </c>
    </row>
    <row r="10103" spans="1:14" x14ac:dyDescent="0.3">
      <c r="A10103">
        <f t="shared" si="629"/>
        <v>10102</v>
      </c>
      <c r="B10103">
        <v>354017116483021</v>
      </c>
      <c r="C10103" t="s">
        <v>50</v>
      </c>
      <c r="D10103" s="3">
        <v>44648.659351851849</v>
      </c>
      <c r="E10103" s="4">
        <f t="shared" si="628"/>
        <v>44648.659351851849</v>
      </c>
      <c r="F10103" s="1" t="s">
        <v>13</v>
      </c>
      <c r="G10103" s="11" t="str">
        <f t="shared" si="630"/>
        <v>69201 44648,7</v>
      </c>
      <c r="H10103" s="11" t="str">
        <f t="shared" si="631"/>
        <v>Dans la commune</v>
      </c>
      <c r="I10103" s="1">
        <v>6</v>
      </c>
      <c r="J10103" s="5">
        <v>4.8611111111111104E-4</v>
      </c>
      <c r="K10103">
        <v>-1.5E-5</v>
      </c>
      <c r="L10103" s="6"/>
      <c r="M10103" s="6" t="str">
        <f>IFERROR(VLOOKUP(G10103,TCD!$A$4:$C$362,3,FALSE),"Commune de ramassage")</f>
        <v>Commune de ramassage</v>
      </c>
      <c r="N10103">
        <v>1113</v>
      </c>
    </row>
    <row r="10104" spans="1:14" x14ac:dyDescent="0.3">
      <c r="A10104">
        <f t="shared" si="629"/>
        <v>10103</v>
      </c>
      <c r="B10104">
        <v>354017116483021</v>
      </c>
      <c r="C10104" t="s">
        <v>50</v>
      </c>
      <c r="D10104" s="3">
        <v>44648.659837962965</v>
      </c>
      <c r="E10104" s="4">
        <f t="shared" si="628"/>
        <v>44648.659837962965</v>
      </c>
      <c r="F10104" s="1" t="s">
        <v>13</v>
      </c>
      <c r="G10104" s="11" t="str">
        <f t="shared" si="630"/>
        <v>69201 44648,7</v>
      </c>
      <c r="H10104" s="11" t="str">
        <f t="shared" si="631"/>
        <v>Dans la commune</v>
      </c>
      <c r="I10104" s="1">
        <v>0</v>
      </c>
      <c r="J10104" s="5">
        <v>8.2754629629629619E-3</v>
      </c>
      <c r="K10104">
        <v>0</v>
      </c>
      <c r="L10104" s="6"/>
      <c r="M10104" s="6" t="str">
        <f>IFERROR(VLOOKUP(G10104,TCD!$A$4:$C$362,3,FALSE),"Commune de ramassage")</f>
        <v>Commune de ramassage</v>
      </c>
      <c r="N10104">
        <v>1114</v>
      </c>
    </row>
    <row r="10105" spans="1:14" x14ac:dyDescent="0.3">
      <c r="A10105">
        <f t="shared" si="629"/>
        <v>10104</v>
      </c>
      <c r="B10105">
        <v>354017116483021</v>
      </c>
      <c r="C10105" t="s">
        <v>50</v>
      </c>
      <c r="D10105" s="3">
        <v>44648.668113425927</v>
      </c>
      <c r="E10105" s="4">
        <f t="shared" si="628"/>
        <v>44648.668113425927</v>
      </c>
      <c r="F10105" s="1" t="s">
        <v>13</v>
      </c>
      <c r="G10105" s="11" t="str">
        <f t="shared" si="630"/>
        <v>69201 44648,7</v>
      </c>
      <c r="H10105" s="11" t="str">
        <f t="shared" si="631"/>
        <v>Dans la commune</v>
      </c>
      <c r="I10105" s="1">
        <v>0</v>
      </c>
      <c r="J10105" s="5">
        <v>2.3148148148148147E-5</v>
      </c>
      <c r="K10105">
        <v>5.7000000000000003E-5</v>
      </c>
      <c r="L10105" s="6"/>
      <c r="M10105" s="6" t="str">
        <f>IFERROR(VLOOKUP(G10105,TCD!$A$4:$C$362,3,FALSE),"Commune de ramassage")</f>
        <v>Commune de ramassage</v>
      </c>
      <c r="N10105">
        <v>1115</v>
      </c>
    </row>
    <row r="10106" spans="1:14" x14ac:dyDescent="0.3">
      <c r="A10106">
        <f t="shared" si="629"/>
        <v>10105</v>
      </c>
      <c r="B10106">
        <v>354017116483021</v>
      </c>
      <c r="C10106" t="s">
        <v>50</v>
      </c>
      <c r="D10106" s="3">
        <v>44648.668136574073</v>
      </c>
      <c r="E10106" s="4">
        <f t="shared" si="628"/>
        <v>44648.668136574073</v>
      </c>
      <c r="F10106" s="1" t="s">
        <v>13</v>
      </c>
      <c r="G10106" s="11" t="str">
        <f t="shared" si="630"/>
        <v>69201 44648,7</v>
      </c>
      <c r="H10106" s="11" t="str">
        <f t="shared" si="631"/>
        <v>Dans la commune</v>
      </c>
      <c r="I10106" s="1">
        <v>5</v>
      </c>
      <c r="J10106" s="5">
        <v>2.0833333333333335E-4</v>
      </c>
      <c r="K10106">
        <v>1.66E-4</v>
      </c>
      <c r="L10106" s="6"/>
      <c r="M10106" s="6" t="str">
        <f>IFERROR(VLOOKUP(G10106,TCD!$A$4:$C$362,3,FALSE),"Commune de ramassage")</f>
        <v>Commune de ramassage</v>
      </c>
      <c r="N10106">
        <v>1116</v>
      </c>
    </row>
    <row r="10107" spans="1:14" x14ac:dyDescent="0.3">
      <c r="A10107">
        <f t="shared" si="629"/>
        <v>10106</v>
      </c>
      <c r="B10107">
        <v>354017116483021</v>
      </c>
      <c r="C10107" t="s">
        <v>50</v>
      </c>
      <c r="D10107" s="3">
        <v>44648.668344907404</v>
      </c>
      <c r="E10107" s="4">
        <f t="shared" si="628"/>
        <v>44648.668344907404</v>
      </c>
      <c r="F10107" s="1" t="s">
        <v>13</v>
      </c>
      <c r="G10107" s="11" t="str">
        <f t="shared" si="630"/>
        <v>69201 44648,7</v>
      </c>
      <c r="H10107" s="11" t="str">
        <f t="shared" si="631"/>
        <v>Dans la commune</v>
      </c>
      <c r="I10107" s="1">
        <v>6</v>
      </c>
      <c r="J10107" s="5">
        <v>1.8518518518518518E-4</v>
      </c>
      <c r="K10107">
        <v>1.8200000000000001E-4</v>
      </c>
      <c r="L10107" s="6"/>
      <c r="M10107" s="6" t="str">
        <f>IFERROR(VLOOKUP(G10107,TCD!$A$4:$C$362,3,FALSE),"Commune de ramassage")</f>
        <v>Commune de ramassage</v>
      </c>
      <c r="N10107">
        <v>1117</v>
      </c>
    </row>
    <row r="10108" spans="1:14" x14ac:dyDescent="0.3">
      <c r="A10108">
        <f t="shared" si="629"/>
        <v>10107</v>
      </c>
      <c r="B10108">
        <v>354017116483021</v>
      </c>
      <c r="C10108" t="s">
        <v>50</v>
      </c>
      <c r="D10108" s="3">
        <v>44648.668530092589</v>
      </c>
      <c r="E10108" s="4">
        <f t="shared" si="628"/>
        <v>44648.668530092589</v>
      </c>
      <c r="F10108" s="1" t="s">
        <v>13</v>
      </c>
      <c r="G10108" s="11" t="str">
        <f t="shared" si="630"/>
        <v>69201 44648,7</v>
      </c>
      <c r="H10108" s="11" t="str">
        <f t="shared" si="631"/>
        <v>Dans la commune</v>
      </c>
      <c r="I10108" s="1">
        <v>6</v>
      </c>
      <c r="J10108" s="5">
        <v>9.2592592592592588E-5</v>
      </c>
      <c r="K10108">
        <v>7.2000000000000002E-5</v>
      </c>
      <c r="L10108" s="6"/>
      <c r="M10108" s="6" t="str">
        <f>IFERROR(VLOOKUP(G10108,TCD!$A$4:$C$362,3,FALSE),"Commune de ramassage")</f>
        <v>Commune de ramassage</v>
      </c>
      <c r="N10108">
        <v>1118</v>
      </c>
    </row>
    <row r="10109" spans="1:14" x14ac:dyDescent="0.3">
      <c r="A10109">
        <f t="shared" si="629"/>
        <v>10108</v>
      </c>
      <c r="B10109">
        <v>354017116483021</v>
      </c>
      <c r="C10109" t="s">
        <v>50</v>
      </c>
      <c r="D10109" s="3">
        <v>44648.668622685182</v>
      </c>
      <c r="E10109" s="4">
        <f t="shared" si="628"/>
        <v>44648.668622685182</v>
      </c>
      <c r="F10109" s="1" t="s">
        <v>13</v>
      </c>
      <c r="G10109" s="11" t="str">
        <f t="shared" si="630"/>
        <v>69201 44648,7</v>
      </c>
      <c r="H10109" s="11" t="str">
        <f t="shared" si="631"/>
        <v>Dans la commune</v>
      </c>
      <c r="I10109" s="1">
        <v>6</v>
      </c>
      <c r="J10109" s="5">
        <v>2.199074074074074E-4</v>
      </c>
      <c r="K10109">
        <v>1.5E-5</v>
      </c>
      <c r="L10109" s="6"/>
      <c r="M10109" s="6" t="str">
        <f>IFERROR(VLOOKUP(G10109,TCD!$A$4:$C$362,3,FALSE),"Commune de ramassage")</f>
        <v>Commune de ramassage</v>
      </c>
      <c r="N10109">
        <v>1119</v>
      </c>
    </row>
    <row r="10110" spans="1:14" x14ac:dyDescent="0.3">
      <c r="A10110">
        <f t="shared" si="629"/>
        <v>10109</v>
      </c>
      <c r="B10110">
        <v>354017116483021</v>
      </c>
      <c r="C10110" t="s">
        <v>50</v>
      </c>
      <c r="D10110" s="3">
        <v>44648.668842592589</v>
      </c>
      <c r="E10110" s="4">
        <f t="shared" si="628"/>
        <v>44648.668842592589</v>
      </c>
      <c r="F10110" s="1" t="s">
        <v>13</v>
      </c>
      <c r="G10110" s="11" t="str">
        <f t="shared" si="630"/>
        <v>69201 44648,7</v>
      </c>
      <c r="H10110" s="11" t="str">
        <f t="shared" si="631"/>
        <v>Dans la commune</v>
      </c>
      <c r="I10110" s="1">
        <v>6</v>
      </c>
      <c r="J10110" s="5">
        <v>1.3888888888888889E-4</v>
      </c>
      <c r="K10110">
        <v>-2.02E-4</v>
      </c>
      <c r="L10110" s="6"/>
      <c r="M10110" s="6" t="str">
        <f>IFERROR(VLOOKUP(G10110,TCD!$A$4:$C$362,3,FALSE),"Commune de ramassage")</f>
        <v>Commune de ramassage</v>
      </c>
      <c r="N10110">
        <v>1120</v>
      </c>
    </row>
    <row r="10111" spans="1:14" x14ac:dyDescent="0.3">
      <c r="A10111">
        <f t="shared" si="629"/>
        <v>10110</v>
      </c>
      <c r="B10111">
        <v>354017116483021</v>
      </c>
      <c r="C10111" t="s">
        <v>50</v>
      </c>
      <c r="D10111" s="3">
        <v>44648.668981481482</v>
      </c>
      <c r="E10111" s="4">
        <f t="shared" si="628"/>
        <v>44648.668981481482</v>
      </c>
      <c r="F10111" s="1" t="s">
        <v>13</v>
      </c>
      <c r="G10111" s="11" t="str">
        <f t="shared" si="630"/>
        <v>69201 44648,7</v>
      </c>
      <c r="H10111" s="11" t="str">
        <f t="shared" si="631"/>
        <v>Dans la commune</v>
      </c>
      <c r="I10111" s="1">
        <v>6</v>
      </c>
      <c r="J10111" s="5">
        <v>1.0532407407407407E-3</v>
      </c>
      <c r="K10111">
        <v>-2.43E-4</v>
      </c>
      <c r="L10111" s="6"/>
      <c r="M10111" s="6" t="str">
        <f>IFERROR(VLOOKUP(G10111,TCD!$A$4:$C$362,3,FALSE),"Commune de ramassage")</f>
        <v>Commune de ramassage</v>
      </c>
      <c r="N10111">
        <v>1121</v>
      </c>
    </row>
    <row r="10112" spans="1:14" x14ac:dyDescent="0.3">
      <c r="A10112">
        <f t="shared" si="629"/>
        <v>10111</v>
      </c>
      <c r="B10112">
        <v>354017116483021</v>
      </c>
      <c r="C10112" t="s">
        <v>50</v>
      </c>
      <c r="D10112" s="3">
        <v>44648.670034722221</v>
      </c>
      <c r="E10112" s="4">
        <f t="shared" si="628"/>
        <v>44648.670034722221</v>
      </c>
      <c r="F10112" s="1" t="s">
        <v>13</v>
      </c>
      <c r="G10112" s="11" t="str">
        <f t="shared" si="630"/>
        <v>69201 44648,7</v>
      </c>
      <c r="H10112" s="11" t="str">
        <f t="shared" si="631"/>
        <v>Dans la commune</v>
      </c>
      <c r="I10112" s="1">
        <v>0</v>
      </c>
      <c r="J10112" s="5">
        <v>1.2037037037037038E-3</v>
      </c>
      <c r="K10112">
        <v>-5.0000000000000004E-6</v>
      </c>
      <c r="L10112" s="6"/>
      <c r="M10112" s="6" t="str">
        <f>IFERROR(VLOOKUP(G10112,TCD!$A$4:$C$362,3,FALSE),"Commune de ramassage")</f>
        <v>Commune de ramassage</v>
      </c>
      <c r="N10112">
        <v>1122</v>
      </c>
    </row>
    <row r="10113" spans="1:14" x14ac:dyDescent="0.3">
      <c r="A10113">
        <f t="shared" si="629"/>
        <v>10112</v>
      </c>
      <c r="B10113">
        <v>354017116483021</v>
      </c>
      <c r="C10113" t="s">
        <v>50</v>
      </c>
      <c r="D10113" s="3">
        <v>44648.671238425923</v>
      </c>
      <c r="E10113" s="4">
        <f t="shared" si="628"/>
        <v>44648.671238425923</v>
      </c>
      <c r="F10113" s="1" t="s">
        <v>13</v>
      </c>
      <c r="G10113" s="11" t="str">
        <f t="shared" si="630"/>
        <v>69201 44648,7</v>
      </c>
      <c r="H10113" s="11" t="str">
        <f t="shared" si="631"/>
        <v>Entrée sortie</v>
      </c>
      <c r="I10113" s="1">
        <v>0</v>
      </c>
      <c r="J10113" s="1" t="s">
        <v>51</v>
      </c>
      <c r="K10113">
        <v>9.2999999999999997E-5</v>
      </c>
      <c r="L10113" s="6"/>
      <c r="M10113" s="6" t="str">
        <f>IFERROR(VLOOKUP(G10113,TCD!$A$4:$C$362,3,FALSE),"Commune de ramassage")</f>
        <v>Commune de ramassage</v>
      </c>
      <c r="N10113">
        <v>1123</v>
      </c>
    </row>
  </sheetData>
  <autoFilter ref="A1:N1" xr:uid="{00000000-0001-0000-0000-000000000000}"/>
  <dataValidations count="1">
    <dataValidation type="list" allowBlank="1" showInputMessage="1" showErrorMessage="1" sqref="L325:L510 L2:L323 L512:L10113" xr:uid="{00000000-0002-0000-0000-000000000000}">
      <formula1>#REF!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TCD</vt:lpstr>
      <vt:lpstr>TCD Entrées sorties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Amine MELLAH</dc:creator>
  <cp:lastModifiedBy>Eric Kergresse</cp:lastModifiedBy>
  <dcterms:created xsi:type="dcterms:W3CDTF">2022-04-14T12:47:45Z</dcterms:created>
  <dcterms:modified xsi:type="dcterms:W3CDTF">2022-04-14T16:33:02Z</dcterms:modified>
</cp:coreProperties>
</file>